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lhafn\OneDrive - AptarGroup, Inc\Desktop\"/>
    </mc:Choice>
  </mc:AlternateContent>
  <xr:revisionPtr revIDLastSave="0" documentId="8_{2F497350-9D2C-40B9-B878-89ACE63B4BE9}" xr6:coauthVersionLast="47" xr6:coauthVersionMax="47" xr10:uidLastSave="{00000000-0000-0000-0000-000000000000}"/>
  <bookViews>
    <workbookView minimized="1" xWindow="3150" yWindow="1800" windowWidth="21600" windowHeight="11385" activeTab="4" xr2:uid="{579870A7-D5C9-4C20-828F-4D067DC490FB}"/>
    <workbookView xWindow="-120" yWindow="-120" windowWidth="29040" windowHeight="15840" activeTab="3" xr2:uid="{2569FAD4-433A-472E-B277-90E5C7265986}"/>
  </bookViews>
  <sheets>
    <sheet name="612-01" sheetId="39" r:id="rId1"/>
    <sheet name="bilan des besoins" sheetId="40" r:id="rId2"/>
    <sheet name="312 01" sheetId="36" r:id="rId3"/>
    <sheet name="312-03" sheetId="35" r:id="rId4"/>
    <sheet name="611-02" sheetId="38" r:id="rId5"/>
    <sheet name="612-03" sheetId="33" r:id="rId6"/>
    <sheet name="Pièces à commander" sheetId="29" r:id="rId7"/>
    <sheet name="BDD SAP" sheetId="27" r:id="rId8"/>
    <sheet name="Erreur possible " sheetId="37" r:id="rId9"/>
    <sheet name="Liste" sheetId="26" r:id="rId10"/>
    <sheet name="Table des matières" sheetId="1" r:id="rId11"/>
  </sheets>
  <externalReferences>
    <externalReference r:id="rId12"/>
  </externalReferences>
  <definedNames>
    <definedName name="_xlnm._FilterDatabase" localSheetId="2" hidden="1">'312 01'!$Q$1:$V$79</definedName>
    <definedName name="_xlnm._FilterDatabase" localSheetId="3" hidden="1">'312-03'!$Q$1:$V$79</definedName>
    <definedName name="_xlnm._FilterDatabase" localSheetId="4" hidden="1">'611-02'!$Q$1:$V$79</definedName>
    <definedName name="_xlnm._FilterDatabase" localSheetId="0" hidden="1">'612-01'!$Q$1:$V$79</definedName>
    <definedName name="_xlnm._FilterDatabase" localSheetId="5" hidden="1">'612-03'!$Q$1:$V$79</definedName>
    <definedName name="_xlnm._FilterDatabase" localSheetId="7" hidden="1">'BDD SAP'!$A$1:$AJ$3435</definedName>
    <definedName name="Lacommander" localSheetId="2">Tableau3[[A commander ]]</definedName>
    <definedName name="Lacommander" localSheetId="3">Tableau3[[A commander ]]</definedName>
    <definedName name="Lacommander" localSheetId="4">Tableau3[[A commander ]]</definedName>
    <definedName name="Lacommander" localSheetId="0">Tableau3[[A commander ]]</definedName>
    <definedName name="Lacommander" localSheetId="5">Tableau3[[A commander ]]</definedName>
    <definedName name="Lacommander" localSheetId="7">[1]!Tableau3[[A commander ]]</definedName>
    <definedName name="Lacommander">Tableau3[[A commander ]]</definedName>
    <definedName name="Lbut" localSheetId="2">Tableau6[But]</definedName>
    <definedName name="Lbut" localSheetId="3">Tableau6[But]</definedName>
    <definedName name="Lbut" localSheetId="4">Tableau6[But]</definedName>
    <definedName name="Lbut" localSheetId="0">Tableau6[But]</definedName>
    <definedName name="Lbut" localSheetId="5">Tableau6[But]</definedName>
    <definedName name="Lbut" localSheetId="7">[1]!Tableau6[But]</definedName>
    <definedName name="Lbut">Tableau6[But]</definedName>
    <definedName name="Lfournisseur" localSheetId="2">Tableau9[Fournisseur]</definedName>
    <definedName name="Lfournisseur" localSheetId="3">Tableau9[Fournisseur]</definedName>
    <definedName name="Lfournisseur" localSheetId="4">Tableau9[Fournisseur]</definedName>
    <definedName name="Lfournisseur" localSheetId="0">Tableau9[Fournisseur]</definedName>
    <definedName name="Lfournisseur" localSheetId="5">Tableau9[Fournisseur]</definedName>
    <definedName name="Lfournisseur" localSheetId="7">[1]!Tableau9[Fournisseur]</definedName>
    <definedName name="Lfournisseur">Tableau9[Fournisseur]</definedName>
    <definedName name="Lstatut" localSheetId="2">Tableau4[Statut]</definedName>
    <definedName name="Lstatut" localSheetId="3">Tableau4[Statut]</definedName>
    <definedName name="Lstatut" localSheetId="4">Tableau4[Statut]</definedName>
    <definedName name="Lstatut" localSheetId="0">Tableau4[Statut]</definedName>
    <definedName name="Lstatut" localSheetId="5">Tableau4[Statut]</definedName>
    <definedName name="Lstatut" localSheetId="7">[1]!Tableau4[Statut]</definedName>
    <definedName name="Lstatut">Tableau4[Statut]</definedName>
    <definedName name="Taction" localSheetId="2">Laction[Action]</definedName>
    <definedName name="Taction" localSheetId="3">Laction[Action]</definedName>
    <definedName name="Taction" localSheetId="4">Laction[Action]</definedName>
    <definedName name="Taction" localSheetId="0">Laction[Action]</definedName>
    <definedName name="Taction" localSheetId="5">Laction[Action]</definedName>
    <definedName name="Taction" localSheetId="7">[1]!Laction[Action]</definedName>
    <definedName name="Taction">Laction[Action]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67" i="39" l="1"/>
  <c r="S166" i="39"/>
  <c r="W165" i="39"/>
  <c r="V165" i="39"/>
  <c r="T165" i="39"/>
  <c r="S165" i="39"/>
  <c r="U165" i="39" s="1"/>
  <c r="W164" i="39"/>
  <c r="V164" i="39"/>
  <c r="T164" i="39"/>
  <c r="S164" i="39"/>
  <c r="U164" i="39" s="1"/>
  <c r="W163" i="39"/>
  <c r="V163" i="39"/>
  <c r="T163" i="39"/>
  <c r="S163" i="39"/>
  <c r="U163" i="39" s="1"/>
  <c r="W162" i="39"/>
  <c r="V162" i="39"/>
  <c r="T162" i="39"/>
  <c r="S162" i="39"/>
  <c r="U162" i="39" s="1"/>
  <c r="W161" i="39"/>
  <c r="V161" i="39"/>
  <c r="T161" i="39"/>
  <c r="S161" i="39"/>
  <c r="U161" i="39" s="1"/>
  <c r="W160" i="39"/>
  <c r="V160" i="39"/>
  <c r="T160" i="39"/>
  <c r="S160" i="39"/>
  <c r="U160" i="39" s="1"/>
  <c r="W159" i="39"/>
  <c r="V159" i="39"/>
  <c r="T159" i="39"/>
  <c r="S159" i="39"/>
  <c r="U159" i="39" s="1"/>
  <c r="W158" i="39"/>
  <c r="V158" i="39"/>
  <c r="T158" i="39"/>
  <c r="S158" i="39"/>
  <c r="U158" i="39" s="1"/>
  <c r="W157" i="39"/>
  <c r="V157" i="39"/>
  <c r="U157" i="39"/>
  <c r="T157" i="39"/>
  <c r="S157" i="39"/>
  <c r="W156" i="39"/>
  <c r="V156" i="39"/>
  <c r="U156" i="39"/>
  <c r="T156" i="39"/>
  <c r="S156" i="39"/>
  <c r="W155" i="39"/>
  <c r="V155" i="39"/>
  <c r="T155" i="39"/>
  <c r="S155" i="39"/>
  <c r="U155" i="39" s="1"/>
  <c r="W154" i="39"/>
  <c r="V154" i="39"/>
  <c r="U154" i="39"/>
  <c r="T154" i="39"/>
  <c r="S154" i="39"/>
  <c r="W153" i="39"/>
  <c r="V153" i="39"/>
  <c r="T153" i="39"/>
  <c r="S153" i="39"/>
  <c r="U153" i="39" s="1"/>
  <c r="W152" i="39"/>
  <c r="V152" i="39"/>
  <c r="T152" i="39"/>
  <c r="S152" i="39"/>
  <c r="U152" i="39" s="1"/>
  <c r="W151" i="39"/>
  <c r="V151" i="39"/>
  <c r="T151" i="39"/>
  <c r="S151" i="39"/>
  <c r="U151" i="39" s="1"/>
  <c r="W150" i="39"/>
  <c r="V150" i="39"/>
  <c r="T150" i="39"/>
  <c r="S150" i="39"/>
  <c r="U150" i="39" s="1"/>
  <c r="W149" i="39"/>
  <c r="V149" i="39"/>
  <c r="T149" i="39"/>
  <c r="S149" i="39"/>
  <c r="U149" i="39" s="1"/>
  <c r="W148" i="39"/>
  <c r="V148" i="39"/>
  <c r="T148" i="39"/>
  <c r="S148" i="39"/>
  <c r="U148" i="39" s="1"/>
  <c r="W147" i="39"/>
  <c r="V147" i="39"/>
  <c r="T147" i="39"/>
  <c r="S147" i="39"/>
  <c r="U147" i="39" s="1"/>
  <c r="W146" i="39"/>
  <c r="V146" i="39"/>
  <c r="T146" i="39"/>
  <c r="S146" i="39"/>
  <c r="U146" i="39" s="1"/>
  <c r="W145" i="39"/>
  <c r="V145" i="39"/>
  <c r="U145" i="39"/>
  <c r="T145" i="39"/>
  <c r="S145" i="39"/>
  <c r="W144" i="39"/>
  <c r="V144" i="39"/>
  <c r="U144" i="39"/>
  <c r="T144" i="39"/>
  <c r="S144" i="39"/>
  <c r="W143" i="39"/>
  <c r="V143" i="39"/>
  <c r="T143" i="39"/>
  <c r="S143" i="39"/>
  <c r="U143" i="39" s="1"/>
  <c r="W142" i="39"/>
  <c r="V142" i="39"/>
  <c r="U142" i="39"/>
  <c r="T142" i="39"/>
  <c r="S142" i="39"/>
  <c r="W141" i="39"/>
  <c r="V141" i="39"/>
  <c r="T141" i="39"/>
  <c r="S141" i="39"/>
  <c r="U141" i="39" s="1"/>
  <c r="W140" i="39"/>
  <c r="V140" i="39"/>
  <c r="T140" i="39"/>
  <c r="S140" i="39"/>
  <c r="U140" i="39" s="1"/>
  <c r="W139" i="39"/>
  <c r="V139" i="39"/>
  <c r="U139" i="39"/>
  <c r="T139" i="39"/>
  <c r="S139" i="39"/>
  <c r="W138" i="39"/>
  <c r="V138" i="39"/>
  <c r="T138" i="39"/>
  <c r="S138" i="39"/>
  <c r="U138" i="39" s="1"/>
  <c r="W137" i="39"/>
  <c r="V137" i="39"/>
  <c r="T137" i="39"/>
  <c r="S137" i="39"/>
  <c r="U137" i="39" s="1"/>
  <c r="W136" i="39"/>
  <c r="V136" i="39"/>
  <c r="T136" i="39"/>
  <c r="S136" i="39"/>
  <c r="U136" i="39" s="1"/>
  <c r="W135" i="39"/>
  <c r="V135" i="39"/>
  <c r="T135" i="39"/>
  <c r="S135" i="39"/>
  <c r="U135" i="39" s="1"/>
  <c r="W134" i="39"/>
  <c r="V134" i="39"/>
  <c r="T134" i="39"/>
  <c r="S134" i="39"/>
  <c r="U134" i="39" s="1"/>
  <c r="W133" i="39"/>
  <c r="V133" i="39"/>
  <c r="U133" i="39"/>
  <c r="T133" i="39"/>
  <c r="S133" i="39"/>
  <c r="W132" i="39"/>
  <c r="V132" i="39"/>
  <c r="U132" i="39"/>
  <c r="T132" i="39"/>
  <c r="S132" i="39"/>
  <c r="W131" i="39"/>
  <c r="V131" i="39"/>
  <c r="T131" i="39"/>
  <c r="S131" i="39"/>
  <c r="U131" i="39" s="1"/>
  <c r="W130" i="39"/>
  <c r="V130" i="39"/>
  <c r="U130" i="39"/>
  <c r="T130" i="39"/>
  <c r="S130" i="39"/>
  <c r="W129" i="39"/>
  <c r="V129" i="39"/>
  <c r="T129" i="39"/>
  <c r="S129" i="39"/>
  <c r="U129" i="39" s="1"/>
  <c r="W128" i="39"/>
  <c r="V128" i="39"/>
  <c r="T128" i="39"/>
  <c r="S128" i="39"/>
  <c r="U128" i="39" s="1"/>
  <c r="W127" i="39"/>
  <c r="V127" i="39"/>
  <c r="U127" i="39"/>
  <c r="T127" i="39"/>
  <c r="S127" i="39"/>
  <c r="W126" i="39"/>
  <c r="V126" i="39"/>
  <c r="T126" i="39"/>
  <c r="S126" i="39"/>
  <c r="U126" i="39" s="1"/>
  <c r="W125" i="39"/>
  <c r="V125" i="39"/>
  <c r="T125" i="39"/>
  <c r="S125" i="39"/>
  <c r="U125" i="39" s="1"/>
  <c r="W124" i="39"/>
  <c r="V124" i="39"/>
  <c r="U124" i="39"/>
  <c r="T124" i="39"/>
  <c r="S124" i="39"/>
  <c r="W123" i="39"/>
  <c r="V123" i="39"/>
  <c r="T123" i="39"/>
  <c r="S123" i="39"/>
  <c r="U123" i="39" s="1"/>
  <c r="W122" i="39"/>
  <c r="V122" i="39"/>
  <c r="T122" i="39"/>
  <c r="S122" i="39"/>
  <c r="U122" i="39" s="1"/>
  <c r="W121" i="39"/>
  <c r="V121" i="39"/>
  <c r="U121" i="39"/>
  <c r="T121" i="39"/>
  <c r="S121" i="39"/>
  <c r="W120" i="39"/>
  <c r="V120" i="39"/>
  <c r="U120" i="39"/>
  <c r="T120" i="39"/>
  <c r="S120" i="39"/>
  <c r="W119" i="39"/>
  <c r="V119" i="39"/>
  <c r="T119" i="39"/>
  <c r="S119" i="39"/>
  <c r="U119" i="39" s="1"/>
  <c r="W118" i="39"/>
  <c r="V118" i="39"/>
  <c r="U118" i="39"/>
  <c r="T118" i="39"/>
  <c r="S118" i="39"/>
  <c r="W117" i="39"/>
  <c r="V117" i="39"/>
  <c r="U117" i="39"/>
  <c r="T117" i="39"/>
  <c r="S117" i="39"/>
  <c r="W116" i="39"/>
  <c r="V116" i="39"/>
  <c r="T116" i="39"/>
  <c r="S116" i="39"/>
  <c r="U116" i="39" s="1"/>
  <c r="W115" i="39"/>
  <c r="V115" i="39"/>
  <c r="U115" i="39"/>
  <c r="T115" i="39"/>
  <c r="S115" i="39"/>
  <c r="W114" i="39"/>
  <c r="V114" i="39"/>
  <c r="T114" i="39"/>
  <c r="S114" i="39"/>
  <c r="U114" i="39" s="1"/>
  <c r="W113" i="39"/>
  <c r="V113" i="39"/>
  <c r="T113" i="39"/>
  <c r="S113" i="39"/>
  <c r="U113" i="39" s="1"/>
  <c r="W112" i="39"/>
  <c r="V112" i="39"/>
  <c r="U112" i="39"/>
  <c r="T112" i="39"/>
  <c r="S112" i="39"/>
  <c r="W111" i="39"/>
  <c r="V111" i="39"/>
  <c r="T111" i="39"/>
  <c r="S111" i="39"/>
  <c r="U111" i="39" s="1"/>
  <c r="W110" i="39"/>
  <c r="V110" i="39"/>
  <c r="T110" i="39"/>
  <c r="S110" i="39"/>
  <c r="U110" i="39" s="1"/>
  <c r="W109" i="39"/>
  <c r="V109" i="39"/>
  <c r="U109" i="39"/>
  <c r="T109" i="39"/>
  <c r="S109" i="39"/>
  <c r="W108" i="39"/>
  <c r="V108" i="39"/>
  <c r="U108" i="39"/>
  <c r="T108" i="39"/>
  <c r="S108" i="39"/>
  <c r="W107" i="39"/>
  <c r="V107" i="39"/>
  <c r="T107" i="39"/>
  <c r="S107" i="39"/>
  <c r="U107" i="39" s="1"/>
  <c r="W106" i="39"/>
  <c r="V106" i="39"/>
  <c r="U106" i="39"/>
  <c r="T106" i="39"/>
  <c r="S106" i="39"/>
  <c r="W105" i="39"/>
  <c r="V105" i="39"/>
  <c r="U105" i="39"/>
  <c r="T105" i="39"/>
  <c r="S105" i="39"/>
  <c r="W104" i="39"/>
  <c r="V104" i="39"/>
  <c r="U104" i="39"/>
  <c r="T104" i="39"/>
  <c r="S104" i="39"/>
  <c r="W103" i="39"/>
  <c r="V103" i="39"/>
  <c r="U103" i="39"/>
  <c r="T103" i="39"/>
  <c r="S103" i="39"/>
  <c r="W102" i="39"/>
  <c r="V102" i="39"/>
  <c r="T102" i="39"/>
  <c r="S102" i="39"/>
  <c r="U102" i="39" s="1"/>
  <c r="W101" i="39"/>
  <c r="V101" i="39"/>
  <c r="T101" i="39"/>
  <c r="S101" i="39"/>
  <c r="U101" i="39" s="1"/>
  <c r="W100" i="39"/>
  <c r="V100" i="39"/>
  <c r="U100" i="39"/>
  <c r="T100" i="39"/>
  <c r="S100" i="39"/>
  <c r="W99" i="39"/>
  <c r="V99" i="39"/>
  <c r="T99" i="39"/>
  <c r="S99" i="39"/>
  <c r="U99" i="39" s="1"/>
  <c r="W98" i="39"/>
  <c r="V98" i="39"/>
  <c r="T98" i="39"/>
  <c r="S98" i="39"/>
  <c r="U98" i="39" s="1"/>
  <c r="W97" i="39"/>
  <c r="V97" i="39"/>
  <c r="U97" i="39"/>
  <c r="T97" i="39"/>
  <c r="S97" i="39"/>
  <c r="W96" i="39"/>
  <c r="V96" i="39"/>
  <c r="U96" i="39"/>
  <c r="T96" i="39"/>
  <c r="S96" i="39"/>
  <c r="W95" i="39"/>
  <c r="V95" i="39"/>
  <c r="T95" i="39"/>
  <c r="S95" i="39"/>
  <c r="U95" i="39" s="1"/>
  <c r="W94" i="39"/>
  <c r="V94" i="39"/>
  <c r="U94" i="39"/>
  <c r="T94" i="39"/>
  <c r="S94" i="39"/>
  <c r="W93" i="39"/>
  <c r="V93" i="39"/>
  <c r="U93" i="39"/>
  <c r="T93" i="39"/>
  <c r="S93" i="39"/>
  <c r="W92" i="39"/>
  <c r="V92" i="39"/>
  <c r="U92" i="39"/>
  <c r="T92" i="39"/>
  <c r="S92" i="39"/>
  <c r="W91" i="39"/>
  <c r="V91" i="39"/>
  <c r="U91" i="39"/>
  <c r="T91" i="39"/>
  <c r="S91" i="39"/>
  <c r="W90" i="39"/>
  <c r="V90" i="39"/>
  <c r="T90" i="39"/>
  <c r="S90" i="39"/>
  <c r="U90" i="39" s="1"/>
  <c r="W89" i="39"/>
  <c r="V89" i="39"/>
  <c r="T89" i="39"/>
  <c r="S89" i="39"/>
  <c r="U89" i="39" s="1"/>
  <c r="W88" i="39"/>
  <c r="V88" i="39"/>
  <c r="T88" i="39"/>
  <c r="S88" i="39"/>
  <c r="U88" i="39" s="1"/>
  <c r="W87" i="39"/>
  <c r="V87" i="39"/>
  <c r="T87" i="39"/>
  <c r="S87" i="39"/>
  <c r="U87" i="39" s="1"/>
  <c r="W86" i="39"/>
  <c r="V86" i="39"/>
  <c r="T86" i="39"/>
  <c r="S86" i="39"/>
  <c r="U86" i="39" s="1"/>
  <c r="W85" i="39"/>
  <c r="V85" i="39"/>
  <c r="U85" i="39"/>
  <c r="T85" i="39"/>
  <c r="S85" i="39"/>
  <c r="W84" i="39"/>
  <c r="V84" i="39"/>
  <c r="U84" i="39"/>
  <c r="T84" i="39"/>
  <c r="S84" i="39"/>
  <c r="W83" i="39"/>
  <c r="V83" i="39"/>
  <c r="T83" i="39"/>
  <c r="S83" i="39"/>
  <c r="U83" i="39" s="1"/>
  <c r="W82" i="39"/>
  <c r="V82" i="39"/>
  <c r="U82" i="39"/>
  <c r="T82" i="39"/>
  <c r="S82" i="39"/>
  <c r="AC62" i="39"/>
  <c r="AW58" i="39"/>
  <c r="AQ52" i="39"/>
  <c r="AI40" i="39"/>
  <c r="AW31" i="39"/>
  <c r="AW62" i="39" s="1"/>
  <c r="AU31" i="39"/>
  <c r="AV32" i="39" s="1"/>
  <c r="AS31" i="39"/>
  <c r="AT32" i="39" s="1"/>
  <c r="AQ31" i="39"/>
  <c r="AQ62" i="39" s="1"/>
  <c r="AO31" i="39"/>
  <c r="AM31" i="39"/>
  <c r="AM62" i="39" s="1"/>
  <c r="AK31" i="39"/>
  <c r="AK32" i="39" s="1"/>
  <c r="AI31" i="39"/>
  <c r="AJ32" i="39" s="1"/>
  <c r="AG31" i="39"/>
  <c r="AH32" i="39" s="1"/>
  <c r="AE31" i="39"/>
  <c r="AF32" i="39" s="1"/>
  <c r="AC31" i="39"/>
  <c r="AD32" i="39" s="1"/>
  <c r="AA31" i="39"/>
  <c r="AA62" i="39" s="1"/>
  <c r="Y31" i="39"/>
  <c r="Y62" i="39" s="1"/>
  <c r="AL30" i="39"/>
  <c r="Z30" i="39"/>
  <c r="AW29" i="39"/>
  <c r="AW60" i="39" s="1"/>
  <c r="AU29" i="39"/>
  <c r="AU60" i="39" s="1"/>
  <c r="AS29" i="39"/>
  <c r="AS60" i="39" s="1"/>
  <c r="AQ29" i="39"/>
  <c r="AO29" i="39"/>
  <c r="AO60" i="39" s="1"/>
  <c r="AM29" i="39"/>
  <c r="AK29" i="39"/>
  <c r="AK30" i="39" s="1"/>
  <c r="AI29" i="39"/>
  <c r="AJ30" i="39" s="1"/>
  <c r="AG29" i="39"/>
  <c r="AH30" i="39" s="1"/>
  <c r="AE29" i="39"/>
  <c r="AF30" i="39" s="1"/>
  <c r="AC29" i="39"/>
  <c r="AD30" i="39" s="1"/>
  <c r="AA29" i="39"/>
  <c r="AA30" i="39" s="1"/>
  <c r="Y29" i="39"/>
  <c r="Y60" i="39" s="1"/>
  <c r="AW27" i="39"/>
  <c r="AX28" i="39" s="1"/>
  <c r="AU27" i="39"/>
  <c r="AU58" i="39" s="1"/>
  <c r="AS27" i="39"/>
  <c r="AQ27" i="39"/>
  <c r="AQ58" i="39" s="1"/>
  <c r="AO27" i="39"/>
  <c r="AO28" i="39" s="1"/>
  <c r="AM27" i="39"/>
  <c r="AM58" i="39" s="1"/>
  <c r="AK27" i="39"/>
  <c r="AL28" i="39" s="1"/>
  <c r="AI27" i="39"/>
  <c r="AJ28" i="39" s="1"/>
  <c r="AG27" i="39"/>
  <c r="AH28" i="39" s="1"/>
  <c r="AE27" i="39"/>
  <c r="AF28" i="39" s="1"/>
  <c r="AC27" i="39"/>
  <c r="AD28" i="39" s="1"/>
  <c r="AA27" i="39"/>
  <c r="AA58" i="39" s="1"/>
  <c r="Y27" i="39"/>
  <c r="Z28" i="39" s="1"/>
  <c r="AW25" i="39"/>
  <c r="AU25" i="39"/>
  <c r="AV26" i="39" s="1"/>
  <c r="AS25" i="39"/>
  <c r="AQ25" i="39"/>
  <c r="AQ56" i="39" s="1"/>
  <c r="AO25" i="39"/>
  <c r="AO56" i="39" s="1"/>
  <c r="AM25" i="39"/>
  <c r="AN26" i="39" s="1"/>
  <c r="AK25" i="39"/>
  <c r="AI25" i="39"/>
  <c r="AJ26" i="39" s="1"/>
  <c r="AG25" i="39"/>
  <c r="AG56" i="39" s="1"/>
  <c r="AE25" i="39"/>
  <c r="AE56" i="39" s="1"/>
  <c r="AE26" i="39" s="1"/>
  <c r="AC25" i="39"/>
  <c r="AC56" i="39" s="1"/>
  <c r="AA25" i="39"/>
  <c r="AB26" i="39" s="1"/>
  <c r="Y25" i="39"/>
  <c r="AW23" i="39"/>
  <c r="AW54" i="39" s="1"/>
  <c r="AU23" i="39"/>
  <c r="AS23" i="39"/>
  <c r="AS54" i="39" s="1"/>
  <c r="AQ23" i="39"/>
  <c r="AQ54" i="39" s="1"/>
  <c r="AO23" i="39"/>
  <c r="AM23" i="39"/>
  <c r="AK23" i="39"/>
  <c r="AK54" i="39" s="1"/>
  <c r="AI23" i="39"/>
  <c r="AI54" i="39" s="1"/>
  <c r="AG23" i="39"/>
  <c r="AG54" i="39" s="1"/>
  <c r="AE23" i="39"/>
  <c r="AE54" i="39" s="1"/>
  <c r="AF24" i="39" s="1"/>
  <c r="AC23" i="39"/>
  <c r="AA23" i="39"/>
  <c r="Y23" i="39"/>
  <c r="AR22" i="39"/>
  <c r="AW21" i="39"/>
  <c r="AU21" i="39"/>
  <c r="AS21" i="39"/>
  <c r="AS52" i="39" s="1"/>
  <c r="AQ21" i="39"/>
  <c r="AO21" i="39"/>
  <c r="AO52" i="39" s="1"/>
  <c r="AM21" i="39"/>
  <c r="AM52" i="39" s="1"/>
  <c r="AM22" i="39" s="1"/>
  <c r="AK21" i="39"/>
  <c r="AK52" i="39" s="1"/>
  <c r="AI21" i="39"/>
  <c r="AI52" i="39" s="1"/>
  <c r="AG21" i="39"/>
  <c r="AG52" i="39" s="1"/>
  <c r="AG22" i="39" s="1"/>
  <c r="AE21" i="39"/>
  <c r="AC21" i="39"/>
  <c r="AA21" i="39"/>
  <c r="Y21" i="39"/>
  <c r="AL20" i="39"/>
  <c r="I20" i="39"/>
  <c r="AW19" i="39"/>
  <c r="AU19" i="39"/>
  <c r="AU50" i="39" s="1"/>
  <c r="AS19" i="39"/>
  <c r="AQ19" i="39"/>
  <c r="AO19" i="39"/>
  <c r="AM19" i="39"/>
  <c r="AM50" i="39" s="1"/>
  <c r="AN20" i="39" s="1"/>
  <c r="AK19" i="39"/>
  <c r="AK50" i="39" s="1"/>
  <c r="AI19" i="39"/>
  <c r="AG19" i="39"/>
  <c r="AG50" i="39" s="1"/>
  <c r="AG20" i="39" s="1"/>
  <c r="AE19" i="39"/>
  <c r="AC19" i="39"/>
  <c r="AA19" i="39"/>
  <c r="Y19" i="39"/>
  <c r="Y50" i="39" s="1"/>
  <c r="Z20" i="39" s="1"/>
  <c r="AW18" i="39"/>
  <c r="AU18" i="39"/>
  <c r="AP18" i="39"/>
  <c r="AW17" i="39"/>
  <c r="AW48" i="39" s="1"/>
  <c r="AU17" i="39"/>
  <c r="AU48" i="39" s="1"/>
  <c r="AS17" i="39"/>
  <c r="AQ17" i="39"/>
  <c r="AQ48" i="39" s="1"/>
  <c r="AO17" i="39"/>
  <c r="AO18" i="39" s="1"/>
  <c r="AM17" i="39"/>
  <c r="AM48" i="39" s="1"/>
  <c r="AN18" i="39" s="1"/>
  <c r="AK17" i="39"/>
  <c r="AK18" i="39" s="1"/>
  <c r="AI17" i="39"/>
  <c r="AI48" i="39" s="1"/>
  <c r="AG17" i="39"/>
  <c r="AE17" i="39"/>
  <c r="AC17" i="39"/>
  <c r="AC48" i="39" s="1"/>
  <c r="AA17" i="39"/>
  <c r="AA48" i="39" s="1"/>
  <c r="AB18" i="39" s="1"/>
  <c r="Y17" i="39"/>
  <c r="Y48" i="39" s="1"/>
  <c r="AL16" i="39"/>
  <c r="AW15" i="39"/>
  <c r="AW46" i="39" s="1"/>
  <c r="AX16" i="39" s="1"/>
  <c r="AU15" i="39"/>
  <c r="AS15" i="39"/>
  <c r="AQ15" i="39"/>
  <c r="AO15" i="39"/>
  <c r="AP16" i="39" s="1"/>
  <c r="AM15" i="39"/>
  <c r="AK15" i="39"/>
  <c r="AK16" i="39" s="1"/>
  <c r="AI15" i="39"/>
  <c r="AG15" i="39"/>
  <c r="AG46" i="39" s="1"/>
  <c r="AH16" i="39" s="1"/>
  <c r="AE15" i="39"/>
  <c r="AE46" i="39" s="1"/>
  <c r="AC15" i="39"/>
  <c r="AC46" i="39" s="1"/>
  <c r="AC16" i="39" s="1"/>
  <c r="AA15" i="39"/>
  <c r="AA46" i="39" s="1"/>
  <c r="Y15" i="39"/>
  <c r="Y46" i="39" s="1"/>
  <c r="Z16" i="39" s="1"/>
  <c r="AW13" i="39"/>
  <c r="AW44" i="39" s="1"/>
  <c r="AW14" i="39" s="1"/>
  <c r="AU13" i="39"/>
  <c r="AS13" i="39"/>
  <c r="AQ13" i="39"/>
  <c r="AO13" i="39"/>
  <c r="AM13" i="39"/>
  <c r="AK13" i="39"/>
  <c r="AK14" i="39" s="1"/>
  <c r="AI13" i="39"/>
  <c r="AJ14" i="39" s="1"/>
  <c r="AG13" i="39"/>
  <c r="AG44" i="39" s="1"/>
  <c r="AE13" i="39"/>
  <c r="AE44" i="39" s="1"/>
  <c r="AF14" i="39" s="1"/>
  <c r="AC13" i="39"/>
  <c r="AC44" i="39" s="1"/>
  <c r="AD14" i="39" s="1"/>
  <c r="AA13" i="39"/>
  <c r="AA44" i="39" s="1"/>
  <c r="Y13" i="39"/>
  <c r="Y44" i="39" s="1"/>
  <c r="Y14" i="39" s="1"/>
  <c r="AX12" i="39"/>
  <c r="AM12" i="39"/>
  <c r="AW11" i="39"/>
  <c r="AW12" i="39" s="1"/>
  <c r="AU11" i="39"/>
  <c r="AS11" i="39"/>
  <c r="AQ11" i="39"/>
  <c r="AO11" i="39"/>
  <c r="AM11" i="39"/>
  <c r="AM42" i="39" s="1"/>
  <c r="AK11" i="39"/>
  <c r="AK12" i="39" s="1"/>
  <c r="AI11" i="39"/>
  <c r="AG11" i="39"/>
  <c r="AG42" i="39" s="1"/>
  <c r="AG12" i="39" s="1"/>
  <c r="AE11" i="39"/>
  <c r="AE42" i="39" s="1"/>
  <c r="AE12" i="39" s="1"/>
  <c r="AC11" i="39"/>
  <c r="AC42" i="39" s="1"/>
  <c r="AA11" i="39"/>
  <c r="AA42" i="39" s="1"/>
  <c r="Y11" i="39"/>
  <c r="AW10" i="39"/>
  <c r="AC10" i="39"/>
  <c r="AW9" i="39"/>
  <c r="AX10" i="39" s="1"/>
  <c r="AU9" i="39"/>
  <c r="AS9" i="39"/>
  <c r="AQ9" i="39"/>
  <c r="AO9" i="39"/>
  <c r="AM9" i="39"/>
  <c r="AM40" i="39" s="1"/>
  <c r="AN10" i="39" s="1"/>
  <c r="AK9" i="39"/>
  <c r="AI9" i="39"/>
  <c r="AJ10" i="39" s="1"/>
  <c r="AG9" i="39"/>
  <c r="AE9" i="39"/>
  <c r="AC9" i="39"/>
  <c r="AC40" i="39" s="1"/>
  <c r="AA9" i="39"/>
  <c r="AA40" i="39" s="1"/>
  <c r="Y9" i="39"/>
  <c r="Z8" i="39"/>
  <c r="AW7" i="39"/>
  <c r="AW38" i="39" s="1"/>
  <c r="AU7" i="39"/>
  <c r="AS7" i="39"/>
  <c r="AQ7" i="39"/>
  <c r="AO7" i="39"/>
  <c r="AO38" i="39" s="1"/>
  <c r="AP8" i="39" s="1"/>
  <c r="AM7" i="39"/>
  <c r="AK7" i="39"/>
  <c r="AL8" i="39" s="1"/>
  <c r="AI7" i="39"/>
  <c r="AJ8" i="39" s="1"/>
  <c r="AG7" i="39"/>
  <c r="AG38" i="39" s="1"/>
  <c r="AG8" i="39" s="1"/>
  <c r="AE7" i="39"/>
  <c r="AC7" i="39"/>
  <c r="AC8" i="39" s="1"/>
  <c r="AA7" i="39"/>
  <c r="AA38" i="39" s="1"/>
  <c r="Y7" i="39"/>
  <c r="Y38" i="39" s="1"/>
  <c r="Y8" i="39" s="1"/>
  <c r="AI6" i="39"/>
  <c r="AH6" i="39"/>
  <c r="AD6" i="39"/>
  <c r="AW5" i="39"/>
  <c r="AU5" i="39"/>
  <c r="AU36" i="39" s="1"/>
  <c r="AS5" i="39"/>
  <c r="AQ5" i="39"/>
  <c r="AO5" i="39"/>
  <c r="AO36" i="39" s="1"/>
  <c r="AM5" i="39"/>
  <c r="AK5" i="39"/>
  <c r="AI5" i="39"/>
  <c r="AI36" i="39" s="1"/>
  <c r="AG5" i="39"/>
  <c r="AE5" i="39"/>
  <c r="AE36" i="39" s="1"/>
  <c r="AC5" i="39"/>
  <c r="AC36" i="39" s="1"/>
  <c r="AA5" i="39"/>
  <c r="AB6" i="39" s="1"/>
  <c r="Y5" i="39"/>
  <c r="Y36" i="39" s="1"/>
  <c r="AT4" i="39"/>
  <c r="AS4" i="39"/>
  <c r="AR4" i="39"/>
  <c r="AQ4" i="39"/>
  <c r="AI4" i="39"/>
  <c r="AE4" i="39"/>
  <c r="AD4" i="39"/>
  <c r="AW3" i="39"/>
  <c r="AW34" i="39" s="1"/>
  <c r="AU3" i="39"/>
  <c r="AU34" i="39" s="1"/>
  <c r="AS3" i="39"/>
  <c r="AS34" i="39" s="1"/>
  <c r="AQ3" i="39"/>
  <c r="AQ34" i="39" s="1"/>
  <c r="AO3" i="39"/>
  <c r="AO34" i="39" s="1"/>
  <c r="AM3" i="39"/>
  <c r="AM34" i="39" s="1"/>
  <c r="AK3" i="39"/>
  <c r="AK34" i="39" s="1"/>
  <c r="AI3" i="39"/>
  <c r="AI34" i="39" s="1"/>
  <c r="AG3" i="39"/>
  <c r="AG34" i="39" s="1"/>
  <c r="AG4" i="39" s="1"/>
  <c r="AE3" i="39"/>
  <c r="AE34" i="39" s="1"/>
  <c r="AC3" i="39"/>
  <c r="AC4" i="39" s="1"/>
  <c r="AA3" i="39"/>
  <c r="AA34" i="39" s="1"/>
  <c r="Y3" i="39"/>
  <c r="Y34" i="39" s="1"/>
  <c r="AW2" i="39"/>
  <c r="AU2" i="39"/>
  <c r="AS2" i="39"/>
  <c r="AQ2" i="39"/>
  <c r="AO2" i="39"/>
  <c r="AM2" i="39"/>
  <c r="AK2" i="39"/>
  <c r="AI2" i="39"/>
  <c r="AG2" i="39"/>
  <c r="AE2" i="39"/>
  <c r="AC2" i="39"/>
  <c r="AA2" i="39"/>
  <c r="Y2" i="39"/>
  <c r="Q1" i="39" a="1"/>
  <c r="Q1" i="39" s="1"/>
  <c r="R1" i="39" s="1" a="1"/>
  <c r="AF4" i="39" l="1"/>
  <c r="AO6" i="39"/>
  <c r="AP6" i="39"/>
  <c r="AA12" i="39"/>
  <c r="AI18" i="39"/>
  <c r="Z24" i="39"/>
  <c r="Y54" i="39"/>
  <c r="AP4" i="39"/>
  <c r="AV6" i="39"/>
  <c r="AB12" i="39"/>
  <c r="AP20" i="39"/>
  <c r="AR24" i="39"/>
  <c r="AB30" i="39"/>
  <c r="AK42" i="39"/>
  <c r="AL12" i="39" s="1"/>
  <c r="AC26" i="39"/>
  <c r="AX30" i="39"/>
  <c r="AI44" i="39"/>
  <c r="AI14" i="39" s="1"/>
  <c r="AA56" i="39"/>
  <c r="AO26" i="39"/>
  <c r="AK46" i="39"/>
  <c r="AU56" i="39"/>
  <c r="AQ26" i="39"/>
  <c r="Y32" i="39"/>
  <c r="AO46" i="39"/>
  <c r="Y58" i="39"/>
  <c r="AI8" i="39"/>
  <c r="AQ22" i="39"/>
  <c r="AA32" i="39"/>
  <c r="AC58" i="39"/>
  <c r="AD8" i="39"/>
  <c r="AA14" i="39"/>
  <c r="AM18" i="39"/>
  <c r="AX8" i="39"/>
  <c r="AA28" i="39"/>
  <c r="AB8" i="39"/>
  <c r="AE6" i="39"/>
  <c r="AU20" i="39"/>
  <c r="AV22" i="39"/>
  <c r="AC28" i="39"/>
  <c r="AM32" i="39"/>
  <c r="AO50" i="39"/>
  <c r="AA60" i="39"/>
  <c r="AM28" i="39"/>
  <c r="AW32" i="39"/>
  <c r="AS50" i="39"/>
  <c r="AS20" i="39" s="1"/>
  <c r="AE60" i="39"/>
  <c r="AT24" i="39"/>
  <c r="AA36" i="39"/>
  <c r="AO16" i="39"/>
  <c r="Y18" i="39"/>
  <c r="AT22" i="39"/>
  <c r="AU52" i="39"/>
  <c r="AG62" i="39"/>
  <c r="W79" i="39"/>
  <c r="S75" i="39"/>
  <c r="U75" i="39" s="1"/>
  <c r="V72" i="39"/>
  <c r="W67" i="39"/>
  <c r="S63" i="39"/>
  <c r="U63" i="39" s="1"/>
  <c r="W58" i="39"/>
  <c r="V56" i="39"/>
  <c r="S50" i="39"/>
  <c r="U50" i="39" s="1"/>
  <c r="W47" i="39"/>
  <c r="V45" i="39"/>
  <c r="S39" i="39"/>
  <c r="U39" i="39" s="1"/>
  <c r="W34" i="39"/>
  <c r="W32" i="39"/>
  <c r="S27" i="39"/>
  <c r="U27" i="39" s="1"/>
  <c r="V23" i="39"/>
  <c r="S20" i="39"/>
  <c r="U20" i="39" s="1"/>
  <c r="V16" i="39"/>
  <c r="W14" i="39"/>
  <c r="S9" i="39"/>
  <c r="U9" i="39" s="1"/>
  <c r="V79" i="39"/>
  <c r="T77" i="39"/>
  <c r="W74" i="39"/>
  <c r="S70" i="39"/>
  <c r="U70" i="39" s="1"/>
  <c r="V67" i="39"/>
  <c r="W60" i="39"/>
  <c r="V58" i="39"/>
  <c r="S52" i="39"/>
  <c r="U52" i="39" s="1"/>
  <c r="W49" i="39"/>
  <c r="V47" i="39"/>
  <c r="S41" i="39"/>
  <c r="U41" i="39" s="1"/>
  <c r="W36" i="39"/>
  <c r="V34" i="39"/>
  <c r="V32" i="39"/>
  <c r="W30" i="39"/>
  <c r="T25" i="39"/>
  <c r="W21" i="39"/>
  <c r="V14" i="39"/>
  <c r="W81" i="39"/>
  <c r="S77" i="39"/>
  <c r="U77" i="39" s="1"/>
  <c r="V74" i="39"/>
  <c r="T72" i="39"/>
  <c r="W69" i="39"/>
  <c r="S65" i="39"/>
  <c r="U65" i="39" s="1"/>
  <c r="W62" i="39"/>
  <c r="V60" i="39"/>
  <c r="T56" i="39"/>
  <c r="S54" i="39"/>
  <c r="U54" i="39" s="1"/>
  <c r="W51" i="39"/>
  <c r="V49" i="39"/>
  <c r="S43" i="39"/>
  <c r="U43" i="39" s="1"/>
  <c r="W38" i="39"/>
  <c r="V36" i="39"/>
  <c r="V30" i="39"/>
  <c r="W28" i="39"/>
  <c r="S25" i="39"/>
  <c r="U25" i="39" s="1"/>
  <c r="V21" i="39"/>
  <c r="S18" i="39"/>
  <c r="U18" i="39" s="1"/>
  <c r="V12" i="39"/>
  <c r="W10" i="39"/>
  <c r="V81" i="39"/>
  <c r="W76" i="39"/>
  <c r="S72" i="39"/>
  <c r="U72" i="39" s="1"/>
  <c r="V69" i="39"/>
  <c r="W64" i="39"/>
  <c r="V62" i="39"/>
  <c r="S56" i="39"/>
  <c r="U56" i="39" s="1"/>
  <c r="W53" i="39"/>
  <c r="V51" i="39"/>
  <c r="S45" i="39"/>
  <c r="U45" i="39" s="1"/>
  <c r="W40" i="39"/>
  <c r="V38" i="39"/>
  <c r="V28" i="39"/>
  <c r="S23" i="39"/>
  <c r="U23" i="39" s="1"/>
  <c r="W19" i="39"/>
  <c r="S16" i="39"/>
  <c r="U16" i="39" s="1"/>
  <c r="V10" i="39"/>
  <c r="W8" i="39"/>
  <c r="S79" i="39"/>
  <c r="U79" i="39" s="1"/>
  <c r="V76" i="39"/>
  <c r="W71" i="39"/>
  <c r="S67" i="39"/>
  <c r="U67" i="39" s="1"/>
  <c r="V64" i="39"/>
  <c r="S58" i="39"/>
  <c r="U58" i="39" s="1"/>
  <c r="W55" i="39"/>
  <c r="V53" i="39"/>
  <c r="S47" i="39"/>
  <c r="U47" i="39" s="1"/>
  <c r="W42" i="39"/>
  <c r="V40" i="39"/>
  <c r="T36" i="39"/>
  <c r="S34" i="39"/>
  <c r="U34" i="39" s="1"/>
  <c r="S32" i="39"/>
  <c r="U32" i="39" s="1"/>
  <c r="W26" i="39"/>
  <c r="T21" i="39"/>
  <c r="V19" i="39"/>
  <c r="W17" i="39"/>
  <c r="S14" i="39"/>
  <c r="U14" i="39" s="1"/>
  <c r="T12" i="39"/>
  <c r="W78" i="39"/>
  <c r="S74" i="39"/>
  <c r="U74" i="39" s="1"/>
  <c r="V71" i="39"/>
  <c r="W66" i="39"/>
  <c r="S60" i="39"/>
  <c r="U60" i="39" s="1"/>
  <c r="W57" i="39"/>
  <c r="V55" i="39"/>
  <c r="S49" i="39"/>
  <c r="U49" i="39" s="1"/>
  <c r="W44" i="39"/>
  <c r="V42" i="39"/>
  <c r="S36" i="39"/>
  <c r="U36" i="39" s="1"/>
  <c r="W33" i="39"/>
  <c r="S30" i="39"/>
  <c r="U30" i="39" s="1"/>
  <c r="V26" i="39"/>
  <c r="W24" i="39"/>
  <c r="S21" i="39"/>
  <c r="U21" i="39" s="1"/>
  <c r="V17" i="39"/>
  <c r="W15" i="39"/>
  <c r="S12" i="39"/>
  <c r="U12" i="39" s="1"/>
  <c r="S81" i="39"/>
  <c r="U81" i="39" s="1"/>
  <c r="V78" i="39"/>
  <c r="T76" i="39"/>
  <c r="W73" i="39"/>
  <c r="S69" i="39"/>
  <c r="U69" i="39" s="1"/>
  <c r="V66" i="39"/>
  <c r="S62" i="39"/>
  <c r="U62" i="39" s="1"/>
  <c r="W59" i="39"/>
  <c r="V57" i="39"/>
  <c r="S51" i="39"/>
  <c r="U51" i="39" s="1"/>
  <c r="W46" i="39"/>
  <c r="V44" i="39"/>
  <c r="S38" i="39"/>
  <c r="U38" i="39" s="1"/>
  <c r="W35" i="39"/>
  <c r="V33" i="39"/>
  <c r="W31" i="39"/>
  <c r="S28" i="39"/>
  <c r="U28" i="39" s="1"/>
  <c r="V24" i="39"/>
  <c r="V15" i="39"/>
  <c r="W13" i="39"/>
  <c r="W80" i="39"/>
  <c r="S76" i="39"/>
  <c r="U76" i="39" s="1"/>
  <c r="V73" i="39"/>
  <c r="W68" i="39"/>
  <c r="S64" i="39"/>
  <c r="U64" i="39" s="1"/>
  <c r="W61" i="39"/>
  <c r="V59" i="39"/>
  <c r="S53" i="39"/>
  <c r="U53" i="39" s="1"/>
  <c r="W48" i="39"/>
  <c r="V46" i="39"/>
  <c r="S40" i="39"/>
  <c r="U40" i="39" s="1"/>
  <c r="W37" i="39"/>
  <c r="V35" i="39"/>
  <c r="V31" i="39"/>
  <c r="W29" i="39"/>
  <c r="W22" i="39"/>
  <c r="S19" i="39"/>
  <c r="U19" i="39" s="1"/>
  <c r="V13" i="39"/>
  <c r="W11" i="39"/>
  <c r="S8" i="39"/>
  <c r="U8" i="39" s="1"/>
  <c r="V80" i="39"/>
  <c r="T78" i="39"/>
  <c r="W75" i="39"/>
  <c r="S71" i="39"/>
  <c r="U71" i="39" s="1"/>
  <c r="V68" i="39"/>
  <c r="W63" i="39"/>
  <c r="V61" i="39"/>
  <c r="S55" i="39"/>
  <c r="U55" i="39" s="1"/>
  <c r="W50" i="39"/>
  <c r="V48" i="39"/>
  <c r="S42" i="39"/>
  <c r="U42" i="39" s="1"/>
  <c r="W39" i="39"/>
  <c r="V37" i="39"/>
  <c r="T33" i="39"/>
  <c r="V29" i="39"/>
  <c r="W27" i="39"/>
  <c r="S26" i="39"/>
  <c r="U26" i="39" s="1"/>
  <c r="V22" i="39"/>
  <c r="W20" i="39"/>
  <c r="S17" i="39"/>
  <c r="U17" i="39" s="1"/>
  <c r="V11" i="39"/>
  <c r="W9" i="39"/>
  <c r="W77" i="39"/>
  <c r="S73" i="39"/>
  <c r="U73" i="39" s="1"/>
  <c r="V70" i="39"/>
  <c r="W65" i="39"/>
  <c r="S59" i="39"/>
  <c r="U59" i="39" s="1"/>
  <c r="W54" i="39"/>
  <c r="V52" i="39"/>
  <c r="T48" i="39"/>
  <c r="S46" i="39"/>
  <c r="U46" i="39" s="1"/>
  <c r="W43" i="39"/>
  <c r="V41" i="39"/>
  <c r="S35" i="39"/>
  <c r="U35" i="39" s="1"/>
  <c r="S31" i="39"/>
  <c r="U31" i="39" s="1"/>
  <c r="W25" i="39"/>
  <c r="W18" i="39"/>
  <c r="W72" i="39"/>
  <c r="S61" i="39"/>
  <c r="U61" i="39" s="1"/>
  <c r="W70" i="39"/>
  <c r="W41" i="39"/>
  <c r="T35" i="39"/>
  <c r="S15" i="39"/>
  <c r="U15" i="39" s="1"/>
  <c r="V3" i="39"/>
  <c r="S5" i="39"/>
  <c r="U5" i="39" s="1"/>
  <c r="V8" i="39"/>
  <c r="T2" i="39"/>
  <c r="V9" i="39"/>
  <c r="V54" i="39"/>
  <c r="S48" i="39"/>
  <c r="U48" i="39" s="1"/>
  <c r="V27" i="39"/>
  <c r="S24" i="39"/>
  <c r="U24" i="39" s="1"/>
  <c r="T9" i="39"/>
  <c r="S4" i="39"/>
  <c r="U4" i="39" s="1"/>
  <c r="S2" i="39"/>
  <c r="U2" i="39" s="1"/>
  <c r="T73" i="39"/>
  <c r="W5" i="39"/>
  <c r="T59" i="39"/>
  <c r="T27" i="39"/>
  <c r="V18" i="39"/>
  <c r="S3" i="39"/>
  <c r="U3" i="39" s="1"/>
  <c r="R1" i="39"/>
  <c r="W12" i="39"/>
  <c r="T8" i="39"/>
  <c r="S68" i="39"/>
  <c r="U68" i="39" s="1"/>
  <c r="W23" i="39"/>
  <c r="V20" i="39"/>
  <c r="S66" i="39"/>
  <c r="U66" i="39" s="1"/>
  <c r="W52" i="39"/>
  <c r="T46" i="39"/>
  <c r="V39" i="39"/>
  <c r="S33" i="39"/>
  <c r="U33" i="39" s="1"/>
  <c r="W6" i="39"/>
  <c r="S80" i="39"/>
  <c r="U80" i="39" s="1"/>
  <c r="V65" i="39"/>
  <c r="W45" i="39"/>
  <c r="T39" i="39"/>
  <c r="T20" i="39"/>
  <c r="V6" i="39"/>
  <c r="W4" i="39"/>
  <c r="W2" i="39"/>
  <c r="W7" i="39"/>
  <c r="V4" i="39"/>
  <c r="W16" i="39"/>
  <c r="V5" i="39"/>
  <c r="W3" i="39"/>
  <c r="S78" i="39"/>
  <c r="U78" i="39" s="1"/>
  <c r="V63" i="39"/>
  <c r="S57" i="39"/>
  <c r="U57" i="39" s="1"/>
  <c r="V2" i="39"/>
  <c r="S13" i="39"/>
  <c r="U13" i="39" s="1"/>
  <c r="S11" i="39"/>
  <c r="U11" i="39" s="1"/>
  <c r="S6" i="39"/>
  <c r="U6" i="39" s="1"/>
  <c r="S10" i="39"/>
  <c r="U10" i="39" s="1"/>
  <c r="S7" i="39"/>
  <c r="U7" i="39" s="1"/>
  <c r="V77" i="39"/>
  <c r="T63" i="39"/>
  <c r="S29" i="39"/>
  <c r="U29" i="39" s="1"/>
  <c r="V7" i="39"/>
  <c r="T6" i="39"/>
  <c r="V75" i="39"/>
  <c r="V50" i="39"/>
  <c r="S44" i="39"/>
  <c r="U44" i="39" s="1"/>
  <c r="V25" i="39"/>
  <c r="T75" i="39"/>
  <c r="W56" i="39"/>
  <c r="T50" i="39"/>
  <c r="V43" i="39"/>
  <c r="S37" i="39"/>
  <c r="U37" i="39" s="1"/>
  <c r="S22" i="39"/>
  <c r="U22" i="39" s="1"/>
  <c r="AH18" i="39"/>
  <c r="AG18" i="39"/>
  <c r="AG48" i="39"/>
  <c r="AB22" i="39"/>
  <c r="AA22" i="39"/>
  <c r="AA52" i="39"/>
  <c r="AS56" i="39"/>
  <c r="AT26" i="39"/>
  <c r="AS26" i="39"/>
  <c r="AQ60" i="39"/>
  <c r="AR30" i="39"/>
  <c r="AQ30" i="39"/>
  <c r="AH4" i="39"/>
  <c r="AJ6" i="39"/>
  <c r="AS38" i="39"/>
  <c r="AS8" i="39" s="1"/>
  <c r="AE10" i="39"/>
  <c r="AE52" i="39"/>
  <c r="AF22" i="39" s="1"/>
  <c r="Y56" i="39"/>
  <c r="Z26" i="39" s="1"/>
  <c r="AW56" i="39"/>
  <c r="AW26" i="39" s="1"/>
  <c r="AC38" i="39"/>
  <c r="AW36" i="39"/>
  <c r="AX6" i="39" s="1"/>
  <c r="AW6" i="39"/>
  <c r="AO42" i="39"/>
  <c r="AP12" i="39"/>
  <c r="AO12" i="39"/>
  <c r="AQ38" i="39"/>
  <c r="AR8" i="39" s="1"/>
  <c r="AQ42" i="39"/>
  <c r="AR12" i="39" s="1"/>
  <c r="AH22" i="39"/>
  <c r="AM44" i="39"/>
  <c r="AM14" i="39" s="1"/>
  <c r="AS36" i="39"/>
  <c r="AS6" i="39" s="1"/>
  <c r="AM38" i="39"/>
  <c r="AN8" i="39" s="1"/>
  <c r="AN12" i="39"/>
  <c r="AP14" i="39"/>
  <c r="AO14" i="39"/>
  <c r="AO44" i="39"/>
  <c r="AM60" i="39"/>
  <c r="AM30" i="39"/>
  <c r="AU4" i="39"/>
  <c r="AF6" i="39"/>
  <c r="AU38" i="39"/>
  <c r="AU8" i="39" s="1"/>
  <c r="AO8" i="39"/>
  <c r="AA10" i="39"/>
  <c r="AI46" i="39"/>
  <c r="AJ16" i="39" s="1"/>
  <c r="AR18" i="39"/>
  <c r="AJ4" i="39"/>
  <c r="AV4" i="39"/>
  <c r="AG6" i="39"/>
  <c r="AG36" i="39"/>
  <c r="AB10" i="39"/>
  <c r="Y4" i="39"/>
  <c r="AK4" i="39"/>
  <c r="AW4" i="39"/>
  <c r="AO58" i="39"/>
  <c r="AP28" i="39"/>
  <c r="AK62" i="39"/>
  <c r="AL32" i="39"/>
  <c r="AN16" i="39"/>
  <c r="AM16" i="39"/>
  <c r="AM46" i="39"/>
  <c r="AE50" i="39"/>
  <c r="AF20" i="39" s="1"/>
  <c r="Z4" i="39"/>
  <c r="AL4" i="39"/>
  <c r="AX4" i="39"/>
  <c r="AK36" i="39"/>
  <c r="AL6" i="39" s="1"/>
  <c r="Y6" i="39"/>
  <c r="AV24" i="39"/>
  <c r="AU24" i="39"/>
  <c r="AU54" i="39"/>
  <c r="AE40" i="39"/>
  <c r="AF10" i="39" s="1"/>
  <c r="AK40" i="39"/>
  <c r="AL10" i="39" s="1"/>
  <c r="AI50" i="39"/>
  <c r="AJ20" i="39"/>
  <c r="AI20" i="39"/>
  <c r="AX24" i="39"/>
  <c r="AS58" i="39"/>
  <c r="AT28" i="39"/>
  <c r="AS28" i="39"/>
  <c r="AO62" i="39"/>
  <c r="AP32" i="39"/>
  <c r="AO32" i="39"/>
  <c r="AC34" i="39"/>
  <c r="AB4" i="39"/>
  <c r="AN4" i="39"/>
  <c r="AA6" i="39"/>
  <c r="AH8" i="39"/>
  <c r="AQ40" i="39"/>
  <c r="AQ10" i="39" s="1"/>
  <c r="AR10" i="39"/>
  <c r="AM10" i="39"/>
  <c r="AH12" i="39"/>
  <c r="AB24" i="39"/>
  <c r="AA24" i="39"/>
  <c r="AA54" i="39"/>
  <c r="AN30" i="39"/>
  <c r="AK8" i="39"/>
  <c r="AK38" i="39"/>
  <c r="AK48" i="39"/>
  <c r="AL18" i="39"/>
  <c r="AA4" i="39"/>
  <c r="AM4" i="39"/>
  <c r="AN6" i="39"/>
  <c r="AM36" i="39"/>
  <c r="AM6" i="39" s="1"/>
  <c r="Z6" i="39"/>
  <c r="AE38" i="39"/>
  <c r="AF8" i="39" s="1"/>
  <c r="AO40" i="39"/>
  <c r="AO10" i="39" s="1"/>
  <c r="AP10" i="39"/>
  <c r="AO4" i="39"/>
  <c r="AQ36" i="39"/>
  <c r="AQ6" i="39" s="1"/>
  <c r="AR6" i="39"/>
  <c r="AC6" i="39"/>
  <c r="AU6" i="39"/>
  <c r="AS40" i="39"/>
  <c r="AT10" i="39" s="1"/>
  <c r="AJ12" i="39"/>
  <c r="AI12" i="39"/>
  <c r="AI42" i="39"/>
  <c r="AK44" i="39"/>
  <c r="AL14" i="39"/>
  <c r="AN14" i="39"/>
  <c r="Z14" i="39"/>
  <c r="AX14" i="39"/>
  <c r="Y16" i="39"/>
  <c r="AW16" i="39"/>
  <c r="AJ18" i="39"/>
  <c r="AV18" i="39"/>
  <c r="AH20" i="39"/>
  <c r="AS22" i="39"/>
  <c r="AE24" i="39"/>
  <c r="AQ24" i="39"/>
  <c r="AD26" i="39"/>
  <c r="AP26" i="39"/>
  <c r="AB28" i="39"/>
  <c r="AN28" i="39"/>
  <c r="Z32" i="39"/>
  <c r="AX32" i="39"/>
  <c r="AG40" i="39"/>
  <c r="AH10" i="39" s="1"/>
  <c r="AO48" i="39"/>
  <c r="AQ50" i="39"/>
  <c r="AR20" i="39" s="1"/>
  <c r="AC60" i="39"/>
  <c r="AE62" i="39"/>
  <c r="AD10" i="39"/>
  <c r="AC12" i="39"/>
  <c r="AB14" i="39"/>
  <c r="AA16" i="39"/>
  <c r="Z18" i="39"/>
  <c r="AX18" i="39"/>
  <c r="AV20" i="39"/>
  <c r="AI22" i="39"/>
  <c r="AU22" i="39"/>
  <c r="AG24" i="39"/>
  <c r="AS24" i="39"/>
  <c r="AF26" i="39"/>
  <c r="AR26" i="39"/>
  <c r="AC30" i="39"/>
  <c r="AO30" i="39"/>
  <c r="AB32" i="39"/>
  <c r="AN32" i="39"/>
  <c r="AI38" i="39"/>
  <c r="AQ46" i="39"/>
  <c r="AQ16" i="39" s="1"/>
  <c r="AS48" i="39"/>
  <c r="AS18" i="39" s="1"/>
  <c r="Y52" i="39"/>
  <c r="Z22" i="39" s="1"/>
  <c r="AW52" i="39"/>
  <c r="AX22" i="39" s="1"/>
  <c r="AE58" i="39"/>
  <c r="AG60" i="39"/>
  <c r="AI62" i="39"/>
  <c r="AD12" i="39"/>
  <c r="AC14" i="39"/>
  <c r="AB16" i="39"/>
  <c r="AA18" i="39"/>
  <c r="Y20" i="39"/>
  <c r="AK20" i="39"/>
  <c r="AJ22" i="39"/>
  <c r="AH24" i="39"/>
  <c r="AG26" i="39"/>
  <c r="AE28" i="39"/>
  <c r="AQ28" i="39"/>
  <c r="AP30" i="39"/>
  <c r="AC32" i="39"/>
  <c r="AQ44" i="39"/>
  <c r="AR14" i="39" s="1"/>
  <c r="AS46" i="39"/>
  <c r="AT16" i="39" s="1"/>
  <c r="AW50" i="39"/>
  <c r="AW20" i="39" s="1"/>
  <c r="AC54" i="39"/>
  <c r="AD24" i="39" s="1"/>
  <c r="AG58" i="39"/>
  <c r="AI60" i="39"/>
  <c r="Y22" i="39"/>
  <c r="AK22" i="39"/>
  <c r="AI24" i="39"/>
  <c r="AH26" i="39"/>
  <c r="AR28" i="39"/>
  <c r="AE30" i="39"/>
  <c r="AS44" i="39"/>
  <c r="AT14" i="39" s="1"/>
  <c r="AU46" i="39"/>
  <c r="AV16" i="39" s="1"/>
  <c r="AA50" i="39"/>
  <c r="AB20" i="39" s="1"/>
  <c r="AC52" i="39"/>
  <c r="AD22" i="39" s="1"/>
  <c r="AI58" i="39"/>
  <c r="AK60" i="39"/>
  <c r="AF12" i="39"/>
  <c r="AE14" i="39"/>
  <c r="AD16" i="39"/>
  <c r="AC18" i="39"/>
  <c r="AA20" i="39"/>
  <c r="AM20" i="39"/>
  <c r="AL22" i="39"/>
  <c r="AJ24" i="39"/>
  <c r="AI26" i="39"/>
  <c r="AU26" i="39"/>
  <c r="AG28" i="39"/>
  <c r="AE32" i="39"/>
  <c r="AQ32" i="39"/>
  <c r="AS42" i="39"/>
  <c r="AS12" i="39" s="1"/>
  <c r="AU44" i="39"/>
  <c r="AU14" i="39" s="1"/>
  <c r="AC50" i="39"/>
  <c r="AC20" i="39" s="1"/>
  <c r="AI56" i="39"/>
  <c r="AK58" i="39"/>
  <c r="AE16" i="39"/>
  <c r="AD18" i="39"/>
  <c r="Y24" i="39"/>
  <c r="AK24" i="39"/>
  <c r="AW24" i="39"/>
  <c r="AG30" i="39"/>
  <c r="AS30" i="39"/>
  <c r="AR32" i="39"/>
  <c r="AU42" i="39"/>
  <c r="AV12" i="39" s="1"/>
  <c r="AK56" i="39"/>
  <c r="AL26" i="39" s="1"/>
  <c r="AI10" i="39"/>
  <c r="AG14" i="39"/>
  <c r="AS14" i="39"/>
  <c r="AF16" i="39"/>
  <c r="AQ18" i="39"/>
  <c r="AO20" i="39"/>
  <c r="AN22" i="39"/>
  <c r="AL24" i="39"/>
  <c r="AK26" i="39"/>
  <c r="AI28" i="39"/>
  <c r="AU28" i="39"/>
  <c r="AT30" i="39"/>
  <c r="AG32" i="39"/>
  <c r="AS32" i="39"/>
  <c r="AU40" i="39"/>
  <c r="AV10" i="39" s="1"/>
  <c r="Y42" i="39"/>
  <c r="Z12" i="39" s="1"/>
  <c r="AW42" i="39"/>
  <c r="AE48" i="39"/>
  <c r="AF18" i="39" s="1"/>
  <c r="AM56" i="39"/>
  <c r="AS62" i="39"/>
  <c r="AW8" i="39"/>
  <c r="AH14" i="39"/>
  <c r="AG16" i="39"/>
  <c r="AC22" i="39"/>
  <c r="AO22" i="39"/>
  <c r="AV28" i="39"/>
  <c r="AI30" i="39"/>
  <c r="AU30" i="39"/>
  <c r="Y40" i="39"/>
  <c r="Y10" i="39" s="1"/>
  <c r="AW40" i="39"/>
  <c r="AM54" i="39"/>
  <c r="AN24" i="39" s="1"/>
  <c r="AU62" i="39"/>
  <c r="AP22" i="39"/>
  <c r="AA26" i="39"/>
  <c r="AM26" i="39"/>
  <c r="Y28" i="39"/>
  <c r="AK28" i="39"/>
  <c r="AW28" i="39"/>
  <c r="AV30" i="39"/>
  <c r="AI32" i="39"/>
  <c r="AU32" i="39"/>
  <c r="AO54" i="39"/>
  <c r="AP24" i="39" s="1"/>
  <c r="AA8" i="39"/>
  <c r="Y30" i="39"/>
  <c r="AW30" i="39"/>
  <c r="T15" i="39" l="1"/>
  <c r="T44" i="39"/>
  <c r="T28" i="39"/>
  <c r="T17" i="39"/>
  <c r="AE18" i="39"/>
  <c r="AC24" i="39"/>
  <c r="AK6" i="39"/>
  <c r="T24" i="39"/>
  <c r="T38" i="39"/>
  <c r="T45" i="39"/>
  <c r="AU10" i="39"/>
  <c r="T40" i="39"/>
  <c r="AQ20" i="39"/>
  <c r="AK10" i="39"/>
  <c r="AT6" i="39"/>
  <c r="AW22" i="39"/>
  <c r="AV8" i="39"/>
  <c r="AM8" i="39"/>
  <c r="T22" i="39"/>
  <c r="AE20" i="39"/>
  <c r="AT18" i="39"/>
  <c r="AO24" i="39"/>
  <c r="Y26" i="39"/>
  <c r="T19" i="39"/>
  <c r="AS10" i="39"/>
  <c r="T62" i="39"/>
  <c r="AT20" i="39"/>
  <c r="AU12" i="39"/>
  <c r="AE22" i="39"/>
  <c r="T5" i="39"/>
  <c r="T68" i="39"/>
  <c r="T55" i="39"/>
  <c r="T51" i="39"/>
  <c r="T49" i="39"/>
  <c r="Y12" i="39"/>
  <c r="AX20" i="39"/>
  <c r="T11" i="39"/>
  <c r="T14" i="39"/>
  <c r="T52" i="39"/>
  <c r="AU16" i="39"/>
  <c r="AS16" i="39"/>
  <c r="AG10" i="39"/>
  <c r="AQ12" i="39"/>
  <c r="AV14" i="39"/>
  <c r="T13" i="39"/>
  <c r="T37" i="39"/>
  <c r="T66" i="39"/>
  <c r="T26" i="39"/>
  <c r="T64" i="39"/>
  <c r="T16" i="39"/>
  <c r="T18" i="39"/>
  <c r="T54" i="39"/>
  <c r="T58" i="39"/>
  <c r="T80" i="39"/>
  <c r="T60" i="39"/>
  <c r="Z10" i="39"/>
  <c r="AQ8" i="39"/>
  <c r="AX26" i="39"/>
  <c r="T31" i="39"/>
  <c r="T71" i="39"/>
  <c r="T30" i="39"/>
  <c r="T23" i="39"/>
  <c r="T65" i="39"/>
  <c r="AT8" i="39"/>
  <c r="T69" i="39"/>
  <c r="T32" i="39"/>
  <c r="T67" i="39"/>
  <c r="T70" i="39"/>
  <c r="AE8" i="39"/>
  <c r="T34" i="39"/>
  <c r="AD20" i="39"/>
  <c r="AT12" i="39"/>
  <c r="S1" i="39"/>
  <c r="U1" i="39" s="1"/>
  <c r="V1" i="39"/>
  <c r="I23" i="39" s="1"/>
  <c r="D27" i="39" s="1"/>
  <c r="W1" i="39"/>
  <c r="AM24" i="39"/>
  <c r="AQ14" i="39"/>
  <c r="T4" i="39"/>
  <c r="T42" i="39"/>
  <c r="T74" i="39"/>
  <c r="T10" i="39"/>
  <c r="T41" i="39"/>
  <c r="AR16" i="39"/>
  <c r="AI16" i="39"/>
  <c r="T3" i="39"/>
  <c r="T61" i="39"/>
  <c r="T53" i="39"/>
  <c r="T81" i="39"/>
  <c r="T79" i="39"/>
  <c r="T43" i="39"/>
  <c r="T29" i="39"/>
  <c r="T57" i="39"/>
  <c r="T47" i="39"/>
  <c r="T7" i="39"/>
  <c r="T1" i="39" l="1"/>
  <c r="S167" i="38" l="1"/>
  <c r="S166" i="38"/>
  <c r="W165" i="38"/>
  <c r="V165" i="38"/>
  <c r="U165" i="38"/>
  <c r="T165" i="38"/>
  <c r="S165" i="38"/>
  <c r="W164" i="38"/>
  <c r="V164" i="38"/>
  <c r="T164" i="38"/>
  <c r="S164" i="38"/>
  <c r="U164" i="38" s="1"/>
  <c r="W163" i="38"/>
  <c r="V163" i="38"/>
  <c r="T163" i="38"/>
  <c r="S163" i="38"/>
  <c r="U163" i="38" s="1"/>
  <c r="W162" i="38"/>
  <c r="V162" i="38"/>
  <c r="T162" i="38"/>
  <c r="S162" i="38"/>
  <c r="U162" i="38" s="1"/>
  <c r="W161" i="38"/>
  <c r="V161" i="38"/>
  <c r="T161" i="38"/>
  <c r="S161" i="38"/>
  <c r="U161" i="38" s="1"/>
  <c r="W160" i="38"/>
  <c r="V160" i="38"/>
  <c r="T160" i="38"/>
  <c r="S160" i="38"/>
  <c r="U160" i="38" s="1"/>
  <c r="W159" i="38"/>
  <c r="V159" i="38"/>
  <c r="U159" i="38"/>
  <c r="T159" i="38"/>
  <c r="S159" i="38"/>
  <c r="W158" i="38"/>
  <c r="V158" i="38"/>
  <c r="T158" i="38"/>
  <c r="S158" i="38"/>
  <c r="U158" i="38" s="1"/>
  <c r="W157" i="38"/>
  <c r="V157" i="38"/>
  <c r="T157" i="38"/>
  <c r="S157" i="38"/>
  <c r="U157" i="38" s="1"/>
  <c r="W156" i="38"/>
  <c r="V156" i="38"/>
  <c r="U156" i="38"/>
  <c r="T156" i="38"/>
  <c r="S156" i="38"/>
  <c r="W155" i="38"/>
  <c r="V155" i="38"/>
  <c r="T155" i="38"/>
  <c r="S155" i="38"/>
  <c r="U155" i="38" s="1"/>
  <c r="W154" i="38"/>
  <c r="V154" i="38"/>
  <c r="U154" i="38"/>
  <c r="T154" i="38"/>
  <c r="S154" i="38"/>
  <c r="W153" i="38"/>
  <c r="V153" i="38"/>
  <c r="U153" i="38"/>
  <c r="T153" i="38"/>
  <c r="S153" i="38"/>
  <c r="W152" i="38"/>
  <c r="V152" i="38"/>
  <c r="T152" i="38"/>
  <c r="S152" i="38"/>
  <c r="U152" i="38" s="1"/>
  <c r="W151" i="38"/>
  <c r="V151" i="38"/>
  <c r="T151" i="38"/>
  <c r="S151" i="38"/>
  <c r="U151" i="38" s="1"/>
  <c r="W150" i="38"/>
  <c r="V150" i="38"/>
  <c r="U150" i="38"/>
  <c r="T150" i="38"/>
  <c r="S150" i="38"/>
  <c r="W149" i="38"/>
  <c r="V149" i="38"/>
  <c r="T149" i="38"/>
  <c r="S149" i="38"/>
  <c r="U149" i="38" s="1"/>
  <c r="W148" i="38"/>
  <c r="V148" i="38"/>
  <c r="T148" i="38"/>
  <c r="S148" i="38"/>
  <c r="U148" i="38" s="1"/>
  <c r="W147" i="38"/>
  <c r="V147" i="38"/>
  <c r="U147" i="38"/>
  <c r="T147" i="38"/>
  <c r="S147" i="38"/>
  <c r="W146" i="38"/>
  <c r="V146" i="38"/>
  <c r="T146" i="38"/>
  <c r="S146" i="38"/>
  <c r="U146" i="38" s="1"/>
  <c r="W145" i="38"/>
  <c r="V145" i="38"/>
  <c r="T145" i="38"/>
  <c r="S145" i="38"/>
  <c r="U145" i="38" s="1"/>
  <c r="W144" i="38"/>
  <c r="V144" i="38"/>
  <c r="U144" i="38"/>
  <c r="T144" i="38"/>
  <c r="S144" i="38"/>
  <c r="W143" i="38"/>
  <c r="V143" i="38"/>
  <c r="T143" i="38"/>
  <c r="S143" i="38"/>
  <c r="U143" i="38" s="1"/>
  <c r="W142" i="38"/>
  <c r="V142" i="38"/>
  <c r="U142" i="38"/>
  <c r="T142" i="38"/>
  <c r="S142" i="38"/>
  <c r="W141" i="38"/>
  <c r="V141" i="38"/>
  <c r="U141" i="38"/>
  <c r="T141" i="38"/>
  <c r="S141" i="38"/>
  <c r="W140" i="38"/>
  <c r="V140" i="38"/>
  <c r="T140" i="38"/>
  <c r="S140" i="38"/>
  <c r="U140" i="38" s="1"/>
  <c r="W139" i="38"/>
  <c r="V139" i="38"/>
  <c r="T139" i="38"/>
  <c r="S139" i="38"/>
  <c r="U139" i="38" s="1"/>
  <c r="W138" i="38"/>
  <c r="V138" i="38"/>
  <c r="U138" i="38"/>
  <c r="T138" i="38"/>
  <c r="S138" i="38"/>
  <c r="W137" i="38"/>
  <c r="V137" i="38"/>
  <c r="T137" i="38"/>
  <c r="S137" i="38"/>
  <c r="U137" i="38" s="1"/>
  <c r="W136" i="38"/>
  <c r="V136" i="38"/>
  <c r="T136" i="38"/>
  <c r="S136" i="38"/>
  <c r="U136" i="38" s="1"/>
  <c r="W135" i="38"/>
  <c r="V135" i="38"/>
  <c r="U135" i="38"/>
  <c r="T135" i="38"/>
  <c r="S135" i="38"/>
  <c r="W134" i="38"/>
  <c r="V134" i="38"/>
  <c r="T134" i="38"/>
  <c r="S134" i="38"/>
  <c r="U134" i="38" s="1"/>
  <c r="W133" i="38"/>
  <c r="V133" i="38"/>
  <c r="T133" i="38"/>
  <c r="S133" i="38"/>
  <c r="U133" i="38" s="1"/>
  <c r="W132" i="38"/>
  <c r="V132" i="38"/>
  <c r="U132" i="38"/>
  <c r="T132" i="38"/>
  <c r="S132" i="38"/>
  <c r="W131" i="38"/>
  <c r="V131" i="38"/>
  <c r="T131" i="38"/>
  <c r="S131" i="38"/>
  <c r="U131" i="38" s="1"/>
  <c r="W130" i="38"/>
  <c r="V130" i="38"/>
  <c r="U130" i="38"/>
  <c r="T130" i="38"/>
  <c r="S130" i="38"/>
  <c r="W129" i="38"/>
  <c r="V129" i="38"/>
  <c r="U129" i="38"/>
  <c r="T129" i="38"/>
  <c r="S129" i="38"/>
  <c r="W128" i="38"/>
  <c r="V128" i="38"/>
  <c r="T128" i="38"/>
  <c r="S128" i="38"/>
  <c r="U128" i="38" s="1"/>
  <c r="W127" i="38"/>
  <c r="V127" i="38"/>
  <c r="T127" i="38"/>
  <c r="S127" i="38"/>
  <c r="U127" i="38" s="1"/>
  <c r="W126" i="38"/>
  <c r="V126" i="38"/>
  <c r="U126" i="38"/>
  <c r="T126" i="38"/>
  <c r="S126" i="38"/>
  <c r="W125" i="38"/>
  <c r="V125" i="38"/>
  <c r="T125" i="38"/>
  <c r="S125" i="38"/>
  <c r="U125" i="38" s="1"/>
  <c r="W124" i="38"/>
  <c r="V124" i="38"/>
  <c r="T124" i="38"/>
  <c r="S124" i="38"/>
  <c r="U124" i="38" s="1"/>
  <c r="W123" i="38"/>
  <c r="V123" i="38"/>
  <c r="U123" i="38"/>
  <c r="T123" i="38"/>
  <c r="S123" i="38"/>
  <c r="W122" i="38"/>
  <c r="V122" i="38"/>
  <c r="T122" i="38"/>
  <c r="S122" i="38"/>
  <c r="U122" i="38" s="1"/>
  <c r="W121" i="38"/>
  <c r="V121" i="38"/>
  <c r="T121" i="38"/>
  <c r="S121" i="38"/>
  <c r="U121" i="38" s="1"/>
  <c r="W120" i="38"/>
  <c r="V120" i="38"/>
  <c r="U120" i="38"/>
  <c r="T120" i="38"/>
  <c r="S120" i="38"/>
  <c r="W119" i="38"/>
  <c r="V119" i="38"/>
  <c r="T119" i="38"/>
  <c r="S119" i="38"/>
  <c r="U119" i="38" s="1"/>
  <c r="W118" i="38"/>
  <c r="V118" i="38"/>
  <c r="U118" i="38"/>
  <c r="T118" i="38"/>
  <c r="S118" i="38"/>
  <c r="W117" i="38"/>
  <c r="V117" i="38"/>
  <c r="U117" i="38"/>
  <c r="T117" i="38"/>
  <c r="S117" i="38"/>
  <c r="W116" i="38"/>
  <c r="V116" i="38"/>
  <c r="T116" i="38"/>
  <c r="S116" i="38"/>
  <c r="U116" i="38" s="1"/>
  <c r="W115" i="38"/>
  <c r="V115" i="38"/>
  <c r="T115" i="38"/>
  <c r="S115" i="38"/>
  <c r="U115" i="38" s="1"/>
  <c r="W114" i="38"/>
  <c r="V114" i="38"/>
  <c r="U114" i="38"/>
  <c r="T114" i="38"/>
  <c r="S114" i="38"/>
  <c r="W113" i="38"/>
  <c r="V113" i="38"/>
  <c r="T113" i="38"/>
  <c r="S113" i="38"/>
  <c r="U113" i="38" s="1"/>
  <c r="W112" i="38"/>
  <c r="V112" i="38"/>
  <c r="T112" i="38"/>
  <c r="S112" i="38"/>
  <c r="U112" i="38" s="1"/>
  <c r="W111" i="38"/>
  <c r="V111" i="38"/>
  <c r="U111" i="38"/>
  <c r="T111" i="38"/>
  <c r="S111" i="38"/>
  <c r="W110" i="38"/>
  <c r="V110" i="38"/>
  <c r="T110" i="38"/>
  <c r="S110" i="38"/>
  <c r="U110" i="38" s="1"/>
  <c r="W109" i="38"/>
  <c r="V109" i="38"/>
  <c r="T109" i="38"/>
  <c r="S109" i="38"/>
  <c r="U109" i="38" s="1"/>
  <c r="W108" i="38"/>
  <c r="V108" i="38"/>
  <c r="U108" i="38"/>
  <c r="T108" i="38"/>
  <c r="S108" i="38"/>
  <c r="W107" i="38"/>
  <c r="V107" i="38"/>
  <c r="T107" i="38"/>
  <c r="S107" i="38"/>
  <c r="U107" i="38" s="1"/>
  <c r="W106" i="38"/>
  <c r="V106" i="38"/>
  <c r="U106" i="38"/>
  <c r="T106" i="38"/>
  <c r="S106" i="38"/>
  <c r="W105" i="38"/>
  <c r="V105" i="38"/>
  <c r="U105" i="38"/>
  <c r="T105" i="38"/>
  <c r="S105" i="38"/>
  <c r="W104" i="38"/>
  <c r="V104" i="38"/>
  <c r="T104" i="38"/>
  <c r="S104" i="38"/>
  <c r="U104" i="38" s="1"/>
  <c r="W103" i="38"/>
  <c r="V103" i="38"/>
  <c r="T103" i="38"/>
  <c r="S103" i="38"/>
  <c r="U103" i="38" s="1"/>
  <c r="W102" i="38"/>
  <c r="V102" i="38"/>
  <c r="U102" i="38"/>
  <c r="T102" i="38"/>
  <c r="S102" i="38"/>
  <c r="W101" i="38"/>
  <c r="V101" i="38"/>
  <c r="T101" i="38"/>
  <c r="S101" i="38"/>
  <c r="U101" i="38" s="1"/>
  <c r="W100" i="38"/>
  <c r="V100" i="38"/>
  <c r="T100" i="38"/>
  <c r="S100" i="38"/>
  <c r="U100" i="38" s="1"/>
  <c r="W99" i="38"/>
  <c r="V99" i="38"/>
  <c r="U99" i="38"/>
  <c r="T99" i="38"/>
  <c r="S99" i="38"/>
  <c r="W98" i="38"/>
  <c r="V98" i="38"/>
  <c r="T98" i="38"/>
  <c r="S98" i="38"/>
  <c r="U98" i="38" s="1"/>
  <c r="W97" i="38"/>
  <c r="V97" i="38"/>
  <c r="T97" i="38"/>
  <c r="S97" i="38"/>
  <c r="U97" i="38" s="1"/>
  <c r="W96" i="38"/>
  <c r="V96" i="38"/>
  <c r="U96" i="38"/>
  <c r="T96" i="38"/>
  <c r="S96" i="38"/>
  <c r="W95" i="38"/>
  <c r="V95" i="38"/>
  <c r="T95" i="38"/>
  <c r="S95" i="38"/>
  <c r="U95" i="38" s="1"/>
  <c r="W94" i="38"/>
  <c r="V94" i="38"/>
  <c r="U94" i="38"/>
  <c r="T94" i="38"/>
  <c r="S94" i="38"/>
  <c r="W93" i="38"/>
  <c r="V93" i="38"/>
  <c r="U93" i="38"/>
  <c r="T93" i="38"/>
  <c r="S93" i="38"/>
  <c r="AA58" i="38"/>
  <c r="AW56" i="38"/>
  <c r="AX26" i="38" s="1"/>
  <c r="AK56" i="38"/>
  <c r="AG40" i="38"/>
  <c r="AH10" i="38" s="1"/>
  <c r="Z32" i="38"/>
  <c r="Y32" i="38"/>
  <c r="AW31" i="38"/>
  <c r="AW62" i="38" s="1"/>
  <c r="AU31" i="38"/>
  <c r="AV32" i="38" s="1"/>
  <c r="AS31" i="38"/>
  <c r="AQ31" i="38"/>
  <c r="AQ62" i="38" s="1"/>
  <c r="AO31" i="38"/>
  <c r="AO62" i="38" s="1"/>
  <c r="AM31" i="38"/>
  <c r="AK31" i="38"/>
  <c r="AK62" i="38" s="1"/>
  <c r="AI31" i="38"/>
  <c r="AJ32" i="38" s="1"/>
  <c r="AG31" i="38"/>
  <c r="AE31" i="38"/>
  <c r="AE32" i="38" s="1"/>
  <c r="AC31" i="38"/>
  <c r="AC62" i="38" s="1"/>
  <c r="AA31" i="38"/>
  <c r="Y31" i="38"/>
  <c r="Y62" i="38" s="1"/>
  <c r="AW29" i="38"/>
  <c r="AW60" i="38" s="1"/>
  <c r="AU29" i="38"/>
  <c r="AS29" i="38"/>
  <c r="AS60" i="38" s="1"/>
  <c r="AQ29" i="38"/>
  <c r="AQ60" i="38" s="1"/>
  <c r="AO29" i="38"/>
  <c r="AM29" i="38"/>
  <c r="AK29" i="38"/>
  <c r="AK30" i="38" s="1"/>
  <c r="AI29" i="38"/>
  <c r="AG29" i="38"/>
  <c r="AH30" i="38" s="1"/>
  <c r="AE29" i="38"/>
  <c r="AF30" i="38" s="1"/>
  <c r="AC29" i="38"/>
  <c r="AC30" i="38" s="1"/>
  <c r="AA29" i="38"/>
  <c r="AB30" i="38" s="1"/>
  <c r="Y29" i="38"/>
  <c r="Y60" i="38" s="1"/>
  <c r="AV28" i="38"/>
  <c r="AW27" i="38"/>
  <c r="AX28" i="38" s="1"/>
  <c r="AU27" i="38"/>
  <c r="AU58" i="38" s="1"/>
  <c r="AS27" i="38"/>
  <c r="AS28" i="38" s="1"/>
  <c r="AQ27" i="38"/>
  <c r="AQ28" i="38" s="1"/>
  <c r="AO27" i="38"/>
  <c r="AM27" i="38"/>
  <c r="AM58" i="38" s="1"/>
  <c r="AK27" i="38"/>
  <c r="AI27" i="38"/>
  <c r="AJ28" i="38" s="1"/>
  <c r="AG27" i="38"/>
  <c r="AG28" i="38" s="1"/>
  <c r="AE27" i="38"/>
  <c r="AC27" i="38"/>
  <c r="AC58" i="38" s="1"/>
  <c r="AA27" i="38"/>
  <c r="AB28" i="38" s="1"/>
  <c r="Y27" i="38"/>
  <c r="AR26" i="38"/>
  <c r="AL26" i="38"/>
  <c r="AJ26" i="38"/>
  <c r="AW25" i="38"/>
  <c r="AW26" i="38" s="1"/>
  <c r="AU25" i="38"/>
  <c r="AS25" i="38"/>
  <c r="AQ25" i="38"/>
  <c r="AQ56" i="38" s="1"/>
  <c r="AO25" i="38"/>
  <c r="AO56" i="38" s="1"/>
  <c r="AM25" i="38"/>
  <c r="AK25" i="38"/>
  <c r="AK26" i="38" s="1"/>
  <c r="AI25" i="38"/>
  <c r="AG25" i="38"/>
  <c r="AG56" i="38" s="1"/>
  <c r="AH26" i="38" s="1"/>
  <c r="AE25" i="38"/>
  <c r="AE56" i="38" s="1"/>
  <c r="AF26" i="38" s="1"/>
  <c r="AC25" i="38"/>
  <c r="AC56" i="38" s="1"/>
  <c r="AA25" i="38"/>
  <c r="AB26" i="38" s="1"/>
  <c r="Y25" i="38"/>
  <c r="AW23" i="38"/>
  <c r="AU23" i="38"/>
  <c r="AU54" i="38" s="1"/>
  <c r="AS23" i="38"/>
  <c r="AS54" i="38" s="1"/>
  <c r="AS24" i="38" s="1"/>
  <c r="AQ23" i="38"/>
  <c r="AO23" i="38"/>
  <c r="AM23" i="38"/>
  <c r="AM54" i="38" s="1"/>
  <c r="AK23" i="38"/>
  <c r="AK24" i="38" s="1"/>
  <c r="AI23" i="38"/>
  <c r="AG23" i="38"/>
  <c r="AG54" i="38" s="1"/>
  <c r="AH24" i="38" s="1"/>
  <c r="AE23" i="38"/>
  <c r="AC23" i="38"/>
  <c r="AD24" i="38" s="1"/>
  <c r="AA23" i="38"/>
  <c r="AA54" i="38" s="1"/>
  <c r="Y23" i="38"/>
  <c r="AR22" i="38"/>
  <c r="AW21" i="38"/>
  <c r="AU21" i="38"/>
  <c r="AU52" i="38" s="1"/>
  <c r="AS21" i="38"/>
  <c r="AQ21" i="38"/>
  <c r="AQ52" i="38" s="1"/>
  <c r="AQ22" i="38" s="1"/>
  <c r="AO21" i="38"/>
  <c r="AO52" i="38" s="1"/>
  <c r="AM21" i="38"/>
  <c r="AK21" i="38"/>
  <c r="AI21" i="38"/>
  <c r="AI52" i="38" s="1"/>
  <c r="AG21" i="38"/>
  <c r="AE21" i="38"/>
  <c r="AE52" i="38" s="1"/>
  <c r="AE22" i="38" s="1"/>
  <c r="AC21" i="38"/>
  <c r="AC52" i="38" s="1"/>
  <c r="AA21" i="38"/>
  <c r="Y21" i="38"/>
  <c r="AW20" i="38"/>
  <c r="AS20" i="38"/>
  <c r="AD20" i="38"/>
  <c r="Z20" i="38"/>
  <c r="I20" i="38"/>
  <c r="AW19" i="38"/>
  <c r="AW50" i="38" s="1"/>
  <c r="AU19" i="38"/>
  <c r="AU50" i="38" s="1"/>
  <c r="AS19" i="38"/>
  <c r="AS50" i="38" s="1"/>
  <c r="AQ19" i="38"/>
  <c r="AQ50" i="38" s="1"/>
  <c r="AO19" i="38"/>
  <c r="AM19" i="38"/>
  <c r="AK19" i="38"/>
  <c r="AK50" i="38" s="1"/>
  <c r="AI19" i="38"/>
  <c r="AI50" i="38" s="1"/>
  <c r="AG19" i="38"/>
  <c r="AG50" i="38" s="1"/>
  <c r="AE19" i="38"/>
  <c r="AC19" i="38"/>
  <c r="AC20" i="38" s="1"/>
  <c r="AA19" i="38"/>
  <c r="AB20" i="38" s="1"/>
  <c r="Y19" i="38"/>
  <c r="Y50" i="38" s="1"/>
  <c r="AL18" i="38"/>
  <c r="AI18" i="38"/>
  <c r="AG18" i="38"/>
  <c r="AW17" i="38"/>
  <c r="AW48" i="38" s="1"/>
  <c r="AU17" i="38"/>
  <c r="AU48" i="38" s="1"/>
  <c r="AS17" i="38"/>
  <c r="AS48" i="38" s="1"/>
  <c r="AT18" i="38" s="1"/>
  <c r="AQ17" i="38"/>
  <c r="AO17" i="38"/>
  <c r="AM17" i="38"/>
  <c r="AM48" i="38" s="1"/>
  <c r="AK17" i="38"/>
  <c r="AK48" i="38" s="1"/>
  <c r="AI17" i="38"/>
  <c r="AI48" i="38" s="1"/>
  <c r="AG17" i="38"/>
  <c r="AG48" i="38" s="1"/>
  <c r="AE17" i="38"/>
  <c r="AC17" i="38"/>
  <c r="AA17" i="38"/>
  <c r="AA48" i="38" s="1"/>
  <c r="Y17" i="38"/>
  <c r="Y48" i="38" s="1"/>
  <c r="AV16" i="38"/>
  <c r="AG16" i="38"/>
  <c r="AW15" i="38"/>
  <c r="AU15" i="38"/>
  <c r="AU46" i="38" s="1"/>
  <c r="AU16" i="38" s="1"/>
  <c r="AS15" i="38"/>
  <c r="AS46" i="38" s="1"/>
  <c r="AQ15" i="38"/>
  <c r="AO15" i="38"/>
  <c r="AO16" i="38" s="1"/>
  <c r="AM15" i="38"/>
  <c r="AK15" i="38"/>
  <c r="AL16" i="38" s="1"/>
  <c r="AI15" i="38"/>
  <c r="AI46" i="38" s="1"/>
  <c r="AG15" i="38"/>
  <c r="AG46" i="38" s="1"/>
  <c r="AE15" i="38"/>
  <c r="AC15" i="38"/>
  <c r="AA15" i="38"/>
  <c r="AA46" i="38" s="1"/>
  <c r="Y15" i="38"/>
  <c r="AV14" i="38"/>
  <c r="AU14" i="38"/>
  <c r="AW13" i="38"/>
  <c r="AW44" i="38" s="1"/>
  <c r="AU13" i="38"/>
  <c r="AU44" i="38" s="1"/>
  <c r="AS13" i="38"/>
  <c r="AQ13" i="38"/>
  <c r="AO13" i="38"/>
  <c r="AO44" i="38" s="1"/>
  <c r="AM13" i="38"/>
  <c r="AK13" i="38"/>
  <c r="AI13" i="38"/>
  <c r="AJ14" i="38" s="1"/>
  <c r="AG13" i="38"/>
  <c r="AE13" i="38"/>
  <c r="AC13" i="38"/>
  <c r="AC44" i="38" s="1"/>
  <c r="AA13" i="38"/>
  <c r="Y13" i="38"/>
  <c r="AX12" i="38"/>
  <c r="AW12" i="38"/>
  <c r="AE12" i="38"/>
  <c r="AD12" i="38"/>
  <c r="AA12" i="38"/>
  <c r="AW11" i="38"/>
  <c r="AW42" i="38" s="1"/>
  <c r="AU11" i="38"/>
  <c r="AU42" i="38" s="1"/>
  <c r="AS11" i="38"/>
  <c r="AQ11" i="38"/>
  <c r="AO11" i="38"/>
  <c r="AO42" i="38" s="1"/>
  <c r="AM11" i="38"/>
  <c r="AK11" i="38"/>
  <c r="AK42" i="38" s="1"/>
  <c r="AI11" i="38"/>
  <c r="AI42" i="38" s="1"/>
  <c r="AI12" i="38" s="1"/>
  <c r="AG11" i="38"/>
  <c r="AE11" i="38"/>
  <c r="AE42" i="38" s="1"/>
  <c r="AC11" i="38"/>
  <c r="AC42" i="38" s="1"/>
  <c r="AA11" i="38"/>
  <c r="AA42" i="38" s="1"/>
  <c r="Y11" i="38"/>
  <c r="Y42" i="38" s="1"/>
  <c r="AW10" i="38"/>
  <c r="AQ10" i="38"/>
  <c r="AP10" i="38"/>
  <c r="AM10" i="38"/>
  <c r="AL10" i="38"/>
  <c r="AW9" i="38"/>
  <c r="AW40" i="38" s="1"/>
  <c r="AU9" i="38"/>
  <c r="AS9" i="38"/>
  <c r="AS40" i="38" s="1"/>
  <c r="AT10" i="38" s="1"/>
  <c r="AQ9" i="38"/>
  <c r="AQ40" i="38" s="1"/>
  <c r="AO9" i="38"/>
  <c r="AM9" i="38"/>
  <c r="AM40" i="38" s="1"/>
  <c r="AK9" i="38"/>
  <c r="AK40" i="38" s="1"/>
  <c r="AI9" i="38"/>
  <c r="AG9" i="38"/>
  <c r="AE9" i="38"/>
  <c r="AC9" i="38"/>
  <c r="AC40" i="38" s="1"/>
  <c r="AA9" i="38"/>
  <c r="AA40" i="38" s="1"/>
  <c r="Y9" i="38"/>
  <c r="Y40" i="38" s="1"/>
  <c r="AB8" i="38"/>
  <c r="AA8" i="38"/>
  <c r="AW7" i="38"/>
  <c r="AW38" i="38" s="1"/>
  <c r="AU7" i="38"/>
  <c r="AS7" i="38"/>
  <c r="AS38" i="38" s="1"/>
  <c r="AQ7" i="38"/>
  <c r="AQ38" i="38" s="1"/>
  <c r="AO7" i="38"/>
  <c r="AM7" i="38"/>
  <c r="AM38" i="38" s="1"/>
  <c r="AK7" i="38"/>
  <c r="AK38" i="38" s="1"/>
  <c r="AI7" i="38"/>
  <c r="AI8" i="38" s="1"/>
  <c r="AG7" i="38"/>
  <c r="AG38" i="38" s="1"/>
  <c r="AE7" i="38"/>
  <c r="AE38" i="38" s="1"/>
  <c r="AE8" i="38" s="1"/>
  <c r="AC7" i="38"/>
  <c r="AC38" i="38" s="1"/>
  <c r="AA7" i="38"/>
  <c r="AA38" i="38" s="1"/>
  <c r="Y7" i="38"/>
  <c r="Y38" i="38" s="1"/>
  <c r="AB6" i="38"/>
  <c r="AW5" i="38"/>
  <c r="AW36" i="38" s="1"/>
  <c r="AU5" i="38"/>
  <c r="AU36" i="38" s="1"/>
  <c r="AS5" i="38"/>
  <c r="AS36" i="38" s="1"/>
  <c r="AQ5" i="38"/>
  <c r="AQ36" i="38" s="1"/>
  <c r="AO5" i="38"/>
  <c r="AM5" i="38"/>
  <c r="AM36" i="38" s="1"/>
  <c r="AK5" i="38"/>
  <c r="AK36" i="38" s="1"/>
  <c r="AI5" i="38"/>
  <c r="AI36" i="38" s="1"/>
  <c r="AG5" i="38"/>
  <c r="AG36" i="38" s="1"/>
  <c r="AE5" i="38"/>
  <c r="AE36" i="38" s="1"/>
  <c r="AC5" i="38"/>
  <c r="AC36" i="38" s="1"/>
  <c r="AA5" i="38"/>
  <c r="AA36" i="38" s="1"/>
  <c r="Y5" i="38"/>
  <c r="Y36" i="38" s="1"/>
  <c r="AQ4" i="38"/>
  <c r="AD4" i="38"/>
  <c r="AW3" i="38"/>
  <c r="AW34" i="38" s="1"/>
  <c r="AU3" i="38"/>
  <c r="AU34" i="38" s="1"/>
  <c r="AS3" i="38"/>
  <c r="AS34" i="38" s="1"/>
  <c r="AQ3" i="38"/>
  <c r="AQ34" i="38" s="1"/>
  <c r="AO3" i="38"/>
  <c r="AO34" i="38" s="1"/>
  <c r="AM3" i="38"/>
  <c r="AM34" i="38" s="1"/>
  <c r="AN4" i="38" s="1"/>
  <c r="AK3" i="38"/>
  <c r="AK34" i="38" s="1"/>
  <c r="AI3" i="38"/>
  <c r="AI34" i="38" s="1"/>
  <c r="AG3" i="38"/>
  <c r="AG34" i="38" s="1"/>
  <c r="AE3" i="38"/>
  <c r="AE34" i="38" s="1"/>
  <c r="AC3" i="38"/>
  <c r="AC34" i="38" s="1"/>
  <c r="AA3" i="38"/>
  <c r="AA34" i="38" s="1"/>
  <c r="Y3" i="38"/>
  <c r="Y34" i="38" s="1"/>
  <c r="AW2" i="38"/>
  <c r="AU2" i="38"/>
  <c r="AS2" i="38"/>
  <c r="AQ2" i="38"/>
  <c r="AO2" i="38"/>
  <c r="AM2" i="38"/>
  <c r="AK2" i="38"/>
  <c r="AI2" i="38"/>
  <c r="AG2" i="38"/>
  <c r="AE2" i="38"/>
  <c r="AC2" i="38"/>
  <c r="AA2" i="38"/>
  <c r="Y2" i="38"/>
  <c r="Q1" i="38" a="1"/>
  <c r="Q1" i="38" s="1"/>
  <c r="R1" i="38" s="1" a="1"/>
  <c r="AX14" i="38" l="1"/>
  <c r="AW14" i="38"/>
  <c r="AR20" i="38"/>
  <c r="AQ20" i="38"/>
  <c r="AI6" i="38"/>
  <c r="AH8" i="38"/>
  <c r="AA16" i="38"/>
  <c r="AJ20" i="38"/>
  <c r="AP4" i="38"/>
  <c r="AM6" i="38"/>
  <c r="AK8" i="38"/>
  <c r="AX10" i="38"/>
  <c r="AB16" i="38"/>
  <c r="AJ18" i="38"/>
  <c r="AA24" i="38"/>
  <c r="AB24" i="38"/>
  <c r="Z30" i="38"/>
  <c r="AC32" i="38"/>
  <c r="Y44" i="38"/>
  <c r="Y14" i="38" s="1"/>
  <c r="AU4" i="38"/>
  <c r="AQ6" i="38"/>
  <c r="Z10" i="38"/>
  <c r="Y12" i="38"/>
  <c r="AC14" i="38"/>
  <c r="AH16" i="38"/>
  <c r="AT20" i="38"/>
  <c r="AA30" i="38"/>
  <c r="AD32" i="38"/>
  <c r="AG58" i="38"/>
  <c r="AN6" i="38"/>
  <c r="AV4" i="38"/>
  <c r="AT6" i="38"/>
  <c r="AD10" i="38"/>
  <c r="Z12" i="38"/>
  <c r="AD14" i="38"/>
  <c r="AJ16" i="38"/>
  <c r="AU18" i="38"/>
  <c r="AV20" i="38"/>
  <c r="AA28" i="38"/>
  <c r="AD30" i="38"/>
  <c r="AF32" i="38"/>
  <c r="AS58" i="38"/>
  <c r="AL4" i="38"/>
  <c r="AH6" i="38"/>
  <c r="AG8" i="38"/>
  <c r="AO4" i="38"/>
  <c r="AS10" i="38"/>
  <c r="AB4" i="38"/>
  <c r="AJ24" i="38"/>
  <c r="AM24" i="38"/>
  <c r="AE30" i="38"/>
  <c r="AI32" i="38"/>
  <c r="AM46" i="38"/>
  <c r="AN16" i="38" s="1"/>
  <c r="AW58" i="38"/>
  <c r="AO14" i="38"/>
  <c r="AK16" i="38"/>
  <c r="AX18" i="38"/>
  <c r="AC4" i="38"/>
  <c r="AA6" i="38"/>
  <c r="Z8" i="38"/>
  <c r="AG10" i="38"/>
  <c r="AK10" i="38"/>
  <c r="AC12" i="38"/>
  <c r="AP14" i="38"/>
  <c r="AN24" i="38"/>
  <c r="AD28" i="38"/>
  <c r="AG30" i="38"/>
  <c r="AO32" i="38"/>
  <c r="AA60" i="38"/>
  <c r="AT24" i="38"/>
  <c r="AH28" i="38"/>
  <c r="AL30" i="38"/>
  <c r="AP32" i="38"/>
  <c r="AM52" i="38"/>
  <c r="AN22" i="38" s="1"/>
  <c r="AC60" i="38"/>
  <c r="Y20" i="38"/>
  <c r="AJ22" i="38"/>
  <c r="Y26" i="38"/>
  <c r="AM28" i="38"/>
  <c r="AQ30" i="38"/>
  <c r="AR32" i="38"/>
  <c r="AM22" i="38"/>
  <c r="AA26" i="38"/>
  <c r="AN28" i="38"/>
  <c r="AS30" i="38"/>
  <c r="AU32" i="38"/>
  <c r="AI54" i="38"/>
  <c r="AI24" i="38" s="1"/>
  <c r="Z18" i="38"/>
  <c r="AO22" i="38"/>
  <c r="AD26" i="38"/>
  <c r="AX30" i="38"/>
  <c r="AW32" i="38"/>
  <c r="AE62" i="38"/>
  <c r="AE4" i="38"/>
  <c r="AC6" i="38"/>
  <c r="AF4" i="38"/>
  <c r="AD6" i="38"/>
  <c r="AC8" i="38"/>
  <c r="AI4" i="38"/>
  <c r="AE6" i="38"/>
  <c r="AD8" i="38"/>
  <c r="AG26" i="38"/>
  <c r="AT28" i="38"/>
  <c r="AX32" i="38"/>
  <c r="Y56" i="38"/>
  <c r="Z26" i="38" s="1"/>
  <c r="AV12" i="38"/>
  <c r="AU12" i="38"/>
  <c r="AQ8" i="38"/>
  <c r="AR8" i="38"/>
  <c r="W91" i="38"/>
  <c r="S87" i="38"/>
  <c r="U87" i="38" s="1"/>
  <c r="V84" i="38"/>
  <c r="W79" i="38"/>
  <c r="S75" i="38"/>
  <c r="U75" i="38" s="1"/>
  <c r="V72" i="38"/>
  <c r="W67" i="38"/>
  <c r="S63" i="38"/>
  <c r="U63" i="38" s="1"/>
  <c r="W58" i="38"/>
  <c r="V56" i="38"/>
  <c r="S50" i="38"/>
  <c r="U50" i="38" s="1"/>
  <c r="W47" i="38"/>
  <c r="V45" i="38"/>
  <c r="S39" i="38"/>
  <c r="U39" i="38" s="1"/>
  <c r="W34" i="38"/>
  <c r="W32" i="38"/>
  <c r="S27" i="38"/>
  <c r="U27" i="38" s="1"/>
  <c r="V23" i="38"/>
  <c r="S20" i="38"/>
  <c r="U20" i="38" s="1"/>
  <c r="V91" i="38"/>
  <c r="W86" i="38"/>
  <c r="S82" i="38"/>
  <c r="U82" i="38" s="1"/>
  <c r="V79" i="38"/>
  <c r="W74" i="38"/>
  <c r="S70" i="38"/>
  <c r="U70" i="38" s="1"/>
  <c r="V67" i="38"/>
  <c r="W60" i="38"/>
  <c r="V58" i="38"/>
  <c r="S52" i="38"/>
  <c r="U52" i="38" s="1"/>
  <c r="W49" i="38"/>
  <c r="V47" i="38"/>
  <c r="S41" i="38"/>
  <c r="U41" i="38" s="1"/>
  <c r="W36" i="38"/>
  <c r="V34" i="38"/>
  <c r="S89" i="38"/>
  <c r="U89" i="38" s="1"/>
  <c r="V86" i="38"/>
  <c r="W81" i="38"/>
  <c r="S77" i="38"/>
  <c r="U77" i="38" s="1"/>
  <c r="V74" i="38"/>
  <c r="W69" i="38"/>
  <c r="S65" i="38"/>
  <c r="U65" i="38" s="1"/>
  <c r="W62" i="38"/>
  <c r="V60" i="38"/>
  <c r="S54" i="38"/>
  <c r="U54" i="38" s="1"/>
  <c r="W51" i="38"/>
  <c r="V49" i="38"/>
  <c r="S43" i="38"/>
  <c r="U43" i="38" s="1"/>
  <c r="W38" i="38"/>
  <c r="V36" i="38"/>
  <c r="V30" i="38"/>
  <c r="W28" i="38"/>
  <c r="T91" i="38"/>
  <c r="W88" i="38"/>
  <c r="S84" i="38"/>
  <c r="U84" i="38" s="1"/>
  <c r="V81" i="38"/>
  <c r="W76" i="38"/>
  <c r="S72" i="38"/>
  <c r="U72" i="38" s="1"/>
  <c r="V69" i="38"/>
  <c r="W64" i="38"/>
  <c r="V62" i="38"/>
  <c r="S56" i="38"/>
  <c r="U56" i="38" s="1"/>
  <c r="W53" i="38"/>
  <c r="V51" i="38"/>
  <c r="S45" i="38"/>
  <c r="U45" i="38" s="1"/>
  <c r="W40" i="38"/>
  <c r="V38" i="38"/>
  <c r="V28" i="38"/>
  <c r="S23" i="38"/>
  <c r="U23" i="38" s="1"/>
  <c r="W19" i="38"/>
  <c r="S16" i="38"/>
  <c r="U16" i="38" s="1"/>
  <c r="V10" i="38"/>
  <c r="S91" i="38"/>
  <c r="U91" i="38" s="1"/>
  <c r="V88" i="38"/>
  <c r="T86" i="38"/>
  <c r="W83" i="38"/>
  <c r="S79" i="38"/>
  <c r="U79" i="38" s="1"/>
  <c r="V76" i="38"/>
  <c r="W71" i="38"/>
  <c r="S67" i="38"/>
  <c r="U67" i="38" s="1"/>
  <c r="V64" i="38"/>
  <c r="S58" i="38"/>
  <c r="U58" i="38" s="1"/>
  <c r="W55" i="38"/>
  <c r="V53" i="38"/>
  <c r="S47" i="38"/>
  <c r="U47" i="38" s="1"/>
  <c r="W90" i="38"/>
  <c r="S86" i="38"/>
  <c r="U86" i="38" s="1"/>
  <c r="V83" i="38"/>
  <c r="W78" i="38"/>
  <c r="S74" i="38"/>
  <c r="U74" i="38" s="1"/>
  <c r="V71" i="38"/>
  <c r="W66" i="38"/>
  <c r="S60" i="38"/>
  <c r="U60" i="38" s="1"/>
  <c r="W57" i="38"/>
  <c r="V55" i="38"/>
  <c r="S49" i="38"/>
  <c r="U49" i="38" s="1"/>
  <c r="W44" i="38"/>
  <c r="V42" i="38"/>
  <c r="S36" i="38"/>
  <c r="U36" i="38" s="1"/>
  <c r="W33" i="38"/>
  <c r="S30" i="38"/>
  <c r="U30" i="38" s="1"/>
  <c r="V26" i="38"/>
  <c r="W24" i="38"/>
  <c r="S21" i="38"/>
  <c r="U21" i="38" s="1"/>
  <c r="V17" i="38"/>
  <c r="W15" i="38"/>
  <c r="S12" i="38"/>
  <c r="U12" i="38" s="1"/>
  <c r="V90" i="38"/>
  <c r="W85" i="38"/>
  <c r="S81" i="38"/>
  <c r="U81" i="38" s="1"/>
  <c r="V78" i="38"/>
  <c r="W73" i="38"/>
  <c r="S69" i="38"/>
  <c r="U69" i="38" s="1"/>
  <c r="V66" i="38"/>
  <c r="S62" i="38"/>
  <c r="U62" i="38" s="1"/>
  <c r="W59" i="38"/>
  <c r="V57" i="38"/>
  <c r="S51" i="38"/>
  <c r="U51" i="38" s="1"/>
  <c r="W46" i="38"/>
  <c r="V44" i="38"/>
  <c r="S38" i="38"/>
  <c r="U38" i="38" s="1"/>
  <c r="W35" i="38"/>
  <c r="V33" i="38"/>
  <c r="W31" i="38"/>
  <c r="S28" i="38"/>
  <c r="U28" i="38" s="1"/>
  <c r="V24" i="38"/>
  <c r="W92" i="38"/>
  <c r="S88" i="38"/>
  <c r="U88" i="38" s="1"/>
  <c r="V85" i="38"/>
  <c r="W80" i="38"/>
  <c r="S76" i="38"/>
  <c r="U76" i="38" s="1"/>
  <c r="V73" i="38"/>
  <c r="W68" i="38"/>
  <c r="S64" i="38"/>
  <c r="U64" i="38" s="1"/>
  <c r="W61" i="38"/>
  <c r="V59" i="38"/>
  <c r="S53" i="38"/>
  <c r="U53" i="38" s="1"/>
  <c r="W48" i="38"/>
  <c r="V46" i="38"/>
  <c r="S40" i="38"/>
  <c r="U40" i="38" s="1"/>
  <c r="W37" i="38"/>
  <c r="V35" i="38"/>
  <c r="V92" i="38"/>
  <c r="T90" i="38"/>
  <c r="W87" i="38"/>
  <c r="S83" i="38"/>
  <c r="U83" i="38" s="1"/>
  <c r="V80" i="38"/>
  <c r="W75" i="38"/>
  <c r="S71" i="38"/>
  <c r="U71" i="38" s="1"/>
  <c r="V68" i="38"/>
  <c r="W63" i="38"/>
  <c r="V61" i="38"/>
  <c r="S55" i="38"/>
  <c r="U55" i="38" s="1"/>
  <c r="W50" i="38"/>
  <c r="V48" i="38"/>
  <c r="T44" i="38"/>
  <c r="S42" i="38"/>
  <c r="U42" i="38" s="1"/>
  <c r="W39" i="38"/>
  <c r="V37" i="38"/>
  <c r="V29" i="38"/>
  <c r="W27" i="38"/>
  <c r="S26" i="38"/>
  <c r="U26" i="38" s="1"/>
  <c r="S90" i="38"/>
  <c r="U90" i="38" s="1"/>
  <c r="V87" i="38"/>
  <c r="T85" i="38"/>
  <c r="W82" i="38"/>
  <c r="S78" i="38"/>
  <c r="U78" i="38" s="1"/>
  <c r="V75" i="38"/>
  <c r="W70" i="38"/>
  <c r="S66" i="38"/>
  <c r="U66" i="38" s="1"/>
  <c r="V63" i="38"/>
  <c r="S57" i="38"/>
  <c r="U57" i="38" s="1"/>
  <c r="W52" i="38"/>
  <c r="V50" i="38"/>
  <c r="S44" i="38"/>
  <c r="U44" i="38" s="1"/>
  <c r="W41" i="38"/>
  <c r="V39" i="38"/>
  <c r="S33" i="38"/>
  <c r="U33" i="38" s="1"/>
  <c r="V27" i="38"/>
  <c r="S24" i="38"/>
  <c r="U24" i="38" s="1"/>
  <c r="V20" i="38"/>
  <c r="S15" i="38"/>
  <c r="U15" i="38" s="1"/>
  <c r="V9" i="38"/>
  <c r="W77" i="38"/>
  <c r="W54" i="38"/>
  <c r="W43" i="38"/>
  <c r="S35" i="38"/>
  <c r="U35" i="38" s="1"/>
  <c r="S31" i="38"/>
  <c r="U31" i="38" s="1"/>
  <c r="T27" i="38"/>
  <c r="V22" i="38"/>
  <c r="S92" i="38"/>
  <c r="U92" i="38" s="1"/>
  <c r="V77" i="38"/>
  <c r="T63" i="38"/>
  <c r="V54" i="38"/>
  <c r="V43" i="38"/>
  <c r="W20" i="38"/>
  <c r="S17" i="38"/>
  <c r="U17" i="38" s="1"/>
  <c r="W14" i="38"/>
  <c r="S11" i="38"/>
  <c r="U11" i="38" s="1"/>
  <c r="V5" i="38"/>
  <c r="W3" i="38"/>
  <c r="V15" i="38"/>
  <c r="V14" i="38"/>
  <c r="V3" i="38"/>
  <c r="S10" i="38"/>
  <c r="U10" i="38" s="1"/>
  <c r="V7" i="38"/>
  <c r="W5" i="38"/>
  <c r="W89" i="38"/>
  <c r="S48" i="38"/>
  <c r="U48" i="38" s="1"/>
  <c r="W30" i="38"/>
  <c r="S22" i="38"/>
  <c r="U22" i="38" s="1"/>
  <c r="W9" i="38"/>
  <c r="S7" i="38"/>
  <c r="U7" i="38" s="1"/>
  <c r="V89" i="38"/>
  <c r="T75" i="38"/>
  <c r="W26" i="38"/>
  <c r="T20" i="38"/>
  <c r="S73" i="38"/>
  <c r="U73" i="38" s="1"/>
  <c r="W23" i="38"/>
  <c r="W21" i="38"/>
  <c r="W18" i="38"/>
  <c r="T15" i="38"/>
  <c r="S14" i="38"/>
  <c r="U14" i="38" s="1"/>
  <c r="S5" i="38"/>
  <c r="U5" i="38" s="1"/>
  <c r="V21" i="38"/>
  <c r="V18" i="38"/>
  <c r="S9" i="38"/>
  <c r="U9" i="38" s="1"/>
  <c r="W8" i="38"/>
  <c r="S3" i="38"/>
  <c r="U3" i="38" s="1"/>
  <c r="R1" i="38"/>
  <c r="V6" i="38"/>
  <c r="W4" i="38"/>
  <c r="W2" i="38"/>
  <c r="T12" i="38"/>
  <c r="T87" i="38"/>
  <c r="W72" i="38"/>
  <c r="V52" i="38"/>
  <c r="W42" i="38"/>
  <c r="S34" i="38"/>
  <c r="U34" i="38" s="1"/>
  <c r="W29" i="38"/>
  <c r="V13" i="38"/>
  <c r="V12" i="38"/>
  <c r="V4" i="38"/>
  <c r="V2" i="38"/>
  <c r="V11" i="38"/>
  <c r="S85" i="38"/>
  <c r="U85" i="38" s="1"/>
  <c r="V70" i="38"/>
  <c r="S46" i="38"/>
  <c r="U46" i="38" s="1"/>
  <c r="V41" i="38"/>
  <c r="W25" i="38"/>
  <c r="T23" i="38"/>
  <c r="V19" i="38"/>
  <c r="W13" i="38"/>
  <c r="W12" i="38"/>
  <c r="V8" i="38"/>
  <c r="W6" i="38"/>
  <c r="W84" i="38"/>
  <c r="S61" i="38"/>
  <c r="U61" i="38" s="1"/>
  <c r="W45" i="38"/>
  <c r="S37" i="38"/>
  <c r="U37" i="38" s="1"/>
  <c r="S29" i="38"/>
  <c r="U29" i="38" s="1"/>
  <c r="V25" i="38"/>
  <c r="S4" i="38"/>
  <c r="U4" i="38" s="1"/>
  <c r="S2" i="38"/>
  <c r="U2" i="38" s="1"/>
  <c r="V82" i="38"/>
  <c r="W56" i="38"/>
  <c r="V32" i="38"/>
  <c r="T25" i="38"/>
  <c r="S19" i="38"/>
  <c r="U19" i="38" s="1"/>
  <c r="S18" i="38"/>
  <c r="U18" i="38" s="1"/>
  <c r="S68" i="38"/>
  <c r="U68" i="38" s="1"/>
  <c r="S32" i="38"/>
  <c r="U32" i="38" s="1"/>
  <c r="S25" i="38"/>
  <c r="U25" i="38" s="1"/>
  <c r="W16" i="38"/>
  <c r="S13" i="38"/>
  <c r="U13" i="38" s="1"/>
  <c r="S8" i="38"/>
  <c r="U8" i="38" s="1"/>
  <c r="T50" i="38"/>
  <c r="W65" i="38"/>
  <c r="S59" i="38"/>
  <c r="U59" i="38" s="1"/>
  <c r="W17" i="38"/>
  <c r="V16" i="38"/>
  <c r="W11" i="38"/>
  <c r="W10" i="38"/>
  <c r="S6" i="38"/>
  <c r="U6" i="38" s="1"/>
  <c r="S80" i="38"/>
  <c r="U80" i="38" s="1"/>
  <c r="V65" i="38"/>
  <c r="V40" i="38"/>
  <c r="T36" i="38"/>
  <c r="V31" i="38"/>
  <c r="W22" i="38"/>
  <c r="W7" i="38"/>
  <c r="AU38" i="38"/>
  <c r="AV8" i="38"/>
  <c r="AG52" i="38"/>
  <c r="AH22" i="38"/>
  <c r="AI30" i="38"/>
  <c r="AI60" i="38"/>
  <c r="AO48" i="38"/>
  <c r="AO18" i="38" s="1"/>
  <c r="AG4" i="38"/>
  <c r="AS4" i="38"/>
  <c r="AF6" i="38"/>
  <c r="AR6" i="38"/>
  <c r="AS8" i="38"/>
  <c r="AM44" i="38"/>
  <c r="AN14" i="38" s="1"/>
  <c r="AM14" i="38"/>
  <c r="AE46" i="38"/>
  <c r="AF16" i="38" s="1"/>
  <c r="AM56" i="38"/>
  <c r="AN26" i="38" s="1"/>
  <c r="AV18" i="38"/>
  <c r="AM50" i="38"/>
  <c r="AN20" i="38" s="1"/>
  <c r="AE40" i="38"/>
  <c r="AF10" i="38" s="1"/>
  <c r="AI44" i="38"/>
  <c r="AH4" i="38"/>
  <c r="AT4" i="38"/>
  <c r="AG6" i="38"/>
  <c r="AS6" i="38"/>
  <c r="AF8" i="38"/>
  <c r="AT8" i="38"/>
  <c r="Y10" i="38"/>
  <c r="AN10" i="38"/>
  <c r="AJ12" i="38"/>
  <c r="AH18" i="38"/>
  <c r="AO20" i="38"/>
  <c r="AK52" i="38"/>
  <c r="AL22" i="38"/>
  <c r="AK22" i="38"/>
  <c r="AU22" i="38"/>
  <c r="AK54" i="38"/>
  <c r="AL24" i="38"/>
  <c r="AM60" i="38"/>
  <c r="AN30" i="38"/>
  <c r="AA62" i="38"/>
  <c r="AB32" i="38"/>
  <c r="AA32" i="38"/>
  <c r="AK44" i="38"/>
  <c r="AL14" i="38" s="1"/>
  <c r="AR4" i="38"/>
  <c r="AC22" i="38"/>
  <c r="AV22" i="38"/>
  <c r="Y28" i="38"/>
  <c r="AW28" i="38"/>
  <c r="AO60" i="38"/>
  <c r="AO30" i="38"/>
  <c r="AJ30" i="38"/>
  <c r="AO36" i="38"/>
  <c r="AP6" i="38" s="1"/>
  <c r="AO50" i="38"/>
  <c r="AP20" i="38" s="1"/>
  <c r="AU8" i="38"/>
  <c r="AI10" i="38"/>
  <c r="AI40" i="38"/>
  <c r="AW8" i="38"/>
  <c r="AA10" i="38"/>
  <c r="AG20" i="38"/>
  <c r="AX20" i="38"/>
  <c r="AD22" i="38"/>
  <c r="AO24" i="38"/>
  <c r="AO54" i="38"/>
  <c r="AP24" i="38" s="1"/>
  <c r="AG24" i="38"/>
  <c r="AS56" i="38"/>
  <c r="AS26" i="38" s="1"/>
  <c r="AT26" i="38"/>
  <c r="AM26" i="38"/>
  <c r="AF28" i="38"/>
  <c r="AE58" i="38"/>
  <c r="Y4" i="38"/>
  <c r="AK4" i="38"/>
  <c r="AW4" i="38"/>
  <c r="AJ6" i="38"/>
  <c r="AV6" i="38"/>
  <c r="AX8" i="38"/>
  <c r="AB10" i="38"/>
  <c r="AR10" i="38"/>
  <c r="AS16" i="38"/>
  <c r="AE48" i="38"/>
  <c r="AF18" i="38" s="1"/>
  <c r="AH20" i="38"/>
  <c r="AF22" i="38"/>
  <c r="AQ54" i="38"/>
  <c r="AR24" i="38" s="1"/>
  <c r="AO26" i="38"/>
  <c r="AM30" i="38"/>
  <c r="AH32" i="38"/>
  <c r="AG32" i="38"/>
  <c r="AG62" i="38"/>
  <c r="AS42" i="38"/>
  <c r="AS12" i="38" s="1"/>
  <c r="AU6" i="38"/>
  <c r="AL12" i="38"/>
  <c r="AS44" i="38"/>
  <c r="AT14" i="38" s="1"/>
  <c r="AO12" i="38"/>
  <c r="AI14" i="38"/>
  <c r="AP26" i="38"/>
  <c r="AU60" i="38"/>
  <c r="AU30" i="38"/>
  <c r="AP30" i="38"/>
  <c r="AU56" i="38"/>
  <c r="AU26" i="38" s="1"/>
  <c r="AC46" i="38"/>
  <c r="AC16" i="38" s="1"/>
  <c r="AD16" i="38"/>
  <c r="AK12" i="38"/>
  <c r="AQ44" i="38"/>
  <c r="AR14" i="38" s="1"/>
  <c r="AJ4" i="38"/>
  <c r="AC48" i="38"/>
  <c r="AD18" i="38" s="1"/>
  <c r="AC18" i="38"/>
  <c r="Z4" i="38"/>
  <c r="AX4" i="38"/>
  <c r="Y6" i="38"/>
  <c r="AK6" i="38"/>
  <c r="AW6" i="38"/>
  <c r="AJ8" i="38"/>
  <c r="AI38" i="38"/>
  <c r="AO40" i="38"/>
  <c r="AO10" i="38"/>
  <c r="AP16" i="38"/>
  <c r="AO46" i="38"/>
  <c r="AT16" i="38"/>
  <c r="AM18" i="38"/>
  <c r="AG22" i="38"/>
  <c r="AA4" i="38"/>
  <c r="AM4" i="38"/>
  <c r="Z6" i="38"/>
  <c r="AL6" i="38"/>
  <c r="AX6" i="38"/>
  <c r="Y8" i="38"/>
  <c r="AL8" i="38"/>
  <c r="AP12" i="38"/>
  <c r="AA44" i="38"/>
  <c r="AB14" i="38" s="1"/>
  <c r="AA14" i="38"/>
  <c r="AQ46" i="38"/>
  <c r="AQ16" i="38" s="1"/>
  <c r="AN18" i="38"/>
  <c r="AA20" i="38"/>
  <c r="AA50" i="38"/>
  <c r="AK20" i="38"/>
  <c r="AI22" i="38"/>
  <c r="AV24" i="38"/>
  <c r="AU24" i="38"/>
  <c r="AL28" i="38"/>
  <c r="AK58" i="38"/>
  <c r="AE28" i="38"/>
  <c r="AG42" i="38"/>
  <c r="AG12" i="38" s="1"/>
  <c r="AK46" i="38"/>
  <c r="AK14" i="38"/>
  <c r="AL20" i="38"/>
  <c r="AX22" i="38"/>
  <c r="Y54" i="38"/>
  <c r="Z24" i="38" s="1"/>
  <c r="AW54" i="38"/>
  <c r="AW24" i="38" s="1"/>
  <c r="AM62" i="38"/>
  <c r="AN32" i="38"/>
  <c r="AM32" i="38"/>
  <c r="Y58" i="38"/>
  <c r="Z28" i="38" s="1"/>
  <c r="AO38" i="38"/>
  <c r="AO8" i="38" s="1"/>
  <c r="AN8" i="38"/>
  <c r="AU40" i="38"/>
  <c r="AV10" i="38" s="1"/>
  <c r="AA18" i="38"/>
  <c r="AE50" i="38"/>
  <c r="AF20" i="38" s="1"/>
  <c r="AA52" i="38"/>
  <c r="AA22" i="38" s="1"/>
  <c r="AV26" i="38"/>
  <c r="AO58" i="38"/>
  <c r="AP28" i="38"/>
  <c r="AO28" i="38"/>
  <c r="AK28" i="38"/>
  <c r="AV30" i="38"/>
  <c r="AS52" i="38"/>
  <c r="AS22" i="38" s="1"/>
  <c r="AM8" i="38"/>
  <c r="AM42" i="38"/>
  <c r="AM12" i="38" s="1"/>
  <c r="AN12" i="38"/>
  <c r="AE44" i="38"/>
  <c r="AF14" i="38" s="1"/>
  <c r="AJ10" i="38"/>
  <c r="AG44" i="38"/>
  <c r="AH14" i="38" s="1"/>
  <c r="AG14" i="38"/>
  <c r="Y46" i="38"/>
  <c r="Y16" i="38" s="1"/>
  <c r="AW46" i="38"/>
  <c r="AW16" i="38" s="1"/>
  <c r="AI16" i="38"/>
  <c r="AB18" i="38"/>
  <c r="AS18" i="38"/>
  <c r="AC24" i="38"/>
  <c r="AC54" i="38"/>
  <c r="AQ58" i="38"/>
  <c r="AR28" i="38"/>
  <c r="AK32" i="38"/>
  <c r="AR12" i="38"/>
  <c r="AQ18" i="38"/>
  <c r="AQ48" i="38"/>
  <c r="AR18" i="38" s="1"/>
  <c r="AP22" i="38"/>
  <c r="AE54" i="38"/>
  <c r="AE24" i="38" s="1"/>
  <c r="AI56" i="38"/>
  <c r="AI26" i="38"/>
  <c r="AC26" i="38"/>
  <c r="AT32" i="38"/>
  <c r="AS62" i="38"/>
  <c r="AS32" i="38"/>
  <c r="AL32" i="38"/>
  <c r="AC10" i="38"/>
  <c r="AB12" i="38"/>
  <c r="Y18" i="38"/>
  <c r="AK18" i="38"/>
  <c r="AW18" i="38"/>
  <c r="AI20" i="38"/>
  <c r="AU20" i="38"/>
  <c r="AE26" i="38"/>
  <c r="AQ26" i="38"/>
  <c r="AC28" i="38"/>
  <c r="AA56" i="38"/>
  <c r="AE60" i="38"/>
  <c r="Y52" i="38"/>
  <c r="Y22" i="38" s="1"/>
  <c r="AW52" i="38"/>
  <c r="AW22" i="38" s="1"/>
  <c r="AG60" i="38"/>
  <c r="AI62" i="38"/>
  <c r="AQ42" i="38"/>
  <c r="AQ12" i="38" s="1"/>
  <c r="AI58" i="38"/>
  <c r="AK60" i="38"/>
  <c r="AF12" i="38"/>
  <c r="AR30" i="38"/>
  <c r="AQ32" i="38"/>
  <c r="AC50" i="38"/>
  <c r="AI28" i="38"/>
  <c r="AU28" i="38"/>
  <c r="AT30" i="38"/>
  <c r="AU62" i="38"/>
  <c r="Y30" i="38"/>
  <c r="AW30" i="38"/>
  <c r="AE10" i="38" l="1"/>
  <c r="T13" i="38"/>
  <c r="T59" i="38"/>
  <c r="T37" i="38"/>
  <c r="T30" i="38"/>
  <c r="T55" i="38"/>
  <c r="AE14" i="38"/>
  <c r="AX24" i="38"/>
  <c r="AQ14" i="38"/>
  <c r="AS14" i="38"/>
  <c r="AE18" i="38"/>
  <c r="T61" i="38"/>
  <c r="Z14" i="38"/>
  <c r="AP18" i="38"/>
  <c r="T68" i="38"/>
  <c r="T71" i="38"/>
  <c r="T38" i="38"/>
  <c r="Y24" i="38"/>
  <c r="AP8" i="38"/>
  <c r="AT22" i="38"/>
  <c r="T54" i="38"/>
  <c r="T49" i="38"/>
  <c r="AE20" i="38"/>
  <c r="T4" i="38"/>
  <c r="T19" i="38"/>
  <c r="T21" i="38"/>
  <c r="T39" i="38"/>
  <c r="T66" i="38"/>
  <c r="T83" i="38"/>
  <c r="T84" i="38"/>
  <c r="T65" i="38"/>
  <c r="Z22" i="38"/>
  <c r="AM16" i="38"/>
  <c r="T45" i="38"/>
  <c r="T77" i="38"/>
  <c r="T41" i="38"/>
  <c r="T18" i="38"/>
  <c r="T7" i="38"/>
  <c r="T92" i="38"/>
  <c r="T10" i="38"/>
  <c r="T58" i="38"/>
  <c r="T43" i="38"/>
  <c r="T82" i="38"/>
  <c r="AT12" i="38"/>
  <c r="T29" i="38"/>
  <c r="W1" i="38"/>
  <c r="V1" i="38"/>
  <c r="I23" i="38" s="1"/>
  <c r="D27" i="38" s="1"/>
  <c r="T1" i="38"/>
  <c r="S1" i="38"/>
  <c r="U1" i="38" s="1"/>
  <c r="T46" i="38"/>
  <c r="T81" i="38"/>
  <c r="T64" i="38"/>
  <c r="T74" i="38"/>
  <c r="T72" i="38"/>
  <c r="AF24" i="38"/>
  <c r="AB22" i="38"/>
  <c r="AM20" i="38"/>
  <c r="T80" i="38"/>
  <c r="T26" i="38"/>
  <c r="T24" i="38"/>
  <c r="T11" i="38"/>
  <c r="T57" i="38"/>
  <c r="T51" i="38"/>
  <c r="T32" i="38"/>
  <c r="T67" i="38"/>
  <c r="T89" i="38"/>
  <c r="T52" i="38"/>
  <c r="T17" i="38"/>
  <c r="T34" i="38"/>
  <c r="AE16" i="38"/>
  <c r="AQ24" i="38"/>
  <c r="AR16" i="38"/>
  <c r="AX16" i="38"/>
  <c r="T6" i="38"/>
  <c r="T5" i="38"/>
  <c r="T2" i="38"/>
  <c r="T40" i="38"/>
  <c r="T76" i="38"/>
  <c r="Z16" i="38"/>
  <c r="AU10" i="38"/>
  <c r="AH12" i="38"/>
  <c r="T16" i="38"/>
  <c r="T8" i="38"/>
  <c r="T3" i="38"/>
  <c r="T22" i="38"/>
  <c r="T31" i="38"/>
  <c r="T33" i="38"/>
  <c r="T42" i="38"/>
  <c r="T28" i="38"/>
  <c r="T62" i="38"/>
  <c r="T79" i="38"/>
  <c r="T47" i="38"/>
  <c r="T70" i="38"/>
  <c r="T9" i="38"/>
  <c r="T35" i="38"/>
  <c r="T73" i="38"/>
  <c r="T69" i="38"/>
  <c r="T56" i="38"/>
  <c r="AO6" i="38"/>
  <c r="T48" i="38"/>
  <c r="T78" i="38"/>
  <c r="T53" i="38"/>
  <c r="T88" i="38"/>
  <c r="T60" i="38"/>
  <c r="T14" i="38"/>
  <c r="R3261" i="27" l="1"/>
  <c r="V3261" i="27" a="1"/>
  <c r="V3261" i="27" s="1"/>
  <c r="R3262" i="27"/>
  <c r="V3262" i="27" a="1"/>
  <c r="V3262" i="27" s="1"/>
  <c r="R3263" i="27"/>
  <c r="V3263" i="27" a="1"/>
  <c r="V3263" i="27" s="1"/>
  <c r="R3264" i="27"/>
  <c r="V3264" i="27" a="1"/>
  <c r="V3264" i="27" s="1"/>
  <c r="R3265" i="27"/>
  <c r="V3265" i="27" a="1"/>
  <c r="V3265" i="27" s="1"/>
  <c r="R3266" i="27"/>
  <c r="V3266" i="27" a="1"/>
  <c r="V3266" i="27" s="1"/>
  <c r="O3261" i="27"/>
  <c r="Q3261" i="27" s="1"/>
  <c r="S3261" i="27" s="1"/>
  <c r="O3262" i="27"/>
  <c r="Q3262" i="27" s="1"/>
  <c r="S3262" i="27" s="1"/>
  <c r="O3263" i="27"/>
  <c r="Q3263" i="27" s="1"/>
  <c r="S3263" i="27" s="1"/>
  <c r="O3264" i="27"/>
  <c r="Q3264" i="27" s="1"/>
  <c r="S3264" i="27" s="1"/>
  <c r="O3265" i="27"/>
  <c r="Q3265" i="27" s="1"/>
  <c r="O3266" i="27"/>
  <c r="Q3266" i="27" s="1"/>
  <c r="S167" i="36"/>
  <c r="S166" i="36"/>
  <c r="W165" i="36"/>
  <c r="V165" i="36"/>
  <c r="U165" i="36"/>
  <c r="T165" i="36"/>
  <c r="S165" i="36"/>
  <c r="W164" i="36"/>
  <c r="V164" i="36"/>
  <c r="T164" i="36"/>
  <c r="S164" i="36"/>
  <c r="U164" i="36" s="1"/>
  <c r="W163" i="36"/>
  <c r="V163" i="36"/>
  <c r="T163" i="36"/>
  <c r="S163" i="36"/>
  <c r="U163" i="36" s="1"/>
  <c r="W162" i="36"/>
  <c r="V162" i="36"/>
  <c r="T162" i="36"/>
  <c r="S162" i="36"/>
  <c r="U162" i="36" s="1"/>
  <c r="W161" i="36"/>
  <c r="V161" i="36"/>
  <c r="T161" i="36"/>
  <c r="S161" i="36"/>
  <c r="U161" i="36" s="1"/>
  <c r="W160" i="36"/>
  <c r="V160" i="36"/>
  <c r="T160" i="36"/>
  <c r="S160" i="36"/>
  <c r="U160" i="36" s="1"/>
  <c r="W159" i="36"/>
  <c r="V159" i="36"/>
  <c r="T159" i="36"/>
  <c r="S159" i="36"/>
  <c r="U159" i="36" s="1"/>
  <c r="W158" i="36"/>
  <c r="V158" i="36"/>
  <c r="U158" i="36"/>
  <c r="T158" i="36"/>
  <c r="S158" i="36"/>
  <c r="W157" i="36"/>
  <c r="V157" i="36"/>
  <c r="U157" i="36"/>
  <c r="T157" i="36"/>
  <c r="S157" i="36"/>
  <c r="W156" i="36"/>
  <c r="V156" i="36"/>
  <c r="T156" i="36"/>
  <c r="S156" i="36"/>
  <c r="U156" i="36" s="1"/>
  <c r="W155" i="36"/>
  <c r="V155" i="36"/>
  <c r="T155" i="36"/>
  <c r="S155" i="36"/>
  <c r="U155" i="36" s="1"/>
  <c r="W154" i="36"/>
  <c r="V154" i="36"/>
  <c r="U154" i="36"/>
  <c r="T154" i="36"/>
  <c r="S154" i="36"/>
  <c r="W153" i="36"/>
  <c r="V153" i="36"/>
  <c r="U153" i="36"/>
  <c r="T153" i="36"/>
  <c r="S153" i="36"/>
  <c r="W152" i="36"/>
  <c r="V152" i="36"/>
  <c r="T152" i="36"/>
  <c r="S152" i="36"/>
  <c r="U152" i="36" s="1"/>
  <c r="W151" i="36"/>
  <c r="V151" i="36"/>
  <c r="T151" i="36"/>
  <c r="S151" i="36"/>
  <c r="U151" i="36" s="1"/>
  <c r="W150" i="36"/>
  <c r="V150" i="36"/>
  <c r="T150" i="36"/>
  <c r="S150" i="36"/>
  <c r="U150" i="36" s="1"/>
  <c r="W149" i="36"/>
  <c r="V149" i="36"/>
  <c r="T149" i="36"/>
  <c r="S149" i="36"/>
  <c r="U149" i="36" s="1"/>
  <c r="W148" i="36"/>
  <c r="V148" i="36"/>
  <c r="T148" i="36"/>
  <c r="S148" i="36"/>
  <c r="U148" i="36" s="1"/>
  <c r="W147" i="36"/>
  <c r="V147" i="36"/>
  <c r="T147" i="36"/>
  <c r="S147" i="36"/>
  <c r="U147" i="36" s="1"/>
  <c r="W146" i="36"/>
  <c r="V146" i="36"/>
  <c r="U146" i="36"/>
  <c r="T146" i="36"/>
  <c r="S146" i="36"/>
  <c r="W145" i="36"/>
  <c r="V145" i="36"/>
  <c r="U145" i="36"/>
  <c r="T145" i="36"/>
  <c r="S145" i="36"/>
  <c r="W144" i="36"/>
  <c r="V144" i="36"/>
  <c r="T144" i="36"/>
  <c r="S144" i="36"/>
  <c r="U144" i="36" s="1"/>
  <c r="W143" i="36"/>
  <c r="V143" i="36"/>
  <c r="T143" i="36"/>
  <c r="S143" i="36"/>
  <c r="U143" i="36" s="1"/>
  <c r="W142" i="36"/>
  <c r="V142" i="36"/>
  <c r="U142" i="36"/>
  <c r="T142" i="36"/>
  <c r="S142" i="36"/>
  <c r="W141" i="36"/>
  <c r="V141" i="36"/>
  <c r="U141" i="36"/>
  <c r="T141" i="36"/>
  <c r="S141" i="36"/>
  <c r="W140" i="36"/>
  <c r="V140" i="36"/>
  <c r="T140" i="36"/>
  <c r="S140" i="36"/>
  <c r="U140" i="36" s="1"/>
  <c r="W139" i="36"/>
  <c r="V139" i="36"/>
  <c r="T139" i="36"/>
  <c r="S139" i="36"/>
  <c r="U139" i="36" s="1"/>
  <c r="W138" i="36"/>
  <c r="V138" i="36"/>
  <c r="T138" i="36"/>
  <c r="S138" i="36"/>
  <c r="U138" i="36" s="1"/>
  <c r="W137" i="36"/>
  <c r="V137" i="36"/>
  <c r="T137" i="36"/>
  <c r="S137" i="36"/>
  <c r="U137" i="36" s="1"/>
  <c r="W136" i="36"/>
  <c r="V136" i="36"/>
  <c r="T136" i="36"/>
  <c r="S136" i="36"/>
  <c r="U136" i="36" s="1"/>
  <c r="W135" i="36"/>
  <c r="V135" i="36"/>
  <c r="T135" i="36"/>
  <c r="S135" i="36"/>
  <c r="U135" i="36" s="1"/>
  <c r="W134" i="36"/>
  <c r="V134" i="36"/>
  <c r="U134" i="36"/>
  <c r="T134" i="36"/>
  <c r="S134" i="36"/>
  <c r="W133" i="36"/>
  <c r="V133" i="36"/>
  <c r="U133" i="36"/>
  <c r="T133" i="36"/>
  <c r="S133" i="36"/>
  <c r="W132" i="36"/>
  <c r="V132" i="36"/>
  <c r="T132" i="36"/>
  <c r="S132" i="36"/>
  <c r="U132" i="36" s="1"/>
  <c r="W131" i="36"/>
  <c r="V131" i="36"/>
  <c r="T131" i="36"/>
  <c r="S131" i="36"/>
  <c r="U131" i="36" s="1"/>
  <c r="W130" i="36"/>
  <c r="V130" i="36"/>
  <c r="U130" i="36"/>
  <c r="T130" i="36"/>
  <c r="S130" i="36"/>
  <c r="W129" i="36"/>
  <c r="V129" i="36"/>
  <c r="U129" i="36"/>
  <c r="T129" i="36"/>
  <c r="S129" i="36"/>
  <c r="W128" i="36"/>
  <c r="V128" i="36"/>
  <c r="T128" i="36"/>
  <c r="S128" i="36"/>
  <c r="U128" i="36" s="1"/>
  <c r="W127" i="36"/>
  <c r="V127" i="36"/>
  <c r="T127" i="36"/>
  <c r="S127" i="36"/>
  <c r="U127" i="36" s="1"/>
  <c r="W126" i="36"/>
  <c r="V126" i="36"/>
  <c r="T126" i="36"/>
  <c r="S126" i="36"/>
  <c r="U126" i="36" s="1"/>
  <c r="W125" i="36"/>
  <c r="V125" i="36"/>
  <c r="T125" i="36"/>
  <c r="S125" i="36"/>
  <c r="U125" i="36" s="1"/>
  <c r="W124" i="36"/>
  <c r="V124" i="36"/>
  <c r="T124" i="36"/>
  <c r="S124" i="36"/>
  <c r="U124" i="36" s="1"/>
  <c r="W123" i="36"/>
  <c r="V123" i="36"/>
  <c r="T123" i="36"/>
  <c r="S123" i="36"/>
  <c r="U123" i="36" s="1"/>
  <c r="W122" i="36"/>
  <c r="V122" i="36"/>
  <c r="U122" i="36"/>
  <c r="T122" i="36"/>
  <c r="S122" i="36"/>
  <c r="W121" i="36"/>
  <c r="V121" i="36"/>
  <c r="U121" i="36"/>
  <c r="T121" i="36"/>
  <c r="S121" i="36"/>
  <c r="W120" i="36"/>
  <c r="V120" i="36"/>
  <c r="T120" i="36"/>
  <c r="S120" i="36"/>
  <c r="U120" i="36" s="1"/>
  <c r="W119" i="36"/>
  <c r="V119" i="36"/>
  <c r="T119" i="36"/>
  <c r="S119" i="36"/>
  <c r="U119" i="36" s="1"/>
  <c r="W118" i="36"/>
  <c r="V118" i="36"/>
  <c r="U118" i="36"/>
  <c r="T118" i="36"/>
  <c r="S118" i="36"/>
  <c r="W117" i="36"/>
  <c r="V117" i="36"/>
  <c r="U117" i="36"/>
  <c r="T117" i="36"/>
  <c r="S117" i="36"/>
  <c r="W116" i="36"/>
  <c r="V116" i="36"/>
  <c r="T116" i="36"/>
  <c r="S116" i="36"/>
  <c r="U116" i="36" s="1"/>
  <c r="W115" i="36"/>
  <c r="V115" i="36"/>
  <c r="T115" i="36"/>
  <c r="S115" i="36"/>
  <c r="U115" i="36" s="1"/>
  <c r="W114" i="36"/>
  <c r="V114" i="36"/>
  <c r="T114" i="36"/>
  <c r="S114" i="36"/>
  <c r="U114" i="36" s="1"/>
  <c r="W113" i="36"/>
  <c r="V113" i="36"/>
  <c r="T113" i="36"/>
  <c r="S113" i="36"/>
  <c r="U113" i="36" s="1"/>
  <c r="W112" i="36"/>
  <c r="V112" i="36"/>
  <c r="T112" i="36"/>
  <c r="S112" i="36"/>
  <c r="U112" i="36" s="1"/>
  <c r="W111" i="36"/>
  <c r="V111" i="36"/>
  <c r="T111" i="36"/>
  <c r="S111" i="36"/>
  <c r="U111" i="36" s="1"/>
  <c r="W110" i="36"/>
  <c r="V110" i="36"/>
  <c r="U110" i="36"/>
  <c r="T110" i="36"/>
  <c r="S110" i="36"/>
  <c r="W109" i="36"/>
  <c r="V109" i="36"/>
  <c r="U109" i="36"/>
  <c r="T109" i="36"/>
  <c r="S109" i="36"/>
  <c r="W108" i="36"/>
  <c r="V108" i="36"/>
  <c r="T108" i="36"/>
  <c r="S108" i="36"/>
  <c r="U108" i="36" s="1"/>
  <c r="W107" i="36"/>
  <c r="V107" i="36"/>
  <c r="T107" i="36"/>
  <c r="S107" i="36"/>
  <c r="U107" i="36" s="1"/>
  <c r="W106" i="36"/>
  <c r="V106" i="36"/>
  <c r="U106" i="36"/>
  <c r="T106" i="36"/>
  <c r="S106" i="36"/>
  <c r="W105" i="36"/>
  <c r="V105" i="36"/>
  <c r="U105" i="36"/>
  <c r="T105" i="36"/>
  <c r="S105" i="36"/>
  <c r="W104" i="36"/>
  <c r="V104" i="36"/>
  <c r="T104" i="36"/>
  <c r="S104" i="36"/>
  <c r="U104" i="36" s="1"/>
  <c r="W103" i="36"/>
  <c r="V103" i="36"/>
  <c r="T103" i="36"/>
  <c r="S103" i="36"/>
  <c r="U103" i="36" s="1"/>
  <c r="W102" i="36"/>
  <c r="V102" i="36"/>
  <c r="T102" i="36"/>
  <c r="S102" i="36"/>
  <c r="U102" i="36" s="1"/>
  <c r="W101" i="36"/>
  <c r="V101" i="36"/>
  <c r="T101" i="36"/>
  <c r="S101" i="36"/>
  <c r="U101" i="36" s="1"/>
  <c r="W100" i="36"/>
  <c r="V100" i="36"/>
  <c r="T100" i="36"/>
  <c r="S100" i="36"/>
  <c r="U100" i="36" s="1"/>
  <c r="W99" i="36"/>
  <c r="V99" i="36"/>
  <c r="T99" i="36"/>
  <c r="S99" i="36"/>
  <c r="U99" i="36" s="1"/>
  <c r="W98" i="36"/>
  <c r="V98" i="36"/>
  <c r="U98" i="36"/>
  <c r="T98" i="36"/>
  <c r="S98" i="36"/>
  <c r="W97" i="36"/>
  <c r="V97" i="36"/>
  <c r="U97" i="36"/>
  <c r="T97" i="36"/>
  <c r="S97" i="36"/>
  <c r="W96" i="36"/>
  <c r="V96" i="36"/>
  <c r="T96" i="36"/>
  <c r="S96" i="36"/>
  <c r="U96" i="36" s="1"/>
  <c r="W95" i="36"/>
  <c r="V95" i="36"/>
  <c r="T95" i="36"/>
  <c r="S95" i="36"/>
  <c r="U95" i="36" s="1"/>
  <c r="W94" i="36"/>
  <c r="V94" i="36"/>
  <c r="U94" i="36"/>
  <c r="T94" i="36"/>
  <c r="S94" i="36"/>
  <c r="W93" i="36"/>
  <c r="V93" i="36"/>
  <c r="U93" i="36"/>
  <c r="T93" i="36"/>
  <c r="S93" i="36"/>
  <c r="AW31" i="36"/>
  <c r="AX32" i="36" s="1"/>
  <c r="AU31" i="36"/>
  <c r="AV32" i="36" s="1"/>
  <c r="AS31" i="36"/>
  <c r="AT32" i="36" s="1"/>
  <c r="AQ31" i="36"/>
  <c r="AR32" i="36" s="1"/>
  <c r="AO31" i="36"/>
  <c r="AM31" i="36"/>
  <c r="AM62" i="36" s="1"/>
  <c r="AK31" i="36"/>
  <c r="AK32" i="36" s="1"/>
  <c r="AI31" i="36"/>
  <c r="AJ32" i="36" s="1"/>
  <c r="AG31" i="36"/>
  <c r="AE31" i="36"/>
  <c r="AE32" i="36" s="1"/>
  <c r="AC31" i="36"/>
  <c r="AC62" i="36" s="1"/>
  <c r="AA31" i="36"/>
  <c r="AA62" i="36" s="1"/>
  <c r="Y31" i="36"/>
  <c r="Z32" i="36" s="1"/>
  <c r="AW29" i="36"/>
  <c r="AW60" i="36" s="1"/>
  <c r="AU29" i="36"/>
  <c r="AV30" i="36" s="1"/>
  <c r="AS29" i="36"/>
  <c r="AS60" i="36" s="1"/>
  <c r="AQ29" i="36"/>
  <c r="AO29" i="36"/>
  <c r="AP30" i="36" s="1"/>
  <c r="AM29" i="36"/>
  <c r="AN30" i="36" s="1"/>
  <c r="AK29" i="36"/>
  <c r="AK30" i="36" s="1"/>
  <c r="AI29" i="36"/>
  <c r="AJ30" i="36" s="1"/>
  <c r="AG29" i="36"/>
  <c r="AG60" i="36" s="1"/>
  <c r="AE29" i="36"/>
  <c r="AC29" i="36"/>
  <c r="AC30" i="36" s="1"/>
  <c r="AA29" i="36"/>
  <c r="AA30" i="36" s="1"/>
  <c r="Y29" i="36"/>
  <c r="Y60" i="36" s="1"/>
  <c r="AW27" i="36"/>
  <c r="AW58" i="36" s="1"/>
  <c r="AU27" i="36"/>
  <c r="AS27" i="36"/>
  <c r="AT28" i="36" s="1"/>
  <c r="AQ27" i="36"/>
  <c r="AQ28" i="36" s="1"/>
  <c r="AO27" i="36"/>
  <c r="AO58" i="36" s="1"/>
  <c r="AM27" i="36"/>
  <c r="AN28" i="36" s="1"/>
  <c r="AK27" i="36"/>
  <c r="AK28" i="36" s="1"/>
  <c r="AI27" i="36"/>
  <c r="AI58" i="36" s="1"/>
  <c r="AG27" i="36"/>
  <c r="AH28" i="36" s="1"/>
  <c r="AE27" i="36"/>
  <c r="AC27" i="36"/>
  <c r="AC58" i="36" s="1"/>
  <c r="AA27" i="36"/>
  <c r="AA58" i="36" s="1"/>
  <c r="Y27" i="36"/>
  <c r="Y58" i="36" s="1"/>
  <c r="AW25" i="36"/>
  <c r="AW56" i="36" s="1"/>
  <c r="AU25" i="36"/>
  <c r="AS25" i="36"/>
  <c r="AQ25" i="36"/>
  <c r="AR26" i="36" s="1"/>
  <c r="AO25" i="36"/>
  <c r="AM25" i="36"/>
  <c r="AK25" i="36"/>
  <c r="AK56" i="36" s="1"/>
  <c r="AI25" i="36"/>
  <c r="AJ26" i="36" s="1"/>
  <c r="AG25" i="36"/>
  <c r="AG56" i="36" s="1"/>
  <c r="AE25" i="36"/>
  <c r="AE56" i="36" s="1"/>
  <c r="AC25" i="36"/>
  <c r="AA25" i="36"/>
  <c r="AA26" i="36" s="1"/>
  <c r="Y25" i="36"/>
  <c r="Y56" i="36" s="1"/>
  <c r="AW23" i="36"/>
  <c r="AU23" i="36"/>
  <c r="AS23" i="36"/>
  <c r="AQ23" i="36"/>
  <c r="AO23" i="36"/>
  <c r="AM23" i="36"/>
  <c r="AM54" i="36" s="1"/>
  <c r="AK23" i="36"/>
  <c r="AK54" i="36" s="1"/>
  <c r="AI23" i="36"/>
  <c r="AG23" i="36"/>
  <c r="AG54" i="36" s="1"/>
  <c r="AE23" i="36"/>
  <c r="AE54" i="36" s="1"/>
  <c r="AC23" i="36"/>
  <c r="AA23" i="36"/>
  <c r="AA54" i="36" s="1"/>
  <c r="Y23" i="36"/>
  <c r="Y54" i="36" s="1"/>
  <c r="AW21" i="36"/>
  <c r="AU21" i="36"/>
  <c r="AS21" i="36"/>
  <c r="AQ21" i="36"/>
  <c r="AO21" i="36"/>
  <c r="AO52" i="36" s="1"/>
  <c r="AM21" i="36"/>
  <c r="AM52" i="36" s="1"/>
  <c r="AK21" i="36"/>
  <c r="AK52" i="36" s="1"/>
  <c r="AI21" i="36"/>
  <c r="AG21" i="36"/>
  <c r="AE21" i="36"/>
  <c r="AC21" i="36"/>
  <c r="AC52" i="36" s="1"/>
  <c r="AA21" i="36"/>
  <c r="AA52" i="36" s="1"/>
  <c r="Y21" i="36"/>
  <c r="I20" i="36"/>
  <c r="AW19" i="36"/>
  <c r="AU19" i="36"/>
  <c r="AU50" i="36" s="1"/>
  <c r="AS19" i="36"/>
  <c r="AQ19" i="36"/>
  <c r="AQ50" i="36" s="1"/>
  <c r="AO19" i="36"/>
  <c r="AO50" i="36" s="1"/>
  <c r="AM19" i="36"/>
  <c r="AM50" i="36" s="1"/>
  <c r="AK19" i="36"/>
  <c r="AK50" i="36" s="1"/>
  <c r="AI19" i="36"/>
  <c r="AI50" i="36" s="1"/>
  <c r="AG19" i="36"/>
  <c r="AE19" i="36"/>
  <c r="AC19" i="36"/>
  <c r="AC50" i="36" s="1"/>
  <c r="AA19" i="36"/>
  <c r="Y19" i="36"/>
  <c r="AW17" i="36"/>
  <c r="AW48" i="36" s="1"/>
  <c r="AU17" i="36"/>
  <c r="AS17" i="36"/>
  <c r="AS48" i="36" s="1"/>
  <c r="AQ17" i="36"/>
  <c r="AO17" i="36"/>
  <c r="AO18" i="36" s="1"/>
  <c r="AM17" i="36"/>
  <c r="AK17" i="36"/>
  <c r="AK48" i="36" s="1"/>
  <c r="AI17" i="36"/>
  <c r="AG17" i="36"/>
  <c r="AE17" i="36"/>
  <c r="AE48" i="36" s="1"/>
  <c r="AC17" i="36"/>
  <c r="AA17" i="36"/>
  <c r="Y17" i="36"/>
  <c r="Y48" i="36" s="1"/>
  <c r="AW15" i="36"/>
  <c r="AU15" i="36"/>
  <c r="AU46" i="36" s="1"/>
  <c r="AS15" i="36"/>
  <c r="AS46" i="36" s="1"/>
  <c r="AQ15" i="36"/>
  <c r="AQ46" i="36" s="1"/>
  <c r="AO15" i="36"/>
  <c r="AO46" i="36" s="1"/>
  <c r="AM15" i="36"/>
  <c r="AK15" i="36"/>
  <c r="AK16" i="36" s="1"/>
  <c r="AI15" i="36"/>
  <c r="AG15" i="36"/>
  <c r="AG46" i="36" s="1"/>
  <c r="AE15" i="36"/>
  <c r="AE46" i="36" s="1"/>
  <c r="AC15" i="36"/>
  <c r="AA15" i="36"/>
  <c r="AA46" i="36" s="1"/>
  <c r="Y15" i="36"/>
  <c r="AW13" i="36"/>
  <c r="AU13" i="36"/>
  <c r="AS13" i="36"/>
  <c r="AS44" i="36" s="1"/>
  <c r="AQ13" i="36"/>
  <c r="AO13" i="36"/>
  <c r="AO44" i="36" s="1"/>
  <c r="AM13" i="36"/>
  <c r="AM44" i="36" s="1"/>
  <c r="AK13" i="36"/>
  <c r="AI13" i="36"/>
  <c r="AG13" i="36"/>
  <c r="AG44" i="36" s="1"/>
  <c r="AE13" i="36"/>
  <c r="AC13" i="36"/>
  <c r="AA13" i="36"/>
  <c r="AA44" i="36" s="1"/>
  <c r="Y13" i="36"/>
  <c r="AW11" i="36"/>
  <c r="AU11" i="36"/>
  <c r="AS11" i="36"/>
  <c r="AS42" i="36" s="1"/>
  <c r="AQ11" i="36"/>
  <c r="AO11" i="36"/>
  <c r="AO42" i="36" s="1"/>
  <c r="AM11" i="36"/>
  <c r="AK11" i="36"/>
  <c r="AI11" i="36"/>
  <c r="AI42" i="36" s="1"/>
  <c r="AG11" i="36"/>
  <c r="AG42" i="36" s="1"/>
  <c r="AE11" i="36"/>
  <c r="AC11" i="36"/>
  <c r="AD12" i="36" s="1"/>
  <c r="AA11" i="36"/>
  <c r="AA42" i="36" s="1"/>
  <c r="Y11" i="36"/>
  <c r="AW9" i="36"/>
  <c r="AX10" i="36" s="1"/>
  <c r="AU9" i="36"/>
  <c r="AS9" i="36"/>
  <c r="AQ9" i="36"/>
  <c r="AQ40" i="36" s="1"/>
  <c r="AO9" i="36"/>
  <c r="AO40" i="36" s="1"/>
  <c r="AM9" i="36"/>
  <c r="AM40" i="36" s="1"/>
  <c r="AK9" i="36"/>
  <c r="AI9" i="36"/>
  <c r="AI40" i="36" s="1"/>
  <c r="AG9" i="36"/>
  <c r="AE9" i="36"/>
  <c r="AC9" i="36"/>
  <c r="AC40" i="36" s="1"/>
  <c r="AA9" i="36"/>
  <c r="AB10" i="36" s="1"/>
  <c r="Y9" i="36"/>
  <c r="AW7" i="36"/>
  <c r="AW38" i="36" s="1"/>
  <c r="AU7" i="36"/>
  <c r="AU38" i="36" s="1"/>
  <c r="AS7" i="36"/>
  <c r="AQ7" i="36"/>
  <c r="AQ38" i="36" s="1"/>
  <c r="AO7" i="36"/>
  <c r="AO38" i="36" s="1"/>
  <c r="AM7" i="36"/>
  <c r="AK7" i="36"/>
  <c r="AK38" i="36" s="1"/>
  <c r="AI7" i="36"/>
  <c r="AI38" i="36" s="1"/>
  <c r="AG7" i="36"/>
  <c r="AE7" i="36"/>
  <c r="AE38" i="36" s="1"/>
  <c r="AC7" i="36"/>
  <c r="AC8" i="36" s="1"/>
  <c r="AA7" i="36"/>
  <c r="Y7" i="36"/>
  <c r="Y38" i="36" s="1"/>
  <c r="AW5" i="36"/>
  <c r="AW36" i="36" s="1"/>
  <c r="AU5" i="36"/>
  <c r="AS5" i="36"/>
  <c r="AQ5" i="36"/>
  <c r="AO5" i="36"/>
  <c r="AM5" i="36"/>
  <c r="AK5" i="36"/>
  <c r="AK36" i="36" s="1"/>
  <c r="AI5" i="36"/>
  <c r="AG5" i="36"/>
  <c r="AG36" i="36" s="1"/>
  <c r="AE5" i="36"/>
  <c r="AE36" i="36" s="1"/>
  <c r="AC5" i="36"/>
  <c r="AA5" i="36"/>
  <c r="AB6" i="36" s="1"/>
  <c r="Y5" i="36"/>
  <c r="Y36" i="36" s="1"/>
  <c r="AW3" i="36"/>
  <c r="AU3" i="36"/>
  <c r="AU34" i="36" s="1"/>
  <c r="AS3" i="36"/>
  <c r="AS34" i="36" s="1"/>
  <c r="AQ3" i="36"/>
  <c r="AQ34" i="36" s="1"/>
  <c r="AO3" i="36"/>
  <c r="AO4" i="36" s="1"/>
  <c r="AM3" i="36"/>
  <c r="AM34" i="36" s="1"/>
  <c r="AK3" i="36"/>
  <c r="AK34" i="36" s="1"/>
  <c r="AI3" i="36"/>
  <c r="AI34" i="36" s="1"/>
  <c r="AG3" i="36"/>
  <c r="AG34" i="36" s="1"/>
  <c r="AE3" i="36"/>
  <c r="AE34" i="36" s="1"/>
  <c r="AC3" i="36"/>
  <c r="AC34" i="36" s="1"/>
  <c r="AA3" i="36"/>
  <c r="AA34" i="36" s="1"/>
  <c r="Y3" i="36"/>
  <c r="Y34" i="36" s="1"/>
  <c r="AW2" i="36"/>
  <c r="AU2" i="36"/>
  <c r="AS2" i="36"/>
  <c r="AQ2" i="36"/>
  <c r="AO2" i="36"/>
  <c r="AM2" i="36"/>
  <c r="AK2" i="36"/>
  <c r="AI2" i="36"/>
  <c r="AG2" i="36"/>
  <c r="AE2" i="36"/>
  <c r="AC2" i="36"/>
  <c r="AA2" i="36"/>
  <c r="Y2" i="36"/>
  <c r="Q1" i="36" a="1"/>
  <c r="Q1" i="36" s="1"/>
  <c r="R1" i="36" s="1" a="1"/>
  <c r="V91" i="36" s="1"/>
  <c r="S3266" i="27" l="1"/>
  <c r="S3265" i="27"/>
  <c r="AW32" i="36"/>
  <c r="AI28" i="36"/>
  <c r="AD4" i="36"/>
  <c r="AG6" i="36"/>
  <c r="W82" i="36"/>
  <c r="V85" i="36"/>
  <c r="W91" i="36"/>
  <c r="AG4" i="36"/>
  <c r="AA28" i="36"/>
  <c r="S83" i="36"/>
  <c r="W85" i="36"/>
  <c r="V88" i="36"/>
  <c r="S92" i="36"/>
  <c r="U92" i="36" s="1"/>
  <c r="S86" i="36"/>
  <c r="W88" i="36"/>
  <c r="V83" i="36"/>
  <c r="S89" i="36"/>
  <c r="V92" i="36"/>
  <c r="AH6" i="36"/>
  <c r="AX18" i="36"/>
  <c r="W83" i="36"/>
  <c r="W92" i="36"/>
  <c r="AX6" i="36"/>
  <c r="S84" i="36"/>
  <c r="V86" i="36"/>
  <c r="V89" i="36"/>
  <c r="AS32" i="36"/>
  <c r="W86" i="36"/>
  <c r="W89" i="36"/>
  <c r="V84" i="36"/>
  <c r="S87" i="36"/>
  <c r="S90" i="36"/>
  <c r="AC22" i="36"/>
  <c r="S82" i="36"/>
  <c r="W84" i="36"/>
  <c r="V90" i="36"/>
  <c r="S85" i="36"/>
  <c r="V87" i="36"/>
  <c r="W90" i="36"/>
  <c r="W87" i="36"/>
  <c r="S91" i="36"/>
  <c r="V82" i="36"/>
  <c r="S88" i="36"/>
  <c r="AK42" i="36"/>
  <c r="AK12" i="36" s="1"/>
  <c r="AL16" i="36"/>
  <c r="AJ28" i="36"/>
  <c r="AS54" i="36"/>
  <c r="AP4" i="36"/>
  <c r="AD10" i="36"/>
  <c r="AR28" i="36"/>
  <c r="AU60" i="36"/>
  <c r="AI10" i="36"/>
  <c r="AB24" i="36"/>
  <c r="AS62" i="36"/>
  <c r="AO30" i="36"/>
  <c r="AI32" i="36"/>
  <c r="AM32" i="36"/>
  <c r="AL12" i="36"/>
  <c r="AA10" i="36"/>
  <c r="AO12" i="36"/>
  <c r="AC20" i="36"/>
  <c r="AW28" i="36"/>
  <c r="AU30" i="36"/>
  <c r="AU42" i="36"/>
  <c r="AI48" i="36"/>
  <c r="AW54" i="36"/>
  <c r="AW24" i="36" s="1"/>
  <c r="Y62" i="36"/>
  <c r="AQ4" i="36"/>
  <c r="AR4" i="36"/>
  <c r="AD8" i="36"/>
  <c r="AC10" i="36"/>
  <c r="AP12" i="36"/>
  <c r="AD20" i="36"/>
  <c r="AX28" i="36"/>
  <c r="AU32" i="36"/>
  <c r="AW42" i="36"/>
  <c r="AQ48" i="36"/>
  <c r="AC56" i="36"/>
  <c r="AI62" i="36"/>
  <c r="AX30" i="36"/>
  <c r="Y44" i="36"/>
  <c r="AQ56" i="36"/>
  <c r="Z30" i="36"/>
  <c r="AO34" i="36"/>
  <c r="AI44" i="36"/>
  <c r="AI14" i="36" s="1"/>
  <c r="AG50" i="36"/>
  <c r="AU56" i="36"/>
  <c r="AU62" i="36"/>
  <c r="AI8" i="36"/>
  <c r="AJ10" i="36"/>
  <c r="AP18" i="36"/>
  <c r="AC28" i="36"/>
  <c r="AB30" i="36"/>
  <c r="Y32" i="36"/>
  <c r="AW62" i="36"/>
  <c r="AJ8" i="36"/>
  <c r="AW10" i="36"/>
  <c r="AA24" i="36"/>
  <c r="AD28" i="36"/>
  <c r="AF32" i="36"/>
  <c r="AQ36" i="36"/>
  <c r="Y52" i="36"/>
  <c r="Z22" i="36" s="1"/>
  <c r="AG30" i="36"/>
  <c r="AC38" i="36"/>
  <c r="AW44" i="36"/>
  <c r="AI52" i="36"/>
  <c r="AM58" i="36"/>
  <c r="AL8" i="36"/>
  <c r="AH30" i="36"/>
  <c r="AS38" i="36"/>
  <c r="AQ58" i="36"/>
  <c r="AH4" i="36"/>
  <c r="AW18" i="36"/>
  <c r="AA40" i="36"/>
  <c r="AK46" i="36"/>
  <c r="AW52" i="36"/>
  <c r="AW8" i="36"/>
  <c r="AK24" i="36"/>
  <c r="AQ26" i="36"/>
  <c r="AL30" i="36"/>
  <c r="AN32" i="36"/>
  <c r="AU40" i="36"/>
  <c r="AA60" i="36"/>
  <c r="AK8" i="36"/>
  <c r="AW6" i="36"/>
  <c r="AX8" i="36"/>
  <c r="AD22" i="36"/>
  <c r="AM28" i="36"/>
  <c r="Y42" i="36"/>
  <c r="AI54" i="36"/>
  <c r="AI24" i="36" s="1"/>
  <c r="AO60" i="36"/>
  <c r="W79" i="36"/>
  <c r="S75" i="36"/>
  <c r="V72" i="36"/>
  <c r="W67" i="36"/>
  <c r="S63" i="36"/>
  <c r="W58" i="36"/>
  <c r="V56" i="36"/>
  <c r="S50" i="36"/>
  <c r="W47" i="36"/>
  <c r="V45" i="36"/>
  <c r="S39" i="36"/>
  <c r="W34" i="36"/>
  <c r="W32" i="36"/>
  <c r="S27" i="36"/>
  <c r="V23" i="36"/>
  <c r="S20" i="36"/>
  <c r="V16" i="36"/>
  <c r="W14" i="36"/>
  <c r="S9" i="36"/>
  <c r="V79" i="36"/>
  <c r="W74" i="36"/>
  <c r="S70" i="36"/>
  <c r="V67" i="36"/>
  <c r="W60" i="36"/>
  <c r="V58" i="36"/>
  <c r="W81" i="36"/>
  <c r="S77" i="36"/>
  <c r="V74" i="36"/>
  <c r="W69" i="36"/>
  <c r="S65" i="36"/>
  <c r="W62" i="36"/>
  <c r="V60" i="36"/>
  <c r="S54" i="36"/>
  <c r="W51" i="36"/>
  <c r="V49" i="36"/>
  <c r="S43" i="36"/>
  <c r="W38" i="36"/>
  <c r="V36" i="36"/>
  <c r="V30" i="36"/>
  <c r="V81" i="36"/>
  <c r="W76" i="36"/>
  <c r="S72" i="36"/>
  <c r="V69" i="36"/>
  <c r="W64" i="36"/>
  <c r="V62" i="36"/>
  <c r="S56" i="36"/>
  <c r="W53" i="36"/>
  <c r="V51" i="36"/>
  <c r="S79" i="36"/>
  <c r="V76" i="36"/>
  <c r="W71" i="36"/>
  <c r="S67" i="36"/>
  <c r="V64" i="36"/>
  <c r="S58" i="36"/>
  <c r="W55" i="36"/>
  <c r="V53" i="36"/>
  <c r="W78" i="36"/>
  <c r="S74" i="36"/>
  <c r="V71" i="36"/>
  <c r="W66" i="36"/>
  <c r="S60" i="36"/>
  <c r="W57" i="36"/>
  <c r="V55" i="36"/>
  <c r="S49" i="36"/>
  <c r="W44" i="36"/>
  <c r="V42" i="36"/>
  <c r="S36" i="36"/>
  <c r="W33" i="36"/>
  <c r="S30" i="36"/>
  <c r="V26" i="36"/>
  <c r="W24" i="36"/>
  <c r="S21" i="36"/>
  <c r="V17" i="36"/>
  <c r="W15" i="36"/>
  <c r="S12" i="36"/>
  <c r="V6" i="36"/>
  <c r="S81" i="36"/>
  <c r="V78" i="36"/>
  <c r="W73" i="36"/>
  <c r="S69" i="36"/>
  <c r="V66" i="36"/>
  <c r="S62" i="36"/>
  <c r="W59" i="36"/>
  <c r="V57" i="36"/>
  <c r="S51" i="36"/>
  <c r="W46" i="36"/>
  <c r="V44" i="36"/>
  <c r="S38" i="36"/>
  <c r="W35" i="36"/>
  <c r="V33" i="36"/>
  <c r="W31" i="36"/>
  <c r="S28" i="36"/>
  <c r="V24" i="36"/>
  <c r="V15" i="36"/>
  <c r="W13" i="36"/>
  <c r="S10" i="36"/>
  <c r="W80" i="36"/>
  <c r="S76" i="36"/>
  <c r="V73" i="36"/>
  <c r="W68" i="36"/>
  <c r="S64" i="36"/>
  <c r="W61" i="36"/>
  <c r="V59" i="36"/>
  <c r="S53" i="36"/>
  <c r="W48" i="36"/>
  <c r="V46" i="36"/>
  <c r="S40" i="36"/>
  <c r="W37" i="36"/>
  <c r="V35" i="36"/>
  <c r="V31" i="36"/>
  <c r="W29" i="36"/>
  <c r="W22" i="36"/>
  <c r="S19" i="36"/>
  <c r="V13" i="36"/>
  <c r="W11" i="36"/>
  <c r="V80" i="36"/>
  <c r="W75" i="36"/>
  <c r="S71" i="36"/>
  <c r="V68" i="36"/>
  <c r="W63" i="36"/>
  <c r="V61" i="36"/>
  <c r="S55" i="36"/>
  <c r="S78" i="36"/>
  <c r="V75" i="36"/>
  <c r="W70" i="36"/>
  <c r="S66" i="36"/>
  <c r="V63" i="36"/>
  <c r="S57" i="36"/>
  <c r="W77" i="36"/>
  <c r="S73" i="36"/>
  <c r="V70" i="36"/>
  <c r="W65" i="36"/>
  <c r="S59" i="36"/>
  <c r="W54" i="36"/>
  <c r="V52" i="36"/>
  <c r="S46" i="36"/>
  <c r="W43" i="36"/>
  <c r="V41" i="36"/>
  <c r="S35" i="36"/>
  <c r="S31" i="36"/>
  <c r="W25" i="36"/>
  <c r="W18" i="36"/>
  <c r="S13" i="36"/>
  <c r="V7" i="36"/>
  <c r="V65" i="36"/>
  <c r="S47" i="36"/>
  <c r="V27" i="36"/>
  <c r="S23" i="36"/>
  <c r="V54" i="36"/>
  <c r="S32" i="36"/>
  <c r="S29" i="36"/>
  <c r="S25" i="36"/>
  <c r="V18" i="36"/>
  <c r="S16" i="36"/>
  <c r="S7" i="36"/>
  <c r="S4" i="36"/>
  <c r="S2" i="36"/>
  <c r="W5" i="36"/>
  <c r="W20" i="36"/>
  <c r="S11" i="36"/>
  <c r="V20" i="36"/>
  <c r="S18" i="36"/>
  <c r="W36" i="36"/>
  <c r="V34" i="36"/>
  <c r="V22" i="36"/>
  <c r="S15" i="36"/>
  <c r="V3" i="36"/>
  <c r="W16" i="36"/>
  <c r="S6" i="36"/>
  <c r="W40" i="36"/>
  <c r="V38" i="36"/>
  <c r="W17" i="36"/>
  <c r="S68" i="36"/>
  <c r="S80" i="36"/>
  <c r="W42" i="36"/>
  <c r="V40" i="36"/>
  <c r="S34" i="36"/>
  <c r="S22" i="36"/>
  <c r="S17" i="36"/>
  <c r="W10" i="36"/>
  <c r="S5" i="36"/>
  <c r="W19" i="36"/>
  <c r="W12" i="36"/>
  <c r="V10" i="36"/>
  <c r="W8" i="36"/>
  <c r="S3" i="36"/>
  <c r="R1" i="36"/>
  <c r="W21" i="36"/>
  <c r="V19" i="36"/>
  <c r="V14" i="36"/>
  <c r="V12" i="36"/>
  <c r="V8" i="36"/>
  <c r="V77" i="36"/>
  <c r="W50" i="36"/>
  <c r="V48" i="36"/>
  <c r="S42" i="36"/>
  <c r="W39" i="36"/>
  <c r="V37" i="36"/>
  <c r="W30" i="36"/>
  <c r="W28" i="36"/>
  <c r="S24" i="36"/>
  <c r="S14" i="36"/>
  <c r="S61" i="36"/>
  <c r="W56" i="36"/>
  <c r="V50" i="36"/>
  <c r="S44" i="36"/>
  <c r="W41" i="36"/>
  <c r="V39" i="36"/>
  <c r="S33" i="36"/>
  <c r="V28" i="36"/>
  <c r="W26" i="36"/>
  <c r="W9" i="36"/>
  <c r="V4" i="36"/>
  <c r="V2" i="36"/>
  <c r="S52" i="36"/>
  <c r="S45" i="36"/>
  <c r="V32" i="36"/>
  <c r="V29" i="36"/>
  <c r="W27" i="36"/>
  <c r="W72" i="36"/>
  <c r="W52" i="36"/>
  <c r="S48" i="36"/>
  <c r="W45" i="36"/>
  <c r="V43" i="36"/>
  <c r="S37" i="36"/>
  <c r="S26" i="36"/>
  <c r="W23" i="36"/>
  <c r="V21" i="36"/>
  <c r="S8" i="36"/>
  <c r="W6" i="36"/>
  <c r="W4" i="36"/>
  <c r="W2" i="36"/>
  <c r="W49" i="36"/>
  <c r="V47" i="36"/>
  <c r="S41" i="36"/>
  <c r="W7" i="36"/>
  <c r="V5" i="36"/>
  <c r="W3" i="36"/>
  <c r="V25" i="36"/>
  <c r="V9" i="36"/>
  <c r="V11" i="36"/>
  <c r="AV20" i="36"/>
  <c r="AU20" i="36"/>
  <c r="AC36" i="36"/>
  <c r="AD6" i="36"/>
  <c r="AH32" i="36"/>
  <c r="AG62" i="36"/>
  <c r="AU36" i="36"/>
  <c r="AV4" i="36"/>
  <c r="AA38" i="36"/>
  <c r="AA8" i="36"/>
  <c r="Y40" i="36"/>
  <c r="AI46" i="36"/>
  <c r="AS52" i="36"/>
  <c r="AU54" i="36"/>
  <c r="AV24" i="36" s="1"/>
  <c r="AL24" i="36"/>
  <c r="AB26" i="36"/>
  <c r="AA56" i="36"/>
  <c r="AS30" i="36"/>
  <c r="AA32" i="36"/>
  <c r="AW34" i="36"/>
  <c r="AX4" i="36" s="1"/>
  <c r="AU58" i="36"/>
  <c r="AV28" i="36"/>
  <c r="AU4" i="36"/>
  <c r="AC44" i="36"/>
  <c r="AD14" i="36" s="1"/>
  <c r="AO28" i="36"/>
  <c r="AD30" i="36"/>
  <c r="AC60" i="36"/>
  <c r="AT30" i="36"/>
  <c r="AK62" i="36"/>
  <c r="AL32" i="36"/>
  <c r="AB32" i="36"/>
  <c r="AQ54" i="36"/>
  <c r="AE58" i="36"/>
  <c r="AP28" i="36"/>
  <c r="AF30" i="36"/>
  <c r="AE30" i="36"/>
  <c r="AE60" i="36"/>
  <c r="AG52" i="36"/>
  <c r="AH22" i="36" s="1"/>
  <c r="AK4" i="36"/>
  <c r="AI36" i="36"/>
  <c r="AO10" i="36"/>
  <c r="AE42" i="36"/>
  <c r="AI20" i="36"/>
  <c r="AL4" i="36"/>
  <c r="AP10" i="36"/>
  <c r="AM46" i="36"/>
  <c r="AJ20" i="36"/>
  <c r="AA4" i="36"/>
  <c r="AM36" i="36"/>
  <c r="AA6" i="36"/>
  <c r="AK44" i="36"/>
  <c r="AA14" i="36"/>
  <c r="AP16" i="36"/>
  <c r="AO16" i="36"/>
  <c r="Y50" i="36"/>
  <c r="AW50" i="36"/>
  <c r="AX20" i="36" s="1"/>
  <c r="AC54" i="36"/>
  <c r="AD24" i="36" s="1"/>
  <c r="AG28" i="36"/>
  <c r="AG58" i="36"/>
  <c r="AO62" i="36"/>
  <c r="AP32" i="36"/>
  <c r="AO32" i="36"/>
  <c r="AG32" i="36"/>
  <c r="AC48" i="36"/>
  <c r="AE50" i="36"/>
  <c r="AB14" i="36"/>
  <c r="AU48" i="36"/>
  <c r="AK18" i="36"/>
  <c r="AA50" i="36"/>
  <c r="AB20" i="36" s="1"/>
  <c r="AI56" i="36"/>
  <c r="AI26" i="36"/>
  <c r="AI30" i="36"/>
  <c r="AI60" i="36"/>
  <c r="AQ62" i="36"/>
  <c r="AQ32" i="36"/>
  <c r="AC46" i="36"/>
  <c r="AC16" i="36" s="1"/>
  <c r="AQ44" i="36"/>
  <c r="AB4" i="36"/>
  <c r="AC6" i="36"/>
  <c r="AG40" i="36"/>
  <c r="AC4" i="36"/>
  <c r="AB8" i="36"/>
  <c r="AC12" i="36"/>
  <c r="AL18" i="36"/>
  <c r="AE52" i="36"/>
  <c r="AL28" i="36"/>
  <c r="AK58" i="36"/>
  <c r="AU28" i="36"/>
  <c r="AC42" i="36"/>
  <c r="AE44" i="36"/>
  <c r="AQ52" i="36"/>
  <c r="AM56" i="36"/>
  <c r="AM60" i="36"/>
  <c r="AM30" i="36"/>
  <c r="AA36" i="36"/>
  <c r="AE40" i="36"/>
  <c r="AM48" i="36"/>
  <c r="AU52" i="36"/>
  <c r="AA48" i="36"/>
  <c r="AQ42" i="36"/>
  <c r="Y46" i="36"/>
  <c r="AW46" i="36"/>
  <c r="AO56" i="36"/>
  <c r="AG38" i="36"/>
  <c r="AS50" i="36"/>
  <c r="AS36" i="36"/>
  <c r="AM38" i="36"/>
  <c r="AG22" i="36"/>
  <c r="AQ60" i="36"/>
  <c r="AR30" i="36"/>
  <c r="AQ30" i="36"/>
  <c r="AK40" i="36"/>
  <c r="AM42" i="36"/>
  <c r="AG48" i="36"/>
  <c r="AL20" i="36"/>
  <c r="AK20" i="36"/>
  <c r="AO54" i="36"/>
  <c r="AS56" i="36"/>
  <c r="AS58" i="36"/>
  <c r="AS28" i="36"/>
  <c r="AD32" i="36"/>
  <c r="AC32" i="36"/>
  <c r="AO36" i="36"/>
  <c r="AS40" i="36"/>
  <c r="AB28" i="36"/>
  <c r="AO48" i="36"/>
  <c r="AE62" i="36"/>
  <c r="Y22" i="36"/>
  <c r="AK22" i="36"/>
  <c r="AK60" i="36"/>
  <c r="AL22" i="36"/>
  <c r="AU44" i="36"/>
  <c r="AW40" i="36"/>
  <c r="Y30" i="36"/>
  <c r="AW30" i="36"/>
  <c r="AW4" i="36" l="1"/>
  <c r="AW20" i="36"/>
  <c r="AX24" i="36"/>
  <c r="AC14" i="36"/>
  <c r="AJ14" i="36"/>
  <c r="AJ24" i="36"/>
  <c r="AD16" i="36"/>
  <c r="AU24" i="36"/>
  <c r="AA20" i="36"/>
  <c r="W1" i="36"/>
  <c r="V1" i="36"/>
  <c r="I23" i="36" s="1"/>
  <c r="D27" i="36" s="1"/>
  <c r="S1" i="36"/>
  <c r="AC24" i="36"/>
  <c r="S167" i="35" l="1"/>
  <c r="S166" i="35"/>
  <c r="W165" i="35"/>
  <c r="V165" i="35"/>
  <c r="T165" i="35"/>
  <c r="S165" i="35"/>
  <c r="U165" i="35" s="1"/>
  <c r="W164" i="35"/>
  <c r="V164" i="35"/>
  <c r="T164" i="35"/>
  <c r="S164" i="35"/>
  <c r="U164" i="35" s="1"/>
  <c r="W163" i="35"/>
  <c r="V163" i="35"/>
  <c r="T163" i="35"/>
  <c r="S163" i="35"/>
  <c r="U163" i="35" s="1"/>
  <c r="W162" i="35"/>
  <c r="V162" i="35"/>
  <c r="T162" i="35"/>
  <c r="S162" i="35"/>
  <c r="U162" i="35" s="1"/>
  <c r="W161" i="35"/>
  <c r="V161" i="35"/>
  <c r="U161" i="35"/>
  <c r="T161" i="35"/>
  <c r="S161" i="35"/>
  <c r="W160" i="35"/>
  <c r="V160" i="35"/>
  <c r="T160" i="35"/>
  <c r="S160" i="35"/>
  <c r="U160" i="35" s="1"/>
  <c r="W159" i="35"/>
  <c r="V159" i="35"/>
  <c r="T159" i="35"/>
  <c r="S159" i="35"/>
  <c r="U159" i="35" s="1"/>
  <c r="W158" i="35"/>
  <c r="V158" i="35"/>
  <c r="T158" i="35"/>
  <c r="S158" i="35"/>
  <c r="U158" i="35" s="1"/>
  <c r="W157" i="35"/>
  <c r="V157" i="35"/>
  <c r="T157" i="35"/>
  <c r="S157" i="35"/>
  <c r="U157" i="35" s="1"/>
  <c r="W156" i="35"/>
  <c r="V156" i="35"/>
  <c r="U156" i="35"/>
  <c r="T156" i="35"/>
  <c r="S156" i="35"/>
  <c r="W155" i="35"/>
  <c r="V155" i="35"/>
  <c r="U155" i="35"/>
  <c r="T155" i="35"/>
  <c r="S155" i="35"/>
  <c r="W154" i="35"/>
  <c r="V154" i="35"/>
  <c r="U154" i="35"/>
  <c r="T154" i="35"/>
  <c r="S154" i="35"/>
  <c r="W153" i="35"/>
  <c r="V153" i="35"/>
  <c r="U153" i="35"/>
  <c r="T153" i="35"/>
  <c r="S153" i="35"/>
  <c r="W152" i="35"/>
  <c r="V152" i="35"/>
  <c r="T152" i="35"/>
  <c r="S152" i="35"/>
  <c r="U152" i="35" s="1"/>
  <c r="W151" i="35"/>
  <c r="V151" i="35"/>
  <c r="T151" i="35"/>
  <c r="S151" i="35"/>
  <c r="U151" i="35" s="1"/>
  <c r="W150" i="35"/>
  <c r="V150" i="35"/>
  <c r="T150" i="35"/>
  <c r="S150" i="35"/>
  <c r="U150" i="35" s="1"/>
  <c r="W149" i="35"/>
  <c r="V149" i="35"/>
  <c r="U149" i="35"/>
  <c r="T149" i="35"/>
  <c r="S149" i="35"/>
  <c r="W148" i="35"/>
  <c r="V148" i="35"/>
  <c r="T148" i="35"/>
  <c r="S148" i="35"/>
  <c r="U148" i="35" s="1"/>
  <c r="W147" i="35"/>
  <c r="V147" i="35"/>
  <c r="T147" i="35"/>
  <c r="S147" i="35"/>
  <c r="U147" i="35" s="1"/>
  <c r="W146" i="35"/>
  <c r="V146" i="35"/>
  <c r="U146" i="35"/>
  <c r="T146" i="35"/>
  <c r="S146" i="35"/>
  <c r="W145" i="35"/>
  <c r="V145" i="35"/>
  <c r="T145" i="35"/>
  <c r="S145" i="35"/>
  <c r="U145" i="35" s="1"/>
  <c r="W144" i="35"/>
  <c r="V144" i="35"/>
  <c r="U144" i="35"/>
  <c r="T144" i="35"/>
  <c r="S144" i="35"/>
  <c r="W143" i="35"/>
  <c r="V143" i="35"/>
  <c r="U143" i="35"/>
  <c r="T143" i="35"/>
  <c r="S143" i="35"/>
  <c r="W142" i="35"/>
  <c r="V142" i="35"/>
  <c r="U142" i="35"/>
  <c r="T142" i="35"/>
  <c r="S142" i="35"/>
  <c r="W141" i="35"/>
  <c r="V141" i="35"/>
  <c r="U141" i="35"/>
  <c r="T141" i="35"/>
  <c r="S141" i="35"/>
  <c r="W140" i="35"/>
  <c r="V140" i="35"/>
  <c r="T140" i="35"/>
  <c r="S140" i="35"/>
  <c r="U140" i="35" s="1"/>
  <c r="W139" i="35"/>
  <c r="V139" i="35"/>
  <c r="T139" i="35"/>
  <c r="S139" i="35"/>
  <c r="U139" i="35" s="1"/>
  <c r="W138" i="35"/>
  <c r="V138" i="35"/>
  <c r="T138" i="35"/>
  <c r="S138" i="35"/>
  <c r="U138" i="35" s="1"/>
  <c r="W137" i="35"/>
  <c r="V137" i="35"/>
  <c r="U137" i="35"/>
  <c r="T137" i="35"/>
  <c r="S137" i="35"/>
  <c r="W136" i="35"/>
  <c r="V136" i="35"/>
  <c r="T136" i="35"/>
  <c r="S136" i="35"/>
  <c r="U136" i="35" s="1"/>
  <c r="W135" i="35"/>
  <c r="V135" i="35"/>
  <c r="T135" i="35"/>
  <c r="S135" i="35"/>
  <c r="U135" i="35" s="1"/>
  <c r="W134" i="35"/>
  <c r="V134" i="35"/>
  <c r="U134" i="35"/>
  <c r="T134" i="35"/>
  <c r="S134" i="35"/>
  <c r="W133" i="35"/>
  <c r="V133" i="35"/>
  <c r="T133" i="35"/>
  <c r="S133" i="35"/>
  <c r="U133" i="35" s="1"/>
  <c r="W132" i="35"/>
  <c r="V132" i="35"/>
  <c r="U132" i="35"/>
  <c r="T132" i="35"/>
  <c r="S132" i="35"/>
  <c r="W131" i="35"/>
  <c r="V131" i="35"/>
  <c r="U131" i="35"/>
  <c r="T131" i="35"/>
  <c r="S131" i="35"/>
  <c r="W130" i="35"/>
  <c r="V130" i="35"/>
  <c r="U130" i="35"/>
  <c r="T130" i="35"/>
  <c r="S130" i="35"/>
  <c r="W129" i="35"/>
  <c r="V129" i="35"/>
  <c r="U129" i="35"/>
  <c r="T129" i="35"/>
  <c r="S129" i="35"/>
  <c r="W128" i="35"/>
  <c r="V128" i="35"/>
  <c r="T128" i="35"/>
  <c r="S128" i="35"/>
  <c r="U128" i="35" s="1"/>
  <c r="W127" i="35"/>
  <c r="V127" i="35"/>
  <c r="T127" i="35"/>
  <c r="S127" i="35"/>
  <c r="U127" i="35" s="1"/>
  <c r="W126" i="35"/>
  <c r="V126" i="35"/>
  <c r="T126" i="35"/>
  <c r="S126" i="35"/>
  <c r="U126" i="35" s="1"/>
  <c r="W125" i="35"/>
  <c r="V125" i="35"/>
  <c r="U125" i="35"/>
  <c r="T125" i="35"/>
  <c r="S125" i="35"/>
  <c r="W124" i="35"/>
  <c r="V124" i="35"/>
  <c r="T124" i="35"/>
  <c r="S124" i="35"/>
  <c r="U124" i="35" s="1"/>
  <c r="W123" i="35"/>
  <c r="V123" i="35"/>
  <c r="T123" i="35"/>
  <c r="S123" i="35"/>
  <c r="U123" i="35" s="1"/>
  <c r="W122" i="35"/>
  <c r="V122" i="35"/>
  <c r="U122" i="35"/>
  <c r="T122" i="35"/>
  <c r="S122" i="35"/>
  <c r="W121" i="35"/>
  <c r="V121" i="35"/>
  <c r="U121" i="35"/>
  <c r="T121" i="35"/>
  <c r="S121" i="35"/>
  <c r="W120" i="35"/>
  <c r="V120" i="35"/>
  <c r="U120" i="35"/>
  <c r="T120" i="35"/>
  <c r="S120" i="35"/>
  <c r="W119" i="35"/>
  <c r="V119" i="35"/>
  <c r="U119" i="35"/>
  <c r="T119" i="35"/>
  <c r="S119" i="35"/>
  <c r="W118" i="35"/>
  <c r="V118" i="35"/>
  <c r="U118" i="35"/>
  <c r="T118" i="35"/>
  <c r="S118" i="35"/>
  <c r="W117" i="35"/>
  <c r="V117" i="35"/>
  <c r="U117" i="35"/>
  <c r="T117" i="35"/>
  <c r="S117" i="35"/>
  <c r="W116" i="35"/>
  <c r="V116" i="35"/>
  <c r="T116" i="35"/>
  <c r="S116" i="35"/>
  <c r="U116" i="35" s="1"/>
  <c r="W115" i="35"/>
  <c r="V115" i="35"/>
  <c r="T115" i="35"/>
  <c r="S115" i="35"/>
  <c r="U115" i="35" s="1"/>
  <c r="W114" i="35"/>
  <c r="V114" i="35"/>
  <c r="T114" i="35"/>
  <c r="S114" i="35"/>
  <c r="U114" i="35" s="1"/>
  <c r="W113" i="35"/>
  <c r="V113" i="35"/>
  <c r="U113" i="35"/>
  <c r="T113" i="35"/>
  <c r="S113" i="35"/>
  <c r="W112" i="35"/>
  <c r="V112" i="35"/>
  <c r="T112" i="35"/>
  <c r="S112" i="35"/>
  <c r="U112" i="35" s="1"/>
  <c r="W111" i="35"/>
  <c r="V111" i="35"/>
  <c r="T111" i="35"/>
  <c r="S111" i="35"/>
  <c r="U111" i="35" s="1"/>
  <c r="W110" i="35"/>
  <c r="V110" i="35"/>
  <c r="U110" i="35"/>
  <c r="T110" i="35"/>
  <c r="S110" i="35"/>
  <c r="W109" i="35"/>
  <c r="V109" i="35"/>
  <c r="U109" i="35"/>
  <c r="T109" i="35"/>
  <c r="S109" i="35"/>
  <c r="W108" i="35"/>
  <c r="V108" i="35"/>
  <c r="U108" i="35"/>
  <c r="T108" i="35"/>
  <c r="S108" i="35"/>
  <c r="W107" i="35"/>
  <c r="V107" i="35"/>
  <c r="T107" i="35"/>
  <c r="S107" i="35"/>
  <c r="U107" i="35" s="1"/>
  <c r="W106" i="35"/>
  <c r="V106" i="35"/>
  <c r="U106" i="35"/>
  <c r="T106" i="35"/>
  <c r="S106" i="35"/>
  <c r="W105" i="35"/>
  <c r="V105" i="35"/>
  <c r="U105" i="35"/>
  <c r="T105" i="35"/>
  <c r="S105" i="35"/>
  <c r="W104" i="35"/>
  <c r="V104" i="35"/>
  <c r="T104" i="35"/>
  <c r="S104" i="35"/>
  <c r="U104" i="35" s="1"/>
  <c r="W103" i="35"/>
  <c r="V103" i="35"/>
  <c r="T103" i="35"/>
  <c r="S103" i="35"/>
  <c r="U103" i="35" s="1"/>
  <c r="W102" i="35"/>
  <c r="V102" i="35"/>
  <c r="T102" i="35"/>
  <c r="S102" i="35"/>
  <c r="U102" i="35" s="1"/>
  <c r="W101" i="35"/>
  <c r="V101" i="35"/>
  <c r="U101" i="35"/>
  <c r="T101" i="35"/>
  <c r="S101" i="35"/>
  <c r="W100" i="35"/>
  <c r="V100" i="35"/>
  <c r="T100" i="35"/>
  <c r="S100" i="35"/>
  <c r="U100" i="35" s="1"/>
  <c r="W99" i="35"/>
  <c r="V99" i="35"/>
  <c r="T99" i="35"/>
  <c r="S99" i="35"/>
  <c r="U99" i="35" s="1"/>
  <c r="W98" i="35"/>
  <c r="V98" i="35"/>
  <c r="U98" i="35"/>
  <c r="T98" i="35"/>
  <c r="S98" i="35"/>
  <c r="W97" i="35"/>
  <c r="V97" i="35"/>
  <c r="U97" i="35"/>
  <c r="T97" i="35"/>
  <c r="S97" i="35"/>
  <c r="W96" i="35"/>
  <c r="V96" i="35"/>
  <c r="U96" i="35"/>
  <c r="T96" i="35"/>
  <c r="S96" i="35"/>
  <c r="W95" i="35"/>
  <c r="V95" i="35"/>
  <c r="T95" i="35"/>
  <c r="S95" i="35"/>
  <c r="U95" i="35" s="1"/>
  <c r="W94" i="35"/>
  <c r="V94" i="35"/>
  <c r="U94" i="35"/>
  <c r="T94" i="35"/>
  <c r="S94" i="35"/>
  <c r="W93" i="35"/>
  <c r="V93" i="35"/>
  <c r="U93" i="35"/>
  <c r="T93" i="35"/>
  <c r="S93" i="35"/>
  <c r="W92" i="35"/>
  <c r="V92" i="35"/>
  <c r="T92" i="35"/>
  <c r="S92" i="35"/>
  <c r="U92" i="35" s="1"/>
  <c r="W91" i="35"/>
  <c r="V91" i="35"/>
  <c r="T91" i="35"/>
  <c r="S91" i="35"/>
  <c r="U91" i="35" s="1"/>
  <c r="W90" i="35"/>
  <c r="V90" i="35"/>
  <c r="T90" i="35"/>
  <c r="S90" i="35"/>
  <c r="U90" i="35" s="1"/>
  <c r="W89" i="35"/>
  <c r="V89" i="35"/>
  <c r="U89" i="35"/>
  <c r="T89" i="35"/>
  <c r="S89" i="35"/>
  <c r="W88" i="35"/>
  <c r="V88" i="35"/>
  <c r="T88" i="35"/>
  <c r="S88" i="35"/>
  <c r="U88" i="35" s="1"/>
  <c r="W87" i="35"/>
  <c r="V87" i="35"/>
  <c r="T87" i="35"/>
  <c r="S87" i="35"/>
  <c r="U87" i="35" s="1"/>
  <c r="W86" i="35"/>
  <c r="V86" i="35"/>
  <c r="U86" i="35"/>
  <c r="T86" i="35"/>
  <c r="S86" i="35"/>
  <c r="W85" i="35"/>
  <c r="V85" i="35"/>
  <c r="U85" i="35"/>
  <c r="T85" i="35"/>
  <c r="S85" i="35"/>
  <c r="W84" i="35"/>
  <c r="V84" i="35"/>
  <c r="U84" i="35"/>
  <c r="T84" i="35"/>
  <c r="S84" i="35"/>
  <c r="W83" i="35"/>
  <c r="V83" i="35"/>
  <c r="T83" i="35"/>
  <c r="S83" i="35"/>
  <c r="U83" i="35" s="1"/>
  <c r="W82" i="35"/>
  <c r="V82" i="35"/>
  <c r="U82" i="35"/>
  <c r="T82" i="35"/>
  <c r="S82" i="35"/>
  <c r="AU32" i="35"/>
  <c r="AS32" i="35"/>
  <c r="AW31" i="35"/>
  <c r="AX32" i="35" s="1"/>
  <c r="AU31" i="35"/>
  <c r="AU62" i="35" s="1"/>
  <c r="AS31" i="35"/>
  <c r="AS62" i="35" s="1"/>
  <c r="AQ31" i="35"/>
  <c r="AQ62" i="35" s="1"/>
  <c r="AO31" i="35"/>
  <c r="AO62" i="35" s="1"/>
  <c r="AM31" i="35"/>
  <c r="AM62" i="35" s="1"/>
  <c r="AK31" i="35"/>
  <c r="AK32" i="35" s="1"/>
  <c r="AI31" i="35"/>
  <c r="AJ32" i="35" s="1"/>
  <c r="AG31" i="35"/>
  <c r="AH32" i="35" s="1"/>
  <c r="AE31" i="35"/>
  <c r="AF32" i="35" s="1"/>
  <c r="AC31" i="35"/>
  <c r="AD32" i="35" s="1"/>
  <c r="AA31" i="35"/>
  <c r="AA62" i="35" s="1"/>
  <c r="Y31" i="35"/>
  <c r="Z32" i="35" s="1"/>
  <c r="Z30" i="35"/>
  <c r="Y30" i="35"/>
  <c r="AW29" i="35"/>
  <c r="AX30" i="35" s="1"/>
  <c r="AU29" i="35"/>
  <c r="AU60" i="35" s="1"/>
  <c r="AS29" i="35"/>
  <c r="AS60" i="35" s="1"/>
  <c r="AQ29" i="35"/>
  <c r="AQ60" i="35" s="1"/>
  <c r="AO29" i="35"/>
  <c r="AO60" i="35" s="1"/>
  <c r="AM29" i="35"/>
  <c r="AK29" i="35"/>
  <c r="AK30" i="35" s="1"/>
  <c r="AI29" i="35"/>
  <c r="AJ30" i="35" s="1"/>
  <c r="AG29" i="35"/>
  <c r="AH30" i="35" s="1"/>
  <c r="AE29" i="35"/>
  <c r="AF30" i="35" s="1"/>
  <c r="AC29" i="35"/>
  <c r="AD30" i="35" s="1"/>
  <c r="AA29" i="35"/>
  <c r="AA30" i="35" s="1"/>
  <c r="Y29" i="35"/>
  <c r="Y60" i="35" s="1"/>
  <c r="AX28" i="35"/>
  <c r="AW28" i="35"/>
  <c r="AV28" i="35"/>
  <c r="AU28" i="35"/>
  <c r="Z28" i="35"/>
  <c r="Y28" i="35"/>
  <c r="AW27" i="35"/>
  <c r="AW58" i="35" s="1"/>
  <c r="AU27" i="35"/>
  <c r="AU58" i="35" s="1"/>
  <c r="AS27" i="35"/>
  <c r="AS58" i="35" s="1"/>
  <c r="AQ27" i="35"/>
  <c r="AQ58" i="35" s="1"/>
  <c r="AO27" i="35"/>
  <c r="AM27" i="35"/>
  <c r="AM58" i="35" s="1"/>
  <c r="AK27" i="35"/>
  <c r="AL28" i="35" s="1"/>
  <c r="AI27" i="35"/>
  <c r="AJ28" i="35" s="1"/>
  <c r="AG27" i="35"/>
  <c r="AH28" i="35" s="1"/>
  <c r="AE27" i="35"/>
  <c r="AF28" i="35" s="1"/>
  <c r="AC27" i="35"/>
  <c r="AC58" i="35" s="1"/>
  <c r="AA27" i="35"/>
  <c r="AA58" i="35" s="1"/>
  <c r="Y27" i="35"/>
  <c r="Y58" i="35" s="1"/>
  <c r="AC26" i="35"/>
  <c r="AW25" i="35"/>
  <c r="AU25" i="35"/>
  <c r="AU26" i="35" s="1"/>
  <c r="AS25" i="35"/>
  <c r="AQ25" i="35"/>
  <c r="AQ56" i="35" s="1"/>
  <c r="AO25" i="35"/>
  <c r="AO56" i="35" s="1"/>
  <c r="AM25" i="35"/>
  <c r="AM56" i="35" s="1"/>
  <c r="AK25" i="35"/>
  <c r="AI25" i="35"/>
  <c r="AJ26" i="35" s="1"/>
  <c r="AG25" i="35"/>
  <c r="AG56" i="35" s="1"/>
  <c r="AE25" i="35"/>
  <c r="AE56" i="35" s="1"/>
  <c r="AC25" i="35"/>
  <c r="AC56" i="35" s="1"/>
  <c r="AA25" i="35"/>
  <c r="AA56" i="35" s="1"/>
  <c r="Y25" i="35"/>
  <c r="AW23" i="35"/>
  <c r="AW54" i="35" s="1"/>
  <c r="AU23" i="35"/>
  <c r="AS23" i="35"/>
  <c r="AQ23" i="35"/>
  <c r="AQ54" i="35" s="1"/>
  <c r="AO23" i="35"/>
  <c r="AO54" i="35" s="1"/>
  <c r="AM23" i="35"/>
  <c r="AM54" i="35" s="1"/>
  <c r="AK23" i="35"/>
  <c r="AK54" i="35" s="1"/>
  <c r="AI23" i="35"/>
  <c r="AI54" i="35" s="1"/>
  <c r="AI24" i="35" s="1"/>
  <c r="AG23" i="35"/>
  <c r="AG54" i="35" s="1"/>
  <c r="AE23" i="35"/>
  <c r="AE54" i="35" s="1"/>
  <c r="AC23" i="35"/>
  <c r="AA23" i="35"/>
  <c r="AA24" i="35" s="1"/>
  <c r="Y23" i="35"/>
  <c r="Y54" i="35" s="1"/>
  <c r="AW21" i="35"/>
  <c r="AU21" i="35"/>
  <c r="AS21" i="35"/>
  <c r="AQ21" i="35"/>
  <c r="AQ52" i="35" s="1"/>
  <c r="AO21" i="35"/>
  <c r="AM21" i="35"/>
  <c r="AM52" i="35" s="1"/>
  <c r="AK21" i="35"/>
  <c r="AK52" i="35" s="1"/>
  <c r="AI21" i="35"/>
  <c r="AI52" i="35" s="1"/>
  <c r="AG21" i="35"/>
  <c r="AE21" i="35"/>
  <c r="AE52" i="35" s="1"/>
  <c r="AC21" i="35"/>
  <c r="AC52" i="35" s="1"/>
  <c r="AC22" i="35" s="1"/>
  <c r="AA21" i="35"/>
  <c r="AA22" i="35" s="1"/>
  <c r="Y21" i="35"/>
  <c r="AG20" i="35"/>
  <c r="I20" i="35"/>
  <c r="AW19" i="35"/>
  <c r="AU19" i="35"/>
  <c r="AU50" i="35" s="1"/>
  <c r="AS19" i="35"/>
  <c r="AQ19" i="35"/>
  <c r="AQ50" i="35" s="1"/>
  <c r="AO19" i="35"/>
  <c r="AM19" i="35"/>
  <c r="AM50" i="35" s="1"/>
  <c r="AK19" i="35"/>
  <c r="AI19" i="35"/>
  <c r="AI50" i="35" s="1"/>
  <c r="AG19" i="35"/>
  <c r="AG50" i="35" s="1"/>
  <c r="AE19" i="35"/>
  <c r="AC19" i="35"/>
  <c r="AA19" i="35"/>
  <c r="Y19" i="35"/>
  <c r="AI18" i="35"/>
  <c r="AW17" i="35"/>
  <c r="AW48" i="35" s="1"/>
  <c r="AU17" i="35"/>
  <c r="AS17" i="35"/>
  <c r="AS48" i="35" s="1"/>
  <c r="AQ17" i="35"/>
  <c r="AQ48" i="35" s="1"/>
  <c r="AO17" i="35"/>
  <c r="AM17" i="35"/>
  <c r="AM48" i="35" s="1"/>
  <c r="AK17" i="35"/>
  <c r="AK48" i="35" s="1"/>
  <c r="AI17" i="35"/>
  <c r="AI48" i="35" s="1"/>
  <c r="AG17" i="35"/>
  <c r="AE17" i="35"/>
  <c r="AC17" i="35"/>
  <c r="AA17" i="35"/>
  <c r="AA48" i="35" s="1"/>
  <c r="Y17" i="35"/>
  <c r="Y48" i="35" s="1"/>
  <c r="AW15" i="35"/>
  <c r="AU15" i="35"/>
  <c r="AU46" i="35" s="1"/>
  <c r="AS15" i="35"/>
  <c r="AS46" i="35" s="1"/>
  <c r="AQ15" i="35"/>
  <c r="AQ46" i="35" s="1"/>
  <c r="AO15" i="35"/>
  <c r="AM15" i="35"/>
  <c r="AK15" i="35"/>
  <c r="AK16" i="35" s="1"/>
  <c r="AI15" i="35"/>
  <c r="AG15" i="35"/>
  <c r="AG46" i="35" s="1"/>
  <c r="AE15" i="35"/>
  <c r="AC15" i="35"/>
  <c r="AC46" i="35" s="1"/>
  <c r="AA15" i="35"/>
  <c r="AA46" i="35" s="1"/>
  <c r="Y15" i="35"/>
  <c r="AW13" i="35"/>
  <c r="AW44" i="35" s="1"/>
  <c r="AU13" i="35"/>
  <c r="AU44" i="35" s="1"/>
  <c r="AS13" i="35"/>
  <c r="AS44" i="35" s="1"/>
  <c r="AQ13" i="35"/>
  <c r="AO13" i="35"/>
  <c r="AP14" i="35" s="1"/>
  <c r="AM13" i="35"/>
  <c r="AM44" i="35" s="1"/>
  <c r="AK13" i="35"/>
  <c r="AI13" i="35"/>
  <c r="AI44" i="35" s="1"/>
  <c r="AG13" i="35"/>
  <c r="AE13" i="35"/>
  <c r="AE44" i="35" s="1"/>
  <c r="AC13" i="35"/>
  <c r="AC44" i="35" s="1"/>
  <c r="AA13" i="35"/>
  <c r="Y13" i="35"/>
  <c r="Y44" i="35" s="1"/>
  <c r="AP12" i="35"/>
  <c r="AW11" i="35"/>
  <c r="AW42" i="35" s="1"/>
  <c r="AU11" i="35"/>
  <c r="AU42" i="35" s="1"/>
  <c r="AS11" i="35"/>
  <c r="AQ11" i="35"/>
  <c r="AO11" i="35"/>
  <c r="AO42" i="35" s="1"/>
  <c r="AM11" i="35"/>
  <c r="AK11" i="35"/>
  <c r="AK42" i="35" s="1"/>
  <c r="AI11" i="35"/>
  <c r="AJ12" i="35" s="1"/>
  <c r="AG11" i="35"/>
  <c r="AE11" i="35"/>
  <c r="AC11" i="35"/>
  <c r="AC12" i="35" s="1"/>
  <c r="AA11" i="35"/>
  <c r="AA42" i="35" s="1"/>
  <c r="Y11" i="35"/>
  <c r="Y42" i="35" s="1"/>
  <c r="AX10" i="35"/>
  <c r="AD10" i="35"/>
  <c r="AW9" i="35"/>
  <c r="AW40" i="35" s="1"/>
  <c r="AU9" i="35"/>
  <c r="AU40" i="35" s="1"/>
  <c r="AS9" i="35"/>
  <c r="AQ9" i="35"/>
  <c r="AQ40" i="35" s="1"/>
  <c r="AO9" i="35"/>
  <c r="AO40" i="35" s="1"/>
  <c r="AM9" i="35"/>
  <c r="AK9" i="35"/>
  <c r="AK40" i="35" s="1"/>
  <c r="AI9" i="35"/>
  <c r="AI40" i="35" s="1"/>
  <c r="AG9" i="35"/>
  <c r="AE9" i="35"/>
  <c r="AC9" i="35"/>
  <c r="AC40" i="35" s="1"/>
  <c r="AA9" i="35"/>
  <c r="AA40" i="35" s="1"/>
  <c r="Y9" i="35"/>
  <c r="Y40" i="35" s="1"/>
  <c r="AW7" i="35"/>
  <c r="AW38" i="35" s="1"/>
  <c r="AU7" i="35"/>
  <c r="AU38" i="35" s="1"/>
  <c r="AS7" i="35"/>
  <c r="AS38" i="35" s="1"/>
  <c r="AQ7" i="35"/>
  <c r="AQ38" i="35" s="1"/>
  <c r="AO7" i="35"/>
  <c r="AM7" i="35"/>
  <c r="AM38" i="35" s="1"/>
  <c r="AK7" i="35"/>
  <c r="AK38" i="35" s="1"/>
  <c r="AI7" i="35"/>
  <c r="AI38" i="35" s="1"/>
  <c r="AG7" i="35"/>
  <c r="AE7" i="35"/>
  <c r="AE38" i="35" s="1"/>
  <c r="AC7" i="35"/>
  <c r="AC8" i="35" s="1"/>
  <c r="AA7" i="35"/>
  <c r="AA38" i="35" s="1"/>
  <c r="Y7" i="35"/>
  <c r="Y38" i="35" s="1"/>
  <c r="AL6" i="35"/>
  <c r="AH6" i="35"/>
  <c r="AW5" i="35"/>
  <c r="AW36" i="35" s="1"/>
  <c r="AU5" i="35"/>
  <c r="AS5" i="35"/>
  <c r="AS36" i="35" s="1"/>
  <c r="AQ5" i="35"/>
  <c r="AQ36" i="35" s="1"/>
  <c r="AO5" i="35"/>
  <c r="AM5" i="35"/>
  <c r="AM36" i="35" s="1"/>
  <c r="AK5" i="35"/>
  <c r="AK36" i="35" s="1"/>
  <c r="AI5" i="35"/>
  <c r="AJ6" i="35" s="1"/>
  <c r="AG5" i="35"/>
  <c r="AG36" i="35" s="1"/>
  <c r="AE5" i="35"/>
  <c r="AE36" i="35" s="1"/>
  <c r="AC5" i="35"/>
  <c r="AC6" i="35" s="1"/>
  <c r="AA5" i="35"/>
  <c r="AB6" i="35" s="1"/>
  <c r="Y5" i="35"/>
  <c r="Y36" i="35" s="1"/>
  <c r="AQ4" i="35"/>
  <c r="AW3" i="35"/>
  <c r="AU3" i="35"/>
  <c r="AU34" i="35" s="1"/>
  <c r="AS3" i="35"/>
  <c r="AS34" i="35" s="1"/>
  <c r="AQ3" i="35"/>
  <c r="AQ34" i="35" s="1"/>
  <c r="AO3" i="35"/>
  <c r="AO34" i="35" s="1"/>
  <c r="AM3" i="35"/>
  <c r="AM34" i="35" s="1"/>
  <c r="AK3" i="35"/>
  <c r="AK34" i="35" s="1"/>
  <c r="AI3" i="35"/>
  <c r="AI34" i="35" s="1"/>
  <c r="AG3" i="35"/>
  <c r="AG34" i="35" s="1"/>
  <c r="AE3" i="35"/>
  <c r="AE34" i="35" s="1"/>
  <c r="AC3" i="35"/>
  <c r="AC34" i="35" s="1"/>
  <c r="AA3" i="35"/>
  <c r="AA34" i="35" s="1"/>
  <c r="Y3" i="35"/>
  <c r="AW2" i="35"/>
  <c r="AU2" i="35"/>
  <c r="AS2" i="35"/>
  <c r="AQ2" i="35"/>
  <c r="AO2" i="35"/>
  <c r="AM2" i="35"/>
  <c r="AK2" i="35"/>
  <c r="AI2" i="35"/>
  <c r="AG2" i="35"/>
  <c r="AE2" i="35"/>
  <c r="AC2" i="35"/>
  <c r="AA2" i="35"/>
  <c r="Y2" i="35"/>
  <c r="Q1" i="35" a="1"/>
  <c r="Q1" i="35" s="1"/>
  <c r="R1" i="35" s="1" a="1"/>
  <c r="S82" i="33"/>
  <c r="T82" i="33"/>
  <c r="U82" i="33"/>
  <c r="V82" i="33"/>
  <c r="S83" i="33"/>
  <c r="U83" i="33" s="1"/>
  <c r="T83" i="33"/>
  <c r="V83" i="33"/>
  <c r="S84" i="33"/>
  <c r="U84" i="33" s="1"/>
  <c r="T84" i="33"/>
  <c r="V84" i="33"/>
  <c r="S85" i="33"/>
  <c r="T85" i="33"/>
  <c r="U85" i="33"/>
  <c r="V85" i="33"/>
  <c r="S86" i="33"/>
  <c r="U86" i="33" s="1"/>
  <c r="T86" i="33"/>
  <c r="V86" i="33"/>
  <c r="S87" i="33"/>
  <c r="U87" i="33" s="1"/>
  <c r="T87" i="33"/>
  <c r="V87" i="33"/>
  <c r="S88" i="33"/>
  <c r="T88" i="33"/>
  <c r="U88" i="33"/>
  <c r="V88" i="33"/>
  <c r="S89" i="33"/>
  <c r="U89" i="33" s="1"/>
  <c r="T89" i="33"/>
  <c r="V89" i="33"/>
  <c r="S90" i="33"/>
  <c r="U90" i="33" s="1"/>
  <c r="T90" i="33"/>
  <c r="V90" i="33"/>
  <c r="S91" i="33"/>
  <c r="T91" i="33"/>
  <c r="U91" i="33"/>
  <c r="V91" i="33"/>
  <c r="S92" i="33"/>
  <c r="U92" i="33" s="1"/>
  <c r="T92" i="33"/>
  <c r="V92" i="33"/>
  <c r="S93" i="33"/>
  <c r="U93" i="33" s="1"/>
  <c r="T93" i="33"/>
  <c r="V93" i="33"/>
  <c r="S94" i="33"/>
  <c r="T94" i="33"/>
  <c r="U94" i="33"/>
  <c r="V94" i="33"/>
  <c r="S95" i="33"/>
  <c r="U95" i="33" s="1"/>
  <c r="T95" i="33"/>
  <c r="V95" i="33"/>
  <c r="S96" i="33"/>
  <c r="U96" i="33" s="1"/>
  <c r="T96" i="33"/>
  <c r="V96" i="33"/>
  <c r="S97" i="33"/>
  <c r="T97" i="33"/>
  <c r="U97" i="33"/>
  <c r="V97" i="33"/>
  <c r="S98" i="33"/>
  <c r="U98" i="33" s="1"/>
  <c r="T98" i="33"/>
  <c r="V98" i="33"/>
  <c r="S99" i="33"/>
  <c r="U99" i="33" s="1"/>
  <c r="T99" i="33"/>
  <c r="V99" i="33"/>
  <c r="S100" i="33"/>
  <c r="T100" i="33"/>
  <c r="U100" i="33"/>
  <c r="V100" i="33"/>
  <c r="S101" i="33"/>
  <c r="U101" i="33" s="1"/>
  <c r="T101" i="33"/>
  <c r="V101" i="33"/>
  <c r="S102" i="33"/>
  <c r="U102" i="33" s="1"/>
  <c r="T102" i="33"/>
  <c r="V102" i="33"/>
  <c r="S103" i="33"/>
  <c r="T103" i="33"/>
  <c r="U103" i="33"/>
  <c r="V103" i="33"/>
  <c r="S104" i="33"/>
  <c r="U104" i="33" s="1"/>
  <c r="T104" i="33"/>
  <c r="V104" i="33"/>
  <c r="S105" i="33"/>
  <c r="U105" i="33" s="1"/>
  <c r="T105" i="33"/>
  <c r="V105" i="33"/>
  <c r="S106" i="33"/>
  <c r="U106" i="33" s="1"/>
  <c r="T106" i="33"/>
  <c r="V106" i="33"/>
  <c r="S107" i="33"/>
  <c r="U107" i="33" s="1"/>
  <c r="T107" i="33"/>
  <c r="V107" i="33"/>
  <c r="S108" i="33"/>
  <c r="U108" i="33" s="1"/>
  <c r="T108" i="33"/>
  <c r="V108" i="33"/>
  <c r="S109" i="33"/>
  <c r="U109" i="33" s="1"/>
  <c r="T109" i="33"/>
  <c r="V109" i="33"/>
  <c r="S110" i="33"/>
  <c r="U110" i="33" s="1"/>
  <c r="T110" i="33"/>
  <c r="V110" i="33"/>
  <c r="S111" i="33"/>
  <c r="U111" i="33" s="1"/>
  <c r="T111" i="33"/>
  <c r="V111" i="33"/>
  <c r="S112" i="33"/>
  <c r="U112" i="33" s="1"/>
  <c r="T112" i="33"/>
  <c r="V112" i="33"/>
  <c r="S113" i="33"/>
  <c r="U113" i="33" s="1"/>
  <c r="T113" i="33"/>
  <c r="V113" i="33"/>
  <c r="S114" i="33"/>
  <c r="U114" i="33" s="1"/>
  <c r="T114" i="33"/>
  <c r="V114" i="33"/>
  <c r="S115" i="33"/>
  <c r="U115" i="33" s="1"/>
  <c r="T115" i="33"/>
  <c r="V115" i="33"/>
  <c r="S116" i="33"/>
  <c r="U116" i="33" s="1"/>
  <c r="T116" i="33"/>
  <c r="V116" i="33"/>
  <c r="S117" i="33"/>
  <c r="U117" i="33" s="1"/>
  <c r="T117" i="33"/>
  <c r="V117" i="33"/>
  <c r="S118" i="33"/>
  <c r="U118" i="33" s="1"/>
  <c r="T118" i="33"/>
  <c r="V118" i="33"/>
  <c r="S119" i="33"/>
  <c r="U119" i="33" s="1"/>
  <c r="T119" i="33"/>
  <c r="V119" i="33"/>
  <c r="S120" i="33"/>
  <c r="U120" i="33" s="1"/>
  <c r="T120" i="33"/>
  <c r="V120" i="33"/>
  <c r="S121" i="33"/>
  <c r="U121" i="33" s="1"/>
  <c r="T121" i="33"/>
  <c r="V121" i="33"/>
  <c r="S122" i="33"/>
  <c r="U122" i="33" s="1"/>
  <c r="T122" i="33"/>
  <c r="V122" i="33"/>
  <c r="S123" i="33"/>
  <c r="U123" i="33" s="1"/>
  <c r="T123" i="33"/>
  <c r="V123" i="33"/>
  <c r="S124" i="33"/>
  <c r="U124" i="33" s="1"/>
  <c r="T124" i="33"/>
  <c r="V124" i="33"/>
  <c r="S125" i="33"/>
  <c r="U125" i="33" s="1"/>
  <c r="T125" i="33"/>
  <c r="V125" i="33"/>
  <c r="S126" i="33"/>
  <c r="U126" i="33" s="1"/>
  <c r="T126" i="33"/>
  <c r="V126" i="33"/>
  <c r="S127" i="33"/>
  <c r="U127" i="33" s="1"/>
  <c r="T127" i="33"/>
  <c r="V127" i="33"/>
  <c r="S128" i="33"/>
  <c r="U128" i="33" s="1"/>
  <c r="T128" i="33"/>
  <c r="V128" i="33"/>
  <c r="S129" i="33"/>
  <c r="U129" i="33" s="1"/>
  <c r="T129" i="33"/>
  <c r="V129" i="33"/>
  <c r="S130" i="33"/>
  <c r="U130" i="33" s="1"/>
  <c r="T130" i="33"/>
  <c r="V130" i="33"/>
  <c r="S131" i="33"/>
  <c r="U131" i="33" s="1"/>
  <c r="T131" i="33"/>
  <c r="V131" i="33"/>
  <c r="S132" i="33"/>
  <c r="U132" i="33" s="1"/>
  <c r="T132" i="33"/>
  <c r="V132" i="33"/>
  <c r="S133" i="33"/>
  <c r="U133" i="33" s="1"/>
  <c r="T133" i="33"/>
  <c r="V133" i="33"/>
  <c r="S134" i="33"/>
  <c r="U134" i="33" s="1"/>
  <c r="T134" i="33"/>
  <c r="V134" i="33"/>
  <c r="S135" i="33"/>
  <c r="U135" i="33" s="1"/>
  <c r="T135" i="33"/>
  <c r="V135" i="33"/>
  <c r="S136" i="33"/>
  <c r="U136" i="33" s="1"/>
  <c r="T136" i="33"/>
  <c r="V136" i="33"/>
  <c r="S137" i="33"/>
  <c r="U137" i="33" s="1"/>
  <c r="T137" i="33"/>
  <c r="V137" i="33"/>
  <c r="S138" i="33"/>
  <c r="U138" i="33" s="1"/>
  <c r="T138" i="33"/>
  <c r="V138" i="33"/>
  <c r="S139" i="33"/>
  <c r="U139" i="33" s="1"/>
  <c r="T139" i="33"/>
  <c r="V139" i="33"/>
  <c r="S140" i="33"/>
  <c r="U140" i="33" s="1"/>
  <c r="T140" i="33"/>
  <c r="V140" i="33"/>
  <c r="S141" i="33"/>
  <c r="U141" i="33" s="1"/>
  <c r="T141" i="33"/>
  <c r="V141" i="33"/>
  <c r="S142" i="33"/>
  <c r="U142" i="33" s="1"/>
  <c r="T142" i="33"/>
  <c r="V142" i="33"/>
  <c r="S143" i="33"/>
  <c r="U143" i="33" s="1"/>
  <c r="T143" i="33"/>
  <c r="V143" i="33"/>
  <c r="S144" i="33"/>
  <c r="U144" i="33" s="1"/>
  <c r="T144" i="33"/>
  <c r="V144" i="33"/>
  <c r="S145" i="33"/>
  <c r="U145" i="33" s="1"/>
  <c r="T145" i="33"/>
  <c r="V145" i="33"/>
  <c r="S146" i="33"/>
  <c r="U146" i="33" s="1"/>
  <c r="T146" i="33"/>
  <c r="V146" i="33"/>
  <c r="S147" i="33"/>
  <c r="U147" i="33" s="1"/>
  <c r="T147" i="33"/>
  <c r="V147" i="33"/>
  <c r="S148" i="33"/>
  <c r="U148" i="33" s="1"/>
  <c r="T148" i="33"/>
  <c r="V148" i="33"/>
  <c r="S149" i="33"/>
  <c r="U149" i="33" s="1"/>
  <c r="T149" i="33"/>
  <c r="V149" i="33"/>
  <c r="S150" i="33"/>
  <c r="U150" i="33" s="1"/>
  <c r="T150" i="33"/>
  <c r="V150" i="33"/>
  <c r="S151" i="33"/>
  <c r="U151" i="33" s="1"/>
  <c r="T151" i="33"/>
  <c r="V151" i="33"/>
  <c r="S152" i="33"/>
  <c r="U152" i="33" s="1"/>
  <c r="T152" i="33"/>
  <c r="V152" i="33"/>
  <c r="S153" i="33"/>
  <c r="U153" i="33" s="1"/>
  <c r="T153" i="33"/>
  <c r="V153" i="33"/>
  <c r="S154" i="33"/>
  <c r="U154" i="33" s="1"/>
  <c r="T154" i="33"/>
  <c r="V154" i="33"/>
  <c r="S155" i="33"/>
  <c r="U155" i="33" s="1"/>
  <c r="T155" i="33"/>
  <c r="V155" i="33"/>
  <c r="S156" i="33"/>
  <c r="U156" i="33" s="1"/>
  <c r="T156" i="33"/>
  <c r="V156" i="33"/>
  <c r="S157" i="33"/>
  <c r="U157" i="33" s="1"/>
  <c r="T157" i="33"/>
  <c r="V157" i="33"/>
  <c r="S158" i="33"/>
  <c r="U158" i="33" s="1"/>
  <c r="T158" i="33"/>
  <c r="V158" i="33"/>
  <c r="S159" i="33"/>
  <c r="U159" i="33" s="1"/>
  <c r="T159" i="33"/>
  <c r="V159" i="33"/>
  <c r="S160" i="33"/>
  <c r="U160" i="33" s="1"/>
  <c r="T160" i="33"/>
  <c r="V160" i="33"/>
  <c r="S161" i="33"/>
  <c r="U161" i="33" s="1"/>
  <c r="T161" i="33"/>
  <c r="V161" i="33"/>
  <c r="S162" i="33"/>
  <c r="U162" i="33" s="1"/>
  <c r="T162" i="33"/>
  <c r="V162" i="33"/>
  <c r="S163" i="33"/>
  <c r="U163" i="33" s="1"/>
  <c r="T163" i="33"/>
  <c r="V163" i="33"/>
  <c r="S164" i="33"/>
  <c r="U164" i="33" s="1"/>
  <c r="T164" i="33"/>
  <c r="V164" i="33"/>
  <c r="S165" i="33"/>
  <c r="U165" i="33" s="1"/>
  <c r="T165" i="33"/>
  <c r="V165" i="33"/>
  <c r="S166" i="33"/>
  <c r="S167" i="33"/>
  <c r="W82" i="33"/>
  <c r="W83" i="33"/>
  <c r="W84" i="33"/>
  <c r="W85" i="33"/>
  <c r="W86" i="33"/>
  <c r="W87" i="33"/>
  <c r="W88" i="33"/>
  <c r="W89" i="33"/>
  <c r="W90" i="33"/>
  <c r="W91" i="33"/>
  <c r="W92" i="33"/>
  <c r="W93" i="33"/>
  <c r="W94" i="33"/>
  <c r="W95" i="33"/>
  <c r="W96" i="33"/>
  <c r="W97" i="33"/>
  <c r="W98" i="33"/>
  <c r="W99" i="33"/>
  <c r="W100" i="33"/>
  <c r="W101" i="33"/>
  <c r="W102" i="33"/>
  <c r="W103" i="33"/>
  <c r="W104" i="33"/>
  <c r="W105" i="33"/>
  <c r="W106" i="33"/>
  <c r="W107" i="33"/>
  <c r="W108" i="33"/>
  <c r="W109" i="33"/>
  <c r="W110" i="33"/>
  <c r="W111" i="33"/>
  <c r="W112" i="33"/>
  <c r="W113" i="33"/>
  <c r="W114" i="33"/>
  <c r="W115" i="33"/>
  <c r="W116" i="33"/>
  <c r="W117" i="33"/>
  <c r="W118" i="33"/>
  <c r="W119" i="33"/>
  <c r="W120" i="33"/>
  <c r="W121" i="33"/>
  <c r="W122" i="33"/>
  <c r="W123" i="33"/>
  <c r="W124" i="33"/>
  <c r="W125" i="33"/>
  <c r="W126" i="33"/>
  <c r="W127" i="33"/>
  <c r="W128" i="33"/>
  <c r="W129" i="33"/>
  <c r="W130" i="33"/>
  <c r="W131" i="33"/>
  <c r="W132" i="33"/>
  <c r="W133" i="33"/>
  <c r="W134" i="33"/>
  <c r="W135" i="33"/>
  <c r="W136" i="33"/>
  <c r="W137" i="33"/>
  <c r="W138" i="33"/>
  <c r="W139" i="33"/>
  <c r="W140" i="33"/>
  <c r="W141" i="33"/>
  <c r="W142" i="33"/>
  <c r="W143" i="33"/>
  <c r="W144" i="33"/>
  <c r="W145" i="33"/>
  <c r="W146" i="33"/>
  <c r="W147" i="33"/>
  <c r="W148" i="33"/>
  <c r="W149" i="33"/>
  <c r="W150" i="33"/>
  <c r="W151" i="33"/>
  <c r="W152" i="33"/>
  <c r="W153" i="33"/>
  <c r="W154" i="33"/>
  <c r="W155" i="33"/>
  <c r="W156" i="33"/>
  <c r="W157" i="33"/>
  <c r="W158" i="33"/>
  <c r="W159" i="33"/>
  <c r="W160" i="33"/>
  <c r="W161" i="33"/>
  <c r="W162" i="33"/>
  <c r="W163" i="33"/>
  <c r="W164" i="33"/>
  <c r="W165" i="33"/>
  <c r="AB24" i="35" l="1"/>
  <c r="AV32" i="35"/>
  <c r="AD4" i="35"/>
  <c r="AO50" i="35"/>
  <c r="AB8" i="35"/>
  <c r="AA60" i="35"/>
  <c r="AA8" i="35"/>
  <c r="AO4" i="35"/>
  <c r="AL18" i="35"/>
  <c r="AN26" i="35"/>
  <c r="AL30" i="35"/>
  <c r="AW60" i="35"/>
  <c r="AO26" i="35"/>
  <c r="AU30" i="35"/>
  <c r="AV30" i="35"/>
  <c r="Y32" i="35"/>
  <c r="AM32" i="35"/>
  <c r="AI22" i="35"/>
  <c r="AT32" i="35"/>
  <c r="AG6" i="35"/>
  <c r="AL10" i="35"/>
  <c r="AW12" i="35"/>
  <c r="AV26" i="35"/>
  <c r="AW30" i="35"/>
  <c r="AW32" i="35"/>
  <c r="Y62" i="35"/>
  <c r="AK10" i="35"/>
  <c r="AG4" i="35"/>
  <c r="AW10" i="35"/>
  <c r="AX12" i="35"/>
  <c r="AG42" i="35"/>
  <c r="AC62" i="35"/>
  <c r="AJ10" i="35"/>
  <c r="AK6" i="35"/>
  <c r="AK46" i="35"/>
  <c r="AW62" i="35"/>
  <c r="AP4" i="35"/>
  <c r="AX8" i="35"/>
  <c r="AB12" i="35"/>
  <c r="AA28" i="35"/>
  <c r="AB30" i="35"/>
  <c r="AI32" i="35"/>
  <c r="AA26" i="35"/>
  <c r="AC28" i="35"/>
  <c r="AS54" i="35"/>
  <c r="AR4" i="35"/>
  <c r="AA10" i="35"/>
  <c r="AB26" i="35"/>
  <c r="AD28" i="35"/>
  <c r="AO30" i="35"/>
  <c r="AN32" i="35"/>
  <c r="AU56" i="35"/>
  <c r="AC10" i="35"/>
  <c r="AL16" i="35"/>
  <c r="AM28" i="35"/>
  <c r="AP30" i="35"/>
  <c r="AR32" i="35"/>
  <c r="AG26" i="35"/>
  <c r="AQ28" i="35"/>
  <c r="AS30" i="35"/>
  <c r="AI10" i="35"/>
  <c r="AO12" i="35"/>
  <c r="AD22" i="35"/>
  <c r="AM26" i="35"/>
  <c r="AT30" i="35"/>
  <c r="W79" i="35"/>
  <c r="S75" i="35"/>
  <c r="V72" i="35"/>
  <c r="W67" i="35"/>
  <c r="S63" i="35"/>
  <c r="W58" i="35"/>
  <c r="V56" i="35"/>
  <c r="S50" i="35"/>
  <c r="W47" i="35"/>
  <c r="V45" i="35"/>
  <c r="S39" i="35"/>
  <c r="W34" i="35"/>
  <c r="W32" i="35"/>
  <c r="S27" i="35"/>
  <c r="V23" i="35"/>
  <c r="S20" i="35"/>
  <c r="V16" i="35"/>
  <c r="V79" i="35"/>
  <c r="W74" i="35"/>
  <c r="S70" i="35"/>
  <c r="V67" i="35"/>
  <c r="W60" i="35"/>
  <c r="V58" i="35"/>
  <c r="S52" i="35"/>
  <c r="W49" i="35"/>
  <c r="V47" i="35"/>
  <c r="S41" i="35"/>
  <c r="W36" i="35"/>
  <c r="V34" i="35"/>
  <c r="V32" i="35"/>
  <c r="W30" i="35"/>
  <c r="W81" i="35"/>
  <c r="S77" i="35"/>
  <c r="V74" i="35"/>
  <c r="W69" i="35"/>
  <c r="S65" i="35"/>
  <c r="W62" i="35"/>
  <c r="V60" i="35"/>
  <c r="S54" i="35"/>
  <c r="W51" i="35"/>
  <c r="V49" i="35"/>
  <c r="S43" i="35"/>
  <c r="W38" i="35"/>
  <c r="V36" i="35"/>
  <c r="V30" i="35"/>
  <c r="W28" i="35"/>
  <c r="S25" i="35"/>
  <c r="V21" i="35"/>
  <c r="S18" i="35"/>
  <c r="V12" i="35"/>
  <c r="V81" i="35"/>
  <c r="T79" i="35"/>
  <c r="W76" i="35"/>
  <c r="S72" i="35"/>
  <c r="V69" i="35"/>
  <c r="W64" i="35"/>
  <c r="V62" i="35"/>
  <c r="S56" i="35"/>
  <c r="W53" i="35"/>
  <c r="V51" i="35"/>
  <c r="S45" i="35"/>
  <c r="W40" i="35"/>
  <c r="V38" i="35"/>
  <c r="V28" i="35"/>
  <c r="S23" i="35"/>
  <c r="W19" i="35"/>
  <c r="S16" i="35"/>
  <c r="S79" i="35"/>
  <c r="V76" i="35"/>
  <c r="W71" i="35"/>
  <c r="S67" i="35"/>
  <c r="V64" i="35"/>
  <c r="S58" i="35"/>
  <c r="W55" i="35"/>
  <c r="V53" i="35"/>
  <c r="S47" i="35"/>
  <c r="W42" i="35"/>
  <c r="V40" i="35"/>
  <c r="S34" i="35"/>
  <c r="S32" i="35"/>
  <c r="W26" i="35"/>
  <c r="W78" i="35"/>
  <c r="S74" i="35"/>
  <c r="V71" i="35"/>
  <c r="W66" i="35"/>
  <c r="S60" i="35"/>
  <c r="W57" i="35"/>
  <c r="V55" i="35"/>
  <c r="S49" i="35"/>
  <c r="W44" i="35"/>
  <c r="V42" i="35"/>
  <c r="S36" i="35"/>
  <c r="W33" i="35"/>
  <c r="S30" i="35"/>
  <c r="V26" i="35"/>
  <c r="W24" i="35"/>
  <c r="S21" i="35"/>
  <c r="V17" i="35"/>
  <c r="W15" i="35"/>
  <c r="S12" i="35"/>
  <c r="V6" i="35"/>
  <c r="S81" i="35"/>
  <c r="U81" i="35" s="1"/>
  <c r="V78" i="35"/>
  <c r="W73" i="35"/>
  <c r="S69" i="35"/>
  <c r="V66" i="35"/>
  <c r="S62" i="35"/>
  <c r="W59" i="35"/>
  <c r="V57" i="35"/>
  <c r="S51" i="35"/>
  <c r="W46" i="35"/>
  <c r="V44" i="35"/>
  <c r="S38" i="35"/>
  <c r="W35" i="35"/>
  <c r="V33" i="35"/>
  <c r="W31" i="35"/>
  <c r="S28" i="35"/>
  <c r="V24" i="35"/>
  <c r="V15" i="35"/>
  <c r="W13" i="35"/>
  <c r="S10" i="35"/>
  <c r="W80" i="35"/>
  <c r="S76" i="35"/>
  <c r="V73" i="35"/>
  <c r="W68" i="35"/>
  <c r="S64" i="35"/>
  <c r="W61" i="35"/>
  <c r="V59" i="35"/>
  <c r="S53" i="35"/>
  <c r="W48" i="35"/>
  <c r="V46" i="35"/>
  <c r="S40" i="35"/>
  <c r="W37" i="35"/>
  <c r="V35" i="35"/>
  <c r="V31" i="35"/>
  <c r="W29" i="35"/>
  <c r="W22" i="35"/>
  <c r="S19" i="35"/>
  <c r="V13" i="35"/>
  <c r="W11" i="35"/>
  <c r="V80" i="35"/>
  <c r="T78" i="35"/>
  <c r="W75" i="35"/>
  <c r="S71" i="35"/>
  <c r="V68" i="35"/>
  <c r="W63" i="35"/>
  <c r="V61" i="35"/>
  <c r="S55" i="35"/>
  <c r="W50" i="35"/>
  <c r="V48" i="35"/>
  <c r="S42" i="35"/>
  <c r="W39" i="35"/>
  <c r="V37" i="35"/>
  <c r="V29" i="35"/>
  <c r="W27" i="35"/>
  <c r="S26" i="35"/>
  <c r="S78" i="35"/>
  <c r="V75" i="35"/>
  <c r="W70" i="35"/>
  <c r="S66" i="35"/>
  <c r="V63" i="35"/>
  <c r="S57" i="35"/>
  <c r="W52" i="35"/>
  <c r="V50" i="35"/>
  <c r="S44" i="35"/>
  <c r="W41" i="35"/>
  <c r="V39" i="35"/>
  <c r="S33" i="35"/>
  <c r="V27" i="35"/>
  <c r="S24" i="35"/>
  <c r="V20" i="35"/>
  <c r="S15" i="35"/>
  <c r="W77" i="35"/>
  <c r="S73" i="35"/>
  <c r="V70" i="35"/>
  <c r="W65" i="35"/>
  <c r="S59" i="35"/>
  <c r="W54" i="35"/>
  <c r="V52" i="35"/>
  <c r="S46" i="35"/>
  <c r="W43" i="35"/>
  <c r="V41" i="35"/>
  <c r="S35" i="35"/>
  <c r="S31" i="35"/>
  <c r="W25" i="35"/>
  <c r="W18" i="35"/>
  <c r="S13" i="35"/>
  <c r="V7" i="35"/>
  <c r="S68" i="35"/>
  <c r="S29" i="35"/>
  <c r="S17" i="35"/>
  <c r="W14" i="35"/>
  <c r="V65" i="35"/>
  <c r="W56" i="35"/>
  <c r="V43" i="35"/>
  <c r="V14" i="35"/>
  <c r="S11" i="35"/>
  <c r="V9" i="35"/>
  <c r="V5" i="35"/>
  <c r="W3" i="35"/>
  <c r="V54" i="35"/>
  <c r="V22" i="35"/>
  <c r="S9" i="35"/>
  <c r="V8" i="35"/>
  <c r="S22" i="35"/>
  <c r="V3" i="35"/>
  <c r="V4" i="35"/>
  <c r="V2" i="35"/>
  <c r="S6" i="35"/>
  <c r="S8" i="35"/>
  <c r="S5" i="35"/>
  <c r="S3" i="35"/>
  <c r="R1" i="35"/>
  <c r="W10" i="35"/>
  <c r="S61" i="35"/>
  <c r="W23" i="35"/>
  <c r="W21" i="35"/>
  <c r="W20" i="35"/>
  <c r="S80" i="35"/>
  <c r="S37" i="35"/>
  <c r="W12" i="35"/>
  <c r="W7" i="35"/>
  <c r="S4" i="35"/>
  <c r="S2" i="35"/>
  <c r="S14" i="35"/>
  <c r="V77" i="35"/>
  <c r="V18" i="35"/>
  <c r="W5" i="35"/>
  <c r="S48" i="35"/>
  <c r="V10" i="35"/>
  <c r="W6" i="35"/>
  <c r="W4" i="35"/>
  <c r="W2" i="35"/>
  <c r="V19" i="35"/>
  <c r="W16" i="35"/>
  <c r="W72" i="35"/>
  <c r="S7" i="35"/>
  <c r="W8" i="35"/>
  <c r="W45" i="35"/>
  <c r="V25" i="35"/>
  <c r="W17" i="35"/>
  <c r="V11" i="35"/>
  <c r="W9" i="35"/>
  <c r="AS42" i="35"/>
  <c r="AH4" i="35"/>
  <c r="AC36" i="35"/>
  <c r="AD6" i="35"/>
  <c r="AX6" i="35"/>
  <c r="AG44" i="35"/>
  <c r="AU48" i="35"/>
  <c r="AU18" i="35" s="1"/>
  <c r="AS50" i="35"/>
  <c r="AH8" i="35"/>
  <c r="AG38" i="35"/>
  <c r="AU4" i="35"/>
  <c r="AO38" i="35"/>
  <c r="Y34" i="35"/>
  <c r="AV4" i="35"/>
  <c r="AD8" i="35"/>
  <c r="AK44" i="35"/>
  <c r="AL14" i="35"/>
  <c r="AE46" i="35"/>
  <c r="AO52" i="35"/>
  <c r="AW34" i="35"/>
  <c r="AX4" i="35" s="1"/>
  <c r="AU36" i="35"/>
  <c r="AV6" i="35" s="1"/>
  <c r="AC48" i="35"/>
  <c r="AC18" i="35"/>
  <c r="AA50" i="35"/>
  <c r="AA36" i="35"/>
  <c r="AA44" i="35"/>
  <c r="AG40" i="35"/>
  <c r="AE42" i="35"/>
  <c r="AK4" i="35"/>
  <c r="AI6" i="35"/>
  <c r="AI36" i="35"/>
  <c r="AI46" i="35"/>
  <c r="AQ44" i="35"/>
  <c r="AK14" i="35"/>
  <c r="AG48" i="35"/>
  <c r="AD18" i="35"/>
  <c r="AE50" i="35"/>
  <c r="AU52" i="35"/>
  <c r="AU22" i="35" s="1"/>
  <c r="AU54" i="35"/>
  <c r="AC38" i="35"/>
  <c r="AC42" i="35"/>
  <c r="AD12" i="35"/>
  <c r="AL4" i="35"/>
  <c r="AA4" i="35"/>
  <c r="AA6" i="35"/>
  <c r="AG8" i="35"/>
  <c r="AB4" i="35"/>
  <c r="AO36" i="35"/>
  <c r="AO6" i="35" s="1"/>
  <c r="AP6" i="35"/>
  <c r="AW8" i="35"/>
  <c r="AI12" i="35"/>
  <c r="AI42" i="35"/>
  <c r="AX24" i="35"/>
  <c r="AW24" i="35"/>
  <c r="AW6" i="35"/>
  <c r="AC4" i="35"/>
  <c r="AM40" i="35"/>
  <c r="AP16" i="35"/>
  <c r="AO16" i="35"/>
  <c r="AO46" i="35"/>
  <c r="AB22" i="35"/>
  <c r="AA52" i="35"/>
  <c r="AO58" i="35"/>
  <c r="AP28" i="35"/>
  <c r="AO28" i="35"/>
  <c r="AM60" i="35"/>
  <c r="AN30" i="35"/>
  <c r="AM30" i="35"/>
  <c r="AK62" i="35"/>
  <c r="AL32" i="35"/>
  <c r="AE40" i="35"/>
  <c r="AM42" i="35"/>
  <c r="AK50" i="35"/>
  <c r="AL20" i="35"/>
  <c r="AK20" i="35"/>
  <c r="AS40" i="35"/>
  <c r="AG52" i="35"/>
  <c r="Y46" i="35"/>
  <c r="AW46" i="35"/>
  <c r="AW16" i="35" s="1"/>
  <c r="AX16" i="35"/>
  <c r="AS56" i="35"/>
  <c r="AT26" i="35"/>
  <c r="AS26" i="35"/>
  <c r="AB10" i="35"/>
  <c r="AA12" i="35"/>
  <c r="AJ18" i="35"/>
  <c r="AH20" i="35"/>
  <c r="AQ24" i="35"/>
  <c r="AD26" i="35"/>
  <c r="AP26" i="35"/>
  <c r="AB28" i="35"/>
  <c r="AN28" i="35"/>
  <c r="AM46" i="35"/>
  <c r="AO48" i="35"/>
  <c r="AS52" i="35"/>
  <c r="Y56" i="35"/>
  <c r="AW56" i="35"/>
  <c r="AX26" i="35" s="1"/>
  <c r="AC60" i="35"/>
  <c r="AE62" i="35"/>
  <c r="AK18" i="35"/>
  <c r="AR24" i="35"/>
  <c r="AQ26" i="35"/>
  <c r="AA32" i="35"/>
  <c r="AE60" i="35"/>
  <c r="AG62" i="35"/>
  <c r="AR26" i="35"/>
  <c r="AC30" i="35"/>
  <c r="AB32" i="35"/>
  <c r="AO44" i="35"/>
  <c r="Y52" i="35"/>
  <c r="AW52" i="35"/>
  <c r="AA54" i="35"/>
  <c r="AE58" i="35"/>
  <c r="AG60" i="35"/>
  <c r="AI62" i="35"/>
  <c r="AC14" i="35"/>
  <c r="AO14" i="35"/>
  <c r="AA18" i="35"/>
  <c r="Y20" i="35"/>
  <c r="AJ22" i="35"/>
  <c r="AE28" i="35"/>
  <c r="AC32" i="35"/>
  <c r="AO32" i="35"/>
  <c r="Y50" i="35"/>
  <c r="Z20" i="35" s="1"/>
  <c r="AW50" i="35"/>
  <c r="AW20" i="35" s="1"/>
  <c r="AC54" i="35"/>
  <c r="AG58" i="35"/>
  <c r="AI60" i="35"/>
  <c r="AD14" i="35"/>
  <c r="AB18" i="35"/>
  <c r="AK22" i="35"/>
  <c r="AH26" i="35"/>
  <c r="AR28" i="35"/>
  <c r="AE30" i="35"/>
  <c r="AQ30" i="35"/>
  <c r="AP32" i="35"/>
  <c r="AQ42" i="35"/>
  <c r="AI58" i="35"/>
  <c r="AK60" i="35"/>
  <c r="AL22" i="35"/>
  <c r="AJ24" i="35"/>
  <c r="AI26" i="35"/>
  <c r="AG28" i="35"/>
  <c r="AS28" i="35"/>
  <c r="AR30" i="35"/>
  <c r="AE32" i="35"/>
  <c r="AQ32" i="35"/>
  <c r="AC50" i="35"/>
  <c r="AD20" i="35" s="1"/>
  <c r="AI56" i="35"/>
  <c r="AK58" i="35"/>
  <c r="AT28" i="35"/>
  <c r="AG30" i="35"/>
  <c r="AK56" i="35"/>
  <c r="AK26" i="35" s="1"/>
  <c r="AC20" i="35"/>
  <c r="AI28" i="35"/>
  <c r="AG32" i="35"/>
  <c r="AE48" i="35"/>
  <c r="AI30" i="35"/>
  <c r="AK28" i="35"/>
  <c r="I20" i="33"/>
  <c r="Q1" i="33" a="1"/>
  <c r="Q1" i="33" s="1"/>
  <c r="AW4" i="35" l="1"/>
  <c r="W1" i="35"/>
  <c r="V1" i="35"/>
  <c r="I23" i="35" s="1"/>
  <c r="D27" i="35" s="1"/>
  <c r="S1" i="35"/>
  <c r="AU6" i="35"/>
  <c r="AV22" i="35"/>
  <c r="AV18" i="35"/>
  <c r="T81" i="35"/>
  <c r="AL26" i="35"/>
  <c r="AW26" i="35"/>
  <c r="AX20" i="35"/>
  <c r="T80" i="35"/>
  <c r="AW31" i="33"/>
  <c r="AW62" i="33" s="1"/>
  <c r="AU31" i="33"/>
  <c r="AU62" i="33" s="1"/>
  <c r="AS31" i="33"/>
  <c r="AT32" i="33" s="1"/>
  <c r="AQ31" i="33"/>
  <c r="AR32" i="33" s="1"/>
  <c r="AO31" i="33"/>
  <c r="AP32" i="33" s="1"/>
  <c r="AM31" i="33"/>
  <c r="AN32" i="33" s="1"/>
  <c r="AK31" i="33"/>
  <c r="AL32" i="33" s="1"/>
  <c r="AI31" i="33"/>
  <c r="AI62" i="33" s="1"/>
  <c r="AG31" i="33"/>
  <c r="AH32" i="33" s="1"/>
  <c r="AE31" i="33"/>
  <c r="AC31" i="33"/>
  <c r="AD32" i="33" s="1"/>
  <c r="AA31" i="33"/>
  <c r="AA62" i="33" s="1"/>
  <c r="Y31" i="33"/>
  <c r="Y62" i="33" s="1"/>
  <c r="AW29" i="33"/>
  <c r="AW60" i="33" s="1"/>
  <c r="AU29" i="33"/>
  <c r="AV30" i="33" s="1"/>
  <c r="AS29" i="33"/>
  <c r="AS30" i="33" s="1"/>
  <c r="AQ29" i="33"/>
  <c r="AQ30" i="33" s="1"/>
  <c r="AO29" i="33"/>
  <c r="AO30" i="33" s="1"/>
  <c r="AM29" i="33"/>
  <c r="AN30" i="33" s="1"/>
  <c r="AK29" i="33"/>
  <c r="AL30" i="33" s="1"/>
  <c r="AI29" i="33"/>
  <c r="AI60" i="33" s="1"/>
  <c r="AG29" i="33"/>
  <c r="AG30" i="33" s="1"/>
  <c r="AE29" i="33"/>
  <c r="AE30" i="33" s="1"/>
  <c r="AC29" i="33"/>
  <c r="AA29" i="33"/>
  <c r="AB30" i="33" s="1"/>
  <c r="Y29" i="33"/>
  <c r="Y60" i="33" s="1"/>
  <c r="AW27" i="33"/>
  <c r="AX28" i="33" s="1"/>
  <c r="AU27" i="33"/>
  <c r="AU58" i="33" s="1"/>
  <c r="AS27" i="33"/>
  <c r="AT28" i="33" s="1"/>
  <c r="AQ27" i="33"/>
  <c r="AR28" i="33" s="1"/>
  <c r="AO27" i="33"/>
  <c r="AP28" i="33" s="1"/>
  <c r="AM27" i="33"/>
  <c r="AM58" i="33" s="1"/>
  <c r="AK27" i="33"/>
  <c r="AK58" i="33" s="1"/>
  <c r="AI27" i="33"/>
  <c r="AI58" i="33" s="1"/>
  <c r="AG27" i="33"/>
  <c r="AG58" i="33" s="1"/>
  <c r="AE27" i="33"/>
  <c r="AC27" i="33"/>
  <c r="AD28" i="33" s="1"/>
  <c r="AA27" i="33"/>
  <c r="Y27" i="33"/>
  <c r="Z28" i="33" s="1"/>
  <c r="AW25" i="33"/>
  <c r="AU25" i="33"/>
  <c r="AS25" i="33"/>
  <c r="AQ25" i="33"/>
  <c r="AQ26" i="33" s="1"/>
  <c r="AO25" i="33"/>
  <c r="AO56" i="33" s="1"/>
  <c r="AM25" i="33"/>
  <c r="AM26" i="33" s="1"/>
  <c r="AK25" i="33"/>
  <c r="AK56" i="33" s="1"/>
  <c r="AI25" i="33"/>
  <c r="AJ26" i="33" s="1"/>
  <c r="AG25" i="33"/>
  <c r="AG56" i="33" s="1"/>
  <c r="AE25" i="33"/>
  <c r="AC25" i="33"/>
  <c r="AC26" i="33" s="1"/>
  <c r="AA25" i="33"/>
  <c r="AA26" i="33" s="1"/>
  <c r="Y25" i="33"/>
  <c r="AW23" i="33"/>
  <c r="AU23" i="33"/>
  <c r="AS23" i="33"/>
  <c r="AS54" i="33" s="1"/>
  <c r="AQ23" i="33"/>
  <c r="AQ54" i="33" s="1"/>
  <c r="AO23" i="33"/>
  <c r="AM23" i="33"/>
  <c r="AK23" i="33"/>
  <c r="AK54" i="33" s="1"/>
  <c r="AI23" i="33"/>
  <c r="AI54" i="33" s="1"/>
  <c r="AG23" i="33"/>
  <c r="AG54" i="33" s="1"/>
  <c r="AE23" i="33"/>
  <c r="AE54" i="33" s="1"/>
  <c r="AC23" i="33"/>
  <c r="AA23" i="33"/>
  <c r="AB24" i="33" s="1"/>
  <c r="Y23" i="33"/>
  <c r="Z24" i="33" s="1"/>
  <c r="AW21" i="33"/>
  <c r="AW52" i="33" s="1"/>
  <c r="AU21" i="33"/>
  <c r="AU52" i="33" s="1"/>
  <c r="AS21" i="33"/>
  <c r="AQ21" i="33"/>
  <c r="AQ52" i="33" s="1"/>
  <c r="AO21" i="33"/>
  <c r="AO22" i="33" s="1"/>
  <c r="AM21" i="33"/>
  <c r="AK21" i="33"/>
  <c r="AL22" i="33" s="1"/>
  <c r="AI21" i="33"/>
  <c r="AI22" i="33" s="1"/>
  <c r="AG21" i="33"/>
  <c r="AE21" i="33"/>
  <c r="AE52" i="33" s="1"/>
  <c r="AC21" i="33"/>
  <c r="AC52" i="33" s="1"/>
  <c r="AA21" i="33"/>
  <c r="AA22" i="33" s="1"/>
  <c r="Y21" i="33"/>
  <c r="Y52" i="33" s="1"/>
  <c r="AW19" i="33"/>
  <c r="AW50" i="33" s="1"/>
  <c r="AU19" i="33"/>
  <c r="AU50" i="33" s="1"/>
  <c r="AS19" i="33"/>
  <c r="AQ19" i="33"/>
  <c r="AO19" i="33"/>
  <c r="AO50" i="33" s="1"/>
  <c r="AP20" i="33" s="1"/>
  <c r="AM19" i="33"/>
  <c r="AK19" i="33"/>
  <c r="AL20" i="33" s="1"/>
  <c r="AI19" i="33"/>
  <c r="AJ20" i="33" s="1"/>
  <c r="AG19" i="33"/>
  <c r="AE19" i="33"/>
  <c r="AE50" i="33" s="1"/>
  <c r="AC19" i="33"/>
  <c r="AC50" i="33" s="1"/>
  <c r="AA19" i="33"/>
  <c r="Y19" i="33"/>
  <c r="AW17" i="33"/>
  <c r="AU17" i="33"/>
  <c r="AS17" i="33"/>
  <c r="AQ17" i="33"/>
  <c r="AQ48" i="33" s="1"/>
  <c r="AO17" i="33"/>
  <c r="AM17" i="33"/>
  <c r="AM48" i="33" s="1"/>
  <c r="AK17" i="33"/>
  <c r="AL18" i="33" s="1"/>
  <c r="AI17" i="33"/>
  <c r="AI18" i="33" s="1"/>
  <c r="AG17" i="33"/>
  <c r="AG48" i="33" s="1"/>
  <c r="AE17" i="33"/>
  <c r="AE48" i="33" s="1"/>
  <c r="AC17" i="33"/>
  <c r="AC48" i="33" s="1"/>
  <c r="AA17" i="33"/>
  <c r="Y17" i="33"/>
  <c r="AW15" i="33"/>
  <c r="AU15" i="33"/>
  <c r="AS15" i="33"/>
  <c r="AQ15" i="33"/>
  <c r="AO15" i="33"/>
  <c r="AP16" i="33" s="1"/>
  <c r="AM15" i="33"/>
  <c r="AK15" i="33"/>
  <c r="AL16" i="33" s="1"/>
  <c r="AI15" i="33"/>
  <c r="AI46" i="33" s="1"/>
  <c r="AG15" i="33"/>
  <c r="AG46" i="33" s="1"/>
  <c r="AE15" i="33"/>
  <c r="AC15" i="33"/>
  <c r="AC46" i="33" s="1"/>
  <c r="AA15" i="33"/>
  <c r="AA46" i="33" s="1"/>
  <c r="Y15" i="33"/>
  <c r="AW13" i="33"/>
  <c r="AU13" i="33"/>
  <c r="AS13" i="33"/>
  <c r="AS44" i="33" s="1"/>
  <c r="AQ13" i="33"/>
  <c r="AQ44" i="33" s="1"/>
  <c r="AO13" i="33"/>
  <c r="AO44" i="33" s="1"/>
  <c r="AM13" i="33"/>
  <c r="AM44" i="33" s="1"/>
  <c r="AK13" i="33"/>
  <c r="AL14" i="33" s="1"/>
  <c r="AI13" i="33"/>
  <c r="AG13" i="33"/>
  <c r="AE13" i="33"/>
  <c r="AE44" i="33" s="1"/>
  <c r="AC13" i="33"/>
  <c r="AA13" i="33"/>
  <c r="AA44" i="33" s="1"/>
  <c r="Y13" i="33"/>
  <c r="AW11" i="33"/>
  <c r="AW42" i="33" s="1"/>
  <c r="AX12" i="33" s="1"/>
  <c r="AU11" i="33"/>
  <c r="AU42" i="33" s="1"/>
  <c r="AS11" i="33"/>
  <c r="AQ11" i="33"/>
  <c r="AQ42" i="33" s="1"/>
  <c r="AO11" i="33"/>
  <c r="AO12" i="33" s="1"/>
  <c r="AM11" i="33"/>
  <c r="AM42" i="33" s="1"/>
  <c r="AK11" i="33"/>
  <c r="AK42" i="33" s="1"/>
  <c r="AI11" i="33"/>
  <c r="AG11" i="33"/>
  <c r="AE11" i="33"/>
  <c r="AC11" i="33"/>
  <c r="AC12" i="33" s="1"/>
  <c r="AA11" i="33"/>
  <c r="Y11" i="33"/>
  <c r="AW9" i="33"/>
  <c r="AU9" i="33"/>
  <c r="AS9" i="33"/>
  <c r="AQ9" i="33"/>
  <c r="AO9" i="33"/>
  <c r="AO40" i="33" s="1"/>
  <c r="AM9" i="33"/>
  <c r="AM40" i="33" s="1"/>
  <c r="AK9" i="33"/>
  <c r="AK40" i="33" s="1"/>
  <c r="AI9" i="33"/>
  <c r="AI10" i="33" s="1"/>
  <c r="AG9" i="33"/>
  <c r="AE9" i="33"/>
  <c r="AC9" i="33"/>
  <c r="AC40" i="33" s="1"/>
  <c r="AA9" i="33"/>
  <c r="AA40" i="33" s="1"/>
  <c r="Y9" i="33"/>
  <c r="AW7" i="33"/>
  <c r="AW38" i="33" s="1"/>
  <c r="AU7" i="33"/>
  <c r="AS7" i="33"/>
  <c r="AQ7" i="33"/>
  <c r="AO7" i="33"/>
  <c r="AM7" i="33"/>
  <c r="AK7" i="33"/>
  <c r="AL8" i="33" s="1"/>
  <c r="AI7" i="33"/>
  <c r="AI38" i="33" s="1"/>
  <c r="AJ8" i="33" s="1"/>
  <c r="AG7" i="33"/>
  <c r="AG38" i="33" s="1"/>
  <c r="AE7" i="33"/>
  <c r="AC7" i="33"/>
  <c r="AD8" i="33" s="1"/>
  <c r="AA7" i="33"/>
  <c r="AA38" i="33" s="1"/>
  <c r="Y7" i="33"/>
  <c r="Y38" i="33" s="1"/>
  <c r="AW5" i="33"/>
  <c r="AW36" i="33" s="1"/>
  <c r="AU5" i="33"/>
  <c r="AU36" i="33" s="1"/>
  <c r="AS5" i="33"/>
  <c r="AQ5" i="33"/>
  <c r="AO5" i="33"/>
  <c r="AM5" i="33"/>
  <c r="AK5" i="33"/>
  <c r="AI5" i="33"/>
  <c r="AI36" i="33" s="1"/>
  <c r="AG5" i="33"/>
  <c r="AG6" i="33" s="1"/>
  <c r="AE5" i="33"/>
  <c r="AE36" i="33" s="1"/>
  <c r="AC5" i="33"/>
  <c r="AD6" i="33" s="1"/>
  <c r="AA5" i="33"/>
  <c r="AB6" i="33" s="1"/>
  <c r="Y5" i="33"/>
  <c r="Y36" i="33" s="1"/>
  <c r="AW3" i="33"/>
  <c r="AU3" i="33"/>
  <c r="AS3" i="33"/>
  <c r="AS34" i="33" s="1"/>
  <c r="AQ3" i="33"/>
  <c r="AO3" i="33"/>
  <c r="AP4" i="33" s="1"/>
  <c r="AM3" i="33"/>
  <c r="AK3" i="33"/>
  <c r="AK34" i="33" s="1"/>
  <c r="AI3" i="33"/>
  <c r="AI34" i="33" s="1"/>
  <c r="AG3" i="33"/>
  <c r="AG34" i="33" s="1"/>
  <c r="AE3" i="33"/>
  <c r="AC3" i="33"/>
  <c r="AD4" i="33" s="1"/>
  <c r="AA3" i="33"/>
  <c r="Y3" i="33"/>
  <c r="Y4" i="33" s="1"/>
  <c r="AW2" i="33"/>
  <c r="AU2" i="33"/>
  <c r="AS2" i="33"/>
  <c r="AQ2" i="33"/>
  <c r="AO2" i="33"/>
  <c r="AM2" i="33"/>
  <c r="AK2" i="33"/>
  <c r="AI2" i="33"/>
  <c r="AG2" i="33"/>
  <c r="AE2" i="33"/>
  <c r="AC2" i="33"/>
  <c r="AA2" i="33"/>
  <c r="Y2" i="33"/>
  <c r="R1" i="33" a="1"/>
  <c r="W17" i="33" l="1"/>
  <c r="W54" i="33"/>
  <c r="W67" i="33"/>
  <c r="W44" i="33"/>
  <c r="W13" i="33"/>
  <c r="W25" i="33"/>
  <c r="W37" i="33"/>
  <c r="W49" i="33"/>
  <c r="W61" i="33"/>
  <c r="W73" i="33"/>
  <c r="W27" i="33"/>
  <c r="W75" i="33"/>
  <c r="W76" i="33"/>
  <c r="W30" i="33"/>
  <c r="W68" i="33"/>
  <c r="W2" i="33"/>
  <c r="W14" i="33"/>
  <c r="W26" i="33"/>
  <c r="W38" i="33"/>
  <c r="W50" i="33"/>
  <c r="W62" i="33"/>
  <c r="W74" i="33"/>
  <c r="W3" i="33"/>
  <c r="W63" i="33"/>
  <c r="W40" i="33"/>
  <c r="W53" i="33"/>
  <c r="W6" i="33"/>
  <c r="W7" i="33"/>
  <c r="W55" i="33"/>
  <c r="W32" i="33"/>
  <c r="W9" i="33"/>
  <c r="W21" i="33"/>
  <c r="W33" i="33"/>
  <c r="W45" i="33"/>
  <c r="W57" i="33"/>
  <c r="W69" i="33"/>
  <c r="W81" i="33"/>
  <c r="W16" i="33"/>
  <c r="W64" i="33"/>
  <c r="W41" i="33"/>
  <c r="W42" i="33"/>
  <c r="W43" i="33"/>
  <c r="W56" i="33"/>
  <c r="W10" i="33"/>
  <c r="W22" i="33"/>
  <c r="W34" i="33"/>
  <c r="W46" i="33"/>
  <c r="W58" i="33"/>
  <c r="W70" i="33"/>
  <c r="S81" i="33"/>
  <c r="U81" i="33" s="1"/>
  <c r="W36" i="33"/>
  <c r="W60" i="33"/>
  <c r="W15" i="33"/>
  <c r="W51" i="33"/>
  <c r="W28" i="33"/>
  <c r="W5" i="33"/>
  <c r="W65" i="33"/>
  <c r="W18" i="33"/>
  <c r="W66" i="33"/>
  <c r="W31" i="33"/>
  <c r="W20" i="33"/>
  <c r="W80" i="33"/>
  <c r="W11" i="33"/>
  <c r="W23" i="33"/>
  <c r="W35" i="33"/>
  <c r="W47" i="33"/>
  <c r="W59" i="33"/>
  <c r="W71" i="33"/>
  <c r="W12" i="33"/>
  <c r="W24" i="33"/>
  <c r="W48" i="33"/>
  <c r="W72" i="33"/>
  <c r="W39" i="33"/>
  <c r="W4" i="33"/>
  <c r="W52" i="33"/>
  <c r="W29" i="33"/>
  <c r="W77" i="33"/>
  <c r="W78" i="33"/>
  <c r="W19" i="33"/>
  <c r="W79" i="33"/>
  <c r="W8" i="33"/>
  <c r="V81" i="33"/>
  <c r="S72" i="33"/>
  <c r="S65" i="33"/>
  <c r="S79" i="33"/>
  <c r="S80" i="33"/>
  <c r="S73" i="33"/>
  <c r="S67" i="33"/>
  <c r="S74" i="33"/>
  <c r="S66" i="33"/>
  <c r="S75" i="33"/>
  <c r="S76" i="33"/>
  <c r="S69" i="33"/>
  <c r="S68" i="33"/>
  <c r="S70" i="33"/>
  <c r="S77" i="33"/>
  <c r="V80" i="33"/>
  <c r="S71" i="33"/>
  <c r="S78" i="33"/>
  <c r="AI8" i="33"/>
  <c r="AK20" i="33"/>
  <c r="AG28" i="33"/>
  <c r="AJ10" i="33"/>
  <c r="AQ32" i="33"/>
  <c r="AJ22" i="33"/>
  <c r="AN26" i="33"/>
  <c r="AU32" i="33"/>
  <c r="V78" i="33"/>
  <c r="V74" i="33"/>
  <c r="V70" i="33"/>
  <c r="V66" i="33"/>
  <c r="V77" i="33"/>
  <c r="V73" i="33"/>
  <c r="V69" i="33"/>
  <c r="V76" i="33"/>
  <c r="V72" i="33"/>
  <c r="V68" i="33"/>
  <c r="V79" i="33"/>
  <c r="V75" i="33"/>
  <c r="V71" i="33"/>
  <c r="V67" i="33"/>
  <c r="AK16" i="33"/>
  <c r="AC8" i="33"/>
  <c r="AJ18" i="33"/>
  <c r="AS42" i="33"/>
  <c r="AO28" i="33"/>
  <c r="AK46" i="33"/>
  <c r="AR30" i="33"/>
  <c r="AQ56" i="33"/>
  <c r="AP12" i="33"/>
  <c r="AO4" i="33"/>
  <c r="AP22" i="33"/>
  <c r="AA24" i="33"/>
  <c r="AA36" i="33"/>
  <c r="AR26" i="33"/>
  <c r="AT30" i="33"/>
  <c r="AA52" i="33"/>
  <c r="AW58" i="33"/>
  <c r="AW12" i="33"/>
  <c r="AU44" i="33"/>
  <c r="AA60" i="33"/>
  <c r="AO20" i="33"/>
  <c r="Y24" i="33"/>
  <c r="AC28" i="33"/>
  <c r="AG32" i="33"/>
  <c r="AC38" i="33"/>
  <c r="AE60" i="33"/>
  <c r="AD10" i="33"/>
  <c r="AI32" i="33"/>
  <c r="AC54" i="33"/>
  <c r="AU60" i="33"/>
  <c r="AA6" i="33"/>
  <c r="AC62" i="33"/>
  <c r="AK10" i="33"/>
  <c r="AQ28" i="33"/>
  <c r="AS32" i="33"/>
  <c r="AI48" i="33"/>
  <c r="AG62" i="33"/>
  <c r="AK38" i="33"/>
  <c r="AQ24" i="33"/>
  <c r="AS28" i="33"/>
  <c r="AQ40" i="33"/>
  <c r="AI56" i="33"/>
  <c r="AK62" i="33"/>
  <c r="AH6" i="33"/>
  <c r="AB22" i="33"/>
  <c r="Y34" i="33"/>
  <c r="Y42" i="33"/>
  <c r="AM56" i="33"/>
  <c r="Z4" i="33"/>
  <c r="AI6" i="33"/>
  <c r="AF30" i="33"/>
  <c r="AO34" i="33"/>
  <c r="AO42" i="33"/>
  <c r="Y50" i="33"/>
  <c r="AS58" i="33"/>
  <c r="AC4" i="33"/>
  <c r="AB26" i="33"/>
  <c r="AH30" i="33"/>
  <c r="Y58" i="33"/>
  <c r="AD12" i="33"/>
  <c r="AD26" i="33"/>
  <c r="AP30" i="33"/>
  <c r="AW34" i="33"/>
  <c r="AS50" i="33"/>
  <c r="AO58" i="33"/>
  <c r="AB4" i="33"/>
  <c r="AA4" i="33"/>
  <c r="AA34" i="33"/>
  <c r="S4" i="33"/>
  <c r="AB12" i="33"/>
  <c r="AA12" i="33"/>
  <c r="AA42" i="33"/>
  <c r="S12" i="33"/>
  <c r="AM46" i="33"/>
  <c r="AE62" i="33"/>
  <c r="AF32" i="33"/>
  <c r="AE32" i="33"/>
  <c r="S17" i="33"/>
  <c r="Y56" i="33"/>
  <c r="AW56" i="33"/>
  <c r="Y40" i="33"/>
  <c r="AW40" i="33"/>
  <c r="AX10" i="33"/>
  <c r="AW10" i="33"/>
  <c r="AK14" i="33"/>
  <c r="AK44" i="33"/>
  <c r="V10" i="33"/>
  <c r="AJ12" i="33"/>
  <c r="AI12" i="33"/>
  <c r="AI42" i="33"/>
  <c r="S64" i="33"/>
  <c r="V58" i="33"/>
  <c r="S56" i="33"/>
  <c r="V50" i="33"/>
  <c r="S48" i="33"/>
  <c r="V42" i="33"/>
  <c r="S40" i="33"/>
  <c r="V34" i="33"/>
  <c r="S30" i="33"/>
  <c r="V25" i="33"/>
  <c r="S19" i="33"/>
  <c r="V12" i="33"/>
  <c r="S6" i="33"/>
  <c r="V14" i="33"/>
  <c r="S8" i="33"/>
  <c r="V63" i="33"/>
  <c r="S61" i="33"/>
  <c r="V55" i="33"/>
  <c r="S53" i="33"/>
  <c r="V47" i="33"/>
  <c r="S45" i="33"/>
  <c r="V39" i="33"/>
  <c r="S37" i="33"/>
  <c r="S32" i="33"/>
  <c r="V27" i="33"/>
  <c r="S21" i="33"/>
  <c r="V29" i="33"/>
  <c r="S23" i="33"/>
  <c r="V16" i="33"/>
  <c r="S10" i="33"/>
  <c r="V5" i="33"/>
  <c r="R1" i="33"/>
  <c r="W1" i="33" s="1"/>
  <c r="S25" i="33"/>
  <c r="V18" i="33"/>
  <c r="V60" i="33"/>
  <c r="S58" i="33"/>
  <c r="V52" i="33"/>
  <c r="S50" i="33"/>
  <c r="V44" i="33"/>
  <c r="S42" i="33"/>
  <c r="V36" i="33"/>
  <c r="S34" i="33"/>
  <c r="V31" i="33"/>
  <c r="S63" i="33"/>
  <c r="V57" i="33"/>
  <c r="S55" i="33"/>
  <c r="V49" i="33"/>
  <c r="S47" i="33"/>
  <c r="V41" i="33"/>
  <c r="S39" i="33"/>
  <c r="V33" i="33"/>
  <c r="S27" i="33"/>
  <c r="V20" i="33"/>
  <c r="S14" i="33"/>
  <c r="V9" i="33"/>
  <c r="S3" i="33"/>
  <c r="S16" i="33"/>
  <c r="V11" i="33"/>
  <c r="S5" i="33"/>
  <c r="S29" i="33"/>
  <c r="V22" i="33"/>
  <c r="V65" i="33"/>
  <c r="V62" i="33"/>
  <c r="S60" i="33"/>
  <c r="V54" i="33"/>
  <c r="S52" i="33"/>
  <c r="V46" i="33"/>
  <c r="S44" i="33"/>
  <c r="V38" i="33"/>
  <c r="S36" i="33"/>
  <c r="S31" i="33"/>
  <c r="V24" i="33"/>
  <c r="S18" i="33"/>
  <c r="V13" i="33"/>
  <c r="S7" i="33"/>
  <c r="V2" i="33"/>
  <c r="V59" i="33"/>
  <c r="S57" i="33"/>
  <c r="V51" i="33"/>
  <c r="S49" i="33"/>
  <c r="V43" i="33"/>
  <c r="S41" i="33"/>
  <c r="V35" i="33"/>
  <c r="S33" i="33"/>
  <c r="V26" i="33"/>
  <c r="S20" i="33"/>
  <c r="V15" i="33"/>
  <c r="S9" i="33"/>
  <c r="V28" i="33"/>
  <c r="S22" i="33"/>
  <c r="V17" i="33"/>
  <c r="S11" i="33"/>
  <c r="V4" i="33"/>
  <c r="V64" i="33"/>
  <c r="S62" i="33"/>
  <c r="V56" i="33"/>
  <c r="S54" i="33"/>
  <c r="V48" i="33"/>
  <c r="S46" i="33"/>
  <c r="V40" i="33"/>
  <c r="S38" i="33"/>
  <c r="V30" i="33"/>
  <c r="S24" i="33"/>
  <c r="V19" i="33"/>
  <c r="S13" i="33"/>
  <c r="V6" i="33"/>
  <c r="S2" i="33"/>
  <c r="V61" i="33"/>
  <c r="S59" i="33"/>
  <c r="V53" i="33"/>
  <c r="S51" i="33"/>
  <c r="V45" i="33"/>
  <c r="S43" i="33"/>
  <c r="V37" i="33"/>
  <c r="S35" i="33"/>
  <c r="V32" i="33"/>
  <c r="S26" i="33"/>
  <c r="V21" i="33"/>
  <c r="S15" i="33"/>
  <c r="V8" i="33"/>
  <c r="V23" i="33"/>
  <c r="AU54" i="33"/>
  <c r="AC60" i="33"/>
  <c r="AD30" i="33"/>
  <c r="AC30" i="33"/>
  <c r="AM34" i="33"/>
  <c r="V7" i="33"/>
  <c r="AU38" i="33"/>
  <c r="AS52" i="33"/>
  <c r="AE46" i="33"/>
  <c r="AQ50" i="33"/>
  <c r="AB28" i="33"/>
  <c r="AA28" i="33"/>
  <c r="AA58" i="33"/>
  <c r="S28" i="33"/>
  <c r="V3" i="33"/>
  <c r="AU34" i="33"/>
  <c r="AV4" i="33"/>
  <c r="AU4" i="33"/>
  <c r="AE38" i="33"/>
  <c r="AS36" i="33"/>
  <c r="AG40" i="33"/>
  <c r="AR4" i="33"/>
  <c r="AQ4" i="33"/>
  <c r="AQ34" i="33"/>
  <c r="AC36" i="33"/>
  <c r="AC6" i="33"/>
  <c r="AC44" i="33"/>
  <c r="AO48" i="33"/>
  <c r="AO18" i="33" s="1"/>
  <c r="AP18" i="33"/>
  <c r="AC18" i="33"/>
  <c r="AR24" i="33"/>
  <c r="AG26" i="33"/>
  <c r="AS26" i="33"/>
  <c r="AH28" i="33"/>
  <c r="AI30" i="33"/>
  <c r="AU30" i="33"/>
  <c r="AJ32" i="33"/>
  <c r="AV32" i="33"/>
  <c r="AG36" i="33"/>
  <c r="AM38" i="33"/>
  <c r="AS40" i="33"/>
  <c r="AG44" i="33"/>
  <c r="AS48" i="33"/>
  <c r="AA50" i="33"/>
  <c r="AG52" i="33"/>
  <c r="AM54" i="33"/>
  <c r="AS56" i="33"/>
  <c r="AT26" i="33" s="1"/>
  <c r="AG60" i="33"/>
  <c r="AM62" i="33"/>
  <c r="AJ6" i="33"/>
  <c r="AK8" i="33"/>
  <c r="AW8" i="33"/>
  <c r="AL10" i="33"/>
  <c r="AO16" i="33"/>
  <c r="AD18" i="33"/>
  <c r="AH26" i="33"/>
  <c r="AI28" i="33"/>
  <c r="AU28" i="33"/>
  <c r="AJ30" i="33"/>
  <c r="Y32" i="33"/>
  <c r="AK32" i="33"/>
  <c r="AW32" i="33"/>
  <c r="AC34" i="33"/>
  <c r="AO38" i="33"/>
  <c r="AU40" i="33"/>
  <c r="AC42" i="33"/>
  <c r="AI44" i="33"/>
  <c r="AO46" i="33"/>
  <c r="AU48" i="33"/>
  <c r="AI52" i="33"/>
  <c r="AO54" i="33"/>
  <c r="AU56" i="33"/>
  <c r="AV26" i="33" s="1"/>
  <c r="AC58" i="33"/>
  <c r="AO62" i="33"/>
  <c r="Y6" i="33"/>
  <c r="AX8" i="33"/>
  <c r="AA10" i="33"/>
  <c r="AO14" i="33"/>
  <c r="AI26" i="33"/>
  <c r="AU26" i="33"/>
  <c r="AJ28" i="33"/>
  <c r="AV28" i="33"/>
  <c r="Y30" i="33"/>
  <c r="AK30" i="33"/>
  <c r="AW30" i="33"/>
  <c r="Z32" i="33"/>
  <c r="AX32" i="33"/>
  <c r="AE34" i="33"/>
  <c r="AK36" i="33"/>
  <c r="AQ38" i="33"/>
  <c r="AE42" i="33"/>
  <c r="AQ46" i="33"/>
  <c r="Y48" i="33"/>
  <c r="AW48" i="33"/>
  <c r="AK52" i="33"/>
  <c r="AE58" i="33"/>
  <c r="AE28" i="33" s="1"/>
  <c r="AK60" i="33"/>
  <c r="AQ62" i="33"/>
  <c r="AK4" i="33"/>
  <c r="Z6" i="33"/>
  <c r="AA8" i="33"/>
  <c r="AB10" i="33"/>
  <c r="AP14" i="33"/>
  <c r="Y28" i="33"/>
  <c r="AK28" i="33"/>
  <c r="AW28" i="33"/>
  <c r="Z30" i="33"/>
  <c r="AX30" i="33"/>
  <c r="AA32" i="33"/>
  <c r="AM32" i="33"/>
  <c r="AM36" i="33"/>
  <c r="AS38" i="33"/>
  <c r="AG42" i="33"/>
  <c r="AS46" i="33"/>
  <c r="AA48" i="33"/>
  <c r="AG50" i="33"/>
  <c r="AM52" i="33"/>
  <c r="AA56" i="33"/>
  <c r="AM60" i="33"/>
  <c r="AS62" i="33"/>
  <c r="AL4" i="33"/>
  <c r="AB8" i="33"/>
  <c r="AC10" i="33"/>
  <c r="AG18" i="33"/>
  <c r="AL28" i="33"/>
  <c r="AA30" i="33"/>
  <c r="AM30" i="33"/>
  <c r="AB32" i="33"/>
  <c r="AO36" i="33"/>
  <c r="AU46" i="33"/>
  <c r="AI50" i="33"/>
  <c r="AO52" i="33"/>
  <c r="AC56" i="33"/>
  <c r="AO60" i="33"/>
  <c r="AH18" i="33"/>
  <c r="AI20" i="33"/>
  <c r="AM28" i="33"/>
  <c r="AC32" i="33"/>
  <c r="AO32" i="33"/>
  <c r="AQ36" i="33"/>
  <c r="AE40" i="33"/>
  <c r="Y46" i="33"/>
  <c r="AW46" i="33"/>
  <c r="AK50" i="33"/>
  <c r="Y54" i="33"/>
  <c r="AW54" i="33"/>
  <c r="AE56" i="33"/>
  <c r="AQ60" i="33"/>
  <c r="AK22" i="33"/>
  <c r="AN28" i="33"/>
  <c r="AM50" i="33"/>
  <c r="AA54" i="33"/>
  <c r="AS60" i="33"/>
  <c r="AI40" i="33"/>
  <c r="AK18" i="33"/>
  <c r="AO26" i="33"/>
  <c r="Y44" i="33"/>
  <c r="AW44" i="33"/>
  <c r="AK48" i="33"/>
  <c r="AQ58" i="33"/>
  <c r="AP26" i="33"/>
  <c r="AF28" i="33" l="1"/>
  <c r="V1" i="33"/>
  <c r="I23" i="33" s="1"/>
  <c r="D27" i="33" s="1"/>
  <c r="S1" i="33"/>
  <c r="B88" i="29" l="1"/>
  <c r="A3" i="29"/>
  <c r="B3" i="29"/>
  <c r="A4" i="29"/>
  <c r="B4" i="29"/>
  <c r="A5" i="29"/>
  <c r="B5" i="29"/>
  <c r="A6" i="29"/>
  <c r="B6" i="29"/>
  <c r="A7" i="29"/>
  <c r="B7" i="29"/>
  <c r="A8" i="29"/>
  <c r="B8" i="29"/>
  <c r="A9" i="29"/>
  <c r="B9" i="29"/>
  <c r="A10" i="29"/>
  <c r="B10" i="29"/>
  <c r="A11" i="29"/>
  <c r="B11" i="29"/>
  <c r="A12" i="29"/>
  <c r="B12" i="29"/>
  <c r="A13" i="29"/>
  <c r="B13" i="29"/>
  <c r="A14" i="29"/>
  <c r="B14" i="29"/>
  <c r="A15" i="29"/>
  <c r="B15" i="29"/>
  <c r="A16" i="29"/>
  <c r="B16" i="29"/>
  <c r="A17" i="29"/>
  <c r="B17" i="29"/>
  <c r="A18" i="29"/>
  <c r="B18" i="29"/>
  <c r="A19" i="29"/>
  <c r="B19" i="29"/>
  <c r="A20" i="29"/>
  <c r="B20" i="29"/>
  <c r="A21" i="29"/>
  <c r="B21" i="29"/>
  <c r="A22" i="29"/>
  <c r="B22" i="29"/>
  <c r="A23" i="29"/>
  <c r="B23" i="29"/>
  <c r="A24" i="29"/>
  <c r="B24" i="29"/>
  <c r="A25" i="29"/>
  <c r="B25" i="29"/>
  <c r="A26" i="29"/>
  <c r="B26" i="29"/>
  <c r="A27" i="29"/>
  <c r="B27" i="29"/>
  <c r="A28" i="29"/>
  <c r="B28" i="29"/>
  <c r="A29" i="29"/>
  <c r="B29" i="29"/>
  <c r="A30" i="29"/>
  <c r="B30" i="29"/>
  <c r="A31" i="29"/>
  <c r="B31" i="29"/>
  <c r="A32" i="29"/>
  <c r="B32" i="29"/>
  <c r="A33" i="29"/>
  <c r="B33" i="29"/>
  <c r="A34" i="29"/>
  <c r="B34" i="29"/>
  <c r="A35" i="29"/>
  <c r="B35" i="29"/>
  <c r="A36" i="29"/>
  <c r="B36" i="29"/>
  <c r="A37" i="29"/>
  <c r="B37" i="29"/>
  <c r="A38" i="29"/>
  <c r="B38" i="29"/>
  <c r="A39" i="29"/>
  <c r="B39" i="29"/>
  <c r="A40" i="29"/>
  <c r="B40" i="29"/>
  <c r="A41" i="29"/>
  <c r="B41" i="29"/>
  <c r="A42" i="29"/>
  <c r="B42" i="29"/>
  <c r="A43" i="29"/>
  <c r="B43" i="29"/>
  <c r="A44" i="29"/>
  <c r="B44" i="29"/>
  <c r="A45" i="29"/>
  <c r="B45" i="29"/>
  <c r="A46" i="29"/>
  <c r="B46" i="29"/>
  <c r="A47" i="29"/>
  <c r="B47" i="29"/>
  <c r="A48" i="29"/>
  <c r="B48" i="29"/>
  <c r="A49" i="29"/>
  <c r="B49" i="29"/>
  <c r="A50" i="29"/>
  <c r="B50" i="29"/>
  <c r="A51" i="29"/>
  <c r="B51" i="29"/>
  <c r="A52" i="29"/>
  <c r="B52" i="29"/>
  <c r="A53" i="29"/>
  <c r="B53" i="29"/>
  <c r="A54" i="29"/>
  <c r="B54" i="29"/>
  <c r="A55" i="29"/>
  <c r="B55" i="29"/>
  <c r="A56" i="29"/>
  <c r="B56" i="29"/>
  <c r="A57" i="29"/>
  <c r="B57" i="29"/>
  <c r="A58" i="29"/>
  <c r="B58" i="29"/>
  <c r="A59" i="29"/>
  <c r="B59" i="29"/>
  <c r="A60" i="29"/>
  <c r="B60" i="29"/>
  <c r="A61" i="29"/>
  <c r="B61" i="29"/>
  <c r="A62" i="29"/>
  <c r="B62" i="29"/>
  <c r="A63" i="29"/>
  <c r="B63" i="29"/>
  <c r="A64" i="29"/>
  <c r="B64" i="29"/>
  <c r="A65" i="29"/>
  <c r="B65" i="29"/>
  <c r="A66" i="29"/>
  <c r="B66" i="29"/>
  <c r="A67" i="29"/>
  <c r="B67" i="29"/>
  <c r="A68" i="29"/>
  <c r="B68" i="29"/>
  <c r="A69" i="29"/>
  <c r="B69" i="29"/>
  <c r="A70" i="29"/>
  <c r="B70" i="29"/>
  <c r="A71" i="29"/>
  <c r="B71" i="29"/>
  <c r="A72" i="29"/>
  <c r="B72" i="29"/>
  <c r="A73" i="29"/>
  <c r="B73" i="29"/>
  <c r="A74" i="29"/>
  <c r="B74" i="29"/>
  <c r="A75" i="29"/>
  <c r="B75" i="29"/>
  <c r="A76" i="29"/>
  <c r="B76" i="29"/>
  <c r="A77" i="29"/>
  <c r="B77" i="29"/>
  <c r="A78" i="29"/>
  <c r="B78" i="29"/>
  <c r="A79" i="29"/>
  <c r="B79" i="29"/>
  <c r="A80" i="29"/>
  <c r="B80" i="29"/>
  <c r="A81" i="29"/>
  <c r="B81" i="29"/>
  <c r="A82" i="29"/>
  <c r="B82" i="29"/>
  <c r="A83" i="29"/>
  <c r="B83" i="29"/>
  <c r="A84" i="29"/>
  <c r="B84" i="29"/>
  <c r="A85" i="29"/>
  <c r="B85" i="29"/>
  <c r="A86" i="29"/>
  <c r="B86" i="29"/>
  <c r="A87" i="29"/>
  <c r="B87" i="29"/>
  <c r="A88" i="29"/>
  <c r="A89" i="29"/>
  <c r="B89" i="29"/>
  <c r="A90" i="29"/>
  <c r="B90" i="29"/>
  <c r="A91" i="29"/>
  <c r="B91" i="29"/>
  <c r="A92" i="29"/>
  <c r="B92" i="29"/>
  <c r="A93" i="29"/>
  <c r="B93" i="29"/>
  <c r="A94" i="29"/>
  <c r="B94" i="29"/>
  <c r="A95" i="29"/>
  <c r="B95" i="29"/>
  <c r="A96" i="29"/>
  <c r="B96" i="29"/>
  <c r="A97" i="29"/>
  <c r="B97" i="29"/>
  <c r="A98" i="29"/>
  <c r="B98" i="29"/>
  <c r="A99" i="29"/>
  <c r="B99" i="29"/>
  <c r="A100" i="29"/>
  <c r="B100" i="29"/>
  <c r="A101" i="29"/>
  <c r="B101" i="29"/>
  <c r="A102" i="29"/>
  <c r="B102" i="29"/>
  <c r="A103" i="29"/>
  <c r="B103" i="29"/>
  <c r="A104" i="29"/>
  <c r="B104" i="29"/>
  <c r="A105" i="29"/>
  <c r="B105" i="29"/>
  <c r="A106" i="29"/>
  <c r="B106" i="29"/>
  <c r="A107" i="29"/>
  <c r="B107" i="29"/>
  <c r="A108" i="29"/>
  <c r="B108" i="29"/>
  <c r="A109" i="29"/>
  <c r="B109" i="29"/>
  <c r="A110" i="29"/>
  <c r="B110" i="29"/>
  <c r="A111" i="29"/>
  <c r="B111" i="29"/>
  <c r="A112" i="29"/>
  <c r="B112" i="29"/>
  <c r="A113" i="29"/>
  <c r="B113" i="29"/>
  <c r="A114" i="29"/>
  <c r="B114" i="29"/>
  <c r="A115" i="29"/>
  <c r="B115" i="29"/>
  <c r="A116" i="29"/>
  <c r="B116" i="29"/>
  <c r="A117" i="29"/>
  <c r="B117" i="29"/>
  <c r="A118" i="29"/>
  <c r="B118" i="29"/>
  <c r="A119" i="29"/>
  <c r="B119" i="29"/>
  <c r="A120" i="29"/>
  <c r="B120" i="29"/>
  <c r="A121" i="29"/>
  <c r="B121" i="29"/>
  <c r="A122" i="29"/>
  <c r="B122" i="29"/>
  <c r="A123" i="29"/>
  <c r="B123" i="29"/>
  <c r="A124" i="29"/>
  <c r="B124" i="29"/>
  <c r="A125" i="29"/>
  <c r="B125" i="29"/>
  <c r="A126" i="29"/>
  <c r="B126" i="29"/>
  <c r="A127" i="29"/>
  <c r="B127" i="29"/>
  <c r="A128" i="29"/>
  <c r="B128" i="29"/>
  <c r="A129" i="29"/>
  <c r="B129" i="29"/>
  <c r="A130" i="29"/>
  <c r="B130" i="29"/>
  <c r="A131" i="29"/>
  <c r="B131" i="29"/>
  <c r="A132" i="29"/>
  <c r="B132" i="29"/>
  <c r="A133" i="29"/>
  <c r="B133" i="29"/>
  <c r="A134" i="29"/>
  <c r="B134" i="29"/>
  <c r="A135" i="29"/>
  <c r="B135" i="29"/>
  <c r="A136" i="29"/>
  <c r="B136" i="29"/>
  <c r="A137" i="29"/>
  <c r="B137" i="29"/>
  <c r="A138" i="29"/>
  <c r="B138" i="29"/>
  <c r="A139" i="29"/>
  <c r="B139" i="29"/>
  <c r="A140" i="29"/>
  <c r="B140" i="29"/>
  <c r="A141" i="29"/>
  <c r="B141" i="29"/>
  <c r="A142" i="29"/>
  <c r="B142" i="29"/>
  <c r="A143" i="29"/>
  <c r="B143" i="29"/>
  <c r="A144" i="29"/>
  <c r="B144" i="29"/>
  <c r="A145" i="29"/>
  <c r="B145" i="29"/>
  <c r="A146" i="29"/>
  <c r="B146" i="29"/>
  <c r="A147" i="29"/>
  <c r="B147" i="29"/>
  <c r="A148" i="29"/>
  <c r="B148" i="29"/>
  <c r="A149" i="29"/>
  <c r="B149" i="29"/>
  <c r="A150" i="29"/>
  <c r="B150" i="29"/>
  <c r="B2" i="29"/>
  <c r="A2" i="29"/>
  <c r="W23" i="27" l="1" a="1"/>
  <c r="W23" i="27" s="1"/>
  <c r="W24" i="27" a="1"/>
  <c r="W24" i="27" s="1"/>
  <c r="W25" i="27" a="1"/>
  <c r="W25" i="27" s="1"/>
  <c r="W26" i="27" a="1"/>
  <c r="W26" i="27" s="1"/>
  <c r="W27" i="27" a="1"/>
  <c r="W27" i="27" s="1"/>
  <c r="W28" i="27" a="1"/>
  <c r="W28" i="27" s="1"/>
  <c r="W29" i="27" a="1"/>
  <c r="W29" i="27" s="1"/>
  <c r="W30" i="27" a="1"/>
  <c r="W30" i="27" s="1"/>
  <c r="W31" i="27" a="1"/>
  <c r="W31" i="27" s="1"/>
  <c r="W32" i="27" a="1"/>
  <c r="W32" i="27" s="1"/>
  <c r="W33" i="27" a="1"/>
  <c r="W33" i="27" s="1"/>
  <c r="W34" i="27" a="1"/>
  <c r="W34" i="27" s="1"/>
  <c r="W35" i="27" a="1"/>
  <c r="W35" i="27" s="1"/>
  <c r="W36" i="27" a="1"/>
  <c r="W36" i="27" s="1"/>
  <c r="W37" i="27" a="1"/>
  <c r="W37" i="27" s="1"/>
  <c r="W38" i="27" a="1"/>
  <c r="W38" i="27" s="1"/>
  <c r="W39" i="27" a="1"/>
  <c r="W39" i="27" s="1"/>
  <c r="W40" i="27" a="1"/>
  <c r="W40" i="27" s="1"/>
  <c r="W41" i="27" a="1"/>
  <c r="W41" i="27" s="1"/>
  <c r="W42" i="27" a="1"/>
  <c r="W42" i="27" s="1"/>
  <c r="W43" i="27" a="1"/>
  <c r="W43" i="27" s="1"/>
  <c r="W44" i="27" a="1"/>
  <c r="W44" i="27" s="1"/>
  <c r="W45" i="27" a="1"/>
  <c r="W45" i="27" s="1"/>
  <c r="W46" i="27" a="1"/>
  <c r="W46" i="27" s="1"/>
  <c r="W47" i="27" a="1"/>
  <c r="W47" i="27" s="1"/>
  <c r="W48" i="27" a="1"/>
  <c r="W48" i="27" s="1"/>
  <c r="W49" i="27" a="1"/>
  <c r="W49" i="27" s="1"/>
  <c r="W50" i="27" a="1"/>
  <c r="W50" i="27" s="1"/>
  <c r="W51" i="27" a="1"/>
  <c r="W51" i="27" s="1"/>
  <c r="W52" i="27" a="1"/>
  <c r="W52" i="27" s="1"/>
  <c r="W53" i="27" a="1"/>
  <c r="W53" i="27" s="1"/>
  <c r="W54" i="27" a="1"/>
  <c r="W54" i="27" s="1"/>
  <c r="W55" i="27" a="1"/>
  <c r="W55" i="27" s="1"/>
  <c r="W56" i="27" a="1"/>
  <c r="W56" i="27" s="1"/>
  <c r="W57" i="27" a="1"/>
  <c r="W57" i="27" s="1"/>
  <c r="W58" i="27" a="1"/>
  <c r="W58" i="27" s="1"/>
  <c r="W59" i="27" a="1"/>
  <c r="W59" i="27" s="1"/>
  <c r="W60" i="27" a="1"/>
  <c r="W60" i="27" s="1"/>
  <c r="W61" i="27" a="1"/>
  <c r="W61" i="27" s="1"/>
  <c r="W62" i="27" a="1"/>
  <c r="W62" i="27" s="1"/>
  <c r="W63" i="27" a="1"/>
  <c r="W63" i="27" s="1"/>
  <c r="W64" i="27" a="1"/>
  <c r="W64" i="27" s="1"/>
  <c r="W65" i="27" a="1"/>
  <c r="W65" i="27" s="1"/>
  <c r="W66" i="27" a="1"/>
  <c r="W66" i="27" s="1"/>
  <c r="W67" i="27" a="1"/>
  <c r="W67" i="27" s="1"/>
  <c r="W68" i="27" a="1"/>
  <c r="W68" i="27" s="1"/>
  <c r="W69" i="27" a="1"/>
  <c r="W69" i="27" s="1"/>
  <c r="W70" i="27" a="1"/>
  <c r="W70" i="27" s="1"/>
  <c r="W71" i="27" a="1"/>
  <c r="W71" i="27" s="1"/>
  <c r="W72" i="27" a="1"/>
  <c r="W72" i="27" s="1"/>
  <c r="W73" i="27" a="1"/>
  <c r="W73" i="27" s="1"/>
  <c r="W74" i="27" a="1"/>
  <c r="W74" i="27" s="1"/>
  <c r="W75" i="27" a="1"/>
  <c r="W75" i="27" s="1"/>
  <c r="W76" i="27" a="1"/>
  <c r="W76" i="27" s="1"/>
  <c r="W77" i="27" a="1"/>
  <c r="W77" i="27" s="1"/>
  <c r="W78" i="27" a="1"/>
  <c r="W78" i="27" s="1"/>
  <c r="W79" i="27" a="1"/>
  <c r="W79" i="27" s="1"/>
  <c r="W80" i="27" a="1"/>
  <c r="W80" i="27" s="1"/>
  <c r="W81" i="27" a="1"/>
  <c r="W81" i="27" s="1"/>
  <c r="W82" i="27" a="1"/>
  <c r="W82" i="27" s="1"/>
  <c r="W83" i="27" a="1"/>
  <c r="W83" i="27" s="1"/>
  <c r="W84" i="27" a="1"/>
  <c r="W84" i="27" s="1"/>
  <c r="W85" i="27" a="1"/>
  <c r="W85" i="27" s="1"/>
  <c r="W86" i="27" a="1"/>
  <c r="W86" i="27" s="1"/>
  <c r="W87" i="27" a="1"/>
  <c r="W87" i="27" s="1"/>
  <c r="W88" i="27" a="1"/>
  <c r="W88" i="27" s="1"/>
  <c r="W89" i="27" a="1"/>
  <c r="W89" i="27" s="1"/>
  <c r="W90" i="27" a="1"/>
  <c r="W90" i="27" s="1"/>
  <c r="W91" i="27" a="1"/>
  <c r="W91" i="27" s="1"/>
  <c r="W92" i="27" a="1"/>
  <c r="W92" i="27" s="1"/>
  <c r="W93" i="27" a="1"/>
  <c r="W93" i="27" s="1"/>
  <c r="W94" i="27" a="1"/>
  <c r="W94" i="27" s="1"/>
  <c r="W95" i="27" a="1"/>
  <c r="W95" i="27" s="1"/>
  <c r="W96" i="27" a="1"/>
  <c r="W96" i="27" s="1"/>
  <c r="W97" i="27" a="1"/>
  <c r="W97" i="27" s="1"/>
  <c r="W98" i="27" a="1"/>
  <c r="W98" i="27" s="1"/>
  <c r="W99" i="27" a="1"/>
  <c r="W99" i="27" s="1"/>
  <c r="W100" i="27" a="1"/>
  <c r="W100" i="27" s="1"/>
  <c r="W101" i="27" a="1"/>
  <c r="W101" i="27" s="1"/>
  <c r="W102" i="27" a="1"/>
  <c r="W102" i="27" s="1"/>
  <c r="W103" i="27" a="1"/>
  <c r="W103" i="27" s="1"/>
  <c r="W104" i="27" a="1"/>
  <c r="W104" i="27" s="1"/>
  <c r="W105" i="27" a="1"/>
  <c r="W105" i="27" s="1"/>
  <c r="W106" i="27" a="1"/>
  <c r="W106" i="27" s="1"/>
  <c r="W107" i="27" a="1"/>
  <c r="W107" i="27" s="1"/>
  <c r="W108" i="27" a="1"/>
  <c r="W108" i="27" s="1"/>
  <c r="W109" i="27" a="1"/>
  <c r="W109" i="27" s="1"/>
  <c r="W110" i="27" a="1"/>
  <c r="W110" i="27" s="1"/>
  <c r="W111" i="27" a="1"/>
  <c r="W111" i="27" s="1"/>
  <c r="W112" i="27" a="1"/>
  <c r="W112" i="27" s="1"/>
  <c r="W113" i="27" a="1"/>
  <c r="W113" i="27" s="1"/>
  <c r="W114" i="27" a="1"/>
  <c r="W114" i="27" s="1"/>
  <c r="W115" i="27" a="1"/>
  <c r="W115" i="27" s="1"/>
  <c r="W116" i="27" a="1"/>
  <c r="W116" i="27" s="1"/>
  <c r="W117" i="27" a="1"/>
  <c r="W117" i="27" s="1"/>
  <c r="W118" i="27" a="1"/>
  <c r="W118" i="27" s="1"/>
  <c r="W119" i="27" a="1"/>
  <c r="W119" i="27" s="1"/>
  <c r="W120" i="27" a="1"/>
  <c r="W120" i="27" s="1"/>
  <c r="W121" i="27" a="1"/>
  <c r="W121" i="27" s="1"/>
  <c r="W122" i="27" a="1"/>
  <c r="W122" i="27" s="1"/>
  <c r="W123" i="27" a="1"/>
  <c r="W123" i="27" s="1"/>
  <c r="W124" i="27" a="1"/>
  <c r="W124" i="27" s="1"/>
  <c r="W125" i="27" a="1"/>
  <c r="W125" i="27" s="1"/>
  <c r="W126" i="27" a="1"/>
  <c r="W126" i="27" s="1"/>
  <c r="W127" i="27" a="1"/>
  <c r="W127" i="27" s="1"/>
  <c r="W128" i="27" a="1"/>
  <c r="W128" i="27" s="1"/>
  <c r="W129" i="27" a="1"/>
  <c r="W129" i="27" s="1"/>
  <c r="W130" i="27" a="1"/>
  <c r="W130" i="27" s="1"/>
  <c r="W131" i="27" a="1"/>
  <c r="W131" i="27" s="1"/>
  <c r="W132" i="27" a="1"/>
  <c r="W132" i="27" s="1"/>
  <c r="W133" i="27" a="1"/>
  <c r="W133" i="27" s="1"/>
  <c r="W134" i="27" a="1"/>
  <c r="W134" i="27" s="1"/>
  <c r="W135" i="27" a="1"/>
  <c r="W135" i="27" s="1"/>
  <c r="W136" i="27" a="1"/>
  <c r="W136" i="27" s="1"/>
  <c r="W137" i="27" a="1"/>
  <c r="W137" i="27" s="1"/>
  <c r="W138" i="27" a="1"/>
  <c r="W138" i="27" s="1"/>
  <c r="W139" i="27" a="1"/>
  <c r="W139" i="27" s="1"/>
  <c r="W140" i="27" a="1"/>
  <c r="W140" i="27" s="1"/>
  <c r="W141" i="27" a="1"/>
  <c r="W141" i="27" s="1"/>
  <c r="W142" i="27" a="1"/>
  <c r="W142" i="27" s="1"/>
  <c r="W143" i="27" a="1"/>
  <c r="W143" i="27" s="1"/>
  <c r="W144" i="27" a="1"/>
  <c r="W144" i="27" s="1"/>
  <c r="W145" i="27" a="1"/>
  <c r="W145" i="27" s="1"/>
  <c r="W146" i="27" a="1"/>
  <c r="W146" i="27" s="1"/>
  <c r="W147" i="27" a="1"/>
  <c r="W147" i="27" s="1"/>
  <c r="W148" i="27" a="1"/>
  <c r="W148" i="27" s="1"/>
  <c r="W149" i="27" a="1"/>
  <c r="W149" i="27" s="1"/>
  <c r="W150" i="27" a="1"/>
  <c r="W150" i="27" s="1"/>
  <c r="W151" i="27" a="1"/>
  <c r="W151" i="27" s="1"/>
  <c r="W152" i="27" a="1"/>
  <c r="W152" i="27" s="1"/>
  <c r="W153" i="27" a="1"/>
  <c r="W153" i="27" s="1"/>
  <c r="W154" i="27" a="1"/>
  <c r="W154" i="27" s="1"/>
  <c r="W155" i="27" a="1"/>
  <c r="W155" i="27" s="1"/>
  <c r="W156" i="27" a="1"/>
  <c r="W156" i="27" s="1"/>
  <c r="W157" i="27" a="1"/>
  <c r="W157" i="27" s="1"/>
  <c r="W158" i="27" a="1"/>
  <c r="W158" i="27" s="1"/>
  <c r="W159" i="27" a="1"/>
  <c r="W159" i="27" s="1"/>
  <c r="W160" i="27" a="1"/>
  <c r="W160" i="27" s="1"/>
  <c r="W161" i="27" a="1"/>
  <c r="W161" i="27" s="1"/>
  <c r="W162" i="27" a="1"/>
  <c r="W162" i="27" s="1"/>
  <c r="W163" i="27" a="1"/>
  <c r="W163" i="27" s="1"/>
  <c r="W164" i="27" a="1"/>
  <c r="W164" i="27" s="1"/>
  <c r="W165" i="27" a="1"/>
  <c r="W165" i="27" s="1"/>
  <c r="W166" i="27" a="1"/>
  <c r="W166" i="27" s="1"/>
  <c r="W167" i="27" a="1"/>
  <c r="W167" i="27" s="1"/>
  <c r="W168" i="27" a="1"/>
  <c r="W168" i="27" s="1"/>
  <c r="W169" i="27" a="1"/>
  <c r="W169" i="27" s="1"/>
  <c r="W170" i="27" a="1"/>
  <c r="W170" i="27" s="1"/>
  <c r="W171" i="27" a="1"/>
  <c r="W171" i="27" s="1"/>
  <c r="W172" i="27" a="1"/>
  <c r="W172" i="27" s="1"/>
  <c r="W173" i="27" a="1"/>
  <c r="W173" i="27" s="1"/>
  <c r="W174" i="27" a="1"/>
  <c r="W174" i="27" s="1"/>
  <c r="W175" i="27" a="1"/>
  <c r="W175" i="27" s="1"/>
  <c r="W176" i="27" a="1"/>
  <c r="W176" i="27" s="1"/>
  <c r="W177" i="27" a="1"/>
  <c r="W177" i="27" s="1"/>
  <c r="W178" i="27" a="1"/>
  <c r="W178" i="27" s="1"/>
  <c r="W179" i="27" a="1"/>
  <c r="W179" i="27" s="1"/>
  <c r="W180" i="27" a="1"/>
  <c r="W180" i="27" s="1"/>
  <c r="W181" i="27" a="1"/>
  <c r="W181" i="27" s="1"/>
  <c r="W182" i="27" a="1"/>
  <c r="W182" i="27" s="1"/>
  <c r="W183" i="27" a="1"/>
  <c r="W183" i="27" s="1"/>
  <c r="W184" i="27" a="1"/>
  <c r="W184" i="27" s="1"/>
  <c r="W185" i="27" a="1"/>
  <c r="W185" i="27" s="1"/>
  <c r="W186" i="27" a="1"/>
  <c r="W186" i="27" s="1"/>
  <c r="W187" i="27" a="1"/>
  <c r="W187" i="27" s="1"/>
  <c r="W188" i="27" a="1"/>
  <c r="W188" i="27" s="1"/>
  <c r="W189" i="27" a="1"/>
  <c r="W189" i="27" s="1"/>
  <c r="W190" i="27" a="1"/>
  <c r="W190" i="27" s="1"/>
  <c r="W191" i="27" a="1"/>
  <c r="W191" i="27" s="1"/>
  <c r="W192" i="27" a="1"/>
  <c r="W192" i="27" s="1"/>
  <c r="W193" i="27" a="1"/>
  <c r="W193" i="27" s="1"/>
  <c r="W194" i="27" a="1"/>
  <c r="W194" i="27" s="1"/>
  <c r="W195" i="27" a="1"/>
  <c r="W195" i="27" s="1"/>
  <c r="W196" i="27" a="1"/>
  <c r="W196" i="27" s="1"/>
  <c r="W197" i="27" a="1"/>
  <c r="W197" i="27" s="1"/>
  <c r="W198" i="27" a="1"/>
  <c r="W198" i="27" s="1"/>
  <c r="W199" i="27" a="1"/>
  <c r="W199" i="27" s="1"/>
  <c r="W200" i="27" a="1"/>
  <c r="W200" i="27" s="1"/>
  <c r="W201" i="27" a="1"/>
  <c r="W201" i="27" s="1"/>
  <c r="W202" i="27" a="1"/>
  <c r="W202" i="27" s="1"/>
  <c r="W203" i="27" a="1"/>
  <c r="W203" i="27" s="1"/>
  <c r="W204" i="27" a="1"/>
  <c r="W204" i="27" s="1"/>
  <c r="W205" i="27" a="1"/>
  <c r="W205" i="27" s="1"/>
  <c r="W206" i="27" a="1"/>
  <c r="W206" i="27" s="1"/>
  <c r="W207" i="27" a="1"/>
  <c r="W207" i="27" s="1"/>
  <c r="W208" i="27" a="1"/>
  <c r="W208" i="27" s="1"/>
  <c r="W209" i="27" a="1"/>
  <c r="W209" i="27" s="1"/>
  <c r="W210" i="27" a="1"/>
  <c r="W210" i="27" s="1"/>
  <c r="W211" i="27" a="1"/>
  <c r="W211" i="27" s="1"/>
  <c r="W212" i="27" a="1"/>
  <c r="W212" i="27" s="1"/>
  <c r="W213" i="27" a="1"/>
  <c r="W213" i="27" s="1"/>
  <c r="W214" i="27" a="1"/>
  <c r="W214" i="27" s="1"/>
  <c r="W215" i="27" a="1"/>
  <c r="W215" i="27" s="1"/>
  <c r="W216" i="27" a="1"/>
  <c r="W216" i="27" s="1"/>
  <c r="W217" i="27" a="1"/>
  <c r="W217" i="27" s="1"/>
  <c r="W218" i="27" a="1"/>
  <c r="W218" i="27" s="1"/>
  <c r="W219" i="27" a="1"/>
  <c r="W219" i="27" s="1"/>
  <c r="W220" i="27" a="1"/>
  <c r="W220" i="27" s="1"/>
  <c r="W221" i="27" a="1"/>
  <c r="W221" i="27" s="1"/>
  <c r="W222" i="27" a="1"/>
  <c r="W222" i="27" s="1"/>
  <c r="W223" i="27" a="1"/>
  <c r="W223" i="27" s="1"/>
  <c r="W224" i="27" a="1"/>
  <c r="W224" i="27" s="1"/>
  <c r="W225" i="27" a="1"/>
  <c r="W225" i="27" s="1"/>
  <c r="W226" i="27" a="1"/>
  <c r="W226" i="27" s="1"/>
  <c r="W227" i="27" a="1"/>
  <c r="W227" i="27" s="1"/>
  <c r="W228" i="27" a="1"/>
  <c r="W228" i="27" s="1"/>
  <c r="W229" i="27" a="1"/>
  <c r="W229" i="27" s="1"/>
  <c r="W230" i="27" a="1"/>
  <c r="W230" i="27" s="1"/>
  <c r="W231" i="27" a="1"/>
  <c r="W231" i="27" s="1"/>
  <c r="W232" i="27" a="1"/>
  <c r="W232" i="27" s="1"/>
  <c r="W233" i="27" a="1"/>
  <c r="W233" i="27" s="1"/>
  <c r="W234" i="27" a="1"/>
  <c r="W234" i="27" s="1"/>
  <c r="W235" i="27" a="1"/>
  <c r="W235" i="27" s="1"/>
  <c r="W236" i="27" a="1"/>
  <c r="W236" i="27" s="1"/>
  <c r="W237" i="27" a="1"/>
  <c r="W237" i="27" s="1"/>
  <c r="W238" i="27" a="1"/>
  <c r="W238" i="27" s="1"/>
  <c r="W239" i="27" a="1"/>
  <c r="W239" i="27" s="1"/>
  <c r="W240" i="27" a="1"/>
  <c r="W240" i="27" s="1"/>
  <c r="W241" i="27" a="1"/>
  <c r="W241" i="27" s="1"/>
  <c r="W242" i="27" a="1"/>
  <c r="W242" i="27" s="1"/>
  <c r="W243" i="27" a="1"/>
  <c r="W243" i="27" s="1"/>
  <c r="W244" i="27" a="1"/>
  <c r="W244" i="27" s="1"/>
  <c r="W245" i="27" a="1"/>
  <c r="W245" i="27" s="1"/>
  <c r="W246" i="27" a="1"/>
  <c r="W246" i="27" s="1"/>
  <c r="W247" i="27" a="1"/>
  <c r="W247" i="27" s="1"/>
  <c r="W248" i="27" a="1"/>
  <c r="W248" i="27" s="1"/>
  <c r="W249" i="27" a="1"/>
  <c r="W249" i="27" s="1"/>
  <c r="W250" i="27" a="1"/>
  <c r="W250" i="27" s="1"/>
  <c r="W251" i="27" a="1"/>
  <c r="W251" i="27" s="1"/>
  <c r="W252" i="27" a="1"/>
  <c r="W252" i="27" s="1"/>
  <c r="W253" i="27" a="1"/>
  <c r="W253" i="27" s="1"/>
  <c r="W254" i="27" a="1"/>
  <c r="W254" i="27" s="1"/>
  <c r="W255" i="27" a="1"/>
  <c r="W255" i="27" s="1"/>
  <c r="W256" i="27" a="1"/>
  <c r="W256" i="27" s="1"/>
  <c r="W257" i="27" a="1"/>
  <c r="W257" i="27" s="1"/>
  <c r="W258" i="27" a="1"/>
  <c r="W258" i="27" s="1"/>
  <c r="W259" i="27" a="1"/>
  <c r="W259" i="27" s="1"/>
  <c r="W260" i="27" a="1"/>
  <c r="W260" i="27" s="1"/>
  <c r="W261" i="27" a="1"/>
  <c r="W261" i="27" s="1"/>
  <c r="W262" i="27" a="1"/>
  <c r="W262" i="27" s="1"/>
  <c r="W263" i="27" a="1"/>
  <c r="W263" i="27" s="1"/>
  <c r="W264" i="27" a="1"/>
  <c r="W264" i="27" s="1"/>
  <c r="W265" i="27" a="1"/>
  <c r="W265" i="27" s="1"/>
  <c r="W266" i="27" a="1"/>
  <c r="W266" i="27" s="1"/>
  <c r="W267" i="27" a="1"/>
  <c r="W267" i="27" s="1"/>
  <c r="W268" i="27" a="1"/>
  <c r="W268" i="27" s="1"/>
  <c r="W269" i="27" a="1"/>
  <c r="W269" i="27" s="1"/>
  <c r="W270" i="27" a="1"/>
  <c r="W270" i="27" s="1"/>
  <c r="W271" i="27" a="1"/>
  <c r="W271" i="27" s="1"/>
  <c r="W272" i="27" a="1"/>
  <c r="W272" i="27" s="1"/>
  <c r="W273" i="27" a="1"/>
  <c r="W273" i="27" s="1"/>
  <c r="W274" i="27" a="1"/>
  <c r="W274" i="27" s="1"/>
  <c r="W275" i="27" a="1"/>
  <c r="W275" i="27" s="1"/>
  <c r="W276" i="27" a="1"/>
  <c r="W276" i="27" s="1"/>
  <c r="W277" i="27" a="1"/>
  <c r="W277" i="27" s="1"/>
  <c r="W278" i="27" a="1"/>
  <c r="W278" i="27" s="1"/>
  <c r="W279" i="27" a="1"/>
  <c r="W279" i="27" s="1"/>
  <c r="W280" i="27" a="1"/>
  <c r="W280" i="27" s="1"/>
  <c r="W281" i="27" a="1"/>
  <c r="W281" i="27" s="1"/>
  <c r="W282" i="27" a="1"/>
  <c r="W282" i="27" s="1"/>
  <c r="W283" i="27" a="1"/>
  <c r="W283" i="27" s="1"/>
  <c r="W284" i="27" a="1"/>
  <c r="W284" i="27" s="1"/>
  <c r="W285" i="27" a="1"/>
  <c r="W285" i="27" s="1"/>
  <c r="W286" i="27" a="1"/>
  <c r="W286" i="27" s="1"/>
  <c r="W287" i="27" a="1"/>
  <c r="W287" i="27" s="1"/>
  <c r="W288" i="27" a="1"/>
  <c r="W288" i="27" s="1"/>
  <c r="W289" i="27" a="1"/>
  <c r="W289" i="27" s="1"/>
  <c r="W290" i="27" a="1"/>
  <c r="W290" i="27" s="1"/>
  <c r="W291" i="27" a="1"/>
  <c r="W291" i="27" s="1"/>
  <c r="W292" i="27" a="1"/>
  <c r="W292" i="27" s="1"/>
  <c r="W293" i="27" a="1"/>
  <c r="W293" i="27" s="1"/>
  <c r="W294" i="27" a="1"/>
  <c r="W294" i="27" s="1"/>
  <c r="W295" i="27" a="1"/>
  <c r="W295" i="27" s="1"/>
  <c r="W296" i="27" a="1"/>
  <c r="W296" i="27" s="1"/>
  <c r="W297" i="27" a="1"/>
  <c r="W297" i="27" s="1"/>
  <c r="W298" i="27" a="1"/>
  <c r="W298" i="27" s="1"/>
  <c r="W299" i="27" a="1"/>
  <c r="W299" i="27" s="1"/>
  <c r="W300" i="27" a="1"/>
  <c r="W300" i="27" s="1"/>
  <c r="W301" i="27" a="1"/>
  <c r="W301" i="27" s="1"/>
  <c r="W302" i="27" a="1"/>
  <c r="W302" i="27" s="1"/>
  <c r="W303" i="27" a="1"/>
  <c r="W303" i="27" s="1"/>
  <c r="W304" i="27" a="1"/>
  <c r="W304" i="27" s="1"/>
  <c r="W305" i="27" a="1"/>
  <c r="W305" i="27" s="1"/>
  <c r="W306" i="27" a="1"/>
  <c r="W306" i="27" s="1"/>
  <c r="W307" i="27" a="1"/>
  <c r="W307" i="27" s="1"/>
  <c r="W308" i="27" a="1"/>
  <c r="W308" i="27" s="1"/>
  <c r="W309" i="27" a="1"/>
  <c r="W309" i="27" s="1"/>
  <c r="W310" i="27" a="1"/>
  <c r="W310" i="27" s="1"/>
  <c r="W311" i="27" a="1"/>
  <c r="W311" i="27" s="1"/>
  <c r="W312" i="27" a="1"/>
  <c r="W312" i="27" s="1"/>
  <c r="W313" i="27" a="1"/>
  <c r="W313" i="27" s="1"/>
  <c r="W314" i="27" a="1"/>
  <c r="W314" i="27" s="1"/>
  <c r="W315" i="27" a="1"/>
  <c r="W315" i="27" s="1"/>
  <c r="W316" i="27" a="1"/>
  <c r="W316" i="27" s="1"/>
  <c r="W317" i="27" a="1"/>
  <c r="W317" i="27" s="1"/>
  <c r="W318" i="27" a="1"/>
  <c r="W318" i="27" s="1"/>
  <c r="W319" i="27" a="1"/>
  <c r="W319" i="27" s="1"/>
  <c r="W320" i="27" a="1"/>
  <c r="W320" i="27" s="1"/>
  <c r="W321" i="27" a="1"/>
  <c r="W321" i="27" s="1"/>
  <c r="W322" i="27" a="1"/>
  <c r="W322" i="27" s="1"/>
  <c r="W323" i="27" a="1"/>
  <c r="W323" i="27" s="1"/>
  <c r="W324" i="27" a="1"/>
  <c r="W324" i="27" s="1"/>
  <c r="W325" i="27" a="1"/>
  <c r="W325" i="27" s="1"/>
  <c r="W326" i="27" a="1"/>
  <c r="W326" i="27" s="1"/>
  <c r="W327" i="27" a="1"/>
  <c r="W327" i="27" s="1"/>
  <c r="W328" i="27" a="1"/>
  <c r="W328" i="27" s="1"/>
  <c r="W329" i="27" a="1"/>
  <c r="W329" i="27" s="1"/>
  <c r="W330" i="27" a="1"/>
  <c r="W330" i="27" s="1"/>
  <c r="W331" i="27" a="1"/>
  <c r="W331" i="27" s="1"/>
  <c r="W332" i="27" a="1"/>
  <c r="W332" i="27" s="1"/>
  <c r="W333" i="27" a="1"/>
  <c r="W333" i="27" s="1"/>
  <c r="W334" i="27" a="1"/>
  <c r="W334" i="27" s="1"/>
  <c r="W335" i="27" a="1"/>
  <c r="W335" i="27" s="1"/>
  <c r="W336" i="27" a="1"/>
  <c r="W336" i="27" s="1"/>
  <c r="W337" i="27" a="1"/>
  <c r="W337" i="27" s="1"/>
  <c r="W338" i="27" a="1"/>
  <c r="W338" i="27" s="1"/>
  <c r="W339" i="27" a="1"/>
  <c r="W339" i="27" s="1"/>
  <c r="W340" i="27" a="1"/>
  <c r="W340" i="27" s="1"/>
  <c r="W341" i="27" a="1"/>
  <c r="W341" i="27" s="1"/>
  <c r="W342" i="27" a="1"/>
  <c r="W342" i="27" s="1"/>
  <c r="W343" i="27" a="1"/>
  <c r="W343" i="27" s="1"/>
  <c r="W344" i="27" a="1"/>
  <c r="W344" i="27" s="1"/>
  <c r="W345" i="27" a="1"/>
  <c r="W345" i="27" s="1"/>
  <c r="W346" i="27" a="1"/>
  <c r="W346" i="27" s="1"/>
  <c r="W347" i="27" a="1"/>
  <c r="W347" i="27" s="1"/>
  <c r="W348" i="27" a="1"/>
  <c r="W348" i="27" s="1"/>
  <c r="W349" i="27" a="1"/>
  <c r="W349" i="27" s="1"/>
  <c r="W350" i="27" a="1"/>
  <c r="W350" i="27" s="1"/>
  <c r="W351" i="27" a="1"/>
  <c r="W351" i="27" s="1"/>
  <c r="W352" i="27" a="1"/>
  <c r="W352" i="27" s="1"/>
  <c r="W353" i="27" a="1"/>
  <c r="W353" i="27" s="1"/>
  <c r="W354" i="27" a="1"/>
  <c r="W354" i="27" s="1"/>
  <c r="W355" i="27" a="1"/>
  <c r="W355" i="27" s="1"/>
  <c r="W356" i="27" a="1"/>
  <c r="W356" i="27" s="1"/>
  <c r="W357" i="27" a="1"/>
  <c r="W357" i="27" s="1"/>
  <c r="W358" i="27" a="1"/>
  <c r="W358" i="27" s="1"/>
  <c r="W359" i="27" a="1"/>
  <c r="W359" i="27" s="1"/>
  <c r="W360" i="27" a="1"/>
  <c r="W360" i="27" s="1"/>
  <c r="W361" i="27" a="1"/>
  <c r="W361" i="27" s="1"/>
  <c r="W362" i="27" a="1"/>
  <c r="W362" i="27" s="1"/>
  <c r="W363" i="27" a="1"/>
  <c r="W363" i="27" s="1"/>
  <c r="W364" i="27" a="1"/>
  <c r="W364" i="27" s="1"/>
  <c r="W365" i="27" a="1"/>
  <c r="W365" i="27" s="1"/>
  <c r="W366" i="27" a="1"/>
  <c r="W366" i="27" s="1"/>
  <c r="W367" i="27" a="1"/>
  <c r="W367" i="27" s="1"/>
  <c r="W368" i="27" a="1"/>
  <c r="W368" i="27" s="1"/>
  <c r="W369" i="27" a="1"/>
  <c r="W369" i="27" s="1"/>
  <c r="W370" i="27" a="1"/>
  <c r="W370" i="27" s="1"/>
  <c r="W371" i="27" a="1"/>
  <c r="W371" i="27" s="1"/>
  <c r="W372" i="27" a="1"/>
  <c r="W372" i="27" s="1"/>
  <c r="W373" i="27" a="1"/>
  <c r="W373" i="27" s="1"/>
  <c r="W374" i="27" a="1"/>
  <c r="W374" i="27" s="1"/>
  <c r="W375" i="27" a="1"/>
  <c r="W375" i="27" s="1"/>
  <c r="W376" i="27" a="1"/>
  <c r="W376" i="27" s="1"/>
  <c r="W377" i="27" a="1"/>
  <c r="W377" i="27" s="1"/>
  <c r="W378" i="27" a="1"/>
  <c r="W378" i="27" s="1"/>
  <c r="W379" i="27" a="1"/>
  <c r="W379" i="27" s="1"/>
  <c r="W380" i="27" a="1"/>
  <c r="W380" i="27" s="1"/>
  <c r="W381" i="27" a="1"/>
  <c r="W381" i="27" s="1"/>
  <c r="W382" i="27" a="1"/>
  <c r="W382" i="27" s="1"/>
  <c r="W383" i="27" a="1"/>
  <c r="W383" i="27" s="1"/>
  <c r="W384" i="27" a="1"/>
  <c r="W384" i="27" s="1"/>
  <c r="W385" i="27" a="1"/>
  <c r="W385" i="27" s="1"/>
  <c r="W386" i="27" a="1"/>
  <c r="W386" i="27" s="1"/>
  <c r="W387" i="27" a="1"/>
  <c r="W387" i="27" s="1"/>
  <c r="W388" i="27" a="1"/>
  <c r="W388" i="27" s="1"/>
  <c r="W389" i="27" a="1"/>
  <c r="W389" i="27" s="1"/>
  <c r="W390" i="27" a="1"/>
  <c r="W390" i="27" s="1"/>
  <c r="W391" i="27" a="1"/>
  <c r="W391" i="27" s="1"/>
  <c r="W392" i="27" a="1"/>
  <c r="W392" i="27" s="1"/>
  <c r="W393" i="27" a="1"/>
  <c r="W393" i="27" s="1"/>
  <c r="W394" i="27" a="1"/>
  <c r="W394" i="27" s="1"/>
  <c r="W395" i="27" a="1"/>
  <c r="W395" i="27" s="1"/>
  <c r="W396" i="27" a="1"/>
  <c r="W396" i="27" s="1"/>
  <c r="W397" i="27" a="1"/>
  <c r="W397" i="27" s="1"/>
  <c r="W398" i="27" a="1"/>
  <c r="W398" i="27" s="1"/>
  <c r="W399" i="27" a="1"/>
  <c r="W399" i="27" s="1"/>
  <c r="W400" i="27" a="1"/>
  <c r="W400" i="27" s="1"/>
  <c r="W401" i="27" a="1"/>
  <c r="W401" i="27" s="1"/>
  <c r="W402" i="27" a="1"/>
  <c r="W402" i="27" s="1"/>
  <c r="W403" i="27" a="1"/>
  <c r="W403" i="27" s="1"/>
  <c r="W404" i="27" a="1"/>
  <c r="W404" i="27" s="1"/>
  <c r="W405" i="27" a="1"/>
  <c r="W405" i="27" s="1"/>
  <c r="W406" i="27" a="1"/>
  <c r="W406" i="27" s="1"/>
  <c r="W407" i="27" a="1"/>
  <c r="W407" i="27" s="1"/>
  <c r="W408" i="27" a="1"/>
  <c r="W408" i="27" s="1"/>
  <c r="W409" i="27" a="1"/>
  <c r="W409" i="27" s="1"/>
  <c r="W410" i="27" a="1"/>
  <c r="W410" i="27" s="1"/>
  <c r="W411" i="27" a="1"/>
  <c r="W411" i="27" s="1"/>
  <c r="W412" i="27" a="1"/>
  <c r="W412" i="27" s="1"/>
  <c r="W413" i="27" a="1"/>
  <c r="W413" i="27" s="1"/>
  <c r="W414" i="27" a="1"/>
  <c r="W414" i="27" s="1"/>
  <c r="W415" i="27" a="1"/>
  <c r="W415" i="27" s="1"/>
  <c r="W416" i="27" a="1"/>
  <c r="W416" i="27" s="1"/>
  <c r="W417" i="27" a="1"/>
  <c r="W417" i="27" s="1"/>
  <c r="W418" i="27" a="1"/>
  <c r="W418" i="27" s="1"/>
  <c r="W419" i="27" a="1"/>
  <c r="W419" i="27" s="1"/>
  <c r="W420" i="27" a="1"/>
  <c r="W420" i="27" s="1"/>
  <c r="W421" i="27" a="1"/>
  <c r="W421" i="27" s="1"/>
  <c r="W422" i="27" a="1"/>
  <c r="W422" i="27" s="1"/>
  <c r="W423" i="27" a="1"/>
  <c r="W423" i="27" s="1"/>
  <c r="W424" i="27" a="1"/>
  <c r="W424" i="27" s="1"/>
  <c r="W425" i="27" a="1"/>
  <c r="W425" i="27" s="1"/>
  <c r="W426" i="27" a="1"/>
  <c r="W426" i="27" s="1"/>
  <c r="W427" i="27" a="1"/>
  <c r="W427" i="27" s="1"/>
  <c r="W428" i="27" a="1"/>
  <c r="W428" i="27" s="1"/>
  <c r="W429" i="27" a="1"/>
  <c r="W429" i="27" s="1"/>
  <c r="W430" i="27" a="1"/>
  <c r="W430" i="27" s="1"/>
  <c r="W431" i="27" a="1"/>
  <c r="W431" i="27" s="1"/>
  <c r="W432" i="27" a="1"/>
  <c r="W432" i="27" s="1"/>
  <c r="W433" i="27" a="1"/>
  <c r="W433" i="27" s="1"/>
  <c r="W434" i="27" a="1"/>
  <c r="W434" i="27" s="1"/>
  <c r="W435" i="27" a="1"/>
  <c r="W435" i="27" s="1"/>
  <c r="W436" i="27" a="1"/>
  <c r="W436" i="27" s="1"/>
  <c r="W437" i="27" a="1"/>
  <c r="W437" i="27" s="1"/>
  <c r="W438" i="27" a="1"/>
  <c r="W438" i="27" s="1"/>
  <c r="W439" i="27" a="1"/>
  <c r="W439" i="27" s="1"/>
  <c r="W440" i="27" a="1"/>
  <c r="W440" i="27" s="1"/>
  <c r="W441" i="27" a="1"/>
  <c r="W441" i="27" s="1"/>
  <c r="W442" i="27" a="1"/>
  <c r="W442" i="27" s="1"/>
  <c r="W443" i="27" a="1"/>
  <c r="W443" i="27" s="1"/>
  <c r="W444" i="27" a="1"/>
  <c r="W444" i="27" s="1"/>
  <c r="W445" i="27" a="1"/>
  <c r="W445" i="27" s="1"/>
  <c r="W446" i="27" a="1"/>
  <c r="W446" i="27" s="1"/>
  <c r="W447" i="27" a="1"/>
  <c r="W447" i="27" s="1"/>
  <c r="W448" i="27" a="1"/>
  <c r="W448" i="27" s="1"/>
  <c r="W449" i="27" a="1"/>
  <c r="W449" i="27" s="1"/>
  <c r="W450" i="27" a="1"/>
  <c r="W450" i="27" s="1"/>
  <c r="W451" i="27" a="1"/>
  <c r="W451" i="27" s="1"/>
  <c r="W452" i="27" a="1"/>
  <c r="W452" i="27" s="1"/>
  <c r="W453" i="27" a="1"/>
  <c r="W453" i="27" s="1"/>
  <c r="W454" i="27" a="1"/>
  <c r="W454" i="27" s="1"/>
  <c r="W455" i="27" a="1"/>
  <c r="W455" i="27" s="1"/>
  <c r="W456" i="27" a="1"/>
  <c r="W456" i="27" s="1"/>
  <c r="W457" i="27" a="1"/>
  <c r="W457" i="27" s="1"/>
  <c r="W458" i="27" a="1"/>
  <c r="W458" i="27" s="1"/>
  <c r="W459" i="27" a="1"/>
  <c r="W459" i="27" s="1"/>
  <c r="W460" i="27" a="1"/>
  <c r="W460" i="27" s="1"/>
  <c r="W461" i="27" a="1"/>
  <c r="W461" i="27" s="1"/>
  <c r="W462" i="27" a="1"/>
  <c r="W462" i="27" s="1"/>
  <c r="W463" i="27" a="1"/>
  <c r="W463" i="27" s="1"/>
  <c r="W464" i="27" a="1"/>
  <c r="W464" i="27" s="1"/>
  <c r="W465" i="27" a="1"/>
  <c r="W465" i="27" s="1"/>
  <c r="W466" i="27" a="1"/>
  <c r="W466" i="27" s="1"/>
  <c r="W467" i="27" a="1"/>
  <c r="W467" i="27" s="1"/>
  <c r="W468" i="27" a="1"/>
  <c r="W468" i="27" s="1"/>
  <c r="W469" i="27" a="1"/>
  <c r="W469" i="27" s="1"/>
  <c r="W470" i="27" a="1"/>
  <c r="W470" i="27" s="1"/>
  <c r="W471" i="27" a="1"/>
  <c r="W471" i="27" s="1"/>
  <c r="W472" i="27" a="1"/>
  <c r="W472" i="27" s="1"/>
  <c r="W473" i="27" a="1"/>
  <c r="W473" i="27" s="1"/>
  <c r="W474" i="27" a="1"/>
  <c r="W474" i="27" s="1"/>
  <c r="W475" i="27" a="1"/>
  <c r="W475" i="27" s="1"/>
  <c r="W476" i="27" a="1"/>
  <c r="W476" i="27" s="1"/>
  <c r="W477" i="27" a="1"/>
  <c r="W477" i="27" s="1"/>
  <c r="W478" i="27" a="1"/>
  <c r="W478" i="27" s="1"/>
  <c r="W479" i="27" a="1"/>
  <c r="W479" i="27" s="1"/>
  <c r="W480" i="27" a="1"/>
  <c r="W480" i="27" s="1"/>
  <c r="W481" i="27" a="1"/>
  <c r="W481" i="27" s="1"/>
  <c r="W482" i="27" a="1"/>
  <c r="W482" i="27" s="1"/>
  <c r="W483" i="27" a="1"/>
  <c r="W483" i="27" s="1"/>
  <c r="W484" i="27" a="1"/>
  <c r="W484" i="27" s="1"/>
  <c r="W485" i="27" a="1"/>
  <c r="W485" i="27" s="1"/>
  <c r="W486" i="27" a="1"/>
  <c r="W486" i="27" s="1"/>
  <c r="W487" i="27" a="1"/>
  <c r="W487" i="27" s="1"/>
  <c r="W488" i="27" a="1"/>
  <c r="W488" i="27" s="1"/>
  <c r="W489" i="27" a="1"/>
  <c r="W489" i="27" s="1"/>
  <c r="W490" i="27" a="1"/>
  <c r="W490" i="27" s="1"/>
  <c r="W491" i="27" a="1"/>
  <c r="W491" i="27" s="1"/>
  <c r="W492" i="27" a="1"/>
  <c r="W492" i="27" s="1"/>
  <c r="W493" i="27" a="1"/>
  <c r="W493" i="27" s="1"/>
  <c r="W494" i="27" a="1"/>
  <c r="W494" i="27" s="1"/>
  <c r="W495" i="27" a="1"/>
  <c r="W495" i="27" s="1"/>
  <c r="W496" i="27" a="1"/>
  <c r="W496" i="27" s="1"/>
  <c r="W497" i="27" a="1"/>
  <c r="W497" i="27" s="1"/>
  <c r="W498" i="27" a="1"/>
  <c r="W498" i="27" s="1"/>
  <c r="W499" i="27" a="1"/>
  <c r="W499" i="27" s="1"/>
  <c r="W500" i="27" a="1"/>
  <c r="W500" i="27" s="1"/>
  <c r="W501" i="27" a="1"/>
  <c r="W501" i="27" s="1"/>
  <c r="W502" i="27" a="1"/>
  <c r="W502" i="27" s="1"/>
  <c r="W503" i="27" a="1"/>
  <c r="W503" i="27" s="1"/>
  <c r="W504" i="27" a="1"/>
  <c r="W504" i="27" s="1"/>
  <c r="W505" i="27" a="1"/>
  <c r="W505" i="27" s="1"/>
  <c r="W506" i="27" a="1"/>
  <c r="W506" i="27" s="1"/>
  <c r="W507" i="27" a="1"/>
  <c r="W507" i="27" s="1"/>
  <c r="W508" i="27" a="1"/>
  <c r="W508" i="27" s="1"/>
  <c r="W509" i="27" a="1"/>
  <c r="W509" i="27" s="1"/>
  <c r="W510" i="27" a="1"/>
  <c r="W510" i="27" s="1"/>
  <c r="W511" i="27" a="1"/>
  <c r="W511" i="27" s="1"/>
  <c r="W512" i="27" a="1"/>
  <c r="W512" i="27" s="1"/>
  <c r="W513" i="27" a="1"/>
  <c r="W513" i="27" s="1"/>
  <c r="W514" i="27" a="1"/>
  <c r="W514" i="27" s="1"/>
  <c r="W515" i="27" a="1"/>
  <c r="W515" i="27" s="1"/>
  <c r="W516" i="27" a="1"/>
  <c r="W516" i="27" s="1"/>
  <c r="W517" i="27" a="1"/>
  <c r="W517" i="27" s="1"/>
  <c r="W518" i="27" a="1"/>
  <c r="W518" i="27" s="1"/>
  <c r="W519" i="27" a="1"/>
  <c r="W519" i="27" s="1"/>
  <c r="W520" i="27" a="1"/>
  <c r="W520" i="27" s="1"/>
  <c r="W521" i="27" a="1"/>
  <c r="W521" i="27" s="1"/>
  <c r="W522" i="27" a="1"/>
  <c r="W522" i="27" s="1"/>
  <c r="W523" i="27" a="1"/>
  <c r="W523" i="27" s="1"/>
  <c r="W524" i="27" a="1"/>
  <c r="W524" i="27" s="1"/>
  <c r="W525" i="27" a="1"/>
  <c r="W525" i="27" s="1"/>
  <c r="W526" i="27" a="1"/>
  <c r="W526" i="27" s="1"/>
  <c r="W527" i="27" a="1"/>
  <c r="W527" i="27" s="1"/>
  <c r="W528" i="27" a="1"/>
  <c r="W528" i="27" s="1"/>
  <c r="W529" i="27" a="1"/>
  <c r="W529" i="27" s="1"/>
  <c r="W530" i="27" a="1"/>
  <c r="W530" i="27" s="1"/>
  <c r="W531" i="27" a="1"/>
  <c r="W531" i="27" s="1"/>
  <c r="W532" i="27" a="1"/>
  <c r="W532" i="27" s="1"/>
  <c r="W533" i="27" a="1"/>
  <c r="W533" i="27" s="1"/>
  <c r="W534" i="27" a="1"/>
  <c r="W534" i="27" s="1"/>
  <c r="W535" i="27" a="1"/>
  <c r="W535" i="27" s="1"/>
  <c r="W536" i="27" a="1"/>
  <c r="W536" i="27" s="1"/>
  <c r="W537" i="27" a="1"/>
  <c r="W537" i="27" s="1"/>
  <c r="W538" i="27" a="1"/>
  <c r="W538" i="27" s="1"/>
  <c r="W539" i="27" a="1"/>
  <c r="W539" i="27" s="1"/>
  <c r="W540" i="27" a="1"/>
  <c r="W540" i="27" s="1"/>
  <c r="W541" i="27" a="1"/>
  <c r="W541" i="27" s="1"/>
  <c r="W542" i="27" a="1"/>
  <c r="W542" i="27" s="1"/>
  <c r="W543" i="27" a="1"/>
  <c r="W543" i="27" s="1"/>
  <c r="W544" i="27" a="1"/>
  <c r="W544" i="27" s="1"/>
  <c r="W545" i="27" a="1"/>
  <c r="W545" i="27" s="1"/>
  <c r="W546" i="27" a="1"/>
  <c r="W546" i="27" s="1"/>
  <c r="W547" i="27" a="1"/>
  <c r="W547" i="27" s="1"/>
  <c r="W548" i="27" a="1"/>
  <c r="W548" i="27" s="1"/>
  <c r="W549" i="27" a="1"/>
  <c r="W549" i="27" s="1"/>
  <c r="W550" i="27" a="1"/>
  <c r="W550" i="27" s="1"/>
  <c r="W551" i="27" a="1"/>
  <c r="W551" i="27" s="1"/>
  <c r="W552" i="27" a="1"/>
  <c r="W552" i="27" s="1"/>
  <c r="W553" i="27" a="1"/>
  <c r="W553" i="27" s="1"/>
  <c r="W554" i="27" a="1"/>
  <c r="W554" i="27" s="1"/>
  <c r="W555" i="27" a="1"/>
  <c r="W555" i="27" s="1"/>
  <c r="W556" i="27" a="1"/>
  <c r="W556" i="27" s="1"/>
  <c r="W557" i="27" a="1"/>
  <c r="W557" i="27" s="1"/>
  <c r="W558" i="27" a="1"/>
  <c r="W558" i="27" s="1"/>
  <c r="W559" i="27" a="1"/>
  <c r="W559" i="27" s="1"/>
  <c r="W560" i="27" a="1"/>
  <c r="W560" i="27" s="1"/>
  <c r="W561" i="27" a="1"/>
  <c r="W561" i="27" s="1"/>
  <c r="W562" i="27" a="1"/>
  <c r="W562" i="27" s="1"/>
  <c r="W563" i="27" a="1"/>
  <c r="W563" i="27" s="1"/>
  <c r="W564" i="27" a="1"/>
  <c r="W564" i="27" s="1"/>
  <c r="W565" i="27" a="1"/>
  <c r="W565" i="27" s="1"/>
  <c r="W566" i="27" a="1"/>
  <c r="W566" i="27" s="1"/>
  <c r="W567" i="27" a="1"/>
  <c r="W567" i="27" s="1"/>
  <c r="W568" i="27" a="1"/>
  <c r="W568" i="27" s="1"/>
  <c r="W569" i="27" a="1"/>
  <c r="W569" i="27" s="1"/>
  <c r="W570" i="27" a="1"/>
  <c r="W570" i="27" s="1"/>
  <c r="W571" i="27" a="1"/>
  <c r="W571" i="27" s="1"/>
  <c r="W572" i="27" a="1"/>
  <c r="W572" i="27" s="1"/>
  <c r="W573" i="27" a="1"/>
  <c r="W573" i="27" s="1"/>
  <c r="W574" i="27" a="1"/>
  <c r="W574" i="27" s="1"/>
  <c r="W575" i="27" a="1"/>
  <c r="W575" i="27" s="1"/>
  <c r="W576" i="27" a="1"/>
  <c r="W576" i="27" s="1"/>
  <c r="W577" i="27" a="1"/>
  <c r="W577" i="27" s="1"/>
  <c r="W578" i="27" a="1"/>
  <c r="W578" i="27" s="1"/>
  <c r="W579" i="27" a="1"/>
  <c r="W579" i="27" s="1"/>
  <c r="W580" i="27" a="1"/>
  <c r="W580" i="27" s="1"/>
  <c r="W581" i="27" a="1"/>
  <c r="W581" i="27" s="1"/>
  <c r="W582" i="27" a="1"/>
  <c r="W582" i="27" s="1"/>
  <c r="W583" i="27" a="1"/>
  <c r="W583" i="27" s="1"/>
  <c r="W584" i="27" a="1"/>
  <c r="W584" i="27" s="1"/>
  <c r="W585" i="27" a="1"/>
  <c r="W585" i="27" s="1"/>
  <c r="W586" i="27" a="1"/>
  <c r="W586" i="27" s="1"/>
  <c r="W587" i="27" a="1"/>
  <c r="W587" i="27" s="1"/>
  <c r="W588" i="27" a="1"/>
  <c r="W588" i="27" s="1"/>
  <c r="W589" i="27" a="1"/>
  <c r="W589" i="27" s="1"/>
  <c r="W590" i="27" a="1"/>
  <c r="W590" i="27" s="1"/>
  <c r="W591" i="27" a="1"/>
  <c r="W591" i="27" s="1"/>
  <c r="W592" i="27" a="1"/>
  <c r="W592" i="27" s="1"/>
  <c r="W593" i="27" a="1"/>
  <c r="W593" i="27" s="1"/>
  <c r="W594" i="27" a="1"/>
  <c r="W594" i="27" s="1"/>
  <c r="W595" i="27" a="1"/>
  <c r="W595" i="27" s="1"/>
  <c r="W596" i="27" a="1"/>
  <c r="W596" i="27" s="1"/>
  <c r="W597" i="27" a="1"/>
  <c r="W597" i="27" s="1"/>
  <c r="W598" i="27" a="1"/>
  <c r="W598" i="27" s="1"/>
  <c r="W599" i="27" a="1"/>
  <c r="W599" i="27" s="1"/>
  <c r="W600" i="27" a="1"/>
  <c r="W600" i="27" s="1"/>
  <c r="W601" i="27" a="1"/>
  <c r="W601" i="27" s="1"/>
  <c r="W602" i="27" a="1"/>
  <c r="W602" i="27" s="1"/>
  <c r="W603" i="27" a="1"/>
  <c r="W603" i="27" s="1"/>
  <c r="W604" i="27" a="1"/>
  <c r="W604" i="27" s="1"/>
  <c r="W605" i="27" a="1"/>
  <c r="W605" i="27" s="1"/>
  <c r="W606" i="27" a="1"/>
  <c r="W606" i="27" s="1"/>
  <c r="W607" i="27" a="1"/>
  <c r="W607" i="27" s="1"/>
  <c r="W608" i="27" a="1"/>
  <c r="W608" i="27" s="1"/>
  <c r="W609" i="27" a="1"/>
  <c r="W609" i="27" s="1"/>
  <c r="W610" i="27" a="1"/>
  <c r="W610" i="27" s="1"/>
  <c r="W611" i="27" a="1"/>
  <c r="W611" i="27" s="1"/>
  <c r="W612" i="27" a="1"/>
  <c r="W612" i="27" s="1"/>
  <c r="W613" i="27" a="1"/>
  <c r="W613" i="27" s="1"/>
  <c r="W614" i="27" a="1"/>
  <c r="W614" i="27" s="1"/>
  <c r="W615" i="27" a="1"/>
  <c r="W615" i="27" s="1"/>
  <c r="W616" i="27" a="1"/>
  <c r="W616" i="27" s="1"/>
  <c r="W617" i="27" a="1"/>
  <c r="W617" i="27" s="1"/>
  <c r="W618" i="27" a="1"/>
  <c r="W618" i="27" s="1"/>
  <c r="W619" i="27" a="1"/>
  <c r="W619" i="27" s="1"/>
  <c r="W620" i="27" a="1"/>
  <c r="W620" i="27" s="1"/>
  <c r="W621" i="27" a="1"/>
  <c r="W621" i="27" s="1"/>
  <c r="W622" i="27" a="1"/>
  <c r="W622" i="27" s="1"/>
  <c r="W623" i="27" a="1"/>
  <c r="W623" i="27" s="1"/>
  <c r="W624" i="27" a="1"/>
  <c r="W624" i="27" s="1"/>
  <c r="W625" i="27" a="1"/>
  <c r="W625" i="27" s="1"/>
  <c r="W626" i="27" a="1"/>
  <c r="W626" i="27" s="1"/>
  <c r="W627" i="27" a="1"/>
  <c r="W627" i="27" s="1"/>
  <c r="W628" i="27" a="1"/>
  <c r="W628" i="27" s="1"/>
  <c r="W629" i="27" a="1"/>
  <c r="W629" i="27" s="1"/>
  <c r="W630" i="27" a="1"/>
  <c r="W630" i="27" s="1"/>
  <c r="W631" i="27" a="1"/>
  <c r="W631" i="27" s="1"/>
  <c r="W632" i="27" a="1"/>
  <c r="W632" i="27" s="1"/>
  <c r="W633" i="27" a="1"/>
  <c r="W633" i="27" s="1"/>
  <c r="W634" i="27" a="1"/>
  <c r="W634" i="27" s="1"/>
  <c r="W635" i="27" a="1"/>
  <c r="W635" i="27" s="1"/>
  <c r="W636" i="27" a="1"/>
  <c r="W636" i="27" s="1"/>
  <c r="W637" i="27" a="1"/>
  <c r="W637" i="27" s="1"/>
  <c r="W638" i="27" a="1"/>
  <c r="W638" i="27" s="1"/>
  <c r="W639" i="27" a="1"/>
  <c r="W639" i="27" s="1"/>
  <c r="W640" i="27" a="1"/>
  <c r="W640" i="27" s="1"/>
  <c r="W641" i="27" a="1"/>
  <c r="W641" i="27" s="1"/>
  <c r="W642" i="27" a="1"/>
  <c r="W642" i="27" s="1"/>
  <c r="W643" i="27" a="1"/>
  <c r="W643" i="27" s="1"/>
  <c r="W644" i="27" a="1"/>
  <c r="W644" i="27" s="1"/>
  <c r="W645" i="27" a="1"/>
  <c r="W645" i="27" s="1"/>
  <c r="W646" i="27" a="1"/>
  <c r="W646" i="27" s="1"/>
  <c r="W647" i="27" a="1"/>
  <c r="W647" i="27" s="1"/>
  <c r="W648" i="27" a="1"/>
  <c r="W648" i="27" s="1"/>
  <c r="W649" i="27" a="1"/>
  <c r="W649" i="27" s="1"/>
  <c r="W650" i="27" a="1"/>
  <c r="W650" i="27" s="1"/>
  <c r="W651" i="27" a="1"/>
  <c r="W651" i="27" s="1"/>
  <c r="W652" i="27" a="1"/>
  <c r="W652" i="27" s="1"/>
  <c r="W653" i="27" a="1"/>
  <c r="W653" i="27" s="1"/>
  <c r="W654" i="27" a="1"/>
  <c r="W654" i="27" s="1"/>
  <c r="W655" i="27" a="1"/>
  <c r="W655" i="27" s="1"/>
  <c r="W656" i="27" a="1"/>
  <c r="W656" i="27" s="1"/>
  <c r="W657" i="27" a="1"/>
  <c r="W657" i="27" s="1"/>
  <c r="W658" i="27" a="1"/>
  <c r="W658" i="27" s="1"/>
  <c r="W659" i="27" a="1"/>
  <c r="W659" i="27" s="1"/>
  <c r="W660" i="27" a="1"/>
  <c r="W660" i="27" s="1"/>
  <c r="W661" i="27" a="1"/>
  <c r="W661" i="27" s="1"/>
  <c r="W662" i="27" a="1"/>
  <c r="W662" i="27" s="1"/>
  <c r="W663" i="27" a="1"/>
  <c r="W663" i="27" s="1"/>
  <c r="W664" i="27" a="1"/>
  <c r="W664" i="27" s="1"/>
  <c r="W665" i="27" a="1"/>
  <c r="W665" i="27" s="1"/>
  <c r="W666" i="27" a="1"/>
  <c r="W666" i="27" s="1"/>
  <c r="W667" i="27" a="1"/>
  <c r="W667" i="27" s="1"/>
  <c r="W668" i="27" a="1"/>
  <c r="W668" i="27" s="1"/>
  <c r="W669" i="27" a="1"/>
  <c r="W669" i="27" s="1"/>
  <c r="W670" i="27" a="1"/>
  <c r="W670" i="27" s="1"/>
  <c r="W671" i="27" a="1"/>
  <c r="W671" i="27" s="1"/>
  <c r="W672" i="27" a="1"/>
  <c r="W672" i="27" s="1"/>
  <c r="W673" i="27" a="1"/>
  <c r="W673" i="27" s="1"/>
  <c r="W674" i="27" a="1"/>
  <c r="W674" i="27" s="1"/>
  <c r="W675" i="27" a="1"/>
  <c r="W675" i="27" s="1"/>
  <c r="W676" i="27" a="1"/>
  <c r="W676" i="27" s="1"/>
  <c r="W677" i="27" a="1"/>
  <c r="W677" i="27" s="1"/>
  <c r="W678" i="27" a="1"/>
  <c r="W678" i="27" s="1"/>
  <c r="W679" i="27" a="1"/>
  <c r="W679" i="27" s="1"/>
  <c r="W680" i="27" a="1"/>
  <c r="W680" i="27" s="1"/>
  <c r="W681" i="27" a="1"/>
  <c r="W681" i="27" s="1"/>
  <c r="W682" i="27" a="1"/>
  <c r="W682" i="27" s="1"/>
  <c r="W683" i="27" a="1"/>
  <c r="W683" i="27" s="1"/>
  <c r="W684" i="27" a="1"/>
  <c r="W684" i="27" s="1"/>
  <c r="W685" i="27" a="1"/>
  <c r="W685" i="27" s="1"/>
  <c r="W686" i="27" a="1"/>
  <c r="W686" i="27" s="1"/>
  <c r="W687" i="27" a="1"/>
  <c r="W687" i="27" s="1"/>
  <c r="W688" i="27" a="1"/>
  <c r="W688" i="27" s="1"/>
  <c r="W689" i="27" a="1"/>
  <c r="W689" i="27" s="1"/>
  <c r="W690" i="27" a="1"/>
  <c r="W690" i="27" s="1"/>
  <c r="W691" i="27" a="1"/>
  <c r="W691" i="27" s="1"/>
  <c r="W692" i="27" a="1"/>
  <c r="W692" i="27" s="1"/>
  <c r="W693" i="27" a="1"/>
  <c r="W693" i="27" s="1"/>
  <c r="W694" i="27" a="1"/>
  <c r="W694" i="27" s="1"/>
  <c r="W695" i="27" a="1"/>
  <c r="W695" i="27" s="1"/>
  <c r="W696" i="27" a="1"/>
  <c r="W696" i="27" s="1"/>
  <c r="W697" i="27" a="1"/>
  <c r="W697" i="27" s="1"/>
  <c r="W698" i="27" a="1"/>
  <c r="W698" i="27" s="1"/>
  <c r="W699" i="27" a="1"/>
  <c r="W699" i="27" s="1"/>
  <c r="W700" i="27" a="1"/>
  <c r="W700" i="27" s="1"/>
  <c r="W701" i="27" a="1"/>
  <c r="W701" i="27" s="1"/>
  <c r="W702" i="27" a="1"/>
  <c r="W702" i="27" s="1"/>
  <c r="W703" i="27" a="1"/>
  <c r="W703" i="27" s="1"/>
  <c r="W704" i="27" a="1"/>
  <c r="W704" i="27" s="1"/>
  <c r="W705" i="27" a="1"/>
  <c r="W705" i="27" s="1"/>
  <c r="W706" i="27" a="1"/>
  <c r="W706" i="27" s="1"/>
  <c r="W707" i="27" a="1"/>
  <c r="W707" i="27" s="1"/>
  <c r="W708" i="27" a="1"/>
  <c r="W708" i="27" s="1"/>
  <c r="W709" i="27" a="1"/>
  <c r="W709" i="27" s="1"/>
  <c r="W710" i="27" a="1"/>
  <c r="W710" i="27" s="1"/>
  <c r="W711" i="27" a="1"/>
  <c r="W711" i="27" s="1"/>
  <c r="W712" i="27" a="1"/>
  <c r="W712" i="27" s="1"/>
  <c r="W713" i="27" a="1"/>
  <c r="W713" i="27" s="1"/>
  <c r="W714" i="27" a="1"/>
  <c r="W714" i="27" s="1"/>
  <c r="W715" i="27" a="1"/>
  <c r="W715" i="27" s="1"/>
  <c r="W716" i="27" a="1"/>
  <c r="W716" i="27" s="1"/>
  <c r="W717" i="27" a="1"/>
  <c r="W717" i="27" s="1"/>
  <c r="W718" i="27" a="1"/>
  <c r="W718" i="27" s="1"/>
  <c r="W719" i="27" a="1"/>
  <c r="W719" i="27" s="1"/>
  <c r="W720" i="27" a="1"/>
  <c r="W720" i="27" s="1"/>
  <c r="W721" i="27" a="1"/>
  <c r="W721" i="27" s="1"/>
  <c r="W722" i="27" a="1"/>
  <c r="W722" i="27" s="1"/>
  <c r="W723" i="27" a="1"/>
  <c r="W723" i="27" s="1"/>
  <c r="W724" i="27" a="1"/>
  <c r="W724" i="27" s="1"/>
  <c r="W725" i="27" a="1"/>
  <c r="W725" i="27" s="1"/>
  <c r="W726" i="27" a="1"/>
  <c r="W726" i="27" s="1"/>
  <c r="W727" i="27" a="1"/>
  <c r="W727" i="27" s="1"/>
  <c r="W728" i="27" a="1"/>
  <c r="W728" i="27" s="1"/>
  <c r="W729" i="27" a="1"/>
  <c r="W729" i="27" s="1"/>
  <c r="W730" i="27" a="1"/>
  <c r="W730" i="27" s="1"/>
  <c r="W731" i="27" a="1"/>
  <c r="W731" i="27" s="1"/>
  <c r="W732" i="27" a="1"/>
  <c r="W732" i="27" s="1"/>
  <c r="W733" i="27" a="1"/>
  <c r="W733" i="27" s="1"/>
  <c r="W734" i="27" a="1"/>
  <c r="W734" i="27" s="1"/>
  <c r="W735" i="27" a="1"/>
  <c r="W735" i="27" s="1"/>
  <c r="W736" i="27" a="1"/>
  <c r="W736" i="27" s="1"/>
  <c r="W737" i="27" a="1"/>
  <c r="W737" i="27" s="1"/>
  <c r="W738" i="27" a="1"/>
  <c r="W738" i="27" s="1"/>
  <c r="W739" i="27" a="1"/>
  <c r="W739" i="27" s="1"/>
  <c r="W740" i="27" a="1"/>
  <c r="W740" i="27" s="1"/>
  <c r="W741" i="27" a="1"/>
  <c r="W741" i="27" s="1"/>
  <c r="W742" i="27" a="1"/>
  <c r="W742" i="27" s="1"/>
  <c r="W743" i="27" a="1"/>
  <c r="W743" i="27" s="1"/>
  <c r="W744" i="27" a="1"/>
  <c r="W744" i="27" s="1"/>
  <c r="W745" i="27" a="1"/>
  <c r="W745" i="27" s="1"/>
  <c r="W746" i="27" a="1"/>
  <c r="W746" i="27" s="1"/>
  <c r="W747" i="27" a="1"/>
  <c r="W747" i="27" s="1"/>
  <c r="W748" i="27" a="1"/>
  <c r="W748" i="27" s="1"/>
  <c r="W749" i="27" a="1"/>
  <c r="W749" i="27" s="1"/>
  <c r="W750" i="27" a="1"/>
  <c r="W750" i="27" s="1"/>
  <c r="W751" i="27" a="1"/>
  <c r="W751" i="27" s="1"/>
  <c r="W752" i="27" a="1"/>
  <c r="W752" i="27" s="1"/>
  <c r="W753" i="27" a="1"/>
  <c r="W753" i="27" s="1"/>
  <c r="W754" i="27" a="1"/>
  <c r="W754" i="27" s="1"/>
  <c r="W755" i="27" a="1"/>
  <c r="W755" i="27" s="1"/>
  <c r="W756" i="27" a="1"/>
  <c r="W756" i="27" s="1"/>
  <c r="W757" i="27" a="1"/>
  <c r="W757" i="27" s="1"/>
  <c r="W758" i="27" a="1"/>
  <c r="W758" i="27" s="1"/>
  <c r="W759" i="27" a="1"/>
  <c r="W759" i="27" s="1"/>
  <c r="W760" i="27" a="1"/>
  <c r="W760" i="27" s="1"/>
  <c r="W761" i="27" a="1"/>
  <c r="W761" i="27" s="1"/>
  <c r="W762" i="27" a="1"/>
  <c r="W762" i="27" s="1"/>
  <c r="W763" i="27" a="1"/>
  <c r="W763" i="27" s="1"/>
  <c r="W764" i="27" a="1"/>
  <c r="W764" i="27" s="1"/>
  <c r="W765" i="27" a="1"/>
  <c r="W765" i="27" s="1"/>
  <c r="W766" i="27" a="1"/>
  <c r="W766" i="27" s="1"/>
  <c r="W767" i="27" a="1"/>
  <c r="W767" i="27" s="1"/>
  <c r="W768" i="27" a="1"/>
  <c r="W768" i="27" s="1"/>
  <c r="W769" i="27" a="1"/>
  <c r="W769" i="27" s="1"/>
  <c r="W770" i="27" a="1"/>
  <c r="W770" i="27" s="1"/>
  <c r="W771" i="27" a="1"/>
  <c r="W771" i="27" s="1"/>
  <c r="W772" i="27" a="1"/>
  <c r="W772" i="27" s="1"/>
  <c r="W773" i="27" a="1"/>
  <c r="W773" i="27" s="1"/>
  <c r="W774" i="27" a="1"/>
  <c r="W774" i="27" s="1"/>
  <c r="W775" i="27" a="1"/>
  <c r="W775" i="27" s="1"/>
  <c r="W776" i="27" a="1"/>
  <c r="W776" i="27" s="1"/>
  <c r="W777" i="27" a="1"/>
  <c r="W777" i="27" s="1"/>
  <c r="W778" i="27" a="1"/>
  <c r="W778" i="27" s="1"/>
  <c r="W779" i="27" a="1"/>
  <c r="W779" i="27" s="1"/>
  <c r="W780" i="27" a="1"/>
  <c r="W780" i="27" s="1"/>
  <c r="W781" i="27" a="1"/>
  <c r="W781" i="27" s="1"/>
  <c r="W782" i="27" a="1"/>
  <c r="W782" i="27" s="1"/>
  <c r="W783" i="27" a="1"/>
  <c r="W783" i="27" s="1"/>
  <c r="W784" i="27" a="1"/>
  <c r="W784" i="27" s="1"/>
  <c r="W785" i="27" a="1"/>
  <c r="W785" i="27" s="1"/>
  <c r="W786" i="27" a="1"/>
  <c r="W786" i="27" s="1"/>
  <c r="W787" i="27" a="1"/>
  <c r="W787" i="27" s="1"/>
  <c r="W788" i="27" a="1"/>
  <c r="W788" i="27" s="1"/>
  <c r="W789" i="27" a="1"/>
  <c r="W789" i="27" s="1"/>
  <c r="W790" i="27" a="1"/>
  <c r="W790" i="27" s="1"/>
  <c r="W791" i="27" a="1"/>
  <c r="W791" i="27" s="1"/>
  <c r="W792" i="27" a="1"/>
  <c r="W792" i="27" s="1"/>
  <c r="W793" i="27" a="1"/>
  <c r="W793" i="27" s="1"/>
  <c r="W794" i="27" a="1"/>
  <c r="W794" i="27" s="1"/>
  <c r="W795" i="27" a="1"/>
  <c r="W795" i="27" s="1"/>
  <c r="W796" i="27" a="1"/>
  <c r="W796" i="27" s="1"/>
  <c r="W797" i="27" a="1"/>
  <c r="W797" i="27" s="1"/>
  <c r="W798" i="27" a="1"/>
  <c r="W798" i="27" s="1"/>
  <c r="W799" i="27" a="1"/>
  <c r="W799" i="27" s="1"/>
  <c r="W800" i="27" a="1"/>
  <c r="W800" i="27" s="1"/>
  <c r="W801" i="27" a="1"/>
  <c r="W801" i="27" s="1"/>
  <c r="W802" i="27" a="1"/>
  <c r="W802" i="27" s="1"/>
  <c r="W803" i="27" a="1"/>
  <c r="W803" i="27" s="1"/>
  <c r="W804" i="27" a="1"/>
  <c r="W804" i="27" s="1"/>
  <c r="W805" i="27" a="1"/>
  <c r="W805" i="27" s="1"/>
  <c r="W806" i="27" a="1"/>
  <c r="W806" i="27" s="1"/>
  <c r="W807" i="27" a="1"/>
  <c r="W807" i="27" s="1"/>
  <c r="W808" i="27" a="1"/>
  <c r="W808" i="27" s="1"/>
  <c r="W809" i="27" a="1"/>
  <c r="W809" i="27" s="1"/>
  <c r="W810" i="27" a="1"/>
  <c r="W810" i="27" s="1"/>
  <c r="W811" i="27" a="1"/>
  <c r="W811" i="27" s="1"/>
  <c r="W812" i="27" a="1"/>
  <c r="W812" i="27" s="1"/>
  <c r="W813" i="27" a="1"/>
  <c r="W813" i="27" s="1"/>
  <c r="W814" i="27" a="1"/>
  <c r="W814" i="27" s="1"/>
  <c r="W815" i="27" a="1"/>
  <c r="W815" i="27" s="1"/>
  <c r="W816" i="27" a="1"/>
  <c r="W816" i="27" s="1"/>
  <c r="W817" i="27" a="1"/>
  <c r="W817" i="27" s="1"/>
  <c r="W818" i="27" a="1"/>
  <c r="W818" i="27" s="1"/>
  <c r="W819" i="27" a="1"/>
  <c r="W819" i="27" s="1"/>
  <c r="W820" i="27" a="1"/>
  <c r="W820" i="27" s="1"/>
  <c r="W821" i="27" a="1"/>
  <c r="W821" i="27" s="1"/>
  <c r="W822" i="27" a="1"/>
  <c r="W822" i="27" s="1"/>
  <c r="W823" i="27" a="1"/>
  <c r="W823" i="27" s="1"/>
  <c r="W824" i="27" a="1"/>
  <c r="W824" i="27" s="1"/>
  <c r="W825" i="27" a="1"/>
  <c r="W825" i="27" s="1"/>
  <c r="W826" i="27" a="1"/>
  <c r="W826" i="27" s="1"/>
  <c r="W827" i="27" a="1"/>
  <c r="W827" i="27" s="1"/>
  <c r="W828" i="27" a="1"/>
  <c r="W828" i="27" s="1"/>
  <c r="W829" i="27" a="1"/>
  <c r="W829" i="27" s="1"/>
  <c r="W830" i="27" a="1"/>
  <c r="W830" i="27" s="1"/>
  <c r="W831" i="27" a="1"/>
  <c r="W831" i="27" s="1"/>
  <c r="W832" i="27" a="1"/>
  <c r="W832" i="27" s="1"/>
  <c r="W833" i="27" a="1"/>
  <c r="W833" i="27" s="1"/>
  <c r="W834" i="27" a="1"/>
  <c r="W834" i="27" s="1"/>
  <c r="W835" i="27" a="1"/>
  <c r="W835" i="27" s="1"/>
  <c r="W836" i="27" a="1"/>
  <c r="W836" i="27" s="1"/>
  <c r="W837" i="27" a="1"/>
  <c r="W837" i="27" s="1"/>
  <c r="W838" i="27" a="1"/>
  <c r="W838" i="27" s="1"/>
  <c r="W839" i="27" a="1"/>
  <c r="W839" i="27" s="1"/>
  <c r="W840" i="27" a="1"/>
  <c r="W840" i="27" s="1"/>
  <c r="W841" i="27" a="1"/>
  <c r="W841" i="27" s="1"/>
  <c r="W842" i="27" a="1"/>
  <c r="W842" i="27" s="1"/>
  <c r="W843" i="27" a="1"/>
  <c r="W843" i="27" s="1"/>
  <c r="W844" i="27" a="1"/>
  <c r="W844" i="27" s="1"/>
  <c r="W845" i="27" a="1"/>
  <c r="W845" i="27" s="1"/>
  <c r="W846" i="27" a="1"/>
  <c r="W846" i="27" s="1"/>
  <c r="W847" i="27" a="1"/>
  <c r="W847" i="27" s="1"/>
  <c r="W848" i="27" a="1"/>
  <c r="W848" i="27" s="1"/>
  <c r="W849" i="27" a="1"/>
  <c r="W849" i="27" s="1"/>
  <c r="W850" i="27" a="1"/>
  <c r="W850" i="27" s="1"/>
  <c r="W851" i="27" a="1"/>
  <c r="W851" i="27" s="1"/>
  <c r="W852" i="27" a="1"/>
  <c r="W852" i="27" s="1"/>
  <c r="W853" i="27" a="1"/>
  <c r="W853" i="27" s="1"/>
  <c r="W854" i="27" a="1"/>
  <c r="W854" i="27" s="1"/>
  <c r="W855" i="27" a="1"/>
  <c r="W855" i="27" s="1"/>
  <c r="W856" i="27" a="1"/>
  <c r="W856" i="27" s="1"/>
  <c r="W857" i="27" a="1"/>
  <c r="W857" i="27" s="1"/>
  <c r="W858" i="27" a="1"/>
  <c r="W858" i="27" s="1"/>
  <c r="W859" i="27" a="1"/>
  <c r="W859" i="27" s="1"/>
  <c r="W860" i="27" a="1"/>
  <c r="W860" i="27" s="1"/>
  <c r="W861" i="27" a="1"/>
  <c r="W861" i="27" s="1"/>
  <c r="W862" i="27" a="1"/>
  <c r="W862" i="27" s="1"/>
  <c r="W863" i="27" a="1"/>
  <c r="W863" i="27" s="1"/>
  <c r="W864" i="27" a="1"/>
  <c r="W864" i="27" s="1"/>
  <c r="W865" i="27" a="1"/>
  <c r="W865" i="27" s="1"/>
  <c r="W866" i="27" a="1"/>
  <c r="W866" i="27" s="1"/>
  <c r="W867" i="27" a="1"/>
  <c r="W867" i="27" s="1"/>
  <c r="W868" i="27" a="1"/>
  <c r="W868" i="27" s="1"/>
  <c r="W869" i="27" a="1"/>
  <c r="W869" i="27" s="1"/>
  <c r="W870" i="27" a="1"/>
  <c r="W870" i="27" s="1"/>
  <c r="W871" i="27" a="1"/>
  <c r="W871" i="27" s="1"/>
  <c r="W872" i="27" a="1"/>
  <c r="W872" i="27" s="1"/>
  <c r="W873" i="27" a="1"/>
  <c r="W873" i="27" s="1"/>
  <c r="W874" i="27" a="1"/>
  <c r="W874" i="27" s="1"/>
  <c r="W875" i="27" a="1"/>
  <c r="W875" i="27" s="1"/>
  <c r="W876" i="27" a="1"/>
  <c r="W876" i="27" s="1"/>
  <c r="W877" i="27" a="1"/>
  <c r="W877" i="27" s="1"/>
  <c r="W878" i="27" a="1"/>
  <c r="W878" i="27" s="1"/>
  <c r="W879" i="27" a="1"/>
  <c r="W879" i="27" s="1"/>
  <c r="W880" i="27" a="1"/>
  <c r="W880" i="27" s="1"/>
  <c r="W881" i="27" a="1"/>
  <c r="W881" i="27" s="1"/>
  <c r="W882" i="27" a="1"/>
  <c r="W882" i="27" s="1"/>
  <c r="W883" i="27" a="1"/>
  <c r="W883" i="27" s="1"/>
  <c r="W884" i="27" a="1"/>
  <c r="W884" i="27" s="1"/>
  <c r="W885" i="27" a="1"/>
  <c r="W885" i="27" s="1"/>
  <c r="W886" i="27" a="1"/>
  <c r="W886" i="27" s="1"/>
  <c r="W887" i="27" a="1"/>
  <c r="W887" i="27" s="1"/>
  <c r="W888" i="27" a="1"/>
  <c r="W888" i="27" s="1"/>
  <c r="W889" i="27" a="1"/>
  <c r="W889" i="27" s="1"/>
  <c r="W890" i="27" a="1"/>
  <c r="W890" i="27" s="1"/>
  <c r="W891" i="27" a="1"/>
  <c r="W891" i="27" s="1"/>
  <c r="W892" i="27" a="1"/>
  <c r="W892" i="27" s="1"/>
  <c r="W893" i="27" a="1"/>
  <c r="W893" i="27" s="1"/>
  <c r="W894" i="27" a="1"/>
  <c r="W894" i="27" s="1"/>
  <c r="W895" i="27" a="1"/>
  <c r="W895" i="27" s="1"/>
  <c r="W896" i="27" a="1"/>
  <c r="W896" i="27" s="1"/>
  <c r="W897" i="27" a="1"/>
  <c r="W897" i="27" s="1"/>
  <c r="W898" i="27" a="1"/>
  <c r="W898" i="27" s="1"/>
  <c r="W899" i="27" a="1"/>
  <c r="W899" i="27" s="1"/>
  <c r="W900" i="27" a="1"/>
  <c r="W900" i="27" s="1"/>
  <c r="W901" i="27" a="1"/>
  <c r="W901" i="27" s="1"/>
  <c r="W902" i="27" a="1"/>
  <c r="W902" i="27" s="1"/>
  <c r="W903" i="27" a="1"/>
  <c r="W903" i="27" s="1"/>
  <c r="W904" i="27" a="1"/>
  <c r="W904" i="27" s="1"/>
  <c r="W905" i="27" a="1"/>
  <c r="W905" i="27" s="1"/>
  <c r="W906" i="27" a="1"/>
  <c r="W906" i="27" s="1"/>
  <c r="W907" i="27" a="1"/>
  <c r="W907" i="27" s="1"/>
  <c r="W908" i="27" a="1"/>
  <c r="W908" i="27" s="1"/>
  <c r="W909" i="27" a="1"/>
  <c r="W909" i="27" s="1"/>
  <c r="W910" i="27" a="1"/>
  <c r="W910" i="27" s="1"/>
  <c r="W911" i="27" a="1"/>
  <c r="W911" i="27" s="1"/>
  <c r="W912" i="27" a="1"/>
  <c r="W912" i="27" s="1"/>
  <c r="W913" i="27" a="1"/>
  <c r="W913" i="27" s="1"/>
  <c r="W914" i="27" a="1"/>
  <c r="W914" i="27" s="1"/>
  <c r="W915" i="27" a="1"/>
  <c r="W915" i="27" s="1"/>
  <c r="W916" i="27" a="1"/>
  <c r="W916" i="27" s="1"/>
  <c r="W917" i="27" a="1"/>
  <c r="W917" i="27" s="1"/>
  <c r="W918" i="27" a="1"/>
  <c r="W918" i="27" s="1"/>
  <c r="W919" i="27" a="1"/>
  <c r="W919" i="27" s="1"/>
  <c r="W920" i="27" a="1"/>
  <c r="W920" i="27" s="1"/>
  <c r="W921" i="27" a="1"/>
  <c r="W921" i="27" s="1"/>
  <c r="W922" i="27" a="1"/>
  <c r="W922" i="27" s="1"/>
  <c r="W923" i="27" a="1"/>
  <c r="W923" i="27" s="1"/>
  <c r="W924" i="27" a="1"/>
  <c r="W924" i="27" s="1"/>
  <c r="W925" i="27" a="1"/>
  <c r="W925" i="27" s="1"/>
  <c r="W926" i="27" a="1"/>
  <c r="W926" i="27" s="1"/>
  <c r="W927" i="27" a="1"/>
  <c r="W927" i="27" s="1"/>
  <c r="W928" i="27" a="1"/>
  <c r="W928" i="27" s="1"/>
  <c r="W929" i="27" a="1"/>
  <c r="W929" i="27" s="1"/>
  <c r="W930" i="27" a="1"/>
  <c r="W930" i="27" s="1"/>
  <c r="W931" i="27" a="1"/>
  <c r="W931" i="27" s="1"/>
  <c r="W932" i="27" a="1"/>
  <c r="W932" i="27" s="1"/>
  <c r="W933" i="27" a="1"/>
  <c r="W933" i="27" s="1"/>
  <c r="W934" i="27" a="1"/>
  <c r="W934" i="27" s="1"/>
  <c r="W935" i="27" a="1"/>
  <c r="W935" i="27" s="1"/>
  <c r="W936" i="27" a="1"/>
  <c r="W936" i="27" s="1"/>
  <c r="W937" i="27" a="1"/>
  <c r="W937" i="27" s="1"/>
  <c r="W938" i="27" a="1"/>
  <c r="W938" i="27" s="1"/>
  <c r="W939" i="27" a="1"/>
  <c r="W939" i="27" s="1"/>
  <c r="W940" i="27" a="1"/>
  <c r="W940" i="27" s="1"/>
  <c r="W941" i="27" a="1"/>
  <c r="W941" i="27" s="1"/>
  <c r="W942" i="27" a="1"/>
  <c r="W942" i="27" s="1"/>
  <c r="W943" i="27" a="1"/>
  <c r="W943" i="27" s="1"/>
  <c r="W944" i="27" a="1"/>
  <c r="W944" i="27" s="1"/>
  <c r="W945" i="27" a="1"/>
  <c r="W945" i="27" s="1"/>
  <c r="W946" i="27" a="1"/>
  <c r="W946" i="27" s="1"/>
  <c r="W947" i="27" a="1"/>
  <c r="W947" i="27" s="1"/>
  <c r="W948" i="27" a="1"/>
  <c r="W948" i="27" s="1"/>
  <c r="W949" i="27" a="1"/>
  <c r="W949" i="27" s="1"/>
  <c r="W950" i="27" a="1"/>
  <c r="W950" i="27" s="1"/>
  <c r="W951" i="27" a="1"/>
  <c r="W951" i="27" s="1"/>
  <c r="W952" i="27" a="1"/>
  <c r="W952" i="27" s="1"/>
  <c r="W953" i="27" a="1"/>
  <c r="W953" i="27" s="1"/>
  <c r="W954" i="27" a="1"/>
  <c r="W954" i="27" s="1"/>
  <c r="W955" i="27" a="1"/>
  <c r="W955" i="27" s="1"/>
  <c r="W956" i="27" a="1"/>
  <c r="W956" i="27" s="1"/>
  <c r="W957" i="27" a="1"/>
  <c r="W957" i="27" s="1"/>
  <c r="W958" i="27" a="1"/>
  <c r="W958" i="27" s="1"/>
  <c r="W959" i="27" a="1"/>
  <c r="W959" i="27" s="1"/>
  <c r="W960" i="27" a="1"/>
  <c r="W960" i="27" s="1"/>
  <c r="W961" i="27" a="1"/>
  <c r="W961" i="27" s="1"/>
  <c r="W962" i="27" a="1"/>
  <c r="W962" i="27" s="1"/>
  <c r="W963" i="27" a="1"/>
  <c r="W963" i="27" s="1"/>
  <c r="W964" i="27" a="1"/>
  <c r="W964" i="27" s="1"/>
  <c r="W965" i="27" a="1"/>
  <c r="W965" i="27" s="1"/>
  <c r="W966" i="27" a="1"/>
  <c r="W966" i="27" s="1"/>
  <c r="W967" i="27" a="1"/>
  <c r="W967" i="27" s="1"/>
  <c r="W968" i="27" a="1"/>
  <c r="W968" i="27" s="1"/>
  <c r="W969" i="27" a="1"/>
  <c r="W969" i="27" s="1"/>
  <c r="W970" i="27" a="1"/>
  <c r="W970" i="27" s="1"/>
  <c r="W971" i="27" a="1"/>
  <c r="W971" i="27" s="1"/>
  <c r="W972" i="27" a="1"/>
  <c r="W972" i="27" s="1"/>
  <c r="W973" i="27" a="1"/>
  <c r="W973" i="27" s="1"/>
  <c r="W974" i="27" a="1"/>
  <c r="W974" i="27" s="1"/>
  <c r="W975" i="27" a="1"/>
  <c r="W975" i="27" s="1"/>
  <c r="W976" i="27" a="1"/>
  <c r="W976" i="27" s="1"/>
  <c r="W977" i="27" a="1"/>
  <c r="W977" i="27" s="1"/>
  <c r="W978" i="27" a="1"/>
  <c r="W978" i="27" s="1"/>
  <c r="W979" i="27" a="1"/>
  <c r="W979" i="27" s="1"/>
  <c r="W980" i="27" a="1"/>
  <c r="W980" i="27" s="1"/>
  <c r="W981" i="27" a="1"/>
  <c r="W981" i="27" s="1"/>
  <c r="W982" i="27" a="1"/>
  <c r="W982" i="27" s="1"/>
  <c r="W983" i="27" a="1"/>
  <c r="W983" i="27" s="1"/>
  <c r="W984" i="27" a="1"/>
  <c r="W984" i="27" s="1"/>
  <c r="W985" i="27" a="1"/>
  <c r="W985" i="27" s="1"/>
  <c r="W986" i="27" a="1"/>
  <c r="W986" i="27" s="1"/>
  <c r="W987" i="27" a="1"/>
  <c r="W987" i="27" s="1"/>
  <c r="W988" i="27" a="1"/>
  <c r="W988" i="27" s="1"/>
  <c r="W989" i="27" a="1"/>
  <c r="W989" i="27" s="1"/>
  <c r="W990" i="27" a="1"/>
  <c r="W990" i="27" s="1"/>
  <c r="W991" i="27" a="1"/>
  <c r="W991" i="27" s="1"/>
  <c r="W992" i="27" a="1"/>
  <c r="W992" i="27" s="1"/>
  <c r="W993" i="27" a="1"/>
  <c r="W993" i="27" s="1"/>
  <c r="W994" i="27" a="1"/>
  <c r="W994" i="27" s="1"/>
  <c r="W995" i="27" a="1"/>
  <c r="W995" i="27" s="1"/>
  <c r="W996" i="27" a="1"/>
  <c r="W996" i="27" s="1"/>
  <c r="W997" i="27" a="1"/>
  <c r="W997" i="27" s="1"/>
  <c r="W998" i="27" a="1"/>
  <c r="W998" i="27" s="1"/>
  <c r="W999" i="27" a="1"/>
  <c r="W999" i="27" s="1"/>
  <c r="W1000" i="27" a="1"/>
  <c r="W1000" i="27" s="1"/>
  <c r="W1001" i="27" a="1"/>
  <c r="W1001" i="27" s="1"/>
  <c r="W1002" i="27" a="1"/>
  <c r="W1002" i="27" s="1"/>
  <c r="W1003" i="27" a="1"/>
  <c r="W1003" i="27" s="1"/>
  <c r="W1004" i="27" a="1"/>
  <c r="W1004" i="27" s="1"/>
  <c r="W1005" i="27" a="1"/>
  <c r="W1005" i="27" s="1"/>
  <c r="W1006" i="27" a="1"/>
  <c r="W1006" i="27" s="1"/>
  <c r="W1007" i="27" a="1"/>
  <c r="W1007" i="27" s="1"/>
  <c r="W1008" i="27" a="1"/>
  <c r="W1008" i="27" s="1"/>
  <c r="W1009" i="27" a="1"/>
  <c r="W1009" i="27" s="1"/>
  <c r="W1010" i="27" a="1"/>
  <c r="W1010" i="27" s="1"/>
  <c r="W1011" i="27" a="1"/>
  <c r="W1011" i="27" s="1"/>
  <c r="W1012" i="27" a="1"/>
  <c r="W1012" i="27" s="1"/>
  <c r="W1013" i="27" a="1"/>
  <c r="W1013" i="27" s="1"/>
  <c r="W1014" i="27" a="1"/>
  <c r="W1014" i="27" s="1"/>
  <c r="W1015" i="27" a="1"/>
  <c r="W1015" i="27" s="1"/>
  <c r="W1016" i="27" a="1"/>
  <c r="W1016" i="27" s="1"/>
  <c r="W1017" i="27" a="1"/>
  <c r="W1017" i="27" s="1"/>
  <c r="W1018" i="27" a="1"/>
  <c r="W1018" i="27" s="1"/>
  <c r="W1019" i="27" a="1"/>
  <c r="W1019" i="27" s="1"/>
  <c r="W1020" i="27" a="1"/>
  <c r="W1020" i="27" s="1"/>
  <c r="W1021" i="27" a="1"/>
  <c r="W1021" i="27" s="1"/>
  <c r="W1022" i="27" a="1"/>
  <c r="W1022" i="27" s="1"/>
  <c r="W1023" i="27" a="1"/>
  <c r="W1023" i="27" s="1"/>
  <c r="W1024" i="27" a="1"/>
  <c r="W1024" i="27" s="1"/>
  <c r="W1025" i="27" a="1"/>
  <c r="W1025" i="27" s="1"/>
  <c r="W1026" i="27" a="1"/>
  <c r="W1026" i="27" s="1"/>
  <c r="W1027" i="27" a="1"/>
  <c r="W1027" i="27" s="1"/>
  <c r="W1028" i="27" a="1"/>
  <c r="W1028" i="27" s="1"/>
  <c r="W1029" i="27" a="1"/>
  <c r="W1029" i="27" s="1"/>
  <c r="W1030" i="27" a="1"/>
  <c r="W1030" i="27" s="1"/>
  <c r="W1031" i="27" a="1"/>
  <c r="W1031" i="27" s="1"/>
  <c r="W1032" i="27" a="1"/>
  <c r="W1032" i="27" s="1"/>
  <c r="W1033" i="27" a="1"/>
  <c r="W1033" i="27" s="1"/>
  <c r="W1034" i="27" a="1"/>
  <c r="W1034" i="27" s="1"/>
  <c r="W1035" i="27" a="1"/>
  <c r="W1035" i="27" s="1"/>
  <c r="W1036" i="27" a="1"/>
  <c r="W1036" i="27" s="1"/>
  <c r="W1037" i="27" a="1"/>
  <c r="W1037" i="27" s="1"/>
  <c r="W1038" i="27" a="1"/>
  <c r="W1038" i="27" s="1"/>
  <c r="W1039" i="27" a="1"/>
  <c r="W1039" i="27" s="1"/>
  <c r="W1040" i="27" a="1"/>
  <c r="W1040" i="27" s="1"/>
  <c r="W1041" i="27" a="1"/>
  <c r="W1041" i="27" s="1"/>
  <c r="W1042" i="27" a="1"/>
  <c r="W1042" i="27" s="1"/>
  <c r="W1043" i="27" a="1"/>
  <c r="W1043" i="27" s="1"/>
  <c r="W1044" i="27" a="1"/>
  <c r="W1044" i="27" s="1"/>
  <c r="W1045" i="27" a="1"/>
  <c r="W1045" i="27" s="1"/>
  <c r="W1046" i="27" a="1"/>
  <c r="W1046" i="27" s="1"/>
  <c r="W1047" i="27" a="1"/>
  <c r="W1047" i="27" s="1"/>
  <c r="W1048" i="27" a="1"/>
  <c r="W1048" i="27" s="1"/>
  <c r="W1049" i="27" a="1"/>
  <c r="W1049" i="27" s="1"/>
  <c r="W1050" i="27" a="1"/>
  <c r="W1050" i="27" s="1"/>
  <c r="W1051" i="27" a="1"/>
  <c r="W1051" i="27" s="1"/>
  <c r="W1052" i="27" a="1"/>
  <c r="W1052" i="27" s="1"/>
  <c r="W1053" i="27" a="1"/>
  <c r="W1053" i="27" s="1"/>
  <c r="W1054" i="27" a="1"/>
  <c r="W1054" i="27" s="1"/>
  <c r="W1055" i="27" a="1"/>
  <c r="W1055" i="27" s="1"/>
  <c r="W1056" i="27" a="1"/>
  <c r="W1056" i="27" s="1"/>
  <c r="W1057" i="27" a="1"/>
  <c r="W1057" i="27" s="1"/>
  <c r="W1058" i="27" a="1"/>
  <c r="W1058" i="27" s="1"/>
  <c r="W1059" i="27" a="1"/>
  <c r="W1059" i="27" s="1"/>
  <c r="W1060" i="27" a="1"/>
  <c r="W1060" i="27" s="1"/>
  <c r="W1061" i="27" a="1"/>
  <c r="W1061" i="27" s="1"/>
  <c r="W1062" i="27" a="1"/>
  <c r="W1062" i="27" s="1"/>
  <c r="W1063" i="27" a="1"/>
  <c r="W1063" i="27" s="1"/>
  <c r="W1064" i="27" a="1"/>
  <c r="W1064" i="27" s="1"/>
  <c r="W1065" i="27" a="1"/>
  <c r="W1065" i="27" s="1"/>
  <c r="W1066" i="27" a="1"/>
  <c r="W1066" i="27" s="1"/>
  <c r="W1067" i="27" a="1"/>
  <c r="W1067" i="27" s="1"/>
  <c r="W1068" i="27" a="1"/>
  <c r="W1068" i="27" s="1"/>
  <c r="W1069" i="27" a="1"/>
  <c r="W1069" i="27" s="1"/>
  <c r="W1070" i="27" a="1"/>
  <c r="W1070" i="27" s="1"/>
  <c r="W1071" i="27" a="1"/>
  <c r="W1071" i="27" s="1"/>
  <c r="W1072" i="27" a="1"/>
  <c r="W1072" i="27" s="1"/>
  <c r="W1073" i="27" a="1"/>
  <c r="W1073" i="27" s="1"/>
  <c r="W1074" i="27" a="1"/>
  <c r="W1074" i="27" s="1"/>
  <c r="W1075" i="27" a="1"/>
  <c r="W1075" i="27" s="1"/>
  <c r="W1076" i="27" a="1"/>
  <c r="W1076" i="27" s="1"/>
  <c r="W1077" i="27" a="1"/>
  <c r="W1077" i="27" s="1"/>
  <c r="W1078" i="27" a="1"/>
  <c r="W1078" i="27" s="1"/>
  <c r="W1079" i="27" a="1"/>
  <c r="W1079" i="27" s="1"/>
  <c r="W1080" i="27" a="1"/>
  <c r="W1080" i="27" s="1"/>
  <c r="W1081" i="27" a="1"/>
  <c r="W1081" i="27" s="1"/>
  <c r="W1082" i="27" a="1"/>
  <c r="W1082" i="27" s="1"/>
  <c r="W1083" i="27" a="1"/>
  <c r="W1083" i="27" s="1"/>
  <c r="W1084" i="27" a="1"/>
  <c r="W1084" i="27" s="1"/>
  <c r="W1085" i="27" a="1"/>
  <c r="W1085" i="27" s="1"/>
  <c r="W1086" i="27" a="1"/>
  <c r="W1086" i="27" s="1"/>
  <c r="W1087" i="27" a="1"/>
  <c r="W1087" i="27" s="1"/>
  <c r="W1088" i="27" a="1"/>
  <c r="W1088" i="27" s="1"/>
  <c r="W1089" i="27" a="1"/>
  <c r="W1089" i="27" s="1"/>
  <c r="W1090" i="27" a="1"/>
  <c r="W1090" i="27" s="1"/>
  <c r="W1091" i="27" a="1"/>
  <c r="W1091" i="27" s="1"/>
  <c r="W1092" i="27" a="1"/>
  <c r="W1092" i="27" s="1"/>
  <c r="W1093" i="27" a="1"/>
  <c r="W1093" i="27" s="1"/>
  <c r="W1094" i="27" a="1"/>
  <c r="W1094" i="27" s="1"/>
  <c r="W1095" i="27" a="1"/>
  <c r="W1095" i="27" s="1"/>
  <c r="W1096" i="27" a="1"/>
  <c r="W1096" i="27" s="1"/>
  <c r="W1097" i="27" a="1"/>
  <c r="W1097" i="27" s="1"/>
  <c r="W1098" i="27" a="1"/>
  <c r="W1098" i="27" s="1"/>
  <c r="W1099" i="27" a="1"/>
  <c r="W1099" i="27" s="1"/>
  <c r="W1100" i="27" a="1"/>
  <c r="W1100" i="27" s="1"/>
  <c r="W1101" i="27" a="1"/>
  <c r="W1101" i="27" s="1"/>
  <c r="W1102" i="27" a="1"/>
  <c r="W1102" i="27" s="1"/>
  <c r="W1103" i="27" a="1"/>
  <c r="W1103" i="27" s="1"/>
  <c r="W1104" i="27" a="1"/>
  <c r="W1104" i="27" s="1"/>
  <c r="W1105" i="27" a="1"/>
  <c r="W1105" i="27" s="1"/>
  <c r="W1106" i="27" a="1"/>
  <c r="W1106" i="27" s="1"/>
  <c r="W1107" i="27" a="1"/>
  <c r="W1107" i="27" s="1"/>
  <c r="W1108" i="27" a="1"/>
  <c r="W1108" i="27" s="1"/>
  <c r="W1109" i="27" a="1"/>
  <c r="W1109" i="27" s="1"/>
  <c r="W1110" i="27" a="1"/>
  <c r="W1110" i="27" s="1"/>
  <c r="W1111" i="27" a="1"/>
  <c r="W1111" i="27" s="1"/>
  <c r="W1112" i="27" a="1"/>
  <c r="W1112" i="27" s="1"/>
  <c r="W1113" i="27" a="1"/>
  <c r="W1113" i="27" s="1"/>
  <c r="W1114" i="27" a="1"/>
  <c r="W1114" i="27" s="1"/>
  <c r="W1115" i="27" a="1"/>
  <c r="W1115" i="27" s="1"/>
  <c r="W1116" i="27" a="1"/>
  <c r="W1116" i="27" s="1"/>
  <c r="W1117" i="27" a="1"/>
  <c r="W1117" i="27" s="1"/>
  <c r="W1118" i="27" a="1"/>
  <c r="W1118" i="27" s="1"/>
  <c r="W1119" i="27" a="1"/>
  <c r="W1119" i="27" s="1"/>
  <c r="W1120" i="27" a="1"/>
  <c r="W1120" i="27" s="1"/>
  <c r="W1121" i="27" a="1"/>
  <c r="W1121" i="27" s="1"/>
  <c r="W1122" i="27" a="1"/>
  <c r="W1122" i="27" s="1"/>
  <c r="W1123" i="27" a="1"/>
  <c r="W1123" i="27" s="1"/>
  <c r="W1124" i="27" a="1"/>
  <c r="W1124" i="27" s="1"/>
  <c r="W1125" i="27" a="1"/>
  <c r="W1125" i="27" s="1"/>
  <c r="W1126" i="27" a="1"/>
  <c r="W1126" i="27" s="1"/>
  <c r="W1127" i="27" a="1"/>
  <c r="W1127" i="27" s="1"/>
  <c r="W1128" i="27" a="1"/>
  <c r="W1128" i="27" s="1"/>
  <c r="W1129" i="27" a="1"/>
  <c r="W1129" i="27" s="1"/>
  <c r="W1130" i="27" a="1"/>
  <c r="W1130" i="27" s="1"/>
  <c r="W1131" i="27" a="1"/>
  <c r="W1131" i="27" s="1"/>
  <c r="W1132" i="27" a="1"/>
  <c r="W1132" i="27" s="1"/>
  <c r="W1133" i="27" a="1"/>
  <c r="W1133" i="27" s="1"/>
  <c r="W1134" i="27" a="1"/>
  <c r="W1134" i="27" s="1"/>
  <c r="W1135" i="27" a="1"/>
  <c r="W1135" i="27" s="1"/>
  <c r="W1136" i="27" a="1"/>
  <c r="W1136" i="27" s="1"/>
  <c r="W1137" i="27" a="1"/>
  <c r="W1137" i="27" s="1"/>
  <c r="W1138" i="27" a="1"/>
  <c r="W1138" i="27" s="1"/>
  <c r="W1139" i="27" a="1"/>
  <c r="W1139" i="27" s="1"/>
  <c r="W1140" i="27" a="1"/>
  <c r="W1140" i="27" s="1"/>
  <c r="W1141" i="27" a="1"/>
  <c r="W1141" i="27" s="1"/>
  <c r="W1142" i="27" a="1"/>
  <c r="W1142" i="27" s="1"/>
  <c r="W1143" i="27" a="1"/>
  <c r="W1143" i="27" s="1"/>
  <c r="W1144" i="27" a="1"/>
  <c r="W1144" i="27" s="1"/>
  <c r="W1145" i="27" a="1"/>
  <c r="W1145" i="27" s="1"/>
  <c r="W1146" i="27" a="1"/>
  <c r="W1146" i="27" s="1"/>
  <c r="W1147" i="27" a="1"/>
  <c r="W1147" i="27" s="1"/>
  <c r="W1148" i="27" a="1"/>
  <c r="W1148" i="27" s="1"/>
  <c r="W1149" i="27" a="1"/>
  <c r="W1149" i="27" s="1"/>
  <c r="W1150" i="27" a="1"/>
  <c r="W1150" i="27" s="1"/>
  <c r="W1151" i="27" a="1"/>
  <c r="W1151" i="27" s="1"/>
  <c r="W1152" i="27" a="1"/>
  <c r="W1152" i="27" s="1"/>
  <c r="W1153" i="27" a="1"/>
  <c r="W1153" i="27" s="1"/>
  <c r="W1154" i="27" a="1"/>
  <c r="W1154" i="27" s="1"/>
  <c r="W1155" i="27" a="1"/>
  <c r="W1155" i="27" s="1"/>
  <c r="W1156" i="27" a="1"/>
  <c r="W1156" i="27" s="1"/>
  <c r="W1157" i="27" a="1"/>
  <c r="W1157" i="27" s="1"/>
  <c r="W1158" i="27" a="1"/>
  <c r="W1158" i="27" s="1"/>
  <c r="W1159" i="27" a="1"/>
  <c r="W1159" i="27" s="1"/>
  <c r="W1160" i="27" a="1"/>
  <c r="W1160" i="27" s="1"/>
  <c r="W1161" i="27" a="1"/>
  <c r="W1161" i="27" s="1"/>
  <c r="W1162" i="27" a="1"/>
  <c r="W1162" i="27" s="1"/>
  <c r="W1163" i="27" a="1"/>
  <c r="W1163" i="27" s="1"/>
  <c r="W1164" i="27" a="1"/>
  <c r="W1164" i="27" s="1"/>
  <c r="W1165" i="27" a="1"/>
  <c r="W1165" i="27" s="1"/>
  <c r="W1166" i="27" a="1"/>
  <c r="W1166" i="27" s="1"/>
  <c r="W1167" i="27" a="1"/>
  <c r="W1167" i="27" s="1"/>
  <c r="W1168" i="27" a="1"/>
  <c r="W1168" i="27" s="1"/>
  <c r="W1169" i="27" a="1"/>
  <c r="W1169" i="27" s="1"/>
  <c r="W1170" i="27" a="1"/>
  <c r="W1170" i="27" s="1"/>
  <c r="W1171" i="27" a="1"/>
  <c r="W1171" i="27" s="1"/>
  <c r="W1172" i="27" a="1"/>
  <c r="W1172" i="27" s="1"/>
  <c r="W1173" i="27" a="1"/>
  <c r="W1173" i="27" s="1"/>
  <c r="W1174" i="27" a="1"/>
  <c r="W1174" i="27" s="1"/>
  <c r="W1175" i="27" a="1"/>
  <c r="W1175" i="27" s="1"/>
  <c r="W1176" i="27" a="1"/>
  <c r="W1176" i="27" s="1"/>
  <c r="W1177" i="27" a="1"/>
  <c r="W1177" i="27" s="1"/>
  <c r="W1178" i="27" a="1"/>
  <c r="W1178" i="27" s="1"/>
  <c r="W1179" i="27" a="1"/>
  <c r="W1179" i="27" s="1"/>
  <c r="W1180" i="27" a="1"/>
  <c r="W1180" i="27" s="1"/>
  <c r="W1181" i="27" a="1"/>
  <c r="W1181" i="27" s="1"/>
  <c r="W1182" i="27" a="1"/>
  <c r="W1182" i="27" s="1"/>
  <c r="W1183" i="27" a="1"/>
  <c r="W1183" i="27" s="1"/>
  <c r="W1184" i="27" a="1"/>
  <c r="W1184" i="27" s="1"/>
  <c r="W1185" i="27" a="1"/>
  <c r="W1185" i="27" s="1"/>
  <c r="W1186" i="27" a="1"/>
  <c r="W1186" i="27" s="1"/>
  <c r="W1187" i="27" a="1"/>
  <c r="W1187" i="27" s="1"/>
  <c r="W1188" i="27" a="1"/>
  <c r="W1188" i="27" s="1"/>
  <c r="W1189" i="27" a="1"/>
  <c r="W1189" i="27" s="1"/>
  <c r="W1190" i="27" a="1"/>
  <c r="W1190" i="27" s="1"/>
  <c r="W1191" i="27" a="1"/>
  <c r="W1191" i="27" s="1"/>
  <c r="W1192" i="27" a="1"/>
  <c r="W1192" i="27" s="1"/>
  <c r="W1193" i="27" a="1"/>
  <c r="W1193" i="27" s="1"/>
  <c r="W1194" i="27" a="1"/>
  <c r="W1194" i="27" s="1"/>
  <c r="W1195" i="27" a="1"/>
  <c r="W1195" i="27" s="1"/>
  <c r="W1196" i="27" a="1"/>
  <c r="W1196" i="27" s="1"/>
  <c r="W1197" i="27" a="1"/>
  <c r="W1197" i="27" s="1"/>
  <c r="W1198" i="27" a="1"/>
  <c r="W1198" i="27" s="1"/>
  <c r="W1199" i="27" a="1"/>
  <c r="W1199" i="27" s="1"/>
  <c r="W1200" i="27" a="1"/>
  <c r="W1200" i="27" s="1"/>
  <c r="W1201" i="27" a="1"/>
  <c r="W1201" i="27" s="1"/>
  <c r="W1202" i="27" a="1"/>
  <c r="W1202" i="27" s="1"/>
  <c r="W1203" i="27" a="1"/>
  <c r="W1203" i="27" s="1"/>
  <c r="W1204" i="27" a="1"/>
  <c r="W1204" i="27" s="1"/>
  <c r="W1205" i="27" a="1"/>
  <c r="W1205" i="27" s="1"/>
  <c r="W1206" i="27" a="1"/>
  <c r="W1206" i="27" s="1"/>
  <c r="W1207" i="27" a="1"/>
  <c r="W1207" i="27" s="1"/>
  <c r="W1208" i="27" a="1"/>
  <c r="W1208" i="27" s="1"/>
  <c r="W1209" i="27" a="1"/>
  <c r="W1209" i="27" s="1"/>
  <c r="W1210" i="27" a="1"/>
  <c r="W1210" i="27" s="1"/>
  <c r="W1211" i="27" a="1"/>
  <c r="W1211" i="27" s="1"/>
  <c r="W1212" i="27" a="1"/>
  <c r="W1212" i="27" s="1"/>
  <c r="W1213" i="27" a="1"/>
  <c r="W1213" i="27" s="1"/>
  <c r="W1214" i="27" a="1"/>
  <c r="W1214" i="27" s="1"/>
  <c r="W1215" i="27" a="1"/>
  <c r="W1215" i="27" s="1"/>
  <c r="W1216" i="27" a="1"/>
  <c r="W1216" i="27" s="1"/>
  <c r="W1217" i="27" a="1"/>
  <c r="W1217" i="27" s="1"/>
  <c r="W1218" i="27" a="1"/>
  <c r="W1218" i="27" s="1"/>
  <c r="W1219" i="27" a="1"/>
  <c r="W1219" i="27" s="1"/>
  <c r="W1220" i="27" a="1"/>
  <c r="W1220" i="27" s="1"/>
  <c r="W1221" i="27" a="1"/>
  <c r="W1221" i="27" s="1"/>
  <c r="W1222" i="27" a="1"/>
  <c r="W1222" i="27" s="1"/>
  <c r="W1223" i="27" a="1"/>
  <c r="W1223" i="27" s="1"/>
  <c r="W1224" i="27" a="1"/>
  <c r="W1224" i="27" s="1"/>
  <c r="W1225" i="27" a="1"/>
  <c r="W1225" i="27" s="1"/>
  <c r="W1226" i="27" a="1"/>
  <c r="W1226" i="27" s="1"/>
  <c r="W1227" i="27" a="1"/>
  <c r="W1227" i="27" s="1"/>
  <c r="W1228" i="27" a="1"/>
  <c r="W1228" i="27" s="1"/>
  <c r="W1229" i="27" a="1"/>
  <c r="W1229" i="27" s="1"/>
  <c r="W1230" i="27" a="1"/>
  <c r="W1230" i="27" s="1"/>
  <c r="W1231" i="27" a="1"/>
  <c r="W1231" i="27" s="1"/>
  <c r="W1232" i="27" a="1"/>
  <c r="W1232" i="27" s="1"/>
  <c r="W1233" i="27" a="1"/>
  <c r="W1233" i="27" s="1"/>
  <c r="W1234" i="27" a="1"/>
  <c r="W1234" i="27" s="1"/>
  <c r="W1235" i="27" a="1"/>
  <c r="W1235" i="27" s="1"/>
  <c r="W1236" i="27" a="1"/>
  <c r="W1236" i="27" s="1"/>
  <c r="W1237" i="27" a="1"/>
  <c r="W1237" i="27" s="1"/>
  <c r="W1238" i="27" a="1"/>
  <c r="W1238" i="27" s="1"/>
  <c r="W1239" i="27" a="1"/>
  <c r="W1239" i="27" s="1"/>
  <c r="W1240" i="27" a="1"/>
  <c r="W1240" i="27" s="1"/>
  <c r="W1241" i="27" a="1"/>
  <c r="W1241" i="27" s="1"/>
  <c r="W1242" i="27" a="1"/>
  <c r="W1242" i="27" s="1"/>
  <c r="W1243" i="27" a="1"/>
  <c r="W1243" i="27" s="1"/>
  <c r="W1244" i="27" a="1"/>
  <c r="W1244" i="27" s="1"/>
  <c r="W1245" i="27" a="1"/>
  <c r="W1245" i="27" s="1"/>
  <c r="W1246" i="27" a="1"/>
  <c r="W1246" i="27" s="1"/>
  <c r="W1247" i="27" a="1"/>
  <c r="W1247" i="27" s="1"/>
  <c r="W1248" i="27" a="1"/>
  <c r="W1248" i="27" s="1"/>
  <c r="W1249" i="27" a="1"/>
  <c r="W1249" i="27" s="1"/>
  <c r="W1250" i="27" a="1"/>
  <c r="W1250" i="27" s="1"/>
  <c r="W1251" i="27" a="1"/>
  <c r="W1251" i="27" s="1"/>
  <c r="W1252" i="27" a="1"/>
  <c r="W1252" i="27" s="1"/>
  <c r="W1253" i="27" a="1"/>
  <c r="W1253" i="27" s="1"/>
  <c r="W1254" i="27" a="1"/>
  <c r="W1254" i="27" s="1"/>
  <c r="W1255" i="27" a="1"/>
  <c r="W1255" i="27" s="1"/>
  <c r="W1256" i="27" a="1"/>
  <c r="W1256" i="27" s="1"/>
  <c r="W1257" i="27" a="1"/>
  <c r="W1257" i="27" s="1"/>
  <c r="W1258" i="27" a="1"/>
  <c r="W1258" i="27" s="1"/>
  <c r="W1259" i="27" a="1"/>
  <c r="W1259" i="27" s="1"/>
  <c r="W1260" i="27" a="1"/>
  <c r="W1260" i="27" s="1"/>
  <c r="W1261" i="27" a="1"/>
  <c r="W1261" i="27" s="1"/>
  <c r="W1262" i="27" a="1"/>
  <c r="W1262" i="27" s="1"/>
  <c r="W1263" i="27" a="1"/>
  <c r="W1263" i="27" s="1"/>
  <c r="W1264" i="27" a="1"/>
  <c r="W1264" i="27" s="1"/>
  <c r="W1265" i="27" a="1"/>
  <c r="W1265" i="27" s="1"/>
  <c r="W1266" i="27" a="1"/>
  <c r="W1266" i="27" s="1"/>
  <c r="W1267" i="27" a="1"/>
  <c r="W1267" i="27" s="1"/>
  <c r="W1268" i="27" a="1"/>
  <c r="W1268" i="27" s="1"/>
  <c r="W1269" i="27" a="1"/>
  <c r="W1269" i="27" s="1"/>
  <c r="W1270" i="27" a="1"/>
  <c r="W1270" i="27" s="1"/>
  <c r="W1271" i="27" a="1"/>
  <c r="W1271" i="27" s="1"/>
  <c r="W1272" i="27" a="1"/>
  <c r="W1272" i="27" s="1"/>
  <c r="W1273" i="27" a="1"/>
  <c r="W1273" i="27" s="1"/>
  <c r="W1274" i="27" a="1"/>
  <c r="W1274" i="27" s="1"/>
  <c r="W1275" i="27" a="1"/>
  <c r="W1275" i="27" s="1"/>
  <c r="W1276" i="27" a="1"/>
  <c r="W1276" i="27" s="1"/>
  <c r="W1277" i="27" a="1"/>
  <c r="W1277" i="27" s="1"/>
  <c r="W1278" i="27" a="1"/>
  <c r="W1278" i="27" s="1"/>
  <c r="W1279" i="27" a="1"/>
  <c r="W1279" i="27" s="1"/>
  <c r="W1280" i="27" a="1"/>
  <c r="W1280" i="27" s="1"/>
  <c r="W1281" i="27" a="1"/>
  <c r="W1281" i="27" s="1"/>
  <c r="W1282" i="27" a="1"/>
  <c r="W1282" i="27" s="1"/>
  <c r="W1283" i="27" a="1"/>
  <c r="W1283" i="27" s="1"/>
  <c r="W1284" i="27" a="1"/>
  <c r="W1284" i="27" s="1"/>
  <c r="W1285" i="27" a="1"/>
  <c r="W1285" i="27" s="1"/>
  <c r="W1286" i="27" a="1"/>
  <c r="W1286" i="27" s="1"/>
  <c r="W1287" i="27" a="1"/>
  <c r="W1287" i="27" s="1"/>
  <c r="W1288" i="27" a="1"/>
  <c r="W1288" i="27" s="1"/>
  <c r="W1289" i="27" a="1"/>
  <c r="W1289" i="27" s="1"/>
  <c r="W1290" i="27" a="1"/>
  <c r="W1290" i="27" s="1"/>
  <c r="W1291" i="27" a="1"/>
  <c r="W1291" i="27" s="1"/>
  <c r="W1292" i="27" a="1"/>
  <c r="W1292" i="27" s="1"/>
  <c r="W1293" i="27" a="1"/>
  <c r="W1293" i="27" s="1"/>
  <c r="W1294" i="27" a="1"/>
  <c r="W1294" i="27" s="1"/>
  <c r="W1295" i="27" a="1"/>
  <c r="W1295" i="27" s="1"/>
  <c r="W1296" i="27" a="1"/>
  <c r="W1296" i="27" s="1"/>
  <c r="W1297" i="27" a="1"/>
  <c r="W1297" i="27" s="1"/>
  <c r="W1298" i="27" a="1"/>
  <c r="W1298" i="27" s="1"/>
  <c r="W1299" i="27" a="1"/>
  <c r="W1299" i="27" s="1"/>
  <c r="W1300" i="27" a="1"/>
  <c r="W1300" i="27" s="1"/>
  <c r="W1301" i="27" a="1"/>
  <c r="W1301" i="27" s="1"/>
  <c r="W1302" i="27" a="1"/>
  <c r="W1302" i="27" s="1"/>
  <c r="W1303" i="27" a="1"/>
  <c r="W1303" i="27" s="1"/>
  <c r="W1304" i="27" a="1"/>
  <c r="W1304" i="27" s="1"/>
  <c r="W1305" i="27" a="1"/>
  <c r="W1305" i="27" s="1"/>
  <c r="W1306" i="27" a="1"/>
  <c r="W1306" i="27" s="1"/>
  <c r="W1307" i="27" a="1"/>
  <c r="W1307" i="27" s="1"/>
  <c r="W1308" i="27" a="1"/>
  <c r="W1308" i="27" s="1"/>
  <c r="W1309" i="27" a="1"/>
  <c r="W1309" i="27" s="1"/>
  <c r="W1310" i="27" a="1"/>
  <c r="W1310" i="27" s="1"/>
  <c r="W1311" i="27" a="1"/>
  <c r="W1311" i="27" s="1"/>
  <c r="W1312" i="27" a="1"/>
  <c r="W1312" i="27" s="1"/>
  <c r="W1313" i="27" a="1"/>
  <c r="W1313" i="27" s="1"/>
  <c r="W1314" i="27" a="1"/>
  <c r="W1314" i="27" s="1"/>
  <c r="W1315" i="27" a="1"/>
  <c r="W1315" i="27" s="1"/>
  <c r="W1316" i="27" a="1"/>
  <c r="W1316" i="27" s="1"/>
  <c r="W1317" i="27" a="1"/>
  <c r="W1317" i="27" s="1"/>
  <c r="W1318" i="27" a="1"/>
  <c r="W1318" i="27" s="1"/>
  <c r="W1319" i="27" a="1"/>
  <c r="W1319" i="27" s="1"/>
  <c r="W1320" i="27" a="1"/>
  <c r="W1320" i="27" s="1"/>
  <c r="W1321" i="27" a="1"/>
  <c r="W1321" i="27" s="1"/>
  <c r="W1322" i="27" a="1"/>
  <c r="W1322" i="27" s="1"/>
  <c r="W1323" i="27" a="1"/>
  <c r="W1323" i="27" s="1"/>
  <c r="W1324" i="27" a="1"/>
  <c r="W1324" i="27" s="1"/>
  <c r="W1325" i="27" a="1"/>
  <c r="W1325" i="27" s="1"/>
  <c r="W1326" i="27" a="1"/>
  <c r="W1326" i="27" s="1"/>
  <c r="W1327" i="27" a="1"/>
  <c r="W1327" i="27" s="1"/>
  <c r="W1328" i="27" a="1"/>
  <c r="W1328" i="27" s="1"/>
  <c r="W1329" i="27" a="1"/>
  <c r="W1329" i="27" s="1"/>
  <c r="W1330" i="27" a="1"/>
  <c r="W1330" i="27" s="1"/>
  <c r="W1331" i="27" a="1"/>
  <c r="W1331" i="27" s="1"/>
  <c r="W1332" i="27" a="1"/>
  <c r="W1332" i="27" s="1"/>
  <c r="W1333" i="27" a="1"/>
  <c r="W1333" i="27" s="1"/>
  <c r="W1334" i="27" a="1"/>
  <c r="W1334" i="27" s="1"/>
  <c r="W1335" i="27" a="1"/>
  <c r="W1335" i="27" s="1"/>
  <c r="W1336" i="27" a="1"/>
  <c r="W1336" i="27" s="1"/>
  <c r="W1337" i="27" a="1"/>
  <c r="W1337" i="27" s="1"/>
  <c r="W1338" i="27" a="1"/>
  <c r="W1338" i="27" s="1"/>
  <c r="W1339" i="27" a="1"/>
  <c r="W1339" i="27" s="1"/>
  <c r="W1340" i="27" a="1"/>
  <c r="W1340" i="27" s="1"/>
  <c r="W1341" i="27" a="1"/>
  <c r="W1341" i="27" s="1"/>
  <c r="W1342" i="27" a="1"/>
  <c r="W1342" i="27" s="1"/>
  <c r="W1343" i="27" a="1"/>
  <c r="W1343" i="27" s="1"/>
  <c r="W1344" i="27" a="1"/>
  <c r="W1344" i="27" s="1"/>
  <c r="W1345" i="27" a="1"/>
  <c r="W1345" i="27" s="1"/>
  <c r="W1346" i="27" a="1"/>
  <c r="W1346" i="27" s="1"/>
  <c r="W1347" i="27" a="1"/>
  <c r="W1347" i="27" s="1"/>
  <c r="W1348" i="27" a="1"/>
  <c r="W1348" i="27" s="1"/>
  <c r="W1349" i="27" a="1"/>
  <c r="W1349" i="27" s="1"/>
  <c r="W1350" i="27" a="1"/>
  <c r="W1350" i="27" s="1"/>
  <c r="W1351" i="27" a="1"/>
  <c r="W1351" i="27" s="1"/>
  <c r="W1352" i="27" a="1"/>
  <c r="W1352" i="27" s="1"/>
  <c r="W1353" i="27" a="1"/>
  <c r="W1353" i="27" s="1"/>
  <c r="W1354" i="27" a="1"/>
  <c r="W1354" i="27" s="1"/>
  <c r="W1355" i="27" a="1"/>
  <c r="W1355" i="27" s="1"/>
  <c r="W1356" i="27" a="1"/>
  <c r="W1356" i="27" s="1"/>
  <c r="W1357" i="27" a="1"/>
  <c r="W1357" i="27" s="1"/>
  <c r="W1358" i="27" a="1"/>
  <c r="W1358" i="27" s="1"/>
  <c r="W1359" i="27" a="1"/>
  <c r="W1359" i="27" s="1"/>
  <c r="W1360" i="27" a="1"/>
  <c r="W1360" i="27" s="1"/>
  <c r="W1361" i="27" a="1"/>
  <c r="W1361" i="27" s="1"/>
  <c r="W1362" i="27" a="1"/>
  <c r="W1362" i="27" s="1"/>
  <c r="W1363" i="27" a="1"/>
  <c r="W1363" i="27" s="1"/>
  <c r="W1364" i="27" a="1"/>
  <c r="W1364" i="27" s="1"/>
  <c r="W1365" i="27" a="1"/>
  <c r="W1365" i="27" s="1"/>
  <c r="W1366" i="27" a="1"/>
  <c r="W1366" i="27" s="1"/>
  <c r="W1367" i="27" a="1"/>
  <c r="W1367" i="27" s="1"/>
  <c r="W1368" i="27" a="1"/>
  <c r="W1368" i="27" s="1"/>
  <c r="W1369" i="27" a="1"/>
  <c r="W1369" i="27" s="1"/>
  <c r="W1370" i="27" a="1"/>
  <c r="W1370" i="27" s="1"/>
  <c r="W1371" i="27" a="1"/>
  <c r="W1371" i="27" s="1"/>
  <c r="W1372" i="27" a="1"/>
  <c r="W1372" i="27" s="1"/>
  <c r="W1373" i="27" a="1"/>
  <c r="W1373" i="27" s="1"/>
  <c r="W1374" i="27" a="1"/>
  <c r="W1374" i="27" s="1"/>
  <c r="W1375" i="27" a="1"/>
  <c r="W1375" i="27" s="1"/>
  <c r="W1376" i="27" a="1"/>
  <c r="W1376" i="27" s="1"/>
  <c r="W1377" i="27" a="1"/>
  <c r="W1377" i="27" s="1"/>
  <c r="W1378" i="27" a="1"/>
  <c r="W1378" i="27" s="1"/>
  <c r="W1379" i="27" a="1"/>
  <c r="W1379" i="27" s="1"/>
  <c r="W1380" i="27" a="1"/>
  <c r="W1380" i="27" s="1"/>
  <c r="W1381" i="27" a="1"/>
  <c r="W1381" i="27" s="1"/>
  <c r="W1382" i="27" a="1"/>
  <c r="W1382" i="27" s="1"/>
  <c r="W1383" i="27" a="1"/>
  <c r="W1383" i="27" s="1"/>
  <c r="W1384" i="27" a="1"/>
  <c r="W1384" i="27" s="1"/>
  <c r="W1385" i="27" a="1"/>
  <c r="W1385" i="27" s="1"/>
  <c r="W1386" i="27" a="1"/>
  <c r="W1386" i="27" s="1"/>
  <c r="W1387" i="27" a="1"/>
  <c r="W1387" i="27" s="1"/>
  <c r="W1388" i="27" a="1"/>
  <c r="W1388" i="27" s="1"/>
  <c r="W1389" i="27" a="1"/>
  <c r="W1389" i="27" s="1"/>
  <c r="W1390" i="27" a="1"/>
  <c r="W1390" i="27" s="1"/>
  <c r="W1391" i="27" a="1"/>
  <c r="W1391" i="27" s="1"/>
  <c r="W1392" i="27" a="1"/>
  <c r="W1392" i="27" s="1"/>
  <c r="W1393" i="27" a="1"/>
  <c r="W1393" i="27" s="1"/>
  <c r="W1394" i="27" a="1"/>
  <c r="W1394" i="27" s="1"/>
  <c r="W1395" i="27" a="1"/>
  <c r="W1395" i="27" s="1"/>
  <c r="W1396" i="27" a="1"/>
  <c r="W1396" i="27" s="1"/>
  <c r="W1397" i="27" a="1"/>
  <c r="W1397" i="27" s="1"/>
  <c r="W1398" i="27" a="1"/>
  <c r="W1398" i="27" s="1"/>
  <c r="W1399" i="27" a="1"/>
  <c r="W1399" i="27" s="1"/>
  <c r="W1400" i="27" a="1"/>
  <c r="W1400" i="27" s="1"/>
  <c r="W1401" i="27" a="1"/>
  <c r="W1401" i="27" s="1"/>
  <c r="W1402" i="27" a="1"/>
  <c r="W1402" i="27" s="1"/>
  <c r="W1403" i="27" a="1"/>
  <c r="W1403" i="27" s="1"/>
  <c r="W1404" i="27" a="1"/>
  <c r="W1404" i="27" s="1"/>
  <c r="W1405" i="27" a="1"/>
  <c r="W1405" i="27" s="1"/>
  <c r="W1406" i="27" a="1"/>
  <c r="W1406" i="27" s="1"/>
  <c r="W1407" i="27" a="1"/>
  <c r="W1407" i="27" s="1"/>
  <c r="W1408" i="27" a="1"/>
  <c r="W1408" i="27" s="1"/>
  <c r="W1409" i="27" a="1"/>
  <c r="W1409" i="27" s="1"/>
  <c r="W1410" i="27" a="1"/>
  <c r="W1410" i="27" s="1"/>
  <c r="W1411" i="27" a="1"/>
  <c r="W1411" i="27" s="1"/>
  <c r="W1412" i="27" a="1"/>
  <c r="W1412" i="27" s="1"/>
  <c r="W1413" i="27" a="1"/>
  <c r="W1413" i="27" s="1"/>
  <c r="W1414" i="27" a="1"/>
  <c r="W1414" i="27" s="1"/>
  <c r="W1415" i="27" a="1"/>
  <c r="W1415" i="27" s="1"/>
  <c r="W1416" i="27" a="1"/>
  <c r="W1416" i="27" s="1"/>
  <c r="W1417" i="27" a="1"/>
  <c r="W1417" i="27" s="1"/>
  <c r="W1418" i="27" a="1"/>
  <c r="W1418" i="27" s="1"/>
  <c r="W1419" i="27" a="1"/>
  <c r="W1419" i="27" s="1"/>
  <c r="W1420" i="27" a="1"/>
  <c r="W1420" i="27" s="1"/>
  <c r="W1421" i="27" a="1"/>
  <c r="W1421" i="27" s="1"/>
  <c r="W1422" i="27" a="1"/>
  <c r="W1422" i="27" s="1"/>
  <c r="W1423" i="27" a="1"/>
  <c r="W1423" i="27" s="1"/>
  <c r="W1424" i="27" a="1"/>
  <c r="W1424" i="27" s="1"/>
  <c r="W1425" i="27" a="1"/>
  <c r="W1425" i="27" s="1"/>
  <c r="W1426" i="27" a="1"/>
  <c r="W1426" i="27" s="1"/>
  <c r="W1427" i="27" a="1"/>
  <c r="W1427" i="27" s="1"/>
  <c r="W1428" i="27" a="1"/>
  <c r="W1428" i="27" s="1"/>
  <c r="W1429" i="27" a="1"/>
  <c r="W1429" i="27" s="1"/>
  <c r="W1430" i="27" a="1"/>
  <c r="W1430" i="27" s="1"/>
  <c r="W1431" i="27" a="1"/>
  <c r="W1431" i="27" s="1"/>
  <c r="W1432" i="27" a="1"/>
  <c r="W1432" i="27" s="1"/>
  <c r="W1433" i="27" a="1"/>
  <c r="W1433" i="27" s="1"/>
  <c r="W1434" i="27" a="1"/>
  <c r="W1434" i="27" s="1"/>
  <c r="W1435" i="27" a="1"/>
  <c r="W1435" i="27" s="1"/>
  <c r="W1436" i="27" a="1"/>
  <c r="W1436" i="27" s="1"/>
  <c r="W1437" i="27" a="1"/>
  <c r="W1437" i="27" s="1"/>
  <c r="W1438" i="27" a="1"/>
  <c r="W1438" i="27" s="1"/>
  <c r="W1439" i="27" a="1"/>
  <c r="W1439" i="27" s="1"/>
  <c r="W1440" i="27" a="1"/>
  <c r="W1440" i="27" s="1"/>
  <c r="W1441" i="27" a="1"/>
  <c r="W1441" i="27" s="1"/>
  <c r="W1442" i="27" a="1"/>
  <c r="W1442" i="27" s="1"/>
  <c r="W1443" i="27" a="1"/>
  <c r="W1443" i="27" s="1"/>
  <c r="W1444" i="27" a="1"/>
  <c r="W1444" i="27" s="1"/>
  <c r="W1445" i="27" a="1"/>
  <c r="W1445" i="27" s="1"/>
  <c r="W1446" i="27" a="1"/>
  <c r="W1446" i="27" s="1"/>
  <c r="W1447" i="27" a="1"/>
  <c r="W1447" i="27" s="1"/>
  <c r="W1448" i="27" a="1"/>
  <c r="W1448" i="27" s="1"/>
  <c r="W1449" i="27" a="1"/>
  <c r="W1449" i="27" s="1"/>
  <c r="W1450" i="27" a="1"/>
  <c r="W1450" i="27" s="1"/>
  <c r="W1451" i="27" a="1"/>
  <c r="W1451" i="27" s="1"/>
  <c r="W1452" i="27" a="1"/>
  <c r="W1452" i="27" s="1"/>
  <c r="W1453" i="27" a="1"/>
  <c r="W1453" i="27" s="1"/>
  <c r="W1454" i="27" a="1"/>
  <c r="W1454" i="27" s="1"/>
  <c r="W1455" i="27" a="1"/>
  <c r="W1455" i="27" s="1"/>
  <c r="W1456" i="27" a="1"/>
  <c r="W1456" i="27" s="1"/>
  <c r="W1457" i="27" a="1"/>
  <c r="W1457" i="27" s="1"/>
  <c r="W1458" i="27" a="1"/>
  <c r="W1458" i="27" s="1"/>
  <c r="W1459" i="27" a="1"/>
  <c r="W1459" i="27" s="1"/>
  <c r="W1460" i="27" a="1"/>
  <c r="W1460" i="27" s="1"/>
  <c r="W1461" i="27" a="1"/>
  <c r="W1461" i="27" s="1"/>
  <c r="W1462" i="27" a="1"/>
  <c r="W1462" i="27" s="1"/>
  <c r="W1463" i="27" a="1"/>
  <c r="W1463" i="27" s="1"/>
  <c r="W1464" i="27" a="1"/>
  <c r="W1464" i="27" s="1"/>
  <c r="W1465" i="27" a="1"/>
  <c r="W1465" i="27" s="1"/>
  <c r="W1466" i="27" a="1"/>
  <c r="W1466" i="27" s="1"/>
  <c r="W1467" i="27" a="1"/>
  <c r="W1467" i="27" s="1"/>
  <c r="W1468" i="27" a="1"/>
  <c r="W1468" i="27" s="1"/>
  <c r="W1469" i="27" a="1"/>
  <c r="W1469" i="27" s="1"/>
  <c r="W1470" i="27" a="1"/>
  <c r="W1470" i="27" s="1"/>
  <c r="W1471" i="27" a="1"/>
  <c r="W1471" i="27" s="1"/>
  <c r="W1472" i="27" a="1"/>
  <c r="W1472" i="27" s="1"/>
  <c r="W1473" i="27" a="1"/>
  <c r="W1473" i="27" s="1"/>
  <c r="W1474" i="27" a="1"/>
  <c r="W1474" i="27" s="1"/>
  <c r="W1475" i="27" a="1"/>
  <c r="W1475" i="27" s="1"/>
  <c r="W1476" i="27" a="1"/>
  <c r="W1476" i="27" s="1"/>
  <c r="W1477" i="27" a="1"/>
  <c r="W1477" i="27" s="1"/>
  <c r="W1478" i="27" a="1"/>
  <c r="W1478" i="27" s="1"/>
  <c r="W1479" i="27" a="1"/>
  <c r="W1479" i="27" s="1"/>
  <c r="W1480" i="27" a="1"/>
  <c r="W1480" i="27" s="1"/>
  <c r="W1481" i="27" a="1"/>
  <c r="W1481" i="27" s="1"/>
  <c r="W1482" i="27" a="1"/>
  <c r="W1482" i="27" s="1"/>
  <c r="W1483" i="27" a="1"/>
  <c r="W1483" i="27" s="1"/>
  <c r="W1484" i="27" a="1"/>
  <c r="W1484" i="27" s="1"/>
  <c r="W1485" i="27" a="1"/>
  <c r="W1485" i="27" s="1"/>
  <c r="W1486" i="27" a="1"/>
  <c r="W1486" i="27" s="1"/>
  <c r="W1487" i="27" a="1"/>
  <c r="W1487" i="27" s="1"/>
  <c r="W1488" i="27" a="1"/>
  <c r="W1488" i="27" s="1"/>
  <c r="W1489" i="27" a="1"/>
  <c r="W1489" i="27" s="1"/>
  <c r="W1490" i="27" a="1"/>
  <c r="W1490" i="27" s="1"/>
  <c r="W1491" i="27" a="1"/>
  <c r="W1491" i="27" s="1"/>
  <c r="W1492" i="27" a="1"/>
  <c r="W1492" i="27" s="1"/>
  <c r="W1493" i="27" a="1"/>
  <c r="W1493" i="27" s="1"/>
  <c r="W1494" i="27" a="1"/>
  <c r="W1494" i="27" s="1"/>
  <c r="W1495" i="27" a="1"/>
  <c r="W1495" i="27" s="1"/>
  <c r="W1496" i="27" a="1"/>
  <c r="W1496" i="27" s="1"/>
  <c r="W1497" i="27" a="1"/>
  <c r="W1497" i="27" s="1"/>
  <c r="W1498" i="27" a="1"/>
  <c r="W1498" i="27" s="1"/>
  <c r="W1499" i="27" a="1"/>
  <c r="W1499" i="27" s="1"/>
  <c r="W1500" i="27" a="1"/>
  <c r="W1500" i="27" s="1"/>
  <c r="W1501" i="27" a="1"/>
  <c r="W1501" i="27" s="1"/>
  <c r="W1502" i="27" a="1"/>
  <c r="W1502" i="27" s="1"/>
  <c r="W1503" i="27" a="1"/>
  <c r="W1503" i="27" s="1"/>
  <c r="W1504" i="27" a="1"/>
  <c r="W1504" i="27" s="1"/>
  <c r="W1505" i="27" a="1"/>
  <c r="W1505" i="27" s="1"/>
  <c r="W1506" i="27" a="1"/>
  <c r="W1506" i="27" s="1"/>
  <c r="W1507" i="27" a="1"/>
  <c r="W1507" i="27" s="1"/>
  <c r="W1508" i="27" a="1"/>
  <c r="W1508" i="27" s="1"/>
  <c r="W1509" i="27" a="1"/>
  <c r="W1509" i="27" s="1"/>
  <c r="W1510" i="27" a="1"/>
  <c r="W1510" i="27" s="1"/>
  <c r="W1511" i="27" a="1"/>
  <c r="W1511" i="27" s="1"/>
  <c r="W1512" i="27" a="1"/>
  <c r="W1512" i="27" s="1"/>
  <c r="W1513" i="27" a="1"/>
  <c r="W1513" i="27" s="1"/>
  <c r="W1514" i="27" a="1"/>
  <c r="W1514" i="27" s="1"/>
  <c r="W1515" i="27" a="1"/>
  <c r="W1515" i="27" s="1"/>
  <c r="W1516" i="27" a="1"/>
  <c r="W1516" i="27" s="1"/>
  <c r="W1517" i="27" a="1"/>
  <c r="W1517" i="27" s="1"/>
  <c r="W1518" i="27" a="1"/>
  <c r="W1518" i="27" s="1"/>
  <c r="W1519" i="27" a="1"/>
  <c r="W1519" i="27" s="1"/>
  <c r="W1520" i="27" a="1"/>
  <c r="W1520" i="27" s="1"/>
  <c r="W1521" i="27" a="1"/>
  <c r="W1521" i="27" s="1"/>
  <c r="W1522" i="27" a="1"/>
  <c r="W1522" i="27" s="1"/>
  <c r="W1523" i="27" a="1"/>
  <c r="W1523" i="27" s="1"/>
  <c r="W1524" i="27" a="1"/>
  <c r="W1524" i="27" s="1"/>
  <c r="W1525" i="27" a="1"/>
  <c r="W1525" i="27" s="1"/>
  <c r="W1526" i="27" a="1"/>
  <c r="W1526" i="27" s="1"/>
  <c r="W1527" i="27" a="1"/>
  <c r="W1527" i="27" s="1"/>
  <c r="W1528" i="27" a="1"/>
  <c r="W1528" i="27" s="1"/>
  <c r="W1529" i="27" a="1"/>
  <c r="W1529" i="27" s="1"/>
  <c r="W1530" i="27" a="1"/>
  <c r="W1530" i="27" s="1"/>
  <c r="W1531" i="27" a="1"/>
  <c r="W1531" i="27" s="1"/>
  <c r="W1532" i="27" a="1"/>
  <c r="W1532" i="27" s="1"/>
  <c r="W1533" i="27" a="1"/>
  <c r="W1533" i="27" s="1"/>
  <c r="W1534" i="27" a="1"/>
  <c r="W1534" i="27" s="1"/>
  <c r="W1535" i="27" a="1"/>
  <c r="W1535" i="27" s="1"/>
  <c r="W1536" i="27" a="1"/>
  <c r="W1536" i="27" s="1"/>
  <c r="W1537" i="27" a="1"/>
  <c r="W1537" i="27" s="1"/>
  <c r="W1538" i="27" a="1"/>
  <c r="W1538" i="27" s="1"/>
  <c r="W1539" i="27" a="1"/>
  <c r="W1539" i="27" s="1"/>
  <c r="W1540" i="27" a="1"/>
  <c r="W1540" i="27" s="1"/>
  <c r="W1541" i="27" a="1"/>
  <c r="W1541" i="27" s="1"/>
  <c r="W1542" i="27" a="1"/>
  <c r="W1542" i="27" s="1"/>
  <c r="W1543" i="27" a="1"/>
  <c r="W1543" i="27" s="1"/>
  <c r="W1544" i="27" a="1"/>
  <c r="W1544" i="27" s="1"/>
  <c r="W1545" i="27" a="1"/>
  <c r="W1545" i="27" s="1"/>
  <c r="W1546" i="27" a="1"/>
  <c r="W1546" i="27" s="1"/>
  <c r="W1547" i="27" a="1"/>
  <c r="W1547" i="27" s="1"/>
  <c r="W1548" i="27" a="1"/>
  <c r="W1548" i="27" s="1"/>
  <c r="W1549" i="27" a="1"/>
  <c r="W1549" i="27" s="1"/>
  <c r="W1550" i="27" a="1"/>
  <c r="W1550" i="27" s="1"/>
  <c r="W1551" i="27" a="1"/>
  <c r="W1551" i="27" s="1"/>
  <c r="W1552" i="27" a="1"/>
  <c r="W1552" i="27" s="1"/>
  <c r="W1553" i="27" a="1"/>
  <c r="W1553" i="27" s="1"/>
  <c r="W1554" i="27" a="1"/>
  <c r="W1554" i="27" s="1"/>
  <c r="W1555" i="27" a="1"/>
  <c r="W1555" i="27" s="1"/>
  <c r="W1556" i="27" a="1"/>
  <c r="W1556" i="27" s="1"/>
  <c r="W1557" i="27" a="1"/>
  <c r="W1557" i="27" s="1"/>
  <c r="W1558" i="27" a="1"/>
  <c r="W1558" i="27" s="1"/>
  <c r="W1559" i="27" a="1"/>
  <c r="W1559" i="27" s="1"/>
  <c r="W1560" i="27" a="1"/>
  <c r="W1560" i="27" s="1"/>
  <c r="W1561" i="27" a="1"/>
  <c r="W1561" i="27" s="1"/>
  <c r="W1562" i="27" a="1"/>
  <c r="W1562" i="27" s="1"/>
  <c r="W1563" i="27" a="1"/>
  <c r="W1563" i="27" s="1"/>
  <c r="W1564" i="27" a="1"/>
  <c r="W1564" i="27" s="1"/>
  <c r="W1565" i="27" a="1"/>
  <c r="W1565" i="27" s="1"/>
  <c r="W1566" i="27" a="1"/>
  <c r="W1566" i="27" s="1"/>
  <c r="W1567" i="27" a="1"/>
  <c r="W1567" i="27" s="1"/>
  <c r="W1568" i="27" a="1"/>
  <c r="W1568" i="27" s="1"/>
  <c r="W1569" i="27" a="1"/>
  <c r="W1569" i="27" s="1"/>
  <c r="W1570" i="27" a="1"/>
  <c r="W1570" i="27" s="1"/>
  <c r="W1571" i="27" a="1"/>
  <c r="W1571" i="27" s="1"/>
  <c r="W1572" i="27" a="1"/>
  <c r="W1572" i="27" s="1"/>
  <c r="W1573" i="27" a="1"/>
  <c r="W1573" i="27" s="1"/>
  <c r="W1574" i="27" a="1"/>
  <c r="W1574" i="27" s="1"/>
  <c r="W1575" i="27" a="1"/>
  <c r="W1575" i="27" s="1"/>
  <c r="W1576" i="27" a="1"/>
  <c r="W1576" i="27" s="1"/>
  <c r="W1577" i="27" a="1"/>
  <c r="W1577" i="27" s="1"/>
  <c r="W1578" i="27" a="1"/>
  <c r="W1578" i="27" s="1"/>
  <c r="W1579" i="27" a="1"/>
  <c r="W1579" i="27" s="1"/>
  <c r="W1580" i="27" a="1"/>
  <c r="W1580" i="27" s="1"/>
  <c r="W1581" i="27" a="1"/>
  <c r="W1581" i="27" s="1"/>
  <c r="W1582" i="27" a="1"/>
  <c r="W1582" i="27" s="1"/>
  <c r="W1583" i="27" a="1"/>
  <c r="W1583" i="27" s="1"/>
  <c r="W1584" i="27" a="1"/>
  <c r="W1584" i="27" s="1"/>
  <c r="W1585" i="27" a="1"/>
  <c r="W1585" i="27" s="1"/>
  <c r="W1586" i="27" a="1"/>
  <c r="W1586" i="27" s="1"/>
  <c r="W1587" i="27" a="1"/>
  <c r="W1587" i="27" s="1"/>
  <c r="W1588" i="27" a="1"/>
  <c r="W1588" i="27" s="1"/>
  <c r="W1589" i="27" a="1"/>
  <c r="W1589" i="27" s="1"/>
  <c r="W1590" i="27" a="1"/>
  <c r="W1590" i="27" s="1"/>
  <c r="W1591" i="27" a="1"/>
  <c r="W1591" i="27" s="1"/>
  <c r="W1592" i="27" a="1"/>
  <c r="W1592" i="27" s="1"/>
  <c r="W1593" i="27" a="1"/>
  <c r="W1593" i="27" s="1"/>
  <c r="W1594" i="27" a="1"/>
  <c r="W1594" i="27" s="1"/>
  <c r="W1595" i="27" a="1"/>
  <c r="W1595" i="27" s="1"/>
  <c r="W1596" i="27" a="1"/>
  <c r="W1596" i="27" s="1"/>
  <c r="W1597" i="27" a="1"/>
  <c r="W1597" i="27" s="1"/>
  <c r="W1598" i="27" a="1"/>
  <c r="W1598" i="27" s="1"/>
  <c r="W1599" i="27" a="1"/>
  <c r="W1599" i="27" s="1"/>
  <c r="W1600" i="27" a="1"/>
  <c r="W1600" i="27" s="1"/>
  <c r="W1601" i="27" a="1"/>
  <c r="W1601" i="27" s="1"/>
  <c r="W1602" i="27" a="1"/>
  <c r="W1602" i="27" s="1"/>
  <c r="W1603" i="27" a="1"/>
  <c r="W1603" i="27" s="1"/>
  <c r="W1604" i="27" a="1"/>
  <c r="W1604" i="27" s="1"/>
  <c r="W1605" i="27" a="1"/>
  <c r="W1605" i="27" s="1"/>
  <c r="W1606" i="27" a="1"/>
  <c r="W1606" i="27" s="1"/>
  <c r="W1607" i="27" a="1"/>
  <c r="W1607" i="27" s="1"/>
  <c r="W1608" i="27" a="1"/>
  <c r="W1608" i="27" s="1"/>
  <c r="W1609" i="27" a="1"/>
  <c r="W1609" i="27" s="1"/>
  <c r="W1610" i="27" a="1"/>
  <c r="W1610" i="27" s="1"/>
  <c r="W1611" i="27" a="1"/>
  <c r="W1611" i="27" s="1"/>
  <c r="W1612" i="27" a="1"/>
  <c r="W1612" i="27" s="1"/>
  <c r="W1613" i="27" a="1"/>
  <c r="W1613" i="27" s="1"/>
  <c r="W1614" i="27" a="1"/>
  <c r="W1614" i="27" s="1"/>
  <c r="W1615" i="27" a="1"/>
  <c r="W1615" i="27" s="1"/>
  <c r="W1616" i="27" a="1"/>
  <c r="W1616" i="27" s="1"/>
  <c r="W1617" i="27" a="1"/>
  <c r="W1617" i="27" s="1"/>
  <c r="W1618" i="27" a="1"/>
  <c r="W1618" i="27" s="1"/>
  <c r="W1619" i="27" a="1"/>
  <c r="W1619" i="27" s="1"/>
  <c r="W1620" i="27" a="1"/>
  <c r="W1620" i="27" s="1"/>
  <c r="W1621" i="27" a="1"/>
  <c r="W1621" i="27" s="1"/>
  <c r="W1622" i="27" a="1"/>
  <c r="W1622" i="27" s="1"/>
  <c r="W1623" i="27" a="1"/>
  <c r="W1623" i="27" s="1"/>
  <c r="W1624" i="27" a="1"/>
  <c r="W1624" i="27" s="1"/>
  <c r="W1625" i="27" a="1"/>
  <c r="W1625" i="27" s="1"/>
  <c r="W1626" i="27" a="1"/>
  <c r="W1626" i="27" s="1"/>
  <c r="W1627" i="27" a="1"/>
  <c r="W1627" i="27" s="1"/>
  <c r="W1628" i="27" a="1"/>
  <c r="W1628" i="27" s="1"/>
  <c r="W1629" i="27" a="1"/>
  <c r="W1629" i="27" s="1"/>
  <c r="W1630" i="27" a="1"/>
  <c r="W1630" i="27" s="1"/>
  <c r="W1631" i="27" a="1"/>
  <c r="W1631" i="27" s="1"/>
  <c r="W1632" i="27" a="1"/>
  <c r="W1632" i="27" s="1"/>
  <c r="W1633" i="27" a="1"/>
  <c r="W1633" i="27" s="1"/>
  <c r="W1634" i="27" a="1"/>
  <c r="W1634" i="27" s="1"/>
  <c r="W1635" i="27" a="1"/>
  <c r="W1635" i="27" s="1"/>
  <c r="W1636" i="27" a="1"/>
  <c r="W1636" i="27" s="1"/>
  <c r="W1637" i="27" a="1"/>
  <c r="W1637" i="27" s="1"/>
  <c r="W1638" i="27" a="1"/>
  <c r="W1638" i="27" s="1"/>
  <c r="W1639" i="27" a="1"/>
  <c r="W1639" i="27" s="1"/>
  <c r="W1640" i="27" a="1"/>
  <c r="W1640" i="27" s="1"/>
  <c r="W1641" i="27" a="1"/>
  <c r="W1641" i="27" s="1"/>
  <c r="W1642" i="27" a="1"/>
  <c r="W1642" i="27" s="1"/>
  <c r="W1643" i="27" a="1"/>
  <c r="W1643" i="27" s="1"/>
  <c r="W1644" i="27" a="1"/>
  <c r="W1644" i="27" s="1"/>
  <c r="W1645" i="27" a="1"/>
  <c r="W1645" i="27" s="1"/>
  <c r="W1646" i="27" a="1"/>
  <c r="W1646" i="27" s="1"/>
  <c r="W1647" i="27" a="1"/>
  <c r="W1647" i="27" s="1"/>
  <c r="W1648" i="27" a="1"/>
  <c r="W1648" i="27" s="1"/>
  <c r="W1649" i="27" a="1"/>
  <c r="W1649" i="27" s="1"/>
  <c r="W1650" i="27" a="1"/>
  <c r="W1650" i="27" s="1"/>
  <c r="W1651" i="27" a="1"/>
  <c r="W1651" i="27" s="1"/>
  <c r="W1652" i="27" a="1"/>
  <c r="W1652" i="27" s="1"/>
  <c r="W1653" i="27" a="1"/>
  <c r="W1653" i="27" s="1"/>
  <c r="W1654" i="27" a="1"/>
  <c r="W1654" i="27" s="1"/>
  <c r="W1655" i="27" a="1"/>
  <c r="W1655" i="27" s="1"/>
  <c r="W1656" i="27" a="1"/>
  <c r="W1656" i="27" s="1"/>
  <c r="W1657" i="27" a="1"/>
  <c r="W1657" i="27" s="1"/>
  <c r="W1658" i="27" a="1"/>
  <c r="W1658" i="27" s="1"/>
  <c r="W1659" i="27" a="1"/>
  <c r="W1659" i="27" s="1"/>
  <c r="W1660" i="27" a="1"/>
  <c r="W1660" i="27" s="1"/>
  <c r="W1661" i="27" a="1"/>
  <c r="W1661" i="27" s="1"/>
  <c r="W1662" i="27" a="1"/>
  <c r="W1662" i="27" s="1"/>
  <c r="W1663" i="27" a="1"/>
  <c r="W1663" i="27" s="1"/>
  <c r="W1664" i="27" a="1"/>
  <c r="W1664" i="27" s="1"/>
  <c r="W1665" i="27" a="1"/>
  <c r="W1665" i="27" s="1"/>
  <c r="W1666" i="27" a="1"/>
  <c r="W1666" i="27" s="1"/>
  <c r="W1667" i="27" a="1"/>
  <c r="W1667" i="27" s="1"/>
  <c r="W1668" i="27" a="1"/>
  <c r="W1668" i="27" s="1"/>
  <c r="W1669" i="27" a="1"/>
  <c r="W1669" i="27" s="1"/>
  <c r="W1670" i="27" a="1"/>
  <c r="W1670" i="27" s="1"/>
  <c r="W1671" i="27" a="1"/>
  <c r="W1671" i="27" s="1"/>
  <c r="W1672" i="27" a="1"/>
  <c r="W1672" i="27" s="1"/>
  <c r="W1673" i="27" a="1"/>
  <c r="W1673" i="27" s="1"/>
  <c r="W1674" i="27" a="1"/>
  <c r="W1674" i="27" s="1"/>
  <c r="W1675" i="27" a="1"/>
  <c r="W1675" i="27" s="1"/>
  <c r="W1676" i="27" a="1"/>
  <c r="W1676" i="27" s="1"/>
  <c r="W1677" i="27" a="1"/>
  <c r="W1677" i="27" s="1"/>
  <c r="W1678" i="27" a="1"/>
  <c r="W1678" i="27" s="1"/>
  <c r="W1679" i="27" a="1"/>
  <c r="W1679" i="27" s="1"/>
  <c r="W1680" i="27" a="1"/>
  <c r="W1680" i="27" s="1"/>
  <c r="W1681" i="27" a="1"/>
  <c r="W1681" i="27" s="1"/>
  <c r="W1682" i="27" a="1"/>
  <c r="W1682" i="27" s="1"/>
  <c r="W1683" i="27" a="1"/>
  <c r="W1683" i="27" s="1"/>
  <c r="W1684" i="27" a="1"/>
  <c r="W1684" i="27" s="1"/>
  <c r="W1685" i="27" a="1"/>
  <c r="W1685" i="27" s="1"/>
  <c r="W1686" i="27" a="1"/>
  <c r="W1686" i="27" s="1"/>
  <c r="W1687" i="27" a="1"/>
  <c r="W1687" i="27" s="1"/>
  <c r="W1688" i="27" a="1"/>
  <c r="W1688" i="27" s="1"/>
  <c r="W1689" i="27" a="1"/>
  <c r="W1689" i="27" s="1"/>
  <c r="W1690" i="27" a="1"/>
  <c r="W1690" i="27" s="1"/>
  <c r="W1691" i="27" a="1"/>
  <c r="W1691" i="27" s="1"/>
  <c r="W1692" i="27" a="1"/>
  <c r="W1692" i="27" s="1"/>
  <c r="W1693" i="27" a="1"/>
  <c r="W1693" i="27" s="1"/>
  <c r="W1694" i="27" a="1"/>
  <c r="W1694" i="27" s="1"/>
  <c r="W1695" i="27" a="1"/>
  <c r="W1695" i="27" s="1"/>
  <c r="W1696" i="27" a="1"/>
  <c r="W1696" i="27" s="1"/>
  <c r="W1697" i="27" a="1"/>
  <c r="W1697" i="27" s="1"/>
  <c r="W1698" i="27" a="1"/>
  <c r="W1698" i="27" s="1"/>
  <c r="W1699" i="27" a="1"/>
  <c r="W1699" i="27" s="1"/>
  <c r="W1700" i="27" a="1"/>
  <c r="W1700" i="27" s="1"/>
  <c r="W1701" i="27" a="1"/>
  <c r="W1701" i="27" s="1"/>
  <c r="W1702" i="27" a="1"/>
  <c r="W1702" i="27" s="1"/>
  <c r="W1703" i="27" a="1"/>
  <c r="W1703" i="27" s="1"/>
  <c r="W1704" i="27" a="1"/>
  <c r="W1704" i="27" s="1"/>
  <c r="W1705" i="27" a="1"/>
  <c r="W1705" i="27" s="1"/>
  <c r="W1706" i="27" a="1"/>
  <c r="W1706" i="27" s="1"/>
  <c r="W1707" i="27" a="1"/>
  <c r="W1707" i="27" s="1"/>
  <c r="W1708" i="27" a="1"/>
  <c r="W1708" i="27" s="1"/>
  <c r="W1709" i="27" a="1"/>
  <c r="W1709" i="27" s="1"/>
  <c r="W1710" i="27" a="1"/>
  <c r="W1710" i="27" s="1"/>
  <c r="W1711" i="27" a="1"/>
  <c r="W1711" i="27" s="1"/>
  <c r="W1712" i="27" a="1"/>
  <c r="W1712" i="27" s="1"/>
  <c r="W1713" i="27" a="1"/>
  <c r="W1713" i="27" s="1"/>
  <c r="W1714" i="27" a="1"/>
  <c r="W1714" i="27" s="1"/>
  <c r="W1715" i="27" a="1"/>
  <c r="W1715" i="27" s="1"/>
  <c r="W1716" i="27" a="1"/>
  <c r="W1716" i="27" s="1"/>
  <c r="W1717" i="27" a="1"/>
  <c r="W1717" i="27" s="1"/>
  <c r="W1718" i="27" a="1"/>
  <c r="W1718" i="27" s="1"/>
  <c r="W1719" i="27" a="1"/>
  <c r="W1719" i="27" s="1"/>
  <c r="W1720" i="27" a="1"/>
  <c r="W1720" i="27" s="1"/>
  <c r="W1721" i="27" a="1"/>
  <c r="W1721" i="27" s="1"/>
  <c r="W1722" i="27" a="1"/>
  <c r="W1722" i="27" s="1"/>
  <c r="W1723" i="27" a="1"/>
  <c r="W1723" i="27" s="1"/>
  <c r="W1724" i="27" a="1"/>
  <c r="W1724" i="27" s="1"/>
  <c r="W1725" i="27" a="1"/>
  <c r="W1725" i="27" s="1"/>
  <c r="W1726" i="27" a="1"/>
  <c r="W1726" i="27" s="1"/>
  <c r="W1727" i="27" a="1"/>
  <c r="W1727" i="27" s="1"/>
  <c r="W1728" i="27" a="1"/>
  <c r="W1728" i="27" s="1"/>
  <c r="W1729" i="27" a="1"/>
  <c r="W1729" i="27" s="1"/>
  <c r="W1730" i="27" a="1"/>
  <c r="W1730" i="27" s="1"/>
  <c r="W1731" i="27" a="1"/>
  <c r="W1731" i="27" s="1"/>
  <c r="W1732" i="27" a="1"/>
  <c r="W1732" i="27" s="1"/>
  <c r="W1733" i="27" a="1"/>
  <c r="W1733" i="27" s="1"/>
  <c r="W1734" i="27" a="1"/>
  <c r="W1734" i="27" s="1"/>
  <c r="W1735" i="27" a="1"/>
  <c r="W1735" i="27" s="1"/>
  <c r="W1736" i="27" a="1"/>
  <c r="W1736" i="27" s="1"/>
  <c r="W1737" i="27" a="1"/>
  <c r="W1737" i="27" s="1"/>
  <c r="W1738" i="27" a="1"/>
  <c r="W1738" i="27" s="1"/>
  <c r="W1739" i="27" a="1"/>
  <c r="W1739" i="27" s="1"/>
  <c r="W1740" i="27" a="1"/>
  <c r="W1740" i="27" s="1"/>
  <c r="W1741" i="27" a="1"/>
  <c r="W1741" i="27" s="1"/>
  <c r="W1742" i="27" a="1"/>
  <c r="W1742" i="27" s="1"/>
  <c r="W1743" i="27" a="1"/>
  <c r="W1743" i="27" s="1"/>
  <c r="W1744" i="27" a="1"/>
  <c r="W1744" i="27" s="1"/>
  <c r="W1745" i="27" a="1"/>
  <c r="W1745" i="27" s="1"/>
  <c r="W1746" i="27" a="1"/>
  <c r="W1746" i="27" s="1"/>
  <c r="W1747" i="27" a="1"/>
  <c r="W1747" i="27" s="1"/>
  <c r="W1748" i="27" a="1"/>
  <c r="W1748" i="27" s="1"/>
  <c r="W1749" i="27" a="1"/>
  <c r="W1749" i="27" s="1"/>
  <c r="W1750" i="27" a="1"/>
  <c r="W1750" i="27" s="1"/>
  <c r="W1751" i="27" a="1"/>
  <c r="W1751" i="27" s="1"/>
  <c r="W1752" i="27" a="1"/>
  <c r="W1752" i="27" s="1"/>
  <c r="W1753" i="27" a="1"/>
  <c r="W1753" i="27" s="1"/>
  <c r="W1754" i="27" a="1"/>
  <c r="W1754" i="27" s="1"/>
  <c r="W1755" i="27" a="1"/>
  <c r="W1755" i="27" s="1"/>
  <c r="W1756" i="27" a="1"/>
  <c r="W1756" i="27" s="1"/>
  <c r="W1757" i="27" a="1"/>
  <c r="W1757" i="27" s="1"/>
  <c r="W1758" i="27" a="1"/>
  <c r="W1758" i="27" s="1"/>
  <c r="W1759" i="27" a="1"/>
  <c r="W1759" i="27" s="1"/>
  <c r="W1760" i="27" a="1"/>
  <c r="W1760" i="27" s="1"/>
  <c r="W1761" i="27" a="1"/>
  <c r="W1761" i="27" s="1"/>
  <c r="W1762" i="27" a="1"/>
  <c r="W1762" i="27" s="1"/>
  <c r="W1763" i="27" a="1"/>
  <c r="W1763" i="27" s="1"/>
  <c r="W1764" i="27" a="1"/>
  <c r="W1764" i="27" s="1"/>
  <c r="W1765" i="27" a="1"/>
  <c r="W1765" i="27" s="1"/>
  <c r="W1766" i="27" a="1"/>
  <c r="W1766" i="27" s="1"/>
  <c r="W1767" i="27" a="1"/>
  <c r="W1767" i="27" s="1"/>
  <c r="W1768" i="27" a="1"/>
  <c r="W1768" i="27" s="1"/>
  <c r="W1769" i="27" a="1"/>
  <c r="W1769" i="27" s="1"/>
  <c r="W1770" i="27" a="1"/>
  <c r="W1770" i="27" s="1"/>
  <c r="W1771" i="27" a="1"/>
  <c r="W1771" i="27" s="1"/>
  <c r="W1772" i="27" a="1"/>
  <c r="W1772" i="27" s="1"/>
  <c r="W1773" i="27" a="1"/>
  <c r="W1773" i="27" s="1"/>
  <c r="W1774" i="27" a="1"/>
  <c r="W1774" i="27" s="1"/>
  <c r="W1775" i="27" a="1"/>
  <c r="W1775" i="27" s="1"/>
  <c r="W1776" i="27" a="1"/>
  <c r="W1776" i="27" s="1"/>
  <c r="W1777" i="27" a="1"/>
  <c r="W1777" i="27" s="1"/>
  <c r="W1778" i="27" a="1"/>
  <c r="W1778" i="27" s="1"/>
  <c r="W1779" i="27" a="1"/>
  <c r="W1779" i="27" s="1"/>
  <c r="W1780" i="27" a="1"/>
  <c r="W1780" i="27" s="1"/>
  <c r="W1781" i="27" a="1"/>
  <c r="W1781" i="27" s="1"/>
  <c r="W1782" i="27" a="1"/>
  <c r="W1782" i="27" s="1"/>
  <c r="W1783" i="27" a="1"/>
  <c r="W1783" i="27" s="1"/>
  <c r="W1784" i="27" a="1"/>
  <c r="W1784" i="27" s="1"/>
  <c r="W1785" i="27" a="1"/>
  <c r="W1785" i="27" s="1"/>
  <c r="W1786" i="27" a="1"/>
  <c r="W1786" i="27" s="1"/>
  <c r="W1787" i="27" a="1"/>
  <c r="W1787" i="27" s="1"/>
  <c r="W1788" i="27" a="1"/>
  <c r="W1788" i="27" s="1"/>
  <c r="W1789" i="27" a="1"/>
  <c r="W1789" i="27" s="1"/>
  <c r="W1790" i="27" a="1"/>
  <c r="W1790" i="27" s="1"/>
  <c r="W1791" i="27" a="1"/>
  <c r="W1791" i="27" s="1"/>
  <c r="W1792" i="27" a="1"/>
  <c r="W1792" i="27" s="1"/>
  <c r="W1793" i="27" a="1"/>
  <c r="W1793" i="27" s="1"/>
  <c r="W1794" i="27" a="1"/>
  <c r="W1794" i="27" s="1"/>
  <c r="W1795" i="27" a="1"/>
  <c r="W1795" i="27" s="1"/>
  <c r="W1796" i="27" a="1"/>
  <c r="W1796" i="27" s="1"/>
  <c r="W1797" i="27" a="1"/>
  <c r="W1797" i="27" s="1"/>
  <c r="W1798" i="27" a="1"/>
  <c r="W1798" i="27" s="1"/>
  <c r="W1799" i="27" a="1"/>
  <c r="W1799" i="27" s="1"/>
  <c r="W1800" i="27" a="1"/>
  <c r="W1800" i="27" s="1"/>
  <c r="W1801" i="27" a="1"/>
  <c r="W1801" i="27" s="1"/>
  <c r="W1802" i="27" a="1"/>
  <c r="W1802" i="27" s="1"/>
  <c r="W1803" i="27" a="1"/>
  <c r="W1803" i="27" s="1"/>
  <c r="W1804" i="27" a="1"/>
  <c r="W1804" i="27" s="1"/>
  <c r="W1805" i="27" a="1"/>
  <c r="W1805" i="27" s="1"/>
  <c r="W1806" i="27" a="1"/>
  <c r="W1806" i="27" s="1"/>
  <c r="W1807" i="27" a="1"/>
  <c r="W1807" i="27" s="1"/>
  <c r="W1808" i="27" a="1"/>
  <c r="W1808" i="27" s="1"/>
  <c r="W1809" i="27" a="1"/>
  <c r="W1809" i="27" s="1"/>
  <c r="W1810" i="27" a="1"/>
  <c r="W1810" i="27" s="1"/>
  <c r="W1811" i="27" a="1"/>
  <c r="W1811" i="27" s="1"/>
  <c r="W1812" i="27" a="1"/>
  <c r="W1812" i="27" s="1"/>
  <c r="W1813" i="27" a="1"/>
  <c r="W1813" i="27" s="1"/>
  <c r="W1814" i="27" a="1"/>
  <c r="W1814" i="27" s="1"/>
  <c r="W1815" i="27" a="1"/>
  <c r="W1815" i="27" s="1"/>
  <c r="W1816" i="27" a="1"/>
  <c r="W1816" i="27" s="1"/>
  <c r="W1817" i="27" a="1"/>
  <c r="W1817" i="27" s="1"/>
  <c r="W1818" i="27" a="1"/>
  <c r="W1818" i="27" s="1"/>
  <c r="W1819" i="27" a="1"/>
  <c r="W1819" i="27" s="1"/>
  <c r="W1820" i="27" a="1"/>
  <c r="W1820" i="27" s="1"/>
  <c r="W1821" i="27" a="1"/>
  <c r="W1821" i="27" s="1"/>
  <c r="W1822" i="27" a="1"/>
  <c r="W1822" i="27" s="1"/>
  <c r="W1823" i="27" a="1"/>
  <c r="W1823" i="27" s="1"/>
  <c r="W1824" i="27" a="1"/>
  <c r="W1824" i="27" s="1"/>
  <c r="W1825" i="27" a="1"/>
  <c r="W1825" i="27" s="1"/>
  <c r="W1826" i="27" a="1"/>
  <c r="W1826" i="27" s="1"/>
  <c r="W1827" i="27" a="1"/>
  <c r="W1827" i="27" s="1"/>
  <c r="W1828" i="27" a="1"/>
  <c r="W1828" i="27" s="1"/>
  <c r="W1829" i="27" a="1"/>
  <c r="W1829" i="27" s="1"/>
  <c r="W1830" i="27" a="1"/>
  <c r="W1830" i="27" s="1"/>
  <c r="W1831" i="27" a="1"/>
  <c r="W1831" i="27" s="1"/>
  <c r="W1832" i="27" a="1"/>
  <c r="W1832" i="27" s="1"/>
  <c r="W1833" i="27" a="1"/>
  <c r="W1833" i="27" s="1"/>
  <c r="W1834" i="27" a="1"/>
  <c r="W1834" i="27" s="1"/>
  <c r="W1835" i="27" a="1"/>
  <c r="W1835" i="27" s="1"/>
  <c r="W1836" i="27" a="1"/>
  <c r="W1836" i="27" s="1"/>
  <c r="W1837" i="27" a="1"/>
  <c r="W1837" i="27" s="1"/>
  <c r="W1838" i="27" a="1"/>
  <c r="W1838" i="27" s="1"/>
  <c r="W1839" i="27" a="1"/>
  <c r="W1839" i="27" s="1"/>
  <c r="W1840" i="27" a="1"/>
  <c r="W1840" i="27" s="1"/>
  <c r="W1841" i="27" a="1"/>
  <c r="W1841" i="27" s="1"/>
  <c r="W1842" i="27" a="1"/>
  <c r="W1842" i="27" s="1"/>
  <c r="W1843" i="27" a="1"/>
  <c r="W1843" i="27" s="1"/>
  <c r="W1844" i="27" a="1"/>
  <c r="W1844" i="27" s="1"/>
  <c r="W1845" i="27" a="1"/>
  <c r="W1845" i="27" s="1"/>
  <c r="W1846" i="27" a="1"/>
  <c r="W1846" i="27" s="1"/>
  <c r="W1847" i="27" a="1"/>
  <c r="W1847" i="27" s="1"/>
  <c r="W1848" i="27" a="1"/>
  <c r="W1848" i="27" s="1"/>
  <c r="W1849" i="27" a="1"/>
  <c r="W1849" i="27" s="1"/>
  <c r="W1850" i="27" a="1"/>
  <c r="W1850" i="27" s="1"/>
  <c r="W1851" i="27" a="1"/>
  <c r="W1851" i="27" s="1"/>
  <c r="W1852" i="27" a="1"/>
  <c r="W1852" i="27" s="1"/>
  <c r="W1853" i="27" a="1"/>
  <c r="W1853" i="27" s="1"/>
  <c r="W1854" i="27" a="1"/>
  <c r="W1854" i="27" s="1"/>
  <c r="W1855" i="27" a="1"/>
  <c r="W1855" i="27" s="1"/>
  <c r="W1856" i="27" a="1"/>
  <c r="W1856" i="27" s="1"/>
  <c r="W1857" i="27" a="1"/>
  <c r="W1857" i="27" s="1"/>
  <c r="W1858" i="27" a="1"/>
  <c r="W1858" i="27" s="1"/>
  <c r="W1859" i="27" a="1"/>
  <c r="W1859" i="27" s="1"/>
  <c r="W1860" i="27" a="1"/>
  <c r="W1860" i="27" s="1"/>
  <c r="W1861" i="27" a="1"/>
  <c r="W1861" i="27" s="1"/>
  <c r="W1862" i="27" a="1"/>
  <c r="W1862" i="27" s="1"/>
  <c r="W1863" i="27" a="1"/>
  <c r="W1863" i="27" s="1"/>
  <c r="W1864" i="27" a="1"/>
  <c r="W1864" i="27" s="1"/>
  <c r="W1865" i="27" a="1"/>
  <c r="W1865" i="27" s="1"/>
  <c r="W1866" i="27" a="1"/>
  <c r="W1866" i="27" s="1"/>
  <c r="W1867" i="27" a="1"/>
  <c r="W1867" i="27" s="1"/>
  <c r="W1868" i="27" a="1"/>
  <c r="W1868" i="27" s="1"/>
  <c r="W1869" i="27" a="1"/>
  <c r="W1869" i="27" s="1"/>
  <c r="W1870" i="27" a="1"/>
  <c r="W1870" i="27" s="1"/>
  <c r="W1871" i="27" a="1"/>
  <c r="W1871" i="27" s="1"/>
  <c r="W1872" i="27" a="1"/>
  <c r="W1872" i="27" s="1"/>
  <c r="W1873" i="27" a="1"/>
  <c r="W1873" i="27" s="1"/>
  <c r="W1874" i="27" a="1"/>
  <c r="W1874" i="27" s="1"/>
  <c r="W1875" i="27" a="1"/>
  <c r="W1875" i="27" s="1"/>
  <c r="W1876" i="27" a="1"/>
  <c r="W1876" i="27" s="1"/>
  <c r="W1877" i="27" a="1"/>
  <c r="W1877" i="27" s="1"/>
  <c r="W1878" i="27" a="1"/>
  <c r="W1878" i="27" s="1"/>
  <c r="W1879" i="27" a="1"/>
  <c r="W1879" i="27" s="1"/>
  <c r="W1880" i="27" a="1"/>
  <c r="W1880" i="27" s="1"/>
  <c r="W1881" i="27" a="1"/>
  <c r="W1881" i="27" s="1"/>
  <c r="W1882" i="27" a="1"/>
  <c r="W1882" i="27" s="1"/>
  <c r="W1883" i="27" a="1"/>
  <c r="W1883" i="27" s="1"/>
  <c r="W1884" i="27" a="1"/>
  <c r="W1884" i="27" s="1"/>
  <c r="W1885" i="27" a="1"/>
  <c r="W1885" i="27" s="1"/>
  <c r="W1886" i="27" a="1"/>
  <c r="W1886" i="27" s="1"/>
  <c r="W1887" i="27" a="1"/>
  <c r="W1887" i="27" s="1"/>
  <c r="W1888" i="27" a="1"/>
  <c r="W1888" i="27" s="1"/>
  <c r="W1889" i="27" a="1"/>
  <c r="W1889" i="27" s="1"/>
  <c r="W1890" i="27" a="1"/>
  <c r="W1890" i="27" s="1"/>
  <c r="W1891" i="27" a="1"/>
  <c r="W1891" i="27" s="1"/>
  <c r="W1892" i="27" a="1"/>
  <c r="W1892" i="27" s="1"/>
  <c r="W1893" i="27" a="1"/>
  <c r="W1893" i="27" s="1"/>
  <c r="W1894" i="27" a="1"/>
  <c r="W1894" i="27" s="1"/>
  <c r="W1895" i="27" a="1"/>
  <c r="W1895" i="27" s="1"/>
  <c r="W1896" i="27" a="1"/>
  <c r="W1896" i="27" s="1"/>
  <c r="W1897" i="27" a="1"/>
  <c r="W1897" i="27" s="1"/>
  <c r="W1898" i="27" a="1"/>
  <c r="W1898" i="27" s="1"/>
  <c r="W1899" i="27" a="1"/>
  <c r="W1899" i="27" s="1"/>
  <c r="W1900" i="27" a="1"/>
  <c r="W1900" i="27" s="1"/>
  <c r="W1901" i="27" a="1"/>
  <c r="W1901" i="27" s="1"/>
  <c r="W1902" i="27" a="1"/>
  <c r="W1902" i="27" s="1"/>
  <c r="W1903" i="27" a="1"/>
  <c r="W1903" i="27" s="1"/>
  <c r="W1904" i="27" a="1"/>
  <c r="W1904" i="27" s="1"/>
  <c r="W1905" i="27" a="1"/>
  <c r="W1905" i="27" s="1"/>
  <c r="W1906" i="27" a="1"/>
  <c r="W1906" i="27" s="1"/>
  <c r="W1907" i="27" a="1"/>
  <c r="W1907" i="27" s="1"/>
  <c r="W1908" i="27" a="1"/>
  <c r="W1908" i="27" s="1"/>
  <c r="W1909" i="27" a="1"/>
  <c r="W1909" i="27" s="1"/>
  <c r="W1910" i="27" a="1"/>
  <c r="W1910" i="27" s="1"/>
  <c r="W1911" i="27" a="1"/>
  <c r="W1911" i="27" s="1"/>
  <c r="W1912" i="27" a="1"/>
  <c r="W1912" i="27" s="1"/>
  <c r="W1913" i="27" a="1"/>
  <c r="W1913" i="27" s="1"/>
  <c r="W1914" i="27" a="1"/>
  <c r="W1914" i="27" s="1"/>
  <c r="W1915" i="27" a="1"/>
  <c r="W1915" i="27" s="1"/>
  <c r="W1916" i="27" a="1"/>
  <c r="W1916" i="27" s="1"/>
  <c r="W1917" i="27" a="1"/>
  <c r="W1917" i="27" s="1"/>
  <c r="W1918" i="27" a="1"/>
  <c r="W1918" i="27" s="1"/>
  <c r="W1919" i="27" a="1"/>
  <c r="W1919" i="27" s="1"/>
  <c r="W1920" i="27" a="1"/>
  <c r="W1920" i="27" s="1"/>
  <c r="W1921" i="27" a="1"/>
  <c r="W1921" i="27" s="1"/>
  <c r="W1922" i="27" a="1"/>
  <c r="W1922" i="27" s="1"/>
  <c r="W1923" i="27" a="1"/>
  <c r="W1923" i="27" s="1"/>
  <c r="W1924" i="27" a="1"/>
  <c r="W1924" i="27" s="1"/>
  <c r="W1925" i="27" a="1"/>
  <c r="W1925" i="27" s="1"/>
  <c r="W1926" i="27" a="1"/>
  <c r="W1926" i="27" s="1"/>
  <c r="W1927" i="27" a="1"/>
  <c r="W1927" i="27" s="1"/>
  <c r="W1928" i="27" a="1"/>
  <c r="W1928" i="27" s="1"/>
  <c r="W1929" i="27" a="1"/>
  <c r="W1929" i="27" s="1"/>
  <c r="W1930" i="27" a="1"/>
  <c r="W1930" i="27" s="1"/>
  <c r="W1931" i="27" a="1"/>
  <c r="W1931" i="27" s="1"/>
  <c r="W1932" i="27" a="1"/>
  <c r="W1932" i="27" s="1"/>
  <c r="W1933" i="27" a="1"/>
  <c r="W1933" i="27" s="1"/>
  <c r="W1934" i="27" a="1"/>
  <c r="W1934" i="27" s="1"/>
  <c r="W1935" i="27" a="1"/>
  <c r="W1935" i="27" s="1"/>
  <c r="W1936" i="27" a="1"/>
  <c r="W1936" i="27" s="1"/>
  <c r="W1937" i="27" a="1"/>
  <c r="W1937" i="27" s="1"/>
  <c r="W1938" i="27" a="1"/>
  <c r="W1938" i="27" s="1"/>
  <c r="W1939" i="27" a="1"/>
  <c r="W1939" i="27" s="1"/>
  <c r="W1940" i="27" a="1"/>
  <c r="W1940" i="27" s="1"/>
  <c r="W1941" i="27" a="1"/>
  <c r="W1941" i="27" s="1"/>
  <c r="W1942" i="27" a="1"/>
  <c r="W1942" i="27" s="1"/>
  <c r="W1943" i="27" a="1"/>
  <c r="W1943" i="27" s="1"/>
  <c r="W1944" i="27" a="1"/>
  <c r="W1944" i="27" s="1"/>
  <c r="W1945" i="27" a="1"/>
  <c r="W1945" i="27" s="1"/>
  <c r="W1946" i="27" a="1"/>
  <c r="W1946" i="27" s="1"/>
  <c r="W1947" i="27" a="1"/>
  <c r="W1947" i="27" s="1"/>
  <c r="W1948" i="27" a="1"/>
  <c r="W1948" i="27" s="1"/>
  <c r="W1949" i="27" a="1"/>
  <c r="W1949" i="27" s="1"/>
  <c r="W1950" i="27" a="1"/>
  <c r="W1950" i="27" s="1"/>
  <c r="W1951" i="27" a="1"/>
  <c r="W1951" i="27" s="1"/>
  <c r="W1952" i="27" a="1"/>
  <c r="W1952" i="27" s="1"/>
  <c r="W1953" i="27" a="1"/>
  <c r="W1953" i="27" s="1"/>
  <c r="W1954" i="27" a="1"/>
  <c r="W1954" i="27" s="1"/>
  <c r="W1955" i="27" a="1"/>
  <c r="W1955" i="27" s="1"/>
  <c r="W1956" i="27" a="1"/>
  <c r="W1956" i="27" s="1"/>
  <c r="W1957" i="27" a="1"/>
  <c r="W1957" i="27" s="1"/>
  <c r="W1958" i="27" a="1"/>
  <c r="W1958" i="27" s="1"/>
  <c r="W1959" i="27" a="1"/>
  <c r="W1959" i="27" s="1"/>
  <c r="W1960" i="27" a="1"/>
  <c r="W1960" i="27" s="1"/>
  <c r="W1961" i="27" a="1"/>
  <c r="W1961" i="27" s="1"/>
  <c r="W1962" i="27" a="1"/>
  <c r="W1962" i="27" s="1"/>
  <c r="W1963" i="27" a="1"/>
  <c r="W1963" i="27" s="1"/>
  <c r="W1964" i="27" a="1"/>
  <c r="W1964" i="27" s="1"/>
  <c r="W1965" i="27" a="1"/>
  <c r="W1965" i="27" s="1"/>
  <c r="W1966" i="27" a="1"/>
  <c r="W1966" i="27" s="1"/>
  <c r="W1967" i="27" a="1"/>
  <c r="W1967" i="27" s="1"/>
  <c r="W1968" i="27" a="1"/>
  <c r="W1968" i="27" s="1"/>
  <c r="W1969" i="27" a="1"/>
  <c r="W1969" i="27" s="1"/>
  <c r="W1970" i="27" a="1"/>
  <c r="W1970" i="27" s="1"/>
  <c r="W1971" i="27" a="1"/>
  <c r="W1971" i="27" s="1"/>
  <c r="W1972" i="27" a="1"/>
  <c r="W1972" i="27" s="1"/>
  <c r="W1973" i="27" a="1"/>
  <c r="W1973" i="27" s="1"/>
  <c r="W1974" i="27" a="1"/>
  <c r="W1974" i="27" s="1"/>
  <c r="W1975" i="27" a="1"/>
  <c r="W1975" i="27" s="1"/>
  <c r="W1976" i="27" a="1"/>
  <c r="W1976" i="27" s="1"/>
  <c r="W1977" i="27" a="1"/>
  <c r="W1977" i="27" s="1"/>
  <c r="W1978" i="27" a="1"/>
  <c r="W1978" i="27" s="1"/>
  <c r="W1979" i="27" a="1"/>
  <c r="W1979" i="27" s="1"/>
  <c r="W1980" i="27" a="1"/>
  <c r="W1980" i="27" s="1"/>
  <c r="W1981" i="27" a="1"/>
  <c r="W1981" i="27" s="1"/>
  <c r="W1982" i="27" a="1"/>
  <c r="W1982" i="27" s="1"/>
  <c r="W1983" i="27" a="1"/>
  <c r="W1983" i="27" s="1"/>
  <c r="W1984" i="27" a="1"/>
  <c r="W1984" i="27" s="1"/>
  <c r="W1985" i="27" a="1"/>
  <c r="W1985" i="27" s="1"/>
  <c r="W1986" i="27" a="1"/>
  <c r="W1986" i="27" s="1"/>
  <c r="W1987" i="27" a="1"/>
  <c r="W1987" i="27" s="1"/>
  <c r="W1988" i="27" a="1"/>
  <c r="W1988" i="27" s="1"/>
  <c r="W1989" i="27" a="1"/>
  <c r="W1989" i="27" s="1"/>
  <c r="W1990" i="27" a="1"/>
  <c r="W1990" i="27" s="1"/>
  <c r="W1991" i="27" a="1"/>
  <c r="W1991" i="27" s="1"/>
  <c r="W1992" i="27" a="1"/>
  <c r="W1992" i="27" s="1"/>
  <c r="W1993" i="27" a="1"/>
  <c r="W1993" i="27" s="1"/>
  <c r="W1994" i="27" a="1"/>
  <c r="W1994" i="27" s="1"/>
  <c r="W1995" i="27" a="1"/>
  <c r="W1995" i="27" s="1"/>
  <c r="W1996" i="27" a="1"/>
  <c r="W1996" i="27" s="1"/>
  <c r="W1997" i="27" a="1"/>
  <c r="W1997" i="27" s="1"/>
  <c r="W1998" i="27" a="1"/>
  <c r="W1998" i="27" s="1"/>
  <c r="W1999" i="27" a="1"/>
  <c r="W1999" i="27" s="1"/>
  <c r="W2000" i="27" a="1"/>
  <c r="W2000" i="27" s="1"/>
  <c r="W2001" i="27" a="1"/>
  <c r="W2001" i="27" s="1"/>
  <c r="W2002" i="27" a="1"/>
  <c r="W2002" i="27" s="1"/>
  <c r="W2003" i="27" a="1"/>
  <c r="W2003" i="27" s="1"/>
  <c r="W2004" i="27" a="1"/>
  <c r="W2004" i="27" s="1"/>
  <c r="W2005" i="27" a="1"/>
  <c r="W2005" i="27" s="1"/>
  <c r="W2006" i="27" a="1"/>
  <c r="W2006" i="27" s="1"/>
  <c r="W2007" i="27" a="1"/>
  <c r="W2007" i="27" s="1"/>
  <c r="W2008" i="27" a="1"/>
  <c r="W2008" i="27" s="1"/>
  <c r="W2009" i="27" a="1"/>
  <c r="W2009" i="27" s="1"/>
  <c r="W2010" i="27" a="1"/>
  <c r="W2010" i="27" s="1"/>
  <c r="W2011" i="27" a="1"/>
  <c r="W2011" i="27" s="1"/>
  <c r="W2012" i="27" a="1"/>
  <c r="W2012" i="27" s="1"/>
  <c r="W2013" i="27" a="1"/>
  <c r="W2013" i="27" s="1"/>
  <c r="W2014" i="27" a="1"/>
  <c r="W2014" i="27" s="1"/>
  <c r="W2015" i="27" a="1"/>
  <c r="W2015" i="27" s="1"/>
  <c r="W2016" i="27" a="1"/>
  <c r="W2016" i="27" s="1"/>
  <c r="W2017" i="27" a="1"/>
  <c r="W2017" i="27" s="1"/>
  <c r="W2018" i="27" a="1"/>
  <c r="W2018" i="27" s="1"/>
  <c r="W2019" i="27" a="1"/>
  <c r="W2019" i="27" s="1"/>
  <c r="W2020" i="27" a="1"/>
  <c r="W2020" i="27" s="1"/>
  <c r="W2021" i="27" a="1"/>
  <c r="W2021" i="27" s="1"/>
  <c r="W2022" i="27" a="1"/>
  <c r="W2022" i="27" s="1"/>
  <c r="W2023" i="27" a="1"/>
  <c r="W2023" i="27" s="1"/>
  <c r="W2024" i="27" a="1"/>
  <c r="W2024" i="27" s="1"/>
  <c r="W2025" i="27" a="1"/>
  <c r="W2025" i="27" s="1"/>
  <c r="W2026" i="27" a="1"/>
  <c r="W2026" i="27" s="1"/>
  <c r="W2027" i="27" a="1"/>
  <c r="W2027" i="27" s="1"/>
  <c r="W2028" i="27" a="1"/>
  <c r="W2028" i="27" s="1"/>
  <c r="W2029" i="27" a="1"/>
  <c r="W2029" i="27" s="1"/>
  <c r="W2030" i="27" a="1"/>
  <c r="W2030" i="27" s="1"/>
  <c r="W2031" i="27" a="1"/>
  <c r="W2031" i="27" s="1"/>
  <c r="W2032" i="27" a="1"/>
  <c r="W2032" i="27" s="1"/>
  <c r="W2033" i="27" a="1"/>
  <c r="W2033" i="27" s="1"/>
  <c r="W2034" i="27" a="1"/>
  <c r="W2034" i="27" s="1"/>
  <c r="W2035" i="27" a="1"/>
  <c r="W2035" i="27" s="1"/>
  <c r="W2036" i="27" a="1"/>
  <c r="W2036" i="27" s="1"/>
  <c r="W2037" i="27" a="1"/>
  <c r="W2037" i="27" s="1"/>
  <c r="W2038" i="27" a="1"/>
  <c r="W2038" i="27" s="1"/>
  <c r="W2039" i="27" a="1"/>
  <c r="W2039" i="27" s="1"/>
  <c r="W2040" i="27" a="1"/>
  <c r="W2040" i="27" s="1"/>
  <c r="W2041" i="27" a="1"/>
  <c r="W2041" i="27" s="1"/>
  <c r="W2042" i="27" a="1"/>
  <c r="W2042" i="27" s="1"/>
  <c r="W2043" i="27" a="1"/>
  <c r="W2043" i="27" s="1"/>
  <c r="W2044" i="27" a="1"/>
  <c r="W2044" i="27" s="1"/>
  <c r="W2045" i="27" a="1"/>
  <c r="W2045" i="27" s="1"/>
  <c r="W2046" i="27" a="1"/>
  <c r="W2046" i="27" s="1"/>
  <c r="W2047" i="27" a="1"/>
  <c r="W2047" i="27" s="1"/>
  <c r="W2048" i="27" a="1"/>
  <c r="W2048" i="27" s="1"/>
  <c r="W2049" i="27" a="1"/>
  <c r="W2049" i="27" s="1"/>
  <c r="W2050" i="27" a="1"/>
  <c r="W2050" i="27" s="1"/>
  <c r="W2051" i="27" a="1"/>
  <c r="W2051" i="27" s="1"/>
  <c r="W2052" i="27" a="1"/>
  <c r="W2052" i="27" s="1"/>
  <c r="W2053" i="27" a="1"/>
  <c r="W2053" i="27" s="1"/>
  <c r="W2054" i="27" a="1"/>
  <c r="W2054" i="27" s="1"/>
  <c r="W2055" i="27" a="1"/>
  <c r="W2055" i="27" s="1"/>
  <c r="W2056" i="27" a="1"/>
  <c r="W2056" i="27" s="1"/>
  <c r="W2057" i="27" a="1"/>
  <c r="W2057" i="27" s="1"/>
  <c r="W2058" i="27" a="1"/>
  <c r="W2058" i="27" s="1"/>
  <c r="W2059" i="27" a="1"/>
  <c r="W2059" i="27" s="1"/>
  <c r="W2060" i="27" a="1"/>
  <c r="W2060" i="27" s="1"/>
  <c r="W2061" i="27" a="1"/>
  <c r="W2061" i="27" s="1"/>
  <c r="W2062" i="27" a="1"/>
  <c r="W2062" i="27" s="1"/>
  <c r="W2063" i="27" a="1"/>
  <c r="W2063" i="27" s="1"/>
  <c r="W2064" i="27" a="1"/>
  <c r="W2064" i="27" s="1"/>
  <c r="W2065" i="27" a="1"/>
  <c r="W2065" i="27" s="1"/>
  <c r="W2066" i="27" a="1"/>
  <c r="W2066" i="27" s="1"/>
  <c r="W2067" i="27" a="1"/>
  <c r="W2067" i="27" s="1"/>
  <c r="W2068" i="27" a="1"/>
  <c r="W2068" i="27" s="1"/>
  <c r="W2069" i="27" a="1"/>
  <c r="W2069" i="27" s="1"/>
  <c r="W2070" i="27" a="1"/>
  <c r="W2070" i="27" s="1"/>
  <c r="W2071" i="27" a="1"/>
  <c r="W2071" i="27" s="1"/>
  <c r="W2072" i="27" a="1"/>
  <c r="W2072" i="27" s="1"/>
  <c r="W2073" i="27" a="1"/>
  <c r="W2073" i="27" s="1"/>
  <c r="W2074" i="27" a="1"/>
  <c r="W2074" i="27" s="1"/>
  <c r="W2075" i="27" a="1"/>
  <c r="W2075" i="27" s="1"/>
  <c r="W2076" i="27" a="1"/>
  <c r="W2076" i="27" s="1"/>
  <c r="W2077" i="27" a="1"/>
  <c r="W2077" i="27" s="1"/>
  <c r="W2078" i="27" a="1"/>
  <c r="W2078" i="27" s="1"/>
  <c r="W2079" i="27" a="1"/>
  <c r="W2079" i="27" s="1"/>
  <c r="W2080" i="27" a="1"/>
  <c r="W2080" i="27" s="1"/>
  <c r="W2081" i="27" a="1"/>
  <c r="W2081" i="27" s="1"/>
  <c r="W2082" i="27" a="1"/>
  <c r="W2082" i="27" s="1"/>
  <c r="W2083" i="27" a="1"/>
  <c r="W2083" i="27" s="1"/>
  <c r="W2084" i="27" a="1"/>
  <c r="W2084" i="27" s="1"/>
  <c r="W2085" i="27" a="1"/>
  <c r="W2085" i="27" s="1"/>
  <c r="W2086" i="27" a="1"/>
  <c r="W2086" i="27" s="1"/>
  <c r="W2087" i="27" a="1"/>
  <c r="W2087" i="27" s="1"/>
  <c r="W2088" i="27" a="1"/>
  <c r="W2088" i="27" s="1"/>
  <c r="W2089" i="27" a="1"/>
  <c r="W2089" i="27" s="1"/>
  <c r="W2090" i="27" a="1"/>
  <c r="W2090" i="27" s="1"/>
  <c r="W2091" i="27" a="1"/>
  <c r="W2091" i="27" s="1"/>
  <c r="W2092" i="27" a="1"/>
  <c r="W2092" i="27" s="1"/>
  <c r="W2093" i="27" a="1"/>
  <c r="W2093" i="27" s="1"/>
  <c r="W2094" i="27" a="1"/>
  <c r="W2094" i="27" s="1"/>
  <c r="W2095" i="27" a="1"/>
  <c r="W2095" i="27" s="1"/>
  <c r="W2096" i="27" a="1"/>
  <c r="W2096" i="27" s="1"/>
  <c r="W2097" i="27" a="1"/>
  <c r="W2097" i="27" s="1"/>
  <c r="W2098" i="27" a="1"/>
  <c r="W2098" i="27" s="1"/>
  <c r="W2099" i="27" a="1"/>
  <c r="W2099" i="27" s="1"/>
  <c r="W2100" i="27" a="1"/>
  <c r="W2100" i="27" s="1"/>
  <c r="W2101" i="27" a="1"/>
  <c r="W2101" i="27" s="1"/>
  <c r="W2102" i="27" a="1"/>
  <c r="W2102" i="27" s="1"/>
  <c r="W2103" i="27" a="1"/>
  <c r="W2103" i="27" s="1"/>
  <c r="W2104" i="27" a="1"/>
  <c r="W2104" i="27" s="1"/>
  <c r="W2105" i="27" a="1"/>
  <c r="W2105" i="27" s="1"/>
  <c r="W2106" i="27" a="1"/>
  <c r="W2106" i="27" s="1"/>
  <c r="W2107" i="27" a="1"/>
  <c r="W2107" i="27" s="1"/>
  <c r="W2108" i="27" a="1"/>
  <c r="W2108" i="27" s="1"/>
  <c r="W2109" i="27" a="1"/>
  <c r="W2109" i="27" s="1"/>
  <c r="W2110" i="27" a="1"/>
  <c r="W2110" i="27" s="1"/>
  <c r="W2111" i="27" a="1"/>
  <c r="W2111" i="27" s="1"/>
  <c r="W2112" i="27" a="1"/>
  <c r="W2112" i="27" s="1"/>
  <c r="W2113" i="27" a="1"/>
  <c r="W2113" i="27" s="1"/>
  <c r="W2114" i="27" a="1"/>
  <c r="W2114" i="27" s="1"/>
  <c r="W2115" i="27" a="1"/>
  <c r="W2115" i="27" s="1"/>
  <c r="W2116" i="27" a="1"/>
  <c r="W2116" i="27" s="1"/>
  <c r="W2117" i="27" a="1"/>
  <c r="W2117" i="27" s="1"/>
  <c r="W2118" i="27" a="1"/>
  <c r="W2118" i="27" s="1"/>
  <c r="W2119" i="27" a="1"/>
  <c r="W2119" i="27" s="1"/>
  <c r="W2120" i="27" a="1"/>
  <c r="W2120" i="27" s="1"/>
  <c r="W2121" i="27" a="1"/>
  <c r="W2121" i="27" s="1"/>
  <c r="W2122" i="27" a="1"/>
  <c r="W2122" i="27" s="1"/>
  <c r="W2123" i="27" a="1"/>
  <c r="W2123" i="27" s="1"/>
  <c r="W2124" i="27" a="1"/>
  <c r="W2124" i="27" s="1"/>
  <c r="W2125" i="27" a="1"/>
  <c r="W2125" i="27" s="1"/>
  <c r="W2126" i="27" a="1"/>
  <c r="W2126" i="27" s="1"/>
  <c r="W2127" i="27" a="1"/>
  <c r="W2127" i="27" s="1"/>
  <c r="W2128" i="27" a="1"/>
  <c r="W2128" i="27" s="1"/>
  <c r="W2129" i="27" a="1"/>
  <c r="W2129" i="27" s="1"/>
  <c r="W2130" i="27" a="1"/>
  <c r="W2130" i="27" s="1"/>
  <c r="W2131" i="27" a="1"/>
  <c r="W2131" i="27" s="1"/>
  <c r="W2132" i="27" a="1"/>
  <c r="W2132" i="27" s="1"/>
  <c r="W2133" i="27" a="1"/>
  <c r="W2133" i="27" s="1"/>
  <c r="W2134" i="27" a="1"/>
  <c r="W2134" i="27" s="1"/>
  <c r="W2135" i="27" a="1"/>
  <c r="W2135" i="27" s="1"/>
  <c r="W2136" i="27" a="1"/>
  <c r="W2136" i="27" s="1"/>
  <c r="W2137" i="27" a="1"/>
  <c r="W2137" i="27" s="1"/>
  <c r="W2138" i="27" a="1"/>
  <c r="W2138" i="27" s="1"/>
  <c r="W2139" i="27" a="1"/>
  <c r="W2139" i="27" s="1"/>
  <c r="W2140" i="27" a="1"/>
  <c r="W2140" i="27" s="1"/>
  <c r="W2141" i="27" a="1"/>
  <c r="W2141" i="27" s="1"/>
  <c r="W2142" i="27" a="1"/>
  <c r="W2142" i="27" s="1"/>
  <c r="W2143" i="27" a="1"/>
  <c r="W2143" i="27" s="1"/>
  <c r="W2144" i="27" a="1"/>
  <c r="W2144" i="27" s="1"/>
  <c r="W2145" i="27" a="1"/>
  <c r="W2145" i="27" s="1"/>
  <c r="W2146" i="27" a="1"/>
  <c r="W2146" i="27" s="1"/>
  <c r="W2147" i="27" a="1"/>
  <c r="W2147" i="27" s="1"/>
  <c r="W2148" i="27" a="1"/>
  <c r="W2148" i="27" s="1"/>
  <c r="W2149" i="27" a="1"/>
  <c r="W2149" i="27" s="1"/>
  <c r="W2150" i="27" a="1"/>
  <c r="W2150" i="27" s="1"/>
  <c r="W2151" i="27" a="1"/>
  <c r="W2151" i="27" s="1"/>
  <c r="W2152" i="27" a="1"/>
  <c r="W2152" i="27" s="1"/>
  <c r="W2153" i="27" a="1"/>
  <c r="W2153" i="27" s="1"/>
  <c r="W2154" i="27" a="1"/>
  <c r="W2154" i="27" s="1"/>
  <c r="W2155" i="27" a="1"/>
  <c r="W2155" i="27" s="1"/>
  <c r="W2156" i="27" a="1"/>
  <c r="W2156" i="27" s="1"/>
  <c r="W2157" i="27" a="1"/>
  <c r="W2157" i="27" s="1"/>
  <c r="W2158" i="27" a="1"/>
  <c r="W2158" i="27" s="1"/>
  <c r="W2159" i="27" a="1"/>
  <c r="W2159" i="27" s="1"/>
  <c r="W2160" i="27" a="1"/>
  <c r="W2160" i="27" s="1"/>
  <c r="W2161" i="27" a="1"/>
  <c r="W2161" i="27" s="1"/>
  <c r="W2162" i="27" a="1"/>
  <c r="W2162" i="27" s="1"/>
  <c r="W2163" i="27" a="1"/>
  <c r="W2163" i="27" s="1"/>
  <c r="W2164" i="27" a="1"/>
  <c r="W2164" i="27" s="1"/>
  <c r="W2165" i="27" a="1"/>
  <c r="W2165" i="27" s="1"/>
  <c r="W2166" i="27" a="1"/>
  <c r="W2166" i="27" s="1"/>
  <c r="W2167" i="27" a="1"/>
  <c r="W2167" i="27" s="1"/>
  <c r="W2168" i="27" a="1"/>
  <c r="W2168" i="27" s="1"/>
  <c r="W2169" i="27" a="1"/>
  <c r="W2169" i="27" s="1"/>
  <c r="W2170" i="27" a="1"/>
  <c r="W2170" i="27" s="1"/>
  <c r="W2171" i="27" a="1"/>
  <c r="W2171" i="27" s="1"/>
  <c r="W2172" i="27" a="1"/>
  <c r="W2172" i="27" s="1"/>
  <c r="W2173" i="27" a="1"/>
  <c r="W2173" i="27" s="1"/>
  <c r="W2174" i="27" a="1"/>
  <c r="W2174" i="27" s="1"/>
  <c r="W2175" i="27" a="1"/>
  <c r="W2175" i="27" s="1"/>
  <c r="W2176" i="27" a="1"/>
  <c r="W2176" i="27" s="1"/>
  <c r="W2177" i="27" a="1"/>
  <c r="W2177" i="27" s="1"/>
  <c r="W2178" i="27" a="1"/>
  <c r="W2178" i="27" s="1"/>
  <c r="W2179" i="27" a="1"/>
  <c r="W2179" i="27" s="1"/>
  <c r="W2180" i="27" a="1"/>
  <c r="W2180" i="27" s="1"/>
  <c r="W2181" i="27" a="1"/>
  <c r="W2181" i="27" s="1"/>
  <c r="W2182" i="27" a="1"/>
  <c r="W2182" i="27" s="1"/>
  <c r="W2183" i="27" a="1"/>
  <c r="W2183" i="27" s="1"/>
  <c r="W2184" i="27" a="1"/>
  <c r="W2184" i="27" s="1"/>
  <c r="W2185" i="27" a="1"/>
  <c r="W2185" i="27" s="1"/>
  <c r="W2186" i="27" a="1"/>
  <c r="W2186" i="27" s="1"/>
  <c r="W2187" i="27" a="1"/>
  <c r="W2187" i="27" s="1"/>
  <c r="W2188" i="27" a="1"/>
  <c r="W2188" i="27" s="1"/>
  <c r="W2189" i="27" a="1"/>
  <c r="W2189" i="27" s="1"/>
  <c r="W2190" i="27" a="1"/>
  <c r="W2190" i="27" s="1"/>
  <c r="W2191" i="27" a="1"/>
  <c r="W2191" i="27" s="1"/>
  <c r="W2192" i="27" a="1"/>
  <c r="W2192" i="27" s="1"/>
  <c r="W2193" i="27" a="1"/>
  <c r="W2193" i="27" s="1"/>
  <c r="W2194" i="27" a="1"/>
  <c r="W2194" i="27" s="1"/>
  <c r="W2195" i="27" a="1"/>
  <c r="W2195" i="27" s="1"/>
  <c r="W2196" i="27" a="1"/>
  <c r="W2196" i="27" s="1"/>
  <c r="W2197" i="27" a="1"/>
  <c r="W2197" i="27" s="1"/>
  <c r="W2198" i="27" a="1"/>
  <c r="W2198" i="27" s="1"/>
  <c r="W2199" i="27" a="1"/>
  <c r="W2199" i="27" s="1"/>
  <c r="W2200" i="27" a="1"/>
  <c r="W2200" i="27" s="1"/>
  <c r="W2201" i="27" a="1"/>
  <c r="W2201" i="27" s="1"/>
  <c r="W2202" i="27" a="1"/>
  <c r="W2202" i="27" s="1"/>
  <c r="W2203" i="27" a="1"/>
  <c r="W2203" i="27" s="1"/>
  <c r="W2204" i="27" a="1"/>
  <c r="W2204" i="27" s="1"/>
  <c r="W2205" i="27" a="1"/>
  <c r="W2205" i="27" s="1"/>
  <c r="W2206" i="27" a="1"/>
  <c r="W2206" i="27" s="1"/>
  <c r="W2207" i="27" a="1"/>
  <c r="W2207" i="27" s="1"/>
  <c r="W2208" i="27" a="1"/>
  <c r="W2208" i="27" s="1"/>
  <c r="W2209" i="27" a="1"/>
  <c r="W2209" i="27" s="1"/>
  <c r="W2210" i="27" a="1"/>
  <c r="W2210" i="27" s="1"/>
  <c r="W2211" i="27" a="1"/>
  <c r="W2211" i="27" s="1"/>
  <c r="W2212" i="27" a="1"/>
  <c r="W2212" i="27" s="1"/>
  <c r="W2213" i="27" a="1"/>
  <c r="W2213" i="27" s="1"/>
  <c r="W2214" i="27" a="1"/>
  <c r="W2214" i="27" s="1"/>
  <c r="W2215" i="27" a="1"/>
  <c r="W2215" i="27" s="1"/>
  <c r="W2216" i="27" a="1"/>
  <c r="W2216" i="27" s="1"/>
  <c r="W2217" i="27" a="1"/>
  <c r="W2217" i="27" s="1"/>
  <c r="W2218" i="27" a="1"/>
  <c r="W2218" i="27" s="1"/>
  <c r="W2219" i="27" a="1"/>
  <c r="W2219" i="27" s="1"/>
  <c r="W2220" i="27" a="1"/>
  <c r="W2220" i="27" s="1"/>
  <c r="W2221" i="27" a="1"/>
  <c r="W2221" i="27" s="1"/>
  <c r="W2222" i="27" a="1"/>
  <c r="W2222" i="27" s="1"/>
  <c r="W2223" i="27" a="1"/>
  <c r="W2223" i="27" s="1"/>
  <c r="W2224" i="27" a="1"/>
  <c r="W2224" i="27" s="1"/>
  <c r="W2225" i="27" a="1"/>
  <c r="W2225" i="27" s="1"/>
  <c r="W2226" i="27" a="1"/>
  <c r="W2226" i="27" s="1"/>
  <c r="W2227" i="27" a="1"/>
  <c r="W2227" i="27" s="1"/>
  <c r="W2228" i="27" a="1"/>
  <c r="W2228" i="27" s="1"/>
  <c r="W2229" i="27" a="1"/>
  <c r="W2229" i="27" s="1"/>
  <c r="W2230" i="27" a="1"/>
  <c r="W2230" i="27" s="1"/>
  <c r="W2231" i="27" a="1"/>
  <c r="W2231" i="27" s="1"/>
  <c r="W2232" i="27" a="1"/>
  <c r="W2232" i="27" s="1"/>
  <c r="W2233" i="27" a="1"/>
  <c r="W2233" i="27" s="1"/>
  <c r="W2234" i="27" a="1"/>
  <c r="W2234" i="27" s="1"/>
  <c r="W2235" i="27" a="1"/>
  <c r="W2235" i="27" s="1"/>
  <c r="W2236" i="27" a="1"/>
  <c r="W2236" i="27" s="1"/>
  <c r="W2237" i="27" a="1"/>
  <c r="W2237" i="27" s="1"/>
  <c r="W2238" i="27" a="1"/>
  <c r="W2238" i="27" s="1"/>
  <c r="W2239" i="27" a="1"/>
  <c r="W2239" i="27" s="1"/>
  <c r="W2240" i="27" a="1"/>
  <c r="W2240" i="27" s="1"/>
  <c r="W2241" i="27" a="1"/>
  <c r="W2241" i="27" s="1"/>
  <c r="W2242" i="27" a="1"/>
  <c r="W2242" i="27" s="1"/>
  <c r="W2243" i="27" a="1"/>
  <c r="W2243" i="27" s="1"/>
  <c r="W2244" i="27" a="1"/>
  <c r="W2244" i="27" s="1"/>
  <c r="W2245" i="27" a="1"/>
  <c r="W2245" i="27" s="1"/>
  <c r="W2246" i="27" a="1"/>
  <c r="W2246" i="27" s="1"/>
  <c r="W2247" i="27" a="1"/>
  <c r="W2247" i="27" s="1"/>
  <c r="W2248" i="27" a="1"/>
  <c r="W2248" i="27" s="1"/>
  <c r="W2249" i="27" a="1"/>
  <c r="W2249" i="27" s="1"/>
  <c r="W2250" i="27" a="1"/>
  <c r="W2250" i="27" s="1"/>
  <c r="W2251" i="27" a="1"/>
  <c r="W2251" i="27" s="1"/>
  <c r="W2252" i="27" a="1"/>
  <c r="W2252" i="27" s="1"/>
  <c r="W2253" i="27" a="1"/>
  <c r="W2253" i="27" s="1"/>
  <c r="W2254" i="27" a="1"/>
  <c r="W2254" i="27" s="1"/>
  <c r="W2255" i="27" a="1"/>
  <c r="W2255" i="27" s="1"/>
  <c r="W2256" i="27" a="1"/>
  <c r="W2256" i="27" s="1"/>
  <c r="W2257" i="27" a="1"/>
  <c r="W2257" i="27" s="1"/>
  <c r="W2258" i="27" a="1"/>
  <c r="W2258" i="27" s="1"/>
  <c r="W2259" i="27" a="1"/>
  <c r="W2259" i="27" s="1"/>
  <c r="W2260" i="27" a="1"/>
  <c r="W2260" i="27" s="1"/>
  <c r="W2261" i="27" a="1"/>
  <c r="W2261" i="27" s="1"/>
  <c r="W2262" i="27" a="1"/>
  <c r="W2262" i="27" s="1"/>
  <c r="W2263" i="27" a="1"/>
  <c r="W2263" i="27" s="1"/>
  <c r="W2264" i="27" a="1"/>
  <c r="W2264" i="27" s="1"/>
  <c r="W2265" i="27" a="1"/>
  <c r="W2265" i="27" s="1"/>
  <c r="W2266" i="27" a="1"/>
  <c r="W2266" i="27" s="1"/>
  <c r="W2267" i="27" a="1"/>
  <c r="W2267" i="27" s="1"/>
  <c r="W2268" i="27" a="1"/>
  <c r="W2268" i="27" s="1"/>
  <c r="W2269" i="27" a="1"/>
  <c r="W2269" i="27" s="1"/>
  <c r="W2270" i="27" a="1"/>
  <c r="W2270" i="27" s="1"/>
  <c r="W2271" i="27" a="1"/>
  <c r="W2271" i="27" s="1"/>
  <c r="W2272" i="27" a="1"/>
  <c r="W2272" i="27" s="1"/>
  <c r="W2273" i="27" a="1"/>
  <c r="W2273" i="27" s="1"/>
  <c r="W2274" i="27" a="1"/>
  <c r="W2274" i="27" s="1"/>
  <c r="W2275" i="27" a="1"/>
  <c r="W2275" i="27" s="1"/>
  <c r="W2276" i="27" a="1"/>
  <c r="W2276" i="27" s="1"/>
  <c r="W2277" i="27" a="1"/>
  <c r="W2277" i="27" s="1"/>
  <c r="W2278" i="27" a="1"/>
  <c r="W2278" i="27" s="1"/>
  <c r="W2279" i="27" a="1"/>
  <c r="W2279" i="27" s="1"/>
  <c r="W2280" i="27" a="1"/>
  <c r="W2280" i="27" s="1"/>
  <c r="W2281" i="27" a="1"/>
  <c r="W2281" i="27" s="1"/>
  <c r="W2282" i="27" a="1"/>
  <c r="W2282" i="27" s="1"/>
  <c r="W2283" i="27" a="1"/>
  <c r="W2283" i="27" s="1"/>
  <c r="W2284" i="27" a="1"/>
  <c r="W2284" i="27" s="1"/>
  <c r="W2285" i="27" a="1"/>
  <c r="W2285" i="27" s="1"/>
  <c r="W2286" i="27" a="1"/>
  <c r="W2286" i="27" s="1"/>
  <c r="W2287" i="27" a="1"/>
  <c r="W2287" i="27" s="1"/>
  <c r="W2288" i="27" a="1"/>
  <c r="W2288" i="27" s="1"/>
  <c r="W2289" i="27" a="1"/>
  <c r="W2289" i="27" s="1"/>
  <c r="W2290" i="27" a="1"/>
  <c r="W2290" i="27" s="1"/>
  <c r="W2291" i="27" a="1"/>
  <c r="W2291" i="27" s="1"/>
  <c r="W2292" i="27" a="1"/>
  <c r="W2292" i="27" s="1"/>
  <c r="W2293" i="27" a="1"/>
  <c r="W2293" i="27" s="1"/>
  <c r="W2294" i="27" a="1"/>
  <c r="W2294" i="27" s="1"/>
  <c r="W2295" i="27" a="1"/>
  <c r="W2295" i="27" s="1"/>
  <c r="W2296" i="27" a="1"/>
  <c r="W2296" i="27" s="1"/>
  <c r="W2297" i="27" a="1"/>
  <c r="W2297" i="27" s="1"/>
  <c r="W2298" i="27" a="1"/>
  <c r="W2298" i="27" s="1"/>
  <c r="W2299" i="27" a="1"/>
  <c r="W2299" i="27" s="1"/>
  <c r="W2300" i="27" a="1"/>
  <c r="W2300" i="27" s="1"/>
  <c r="W2301" i="27" a="1"/>
  <c r="W2301" i="27" s="1"/>
  <c r="W2302" i="27" a="1"/>
  <c r="W2302" i="27" s="1"/>
  <c r="W2303" i="27" a="1"/>
  <c r="W2303" i="27" s="1"/>
  <c r="W2304" i="27" a="1"/>
  <c r="W2304" i="27" s="1"/>
  <c r="W2305" i="27" a="1"/>
  <c r="W2305" i="27" s="1"/>
  <c r="W2306" i="27" a="1"/>
  <c r="W2306" i="27" s="1"/>
  <c r="W2307" i="27" a="1"/>
  <c r="W2307" i="27" s="1"/>
  <c r="W2308" i="27" a="1"/>
  <c r="W2308" i="27" s="1"/>
  <c r="W2309" i="27" a="1"/>
  <c r="W2309" i="27" s="1"/>
  <c r="W2310" i="27" a="1"/>
  <c r="W2310" i="27" s="1"/>
  <c r="W2311" i="27" a="1"/>
  <c r="W2311" i="27" s="1"/>
  <c r="W2312" i="27" a="1"/>
  <c r="W2312" i="27" s="1"/>
  <c r="W2313" i="27" a="1"/>
  <c r="W2313" i="27" s="1"/>
  <c r="W2314" i="27" a="1"/>
  <c r="W2314" i="27" s="1"/>
  <c r="W2315" i="27" a="1"/>
  <c r="W2315" i="27" s="1"/>
  <c r="W2316" i="27" a="1"/>
  <c r="W2316" i="27" s="1"/>
  <c r="W2317" i="27" a="1"/>
  <c r="W2317" i="27" s="1"/>
  <c r="W2318" i="27" a="1"/>
  <c r="W2318" i="27" s="1"/>
  <c r="W2319" i="27" a="1"/>
  <c r="W2319" i="27" s="1"/>
  <c r="W2320" i="27" a="1"/>
  <c r="W2320" i="27" s="1"/>
  <c r="W2321" i="27" a="1"/>
  <c r="W2321" i="27" s="1"/>
  <c r="W2322" i="27" a="1"/>
  <c r="W2322" i="27" s="1"/>
  <c r="W2323" i="27" a="1"/>
  <c r="W2323" i="27" s="1"/>
  <c r="W2324" i="27" a="1"/>
  <c r="W2324" i="27" s="1"/>
  <c r="W2325" i="27" a="1"/>
  <c r="W2325" i="27" s="1"/>
  <c r="W2326" i="27" a="1"/>
  <c r="W2326" i="27" s="1"/>
  <c r="W2327" i="27" a="1"/>
  <c r="W2327" i="27" s="1"/>
  <c r="W2328" i="27" a="1"/>
  <c r="W2328" i="27" s="1"/>
  <c r="W2329" i="27" a="1"/>
  <c r="W2329" i="27" s="1"/>
  <c r="W2330" i="27" a="1"/>
  <c r="W2330" i="27" s="1"/>
  <c r="W2331" i="27" a="1"/>
  <c r="W2331" i="27" s="1"/>
  <c r="W2332" i="27" a="1"/>
  <c r="W2332" i="27" s="1"/>
  <c r="W2333" i="27" a="1"/>
  <c r="W2333" i="27" s="1"/>
  <c r="W2334" i="27" a="1"/>
  <c r="W2334" i="27" s="1"/>
  <c r="W2335" i="27" a="1"/>
  <c r="W2335" i="27" s="1"/>
  <c r="W2336" i="27" a="1"/>
  <c r="W2336" i="27" s="1"/>
  <c r="W2337" i="27" a="1"/>
  <c r="W2337" i="27" s="1"/>
  <c r="W2338" i="27" a="1"/>
  <c r="W2338" i="27" s="1"/>
  <c r="W2339" i="27" a="1"/>
  <c r="W2339" i="27" s="1"/>
  <c r="W2340" i="27" a="1"/>
  <c r="W2340" i="27" s="1"/>
  <c r="W2341" i="27" a="1"/>
  <c r="W2341" i="27" s="1"/>
  <c r="W2342" i="27" a="1"/>
  <c r="W2342" i="27" s="1"/>
  <c r="W2343" i="27" a="1"/>
  <c r="W2343" i="27" s="1"/>
  <c r="W2344" i="27" a="1"/>
  <c r="W2344" i="27" s="1"/>
  <c r="W2345" i="27" a="1"/>
  <c r="W2345" i="27" s="1"/>
  <c r="W2346" i="27" a="1"/>
  <c r="W2346" i="27" s="1"/>
  <c r="W2347" i="27" a="1"/>
  <c r="W2347" i="27" s="1"/>
  <c r="W2348" i="27" a="1"/>
  <c r="W2348" i="27" s="1"/>
  <c r="W2349" i="27" a="1"/>
  <c r="W2349" i="27" s="1"/>
  <c r="W2350" i="27" a="1"/>
  <c r="W2350" i="27" s="1"/>
  <c r="W2351" i="27" a="1"/>
  <c r="W2351" i="27" s="1"/>
  <c r="W2352" i="27" a="1"/>
  <c r="W2352" i="27" s="1"/>
  <c r="W2353" i="27" a="1"/>
  <c r="W2353" i="27" s="1"/>
  <c r="W2354" i="27" a="1"/>
  <c r="W2354" i="27" s="1"/>
  <c r="W2355" i="27" a="1"/>
  <c r="W2355" i="27" s="1"/>
  <c r="W2356" i="27" a="1"/>
  <c r="W2356" i="27" s="1"/>
  <c r="W2357" i="27" a="1"/>
  <c r="W2357" i="27" s="1"/>
  <c r="W2358" i="27" a="1"/>
  <c r="W2358" i="27" s="1"/>
  <c r="W2359" i="27" a="1"/>
  <c r="W2359" i="27" s="1"/>
  <c r="W2360" i="27" a="1"/>
  <c r="W2360" i="27" s="1"/>
  <c r="W2361" i="27" a="1"/>
  <c r="W2361" i="27" s="1"/>
  <c r="W2362" i="27" a="1"/>
  <c r="W2362" i="27" s="1"/>
  <c r="W2363" i="27" a="1"/>
  <c r="W2363" i="27" s="1"/>
  <c r="W2364" i="27" a="1"/>
  <c r="W2364" i="27" s="1"/>
  <c r="W2365" i="27" a="1"/>
  <c r="W2365" i="27" s="1"/>
  <c r="W2366" i="27" a="1"/>
  <c r="W2366" i="27" s="1"/>
  <c r="W2367" i="27" a="1"/>
  <c r="W2367" i="27" s="1"/>
  <c r="W2368" i="27" a="1"/>
  <c r="W2368" i="27" s="1"/>
  <c r="W2369" i="27" a="1"/>
  <c r="W2369" i="27" s="1"/>
  <c r="W2370" i="27" a="1"/>
  <c r="W2370" i="27" s="1"/>
  <c r="W2371" i="27" a="1"/>
  <c r="W2371" i="27" s="1"/>
  <c r="W2372" i="27" a="1"/>
  <c r="W2372" i="27" s="1"/>
  <c r="W2373" i="27" a="1"/>
  <c r="W2373" i="27" s="1"/>
  <c r="W2374" i="27" a="1"/>
  <c r="W2374" i="27" s="1"/>
  <c r="W2375" i="27" a="1"/>
  <c r="W2375" i="27" s="1"/>
  <c r="W2376" i="27" a="1"/>
  <c r="W2376" i="27" s="1"/>
  <c r="W2377" i="27" a="1"/>
  <c r="W2377" i="27" s="1"/>
  <c r="W2378" i="27" a="1"/>
  <c r="W2378" i="27" s="1"/>
  <c r="W2379" i="27" a="1"/>
  <c r="W2379" i="27" s="1"/>
  <c r="W2380" i="27" a="1"/>
  <c r="W2380" i="27" s="1"/>
  <c r="W2381" i="27" a="1"/>
  <c r="W2381" i="27" s="1"/>
  <c r="W2382" i="27" a="1"/>
  <c r="W2382" i="27" s="1"/>
  <c r="W2383" i="27" a="1"/>
  <c r="W2383" i="27" s="1"/>
  <c r="W2384" i="27" a="1"/>
  <c r="W2384" i="27" s="1"/>
  <c r="W2385" i="27" a="1"/>
  <c r="W2385" i="27" s="1"/>
  <c r="W2386" i="27" a="1"/>
  <c r="W2386" i="27" s="1"/>
  <c r="W2387" i="27" a="1"/>
  <c r="W2387" i="27" s="1"/>
  <c r="W2388" i="27" a="1"/>
  <c r="W2388" i="27" s="1"/>
  <c r="W2389" i="27" a="1"/>
  <c r="W2389" i="27" s="1"/>
  <c r="W2390" i="27" a="1"/>
  <c r="W2390" i="27" s="1"/>
  <c r="W2391" i="27" a="1"/>
  <c r="W2391" i="27" s="1"/>
  <c r="W2392" i="27" a="1"/>
  <c r="W2392" i="27" s="1"/>
  <c r="W2393" i="27" a="1"/>
  <c r="W2393" i="27" s="1"/>
  <c r="W2394" i="27" a="1"/>
  <c r="W2394" i="27" s="1"/>
  <c r="W2395" i="27" a="1"/>
  <c r="W2395" i="27" s="1"/>
  <c r="W2396" i="27" a="1"/>
  <c r="W2396" i="27" s="1"/>
  <c r="W2397" i="27" a="1"/>
  <c r="W2397" i="27" s="1"/>
  <c r="W2398" i="27" a="1"/>
  <c r="W2398" i="27" s="1"/>
  <c r="W2399" i="27" a="1"/>
  <c r="W2399" i="27" s="1"/>
  <c r="W2400" i="27" a="1"/>
  <c r="W2400" i="27" s="1"/>
  <c r="W2401" i="27" a="1"/>
  <c r="W2401" i="27" s="1"/>
  <c r="W2402" i="27" a="1"/>
  <c r="W2402" i="27" s="1"/>
  <c r="W2403" i="27" a="1"/>
  <c r="W2403" i="27" s="1"/>
  <c r="W2404" i="27" a="1"/>
  <c r="W2404" i="27" s="1"/>
  <c r="W2405" i="27" a="1"/>
  <c r="W2405" i="27" s="1"/>
  <c r="W2406" i="27" a="1"/>
  <c r="W2406" i="27" s="1"/>
  <c r="W2407" i="27" a="1"/>
  <c r="W2407" i="27" s="1"/>
  <c r="W2408" i="27" a="1"/>
  <c r="W2408" i="27" s="1"/>
  <c r="W2409" i="27" a="1"/>
  <c r="W2409" i="27" s="1"/>
  <c r="W2410" i="27" a="1"/>
  <c r="W2410" i="27" s="1"/>
  <c r="W2411" i="27" a="1"/>
  <c r="W2411" i="27" s="1"/>
  <c r="W2412" i="27" a="1"/>
  <c r="W2412" i="27" s="1"/>
  <c r="W2413" i="27" a="1"/>
  <c r="W2413" i="27" s="1"/>
  <c r="W2414" i="27" a="1"/>
  <c r="W2414" i="27" s="1"/>
  <c r="W2415" i="27" a="1"/>
  <c r="W2415" i="27" s="1"/>
  <c r="W2416" i="27" a="1"/>
  <c r="W2416" i="27" s="1"/>
  <c r="W2417" i="27" a="1"/>
  <c r="W2417" i="27" s="1"/>
  <c r="W2418" i="27" a="1"/>
  <c r="W2418" i="27" s="1"/>
  <c r="W2419" i="27" a="1"/>
  <c r="W2419" i="27" s="1"/>
  <c r="W2420" i="27" a="1"/>
  <c r="W2420" i="27" s="1"/>
  <c r="W2421" i="27" a="1"/>
  <c r="W2421" i="27" s="1"/>
  <c r="W2422" i="27" a="1"/>
  <c r="W2422" i="27" s="1"/>
  <c r="W2423" i="27" a="1"/>
  <c r="W2423" i="27" s="1"/>
  <c r="W2424" i="27" a="1"/>
  <c r="W2424" i="27" s="1"/>
  <c r="W2425" i="27" a="1"/>
  <c r="W2425" i="27" s="1"/>
  <c r="W2426" i="27" a="1"/>
  <c r="W2426" i="27" s="1"/>
  <c r="W2427" i="27" a="1"/>
  <c r="W2427" i="27" s="1"/>
  <c r="W2428" i="27" a="1"/>
  <c r="W2428" i="27" s="1"/>
  <c r="W2429" i="27" a="1"/>
  <c r="W2429" i="27" s="1"/>
  <c r="W2430" i="27" a="1"/>
  <c r="W2430" i="27" s="1"/>
  <c r="W2431" i="27" a="1"/>
  <c r="W2431" i="27" s="1"/>
  <c r="W2432" i="27" a="1"/>
  <c r="W2432" i="27" s="1"/>
  <c r="W2433" i="27" a="1"/>
  <c r="W2433" i="27" s="1"/>
  <c r="W2434" i="27" a="1"/>
  <c r="W2434" i="27" s="1"/>
  <c r="W2435" i="27" a="1"/>
  <c r="W2435" i="27" s="1"/>
  <c r="W2436" i="27" a="1"/>
  <c r="W2436" i="27" s="1"/>
  <c r="W2437" i="27" a="1"/>
  <c r="W2437" i="27" s="1"/>
  <c r="W2438" i="27" a="1"/>
  <c r="W2438" i="27" s="1"/>
  <c r="W2439" i="27" a="1"/>
  <c r="W2439" i="27" s="1"/>
  <c r="W2440" i="27" a="1"/>
  <c r="W2440" i="27" s="1"/>
  <c r="W2441" i="27" a="1"/>
  <c r="W2441" i="27" s="1"/>
  <c r="W2442" i="27" a="1"/>
  <c r="W2442" i="27" s="1"/>
  <c r="W2443" i="27" a="1"/>
  <c r="W2443" i="27" s="1"/>
  <c r="W2444" i="27" a="1"/>
  <c r="W2444" i="27" s="1"/>
  <c r="W2445" i="27" a="1"/>
  <c r="W2445" i="27" s="1"/>
  <c r="W2446" i="27" a="1"/>
  <c r="W2446" i="27" s="1"/>
  <c r="W2447" i="27" a="1"/>
  <c r="W2447" i="27" s="1"/>
  <c r="W2448" i="27" a="1"/>
  <c r="W2448" i="27" s="1"/>
  <c r="W2449" i="27" a="1"/>
  <c r="W2449" i="27" s="1"/>
  <c r="W2450" i="27" a="1"/>
  <c r="W2450" i="27" s="1"/>
  <c r="W2451" i="27" a="1"/>
  <c r="W2451" i="27" s="1"/>
  <c r="W2452" i="27" a="1"/>
  <c r="W2452" i="27" s="1"/>
  <c r="W2453" i="27" a="1"/>
  <c r="W2453" i="27" s="1"/>
  <c r="W2454" i="27" a="1"/>
  <c r="W2454" i="27" s="1"/>
  <c r="W2455" i="27" a="1"/>
  <c r="W2455" i="27" s="1"/>
  <c r="W2456" i="27" a="1"/>
  <c r="W2456" i="27" s="1"/>
  <c r="W2457" i="27" a="1"/>
  <c r="W2457" i="27" s="1"/>
  <c r="W2458" i="27" a="1"/>
  <c r="W2458" i="27" s="1"/>
  <c r="W2459" i="27" a="1"/>
  <c r="W2459" i="27" s="1"/>
  <c r="W2460" i="27" a="1"/>
  <c r="W2460" i="27" s="1"/>
  <c r="W2461" i="27" a="1"/>
  <c r="W2461" i="27" s="1"/>
  <c r="W2462" i="27" a="1"/>
  <c r="W2462" i="27" s="1"/>
  <c r="W2463" i="27" a="1"/>
  <c r="W2463" i="27" s="1"/>
  <c r="W2464" i="27" a="1"/>
  <c r="W2464" i="27" s="1"/>
  <c r="W2465" i="27" a="1"/>
  <c r="W2465" i="27" s="1"/>
  <c r="W2466" i="27" a="1"/>
  <c r="W2466" i="27" s="1"/>
  <c r="W2467" i="27" a="1"/>
  <c r="W2467" i="27" s="1"/>
  <c r="W2468" i="27" a="1"/>
  <c r="W2468" i="27" s="1"/>
  <c r="W2469" i="27" a="1"/>
  <c r="W2469" i="27" s="1"/>
  <c r="W2470" i="27" a="1"/>
  <c r="W2470" i="27" s="1"/>
  <c r="W2471" i="27" a="1"/>
  <c r="W2471" i="27" s="1"/>
  <c r="W2472" i="27" a="1"/>
  <c r="W2472" i="27" s="1"/>
  <c r="W2473" i="27" a="1"/>
  <c r="W2473" i="27" s="1"/>
  <c r="W2474" i="27" a="1"/>
  <c r="W2474" i="27" s="1"/>
  <c r="W2475" i="27" a="1"/>
  <c r="W2475" i="27" s="1"/>
  <c r="W2476" i="27" a="1"/>
  <c r="W2476" i="27" s="1"/>
  <c r="W2477" i="27" a="1"/>
  <c r="W2477" i="27" s="1"/>
  <c r="W2478" i="27" a="1"/>
  <c r="W2478" i="27" s="1"/>
  <c r="W2479" i="27" a="1"/>
  <c r="W2479" i="27" s="1"/>
  <c r="W2480" i="27" a="1"/>
  <c r="W2480" i="27" s="1"/>
  <c r="W2481" i="27" a="1"/>
  <c r="W2481" i="27" s="1"/>
  <c r="W2482" i="27" a="1"/>
  <c r="W2482" i="27" s="1"/>
  <c r="W2483" i="27" a="1"/>
  <c r="W2483" i="27" s="1"/>
  <c r="W2484" i="27" a="1"/>
  <c r="W2484" i="27" s="1"/>
  <c r="W2485" i="27" a="1"/>
  <c r="W2485" i="27" s="1"/>
  <c r="W2486" i="27" a="1"/>
  <c r="W2486" i="27" s="1"/>
  <c r="W2487" i="27" a="1"/>
  <c r="W2487" i="27" s="1"/>
  <c r="W2488" i="27" a="1"/>
  <c r="W2488" i="27" s="1"/>
  <c r="W2489" i="27" a="1"/>
  <c r="W2489" i="27" s="1"/>
  <c r="W2490" i="27" a="1"/>
  <c r="W2490" i="27" s="1"/>
  <c r="W2491" i="27" a="1"/>
  <c r="W2491" i="27" s="1"/>
  <c r="W2492" i="27" a="1"/>
  <c r="W2492" i="27" s="1"/>
  <c r="W2493" i="27" a="1"/>
  <c r="W2493" i="27" s="1"/>
  <c r="W2494" i="27" a="1"/>
  <c r="W2494" i="27" s="1"/>
  <c r="W2495" i="27" a="1"/>
  <c r="W2495" i="27" s="1"/>
  <c r="W2496" i="27" a="1"/>
  <c r="W2496" i="27" s="1"/>
  <c r="W2497" i="27" a="1"/>
  <c r="W2497" i="27" s="1"/>
  <c r="W2498" i="27" a="1"/>
  <c r="W2498" i="27" s="1"/>
  <c r="W2499" i="27" a="1"/>
  <c r="W2499" i="27" s="1"/>
  <c r="W2500" i="27" a="1"/>
  <c r="W2500" i="27" s="1"/>
  <c r="W2501" i="27" a="1"/>
  <c r="W2501" i="27" s="1"/>
  <c r="W2502" i="27" a="1"/>
  <c r="W2502" i="27" s="1"/>
  <c r="W2503" i="27" a="1"/>
  <c r="W2503" i="27" s="1"/>
  <c r="W2504" i="27" a="1"/>
  <c r="W2504" i="27" s="1"/>
  <c r="W2505" i="27" a="1"/>
  <c r="W2505" i="27" s="1"/>
  <c r="W2506" i="27" a="1"/>
  <c r="W2506" i="27" s="1"/>
  <c r="W2507" i="27" a="1"/>
  <c r="W2507" i="27" s="1"/>
  <c r="W2508" i="27" a="1"/>
  <c r="W2508" i="27" s="1"/>
  <c r="W2509" i="27" a="1"/>
  <c r="W2509" i="27" s="1"/>
  <c r="W2510" i="27" a="1"/>
  <c r="W2510" i="27" s="1"/>
  <c r="W2511" i="27" a="1"/>
  <c r="W2511" i="27" s="1"/>
  <c r="W2512" i="27" a="1"/>
  <c r="W2512" i="27" s="1"/>
  <c r="W2513" i="27" a="1"/>
  <c r="W2513" i="27" s="1"/>
  <c r="W2514" i="27" a="1"/>
  <c r="W2514" i="27" s="1"/>
  <c r="W2515" i="27" a="1"/>
  <c r="W2515" i="27" s="1"/>
  <c r="W2516" i="27" a="1"/>
  <c r="W2516" i="27" s="1"/>
  <c r="W2517" i="27" a="1"/>
  <c r="W2517" i="27" s="1"/>
  <c r="W2518" i="27" a="1"/>
  <c r="W2518" i="27" s="1"/>
  <c r="W2519" i="27" a="1"/>
  <c r="W2519" i="27" s="1"/>
  <c r="W2520" i="27" a="1"/>
  <c r="W2520" i="27" s="1"/>
  <c r="W2521" i="27" a="1"/>
  <c r="W2521" i="27" s="1"/>
  <c r="W2522" i="27" a="1"/>
  <c r="W2522" i="27" s="1"/>
  <c r="W2523" i="27" a="1"/>
  <c r="W2523" i="27" s="1"/>
  <c r="W2524" i="27" a="1"/>
  <c r="W2524" i="27" s="1"/>
  <c r="W2525" i="27" a="1"/>
  <c r="W2525" i="27" s="1"/>
  <c r="W2526" i="27" a="1"/>
  <c r="W2526" i="27" s="1"/>
  <c r="W2527" i="27" a="1"/>
  <c r="W2527" i="27" s="1"/>
  <c r="W2528" i="27" a="1"/>
  <c r="W2528" i="27" s="1"/>
  <c r="W2529" i="27" a="1"/>
  <c r="W2529" i="27" s="1"/>
  <c r="W2530" i="27" a="1"/>
  <c r="W2530" i="27" s="1"/>
  <c r="W2531" i="27" a="1"/>
  <c r="W2531" i="27" s="1"/>
  <c r="W2532" i="27" a="1"/>
  <c r="W2532" i="27" s="1"/>
  <c r="W2533" i="27" a="1"/>
  <c r="W2533" i="27" s="1"/>
  <c r="W2534" i="27" a="1"/>
  <c r="W2534" i="27" s="1"/>
  <c r="W2535" i="27" a="1"/>
  <c r="W2535" i="27" s="1"/>
  <c r="W2536" i="27" a="1"/>
  <c r="W2536" i="27" s="1"/>
  <c r="W2537" i="27" a="1"/>
  <c r="W2537" i="27" s="1"/>
  <c r="W2538" i="27" a="1"/>
  <c r="W2538" i="27" s="1"/>
  <c r="W2539" i="27" a="1"/>
  <c r="W2539" i="27" s="1"/>
  <c r="W2540" i="27" a="1"/>
  <c r="W2540" i="27" s="1"/>
  <c r="W2541" i="27" a="1"/>
  <c r="W2541" i="27" s="1"/>
  <c r="W2542" i="27" a="1"/>
  <c r="W2542" i="27" s="1"/>
  <c r="W2543" i="27" a="1"/>
  <c r="W2543" i="27" s="1"/>
  <c r="W2544" i="27" a="1"/>
  <c r="W2544" i="27" s="1"/>
  <c r="W2545" i="27" a="1"/>
  <c r="W2545" i="27" s="1"/>
  <c r="W2546" i="27" a="1"/>
  <c r="W2546" i="27" s="1"/>
  <c r="W2547" i="27" a="1"/>
  <c r="W2547" i="27" s="1"/>
  <c r="W2548" i="27" a="1"/>
  <c r="W2548" i="27" s="1"/>
  <c r="W2549" i="27" a="1"/>
  <c r="W2549" i="27" s="1"/>
  <c r="W2550" i="27" a="1"/>
  <c r="W2550" i="27" s="1"/>
  <c r="W2551" i="27" a="1"/>
  <c r="W2551" i="27" s="1"/>
  <c r="W2552" i="27" a="1"/>
  <c r="W2552" i="27" s="1"/>
  <c r="W2553" i="27" a="1"/>
  <c r="W2553" i="27" s="1"/>
  <c r="W2554" i="27" a="1"/>
  <c r="W2554" i="27" s="1"/>
  <c r="W2555" i="27" a="1"/>
  <c r="W2555" i="27" s="1"/>
  <c r="W2556" i="27" a="1"/>
  <c r="W2556" i="27" s="1"/>
  <c r="W2557" i="27" a="1"/>
  <c r="W2557" i="27" s="1"/>
  <c r="W2558" i="27" a="1"/>
  <c r="W2558" i="27" s="1"/>
  <c r="W2559" i="27" a="1"/>
  <c r="W2559" i="27" s="1"/>
  <c r="W2560" i="27" a="1"/>
  <c r="W2560" i="27" s="1"/>
  <c r="W2561" i="27" a="1"/>
  <c r="W2561" i="27" s="1"/>
  <c r="W2562" i="27" a="1"/>
  <c r="W2562" i="27" s="1"/>
  <c r="W2563" i="27" a="1"/>
  <c r="W2563" i="27" s="1"/>
  <c r="W2564" i="27" a="1"/>
  <c r="W2564" i="27" s="1"/>
  <c r="W2565" i="27" a="1"/>
  <c r="W2565" i="27" s="1"/>
  <c r="W2566" i="27" a="1"/>
  <c r="W2566" i="27" s="1"/>
  <c r="W2567" i="27" a="1"/>
  <c r="W2567" i="27" s="1"/>
  <c r="W2568" i="27" a="1"/>
  <c r="W2568" i="27" s="1"/>
  <c r="W2569" i="27" a="1"/>
  <c r="W2569" i="27" s="1"/>
  <c r="W2570" i="27" a="1"/>
  <c r="W2570" i="27" s="1"/>
  <c r="W2571" i="27" a="1"/>
  <c r="W2571" i="27" s="1"/>
  <c r="W2572" i="27" a="1"/>
  <c r="W2572" i="27" s="1"/>
  <c r="W2573" i="27" a="1"/>
  <c r="W2573" i="27" s="1"/>
  <c r="W2574" i="27" a="1"/>
  <c r="W2574" i="27" s="1"/>
  <c r="W2575" i="27" a="1"/>
  <c r="W2575" i="27" s="1"/>
  <c r="W2576" i="27" a="1"/>
  <c r="W2576" i="27" s="1"/>
  <c r="W2577" i="27" a="1"/>
  <c r="W2577" i="27" s="1"/>
  <c r="W2578" i="27" a="1"/>
  <c r="W2578" i="27" s="1"/>
  <c r="W2579" i="27" a="1"/>
  <c r="W2579" i="27" s="1"/>
  <c r="W2580" i="27" a="1"/>
  <c r="W2580" i="27" s="1"/>
  <c r="W2581" i="27" a="1"/>
  <c r="W2581" i="27" s="1"/>
  <c r="W2582" i="27" a="1"/>
  <c r="W2582" i="27" s="1"/>
  <c r="W2583" i="27" a="1"/>
  <c r="W2583" i="27" s="1"/>
  <c r="W2584" i="27" a="1"/>
  <c r="W2584" i="27" s="1"/>
  <c r="W2585" i="27" a="1"/>
  <c r="W2585" i="27" s="1"/>
  <c r="W2586" i="27" a="1"/>
  <c r="W2586" i="27" s="1"/>
  <c r="W2587" i="27" a="1"/>
  <c r="W2587" i="27" s="1"/>
  <c r="W2588" i="27" a="1"/>
  <c r="W2588" i="27" s="1"/>
  <c r="W2589" i="27" a="1"/>
  <c r="W2589" i="27" s="1"/>
  <c r="W2590" i="27" a="1"/>
  <c r="W2590" i="27" s="1"/>
  <c r="W2591" i="27" a="1"/>
  <c r="W2591" i="27" s="1"/>
  <c r="W2592" i="27" a="1"/>
  <c r="W2592" i="27" s="1"/>
  <c r="W2593" i="27" a="1"/>
  <c r="W2593" i="27" s="1"/>
  <c r="W2594" i="27" a="1"/>
  <c r="W2594" i="27" s="1"/>
  <c r="W2595" i="27" a="1"/>
  <c r="W2595" i="27" s="1"/>
  <c r="W2596" i="27" a="1"/>
  <c r="W2596" i="27" s="1"/>
  <c r="W2597" i="27" a="1"/>
  <c r="W2597" i="27" s="1"/>
  <c r="W2598" i="27" a="1"/>
  <c r="W2598" i="27" s="1"/>
  <c r="W2599" i="27" a="1"/>
  <c r="W2599" i="27" s="1"/>
  <c r="W2600" i="27" a="1"/>
  <c r="W2600" i="27" s="1"/>
  <c r="W2601" i="27" a="1"/>
  <c r="W2601" i="27" s="1"/>
  <c r="W2602" i="27" a="1"/>
  <c r="W2602" i="27" s="1"/>
  <c r="W2603" i="27" a="1"/>
  <c r="W2603" i="27" s="1"/>
  <c r="W2604" i="27" a="1"/>
  <c r="W2604" i="27" s="1"/>
  <c r="W2605" i="27" a="1"/>
  <c r="W2605" i="27" s="1"/>
  <c r="W2606" i="27" a="1"/>
  <c r="W2606" i="27" s="1"/>
  <c r="W2607" i="27" a="1"/>
  <c r="W2607" i="27" s="1"/>
  <c r="W2608" i="27" a="1"/>
  <c r="W2608" i="27" s="1"/>
  <c r="W2609" i="27" a="1"/>
  <c r="W2609" i="27" s="1"/>
  <c r="W2610" i="27" a="1"/>
  <c r="W2610" i="27" s="1"/>
  <c r="W2611" i="27" a="1"/>
  <c r="W2611" i="27" s="1"/>
  <c r="W2612" i="27" a="1"/>
  <c r="W2612" i="27" s="1"/>
  <c r="W2613" i="27" a="1"/>
  <c r="W2613" i="27" s="1"/>
  <c r="W2614" i="27" a="1"/>
  <c r="W2614" i="27" s="1"/>
  <c r="W2615" i="27" a="1"/>
  <c r="W2615" i="27" s="1"/>
  <c r="W2616" i="27" a="1"/>
  <c r="W2616" i="27" s="1"/>
  <c r="W2617" i="27" a="1"/>
  <c r="W2617" i="27" s="1"/>
  <c r="W2618" i="27" a="1"/>
  <c r="W2618" i="27" s="1"/>
  <c r="W2619" i="27" a="1"/>
  <c r="W2619" i="27" s="1"/>
  <c r="W2620" i="27" a="1"/>
  <c r="W2620" i="27" s="1"/>
  <c r="W2621" i="27" a="1"/>
  <c r="W2621" i="27" s="1"/>
  <c r="W2622" i="27" a="1"/>
  <c r="W2622" i="27" s="1"/>
  <c r="W2623" i="27" a="1"/>
  <c r="W2623" i="27" s="1"/>
  <c r="W2624" i="27" a="1"/>
  <c r="W2624" i="27" s="1"/>
  <c r="W2625" i="27" a="1"/>
  <c r="W2625" i="27" s="1"/>
  <c r="W2626" i="27" a="1"/>
  <c r="W2626" i="27" s="1"/>
  <c r="W2627" i="27" a="1"/>
  <c r="W2627" i="27" s="1"/>
  <c r="W2628" i="27" a="1"/>
  <c r="W2628" i="27" s="1"/>
  <c r="W2629" i="27" a="1"/>
  <c r="W2629" i="27" s="1"/>
  <c r="W2630" i="27" a="1"/>
  <c r="W2630" i="27" s="1"/>
  <c r="W2631" i="27" a="1"/>
  <c r="W2631" i="27" s="1"/>
  <c r="W2632" i="27" a="1"/>
  <c r="W2632" i="27" s="1"/>
  <c r="W2633" i="27" a="1"/>
  <c r="W2633" i="27" s="1"/>
  <c r="W2634" i="27" a="1"/>
  <c r="W2634" i="27" s="1"/>
  <c r="W2635" i="27" a="1"/>
  <c r="W2635" i="27" s="1"/>
  <c r="W2636" i="27" a="1"/>
  <c r="W2636" i="27" s="1"/>
  <c r="W2637" i="27" a="1"/>
  <c r="W2637" i="27" s="1"/>
  <c r="W2638" i="27" a="1"/>
  <c r="W2638" i="27" s="1"/>
  <c r="W2639" i="27" a="1"/>
  <c r="W2639" i="27" s="1"/>
  <c r="W2640" i="27" a="1"/>
  <c r="W2640" i="27" s="1"/>
  <c r="W2641" i="27" a="1"/>
  <c r="W2641" i="27" s="1"/>
  <c r="W2642" i="27" a="1"/>
  <c r="W2642" i="27" s="1"/>
  <c r="W2643" i="27" a="1"/>
  <c r="W2643" i="27" s="1"/>
  <c r="W2644" i="27" a="1"/>
  <c r="W2644" i="27" s="1"/>
  <c r="W2645" i="27" a="1"/>
  <c r="W2645" i="27" s="1"/>
  <c r="W2646" i="27" a="1"/>
  <c r="W2646" i="27" s="1"/>
  <c r="W2647" i="27" a="1"/>
  <c r="W2647" i="27" s="1"/>
  <c r="W2648" i="27" a="1"/>
  <c r="W2648" i="27" s="1"/>
  <c r="W2649" i="27" a="1"/>
  <c r="W2649" i="27" s="1"/>
  <c r="W2650" i="27" a="1"/>
  <c r="W2650" i="27" s="1"/>
  <c r="W2651" i="27" a="1"/>
  <c r="W2651" i="27" s="1"/>
  <c r="W2652" i="27" a="1"/>
  <c r="W2652" i="27" s="1"/>
  <c r="W2653" i="27" a="1"/>
  <c r="W2653" i="27" s="1"/>
  <c r="W2654" i="27" a="1"/>
  <c r="W2654" i="27" s="1"/>
  <c r="W2655" i="27" a="1"/>
  <c r="W2655" i="27" s="1"/>
  <c r="W2656" i="27" a="1"/>
  <c r="W2656" i="27" s="1"/>
  <c r="W2657" i="27" a="1"/>
  <c r="W2657" i="27" s="1"/>
  <c r="W2658" i="27" a="1"/>
  <c r="W2658" i="27" s="1"/>
  <c r="W2659" i="27" a="1"/>
  <c r="W2659" i="27" s="1"/>
  <c r="W2660" i="27" a="1"/>
  <c r="W2660" i="27" s="1"/>
  <c r="W2661" i="27" a="1"/>
  <c r="W2661" i="27" s="1"/>
  <c r="W2662" i="27" a="1"/>
  <c r="W2662" i="27" s="1"/>
  <c r="W2663" i="27" a="1"/>
  <c r="W2663" i="27" s="1"/>
  <c r="W2664" i="27" a="1"/>
  <c r="W2664" i="27" s="1"/>
  <c r="W2665" i="27" a="1"/>
  <c r="W2665" i="27" s="1"/>
  <c r="W2666" i="27" a="1"/>
  <c r="W2666" i="27" s="1"/>
  <c r="W2667" i="27" a="1"/>
  <c r="W2667" i="27" s="1"/>
  <c r="W2668" i="27" a="1"/>
  <c r="W2668" i="27" s="1"/>
  <c r="W2669" i="27" a="1"/>
  <c r="W2669" i="27" s="1"/>
  <c r="W2670" i="27" a="1"/>
  <c r="W2670" i="27" s="1"/>
  <c r="W2671" i="27" a="1"/>
  <c r="W2671" i="27" s="1"/>
  <c r="W2672" i="27" a="1"/>
  <c r="W2672" i="27" s="1"/>
  <c r="W2673" i="27" a="1"/>
  <c r="W2673" i="27" s="1"/>
  <c r="W2674" i="27" a="1"/>
  <c r="W2674" i="27" s="1"/>
  <c r="W2675" i="27" a="1"/>
  <c r="W2675" i="27" s="1"/>
  <c r="W2676" i="27" a="1"/>
  <c r="W2676" i="27" s="1"/>
  <c r="W2677" i="27" a="1"/>
  <c r="W2677" i="27" s="1"/>
  <c r="W2678" i="27" a="1"/>
  <c r="W2678" i="27" s="1"/>
  <c r="W2679" i="27" a="1"/>
  <c r="W2679" i="27" s="1"/>
  <c r="W2680" i="27" a="1"/>
  <c r="W2680" i="27" s="1"/>
  <c r="W2681" i="27" a="1"/>
  <c r="W2681" i="27" s="1"/>
  <c r="W2682" i="27" a="1"/>
  <c r="W2682" i="27" s="1"/>
  <c r="W2683" i="27" a="1"/>
  <c r="W2683" i="27" s="1"/>
  <c r="W2684" i="27" a="1"/>
  <c r="W2684" i="27" s="1"/>
  <c r="W2685" i="27" a="1"/>
  <c r="W2685" i="27" s="1"/>
  <c r="W2686" i="27" a="1"/>
  <c r="W2686" i="27" s="1"/>
  <c r="W2687" i="27" a="1"/>
  <c r="W2687" i="27" s="1"/>
  <c r="W2688" i="27" a="1"/>
  <c r="W2688" i="27" s="1"/>
  <c r="W2689" i="27" a="1"/>
  <c r="W2689" i="27" s="1"/>
  <c r="W2690" i="27" a="1"/>
  <c r="W2690" i="27" s="1"/>
  <c r="W2691" i="27" a="1"/>
  <c r="W2691" i="27" s="1"/>
  <c r="W2692" i="27" a="1"/>
  <c r="W2692" i="27" s="1"/>
  <c r="W2693" i="27" a="1"/>
  <c r="W2693" i="27" s="1"/>
  <c r="W2694" i="27" a="1"/>
  <c r="W2694" i="27" s="1"/>
  <c r="W2695" i="27" a="1"/>
  <c r="W2695" i="27" s="1"/>
  <c r="W2696" i="27" a="1"/>
  <c r="W2696" i="27" s="1"/>
  <c r="W2697" i="27" a="1"/>
  <c r="W2697" i="27" s="1"/>
  <c r="W2698" i="27" a="1"/>
  <c r="W2698" i="27" s="1"/>
  <c r="W2699" i="27" a="1"/>
  <c r="W2699" i="27" s="1"/>
  <c r="W2700" i="27" a="1"/>
  <c r="W2700" i="27" s="1"/>
  <c r="W2701" i="27" a="1"/>
  <c r="W2701" i="27" s="1"/>
  <c r="W2702" i="27" a="1"/>
  <c r="W2702" i="27" s="1"/>
  <c r="W2703" i="27" a="1"/>
  <c r="W2703" i="27" s="1"/>
  <c r="W2704" i="27" a="1"/>
  <c r="W2704" i="27" s="1"/>
  <c r="W2705" i="27" a="1"/>
  <c r="W2705" i="27" s="1"/>
  <c r="W2706" i="27" a="1"/>
  <c r="W2706" i="27" s="1"/>
  <c r="W2707" i="27" a="1"/>
  <c r="W2707" i="27" s="1"/>
  <c r="W2708" i="27" a="1"/>
  <c r="W2708" i="27" s="1"/>
  <c r="W2709" i="27" a="1"/>
  <c r="W2709" i="27" s="1"/>
  <c r="W2710" i="27" a="1"/>
  <c r="W2710" i="27" s="1"/>
  <c r="W2711" i="27" a="1"/>
  <c r="W2711" i="27" s="1"/>
  <c r="W2712" i="27" a="1"/>
  <c r="W2712" i="27" s="1"/>
  <c r="W2713" i="27" a="1"/>
  <c r="W2713" i="27" s="1"/>
  <c r="W2714" i="27" a="1"/>
  <c r="W2714" i="27" s="1"/>
  <c r="W2715" i="27" a="1"/>
  <c r="W2715" i="27" s="1"/>
  <c r="W2716" i="27" a="1"/>
  <c r="W2716" i="27" s="1"/>
  <c r="W2717" i="27" a="1"/>
  <c r="W2717" i="27" s="1"/>
  <c r="W2718" i="27" a="1"/>
  <c r="W2718" i="27" s="1"/>
  <c r="W2719" i="27" a="1"/>
  <c r="W2719" i="27" s="1"/>
  <c r="W2720" i="27" a="1"/>
  <c r="W2720" i="27" s="1"/>
  <c r="W2721" i="27" a="1"/>
  <c r="W2721" i="27" s="1"/>
  <c r="W2722" i="27" a="1"/>
  <c r="W2722" i="27" s="1"/>
  <c r="W2723" i="27" a="1"/>
  <c r="W2723" i="27" s="1"/>
  <c r="W2724" i="27" a="1"/>
  <c r="W2724" i="27" s="1"/>
  <c r="W2725" i="27" a="1"/>
  <c r="W2725" i="27" s="1"/>
  <c r="W2726" i="27" a="1"/>
  <c r="W2726" i="27" s="1"/>
  <c r="W2727" i="27" a="1"/>
  <c r="W2727" i="27" s="1"/>
  <c r="W2728" i="27" a="1"/>
  <c r="W2728" i="27" s="1"/>
  <c r="W2729" i="27" a="1"/>
  <c r="W2729" i="27" s="1"/>
  <c r="W2730" i="27" a="1"/>
  <c r="W2730" i="27" s="1"/>
  <c r="W2731" i="27" a="1"/>
  <c r="W2731" i="27" s="1"/>
  <c r="W2732" i="27" a="1"/>
  <c r="W2732" i="27" s="1"/>
  <c r="W2733" i="27" a="1"/>
  <c r="W2733" i="27" s="1"/>
  <c r="W2734" i="27" a="1"/>
  <c r="W2734" i="27" s="1"/>
  <c r="W2735" i="27" a="1"/>
  <c r="W2735" i="27" s="1"/>
  <c r="W2736" i="27" a="1"/>
  <c r="W2736" i="27" s="1"/>
  <c r="W2737" i="27" a="1"/>
  <c r="W2737" i="27" s="1"/>
  <c r="W2738" i="27" a="1"/>
  <c r="W2738" i="27" s="1"/>
  <c r="W2739" i="27" a="1"/>
  <c r="W2739" i="27" s="1"/>
  <c r="W2740" i="27" a="1"/>
  <c r="W2740" i="27" s="1"/>
  <c r="W2741" i="27" a="1"/>
  <c r="W2741" i="27" s="1"/>
  <c r="W2742" i="27" a="1"/>
  <c r="W2742" i="27" s="1"/>
  <c r="W2743" i="27" a="1"/>
  <c r="W2743" i="27" s="1"/>
  <c r="W2744" i="27" a="1"/>
  <c r="W2744" i="27" s="1"/>
  <c r="W2745" i="27" a="1"/>
  <c r="W2745" i="27" s="1"/>
  <c r="W2746" i="27" a="1"/>
  <c r="W2746" i="27" s="1"/>
  <c r="W2747" i="27" a="1"/>
  <c r="W2747" i="27" s="1"/>
  <c r="W2748" i="27" a="1"/>
  <c r="W2748" i="27" s="1"/>
  <c r="W2749" i="27" a="1"/>
  <c r="W2749" i="27" s="1"/>
  <c r="W2750" i="27" a="1"/>
  <c r="W2750" i="27" s="1"/>
  <c r="W2751" i="27" a="1"/>
  <c r="W2751" i="27" s="1"/>
  <c r="W2752" i="27" a="1"/>
  <c r="W2752" i="27" s="1"/>
  <c r="W2753" i="27" a="1"/>
  <c r="W2753" i="27" s="1"/>
  <c r="W2754" i="27" a="1"/>
  <c r="W2754" i="27" s="1"/>
  <c r="W2755" i="27" a="1"/>
  <c r="W2755" i="27" s="1"/>
  <c r="W2756" i="27" a="1"/>
  <c r="W2756" i="27" s="1"/>
  <c r="W2757" i="27" a="1"/>
  <c r="W2757" i="27" s="1"/>
  <c r="W2758" i="27" a="1"/>
  <c r="W2758" i="27" s="1"/>
  <c r="W2759" i="27" a="1"/>
  <c r="W2759" i="27" s="1"/>
  <c r="W2760" i="27" a="1"/>
  <c r="W2760" i="27" s="1"/>
  <c r="W2761" i="27" a="1"/>
  <c r="W2761" i="27" s="1"/>
  <c r="W2762" i="27" a="1"/>
  <c r="W2762" i="27" s="1"/>
  <c r="W2763" i="27" a="1"/>
  <c r="W2763" i="27" s="1"/>
  <c r="W2764" i="27" a="1"/>
  <c r="W2764" i="27" s="1"/>
  <c r="W2765" i="27" a="1"/>
  <c r="W2765" i="27" s="1"/>
  <c r="W2766" i="27" a="1"/>
  <c r="W2766" i="27" s="1"/>
  <c r="W2767" i="27" a="1"/>
  <c r="W2767" i="27" s="1"/>
  <c r="W2768" i="27" a="1"/>
  <c r="W2768" i="27" s="1"/>
  <c r="W2769" i="27" a="1"/>
  <c r="W2769" i="27" s="1"/>
  <c r="W2770" i="27" a="1"/>
  <c r="W2770" i="27" s="1"/>
  <c r="W2771" i="27" a="1"/>
  <c r="W2771" i="27" s="1"/>
  <c r="W2772" i="27" a="1"/>
  <c r="W2772" i="27" s="1"/>
  <c r="W2773" i="27" a="1"/>
  <c r="W2773" i="27" s="1"/>
  <c r="W2774" i="27" a="1"/>
  <c r="W2774" i="27" s="1"/>
  <c r="W2775" i="27" a="1"/>
  <c r="W2775" i="27" s="1"/>
  <c r="W2776" i="27" a="1"/>
  <c r="W2776" i="27" s="1"/>
  <c r="W2777" i="27" a="1"/>
  <c r="W2777" i="27" s="1"/>
  <c r="W2778" i="27" a="1"/>
  <c r="W2778" i="27" s="1"/>
  <c r="W2779" i="27" a="1"/>
  <c r="W2779" i="27" s="1"/>
  <c r="W2780" i="27" a="1"/>
  <c r="W2780" i="27" s="1"/>
  <c r="W2781" i="27" a="1"/>
  <c r="W2781" i="27" s="1"/>
  <c r="W2782" i="27" a="1"/>
  <c r="W2782" i="27" s="1"/>
  <c r="W2783" i="27" a="1"/>
  <c r="W2783" i="27" s="1"/>
  <c r="W2784" i="27" a="1"/>
  <c r="W2784" i="27" s="1"/>
  <c r="W2785" i="27" a="1"/>
  <c r="W2785" i="27" s="1"/>
  <c r="W2786" i="27" a="1"/>
  <c r="W2786" i="27" s="1"/>
  <c r="W2787" i="27" a="1"/>
  <c r="W2787" i="27" s="1"/>
  <c r="W2788" i="27" a="1"/>
  <c r="W2788" i="27" s="1"/>
  <c r="W2789" i="27" a="1"/>
  <c r="W2789" i="27" s="1"/>
  <c r="W2790" i="27" a="1"/>
  <c r="W2790" i="27" s="1"/>
  <c r="W2791" i="27" a="1"/>
  <c r="W2791" i="27" s="1"/>
  <c r="W2792" i="27" a="1"/>
  <c r="W2792" i="27" s="1"/>
  <c r="W2793" i="27" a="1"/>
  <c r="W2793" i="27" s="1"/>
  <c r="W2794" i="27" a="1"/>
  <c r="W2794" i="27" s="1"/>
  <c r="W2795" i="27" a="1"/>
  <c r="W2795" i="27" s="1"/>
  <c r="W2796" i="27" a="1"/>
  <c r="W2796" i="27" s="1"/>
  <c r="W2797" i="27" a="1"/>
  <c r="W2797" i="27" s="1"/>
  <c r="W2798" i="27" a="1"/>
  <c r="W2798" i="27" s="1"/>
  <c r="W2799" i="27" a="1"/>
  <c r="W2799" i="27" s="1"/>
  <c r="W2800" i="27" a="1"/>
  <c r="W2800" i="27" s="1"/>
  <c r="W2801" i="27" a="1"/>
  <c r="W2801" i="27" s="1"/>
  <c r="W2802" i="27" a="1"/>
  <c r="W2802" i="27" s="1"/>
  <c r="W2803" i="27" a="1"/>
  <c r="W2803" i="27" s="1"/>
  <c r="W2804" i="27" a="1"/>
  <c r="W2804" i="27" s="1"/>
  <c r="W2805" i="27" a="1"/>
  <c r="W2805" i="27" s="1"/>
  <c r="W2806" i="27" a="1"/>
  <c r="W2806" i="27" s="1"/>
  <c r="W2807" i="27" a="1"/>
  <c r="W2807" i="27" s="1"/>
  <c r="W2808" i="27" a="1"/>
  <c r="W2808" i="27" s="1"/>
  <c r="W2809" i="27" a="1"/>
  <c r="W2809" i="27" s="1"/>
  <c r="W2810" i="27" a="1"/>
  <c r="W2810" i="27" s="1"/>
  <c r="W2811" i="27" a="1"/>
  <c r="W2811" i="27" s="1"/>
  <c r="W2812" i="27" a="1"/>
  <c r="W2812" i="27" s="1"/>
  <c r="W2813" i="27" a="1"/>
  <c r="W2813" i="27" s="1"/>
  <c r="W2814" i="27" a="1"/>
  <c r="W2814" i="27" s="1"/>
  <c r="W2815" i="27" a="1"/>
  <c r="W2815" i="27" s="1"/>
  <c r="W2816" i="27" a="1"/>
  <c r="W2816" i="27" s="1"/>
  <c r="W2817" i="27" a="1"/>
  <c r="W2817" i="27" s="1"/>
  <c r="W2818" i="27" a="1"/>
  <c r="W2818" i="27" s="1"/>
  <c r="W2819" i="27" a="1"/>
  <c r="W2819" i="27" s="1"/>
  <c r="W2820" i="27" a="1"/>
  <c r="W2820" i="27" s="1"/>
  <c r="W2821" i="27" a="1"/>
  <c r="W2821" i="27" s="1"/>
  <c r="W2822" i="27" a="1"/>
  <c r="W2822" i="27" s="1"/>
  <c r="W2823" i="27" a="1"/>
  <c r="W2823" i="27" s="1"/>
  <c r="W2824" i="27" a="1"/>
  <c r="W2824" i="27" s="1"/>
  <c r="W2825" i="27" a="1"/>
  <c r="W2825" i="27" s="1"/>
  <c r="W2826" i="27" a="1"/>
  <c r="W2826" i="27" s="1"/>
  <c r="W2827" i="27" a="1"/>
  <c r="W2827" i="27" s="1"/>
  <c r="W2828" i="27" a="1"/>
  <c r="W2828" i="27" s="1"/>
  <c r="W2829" i="27" a="1"/>
  <c r="W2829" i="27" s="1"/>
  <c r="W2830" i="27" a="1"/>
  <c r="W2830" i="27" s="1"/>
  <c r="W2831" i="27" a="1"/>
  <c r="W2831" i="27" s="1"/>
  <c r="W2832" i="27" a="1"/>
  <c r="W2832" i="27" s="1"/>
  <c r="W2833" i="27" a="1"/>
  <c r="W2833" i="27" s="1"/>
  <c r="W2834" i="27" a="1"/>
  <c r="W2834" i="27" s="1"/>
  <c r="W2835" i="27" a="1"/>
  <c r="W2835" i="27" s="1"/>
  <c r="W2836" i="27" a="1"/>
  <c r="W2836" i="27" s="1"/>
  <c r="W2837" i="27" a="1"/>
  <c r="W2837" i="27" s="1"/>
  <c r="W2838" i="27" a="1"/>
  <c r="W2838" i="27" s="1"/>
  <c r="W2839" i="27" a="1"/>
  <c r="W2839" i="27" s="1"/>
  <c r="W2840" i="27" a="1"/>
  <c r="W2840" i="27" s="1"/>
  <c r="W2841" i="27" a="1"/>
  <c r="W2841" i="27" s="1"/>
  <c r="W2842" i="27" a="1"/>
  <c r="W2842" i="27" s="1"/>
  <c r="W2843" i="27" a="1"/>
  <c r="W2843" i="27" s="1"/>
  <c r="W2844" i="27" a="1"/>
  <c r="W2844" i="27" s="1"/>
  <c r="W2845" i="27" a="1"/>
  <c r="W2845" i="27" s="1"/>
  <c r="W2846" i="27" a="1"/>
  <c r="W2846" i="27" s="1"/>
  <c r="W2847" i="27" a="1"/>
  <c r="W2847" i="27" s="1"/>
  <c r="W2848" i="27" a="1"/>
  <c r="W2848" i="27" s="1"/>
  <c r="W2849" i="27" a="1"/>
  <c r="W2849" i="27" s="1"/>
  <c r="W2850" i="27" a="1"/>
  <c r="W2850" i="27" s="1"/>
  <c r="W2851" i="27" a="1"/>
  <c r="W2851" i="27" s="1"/>
  <c r="W2852" i="27" a="1"/>
  <c r="W2852" i="27" s="1"/>
  <c r="W2853" i="27" a="1"/>
  <c r="W2853" i="27" s="1"/>
  <c r="W2854" i="27" a="1"/>
  <c r="W2854" i="27" s="1"/>
  <c r="W2855" i="27" a="1"/>
  <c r="W2855" i="27" s="1"/>
  <c r="W2856" i="27" a="1"/>
  <c r="W2856" i="27" s="1"/>
  <c r="W2857" i="27" a="1"/>
  <c r="W2857" i="27" s="1"/>
  <c r="W2858" i="27" a="1"/>
  <c r="W2858" i="27" s="1"/>
  <c r="W2859" i="27" a="1"/>
  <c r="W2859" i="27" s="1"/>
  <c r="W2860" i="27" a="1"/>
  <c r="W2860" i="27" s="1"/>
  <c r="W2861" i="27" a="1"/>
  <c r="W2861" i="27" s="1"/>
  <c r="W2862" i="27" a="1"/>
  <c r="W2862" i="27" s="1"/>
  <c r="W2863" i="27" a="1"/>
  <c r="W2863" i="27" s="1"/>
  <c r="W2864" i="27" a="1"/>
  <c r="W2864" i="27" s="1"/>
  <c r="W2865" i="27" a="1"/>
  <c r="W2865" i="27" s="1"/>
  <c r="W2866" i="27" a="1"/>
  <c r="W2866" i="27" s="1"/>
  <c r="W2867" i="27" a="1"/>
  <c r="W2867" i="27" s="1"/>
  <c r="W2868" i="27" a="1"/>
  <c r="W2868" i="27" s="1"/>
  <c r="W2869" i="27" a="1"/>
  <c r="W2869" i="27" s="1"/>
  <c r="W2870" i="27" a="1"/>
  <c r="W2870" i="27" s="1"/>
  <c r="W2871" i="27" a="1"/>
  <c r="W2871" i="27" s="1"/>
  <c r="W2872" i="27" a="1"/>
  <c r="W2872" i="27" s="1"/>
  <c r="W2873" i="27" a="1"/>
  <c r="W2873" i="27" s="1"/>
  <c r="W2874" i="27" a="1"/>
  <c r="W2874" i="27" s="1"/>
  <c r="W2875" i="27" a="1"/>
  <c r="W2875" i="27" s="1"/>
  <c r="W2876" i="27" a="1"/>
  <c r="W2876" i="27" s="1"/>
  <c r="W2877" i="27" a="1"/>
  <c r="W2877" i="27" s="1"/>
  <c r="W2878" i="27" a="1"/>
  <c r="W2878" i="27" s="1"/>
  <c r="W2879" i="27" a="1"/>
  <c r="W2879" i="27" s="1"/>
  <c r="W2880" i="27" a="1"/>
  <c r="W2880" i="27" s="1"/>
  <c r="W2881" i="27" a="1"/>
  <c r="W2881" i="27" s="1"/>
  <c r="W2882" i="27" a="1"/>
  <c r="W2882" i="27" s="1"/>
  <c r="W2883" i="27" a="1"/>
  <c r="W2883" i="27" s="1"/>
  <c r="W2884" i="27" a="1"/>
  <c r="W2884" i="27" s="1"/>
  <c r="W2885" i="27" a="1"/>
  <c r="W2885" i="27" s="1"/>
  <c r="W2886" i="27" a="1"/>
  <c r="W2886" i="27" s="1"/>
  <c r="W2887" i="27" a="1"/>
  <c r="W2887" i="27" s="1"/>
  <c r="W2888" i="27" a="1"/>
  <c r="W2888" i="27" s="1"/>
  <c r="W2889" i="27" a="1"/>
  <c r="W2889" i="27" s="1"/>
  <c r="W2890" i="27" a="1"/>
  <c r="W2890" i="27" s="1"/>
  <c r="W2891" i="27" a="1"/>
  <c r="W2891" i="27" s="1"/>
  <c r="W2892" i="27" a="1"/>
  <c r="W2892" i="27" s="1"/>
  <c r="W2893" i="27" a="1"/>
  <c r="W2893" i="27" s="1"/>
  <c r="W2894" i="27" a="1"/>
  <c r="W2894" i="27" s="1"/>
  <c r="W2895" i="27" a="1"/>
  <c r="W2895" i="27" s="1"/>
  <c r="W2896" i="27" a="1"/>
  <c r="W2896" i="27" s="1"/>
  <c r="W2897" i="27" a="1"/>
  <c r="W2897" i="27" s="1"/>
  <c r="W2898" i="27" a="1"/>
  <c r="W2898" i="27" s="1"/>
  <c r="W2899" i="27" a="1"/>
  <c r="W2899" i="27" s="1"/>
  <c r="W2900" i="27" a="1"/>
  <c r="W2900" i="27" s="1"/>
  <c r="W2901" i="27" a="1"/>
  <c r="W2901" i="27" s="1"/>
  <c r="W2902" i="27" a="1"/>
  <c r="W2902" i="27" s="1"/>
  <c r="W2903" i="27" a="1"/>
  <c r="W2903" i="27" s="1"/>
  <c r="W2904" i="27" a="1"/>
  <c r="W2904" i="27" s="1"/>
  <c r="W2905" i="27" a="1"/>
  <c r="W2905" i="27" s="1"/>
  <c r="W2906" i="27" a="1"/>
  <c r="W2906" i="27" s="1"/>
  <c r="W2907" i="27" a="1"/>
  <c r="W2907" i="27" s="1"/>
  <c r="W2908" i="27" a="1"/>
  <c r="W2908" i="27" s="1"/>
  <c r="W2909" i="27" a="1"/>
  <c r="W2909" i="27" s="1"/>
  <c r="W2910" i="27" a="1"/>
  <c r="W2910" i="27" s="1"/>
  <c r="W2911" i="27" a="1"/>
  <c r="W2911" i="27" s="1"/>
  <c r="W2912" i="27" a="1"/>
  <c r="W2912" i="27" s="1"/>
  <c r="W2913" i="27" a="1"/>
  <c r="W2913" i="27" s="1"/>
  <c r="W2914" i="27" a="1"/>
  <c r="W2914" i="27" s="1"/>
  <c r="W2915" i="27" a="1"/>
  <c r="W2915" i="27" s="1"/>
  <c r="W2916" i="27" a="1"/>
  <c r="W2916" i="27" s="1"/>
  <c r="W2917" i="27" a="1"/>
  <c r="W2917" i="27" s="1"/>
  <c r="W2918" i="27" a="1"/>
  <c r="W2918" i="27" s="1"/>
  <c r="W2919" i="27" a="1"/>
  <c r="W2919" i="27" s="1"/>
  <c r="W2920" i="27" a="1"/>
  <c r="W2920" i="27" s="1"/>
  <c r="W2921" i="27" a="1"/>
  <c r="W2921" i="27" s="1"/>
  <c r="W2922" i="27" a="1"/>
  <c r="W2922" i="27" s="1"/>
  <c r="W2923" i="27" a="1"/>
  <c r="W2923" i="27" s="1"/>
  <c r="W2924" i="27" a="1"/>
  <c r="W2924" i="27" s="1"/>
  <c r="W2925" i="27" a="1"/>
  <c r="W2925" i="27" s="1"/>
  <c r="W2926" i="27" a="1"/>
  <c r="W2926" i="27" s="1"/>
  <c r="W2927" i="27" a="1"/>
  <c r="W2927" i="27" s="1"/>
  <c r="W2928" i="27" a="1"/>
  <c r="W2928" i="27" s="1"/>
  <c r="W2929" i="27" a="1"/>
  <c r="W2929" i="27" s="1"/>
  <c r="W2930" i="27" a="1"/>
  <c r="W2930" i="27" s="1"/>
  <c r="W2931" i="27" a="1"/>
  <c r="W2931" i="27" s="1"/>
  <c r="W2932" i="27" a="1"/>
  <c r="W2932" i="27" s="1"/>
  <c r="W2933" i="27" a="1"/>
  <c r="W2933" i="27" s="1"/>
  <c r="W2934" i="27" a="1"/>
  <c r="W2934" i="27" s="1"/>
  <c r="W2935" i="27" a="1"/>
  <c r="W2935" i="27" s="1"/>
  <c r="W2936" i="27" a="1"/>
  <c r="W2936" i="27" s="1"/>
  <c r="W2937" i="27" a="1"/>
  <c r="W2937" i="27" s="1"/>
  <c r="W2938" i="27" a="1"/>
  <c r="W2938" i="27" s="1"/>
  <c r="W2939" i="27" a="1"/>
  <c r="W2939" i="27" s="1"/>
  <c r="W2940" i="27" a="1"/>
  <c r="W2940" i="27" s="1"/>
  <c r="W2941" i="27" a="1"/>
  <c r="W2941" i="27" s="1"/>
  <c r="W2942" i="27" a="1"/>
  <c r="W2942" i="27" s="1"/>
  <c r="W2943" i="27" a="1"/>
  <c r="W2943" i="27" s="1"/>
  <c r="W2944" i="27" a="1"/>
  <c r="W2944" i="27" s="1"/>
  <c r="W2945" i="27" a="1"/>
  <c r="W2945" i="27" s="1"/>
  <c r="W2946" i="27" a="1"/>
  <c r="W2946" i="27" s="1"/>
  <c r="W2947" i="27" a="1"/>
  <c r="W2947" i="27" s="1"/>
  <c r="W2948" i="27" a="1"/>
  <c r="W2948" i="27" s="1"/>
  <c r="W2949" i="27" a="1"/>
  <c r="W2949" i="27" s="1"/>
  <c r="W2950" i="27" a="1"/>
  <c r="W2950" i="27" s="1"/>
  <c r="W2951" i="27" a="1"/>
  <c r="W2951" i="27" s="1"/>
  <c r="W2952" i="27" a="1"/>
  <c r="W2952" i="27" s="1"/>
  <c r="W2953" i="27" a="1"/>
  <c r="W2953" i="27" s="1"/>
  <c r="W2954" i="27" a="1"/>
  <c r="W2954" i="27" s="1"/>
  <c r="W2955" i="27" a="1"/>
  <c r="W2955" i="27" s="1"/>
  <c r="W2956" i="27" a="1"/>
  <c r="W2956" i="27" s="1"/>
  <c r="W2957" i="27" a="1"/>
  <c r="W2957" i="27" s="1"/>
  <c r="W2958" i="27" a="1"/>
  <c r="W2958" i="27" s="1"/>
  <c r="W2959" i="27" a="1"/>
  <c r="W2959" i="27" s="1"/>
  <c r="W2960" i="27" a="1"/>
  <c r="W2960" i="27" s="1"/>
  <c r="W2961" i="27" a="1"/>
  <c r="W2961" i="27" s="1"/>
  <c r="W2962" i="27" a="1"/>
  <c r="W2962" i="27" s="1"/>
  <c r="W2963" i="27" a="1"/>
  <c r="W2963" i="27" s="1"/>
  <c r="W2964" i="27" a="1"/>
  <c r="W2964" i="27" s="1"/>
  <c r="W2965" i="27" a="1"/>
  <c r="W2965" i="27" s="1"/>
  <c r="W2966" i="27" a="1"/>
  <c r="W2966" i="27" s="1"/>
  <c r="W2967" i="27" a="1"/>
  <c r="W2967" i="27" s="1"/>
  <c r="W2968" i="27" a="1"/>
  <c r="W2968" i="27" s="1"/>
  <c r="W2969" i="27" a="1"/>
  <c r="W2969" i="27" s="1"/>
  <c r="W2970" i="27" a="1"/>
  <c r="W2970" i="27" s="1"/>
  <c r="W2971" i="27" a="1"/>
  <c r="W2971" i="27" s="1"/>
  <c r="W2972" i="27" a="1"/>
  <c r="W2972" i="27" s="1"/>
  <c r="W2973" i="27" a="1"/>
  <c r="W2973" i="27" s="1"/>
  <c r="W2974" i="27" a="1"/>
  <c r="W2974" i="27" s="1"/>
  <c r="W2975" i="27" a="1"/>
  <c r="W2975" i="27" s="1"/>
  <c r="W2976" i="27" a="1"/>
  <c r="W2976" i="27" s="1"/>
  <c r="W2977" i="27" a="1"/>
  <c r="W2977" i="27" s="1"/>
  <c r="W2978" i="27" a="1"/>
  <c r="W2978" i="27" s="1"/>
  <c r="W2979" i="27" a="1"/>
  <c r="W2979" i="27" s="1"/>
  <c r="W2980" i="27" a="1"/>
  <c r="W2980" i="27" s="1"/>
  <c r="W2981" i="27" a="1"/>
  <c r="W2981" i="27" s="1"/>
  <c r="W2982" i="27" a="1"/>
  <c r="W2982" i="27" s="1"/>
  <c r="W2983" i="27" a="1"/>
  <c r="W2983" i="27" s="1"/>
  <c r="W2984" i="27" a="1"/>
  <c r="W2984" i="27" s="1"/>
  <c r="W2985" i="27" a="1"/>
  <c r="W2985" i="27" s="1"/>
  <c r="W2986" i="27" a="1"/>
  <c r="W2986" i="27" s="1"/>
  <c r="W2987" i="27" a="1"/>
  <c r="W2987" i="27" s="1"/>
  <c r="W2988" i="27" a="1"/>
  <c r="W2988" i="27" s="1"/>
  <c r="W2989" i="27" a="1"/>
  <c r="W2989" i="27" s="1"/>
  <c r="W2990" i="27" a="1"/>
  <c r="W2990" i="27" s="1"/>
  <c r="W2991" i="27" a="1"/>
  <c r="W2991" i="27" s="1"/>
  <c r="W2992" i="27" a="1"/>
  <c r="W2992" i="27" s="1"/>
  <c r="W2993" i="27" a="1"/>
  <c r="W2993" i="27" s="1"/>
  <c r="W2994" i="27" a="1"/>
  <c r="W2994" i="27" s="1"/>
  <c r="W2995" i="27" a="1"/>
  <c r="W2995" i="27" s="1"/>
  <c r="W2996" i="27" a="1"/>
  <c r="W2996" i="27" s="1"/>
  <c r="W2997" i="27" a="1"/>
  <c r="W2997" i="27" s="1"/>
  <c r="W2998" i="27" a="1"/>
  <c r="W2998" i="27" s="1"/>
  <c r="W2999" i="27" a="1"/>
  <c r="W2999" i="27" s="1"/>
  <c r="W3000" i="27" a="1"/>
  <c r="W3000" i="27" s="1"/>
  <c r="W3001" i="27" a="1"/>
  <c r="W3001" i="27" s="1"/>
  <c r="W3002" i="27" a="1"/>
  <c r="W3002" i="27" s="1"/>
  <c r="W3003" i="27" a="1"/>
  <c r="W3003" i="27" s="1"/>
  <c r="W3004" i="27" a="1"/>
  <c r="W3004" i="27" s="1"/>
  <c r="W3005" i="27" a="1"/>
  <c r="W3005" i="27" s="1"/>
  <c r="W3006" i="27" a="1"/>
  <c r="W3006" i="27" s="1"/>
  <c r="W3007" i="27" a="1"/>
  <c r="W3007" i="27" s="1"/>
  <c r="W3008" i="27" a="1"/>
  <c r="W3008" i="27" s="1"/>
  <c r="W3009" i="27" a="1"/>
  <c r="W3009" i="27" s="1"/>
  <c r="W3010" i="27" a="1"/>
  <c r="W3010" i="27" s="1"/>
  <c r="W3011" i="27" a="1"/>
  <c r="W3011" i="27" s="1"/>
  <c r="W3012" i="27" a="1"/>
  <c r="W3012" i="27" s="1"/>
  <c r="W3013" i="27" a="1"/>
  <c r="W3013" i="27" s="1"/>
  <c r="W3014" i="27" a="1"/>
  <c r="W3014" i="27" s="1"/>
  <c r="W3015" i="27" a="1"/>
  <c r="W3015" i="27" s="1"/>
  <c r="W3016" i="27" a="1"/>
  <c r="W3016" i="27" s="1"/>
  <c r="W3017" i="27" a="1"/>
  <c r="W3017" i="27" s="1"/>
  <c r="W3018" i="27" a="1"/>
  <c r="W3018" i="27" s="1"/>
  <c r="W3019" i="27" a="1"/>
  <c r="W3019" i="27" s="1"/>
  <c r="W3020" i="27" a="1"/>
  <c r="W3020" i="27" s="1"/>
  <c r="W3021" i="27" a="1"/>
  <c r="W3021" i="27" s="1"/>
  <c r="W3022" i="27" a="1"/>
  <c r="W3022" i="27" s="1"/>
  <c r="W3023" i="27" a="1"/>
  <c r="W3023" i="27" s="1"/>
  <c r="W3024" i="27" a="1"/>
  <c r="W3024" i="27" s="1"/>
  <c r="W3025" i="27" a="1"/>
  <c r="W3025" i="27" s="1"/>
  <c r="W3026" i="27" a="1"/>
  <c r="W3026" i="27" s="1"/>
  <c r="W3027" i="27" a="1"/>
  <c r="W3027" i="27" s="1"/>
  <c r="W3028" i="27" a="1"/>
  <c r="W3028" i="27" s="1"/>
  <c r="W3029" i="27" a="1"/>
  <c r="W3029" i="27" s="1"/>
  <c r="W3030" i="27" a="1"/>
  <c r="W3030" i="27" s="1"/>
  <c r="W3031" i="27" a="1"/>
  <c r="W3031" i="27" s="1"/>
  <c r="W3032" i="27" a="1"/>
  <c r="W3032" i="27" s="1"/>
  <c r="W3033" i="27" a="1"/>
  <c r="W3033" i="27" s="1"/>
  <c r="W3034" i="27" a="1"/>
  <c r="W3034" i="27" s="1"/>
  <c r="W3035" i="27" a="1"/>
  <c r="W3035" i="27" s="1"/>
  <c r="W3036" i="27" a="1"/>
  <c r="W3036" i="27" s="1"/>
  <c r="W3037" i="27" a="1"/>
  <c r="W3037" i="27" s="1"/>
  <c r="W3038" i="27" a="1"/>
  <c r="W3038" i="27" s="1"/>
  <c r="W3039" i="27" a="1"/>
  <c r="W3039" i="27" s="1"/>
  <c r="W3040" i="27" a="1"/>
  <c r="W3040" i="27" s="1"/>
  <c r="W3041" i="27" a="1"/>
  <c r="W3041" i="27" s="1"/>
  <c r="W3042" i="27" a="1"/>
  <c r="W3042" i="27" s="1"/>
  <c r="W3043" i="27" a="1"/>
  <c r="W3043" i="27" s="1"/>
  <c r="W3044" i="27" a="1"/>
  <c r="W3044" i="27" s="1"/>
  <c r="W3045" i="27" a="1"/>
  <c r="W3045" i="27" s="1"/>
  <c r="W3046" i="27" a="1"/>
  <c r="W3046" i="27" s="1"/>
  <c r="W3047" i="27" a="1"/>
  <c r="W3047" i="27" s="1"/>
  <c r="W3048" i="27" a="1"/>
  <c r="W3048" i="27" s="1"/>
  <c r="W3049" i="27" a="1"/>
  <c r="W3049" i="27" s="1"/>
  <c r="W3050" i="27" a="1"/>
  <c r="W3050" i="27" s="1"/>
  <c r="W3051" i="27" a="1"/>
  <c r="W3051" i="27" s="1"/>
  <c r="W3052" i="27" a="1"/>
  <c r="W3052" i="27" s="1"/>
  <c r="W3053" i="27" a="1"/>
  <c r="W3053" i="27" s="1"/>
  <c r="W3054" i="27" a="1"/>
  <c r="W3054" i="27" s="1"/>
  <c r="W3055" i="27" a="1"/>
  <c r="W3055" i="27" s="1"/>
  <c r="W3056" i="27" a="1"/>
  <c r="W3056" i="27" s="1"/>
  <c r="W3057" i="27" a="1"/>
  <c r="W3057" i="27" s="1"/>
  <c r="W3058" i="27" a="1"/>
  <c r="W3058" i="27" s="1"/>
  <c r="W3059" i="27" a="1"/>
  <c r="W3059" i="27" s="1"/>
  <c r="W3060" i="27" a="1"/>
  <c r="W3060" i="27" s="1"/>
  <c r="W3061" i="27" a="1"/>
  <c r="W3061" i="27" s="1"/>
  <c r="W3062" i="27" a="1"/>
  <c r="W3062" i="27" s="1"/>
  <c r="W3063" i="27" a="1"/>
  <c r="W3063" i="27" s="1"/>
  <c r="W3064" i="27" a="1"/>
  <c r="W3064" i="27" s="1"/>
  <c r="W3065" i="27" a="1"/>
  <c r="W3065" i="27" s="1"/>
  <c r="W3066" i="27" a="1"/>
  <c r="W3066" i="27" s="1"/>
  <c r="W3067" i="27" a="1"/>
  <c r="W3067" i="27" s="1"/>
  <c r="W3068" i="27" a="1"/>
  <c r="W3068" i="27" s="1"/>
  <c r="W3069" i="27" a="1"/>
  <c r="W3069" i="27" s="1"/>
  <c r="W3070" i="27" a="1"/>
  <c r="W3070" i="27" s="1"/>
  <c r="W3071" i="27" a="1"/>
  <c r="W3071" i="27" s="1"/>
  <c r="W3072" i="27" a="1"/>
  <c r="W3072" i="27" s="1"/>
  <c r="W3073" i="27" a="1"/>
  <c r="W3073" i="27" s="1"/>
  <c r="W3074" i="27" a="1"/>
  <c r="W3074" i="27" s="1"/>
  <c r="W3075" i="27" a="1"/>
  <c r="W3075" i="27" s="1"/>
  <c r="W3076" i="27" a="1"/>
  <c r="W3076" i="27" s="1"/>
  <c r="W3077" i="27" a="1"/>
  <c r="W3077" i="27" s="1"/>
  <c r="W3078" i="27" a="1"/>
  <c r="W3078" i="27" s="1"/>
  <c r="W3079" i="27" a="1"/>
  <c r="W3079" i="27" s="1"/>
  <c r="W3080" i="27" a="1"/>
  <c r="W3080" i="27" s="1"/>
  <c r="W3081" i="27" a="1"/>
  <c r="W3081" i="27" s="1"/>
  <c r="W3082" i="27" a="1"/>
  <c r="W3082" i="27" s="1"/>
  <c r="W3083" i="27" a="1"/>
  <c r="W3083" i="27" s="1"/>
  <c r="W3084" i="27" a="1"/>
  <c r="W3084" i="27" s="1"/>
  <c r="W3085" i="27" a="1"/>
  <c r="W3085" i="27" s="1"/>
  <c r="W3086" i="27" a="1"/>
  <c r="W3086" i="27" s="1"/>
  <c r="W3087" i="27" a="1"/>
  <c r="W3087" i="27" s="1"/>
  <c r="W3088" i="27" a="1"/>
  <c r="W3088" i="27" s="1"/>
  <c r="W3089" i="27" a="1"/>
  <c r="W3089" i="27" s="1"/>
  <c r="W3090" i="27" a="1"/>
  <c r="W3090" i="27" s="1"/>
  <c r="W3091" i="27" a="1"/>
  <c r="W3091" i="27" s="1"/>
  <c r="W3092" i="27" a="1"/>
  <c r="W3092" i="27" s="1"/>
  <c r="W3093" i="27" a="1"/>
  <c r="W3093" i="27" s="1"/>
  <c r="W3094" i="27" a="1"/>
  <c r="W3094" i="27" s="1"/>
  <c r="W3095" i="27" a="1"/>
  <c r="W3095" i="27" s="1"/>
  <c r="W3096" i="27" a="1"/>
  <c r="W3096" i="27" s="1"/>
  <c r="W3097" i="27" a="1"/>
  <c r="W3097" i="27" s="1"/>
  <c r="W3098" i="27" a="1"/>
  <c r="W3098" i="27" s="1"/>
  <c r="W3099" i="27" a="1"/>
  <c r="W3099" i="27" s="1"/>
  <c r="W3100" i="27" a="1"/>
  <c r="W3100" i="27" s="1"/>
  <c r="W3101" i="27" a="1"/>
  <c r="W3101" i="27" s="1"/>
  <c r="W3102" i="27" a="1"/>
  <c r="W3102" i="27" s="1"/>
  <c r="W3103" i="27" a="1"/>
  <c r="W3103" i="27" s="1"/>
  <c r="W3104" i="27" a="1"/>
  <c r="W3104" i="27" s="1"/>
  <c r="W3105" i="27" a="1"/>
  <c r="W3105" i="27" s="1"/>
  <c r="W3106" i="27" a="1"/>
  <c r="W3106" i="27" s="1"/>
  <c r="W3107" i="27" a="1"/>
  <c r="W3107" i="27" s="1"/>
  <c r="W3108" i="27" a="1"/>
  <c r="W3108" i="27" s="1"/>
  <c r="W3109" i="27" a="1"/>
  <c r="W3109" i="27" s="1"/>
  <c r="W3110" i="27" a="1"/>
  <c r="W3110" i="27" s="1"/>
  <c r="W3111" i="27" a="1"/>
  <c r="W3111" i="27" s="1"/>
  <c r="W3112" i="27" a="1"/>
  <c r="W3112" i="27" s="1"/>
  <c r="W3113" i="27" a="1"/>
  <c r="W3113" i="27" s="1"/>
  <c r="W3114" i="27" a="1"/>
  <c r="W3114" i="27" s="1"/>
  <c r="W3115" i="27" a="1"/>
  <c r="W3115" i="27" s="1"/>
  <c r="W3116" i="27" a="1"/>
  <c r="W3116" i="27" s="1"/>
  <c r="W3117" i="27" a="1"/>
  <c r="W3117" i="27" s="1"/>
  <c r="W3118" i="27" a="1"/>
  <c r="W3118" i="27" s="1"/>
  <c r="W3119" i="27" a="1"/>
  <c r="W3119" i="27" s="1"/>
  <c r="W3120" i="27" a="1"/>
  <c r="W3120" i="27" s="1"/>
  <c r="W3121" i="27" a="1"/>
  <c r="W3121" i="27" s="1"/>
  <c r="W3122" i="27" a="1"/>
  <c r="W3122" i="27" s="1"/>
  <c r="W3123" i="27" a="1"/>
  <c r="W3123" i="27" s="1"/>
  <c r="W3124" i="27" a="1"/>
  <c r="W3124" i="27" s="1"/>
  <c r="W3125" i="27" a="1"/>
  <c r="W3125" i="27" s="1"/>
  <c r="W3126" i="27" a="1"/>
  <c r="W3126" i="27" s="1"/>
  <c r="W3127" i="27" a="1"/>
  <c r="W3127" i="27" s="1"/>
  <c r="W3128" i="27" a="1"/>
  <c r="W3128" i="27" s="1"/>
  <c r="W3129" i="27" a="1"/>
  <c r="W3129" i="27" s="1"/>
  <c r="W3130" i="27" a="1"/>
  <c r="W3130" i="27" s="1"/>
  <c r="W3131" i="27" a="1"/>
  <c r="W3131" i="27" s="1"/>
  <c r="W3132" i="27" a="1"/>
  <c r="W3132" i="27" s="1"/>
  <c r="W3133" i="27" a="1"/>
  <c r="W3133" i="27" s="1"/>
  <c r="W3134" i="27" a="1"/>
  <c r="W3134" i="27" s="1"/>
  <c r="W3135" i="27" a="1"/>
  <c r="W3135" i="27" s="1"/>
  <c r="W3136" i="27" a="1"/>
  <c r="W3136" i="27" s="1"/>
  <c r="W3137" i="27" a="1"/>
  <c r="W3137" i="27" s="1"/>
  <c r="W3138" i="27" a="1"/>
  <c r="W3138" i="27" s="1"/>
  <c r="W3139" i="27" a="1"/>
  <c r="W3139" i="27" s="1"/>
  <c r="W3140" i="27" a="1"/>
  <c r="W3140" i="27" s="1"/>
  <c r="W3141" i="27" a="1"/>
  <c r="W3141" i="27" s="1"/>
  <c r="W3142" i="27" a="1"/>
  <c r="W3142" i="27" s="1"/>
  <c r="W3143" i="27" a="1"/>
  <c r="W3143" i="27" s="1"/>
  <c r="W3144" i="27" a="1"/>
  <c r="W3144" i="27" s="1"/>
  <c r="W3145" i="27" a="1"/>
  <c r="W3145" i="27" s="1"/>
  <c r="W3146" i="27" a="1"/>
  <c r="W3146" i="27" s="1"/>
  <c r="W3147" i="27" a="1"/>
  <c r="W3147" i="27" s="1"/>
  <c r="W3148" i="27" a="1"/>
  <c r="W3148" i="27" s="1"/>
  <c r="W3149" i="27" a="1"/>
  <c r="W3149" i="27" s="1"/>
  <c r="W3150" i="27" a="1"/>
  <c r="W3150" i="27" s="1"/>
  <c r="W3151" i="27" a="1"/>
  <c r="W3151" i="27" s="1"/>
  <c r="W3152" i="27" a="1"/>
  <c r="W3152" i="27" s="1"/>
  <c r="W3153" i="27" a="1"/>
  <c r="W3153" i="27" s="1"/>
  <c r="W3154" i="27" a="1"/>
  <c r="W3154" i="27" s="1"/>
  <c r="W3155" i="27" a="1"/>
  <c r="W3155" i="27" s="1"/>
  <c r="W3156" i="27" a="1"/>
  <c r="W3156" i="27" s="1"/>
  <c r="W3157" i="27" a="1"/>
  <c r="W3157" i="27" s="1"/>
  <c r="W3158" i="27" a="1"/>
  <c r="W3158" i="27" s="1"/>
  <c r="W3159" i="27" a="1"/>
  <c r="W3159" i="27" s="1"/>
  <c r="W3160" i="27" a="1"/>
  <c r="W3160" i="27" s="1"/>
  <c r="W3161" i="27" a="1"/>
  <c r="W3161" i="27" s="1"/>
  <c r="W3162" i="27" a="1"/>
  <c r="W3162" i="27" s="1"/>
  <c r="W3163" i="27" a="1"/>
  <c r="W3163" i="27" s="1"/>
  <c r="W3164" i="27" a="1"/>
  <c r="W3164" i="27" s="1"/>
  <c r="W3165" i="27" a="1"/>
  <c r="W3165" i="27" s="1"/>
  <c r="W3166" i="27" a="1"/>
  <c r="W3166" i="27" s="1"/>
  <c r="W3167" i="27" a="1"/>
  <c r="W3167" i="27" s="1"/>
  <c r="W3168" i="27" a="1"/>
  <c r="W3168" i="27" s="1"/>
  <c r="W3169" i="27" a="1"/>
  <c r="W3169" i="27" s="1"/>
  <c r="W3170" i="27" a="1"/>
  <c r="W3170" i="27" s="1"/>
  <c r="W3171" i="27" a="1"/>
  <c r="W3171" i="27" s="1"/>
  <c r="W3172" i="27" a="1"/>
  <c r="W3172" i="27" s="1"/>
  <c r="W3173" i="27" a="1"/>
  <c r="W3173" i="27" s="1"/>
  <c r="W3174" i="27" a="1"/>
  <c r="W3174" i="27" s="1"/>
  <c r="W3175" i="27" a="1"/>
  <c r="W3175" i="27" s="1"/>
  <c r="W3176" i="27" a="1"/>
  <c r="W3176" i="27" s="1"/>
  <c r="W3177" i="27" a="1"/>
  <c r="W3177" i="27" s="1"/>
  <c r="W3178" i="27" a="1"/>
  <c r="W3178" i="27" s="1"/>
  <c r="W3179" i="27" a="1"/>
  <c r="W3179" i="27" s="1"/>
  <c r="W3180" i="27" a="1"/>
  <c r="W3180" i="27" s="1"/>
  <c r="W3181" i="27" a="1"/>
  <c r="W3181" i="27" s="1"/>
  <c r="W3182" i="27" a="1"/>
  <c r="W3182" i="27" s="1"/>
  <c r="W3183" i="27" a="1"/>
  <c r="W3183" i="27" s="1"/>
  <c r="W3184" i="27" a="1"/>
  <c r="W3184" i="27" s="1"/>
  <c r="W3185" i="27" a="1"/>
  <c r="W3185" i="27" s="1"/>
  <c r="W3186" i="27" a="1"/>
  <c r="W3186" i="27" s="1"/>
  <c r="W3187" i="27" a="1"/>
  <c r="W3187" i="27" s="1"/>
  <c r="W3188" i="27" a="1"/>
  <c r="W3188" i="27" s="1"/>
  <c r="W3189" i="27" a="1"/>
  <c r="W3189" i="27" s="1"/>
  <c r="W3190" i="27" a="1"/>
  <c r="W3190" i="27" s="1"/>
  <c r="W3191" i="27" a="1"/>
  <c r="W3191" i="27" s="1"/>
  <c r="W3192" i="27" a="1"/>
  <c r="W3192" i="27" s="1"/>
  <c r="W3193" i="27" a="1"/>
  <c r="W3193" i="27" s="1"/>
  <c r="W3194" i="27" a="1"/>
  <c r="W3194" i="27" s="1"/>
  <c r="W3195" i="27" a="1"/>
  <c r="W3195" i="27" s="1"/>
  <c r="W3196" i="27" a="1"/>
  <c r="W3196" i="27" s="1"/>
  <c r="W3197" i="27" a="1"/>
  <c r="W3197" i="27" s="1"/>
  <c r="W3198" i="27" a="1"/>
  <c r="W3198" i="27" s="1"/>
  <c r="W3199" i="27" a="1"/>
  <c r="W3199" i="27" s="1"/>
  <c r="W3200" i="27" a="1"/>
  <c r="W3200" i="27" s="1"/>
  <c r="W3201" i="27" a="1"/>
  <c r="W3201" i="27" s="1"/>
  <c r="W3202" i="27" a="1"/>
  <c r="W3202" i="27" s="1"/>
  <c r="W3203" i="27" a="1"/>
  <c r="W3203" i="27" s="1"/>
  <c r="W3204" i="27" a="1"/>
  <c r="W3204" i="27" s="1"/>
  <c r="W3205" i="27" a="1"/>
  <c r="W3205" i="27" s="1"/>
  <c r="W3206" i="27" a="1"/>
  <c r="W3206" i="27" s="1"/>
  <c r="W3207" i="27" a="1"/>
  <c r="W3207" i="27" s="1"/>
  <c r="W3208" i="27" a="1"/>
  <c r="W3208" i="27" s="1"/>
  <c r="W3209" i="27" a="1"/>
  <c r="W3209" i="27" s="1"/>
  <c r="W3210" i="27" a="1"/>
  <c r="W3210" i="27" s="1"/>
  <c r="W3211" i="27" a="1"/>
  <c r="W3211" i="27" s="1"/>
  <c r="W3212" i="27" a="1"/>
  <c r="W3212" i="27" s="1"/>
  <c r="W3213" i="27" a="1"/>
  <c r="W3213" i="27" s="1"/>
  <c r="W3214" i="27" a="1"/>
  <c r="W3214" i="27" s="1"/>
  <c r="W3215" i="27" a="1"/>
  <c r="W3215" i="27" s="1"/>
  <c r="W3216" i="27" a="1"/>
  <c r="W3216" i="27" s="1"/>
  <c r="W3217" i="27" a="1"/>
  <c r="W3217" i="27" s="1"/>
  <c r="W3218" i="27" a="1"/>
  <c r="W3218" i="27" s="1"/>
  <c r="W3219" i="27" a="1"/>
  <c r="W3219" i="27" s="1"/>
  <c r="W3220" i="27" a="1"/>
  <c r="W3220" i="27" s="1"/>
  <c r="W3221" i="27" a="1"/>
  <c r="W3221" i="27" s="1"/>
  <c r="W3222" i="27" a="1"/>
  <c r="W3222" i="27" s="1"/>
  <c r="W3223" i="27" a="1"/>
  <c r="W3223" i="27" s="1"/>
  <c r="W3224" i="27" a="1"/>
  <c r="W3224" i="27" s="1"/>
  <c r="W3225" i="27" a="1"/>
  <c r="W3225" i="27" s="1"/>
  <c r="W3226" i="27" a="1"/>
  <c r="W3226" i="27" s="1"/>
  <c r="W3227" i="27" a="1"/>
  <c r="W3227" i="27" s="1"/>
  <c r="W3228" i="27" a="1"/>
  <c r="W3228" i="27" s="1"/>
  <c r="W3229" i="27" a="1"/>
  <c r="W3229" i="27" s="1"/>
  <c r="W3230" i="27" a="1"/>
  <c r="W3230" i="27" s="1"/>
  <c r="W3231" i="27" a="1"/>
  <c r="W3231" i="27" s="1"/>
  <c r="W3232" i="27" a="1"/>
  <c r="W3232" i="27" s="1"/>
  <c r="W3233" i="27" a="1"/>
  <c r="W3233" i="27" s="1"/>
  <c r="W3234" i="27" a="1"/>
  <c r="W3234" i="27" s="1"/>
  <c r="W3235" i="27" a="1"/>
  <c r="W3235" i="27" s="1"/>
  <c r="W3236" i="27" a="1"/>
  <c r="W3236" i="27" s="1"/>
  <c r="W3237" i="27" a="1"/>
  <c r="W3237" i="27" s="1"/>
  <c r="W3238" i="27" a="1"/>
  <c r="W3238" i="27" s="1"/>
  <c r="W3239" i="27" a="1"/>
  <c r="W3239" i="27" s="1"/>
  <c r="W3240" i="27" a="1"/>
  <c r="W3240" i="27" s="1"/>
  <c r="W3241" i="27" a="1"/>
  <c r="W3241" i="27" s="1"/>
  <c r="W3242" i="27" a="1"/>
  <c r="W3242" i="27" s="1"/>
  <c r="W3243" i="27" a="1"/>
  <c r="W3243" i="27" s="1"/>
  <c r="W3244" i="27" a="1"/>
  <c r="W3244" i="27" s="1"/>
  <c r="W3245" i="27" a="1"/>
  <c r="W3245" i="27" s="1"/>
  <c r="W3246" i="27" a="1"/>
  <c r="W3246" i="27" s="1"/>
  <c r="W3247" i="27" a="1"/>
  <c r="W3247" i="27" s="1"/>
  <c r="W3248" i="27" a="1"/>
  <c r="W3248" i="27" s="1"/>
  <c r="W3249" i="27" a="1"/>
  <c r="W3249" i="27" s="1"/>
  <c r="W3250" i="27" a="1"/>
  <c r="W3250" i="27" s="1"/>
  <c r="W3251" i="27" a="1"/>
  <c r="W3251" i="27" s="1"/>
  <c r="W3252" i="27" a="1"/>
  <c r="W3252" i="27" s="1"/>
  <c r="W3253" i="27" a="1"/>
  <c r="W3253" i="27" s="1"/>
  <c r="W3254" i="27" a="1"/>
  <c r="W3254" i="27" s="1"/>
  <c r="W3255" i="27" a="1"/>
  <c r="W3255" i="27" s="1"/>
  <c r="W3256" i="27" a="1"/>
  <c r="W3256" i="27" s="1"/>
  <c r="W3257" i="27" a="1"/>
  <c r="W3257" i="27" s="1"/>
  <c r="W3258" i="27" a="1"/>
  <c r="W3258" i="27" s="1"/>
  <c r="W3259" i="27" a="1"/>
  <c r="W3259" i="27" s="1"/>
  <c r="W3260" i="27" a="1"/>
  <c r="W3260" i="27" s="1"/>
  <c r="W3261" i="27" a="1"/>
  <c r="W3261" i="27" s="1"/>
  <c r="W3262" i="27" a="1"/>
  <c r="W3262" i="27" s="1"/>
  <c r="W3263" i="27" a="1"/>
  <c r="W3263" i="27" s="1"/>
  <c r="W3264" i="27" a="1"/>
  <c r="W3264" i="27" s="1"/>
  <c r="W3265" i="27" a="1"/>
  <c r="W3265" i="27" s="1"/>
  <c r="W3266" i="27" a="1"/>
  <c r="W3266" i="27" s="1"/>
  <c r="W3267" i="27" a="1"/>
  <c r="W3267" i="27" s="1"/>
  <c r="W3268" i="27" a="1"/>
  <c r="W3268" i="27" s="1"/>
  <c r="W3269" i="27" a="1"/>
  <c r="W3269" i="27" s="1"/>
  <c r="W3270" i="27" a="1"/>
  <c r="W3270" i="27" s="1"/>
  <c r="W3271" i="27" a="1"/>
  <c r="W3271" i="27" s="1"/>
  <c r="W3272" i="27" a="1"/>
  <c r="W3272" i="27" s="1"/>
  <c r="W3273" i="27" a="1"/>
  <c r="W3273" i="27" s="1"/>
  <c r="W3274" i="27" a="1"/>
  <c r="W3274" i="27" s="1"/>
  <c r="W3275" i="27" a="1"/>
  <c r="W3275" i="27" s="1"/>
  <c r="W3276" i="27" a="1"/>
  <c r="W3276" i="27" s="1"/>
  <c r="W3277" i="27" a="1"/>
  <c r="W3277" i="27" s="1"/>
  <c r="W3278" i="27" a="1"/>
  <c r="W3278" i="27" s="1"/>
  <c r="W3279" i="27" a="1"/>
  <c r="W3279" i="27" s="1"/>
  <c r="W3280" i="27" a="1"/>
  <c r="W3280" i="27" s="1"/>
  <c r="W3281" i="27" a="1"/>
  <c r="W3281" i="27" s="1"/>
  <c r="W3282" i="27" a="1"/>
  <c r="W3282" i="27" s="1"/>
  <c r="W3283" i="27" a="1"/>
  <c r="W3283" i="27" s="1"/>
  <c r="W3284" i="27" a="1"/>
  <c r="W3284" i="27" s="1"/>
  <c r="W3285" i="27" a="1"/>
  <c r="W3285" i="27" s="1"/>
  <c r="W3286" i="27" a="1"/>
  <c r="W3286" i="27" s="1"/>
  <c r="W3287" i="27" a="1"/>
  <c r="W3287" i="27" s="1"/>
  <c r="W3288" i="27" a="1"/>
  <c r="W3288" i="27" s="1"/>
  <c r="W3289" i="27" a="1"/>
  <c r="W3289" i="27" s="1"/>
  <c r="W3290" i="27" a="1"/>
  <c r="W3290" i="27" s="1"/>
  <c r="W3291" i="27" a="1"/>
  <c r="W3291" i="27" s="1"/>
  <c r="W3292" i="27" a="1"/>
  <c r="W3292" i="27" s="1"/>
  <c r="W3293" i="27" a="1"/>
  <c r="W3293" i="27" s="1"/>
  <c r="W3294" i="27" a="1"/>
  <c r="W3294" i="27" s="1"/>
  <c r="W3295" i="27" a="1"/>
  <c r="W3295" i="27" s="1"/>
  <c r="W3296" i="27" a="1"/>
  <c r="W3296" i="27" s="1"/>
  <c r="W3297" i="27" a="1"/>
  <c r="W3297" i="27" s="1"/>
  <c r="W3298" i="27" a="1"/>
  <c r="W3298" i="27" s="1"/>
  <c r="W3299" i="27" a="1"/>
  <c r="W3299" i="27" s="1"/>
  <c r="W3300" i="27" a="1"/>
  <c r="W3300" i="27" s="1"/>
  <c r="W3301" i="27" a="1"/>
  <c r="W3301" i="27" s="1"/>
  <c r="W3302" i="27" a="1"/>
  <c r="W3302" i="27" s="1"/>
  <c r="W3303" i="27" a="1"/>
  <c r="W3303" i="27" s="1"/>
  <c r="W3304" i="27" a="1"/>
  <c r="W3304" i="27" s="1"/>
  <c r="W3305" i="27" a="1"/>
  <c r="W3305" i="27" s="1"/>
  <c r="W3306" i="27" a="1"/>
  <c r="W3306" i="27" s="1"/>
  <c r="W3307" i="27" a="1"/>
  <c r="W3307" i="27" s="1"/>
  <c r="W3308" i="27" a="1"/>
  <c r="W3308" i="27" s="1"/>
  <c r="W3309" i="27" a="1"/>
  <c r="W3309" i="27" s="1"/>
  <c r="W3310" i="27" a="1"/>
  <c r="W3310" i="27" s="1"/>
  <c r="W3311" i="27" a="1"/>
  <c r="W3311" i="27" s="1"/>
  <c r="W3312" i="27" a="1"/>
  <c r="W3312" i="27" s="1"/>
  <c r="W3313" i="27" a="1"/>
  <c r="W3313" i="27" s="1"/>
  <c r="W3314" i="27" a="1"/>
  <c r="W3314" i="27" s="1"/>
  <c r="W3315" i="27" a="1"/>
  <c r="W3315" i="27" s="1"/>
  <c r="W3316" i="27" a="1"/>
  <c r="W3316" i="27" s="1"/>
  <c r="W3317" i="27" a="1"/>
  <c r="W3317" i="27" s="1"/>
  <c r="W3318" i="27" a="1"/>
  <c r="W3318" i="27" s="1"/>
  <c r="W3319" i="27" a="1"/>
  <c r="W3319" i="27" s="1"/>
  <c r="W3320" i="27" a="1"/>
  <c r="W3320" i="27" s="1"/>
  <c r="W3321" i="27" a="1"/>
  <c r="W3321" i="27" s="1"/>
  <c r="W3322" i="27" a="1"/>
  <c r="W3322" i="27" s="1"/>
  <c r="W3323" i="27" a="1"/>
  <c r="W3323" i="27" s="1"/>
  <c r="W3324" i="27" a="1"/>
  <c r="W3324" i="27" s="1"/>
  <c r="W3325" i="27" a="1"/>
  <c r="W3325" i="27" s="1"/>
  <c r="W3326" i="27" a="1"/>
  <c r="W3326" i="27" s="1"/>
  <c r="W3327" i="27" a="1"/>
  <c r="W3327" i="27" s="1"/>
  <c r="W3328" i="27" a="1"/>
  <c r="W3328" i="27" s="1"/>
  <c r="W3329" i="27" a="1"/>
  <c r="W3329" i="27" s="1"/>
  <c r="W3330" i="27" a="1"/>
  <c r="W3330" i="27" s="1"/>
  <c r="W3331" i="27" a="1"/>
  <c r="W3331" i="27" s="1"/>
  <c r="W3332" i="27" a="1"/>
  <c r="W3332" i="27" s="1"/>
  <c r="W3333" i="27" a="1"/>
  <c r="W3333" i="27" s="1"/>
  <c r="W3334" i="27" a="1"/>
  <c r="W3334" i="27" s="1"/>
  <c r="W3335" i="27" a="1"/>
  <c r="W3335" i="27" s="1"/>
  <c r="W3336" i="27" a="1"/>
  <c r="W3336" i="27" s="1"/>
  <c r="W3337" i="27" a="1"/>
  <c r="W3337" i="27" s="1"/>
  <c r="W3338" i="27" a="1"/>
  <c r="W3338" i="27" s="1"/>
  <c r="W3339" i="27" a="1"/>
  <c r="W3339" i="27" s="1"/>
  <c r="W3340" i="27" a="1"/>
  <c r="W3340" i="27" s="1"/>
  <c r="W3341" i="27" a="1"/>
  <c r="W3341" i="27" s="1"/>
  <c r="W3342" i="27" a="1"/>
  <c r="W3342" i="27" s="1"/>
  <c r="W3343" i="27" a="1"/>
  <c r="W3343" i="27" s="1"/>
  <c r="W3344" i="27" a="1"/>
  <c r="W3344" i="27" s="1"/>
  <c r="W3345" i="27" a="1"/>
  <c r="W3345" i="27" s="1"/>
  <c r="W3346" i="27" a="1"/>
  <c r="W3346" i="27" s="1"/>
  <c r="W3347" i="27" a="1"/>
  <c r="W3347" i="27" s="1"/>
  <c r="W3348" i="27" a="1"/>
  <c r="W3348" i="27" s="1"/>
  <c r="W3349" i="27" a="1"/>
  <c r="W3349" i="27" s="1"/>
  <c r="W3350" i="27" a="1"/>
  <c r="W3350" i="27" s="1"/>
  <c r="W3351" i="27" a="1"/>
  <c r="W3351" i="27" s="1"/>
  <c r="W3352" i="27" a="1"/>
  <c r="W3352" i="27" s="1"/>
  <c r="W3353" i="27" a="1"/>
  <c r="W3353" i="27" s="1"/>
  <c r="W3354" i="27" a="1"/>
  <c r="W3354" i="27" s="1"/>
  <c r="W3355" i="27" a="1"/>
  <c r="W3355" i="27" s="1"/>
  <c r="W3356" i="27" a="1"/>
  <c r="W3356" i="27" s="1"/>
  <c r="W3357" i="27" a="1"/>
  <c r="W3357" i="27" s="1"/>
  <c r="W3358" i="27" a="1"/>
  <c r="W3358" i="27" s="1"/>
  <c r="W3359" i="27" a="1"/>
  <c r="W3359" i="27" s="1"/>
  <c r="W3360" i="27" a="1"/>
  <c r="W3360" i="27" s="1"/>
  <c r="W3361" i="27" a="1"/>
  <c r="W3361" i="27" s="1"/>
  <c r="W3362" i="27" a="1"/>
  <c r="W3362" i="27" s="1"/>
  <c r="W3363" i="27" a="1"/>
  <c r="W3363" i="27" s="1"/>
  <c r="W3364" i="27" a="1"/>
  <c r="W3364" i="27" s="1"/>
  <c r="W3365" i="27" a="1"/>
  <c r="W3365" i="27" s="1"/>
  <c r="W3366" i="27" a="1"/>
  <c r="W3366" i="27" s="1"/>
  <c r="W3367" i="27" a="1"/>
  <c r="W3367" i="27" s="1"/>
  <c r="W3368" i="27" a="1"/>
  <c r="W3368" i="27" s="1"/>
  <c r="W3369" i="27" a="1"/>
  <c r="W3369" i="27" s="1"/>
  <c r="W3370" i="27" a="1"/>
  <c r="W3370" i="27" s="1"/>
  <c r="W3371" i="27" a="1"/>
  <c r="W3371" i="27" s="1"/>
  <c r="W3372" i="27" a="1"/>
  <c r="W3372" i="27" s="1"/>
  <c r="W3373" i="27" a="1"/>
  <c r="W3373" i="27" s="1"/>
  <c r="W3374" i="27" a="1"/>
  <c r="W3374" i="27" s="1"/>
  <c r="W3375" i="27" a="1"/>
  <c r="W3375" i="27" s="1"/>
  <c r="W3376" i="27" a="1"/>
  <c r="W3376" i="27" s="1"/>
  <c r="W3377" i="27" a="1"/>
  <c r="W3377" i="27" s="1"/>
  <c r="W3378" i="27" a="1"/>
  <c r="W3378" i="27" s="1"/>
  <c r="W3379" i="27" a="1"/>
  <c r="W3379" i="27" s="1"/>
  <c r="W3380" i="27" a="1"/>
  <c r="W3380" i="27" s="1"/>
  <c r="W3381" i="27" a="1"/>
  <c r="W3381" i="27" s="1"/>
  <c r="W3382" i="27" a="1"/>
  <c r="W3382" i="27" s="1"/>
  <c r="W3383" i="27" a="1"/>
  <c r="W3383" i="27" s="1"/>
  <c r="W3384" i="27" a="1"/>
  <c r="W3384" i="27" s="1"/>
  <c r="W3385" i="27" a="1"/>
  <c r="W3385" i="27" s="1"/>
  <c r="W3386" i="27" a="1"/>
  <c r="W3386" i="27" s="1"/>
  <c r="W3387" i="27" a="1"/>
  <c r="W3387" i="27" s="1"/>
  <c r="W3388" i="27" a="1"/>
  <c r="W3388" i="27" s="1"/>
  <c r="W3389" i="27" a="1"/>
  <c r="W3389" i="27" s="1"/>
  <c r="W3390" i="27" a="1"/>
  <c r="W3390" i="27" s="1"/>
  <c r="W3391" i="27" a="1"/>
  <c r="W3391" i="27" s="1"/>
  <c r="W3392" i="27" a="1"/>
  <c r="W3392" i="27" s="1"/>
  <c r="W3393" i="27" a="1"/>
  <c r="W3393" i="27" s="1"/>
  <c r="W3394" i="27" a="1"/>
  <c r="W3394" i="27" s="1"/>
  <c r="W3395" i="27" a="1"/>
  <c r="W3395" i="27" s="1"/>
  <c r="W3396" i="27" a="1"/>
  <c r="W3396" i="27" s="1"/>
  <c r="W3397" i="27" a="1"/>
  <c r="W3397" i="27" s="1"/>
  <c r="W3398" i="27" a="1"/>
  <c r="W3398" i="27" s="1"/>
  <c r="W3399" i="27" a="1"/>
  <c r="W3399" i="27" s="1"/>
  <c r="W3400" i="27" a="1"/>
  <c r="W3400" i="27" s="1"/>
  <c r="W3401" i="27" a="1"/>
  <c r="W3401" i="27" s="1"/>
  <c r="W3402" i="27" a="1"/>
  <c r="W3402" i="27" s="1"/>
  <c r="W3403" i="27" a="1"/>
  <c r="W3403" i="27" s="1"/>
  <c r="W3404" i="27" a="1"/>
  <c r="W3404" i="27" s="1"/>
  <c r="W3405" i="27" a="1"/>
  <c r="W3405" i="27" s="1"/>
  <c r="W3406" i="27" a="1"/>
  <c r="W3406" i="27" s="1"/>
  <c r="W3407" i="27" a="1"/>
  <c r="W3407" i="27" s="1"/>
  <c r="W3408" i="27" a="1"/>
  <c r="W3408" i="27" s="1"/>
  <c r="W3409" i="27" a="1"/>
  <c r="W3409" i="27" s="1"/>
  <c r="W3410" i="27" a="1"/>
  <c r="W3410" i="27" s="1"/>
  <c r="W3411" i="27" a="1"/>
  <c r="W3411" i="27" s="1"/>
  <c r="W3412" i="27" a="1"/>
  <c r="W3412" i="27" s="1"/>
  <c r="W3413" i="27" a="1"/>
  <c r="W3413" i="27" s="1"/>
  <c r="W3414" i="27" a="1"/>
  <c r="W3414" i="27" s="1"/>
  <c r="W3415" i="27" a="1"/>
  <c r="W3415" i="27" s="1"/>
  <c r="W3416" i="27" a="1"/>
  <c r="W3416" i="27" s="1"/>
  <c r="W3417" i="27" a="1"/>
  <c r="W3417" i="27" s="1"/>
  <c r="W3418" i="27" a="1"/>
  <c r="W3418" i="27" s="1"/>
  <c r="W3419" i="27" a="1"/>
  <c r="W3419" i="27" s="1"/>
  <c r="W3420" i="27" a="1"/>
  <c r="W3420" i="27" s="1"/>
  <c r="W3421" i="27" a="1"/>
  <c r="W3421" i="27" s="1"/>
  <c r="W3422" i="27" a="1"/>
  <c r="W3422" i="27" s="1"/>
  <c r="W3423" i="27" a="1"/>
  <c r="W3423" i="27" s="1"/>
  <c r="W3424" i="27" a="1"/>
  <c r="W3424" i="27" s="1"/>
  <c r="W3425" i="27" a="1"/>
  <c r="W3425" i="27" s="1"/>
  <c r="W3426" i="27" a="1"/>
  <c r="W3426" i="27" s="1"/>
  <c r="W3427" i="27" a="1"/>
  <c r="W3427" i="27" s="1"/>
  <c r="W3428" i="27" a="1"/>
  <c r="W3428" i="27" s="1"/>
  <c r="W3429" i="27" a="1"/>
  <c r="W3429" i="27" s="1"/>
  <c r="W3430" i="27" a="1"/>
  <c r="W3430" i="27" s="1"/>
  <c r="W3431" i="27" a="1"/>
  <c r="W3431" i="27" s="1"/>
  <c r="W3432" i="27" a="1"/>
  <c r="W3432" i="27" s="1"/>
  <c r="W3433" i="27" a="1"/>
  <c r="W3433" i="27" s="1"/>
  <c r="W3434" i="27" a="1"/>
  <c r="W3434" i="27" s="1"/>
  <c r="W3435" i="27" a="1"/>
  <c r="W3435" i="27" s="1"/>
  <c r="W2" i="27" a="1"/>
  <c r="W2" i="27" s="1"/>
  <c r="W3" i="27" a="1"/>
  <c r="W3" i="27" s="1"/>
  <c r="W4" i="27" a="1"/>
  <c r="W4" i="27" s="1"/>
  <c r="W5" i="27" a="1"/>
  <c r="W5" i="27" s="1"/>
  <c r="W6" i="27" a="1"/>
  <c r="W6" i="27" s="1"/>
  <c r="W7" i="27" a="1"/>
  <c r="W7" i="27" s="1"/>
  <c r="W8" i="27" a="1"/>
  <c r="W8" i="27" s="1"/>
  <c r="W9" i="27" a="1"/>
  <c r="W9" i="27" s="1"/>
  <c r="W10" i="27" a="1"/>
  <c r="W10" i="27" s="1"/>
  <c r="W11" i="27" a="1"/>
  <c r="W11" i="27" s="1"/>
  <c r="W12" i="27" a="1"/>
  <c r="W12" i="27" s="1"/>
  <c r="W13" i="27" a="1"/>
  <c r="W13" i="27" s="1"/>
  <c r="W14" i="27" a="1"/>
  <c r="W14" i="27" s="1"/>
  <c r="W15" i="27" a="1"/>
  <c r="W15" i="27" s="1"/>
  <c r="W16" i="27" a="1"/>
  <c r="W16" i="27" s="1"/>
  <c r="W17" i="27" a="1"/>
  <c r="W17" i="27" s="1"/>
  <c r="W18" i="27" a="1"/>
  <c r="W18" i="27" s="1"/>
  <c r="W19" i="27" a="1"/>
  <c r="W19" i="27" s="1"/>
  <c r="W20" i="27" a="1"/>
  <c r="W20" i="27" s="1"/>
  <c r="W21" i="27" a="1"/>
  <c r="W21" i="27" s="1"/>
  <c r="W22" i="27" a="1"/>
  <c r="W22" i="27" s="1"/>
  <c r="R3300" i="27"/>
  <c r="O3300" i="27"/>
  <c r="Q3300" i="27" s="1"/>
  <c r="S3300" i="27" s="1"/>
  <c r="R3299" i="27"/>
  <c r="O3299" i="27"/>
  <c r="Q3299" i="27" s="1"/>
  <c r="S3299" i="27" s="1"/>
  <c r="R3298" i="27"/>
  <c r="O3298" i="27"/>
  <c r="Q3298" i="27" s="1"/>
  <c r="S3298" i="27" s="1"/>
  <c r="R3297" i="27"/>
  <c r="O3297" i="27"/>
  <c r="Q3297" i="27" s="1"/>
  <c r="S3297" i="27" s="1"/>
  <c r="R3296" i="27"/>
  <c r="O3296" i="27"/>
  <c r="Q3296" i="27" s="1"/>
  <c r="S3296" i="27" s="1"/>
  <c r="R3295" i="27"/>
  <c r="O3295" i="27"/>
  <c r="Q3295" i="27" s="1"/>
  <c r="S3295" i="27" s="1"/>
  <c r="R3294" i="27"/>
  <c r="O3294" i="27"/>
  <c r="Q3294" i="27" s="1"/>
  <c r="S3294" i="27" s="1"/>
  <c r="R3293" i="27"/>
  <c r="O3293" i="27"/>
  <c r="Q3293" i="27" s="1"/>
  <c r="S3293" i="27" s="1"/>
  <c r="R3292" i="27"/>
  <c r="O3292" i="27"/>
  <c r="R3291" i="27"/>
  <c r="O3291" i="27"/>
  <c r="Q3291" i="27" s="1"/>
  <c r="S3291" i="27" s="1"/>
  <c r="R3290" i="27"/>
  <c r="O3290" i="27"/>
  <c r="Q3290" i="27" s="1"/>
  <c r="S3290" i="27" s="1"/>
  <c r="R3289" i="27"/>
  <c r="O3289" i="27"/>
  <c r="Q3289" i="27" s="1"/>
  <c r="S3289" i="27" s="1"/>
  <c r="R3288" i="27"/>
  <c r="O3288" i="27"/>
  <c r="P3288" i="27" s="1"/>
  <c r="R3287" i="27"/>
  <c r="O3287" i="27"/>
  <c r="Q3287" i="27" s="1"/>
  <c r="S3287" i="27" s="1"/>
  <c r="R3286" i="27"/>
  <c r="O3286" i="27"/>
  <c r="Q3286" i="27" s="1"/>
  <c r="S3286" i="27" s="1"/>
  <c r="R3285" i="27"/>
  <c r="O3285" i="27"/>
  <c r="Q3285" i="27" s="1"/>
  <c r="S3285" i="27" s="1"/>
  <c r="R3284" i="27"/>
  <c r="O3284" i="27"/>
  <c r="Q3284" i="27" s="1"/>
  <c r="S3284" i="27" s="1"/>
  <c r="R3283" i="27"/>
  <c r="O3283" i="27"/>
  <c r="Q3283" i="27" s="1"/>
  <c r="S3283" i="27" s="1"/>
  <c r="R3282" i="27"/>
  <c r="O3282" i="27"/>
  <c r="Q3282" i="27" s="1"/>
  <c r="S3282" i="27" s="1"/>
  <c r="R3281" i="27"/>
  <c r="O3281" i="27"/>
  <c r="Q3281" i="27" s="1"/>
  <c r="S3281" i="27" s="1"/>
  <c r="R3280" i="27"/>
  <c r="O3280" i="27"/>
  <c r="R3279" i="27"/>
  <c r="O3279" i="27"/>
  <c r="Q3279" i="27" s="1"/>
  <c r="S3279" i="27" s="1"/>
  <c r="R3278" i="27"/>
  <c r="O3278" i="27"/>
  <c r="Q3278" i="27" s="1"/>
  <c r="S3278" i="27" s="1"/>
  <c r="R3277" i="27"/>
  <c r="O3277" i="27"/>
  <c r="Q3277" i="27" s="1"/>
  <c r="S3277" i="27" s="1"/>
  <c r="R3276" i="27"/>
  <c r="O3276" i="27"/>
  <c r="Q3276" i="27" s="1"/>
  <c r="S3276" i="27" s="1"/>
  <c r="R3275" i="27"/>
  <c r="O3275" i="27"/>
  <c r="Q3275" i="27" s="1"/>
  <c r="S3275" i="27" s="1"/>
  <c r="R3274" i="27"/>
  <c r="O3274" i="27"/>
  <c r="Q3274" i="27" s="1"/>
  <c r="S3274" i="27" s="1"/>
  <c r="R3273" i="27"/>
  <c r="O3273" i="27"/>
  <c r="Q3273" i="27" s="1"/>
  <c r="S3273" i="27" s="1"/>
  <c r="R3272" i="27"/>
  <c r="O3272" i="27"/>
  <c r="Q3272" i="27" s="1"/>
  <c r="S3272" i="27" s="1"/>
  <c r="R3271" i="27"/>
  <c r="O3271" i="27"/>
  <c r="Q3271" i="27" s="1"/>
  <c r="S3271" i="27" s="1"/>
  <c r="R3270" i="27"/>
  <c r="O3270" i="27"/>
  <c r="Q3270" i="27" s="1"/>
  <c r="S3270" i="27" s="1"/>
  <c r="R3269" i="27"/>
  <c r="O3269" i="27"/>
  <c r="Q3269" i="27" s="1"/>
  <c r="S3269" i="27" s="1"/>
  <c r="R3268" i="27"/>
  <c r="O3268" i="27"/>
  <c r="R3267" i="27"/>
  <c r="O3267" i="27"/>
  <c r="Q3267" i="27" s="1"/>
  <c r="S3267" i="27" s="1"/>
  <c r="R3260" i="27"/>
  <c r="O3260" i="27"/>
  <c r="Q3260" i="27" s="1"/>
  <c r="S3260" i="27" s="1"/>
  <c r="R3259" i="27"/>
  <c r="O3259" i="27"/>
  <c r="Q3259" i="27" s="1"/>
  <c r="R3258" i="27"/>
  <c r="O3258" i="27"/>
  <c r="Q3258" i="27" s="1"/>
  <c r="R3257" i="27"/>
  <c r="O3257" i="27"/>
  <c r="Q3257" i="27" s="1"/>
  <c r="R3256" i="27"/>
  <c r="O3256" i="27"/>
  <c r="R3255" i="27"/>
  <c r="O3255" i="27"/>
  <c r="Q3255" i="27" s="1"/>
  <c r="R3254" i="27"/>
  <c r="O3254" i="27"/>
  <c r="P3254" i="27" s="1"/>
  <c r="R3253" i="27"/>
  <c r="O3253" i="27"/>
  <c r="Q3253" i="27" s="1"/>
  <c r="R3252" i="27"/>
  <c r="O3252" i="27"/>
  <c r="P3252" i="27" s="1"/>
  <c r="R3251" i="27"/>
  <c r="O3251" i="27"/>
  <c r="R3250" i="27"/>
  <c r="O3250" i="27"/>
  <c r="Q3250" i="27" s="1"/>
  <c r="R3249" i="27"/>
  <c r="O3249" i="27"/>
  <c r="Q3249" i="27" s="1"/>
  <c r="R3248" i="27"/>
  <c r="O3248" i="27"/>
  <c r="Q3248" i="27" s="1"/>
  <c r="S3248" i="27" s="1"/>
  <c r="R3247" i="27"/>
  <c r="O3247" i="27"/>
  <c r="Q3247" i="27" s="1"/>
  <c r="S3247" i="27" s="1"/>
  <c r="R3246" i="27"/>
  <c r="O3246" i="27"/>
  <c r="Q3246" i="27" s="1"/>
  <c r="S3246" i="27" s="1"/>
  <c r="R3245" i="27"/>
  <c r="O3245" i="27"/>
  <c r="R3244" i="27"/>
  <c r="O3244" i="27"/>
  <c r="Q3244" i="27" s="1"/>
  <c r="R3243" i="27"/>
  <c r="O3243" i="27"/>
  <c r="Q3243" i="27" s="1"/>
  <c r="R3238" i="27"/>
  <c r="O3238" i="27"/>
  <c r="Q3238" i="27" s="1"/>
  <c r="S3238" i="27" s="1"/>
  <c r="R3235" i="27"/>
  <c r="O3235" i="27"/>
  <c r="Q3235" i="27" s="1"/>
  <c r="R3234" i="27"/>
  <c r="O3234" i="27"/>
  <c r="Q3234" i="27" s="1"/>
  <c r="R3233" i="27"/>
  <c r="O3233" i="27"/>
  <c r="R3232" i="27"/>
  <c r="O3232" i="27"/>
  <c r="Q3232" i="27" s="1"/>
  <c r="R3231" i="27"/>
  <c r="O3231" i="27"/>
  <c r="Q3231" i="27" s="1"/>
  <c r="R3212" i="27"/>
  <c r="O3212" i="27"/>
  <c r="Q3212" i="27" s="1"/>
  <c r="R3208" i="27"/>
  <c r="O3208" i="27"/>
  <c r="Q3208" i="27" s="1"/>
  <c r="R3206" i="27"/>
  <c r="O3206" i="27"/>
  <c r="Q3206" i="27" s="1"/>
  <c r="R3205" i="27"/>
  <c r="O3205" i="27"/>
  <c r="R3189" i="27"/>
  <c r="O3189" i="27"/>
  <c r="Q3189" i="27" s="1"/>
  <c r="S3189" i="27" s="1"/>
  <c r="R3184" i="27"/>
  <c r="O3184" i="27"/>
  <c r="Q3184" i="27" s="1"/>
  <c r="S3184" i="27" s="1"/>
  <c r="R3183" i="27"/>
  <c r="O3183" i="27"/>
  <c r="Q3183" i="27" s="1"/>
  <c r="S3183" i="27" s="1"/>
  <c r="R3175" i="27"/>
  <c r="O3175" i="27"/>
  <c r="Q3175" i="27" s="1"/>
  <c r="S3175" i="27" s="1"/>
  <c r="R3170" i="27"/>
  <c r="O3170" i="27"/>
  <c r="Q3170" i="27" s="1"/>
  <c r="R3167" i="27"/>
  <c r="O3167" i="27"/>
  <c r="R3158" i="27"/>
  <c r="O3158" i="27"/>
  <c r="Q3158" i="27" s="1"/>
  <c r="R3156" i="27"/>
  <c r="O3156" i="27"/>
  <c r="Q3156" i="27" s="1"/>
  <c r="R3121" i="27"/>
  <c r="O3121" i="27"/>
  <c r="Q3121" i="27" s="1"/>
  <c r="S3121" i="27" s="1"/>
  <c r="R3106" i="27"/>
  <c r="O3106" i="27"/>
  <c r="Q3106" i="27" s="1"/>
  <c r="R3084" i="27"/>
  <c r="O3084" i="27"/>
  <c r="Q3084" i="27" s="1"/>
  <c r="S3084" i="27" s="1"/>
  <c r="R3083" i="27"/>
  <c r="O3083" i="27"/>
  <c r="R3082" i="27"/>
  <c r="O3082" i="27"/>
  <c r="Q3082" i="27" s="1"/>
  <c r="R3081" i="27"/>
  <c r="O3081" i="27"/>
  <c r="Q3081" i="27" s="1"/>
  <c r="R3080" i="27"/>
  <c r="O3080" i="27"/>
  <c r="Q3080" i="27" s="1"/>
  <c r="S3080" i="27" s="1"/>
  <c r="R3078" i="27"/>
  <c r="O3078" i="27"/>
  <c r="Q3078" i="27" s="1"/>
  <c r="S3078" i="27" s="1"/>
  <c r="R2932" i="27"/>
  <c r="O2932" i="27"/>
  <c r="P2932" i="27" s="1"/>
  <c r="Y2932" i="27" s="1"/>
  <c r="R2899" i="27"/>
  <c r="O2899" i="27"/>
  <c r="R2881" i="27"/>
  <c r="O2881" i="27"/>
  <c r="Q2881" i="27" s="1"/>
  <c r="S2881" i="27" s="1"/>
  <c r="R2871" i="27"/>
  <c r="O2871" i="27"/>
  <c r="Q2871" i="27" s="1"/>
  <c r="S2871" i="27" s="1"/>
  <c r="R2721" i="27"/>
  <c r="O2721" i="27"/>
  <c r="Q2721" i="27" s="1"/>
  <c r="S2721" i="27" s="1"/>
  <c r="R2712" i="27"/>
  <c r="O2712" i="27"/>
  <c r="Q2712" i="27" s="1"/>
  <c r="R2632" i="27"/>
  <c r="O2632" i="27"/>
  <c r="Q2632" i="27" s="1"/>
  <c r="R2575" i="27"/>
  <c r="O2575" i="27"/>
  <c r="R2560" i="27"/>
  <c r="O2560" i="27"/>
  <c r="Q2560" i="27" s="1"/>
  <c r="R2547" i="27"/>
  <c r="O2547" i="27"/>
  <c r="Q2547" i="27" s="1"/>
  <c r="S2547" i="27" s="1"/>
  <c r="R2546" i="27"/>
  <c r="O2546" i="27"/>
  <c r="Q2546" i="27" s="1"/>
  <c r="S2546" i="27" s="1"/>
  <c r="R2516" i="27"/>
  <c r="O2516" i="27"/>
  <c r="Q2516" i="27" s="1"/>
  <c r="S2516" i="27" s="1"/>
  <c r="R2500" i="27"/>
  <c r="O2500" i="27"/>
  <c r="Q2500" i="27" s="1"/>
  <c r="S2500" i="27" s="1"/>
  <c r="R2485" i="27"/>
  <c r="O2485" i="27"/>
  <c r="R2484" i="27"/>
  <c r="O2484" i="27"/>
  <c r="Q2484" i="27" s="1"/>
  <c r="S2484" i="27" s="1"/>
  <c r="R2480" i="27"/>
  <c r="O2480" i="27"/>
  <c r="Q2480" i="27" s="1"/>
  <c r="S2480" i="27" s="1"/>
  <c r="R2479" i="27"/>
  <c r="O2479" i="27"/>
  <c r="Q2479" i="27" s="1"/>
  <c r="S2479" i="27" s="1"/>
  <c r="R2477" i="27"/>
  <c r="O2477" i="27"/>
  <c r="Q2477" i="27" s="1"/>
  <c r="S2477" i="27" s="1"/>
  <c r="R2473" i="27"/>
  <c r="O2473" i="27"/>
  <c r="P2473" i="27" s="1"/>
  <c r="R2465" i="27"/>
  <c r="O2465" i="27"/>
  <c r="R2463" i="27"/>
  <c r="O2463" i="27"/>
  <c r="Q2463" i="27" s="1"/>
  <c r="S2463" i="27" s="1"/>
  <c r="R2445" i="27"/>
  <c r="O2445" i="27"/>
  <c r="Q2445" i="27" s="1"/>
  <c r="R2413" i="27"/>
  <c r="O2413" i="27"/>
  <c r="Q2413" i="27" s="1"/>
  <c r="S2413" i="27" s="1"/>
  <c r="R2401" i="27"/>
  <c r="O2401" i="27"/>
  <c r="Q2401" i="27" s="1"/>
  <c r="S2401" i="27" s="1"/>
  <c r="R2397" i="27"/>
  <c r="O2397" i="27"/>
  <c r="Q2397" i="27" s="1"/>
  <c r="R2380" i="27"/>
  <c r="O2380" i="27"/>
  <c r="R2375" i="27"/>
  <c r="O2375" i="27"/>
  <c r="Q2375" i="27" s="1"/>
  <c r="R2374" i="27"/>
  <c r="O2374" i="27"/>
  <c r="Q2374" i="27" s="1"/>
  <c r="R2354" i="27"/>
  <c r="O2354" i="27"/>
  <c r="Q2354" i="27" s="1"/>
  <c r="R2349" i="27"/>
  <c r="O2349" i="27"/>
  <c r="Q2349" i="27" s="1"/>
  <c r="R2348" i="27"/>
  <c r="O2348" i="27"/>
  <c r="Q2348" i="27" s="1"/>
  <c r="R2346" i="27"/>
  <c r="O2346" i="27"/>
  <c r="R2305" i="27"/>
  <c r="O2305" i="27"/>
  <c r="Q2305" i="27" s="1"/>
  <c r="S2305" i="27" s="1"/>
  <c r="R2261" i="27"/>
  <c r="O2261" i="27"/>
  <c r="Q2261" i="27" s="1"/>
  <c r="S2261" i="27" s="1"/>
  <c r="R2257" i="27"/>
  <c r="O2257" i="27"/>
  <c r="Q2257" i="27" s="1"/>
  <c r="R2255" i="27"/>
  <c r="O2255" i="27"/>
  <c r="Q2255" i="27" s="1"/>
  <c r="S2255" i="27" s="1"/>
  <c r="R2235" i="27"/>
  <c r="O2235" i="27"/>
  <c r="P2235" i="27" s="1"/>
  <c r="Y2235" i="27" s="1"/>
  <c r="R2220" i="27"/>
  <c r="O2220" i="27"/>
  <c r="R2196" i="27"/>
  <c r="O2196" i="27"/>
  <c r="Q2196" i="27" s="1"/>
  <c r="S2196" i="27" s="1"/>
  <c r="R2083" i="27"/>
  <c r="O2083" i="27"/>
  <c r="Q2083" i="27" s="1"/>
  <c r="S2083" i="27" s="1"/>
  <c r="R2080" i="27"/>
  <c r="O2080" i="27"/>
  <c r="Q2080" i="27" s="1"/>
  <c r="R2079" i="27"/>
  <c r="O2079" i="27"/>
  <c r="Q2079" i="27" s="1"/>
  <c r="R2056" i="27"/>
  <c r="O2056" i="27"/>
  <c r="Q2056" i="27" s="1"/>
  <c r="S2056" i="27" s="1"/>
  <c r="R2049" i="27"/>
  <c r="O2049" i="27"/>
  <c r="R2047" i="27"/>
  <c r="O2047" i="27"/>
  <c r="Q2047" i="27" s="1"/>
  <c r="S2047" i="27" s="1"/>
  <c r="R2046" i="27"/>
  <c r="O2046" i="27"/>
  <c r="Q2046" i="27" s="1"/>
  <c r="S2046" i="27" s="1"/>
  <c r="R2045" i="27"/>
  <c r="O2045" i="27"/>
  <c r="Q2045" i="27" s="1"/>
  <c r="S2045" i="27" s="1"/>
  <c r="R2034" i="27"/>
  <c r="O2034" i="27"/>
  <c r="Q2034" i="27" s="1"/>
  <c r="S2034" i="27" s="1"/>
  <c r="R2030" i="27"/>
  <c r="O2030" i="27"/>
  <c r="Q2030" i="27" s="1"/>
  <c r="S2030" i="27" s="1"/>
  <c r="R2000" i="27"/>
  <c r="O2000" i="27"/>
  <c r="R1998" i="27"/>
  <c r="O1998" i="27"/>
  <c r="Q1998" i="27" s="1"/>
  <c r="R1978" i="27"/>
  <c r="O1978" i="27"/>
  <c r="Q1978" i="27" s="1"/>
  <c r="S1978" i="27" s="1"/>
  <c r="R1957" i="27"/>
  <c r="O1957" i="27"/>
  <c r="Q1957" i="27" s="1"/>
  <c r="R1943" i="27"/>
  <c r="O1943" i="27"/>
  <c r="Q1943" i="27" s="1"/>
  <c r="R1934" i="27"/>
  <c r="O1934" i="27"/>
  <c r="Q1934" i="27" s="1"/>
  <c r="R1929" i="27"/>
  <c r="O1929" i="27"/>
  <c r="R1928" i="27"/>
  <c r="O1928" i="27"/>
  <c r="Q1928" i="27" s="1"/>
  <c r="R1927" i="27"/>
  <c r="O1927" i="27"/>
  <c r="Q1927" i="27" s="1"/>
  <c r="R1925" i="27"/>
  <c r="O1925" i="27"/>
  <c r="Q1925" i="27" s="1"/>
  <c r="R1919" i="27"/>
  <c r="O1919" i="27"/>
  <c r="Q1919" i="27" s="1"/>
  <c r="R1906" i="27"/>
  <c r="O1906" i="27"/>
  <c r="Q1906" i="27" s="1"/>
  <c r="R1901" i="27"/>
  <c r="O1901" i="27"/>
  <c r="R1892" i="27"/>
  <c r="O1892" i="27"/>
  <c r="Q1892" i="27" s="1"/>
  <c r="R1889" i="27"/>
  <c r="O1889" i="27"/>
  <c r="Q1889" i="27" s="1"/>
  <c r="R1885" i="27"/>
  <c r="O1885" i="27"/>
  <c r="Q1885" i="27" s="1"/>
  <c r="R1876" i="27"/>
  <c r="O1876" i="27"/>
  <c r="Q1876" i="27" s="1"/>
  <c r="R1845" i="27"/>
  <c r="O1845" i="27"/>
  <c r="Q1845" i="27" s="1"/>
  <c r="R1818" i="27"/>
  <c r="O1818" i="27"/>
  <c r="R1810" i="27"/>
  <c r="O1810" i="27"/>
  <c r="Q1810" i="27" s="1"/>
  <c r="S1810" i="27" s="1"/>
  <c r="R1809" i="27"/>
  <c r="O1809" i="27"/>
  <c r="Q1809" i="27" s="1"/>
  <c r="S1809" i="27" s="1"/>
  <c r="R1803" i="27"/>
  <c r="O1803" i="27"/>
  <c r="Q1803" i="27" s="1"/>
  <c r="S1803" i="27" s="1"/>
  <c r="R1779" i="27"/>
  <c r="O1779" i="27"/>
  <c r="Q1779" i="27" s="1"/>
  <c r="R1772" i="27"/>
  <c r="O1772" i="27"/>
  <c r="P1772" i="27" s="1"/>
  <c r="R1771" i="27"/>
  <c r="O1771" i="27"/>
  <c r="R1752" i="27"/>
  <c r="O1752" i="27"/>
  <c r="Q1752" i="27" s="1"/>
  <c r="R1730" i="27"/>
  <c r="O1730" i="27"/>
  <c r="Q1730" i="27" s="1"/>
  <c r="R1725" i="27"/>
  <c r="O1725" i="27"/>
  <c r="P1725" i="27" s="1"/>
  <c r="Y1725" i="27" s="1"/>
  <c r="R1689" i="27"/>
  <c r="O1689" i="27"/>
  <c r="Q1689" i="27" s="1"/>
  <c r="R1654" i="27"/>
  <c r="O1654" i="27"/>
  <c r="Q1654" i="27" s="1"/>
  <c r="R1651" i="27"/>
  <c r="O1651" i="27"/>
  <c r="R1645" i="27"/>
  <c r="O1645" i="27"/>
  <c r="Q1645" i="27" s="1"/>
  <c r="R1644" i="27"/>
  <c r="O1644" i="27"/>
  <c r="Q1644" i="27" s="1"/>
  <c r="R1642" i="27"/>
  <c r="O1642" i="27"/>
  <c r="Q1642" i="27" s="1"/>
  <c r="S1642" i="27" s="1"/>
  <c r="R1637" i="27"/>
  <c r="O1637" i="27"/>
  <c r="Q1637" i="27" s="1"/>
  <c r="R1627" i="27"/>
  <c r="O1627" i="27"/>
  <c r="Q1627" i="27" s="1"/>
  <c r="R1612" i="27"/>
  <c r="O1612" i="27"/>
  <c r="P1612" i="27" s="1"/>
  <c r="R1607" i="27"/>
  <c r="O1607" i="27"/>
  <c r="Q1607" i="27" s="1"/>
  <c r="R1601" i="27"/>
  <c r="O1601" i="27"/>
  <c r="Q1601" i="27" s="1"/>
  <c r="R1582" i="27"/>
  <c r="O1582" i="27"/>
  <c r="Q1582" i="27" s="1"/>
  <c r="S1582" i="27" s="1"/>
  <c r="R1581" i="27"/>
  <c r="O1581" i="27"/>
  <c r="Q1581" i="27" s="1"/>
  <c r="R1578" i="27"/>
  <c r="O1578" i="27"/>
  <c r="Q1578" i="27" s="1"/>
  <c r="R1577" i="27"/>
  <c r="O1577" i="27"/>
  <c r="P1577" i="27" s="1"/>
  <c r="R1572" i="27"/>
  <c r="O1572" i="27"/>
  <c r="Q1572" i="27" s="1"/>
  <c r="R1570" i="27"/>
  <c r="O1570" i="27"/>
  <c r="Q1570" i="27" s="1"/>
  <c r="R1567" i="27"/>
  <c r="O1567" i="27"/>
  <c r="Q1567" i="27" s="1"/>
  <c r="S1567" i="27" s="1"/>
  <c r="R1546" i="27"/>
  <c r="O1546" i="27"/>
  <c r="Q1546" i="27" s="1"/>
  <c r="R1538" i="27"/>
  <c r="O1538" i="27"/>
  <c r="Q1538" i="27" s="1"/>
  <c r="R1537" i="27"/>
  <c r="O1537" i="27"/>
  <c r="R1536" i="27"/>
  <c r="O1536" i="27"/>
  <c r="Q1536" i="27" s="1"/>
  <c r="R1535" i="27"/>
  <c r="O1535" i="27"/>
  <c r="Q1535" i="27" s="1"/>
  <c r="R1534" i="27"/>
  <c r="O1534" i="27"/>
  <c r="Q1534" i="27" s="1"/>
  <c r="R1533" i="27"/>
  <c r="O1533" i="27"/>
  <c r="Q1533" i="27" s="1"/>
  <c r="R1532" i="27"/>
  <c r="O1532" i="27"/>
  <c r="Q1532" i="27" s="1"/>
  <c r="R1531" i="27"/>
  <c r="O1531" i="27"/>
  <c r="R1530" i="27"/>
  <c r="O1530" i="27"/>
  <c r="Q1530" i="27" s="1"/>
  <c r="R1529" i="27"/>
  <c r="O1529" i="27"/>
  <c r="Q1529" i="27" s="1"/>
  <c r="R1528" i="27"/>
  <c r="O1528" i="27"/>
  <c r="Q1528" i="27" s="1"/>
  <c r="R1527" i="27"/>
  <c r="O1527" i="27"/>
  <c r="Q1527" i="27" s="1"/>
  <c r="R1526" i="27"/>
  <c r="O1526" i="27"/>
  <c r="Q1526" i="27" s="1"/>
  <c r="R1525" i="27"/>
  <c r="O1525" i="27"/>
  <c r="R1524" i="27"/>
  <c r="O1524" i="27"/>
  <c r="Q1524" i="27" s="1"/>
  <c r="R1523" i="27"/>
  <c r="O1523" i="27"/>
  <c r="Q1523" i="27" s="1"/>
  <c r="R1522" i="27"/>
  <c r="O1522" i="27"/>
  <c r="Q1522" i="27" s="1"/>
  <c r="R1521" i="27"/>
  <c r="O1521" i="27"/>
  <c r="Q1521" i="27" s="1"/>
  <c r="R1520" i="27"/>
  <c r="O1520" i="27"/>
  <c r="Q1520" i="27" s="1"/>
  <c r="R1519" i="27"/>
  <c r="O1519" i="27"/>
  <c r="R1518" i="27"/>
  <c r="O1518" i="27"/>
  <c r="Q1518" i="27" s="1"/>
  <c r="R1517" i="27"/>
  <c r="O1517" i="27"/>
  <c r="Q1517" i="27" s="1"/>
  <c r="R1516" i="27"/>
  <c r="O1516" i="27"/>
  <c r="Q1516" i="27" s="1"/>
  <c r="R1515" i="27"/>
  <c r="O1515" i="27"/>
  <c r="Q1515" i="27" s="1"/>
  <c r="R1514" i="27"/>
  <c r="O1514" i="27"/>
  <c r="Q1514" i="27" s="1"/>
  <c r="R1513" i="27"/>
  <c r="O1513" i="27"/>
  <c r="P1513" i="27" s="1"/>
  <c r="Y1513" i="27" s="1"/>
  <c r="R1512" i="27"/>
  <c r="O1512" i="27"/>
  <c r="Q1512" i="27" s="1"/>
  <c r="R1511" i="27"/>
  <c r="O1511" i="27"/>
  <c r="Q1511" i="27" s="1"/>
  <c r="R1510" i="27"/>
  <c r="O1510" i="27"/>
  <c r="Q1510" i="27" s="1"/>
  <c r="R1509" i="27"/>
  <c r="O1509" i="27"/>
  <c r="Q1509" i="27" s="1"/>
  <c r="R1508" i="27"/>
  <c r="O1508" i="27"/>
  <c r="Q1508" i="27" s="1"/>
  <c r="R1507" i="27"/>
  <c r="O1507" i="27"/>
  <c r="R1506" i="27"/>
  <c r="O1506" i="27"/>
  <c r="Q1506" i="27" s="1"/>
  <c r="R1505" i="27"/>
  <c r="O1505" i="27"/>
  <c r="P1505" i="27" s="1"/>
  <c r="Y1505" i="27" s="1"/>
  <c r="R1504" i="27"/>
  <c r="O1504" i="27"/>
  <c r="Q1504" i="27" s="1"/>
  <c r="R1503" i="27"/>
  <c r="O1503" i="27"/>
  <c r="Q1503" i="27" s="1"/>
  <c r="R1502" i="27"/>
  <c r="O1502" i="27"/>
  <c r="Q1502" i="27" s="1"/>
  <c r="R1501" i="27"/>
  <c r="O1501" i="27"/>
  <c r="R1500" i="27"/>
  <c r="O1500" i="27"/>
  <c r="Q1500" i="27" s="1"/>
  <c r="R1499" i="27"/>
  <c r="O1499" i="27"/>
  <c r="Q1499" i="27" s="1"/>
  <c r="R1498" i="27"/>
  <c r="O1498" i="27"/>
  <c r="Q1498" i="27" s="1"/>
  <c r="R1497" i="27"/>
  <c r="O1497" i="27"/>
  <c r="Q1497" i="27" s="1"/>
  <c r="R1496" i="27"/>
  <c r="O1496" i="27"/>
  <c r="Q1496" i="27" s="1"/>
  <c r="R1495" i="27"/>
  <c r="O1495" i="27"/>
  <c r="R1494" i="27"/>
  <c r="O1494" i="27"/>
  <c r="Q1494" i="27" s="1"/>
  <c r="R1493" i="27"/>
  <c r="O1493" i="27"/>
  <c r="Q1493" i="27" s="1"/>
  <c r="R1492" i="27"/>
  <c r="O1492" i="27"/>
  <c r="Q1492" i="27" s="1"/>
  <c r="R1491" i="27"/>
  <c r="O1491" i="27"/>
  <c r="Q1491" i="27" s="1"/>
  <c r="R1490" i="27"/>
  <c r="O1490" i="27"/>
  <c r="P1490" i="27" s="1"/>
  <c r="Y1490" i="27" s="1"/>
  <c r="R1489" i="27"/>
  <c r="O1489" i="27"/>
  <c r="R1488" i="27"/>
  <c r="O1488" i="27"/>
  <c r="Q1488" i="27" s="1"/>
  <c r="R1487" i="27"/>
  <c r="O1487" i="27"/>
  <c r="Q1487" i="27" s="1"/>
  <c r="R1486" i="27"/>
  <c r="O1486" i="27"/>
  <c r="P1486" i="27" s="1"/>
  <c r="Y1486" i="27" s="1"/>
  <c r="R1485" i="27"/>
  <c r="O1485" i="27"/>
  <c r="Q1485" i="27" s="1"/>
  <c r="R1484" i="27"/>
  <c r="O1484" i="27"/>
  <c r="Q1484" i="27" s="1"/>
  <c r="R1483" i="27"/>
  <c r="O1483" i="27"/>
  <c r="R1482" i="27"/>
  <c r="O1482" i="27"/>
  <c r="Q1482" i="27" s="1"/>
  <c r="R1481" i="27"/>
  <c r="O1481" i="27"/>
  <c r="Q1481" i="27" s="1"/>
  <c r="R1480" i="27"/>
  <c r="O1480" i="27"/>
  <c r="Q1480" i="27" s="1"/>
  <c r="R1479" i="27"/>
  <c r="O1479" i="27"/>
  <c r="Q1479" i="27" s="1"/>
  <c r="R1478" i="27"/>
  <c r="O1478" i="27"/>
  <c r="Q1478" i="27" s="1"/>
  <c r="R1477" i="27"/>
  <c r="O1477" i="27"/>
  <c r="P1477" i="27" s="1"/>
  <c r="Y1477" i="27" s="1"/>
  <c r="R1476" i="27"/>
  <c r="O1476" i="27"/>
  <c r="Q1476" i="27" s="1"/>
  <c r="R1475" i="27"/>
  <c r="O1475" i="27"/>
  <c r="Q1475" i="27" s="1"/>
  <c r="R1474" i="27"/>
  <c r="O1474" i="27"/>
  <c r="Q1474" i="27" s="1"/>
  <c r="R1473" i="27"/>
  <c r="O1473" i="27"/>
  <c r="Q1473" i="27" s="1"/>
  <c r="R1472" i="27"/>
  <c r="O1472" i="27"/>
  <c r="Q1472" i="27" s="1"/>
  <c r="R1471" i="27"/>
  <c r="O1471" i="27"/>
  <c r="R1468" i="27"/>
  <c r="O1468" i="27"/>
  <c r="Q1468" i="27" s="1"/>
  <c r="R1467" i="27"/>
  <c r="O1467" i="27"/>
  <c r="P1467" i="27" s="1"/>
  <c r="R1459" i="27"/>
  <c r="O1459" i="27"/>
  <c r="Q1459" i="27" s="1"/>
  <c r="R1458" i="27"/>
  <c r="O1458" i="27"/>
  <c r="Q1458" i="27" s="1"/>
  <c r="R1457" i="27"/>
  <c r="O1457" i="27"/>
  <c r="Q1457" i="27" s="1"/>
  <c r="R1455" i="27"/>
  <c r="O1455" i="27"/>
  <c r="R1452" i="27"/>
  <c r="O1452" i="27"/>
  <c r="Q1452" i="27" s="1"/>
  <c r="R1442" i="27"/>
  <c r="O1442" i="27"/>
  <c r="Q1442" i="27" s="1"/>
  <c r="R1436" i="27"/>
  <c r="O1436" i="27"/>
  <c r="Q1436" i="27" s="1"/>
  <c r="R1425" i="27"/>
  <c r="O1425" i="27"/>
  <c r="Q1425" i="27" s="1"/>
  <c r="R1414" i="27"/>
  <c r="O1414" i="27"/>
  <c r="Q1414" i="27" s="1"/>
  <c r="R1413" i="27"/>
  <c r="O1413" i="27"/>
  <c r="R1412" i="27"/>
  <c r="O1412" i="27"/>
  <c r="Q1412" i="27" s="1"/>
  <c r="R1411" i="27"/>
  <c r="O1411" i="27"/>
  <c r="Q1411" i="27" s="1"/>
  <c r="R1410" i="27"/>
  <c r="O1410" i="27"/>
  <c r="Q1410" i="27" s="1"/>
  <c r="R1409" i="27"/>
  <c r="O1409" i="27"/>
  <c r="Q1409" i="27" s="1"/>
  <c r="R1408" i="27"/>
  <c r="O1408" i="27"/>
  <c r="Q1408" i="27" s="1"/>
  <c r="R1407" i="27"/>
  <c r="O1407" i="27"/>
  <c r="R1406" i="27"/>
  <c r="O1406" i="27"/>
  <c r="P1406" i="27" s="1"/>
  <c r="Y1406" i="27" s="1"/>
  <c r="R1405" i="27"/>
  <c r="O1405" i="27"/>
  <c r="Q1405" i="27" s="1"/>
  <c r="R1404" i="27"/>
  <c r="O1404" i="27"/>
  <c r="Q1404" i="27" s="1"/>
  <c r="R1403" i="27"/>
  <c r="O1403" i="27"/>
  <c r="Q1403" i="27" s="1"/>
  <c r="R1402" i="27"/>
  <c r="O1402" i="27"/>
  <c r="Q1402" i="27" s="1"/>
  <c r="R1401" i="27"/>
  <c r="O1401" i="27"/>
  <c r="Q1401" i="27" s="1"/>
  <c r="R1400" i="27"/>
  <c r="O1400" i="27"/>
  <c r="Q1400" i="27" s="1"/>
  <c r="R1399" i="27"/>
  <c r="O1399" i="27"/>
  <c r="Q1399" i="27" s="1"/>
  <c r="R1398" i="27"/>
  <c r="O1398" i="27"/>
  <c r="Q1398" i="27" s="1"/>
  <c r="R1397" i="27"/>
  <c r="O1397" i="27"/>
  <c r="Q1397" i="27" s="1"/>
  <c r="R1377" i="27"/>
  <c r="O1377" i="27"/>
  <c r="P1377" i="27" s="1"/>
  <c r="Y1377" i="27" s="1"/>
  <c r="R1372" i="27"/>
  <c r="O1372" i="27"/>
  <c r="Q1372" i="27" s="1"/>
  <c r="R1360" i="27"/>
  <c r="O1360" i="27"/>
  <c r="Q1360" i="27" s="1"/>
  <c r="R1351" i="27"/>
  <c r="O1351" i="27"/>
  <c r="Q1351" i="27" s="1"/>
  <c r="R1342" i="27"/>
  <c r="O1342" i="27"/>
  <c r="Q1342" i="27" s="1"/>
  <c r="R1340" i="27"/>
  <c r="O1340" i="27"/>
  <c r="Q1340" i="27" s="1"/>
  <c r="R1335" i="27"/>
  <c r="O1335" i="27"/>
  <c r="R1329" i="27"/>
  <c r="O1329" i="27"/>
  <c r="Q1329" i="27" s="1"/>
  <c r="R1325" i="27"/>
  <c r="O1325" i="27"/>
  <c r="Q1325" i="27" s="1"/>
  <c r="R1178" i="27"/>
  <c r="O1178" i="27"/>
  <c r="Q1178" i="27" s="1"/>
  <c r="S1178" i="27" s="1"/>
  <c r="R1176" i="27"/>
  <c r="O1176" i="27"/>
  <c r="Q1176" i="27" s="1"/>
  <c r="S1176" i="27" s="1"/>
  <c r="R1147" i="27"/>
  <c r="O1147" i="27"/>
  <c r="Q1147" i="27" s="1"/>
  <c r="S1147" i="27" s="1"/>
  <c r="R1096" i="27"/>
  <c r="O1096" i="27"/>
  <c r="R1095" i="27"/>
  <c r="O1095" i="27"/>
  <c r="Q1095" i="27" s="1"/>
  <c r="S1095" i="27" s="1"/>
  <c r="R1091" i="27"/>
  <c r="O1091" i="27"/>
  <c r="Q1091" i="27" s="1"/>
  <c r="S1091" i="27" s="1"/>
  <c r="R1090" i="27"/>
  <c r="O1090" i="27"/>
  <c r="Q1090" i="27" s="1"/>
  <c r="S1090" i="27" s="1"/>
  <c r="R1088" i="27"/>
  <c r="O1088" i="27"/>
  <c r="Q1088" i="27" s="1"/>
  <c r="S1088" i="27" s="1"/>
  <c r="R1052" i="27"/>
  <c r="O1052" i="27"/>
  <c r="Q1052" i="27" s="1"/>
  <c r="S1052" i="27" s="1"/>
  <c r="R991" i="27"/>
  <c r="O991" i="27"/>
  <c r="R978" i="27"/>
  <c r="O978" i="27"/>
  <c r="Q978" i="27" s="1"/>
  <c r="S978" i="27" s="1"/>
  <c r="R955" i="27"/>
  <c r="O955" i="27"/>
  <c r="Q955" i="27" s="1"/>
  <c r="S955" i="27" s="1"/>
  <c r="R905" i="27"/>
  <c r="O905" i="27"/>
  <c r="Q905" i="27" s="1"/>
  <c r="S905" i="27" s="1"/>
  <c r="R870" i="27"/>
  <c r="O870" i="27"/>
  <c r="Q870" i="27" s="1"/>
  <c r="S870" i="27" s="1"/>
  <c r="R834" i="27"/>
  <c r="O834" i="27"/>
  <c r="Q834" i="27" s="1"/>
  <c r="S834" i="27" s="1"/>
  <c r="R726" i="27"/>
  <c r="O726" i="27"/>
  <c r="R720" i="27"/>
  <c r="O720" i="27"/>
  <c r="Q720" i="27" s="1"/>
  <c r="S720" i="27" s="1"/>
  <c r="R652" i="27"/>
  <c r="O652" i="27"/>
  <c r="Q652" i="27" s="1"/>
  <c r="S652" i="27" s="1"/>
  <c r="R585" i="27"/>
  <c r="O585" i="27"/>
  <c r="Q585" i="27" s="1"/>
  <c r="S585" i="27" s="1"/>
  <c r="R568" i="27"/>
  <c r="O568" i="27"/>
  <c r="Q568" i="27" s="1"/>
  <c r="S568" i="27" s="1"/>
  <c r="R546" i="27"/>
  <c r="O546" i="27"/>
  <c r="Q546" i="27" s="1"/>
  <c r="S546" i="27" s="1"/>
  <c r="R520" i="27"/>
  <c r="O520" i="27"/>
  <c r="R519" i="27"/>
  <c r="O519" i="27"/>
  <c r="Q519" i="27" s="1"/>
  <c r="S519" i="27" s="1"/>
  <c r="R479" i="27"/>
  <c r="O479" i="27"/>
  <c r="Q479" i="27" s="1"/>
  <c r="S479" i="27" s="1"/>
  <c r="R424" i="27"/>
  <c r="O424" i="27"/>
  <c r="Q424" i="27" s="1"/>
  <c r="R373" i="27"/>
  <c r="O373" i="27"/>
  <c r="Q373" i="27" s="1"/>
  <c r="S373" i="27" s="1"/>
  <c r="R371" i="27"/>
  <c r="O371" i="27"/>
  <c r="Q371" i="27" s="1"/>
  <c r="R323" i="27"/>
  <c r="O323" i="27"/>
  <c r="R271" i="27"/>
  <c r="O271" i="27"/>
  <c r="Q271" i="27" s="1"/>
  <c r="R226" i="27"/>
  <c r="O226" i="27"/>
  <c r="Q226" i="27" s="1"/>
  <c r="S226" i="27" s="1"/>
  <c r="R220" i="27"/>
  <c r="O220" i="27"/>
  <c r="Q220" i="27" s="1"/>
  <c r="S220" i="27" s="1"/>
  <c r="R208" i="27"/>
  <c r="O208" i="27"/>
  <c r="Q208" i="27" s="1"/>
  <c r="S208" i="27" s="1"/>
  <c r="R201" i="27"/>
  <c r="O201" i="27"/>
  <c r="Q201" i="27" s="1"/>
  <c r="R200" i="27"/>
  <c r="O200" i="27"/>
  <c r="R189" i="27"/>
  <c r="O189" i="27"/>
  <c r="Q189" i="27" s="1"/>
  <c r="R171" i="27"/>
  <c r="O171" i="27"/>
  <c r="Q171" i="27" s="1"/>
  <c r="S171" i="27" s="1"/>
  <c r="AF3380" i="27"/>
  <c r="AF3379" i="27"/>
  <c r="AF3378" i="27"/>
  <c r="AF3377" i="27"/>
  <c r="AF3376" i="27"/>
  <c r="AF3375" i="27"/>
  <c r="AF3374" i="27"/>
  <c r="AF3373" i="27"/>
  <c r="AF3372" i="27"/>
  <c r="AF3371" i="27"/>
  <c r="AF3370" i="27"/>
  <c r="AF3369" i="27"/>
  <c r="AF3368" i="27"/>
  <c r="AF3367" i="27"/>
  <c r="AF3366" i="27"/>
  <c r="AF3365" i="27"/>
  <c r="AF3364" i="27"/>
  <c r="AF3363" i="27"/>
  <c r="AF3362" i="27"/>
  <c r="AF3361" i="27"/>
  <c r="AF3360" i="27"/>
  <c r="AF3359" i="27"/>
  <c r="AF3358" i="27"/>
  <c r="AF3357" i="27"/>
  <c r="AF3356" i="27"/>
  <c r="AF3355" i="27"/>
  <c r="AF3354" i="27"/>
  <c r="AF3353" i="27"/>
  <c r="AF3352" i="27"/>
  <c r="AF3351" i="27"/>
  <c r="AF3350" i="27"/>
  <c r="AF3349" i="27"/>
  <c r="AF3348" i="27"/>
  <c r="AF3347" i="27"/>
  <c r="AF3346" i="27"/>
  <c r="AF3345" i="27"/>
  <c r="AF3344" i="27"/>
  <c r="AF3343" i="27"/>
  <c r="AF3342" i="27"/>
  <c r="AF3341" i="27"/>
  <c r="AF3340" i="27"/>
  <c r="AF3339" i="27"/>
  <c r="AF3338" i="27"/>
  <c r="AF3337" i="27"/>
  <c r="AF3336" i="27"/>
  <c r="AF3335" i="27"/>
  <c r="AF3334" i="27"/>
  <c r="AF3333" i="27"/>
  <c r="AF3332" i="27"/>
  <c r="AF3331" i="27"/>
  <c r="AF3330" i="27"/>
  <c r="AF3329" i="27"/>
  <c r="AF3328" i="27"/>
  <c r="AF3327" i="27"/>
  <c r="AF3326" i="27"/>
  <c r="AF3325" i="27"/>
  <c r="AF3324" i="27"/>
  <c r="AF3323" i="27"/>
  <c r="AF3322" i="27"/>
  <c r="AF3321" i="27"/>
  <c r="AF3320" i="27"/>
  <c r="AF3319" i="27"/>
  <c r="AF3318" i="27"/>
  <c r="AF3317" i="27"/>
  <c r="AF3316" i="27"/>
  <c r="AF3315" i="27"/>
  <c r="AF3314" i="27"/>
  <c r="AF3313" i="27"/>
  <c r="AF3312" i="27"/>
  <c r="AF3311" i="27"/>
  <c r="AF3310" i="27"/>
  <c r="AF3309" i="27"/>
  <c r="AF3308" i="27"/>
  <c r="AF3307" i="27"/>
  <c r="AF3306" i="27"/>
  <c r="AF3305" i="27"/>
  <c r="AF3304" i="27"/>
  <c r="AF3303" i="27"/>
  <c r="AF3302" i="27"/>
  <c r="AF3301" i="27"/>
  <c r="AF3300" i="27"/>
  <c r="AF3299" i="27"/>
  <c r="AF3298" i="27"/>
  <c r="AF3297" i="27"/>
  <c r="AF3296" i="27"/>
  <c r="AF3295" i="27"/>
  <c r="AF3294" i="27"/>
  <c r="AF3293" i="27"/>
  <c r="AF3292" i="27"/>
  <c r="AF3291" i="27"/>
  <c r="AF3290" i="27"/>
  <c r="AF3289" i="27"/>
  <c r="AF3288" i="27"/>
  <c r="AF3287" i="27"/>
  <c r="AF3286" i="27"/>
  <c r="AF3285" i="27"/>
  <c r="AF3284" i="27"/>
  <c r="AF3283" i="27"/>
  <c r="AF3282" i="27"/>
  <c r="AF3281" i="27"/>
  <c r="AF3280" i="27"/>
  <c r="AF3279" i="27"/>
  <c r="AF3278" i="27"/>
  <c r="AF3277" i="27"/>
  <c r="AF3276" i="27"/>
  <c r="AF3275" i="27"/>
  <c r="AF3274" i="27"/>
  <c r="AF3273" i="27"/>
  <c r="AF3272" i="27"/>
  <c r="AF3271" i="27"/>
  <c r="AF3270" i="27"/>
  <c r="AF3269" i="27"/>
  <c r="AF3268" i="27"/>
  <c r="AF3267" i="27"/>
  <c r="AF3266" i="27"/>
  <c r="AF3265" i="27"/>
  <c r="AF3264" i="27"/>
  <c r="AF3263" i="27"/>
  <c r="AF3262" i="27"/>
  <c r="AF3261" i="27"/>
  <c r="AF3260" i="27"/>
  <c r="AF3259" i="27"/>
  <c r="AF3258" i="27"/>
  <c r="AF3257" i="27"/>
  <c r="AF3256" i="27"/>
  <c r="AF3255" i="27"/>
  <c r="AG3255" i="27" s="1"/>
  <c r="AF3254" i="27"/>
  <c r="AG3254" i="27" s="1"/>
  <c r="AF3253" i="27"/>
  <c r="AG3253" i="27" s="1"/>
  <c r="AF3252" i="27"/>
  <c r="AF3251" i="27"/>
  <c r="AF3250" i="27"/>
  <c r="AG3250" i="27" s="1"/>
  <c r="AF3249" i="27"/>
  <c r="AF3248" i="27"/>
  <c r="AF3247" i="27"/>
  <c r="AF3246" i="27"/>
  <c r="AF3245" i="27"/>
  <c r="AF3244" i="27"/>
  <c r="AF3243" i="27"/>
  <c r="AF3238" i="27"/>
  <c r="AG3238" i="27" s="1"/>
  <c r="AF3235" i="27"/>
  <c r="AF3234" i="27"/>
  <c r="AF3233" i="27"/>
  <c r="AF3232" i="27"/>
  <c r="AF3231" i="27"/>
  <c r="AF3212" i="27"/>
  <c r="AF3208" i="27"/>
  <c r="AF3206" i="27"/>
  <c r="AF3205" i="27"/>
  <c r="AF3189" i="27"/>
  <c r="AF3184" i="27"/>
  <c r="AF3183" i="27"/>
  <c r="AF3175" i="27"/>
  <c r="AF3170" i="27"/>
  <c r="AF3167" i="27"/>
  <c r="AF3158" i="27"/>
  <c r="AF3156" i="27"/>
  <c r="AF3121" i="27"/>
  <c r="AF3106" i="27"/>
  <c r="AF3084" i="27"/>
  <c r="AF3083" i="27"/>
  <c r="AF3082" i="27"/>
  <c r="AF3081" i="27"/>
  <c r="AF3080" i="27"/>
  <c r="AF3078" i="27"/>
  <c r="AF2932" i="27"/>
  <c r="AF2899" i="27"/>
  <c r="AF2881" i="27"/>
  <c r="AF2871" i="27"/>
  <c r="AF2721" i="27"/>
  <c r="AF2712" i="27"/>
  <c r="AF2632" i="27"/>
  <c r="AF2575" i="27"/>
  <c r="AF2560" i="27"/>
  <c r="AG2560" i="27" s="1"/>
  <c r="AF2547" i="27"/>
  <c r="AF2546" i="27"/>
  <c r="AF2516" i="27"/>
  <c r="AF2500" i="27"/>
  <c r="AF2485" i="27"/>
  <c r="AF2484" i="27"/>
  <c r="AF2480" i="27"/>
  <c r="AF2479" i="27"/>
  <c r="AF2477" i="27"/>
  <c r="AF2473" i="27"/>
  <c r="AF2465" i="27"/>
  <c r="AF2463" i="27"/>
  <c r="AF2445" i="27"/>
  <c r="AF2413" i="27"/>
  <c r="AF2401" i="27"/>
  <c r="AF2397" i="27"/>
  <c r="AF2380" i="27"/>
  <c r="AF2375" i="27"/>
  <c r="AF2374" i="27"/>
  <c r="AF2354" i="27"/>
  <c r="AF2349" i="27"/>
  <c r="AF2348" i="27"/>
  <c r="AF2346" i="27"/>
  <c r="AF2305" i="27"/>
  <c r="AF2261" i="27"/>
  <c r="AF2257" i="27"/>
  <c r="AF2255" i="27"/>
  <c r="AF2235" i="27"/>
  <c r="AF2220" i="27"/>
  <c r="AF2196" i="27"/>
  <c r="AF2083" i="27"/>
  <c r="AF2080" i="27"/>
  <c r="AF2079" i="27"/>
  <c r="AF2056" i="27"/>
  <c r="AF2049" i="27"/>
  <c r="AF2047" i="27"/>
  <c r="AF2046" i="27"/>
  <c r="AF2045" i="27"/>
  <c r="AF2034" i="27"/>
  <c r="AF2030" i="27"/>
  <c r="AF2000" i="27"/>
  <c r="AF1998" i="27"/>
  <c r="AF1978" i="27"/>
  <c r="AF1957" i="27"/>
  <c r="AF1943" i="27"/>
  <c r="AF1934" i="27"/>
  <c r="AF1929" i="27"/>
  <c r="AF1928" i="27"/>
  <c r="AF1927" i="27"/>
  <c r="AF1925" i="27"/>
  <c r="AF1919" i="27"/>
  <c r="AF1906" i="27"/>
  <c r="AF1901" i="27"/>
  <c r="AF1892" i="27"/>
  <c r="AF1889" i="27"/>
  <c r="AF1885" i="27"/>
  <c r="AF1876" i="27"/>
  <c r="AF1845" i="27"/>
  <c r="AG1845" i="27" s="1"/>
  <c r="AF1818" i="27"/>
  <c r="AF1810" i="27"/>
  <c r="AF1809" i="27"/>
  <c r="AF1803" i="27"/>
  <c r="AF1779" i="27"/>
  <c r="AF1772" i="27"/>
  <c r="AF1771" i="27"/>
  <c r="AF1752" i="27"/>
  <c r="AF1730" i="27"/>
  <c r="AF1725" i="27"/>
  <c r="AF1689" i="27"/>
  <c r="AF1654" i="27"/>
  <c r="AF1651" i="27"/>
  <c r="AF1645" i="27"/>
  <c r="AF1644" i="27"/>
  <c r="AF1642" i="27"/>
  <c r="AF1637" i="27"/>
  <c r="AF1627" i="27"/>
  <c r="AF1612" i="27"/>
  <c r="AF1607" i="27"/>
  <c r="AF1601" i="27"/>
  <c r="AF1582" i="27"/>
  <c r="AF1581" i="27"/>
  <c r="AF1578" i="27"/>
  <c r="AF1577" i="27"/>
  <c r="AF1572" i="27"/>
  <c r="AF1570" i="27"/>
  <c r="AF1567" i="27"/>
  <c r="AF1546" i="27"/>
  <c r="AF1538" i="27"/>
  <c r="AF1537" i="27"/>
  <c r="AF1536" i="27"/>
  <c r="AF1535" i="27"/>
  <c r="AF1534" i="27"/>
  <c r="AF1533" i="27"/>
  <c r="AF1532" i="27"/>
  <c r="AF1531" i="27"/>
  <c r="AF1530" i="27"/>
  <c r="AF1529" i="27"/>
  <c r="AF1528" i="27"/>
  <c r="AF1527" i="27"/>
  <c r="AF1526" i="27"/>
  <c r="AF1525" i="27"/>
  <c r="AF1524" i="27"/>
  <c r="AF1523" i="27"/>
  <c r="AF1522" i="27"/>
  <c r="AF1521" i="27"/>
  <c r="AF1520" i="27"/>
  <c r="AF1519" i="27"/>
  <c r="AF1518" i="27"/>
  <c r="AF1517" i="27"/>
  <c r="AF1516" i="27"/>
  <c r="AF1515" i="27"/>
  <c r="AF1514" i="27"/>
  <c r="AF1513" i="27"/>
  <c r="AF1512" i="27"/>
  <c r="AF1511" i="27"/>
  <c r="AF1510" i="27"/>
  <c r="AF1509" i="27"/>
  <c r="AF1508" i="27"/>
  <c r="AF1507" i="27"/>
  <c r="AF1506" i="27"/>
  <c r="AF1505" i="27"/>
  <c r="AF1504" i="27"/>
  <c r="AF1503" i="27"/>
  <c r="AF1502" i="27"/>
  <c r="AF1501" i="27"/>
  <c r="AF1500" i="27"/>
  <c r="AF1499" i="27"/>
  <c r="AF1498" i="27"/>
  <c r="AF1497" i="27"/>
  <c r="AF1496" i="27"/>
  <c r="AF1495" i="27"/>
  <c r="AF1494" i="27"/>
  <c r="AF1493" i="27"/>
  <c r="AF1492" i="27"/>
  <c r="AF1491" i="27"/>
  <c r="AF1490" i="27"/>
  <c r="AF1489" i="27"/>
  <c r="AF1488" i="27"/>
  <c r="AF1487" i="27"/>
  <c r="AF1486" i="27"/>
  <c r="AF1485" i="27"/>
  <c r="AF1484" i="27"/>
  <c r="AF1483" i="27"/>
  <c r="AF1482" i="27"/>
  <c r="AF1481" i="27"/>
  <c r="AF1480" i="27"/>
  <c r="AF1479" i="27"/>
  <c r="AF1478" i="27"/>
  <c r="AF1477" i="27"/>
  <c r="AF1476" i="27"/>
  <c r="AF1475" i="27"/>
  <c r="AF1474" i="27"/>
  <c r="AF1473" i="27"/>
  <c r="AF1472" i="27"/>
  <c r="AF1471" i="27"/>
  <c r="AF1468" i="27"/>
  <c r="AF1467" i="27"/>
  <c r="AF1459" i="27"/>
  <c r="AF1458" i="27"/>
  <c r="AF1457" i="27"/>
  <c r="AF1455" i="27"/>
  <c r="AF1452" i="27"/>
  <c r="AF1442" i="27"/>
  <c r="AF1436" i="27"/>
  <c r="AF1425" i="27"/>
  <c r="AF1414" i="27"/>
  <c r="AF1413" i="27"/>
  <c r="AF1412" i="27"/>
  <c r="AF1411" i="27"/>
  <c r="AF1410" i="27"/>
  <c r="AF1409" i="27"/>
  <c r="AF1408" i="27"/>
  <c r="AF1407" i="27"/>
  <c r="AF1406" i="27"/>
  <c r="AF1405" i="27"/>
  <c r="AF1404" i="27"/>
  <c r="AF1403" i="27"/>
  <c r="AF1402" i="27"/>
  <c r="AF1401" i="27"/>
  <c r="AF1400" i="27"/>
  <c r="AF1399" i="27"/>
  <c r="AF1398" i="27"/>
  <c r="AF1397" i="27"/>
  <c r="AF1377" i="27"/>
  <c r="AF1372" i="27"/>
  <c r="AF1360" i="27"/>
  <c r="AF1351" i="27"/>
  <c r="AF1342" i="27"/>
  <c r="AF1340" i="27"/>
  <c r="AF1335" i="27"/>
  <c r="AF1329" i="27"/>
  <c r="AF1325" i="27"/>
  <c r="AF1178" i="27"/>
  <c r="AF1176" i="27"/>
  <c r="AF1147" i="27"/>
  <c r="AF1096" i="27"/>
  <c r="AF1095" i="27"/>
  <c r="AF1091" i="27"/>
  <c r="AF1090" i="27"/>
  <c r="AF1088" i="27"/>
  <c r="AF1052" i="27"/>
  <c r="AF991" i="27"/>
  <c r="AF978" i="27"/>
  <c r="AF955" i="27"/>
  <c r="AF905" i="27"/>
  <c r="AF870" i="27"/>
  <c r="AF834" i="27"/>
  <c r="AF726" i="27"/>
  <c r="AF720" i="27"/>
  <c r="AF652" i="27"/>
  <c r="AF585" i="27"/>
  <c r="AF568" i="27"/>
  <c r="AF546" i="27"/>
  <c r="AF520" i="27"/>
  <c r="AF519" i="27"/>
  <c r="AF479" i="27"/>
  <c r="AF424" i="27"/>
  <c r="AF373" i="27"/>
  <c r="AF371" i="27"/>
  <c r="AF323" i="27"/>
  <c r="AF271" i="27"/>
  <c r="AF226" i="27"/>
  <c r="AF220" i="27"/>
  <c r="AF208" i="27"/>
  <c r="AF201" i="27"/>
  <c r="AF200" i="27"/>
  <c r="AF189" i="27"/>
  <c r="AF171" i="27"/>
  <c r="AF159" i="27"/>
  <c r="AF158" i="27"/>
  <c r="AF157" i="27"/>
  <c r="AF155" i="27"/>
  <c r="AF154" i="27"/>
  <c r="AF153" i="27"/>
  <c r="AF152" i="27"/>
  <c r="AF151" i="27"/>
  <c r="AF150" i="27"/>
  <c r="AF149" i="27"/>
  <c r="AF148" i="27"/>
  <c r="AF147" i="27"/>
  <c r="AF146" i="27"/>
  <c r="AF144" i="27"/>
  <c r="AF143" i="27"/>
  <c r="AF142" i="27"/>
  <c r="AF141" i="27"/>
  <c r="AF140" i="27"/>
  <c r="AF139" i="27"/>
  <c r="AF138" i="27"/>
  <c r="AF137" i="27"/>
  <c r="AF136" i="27"/>
  <c r="AF135" i="27"/>
  <c r="AF134" i="27"/>
  <c r="AF133" i="27"/>
  <c r="AF132" i="27"/>
  <c r="AF131" i="27"/>
  <c r="AF130" i="27"/>
  <c r="AF129" i="27"/>
  <c r="AF128" i="27"/>
  <c r="AF127" i="27"/>
  <c r="AF126" i="27"/>
  <c r="AF125" i="27"/>
  <c r="AF124" i="27"/>
  <c r="AF123" i="27"/>
  <c r="AF122" i="27"/>
  <c r="AF121" i="27"/>
  <c r="AF120" i="27"/>
  <c r="AF119" i="27"/>
  <c r="AF118" i="27"/>
  <c r="AF117" i="27"/>
  <c r="AF116" i="27"/>
  <c r="AF115" i="27"/>
  <c r="AF114" i="27"/>
  <c r="AF113" i="27"/>
  <c r="AF112" i="27"/>
  <c r="AF111" i="27"/>
  <c r="AF110" i="27"/>
  <c r="AF109" i="27"/>
  <c r="AF108" i="27"/>
  <c r="AF107" i="27"/>
  <c r="AF106" i="27"/>
  <c r="AF105" i="27"/>
  <c r="AF104" i="27"/>
  <c r="AF103" i="27"/>
  <c r="AF102" i="27"/>
  <c r="AF101" i="27"/>
  <c r="AF100" i="27"/>
  <c r="AF99" i="27"/>
  <c r="AF98" i="27"/>
  <c r="AF97" i="27"/>
  <c r="AF96" i="27"/>
  <c r="AF95" i="27"/>
  <c r="AF94" i="27"/>
  <c r="AF93" i="27"/>
  <c r="AF92" i="27"/>
  <c r="AF91" i="27"/>
  <c r="AF89" i="27"/>
  <c r="AF88" i="27"/>
  <c r="AF87" i="27"/>
  <c r="AF86" i="27"/>
  <c r="AF85" i="27"/>
  <c r="AF84" i="27"/>
  <c r="AF79" i="27"/>
  <c r="AF32" i="27"/>
  <c r="AF16" i="27"/>
  <c r="AF14" i="27"/>
  <c r="AF13" i="27"/>
  <c r="AF12" i="27"/>
  <c r="AF11" i="27"/>
  <c r="AF10" i="27"/>
  <c r="AF9" i="27"/>
  <c r="AG9" i="27" s="1"/>
  <c r="AF7" i="27"/>
  <c r="AG7" i="27" s="1"/>
  <c r="AF4" i="27"/>
  <c r="AF3" i="27"/>
  <c r="AF3435" i="27"/>
  <c r="AG3435" i="27" s="1"/>
  <c r="AF3434" i="27"/>
  <c r="AG3434" i="27" s="1"/>
  <c r="AF3433" i="27"/>
  <c r="AG3433" i="27" s="1"/>
  <c r="AF3432" i="27"/>
  <c r="AG3432" i="27" s="1"/>
  <c r="AF3431" i="27"/>
  <c r="AG3431" i="27" s="1"/>
  <c r="AF3430" i="27"/>
  <c r="AG3430" i="27" s="1"/>
  <c r="AF3429" i="27"/>
  <c r="AF3428" i="27"/>
  <c r="AF3427" i="27"/>
  <c r="AF3426" i="27"/>
  <c r="AF3425" i="27"/>
  <c r="AF3424" i="27"/>
  <c r="AF3423" i="27"/>
  <c r="AF3422" i="27"/>
  <c r="AF3421" i="27"/>
  <c r="AF3420" i="27"/>
  <c r="AF3419" i="27"/>
  <c r="AF3418" i="27"/>
  <c r="AF3417" i="27"/>
  <c r="AF3416" i="27"/>
  <c r="AF3415" i="27"/>
  <c r="AF3414" i="27"/>
  <c r="AF3413" i="27"/>
  <c r="AF3412" i="27"/>
  <c r="AF3411" i="27"/>
  <c r="AF3410" i="27"/>
  <c r="AF3409" i="27"/>
  <c r="AF3408" i="27"/>
  <c r="AF3407" i="27"/>
  <c r="AF3406" i="27"/>
  <c r="AF3405" i="27"/>
  <c r="AF3404" i="27"/>
  <c r="AF3403" i="27"/>
  <c r="AF3402" i="27"/>
  <c r="AF3401" i="27"/>
  <c r="AF3400" i="27"/>
  <c r="AF3399" i="27"/>
  <c r="AF3398" i="27"/>
  <c r="AF3397" i="27"/>
  <c r="AF3396" i="27"/>
  <c r="AF3395" i="27"/>
  <c r="AF3394" i="27"/>
  <c r="AF3393" i="27"/>
  <c r="AF3392" i="27"/>
  <c r="AF3391" i="27"/>
  <c r="AF3390" i="27"/>
  <c r="AF3389" i="27"/>
  <c r="AF3388" i="27"/>
  <c r="AF3387" i="27"/>
  <c r="AF3386" i="27"/>
  <c r="AF3385" i="27"/>
  <c r="AF3384" i="27"/>
  <c r="AF3383" i="27"/>
  <c r="AF3382" i="27"/>
  <c r="AF3381" i="27"/>
  <c r="O3" i="27"/>
  <c r="P3" i="27" s="1"/>
  <c r="Y3" i="27" s="1"/>
  <c r="S1538" i="27" l="1"/>
  <c r="S1578" i="27"/>
  <c r="S1627" i="27"/>
  <c r="S1845" i="27"/>
  <c r="S2712" i="27"/>
  <c r="S3253" i="27"/>
  <c r="S3255" i="27"/>
  <c r="S2560" i="27"/>
  <c r="S3250" i="27"/>
  <c r="S2397" i="27"/>
  <c r="S201" i="27"/>
  <c r="S371" i="27"/>
  <c r="S1546" i="27"/>
  <c r="S1581" i="27"/>
  <c r="S1637" i="27"/>
  <c r="S1689" i="27"/>
  <c r="S1779" i="27"/>
  <c r="S189" i="27"/>
  <c r="S271" i="27"/>
  <c r="S424" i="27"/>
  <c r="S1570" i="27"/>
  <c r="S1601" i="27"/>
  <c r="S1644" i="27"/>
  <c r="S3243" i="27"/>
  <c r="S3249" i="27"/>
  <c r="S1468" i="27"/>
  <c r="S1572" i="27"/>
  <c r="S1607" i="27"/>
  <c r="S1645" i="27"/>
  <c r="S1752" i="27"/>
  <c r="S3257" i="27"/>
  <c r="S3259" i="27"/>
  <c r="S3244" i="27"/>
  <c r="S2632" i="27"/>
  <c r="S3170" i="27"/>
  <c r="S3258" i="27"/>
  <c r="Y1577" i="27"/>
  <c r="AH1577" i="27" s="1"/>
  <c r="S1478" i="27"/>
  <c r="S1484" i="27"/>
  <c r="S1532" i="27"/>
  <c r="S1654" i="27"/>
  <c r="Y2473" i="27"/>
  <c r="AH2473" i="27" s="1"/>
  <c r="Q3254" i="27"/>
  <c r="S3254" i="27" s="1"/>
  <c r="AH2932" i="27"/>
  <c r="P3285" i="27"/>
  <c r="Y3285" i="27" s="1"/>
  <c r="AH3285" i="27" s="1"/>
  <c r="S1411" i="27"/>
  <c r="S1523" i="27"/>
  <c r="S1529" i="27"/>
  <c r="S1730" i="27"/>
  <c r="Y1612" i="27"/>
  <c r="AH1612" i="27" s="1"/>
  <c r="Y3252" i="27"/>
  <c r="AH3252" i="27" s="1"/>
  <c r="P2349" i="27"/>
  <c r="Y2349" i="27" s="1"/>
  <c r="AH2349" i="27" s="1"/>
  <c r="Y1467" i="27"/>
  <c r="AH1467" i="27" s="1"/>
  <c r="AH1486" i="27"/>
  <c r="AH1725" i="27"/>
  <c r="AH1406" i="27"/>
  <c r="AH1377" i="27"/>
  <c r="AH1490" i="27"/>
  <c r="AH2235" i="27"/>
  <c r="Y1772" i="27"/>
  <c r="AH1772" i="27" s="1"/>
  <c r="P1570" i="27"/>
  <c r="Y1570" i="27" s="1"/>
  <c r="AH1570" i="27" s="1"/>
  <c r="P1474" i="27"/>
  <c r="Y1474" i="27" s="1"/>
  <c r="AH1474" i="27" s="1"/>
  <c r="Q1406" i="27"/>
  <c r="S1406" i="27" s="1"/>
  <c r="S1524" i="27"/>
  <c r="AH1477" i="27"/>
  <c r="AH1513" i="27"/>
  <c r="AH3" i="27"/>
  <c r="Y3288" i="27"/>
  <c r="AH3288" i="27" s="1"/>
  <c r="P3298" i="27"/>
  <c r="Y3298" i="27" s="1"/>
  <c r="AH3298" i="27" s="1"/>
  <c r="S1474" i="27"/>
  <c r="S1516" i="27"/>
  <c r="S1522" i="27"/>
  <c r="S1925" i="27"/>
  <c r="Y3254" i="27"/>
  <c r="AH3254" i="27" s="1"/>
  <c r="AH1505" i="27"/>
  <c r="P3189" i="27"/>
  <c r="Y3189" i="27" s="1"/>
  <c r="AH3189" i="27" s="1"/>
  <c r="P1810" i="27"/>
  <c r="Y1810" i="27" s="1"/>
  <c r="AH1810" i="27" s="1"/>
  <c r="P1522" i="27"/>
  <c r="Y1522" i="27" s="1"/>
  <c r="AH1522" i="27" s="1"/>
  <c r="P1401" i="27"/>
  <c r="Y1401" i="27" s="1"/>
  <c r="AH1401" i="27" s="1"/>
  <c r="P3257" i="27"/>
  <c r="Y3257" i="27" s="1"/>
  <c r="AH3257" i="27" s="1"/>
  <c r="P3297" i="27"/>
  <c r="Y3297" i="27" s="1"/>
  <c r="AH3297" i="27" s="1"/>
  <c r="P3106" i="27"/>
  <c r="Y3106" i="27" s="1"/>
  <c r="AH3106" i="27" s="1"/>
  <c r="P1809" i="27"/>
  <c r="Y1809" i="27" s="1"/>
  <c r="AH1809" i="27" s="1"/>
  <c r="P1521" i="27"/>
  <c r="Y1521" i="27" s="1"/>
  <c r="AH1521" i="27" s="1"/>
  <c r="P1342" i="27"/>
  <c r="Y1342" i="27" s="1"/>
  <c r="AH1342" i="27" s="1"/>
  <c r="S1889" i="27"/>
  <c r="P3293" i="27"/>
  <c r="Y3293" i="27" s="1"/>
  <c r="AH3293" i="27" s="1"/>
  <c r="P3082" i="27"/>
  <c r="Y3082" i="27" s="1"/>
  <c r="AH3082" i="27" s="1"/>
  <c r="P1510" i="27"/>
  <c r="Y1510" i="27" s="1"/>
  <c r="AH1510" i="27" s="1"/>
  <c r="P1329" i="27"/>
  <c r="Y1329" i="27" s="1"/>
  <c r="AH1329" i="27" s="1"/>
  <c r="P3081" i="27"/>
  <c r="Y3081" i="27" s="1"/>
  <c r="AH3081" i="27" s="1"/>
  <c r="P1689" i="27"/>
  <c r="Y1689" i="27" s="1"/>
  <c r="AH1689" i="27" s="1"/>
  <c r="P1509" i="27"/>
  <c r="Y1509" i="27" s="1"/>
  <c r="AH1509" i="27" s="1"/>
  <c r="P1090" i="27"/>
  <c r="Y1090" i="27" s="1"/>
  <c r="AH1090" i="27" s="1"/>
  <c r="P3281" i="27"/>
  <c r="Y3281" i="27" s="1"/>
  <c r="AH3281" i="27" s="1"/>
  <c r="P2721" i="27"/>
  <c r="Y2721" i="27" s="1"/>
  <c r="AH2721" i="27" s="1"/>
  <c r="P1654" i="27"/>
  <c r="Y1654" i="27" s="1"/>
  <c r="AH1654" i="27" s="1"/>
  <c r="P1498" i="27"/>
  <c r="Y1498" i="27" s="1"/>
  <c r="AH1498" i="27" s="1"/>
  <c r="P585" i="27"/>
  <c r="Y585" i="27" s="1"/>
  <c r="AH585" i="27" s="1"/>
  <c r="P3273" i="27"/>
  <c r="Y3273" i="27" s="1"/>
  <c r="AH3273" i="27" s="1"/>
  <c r="P2445" i="27"/>
  <c r="Y2445" i="27" s="1"/>
  <c r="AH2445" i="27" s="1"/>
  <c r="P1642" i="27"/>
  <c r="Y1642" i="27" s="1"/>
  <c r="AH1642" i="27" s="1"/>
  <c r="P1497" i="27"/>
  <c r="Y1497" i="27" s="1"/>
  <c r="AH1497" i="27" s="1"/>
  <c r="P226" i="27"/>
  <c r="Y226" i="27" s="1"/>
  <c r="AH226" i="27" s="1"/>
  <c r="P3269" i="27"/>
  <c r="Y3269" i="27" s="1"/>
  <c r="AH3269" i="27" s="1"/>
  <c r="P2397" i="27"/>
  <c r="Y2397" i="27" s="1"/>
  <c r="AH2397" i="27" s="1"/>
  <c r="P1582" i="27"/>
  <c r="Y1582" i="27" s="1"/>
  <c r="AH1582" i="27" s="1"/>
  <c r="P201" i="27"/>
  <c r="Y201" i="27" s="1"/>
  <c r="AH201" i="27" s="1"/>
  <c r="S1402" i="27"/>
  <c r="P3261" i="27"/>
  <c r="Y3261" i="27" s="1"/>
  <c r="AH3261" i="27" s="1"/>
  <c r="P2374" i="27"/>
  <c r="Y2374" i="27" s="1"/>
  <c r="AH2374" i="27" s="1"/>
  <c r="P1581" i="27"/>
  <c r="Y1581" i="27" s="1"/>
  <c r="AH1581" i="27" s="1"/>
  <c r="P1485" i="27"/>
  <c r="Y1485" i="27" s="1"/>
  <c r="AH1485" i="27" s="1"/>
  <c r="P189" i="27"/>
  <c r="Y189" i="27" s="1"/>
  <c r="AH189" i="27" s="1"/>
  <c r="Q2473" i="27"/>
  <c r="S2473" i="27" s="1"/>
  <c r="P3250" i="27"/>
  <c r="Y3250" i="27" s="1"/>
  <c r="AH3250" i="27" s="1"/>
  <c r="P1978" i="27"/>
  <c r="Y1978" i="27" s="1"/>
  <c r="AH1978" i="27" s="1"/>
  <c r="P1546" i="27"/>
  <c r="Y1546" i="27" s="1"/>
  <c r="AH1546" i="27" s="1"/>
  <c r="P1473" i="27"/>
  <c r="Y1473" i="27" s="1"/>
  <c r="AH1473" i="27" s="1"/>
  <c r="P3249" i="27"/>
  <c r="Y3249" i="27" s="1"/>
  <c r="AH3249" i="27" s="1"/>
  <c r="P1906" i="27"/>
  <c r="Y1906" i="27" s="1"/>
  <c r="AH1906" i="27" s="1"/>
  <c r="P1534" i="27"/>
  <c r="Y1534" i="27" s="1"/>
  <c r="AH1534" i="27" s="1"/>
  <c r="P1425" i="27"/>
  <c r="Y1425" i="27" s="1"/>
  <c r="AH1425" i="27" s="1"/>
  <c r="P3238" i="27"/>
  <c r="Y3238" i="27" s="1"/>
  <c r="AH3238" i="27" s="1"/>
  <c r="P1845" i="27"/>
  <c r="Y1845" i="27" s="1"/>
  <c r="AH1845" i="27" s="1"/>
  <c r="P1533" i="27"/>
  <c r="Y1533" i="27" s="1"/>
  <c r="AH1533" i="27" s="1"/>
  <c r="P1414" i="27"/>
  <c r="Y1414" i="27" s="1"/>
  <c r="AH1414" i="27" s="1"/>
  <c r="P3274" i="27"/>
  <c r="Y3274" i="27" s="1"/>
  <c r="AH3274" i="27" s="1"/>
  <c r="Q200" i="27"/>
  <c r="S200" i="27" s="1"/>
  <c r="P200" i="27"/>
  <c r="Y200" i="27" s="1"/>
  <c r="AH200" i="27" s="1"/>
  <c r="Q323" i="27"/>
  <c r="S323" i="27" s="1"/>
  <c r="P323" i="27"/>
  <c r="Y323" i="27" s="1"/>
  <c r="AH323" i="27" s="1"/>
  <c r="Q520" i="27"/>
  <c r="S520" i="27" s="1"/>
  <c r="P520" i="27"/>
  <c r="Y520" i="27" s="1"/>
  <c r="AH520" i="27" s="1"/>
  <c r="Q726" i="27"/>
  <c r="S726" i="27" s="1"/>
  <c r="P726" i="27"/>
  <c r="Y726" i="27" s="1"/>
  <c r="AH726" i="27" s="1"/>
  <c r="Q991" i="27"/>
  <c r="S991" i="27" s="1"/>
  <c r="P991" i="27"/>
  <c r="Y991" i="27" s="1"/>
  <c r="AH991" i="27" s="1"/>
  <c r="Q1096" i="27"/>
  <c r="S1096" i="27" s="1"/>
  <c r="P1096" i="27"/>
  <c r="Y1096" i="27" s="1"/>
  <c r="AH1096" i="27" s="1"/>
  <c r="Q1335" i="27"/>
  <c r="S1335" i="27" s="1"/>
  <c r="P1335" i="27"/>
  <c r="Y1335" i="27" s="1"/>
  <c r="AH1335" i="27" s="1"/>
  <c r="Q1407" i="27"/>
  <c r="S1407" i="27" s="1"/>
  <c r="P1407" i="27"/>
  <c r="Y1407" i="27" s="1"/>
  <c r="AH1407" i="27" s="1"/>
  <c r="Q1413" i="27"/>
  <c r="S1413" i="27" s="1"/>
  <c r="P1413" i="27"/>
  <c r="Y1413" i="27" s="1"/>
  <c r="AH1413" i="27" s="1"/>
  <c r="Q1455" i="27"/>
  <c r="S1455" i="27" s="1"/>
  <c r="P1455" i="27"/>
  <c r="Y1455" i="27" s="1"/>
  <c r="AH1455" i="27" s="1"/>
  <c r="Q1471" i="27"/>
  <c r="S1471" i="27" s="1"/>
  <c r="P1471" i="27"/>
  <c r="Y1471" i="27" s="1"/>
  <c r="AH1471" i="27" s="1"/>
  <c r="Q1483" i="27"/>
  <c r="S1483" i="27" s="1"/>
  <c r="P1483" i="27"/>
  <c r="Y1483" i="27" s="1"/>
  <c r="AH1483" i="27" s="1"/>
  <c r="Q1489" i="27"/>
  <c r="S1489" i="27" s="1"/>
  <c r="P1489" i="27"/>
  <c r="Y1489" i="27" s="1"/>
  <c r="AH1489" i="27" s="1"/>
  <c r="Q1495" i="27"/>
  <c r="S1495" i="27" s="1"/>
  <c r="P1495" i="27"/>
  <c r="Y1495" i="27" s="1"/>
  <c r="AH1495" i="27" s="1"/>
  <c r="Q1501" i="27"/>
  <c r="S1501" i="27" s="1"/>
  <c r="P1501" i="27"/>
  <c r="Y1501" i="27" s="1"/>
  <c r="AH1501" i="27" s="1"/>
  <c r="Q1507" i="27"/>
  <c r="S1507" i="27" s="1"/>
  <c r="P1507" i="27"/>
  <c r="Y1507" i="27" s="1"/>
  <c r="AH1507" i="27" s="1"/>
  <c r="Q1519" i="27"/>
  <c r="S1519" i="27" s="1"/>
  <c r="P1519" i="27"/>
  <c r="Y1519" i="27" s="1"/>
  <c r="AH1519" i="27" s="1"/>
  <c r="Q1525" i="27"/>
  <c r="S1525" i="27" s="1"/>
  <c r="P1525" i="27"/>
  <c r="Y1525" i="27" s="1"/>
  <c r="AH1525" i="27" s="1"/>
  <c r="Q1531" i="27"/>
  <c r="S1531" i="27" s="1"/>
  <c r="P1531" i="27"/>
  <c r="Y1531" i="27" s="1"/>
  <c r="AH1531" i="27" s="1"/>
  <c r="Q1537" i="27"/>
  <c r="S1537" i="27" s="1"/>
  <c r="P1537" i="27"/>
  <c r="Y1537" i="27" s="1"/>
  <c r="AH1537" i="27" s="1"/>
  <c r="Q1651" i="27"/>
  <c r="S1651" i="27" s="1"/>
  <c r="P1651" i="27"/>
  <c r="Y1651" i="27" s="1"/>
  <c r="AH1651" i="27" s="1"/>
  <c r="Q1771" i="27"/>
  <c r="S1771" i="27" s="1"/>
  <c r="P1771" i="27"/>
  <c r="Y1771" i="27" s="1"/>
  <c r="AH1771" i="27" s="1"/>
  <c r="Q1818" i="27"/>
  <c r="S1818" i="27" s="1"/>
  <c r="P1818" i="27"/>
  <c r="Y1818" i="27" s="1"/>
  <c r="AH1818" i="27" s="1"/>
  <c r="Q1901" i="27"/>
  <c r="S1901" i="27" s="1"/>
  <c r="P1901" i="27"/>
  <c r="Y1901" i="27" s="1"/>
  <c r="AH1901" i="27" s="1"/>
  <c r="Q1929" i="27"/>
  <c r="S1929" i="27" s="1"/>
  <c r="P1929" i="27"/>
  <c r="Y1929" i="27" s="1"/>
  <c r="AH1929" i="27" s="1"/>
  <c r="Q2000" i="27"/>
  <c r="S2000" i="27" s="1"/>
  <c r="P2000" i="27"/>
  <c r="Y2000" i="27" s="1"/>
  <c r="AH2000" i="27" s="1"/>
  <c r="Q2049" i="27"/>
  <c r="S2049" i="27" s="1"/>
  <c r="P2049" i="27"/>
  <c r="Y2049" i="27" s="1"/>
  <c r="AH2049" i="27" s="1"/>
  <c r="Q2220" i="27"/>
  <c r="S2220" i="27" s="1"/>
  <c r="P2220" i="27"/>
  <c r="Y2220" i="27" s="1"/>
  <c r="AH2220" i="27" s="1"/>
  <c r="Q2346" i="27"/>
  <c r="S2346" i="27" s="1"/>
  <c r="P2346" i="27"/>
  <c r="Y2346" i="27" s="1"/>
  <c r="AH2346" i="27" s="1"/>
  <c r="Q2380" i="27"/>
  <c r="S2380" i="27" s="1"/>
  <c r="P2380" i="27"/>
  <c r="Y2380" i="27" s="1"/>
  <c r="AH2380" i="27" s="1"/>
  <c r="Q2465" i="27"/>
  <c r="S2465" i="27" s="1"/>
  <c r="P2465" i="27"/>
  <c r="Y2465" i="27" s="1"/>
  <c r="AH2465" i="27" s="1"/>
  <c r="Q3256" i="27"/>
  <c r="S3256" i="27" s="1"/>
  <c r="P3256" i="27"/>
  <c r="Y3256" i="27" s="1"/>
  <c r="AH3256" i="27" s="1"/>
  <c r="Q3268" i="27"/>
  <c r="S3268" i="27" s="1"/>
  <c r="P3268" i="27"/>
  <c r="Y3268" i="27" s="1"/>
  <c r="AH3268" i="27" s="1"/>
  <c r="Q3280" i="27"/>
  <c r="S3280" i="27" s="1"/>
  <c r="P3280" i="27"/>
  <c r="Y3280" i="27" s="1"/>
  <c r="AH3280" i="27" s="1"/>
  <c r="Q3292" i="27"/>
  <c r="S3292" i="27" s="1"/>
  <c r="P3292" i="27"/>
  <c r="Y3292" i="27" s="1"/>
  <c r="AH3292" i="27" s="1"/>
  <c r="Q1377" i="27"/>
  <c r="S1377" i="27" s="1"/>
  <c r="Q2485" i="27"/>
  <c r="S2485" i="27" s="1"/>
  <c r="P2485" i="27"/>
  <c r="Y2485" i="27" s="1"/>
  <c r="AH2485" i="27" s="1"/>
  <c r="Q2575" i="27"/>
  <c r="S2575" i="27" s="1"/>
  <c r="P2575" i="27"/>
  <c r="Y2575" i="27" s="1"/>
  <c r="AH2575" i="27" s="1"/>
  <c r="Q2899" i="27"/>
  <c r="S2899" i="27" s="1"/>
  <c r="P2899" i="27"/>
  <c r="Y2899" i="27" s="1"/>
  <c r="AH2899" i="27" s="1"/>
  <c r="Q3083" i="27"/>
  <c r="S3083" i="27" s="1"/>
  <c r="P3083" i="27"/>
  <c r="Y3083" i="27" s="1"/>
  <c r="AH3083" i="27" s="1"/>
  <c r="Q3167" i="27"/>
  <c r="S3167" i="27" s="1"/>
  <c r="P3167" i="27"/>
  <c r="Y3167" i="27" s="1"/>
  <c r="AH3167" i="27" s="1"/>
  <c r="Q3205" i="27"/>
  <c r="S3205" i="27" s="1"/>
  <c r="P3205" i="27"/>
  <c r="Y3205" i="27" s="1"/>
  <c r="AH3205" i="27" s="1"/>
  <c r="Q3233" i="27"/>
  <c r="S3233" i="27" s="1"/>
  <c r="P3233" i="27"/>
  <c r="Y3233" i="27" s="1"/>
  <c r="AH3233" i="27" s="1"/>
  <c r="Q3245" i="27"/>
  <c r="S3245" i="27" s="1"/>
  <c r="P3245" i="27"/>
  <c r="Y3245" i="27" s="1"/>
  <c r="AH3245" i="27" s="1"/>
  <c r="Q3251" i="27"/>
  <c r="S3251" i="27" s="1"/>
  <c r="P3251" i="27"/>
  <c r="Y3251" i="27" s="1"/>
  <c r="AH3251" i="27" s="1"/>
  <c r="P3262" i="27"/>
  <c r="Y3262" i="27" s="1"/>
  <c r="AH3262" i="27" s="1"/>
  <c r="P1402" i="27"/>
  <c r="Y1402" i="27" s="1"/>
  <c r="AH1402" i="27" s="1"/>
  <c r="P3286" i="27"/>
  <c r="Y3286" i="27" s="1"/>
  <c r="AH3286" i="27" s="1"/>
  <c r="P3296" i="27"/>
  <c r="Y3296" i="27" s="1"/>
  <c r="AH3296" i="27" s="1"/>
  <c r="P3284" i="27"/>
  <c r="Y3284" i="27" s="1"/>
  <c r="AH3284" i="27" s="1"/>
  <c r="P3272" i="27"/>
  <c r="Y3272" i="27" s="1"/>
  <c r="AH3272" i="27" s="1"/>
  <c r="P3260" i="27"/>
  <c r="Y3260" i="27" s="1"/>
  <c r="AH3260" i="27" s="1"/>
  <c r="P3248" i="27"/>
  <c r="Y3248" i="27" s="1"/>
  <c r="AH3248" i="27" s="1"/>
  <c r="P3212" i="27"/>
  <c r="Y3212" i="27" s="1"/>
  <c r="AH3212" i="27" s="1"/>
  <c r="P3080" i="27"/>
  <c r="Y3080" i="27" s="1"/>
  <c r="AH3080" i="27" s="1"/>
  <c r="P2516" i="27"/>
  <c r="Y2516" i="27" s="1"/>
  <c r="AH2516" i="27" s="1"/>
  <c r="P2480" i="27"/>
  <c r="Y2480" i="27" s="1"/>
  <c r="AH2480" i="27" s="1"/>
  <c r="P2348" i="27"/>
  <c r="Y2348" i="27" s="1"/>
  <c r="AH2348" i="27" s="1"/>
  <c r="P1928" i="27"/>
  <c r="Y1928" i="27" s="1"/>
  <c r="AH1928" i="27" s="1"/>
  <c r="P1892" i="27"/>
  <c r="Y1892" i="27" s="1"/>
  <c r="AH1892" i="27" s="1"/>
  <c r="P1532" i="27"/>
  <c r="Y1532" i="27" s="1"/>
  <c r="AH1532" i="27" s="1"/>
  <c r="P1520" i="27"/>
  <c r="Y1520" i="27" s="1"/>
  <c r="AH1520" i="27" s="1"/>
  <c r="P1508" i="27"/>
  <c r="Y1508" i="27" s="1"/>
  <c r="AH1508" i="27" s="1"/>
  <c r="P1496" i="27"/>
  <c r="Y1496" i="27" s="1"/>
  <c r="AH1496" i="27" s="1"/>
  <c r="P1484" i="27"/>
  <c r="Y1484" i="27" s="1"/>
  <c r="AH1484" i="27" s="1"/>
  <c r="P1472" i="27"/>
  <c r="Y1472" i="27" s="1"/>
  <c r="AH1472" i="27" s="1"/>
  <c r="P1436" i="27"/>
  <c r="Y1436" i="27" s="1"/>
  <c r="AH1436" i="27" s="1"/>
  <c r="P1412" i="27"/>
  <c r="Y1412" i="27" s="1"/>
  <c r="AH1412" i="27" s="1"/>
  <c r="P1400" i="27"/>
  <c r="Y1400" i="27" s="1"/>
  <c r="AH1400" i="27" s="1"/>
  <c r="P1340" i="27"/>
  <c r="Y1340" i="27" s="1"/>
  <c r="AH1340" i="27" s="1"/>
  <c r="P1088" i="27"/>
  <c r="Y1088" i="27" s="1"/>
  <c r="AH1088" i="27" s="1"/>
  <c r="P1052" i="27"/>
  <c r="Y1052" i="27" s="1"/>
  <c r="AH1052" i="27" s="1"/>
  <c r="S3206" i="27"/>
  <c r="P3295" i="27"/>
  <c r="Y3295" i="27" s="1"/>
  <c r="AH3295" i="27" s="1"/>
  <c r="P3283" i="27"/>
  <c r="Y3283" i="27" s="1"/>
  <c r="AH3283" i="27" s="1"/>
  <c r="P3271" i="27"/>
  <c r="Y3271" i="27" s="1"/>
  <c r="AH3271" i="27" s="1"/>
  <c r="P3259" i="27"/>
  <c r="Y3259" i="27" s="1"/>
  <c r="AH3259" i="27" s="1"/>
  <c r="P3247" i="27"/>
  <c r="Y3247" i="27" s="1"/>
  <c r="AH3247" i="27" s="1"/>
  <c r="P3235" i="27"/>
  <c r="Y3235" i="27" s="1"/>
  <c r="AH3235" i="27" s="1"/>
  <c r="P3175" i="27"/>
  <c r="Y3175" i="27" s="1"/>
  <c r="AH3175" i="27" s="1"/>
  <c r="P2479" i="27"/>
  <c r="Y2479" i="27" s="1"/>
  <c r="AH2479" i="27" s="1"/>
  <c r="P2083" i="27"/>
  <c r="Y2083" i="27" s="1"/>
  <c r="AH2083" i="27" s="1"/>
  <c r="P2047" i="27"/>
  <c r="Y2047" i="27" s="1"/>
  <c r="AH2047" i="27" s="1"/>
  <c r="P1927" i="27"/>
  <c r="Y1927" i="27" s="1"/>
  <c r="AH1927" i="27" s="1"/>
  <c r="P1627" i="27"/>
  <c r="Y1627" i="27" s="1"/>
  <c r="AH1627" i="27" s="1"/>
  <c r="P1567" i="27"/>
  <c r="Y1567" i="27" s="1"/>
  <c r="AH1567" i="27" s="1"/>
  <c r="P1459" i="27"/>
  <c r="Y1459" i="27" s="1"/>
  <c r="AH1459" i="27" s="1"/>
  <c r="P1411" i="27"/>
  <c r="Y1411" i="27" s="1"/>
  <c r="AH1411" i="27" s="1"/>
  <c r="P1399" i="27"/>
  <c r="Y1399" i="27" s="1"/>
  <c r="AH1399" i="27" s="1"/>
  <c r="P1351" i="27"/>
  <c r="Y1351" i="27" s="1"/>
  <c r="AH1351" i="27" s="1"/>
  <c r="P1147" i="27"/>
  <c r="Y1147" i="27" s="1"/>
  <c r="AH1147" i="27" s="1"/>
  <c r="P955" i="27"/>
  <c r="Y955" i="27" s="1"/>
  <c r="AH955" i="27" s="1"/>
  <c r="P271" i="27"/>
  <c r="Y271" i="27" s="1"/>
  <c r="AH271" i="27" s="1"/>
  <c r="S1409" i="27"/>
  <c r="P3294" i="27"/>
  <c r="Y3294" i="27" s="1"/>
  <c r="AH3294" i="27" s="1"/>
  <c r="P3282" i="27"/>
  <c r="Y3282" i="27" s="1"/>
  <c r="AH3282" i="27" s="1"/>
  <c r="P3270" i="27"/>
  <c r="Y3270" i="27" s="1"/>
  <c r="AH3270" i="27" s="1"/>
  <c r="P3258" i="27"/>
  <c r="Y3258" i="27" s="1"/>
  <c r="AH3258" i="27" s="1"/>
  <c r="P3246" i="27"/>
  <c r="Y3246" i="27" s="1"/>
  <c r="AH3246" i="27" s="1"/>
  <c r="P3234" i="27"/>
  <c r="Y3234" i="27" s="1"/>
  <c r="AH3234" i="27" s="1"/>
  <c r="P3078" i="27"/>
  <c r="Y3078" i="27" s="1"/>
  <c r="AH3078" i="27" s="1"/>
  <c r="P2046" i="27"/>
  <c r="Y2046" i="27" s="1"/>
  <c r="AH2046" i="27" s="1"/>
  <c r="P2034" i="27"/>
  <c r="Y2034" i="27" s="1"/>
  <c r="AH2034" i="27" s="1"/>
  <c r="P1998" i="27"/>
  <c r="Y1998" i="27" s="1"/>
  <c r="AH1998" i="27" s="1"/>
  <c r="P1578" i="27"/>
  <c r="Y1578" i="27" s="1"/>
  <c r="AH1578" i="27" s="1"/>
  <c r="P1530" i="27"/>
  <c r="Y1530" i="27" s="1"/>
  <c r="AH1530" i="27" s="1"/>
  <c r="P1518" i="27"/>
  <c r="Y1518" i="27" s="1"/>
  <c r="AH1518" i="27" s="1"/>
  <c r="P1506" i="27"/>
  <c r="Y1506" i="27" s="1"/>
  <c r="AH1506" i="27" s="1"/>
  <c r="P1494" i="27"/>
  <c r="Y1494" i="27" s="1"/>
  <c r="AH1494" i="27" s="1"/>
  <c r="P1482" i="27"/>
  <c r="Y1482" i="27" s="1"/>
  <c r="AH1482" i="27" s="1"/>
  <c r="P1458" i="27"/>
  <c r="Y1458" i="27" s="1"/>
  <c r="AH1458" i="27" s="1"/>
  <c r="P1410" i="27"/>
  <c r="Y1410" i="27" s="1"/>
  <c r="AH1410" i="27" s="1"/>
  <c r="P1398" i="27"/>
  <c r="Y1398" i="27" s="1"/>
  <c r="AH1398" i="27" s="1"/>
  <c r="P978" i="27"/>
  <c r="Y978" i="27" s="1"/>
  <c r="AH978" i="27" s="1"/>
  <c r="P870" i="27"/>
  <c r="Y870" i="27" s="1"/>
  <c r="AH870" i="27" s="1"/>
  <c r="P834" i="27"/>
  <c r="Y834" i="27" s="1"/>
  <c r="AH834" i="27" s="1"/>
  <c r="P546" i="27"/>
  <c r="Y546" i="27" s="1"/>
  <c r="AH546" i="27" s="1"/>
  <c r="P2477" i="27"/>
  <c r="Y2477" i="27" s="1"/>
  <c r="AH2477" i="27" s="1"/>
  <c r="P2261" i="27"/>
  <c r="Y2261" i="27" s="1"/>
  <c r="AH2261" i="27" s="1"/>
  <c r="P2045" i="27"/>
  <c r="Y2045" i="27" s="1"/>
  <c r="AH2045" i="27" s="1"/>
  <c r="P1925" i="27"/>
  <c r="Y1925" i="27" s="1"/>
  <c r="AH1925" i="27" s="1"/>
  <c r="P1889" i="27"/>
  <c r="Y1889" i="27" s="1"/>
  <c r="AH1889" i="27" s="1"/>
  <c r="P1637" i="27"/>
  <c r="Y1637" i="27" s="1"/>
  <c r="AH1637" i="27" s="1"/>
  <c r="P1601" i="27"/>
  <c r="Y1601" i="27" s="1"/>
  <c r="AH1601" i="27" s="1"/>
  <c r="P1529" i="27"/>
  <c r="Y1529" i="27" s="1"/>
  <c r="AH1529" i="27" s="1"/>
  <c r="P1517" i="27"/>
  <c r="Y1517" i="27" s="1"/>
  <c r="AH1517" i="27" s="1"/>
  <c r="P1493" i="27"/>
  <c r="Y1493" i="27" s="1"/>
  <c r="AH1493" i="27" s="1"/>
  <c r="P1481" i="27"/>
  <c r="Y1481" i="27" s="1"/>
  <c r="AH1481" i="27" s="1"/>
  <c r="P1457" i="27"/>
  <c r="Y1457" i="27" s="1"/>
  <c r="AH1457" i="27" s="1"/>
  <c r="P1409" i="27"/>
  <c r="Y1409" i="27" s="1"/>
  <c r="AH1409" i="27" s="1"/>
  <c r="P1397" i="27"/>
  <c r="Y1397" i="27" s="1"/>
  <c r="AH1397" i="27" s="1"/>
  <c r="P1325" i="27"/>
  <c r="Y1325" i="27" s="1"/>
  <c r="AH1325" i="27" s="1"/>
  <c r="P905" i="27"/>
  <c r="Y905" i="27" s="1"/>
  <c r="AH905" i="27" s="1"/>
  <c r="P3244" i="27"/>
  <c r="Y3244" i="27" s="1"/>
  <c r="AH3244" i="27" s="1"/>
  <c r="P3232" i="27"/>
  <c r="Y3232" i="27" s="1"/>
  <c r="AH3232" i="27" s="1"/>
  <c r="P3208" i="27"/>
  <c r="Y3208" i="27" s="1"/>
  <c r="AH3208" i="27" s="1"/>
  <c r="P3184" i="27"/>
  <c r="Y3184" i="27" s="1"/>
  <c r="AH3184" i="27" s="1"/>
  <c r="P2632" i="27"/>
  <c r="Y2632" i="27" s="1"/>
  <c r="AH2632" i="27" s="1"/>
  <c r="P2560" i="27"/>
  <c r="Y2560" i="27" s="1"/>
  <c r="AH2560" i="27" s="1"/>
  <c r="P2500" i="27"/>
  <c r="Y2500" i="27" s="1"/>
  <c r="AH2500" i="27" s="1"/>
  <c r="P2080" i="27"/>
  <c r="Y2080" i="27" s="1"/>
  <c r="AH2080" i="27" s="1"/>
  <c r="P2056" i="27"/>
  <c r="Y2056" i="27" s="1"/>
  <c r="AH2056" i="27" s="1"/>
  <c r="P1876" i="27"/>
  <c r="Y1876" i="27" s="1"/>
  <c r="AH1876" i="27" s="1"/>
  <c r="P1528" i="27"/>
  <c r="Y1528" i="27" s="1"/>
  <c r="AH1528" i="27" s="1"/>
  <c r="P1516" i="27"/>
  <c r="Y1516" i="27" s="1"/>
  <c r="AH1516" i="27" s="1"/>
  <c r="P1504" i="27"/>
  <c r="Y1504" i="27" s="1"/>
  <c r="AH1504" i="27" s="1"/>
  <c r="P1492" i="27"/>
  <c r="Y1492" i="27" s="1"/>
  <c r="AH1492" i="27" s="1"/>
  <c r="P1480" i="27"/>
  <c r="Y1480" i="27" s="1"/>
  <c r="AH1480" i="27" s="1"/>
  <c r="P1468" i="27"/>
  <c r="Y1468" i="27" s="1"/>
  <c r="AH1468" i="27" s="1"/>
  <c r="P1408" i="27"/>
  <c r="Y1408" i="27" s="1"/>
  <c r="AH1408" i="27" s="1"/>
  <c r="P1372" i="27"/>
  <c r="Y1372" i="27" s="1"/>
  <c r="AH1372" i="27" s="1"/>
  <c r="P1360" i="27"/>
  <c r="Y1360" i="27" s="1"/>
  <c r="AH1360" i="27" s="1"/>
  <c r="P652" i="27"/>
  <c r="Y652" i="27" s="1"/>
  <c r="AH652" i="27" s="1"/>
  <c r="P568" i="27"/>
  <c r="Y568" i="27" s="1"/>
  <c r="AH568" i="27" s="1"/>
  <c r="P424" i="27"/>
  <c r="Y424" i="27" s="1"/>
  <c r="AH424" i="27" s="1"/>
  <c r="P220" i="27"/>
  <c r="Y220" i="27" s="1"/>
  <c r="AH220" i="27" s="1"/>
  <c r="P208" i="27"/>
  <c r="Y208" i="27" s="1"/>
  <c r="AH208" i="27" s="1"/>
  <c r="S1405" i="27"/>
  <c r="P3291" i="27"/>
  <c r="Y3291" i="27" s="1"/>
  <c r="AH3291" i="27" s="1"/>
  <c r="P3279" i="27"/>
  <c r="Y3279" i="27" s="1"/>
  <c r="AH3279" i="27" s="1"/>
  <c r="P3267" i="27"/>
  <c r="Y3267" i="27" s="1"/>
  <c r="AH3267" i="27" s="1"/>
  <c r="P3255" i="27"/>
  <c r="Y3255" i="27" s="1"/>
  <c r="AH3255" i="27" s="1"/>
  <c r="P3243" i="27"/>
  <c r="Y3243" i="27" s="1"/>
  <c r="AH3243" i="27" s="1"/>
  <c r="P3231" i="27"/>
  <c r="Y3231" i="27" s="1"/>
  <c r="AH3231" i="27" s="1"/>
  <c r="P3183" i="27"/>
  <c r="Y3183" i="27" s="1"/>
  <c r="AH3183" i="27" s="1"/>
  <c r="P2871" i="27"/>
  <c r="Y2871" i="27" s="1"/>
  <c r="AH2871" i="27" s="1"/>
  <c r="P2547" i="27"/>
  <c r="Y2547" i="27" s="1"/>
  <c r="AH2547" i="27" s="1"/>
  <c r="P2463" i="27"/>
  <c r="Y2463" i="27" s="1"/>
  <c r="AH2463" i="27" s="1"/>
  <c r="P2079" i="27"/>
  <c r="Y2079" i="27" s="1"/>
  <c r="AH2079" i="27" s="1"/>
  <c r="P1803" i="27"/>
  <c r="Y1803" i="27" s="1"/>
  <c r="AH1803" i="27" s="1"/>
  <c r="P1779" i="27"/>
  <c r="Y1779" i="27" s="1"/>
  <c r="AH1779" i="27" s="1"/>
  <c r="P1527" i="27"/>
  <c r="Y1527" i="27" s="1"/>
  <c r="AH1527" i="27" s="1"/>
  <c r="P1515" i="27"/>
  <c r="Y1515" i="27" s="1"/>
  <c r="AH1515" i="27" s="1"/>
  <c r="P1503" i="27"/>
  <c r="Y1503" i="27" s="1"/>
  <c r="AH1503" i="27" s="1"/>
  <c r="P1491" i="27"/>
  <c r="Y1491" i="27" s="1"/>
  <c r="AH1491" i="27" s="1"/>
  <c r="P1479" i="27"/>
  <c r="Y1479" i="27" s="1"/>
  <c r="AH1479" i="27" s="1"/>
  <c r="P1095" i="27"/>
  <c r="Y1095" i="27" s="1"/>
  <c r="AH1095" i="27" s="1"/>
  <c r="P519" i="27"/>
  <c r="Y519" i="27" s="1"/>
  <c r="AH519" i="27" s="1"/>
  <c r="P171" i="27"/>
  <c r="Y171" i="27" s="1"/>
  <c r="AH171" i="27" s="1"/>
  <c r="P3290" i="27"/>
  <c r="Y3290" i="27" s="1"/>
  <c r="AH3290" i="27" s="1"/>
  <c r="P3278" i="27"/>
  <c r="Y3278" i="27" s="1"/>
  <c r="AH3278" i="27" s="1"/>
  <c r="P3266" i="27"/>
  <c r="Y3266" i="27" s="1"/>
  <c r="AH3266" i="27" s="1"/>
  <c r="P3206" i="27"/>
  <c r="Y3206" i="27" s="1"/>
  <c r="AH3206" i="27" s="1"/>
  <c r="P3170" i="27"/>
  <c r="Y3170" i="27" s="1"/>
  <c r="AH3170" i="27" s="1"/>
  <c r="P3158" i="27"/>
  <c r="Y3158" i="27" s="1"/>
  <c r="AH3158" i="27" s="1"/>
  <c r="P2546" i="27"/>
  <c r="Y2546" i="27" s="1"/>
  <c r="AH2546" i="27" s="1"/>
  <c r="P2354" i="27"/>
  <c r="Y2354" i="27" s="1"/>
  <c r="AH2354" i="27" s="1"/>
  <c r="P2030" i="27"/>
  <c r="Y2030" i="27" s="1"/>
  <c r="AH2030" i="27" s="1"/>
  <c r="P1934" i="27"/>
  <c r="Y1934" i="27" s="1"/>
  <c r="AH1934" i="27" s="1"/>
  <c r="P1730" i="27"/>
  <c r="Y1730" i="27" s="1"/>
  <c r="AH1730" i="27" s="1"/>
  <c r="P1538" i="27"/>
  <c r="Y1538" i="27" s="1"/>
  <c r="AH1538" i="27" s="1"/>
  <c r="P1526" i="27"/>
  <c r="Y1526" i="27" s="1"/>
  <c r="AH1526" i="27" s="1"/>
  <c r="P1514" i="27"/>
  <c r="Y1514" i="27" s="1"/>
  <c r="AH1514" i="27" s="1"/>
  <c r="P1502" i="27"/>
  <c r="Y1502" i="27" s="1"/>
  <c r="AH1502" i="27" s="1"/>
  <c r="P1478" i="27"/>
  <c r="Y1478" i="27" s="1"/>
  <c r="AH1478" i="27" s="1"/>
  <c r="P1442" i="27"/>
  <c r="Y1442" i="27" s="1"/>
  <c r="AH1442" i="27" s="1"/>
  <c r="P1178" i="27"/>
  <c r="Y1178" i="27" s="1"/>
  <c r="AH1178" i="27" s="1"/>
  <c r="S1400" i="27"/>
  <c r="S3156" i="27"/>
  <c r="P3289" i="27"/>
  <c r="Y3289" i="27" s="1"/>
  <c r="AH3289" i="27" s="1"/>
  <c r="P3277" i="27"/>
  <c r="Y3277" i="27" s="1"/>
  <c r="AH3277" i="27" s="1"/>
  <c r="P3265" i="27"/>
  <c r="Y3265" i="27" s="1"/>
  <c r="AH3265" i="27" s="1"/>
  <c r="P3253" i="27"/>
  <c r="Y3253" i="27" s="1"/>
  <c r="AH3253" i="27" s="1"/>
  <c r="P3121" i="27"/>
  <c r="Y3121" i="27" s="1"/>
  <c r="AH3121" i="27" s="1"/>
  <c r="P2881" i="27"/>
  <c r="Y2881" i="27" s="1"/>
  <c r="AH2881" i="27" s="1"/>
  <c r="P2413" i="27"/>
  <c r="Y2413" i="27" s="1"/>
  <c r="AH2413" i="27" s="1"/>
  <c r="P2401" i="27"/>
  <c r="Y2401" i="27" s="1"/>
  <c r="AH2401" i="27" s="1"/>
  <c r="P2305" i="27"/>
  <c r="Y2305" i="27" s="1"/>
  <c r="AH2305" i="27" s="1"/>
  <c r="P2257" i="27"/>
  <c r="Y2257" i="27" s="1"/>
  <c r="AH2257" i="27" s="1"/>
  <c r="P1957" i="27"/>
  <c r="Y1957" i="27" s="1"/>
  <c r="AH1957" i="27" s="1"/>
  <c r="P1885" i="27"/>
  <c r="Y1885" i="27" s="1"/>
  <c r="AH1885" i="27" s="1"/>
  <c r="P1645" i="27"/>
  <c r="Y1645" i="27" s="1"/>
  <c r="AH1645" i="27" s="1"/>
  <c r="P1405" i="27"/>
  <c r="Y1405" i="27" s="1"/>
  <c r="AH1405" i="27" s="1"/>
  <c r="P373" i="27"/>
  <c r="Y373" i="27" s="1"/>
  <c r="AH373" i="27" s="1"/>
  <c r="S2375" i="27"/>
  <c r="P3300" i="27"/>
  <c r="Y3300" i="27" s="1"/>
  <c r="AH3300" i="27" s="1"/>
  <c r="P3276" i="27"/>
  <c r="Y3276" i="27" s="1"/>
  <c r="AH3276" i="27" s="1"/>
  <c r="P3264" i="27"/>
  <c r="Y3264" i="27" s="1"/>
  <c r="AH3264" i="27" s="1"/>
  <c r="P3156" i="27"/>
  <c r="Y3156" i="27" s="1"/>
  <c r="AH3156" i="27" s="1"/>
  <c r="P3084" i="27"/>
  <c r="Y3084" i="27" s="1"/>
  <c r="AH3084" i="27" s="1"/>
  <c r="P2712" i="27"/>
  <c r="Y2712" i="27" s="1"/>
  <c r="AH2712" i="27" s="1"/>
  <c r="P2484" i="27"/>
  <c r="Y2484" i="27" s="1"/>
  <c r="AH2484" i="27" s="1"/>
  <c r="P2196" i="27"/>
  <c r="Y2196" i="27" s="1"/>
  <c r="AH2196" i="27" s="1"/>
  <c r="P1752" i="27"/>
  <c r="Y1752" i="27" s="1"/>
  <c r="AH1752" i="27" s="1"/>
  <c r="P1644" i="27"/>
  <c r="Y1644" i="27" s="1"/>
  <c r="AH1644" i="27" s="1"/>
  <c r="P1572" i="27"/>
  <c r="Y1572" i="27" s="1"/>
  <c r="AH1572" i="27" s="1"/>
  <c r="P1536" i="27"/>
  <c r="Y1536" i="27" s="1"/>
  <c r="AH1536" i="27" s="1"/>
  <c r="P1524" i="27"/>
  <c r="Y1524" i="27" s="1"/>
  <c r="AH1524" i="27" s="1"/>
  <c r="P1512" i="27"/>
  <c r="Y1512" i="27" s="1"/>
  <c r="AH1512" i="27" s="1"/>
  <c r="P1500" i="27"/>
  <c r="Y1500" i="27" s="1"/>
  <c r="AH1500" i="27" s="1"/>
  <c r="P1488" i="27"/>
  <c r="Y1488" i="27" s="1"/>
  <c r="AH1488" i="27" s="1"/>
  <c r="P1476" i="27"/>
  <c r="Y1476" i="27" s="1"/>
  <c r="AH1476" i="27" s="1"/>
  <c r="P1452" i="27"/>
  <c r="Y1452" i="27" s="1"/>
  <c r="AH1452" i="27" s="1"/>
  <c r="P1404" i="27"/>
  <c r="Y1404" i="27" s="1"/>
  <c r="AH1404" i="27" s="1"/>
  <c r="P1176" i="27"/>
  <c r="Y1176" i="27" s="1"/>
  <c r="AH1176" i="27" s="1"/>
  <c r="P720" i="27"/>
  <c r="Y720" i="27" s="1"/>
  <c r="AH720" i="27" s="1"/>
  <c r="P3299" i="27"/>
  <c r="Y3299" i="27" s="1"/>
  <c r="AH3299" i="27" s="1"/>
  <c r="P3287" i="27"/>
  <c r="Y3287" i="27" s="1"/>
  <c r="AH3287" i="27" s="1"/>
  <c r="P3275" i="27"/>
  <c r="Y3275" i="27" s="1"/>
  <c r="AH3275" i="27" s="1"/>
  <c r="P3263" i="27"/>
  <c r="Y3263" i="27" s="1"/>
  <c r="AH3263" i="27" s="1"/>
  <c r="P2375" i="27"/>
  <c r="Y2375" i="27" s="1"/>
  <c r="AH2375" i="27" s="1"/>
  <c r="P2255" i="27"/>
  <c r="Y2255" i="27" s="1"/>
  <c r="AH2255" i="27" s="1"/>
  <c r="P1943" i="27"/>
  <c r="Y1943" i="27" s="1"/>
  <c r="AH1943" i="27" s="1"/>
  <c r="P1919" i="27"/>
  <c r="Y1919" i="27" s="1"/>
  <c r="AH1919" i="27" s="1"/>
  <c r="P1607" i="27"/>
  <c r="Y1607" i="27" s="1"/>
  <c r="AH1607" i="27" s="1"/>
  <c r="P1535" i="27"/>
  <c r="Y1535" i="27" s="1"/>
  <c r="AH1535" i="27" s="1"/>
  <c r="P1523" i="27"/>
  <c r="Y1523" i="27" s="1"/>
  <c r="AH1523" i="27" s="1"/>
  <c r="P1511" i="27"/>
  <c r="Y1511" i="27" s="1"/>
  <c r="AH1511" i="27" s="1"/>
  <c r="P1499" i="27"/>
  <c r="Y1499" i="27" s="1"/>
  <c r="AH1499" i="27" s="1"/>
  <c r="P1487" i="27"/>
  <c r="Y1487" i="27" s="1"/>
  <c r="AH1487" i="27" s="1"/>
  <c r="P1475" i="27"/>
  <c r="Y1475" i="27" s="1"/>
  <c r="AH1475" i="27" s="1"/>
  <c r="P1403" i="27"/>
  <c r="Y1403" i="27" s="1"/>
  <c r="AH1403" i="27" s="1"/>
  <c r="P1091" i="27"/>
  <c r="Y1091" i="27" s="1"/>
  <c r="AH1091" i="27" s="1"/>
  <c r="P479" i="27"/>
  <c r="Y479" i="27" s="1"/>
  <c r="AH479" i="27" s="1"/>
  <c r="P371" i="27"/>
  <c r="Y371" i="27" s="1"/>
  <c r="AH371" i="27" s="1"/>
  <c r="S1473" i="27"/>
  <c r="S1399" i="27"/>
  <c r="S1485" i="27"/>
  <c r="S1521" i="27"/>
  <c r="S1943" i="27"/>
  <c r="S3234" i="27"/>
  <c r="S1476" i="27"/>
  <c r="S1892" i="27"/>
  <c r="S1412" i="27"/>
  <c r="S1452" i="27"/>
  <c r="S2374" i="27"/>
  <c r="S1403" i="27"/>
  <c r="S1351" i="27"/>
  <c r="S1414" i="27"/>
  <c r="S1457" i="27"/>
  <c r="S1499" i="27"/>
  <c r="S1906" i="27"/>
  <c r="S3208" i="27"/>
  <c r="S3235" i="27"/>
  <c r="S1325" i="27"/>
  <c r="S1360" i="27"/>
  <c r="S1500" i="27"/>
  <c r="S1506" i="27"/>
  <c r="S3081" i="27"/>
  <c r="S3212" i="27"/>
  <c r="S1329" i="27"/>
  <c r="S1479" i="27"/>
  <c r="S3231" i="27"/>
  <c r="S1442" i="27"/>
  <c r="S1508" i="27"/>
  <c r="S1514" i="27"/>
  <c r="S1520" i="27"/>
  <c r="S2257" i="27"/>
  <c r="S2354" i="27"/>
  <c r="S1535" i="27"/>
  <c r="S2080" i="27"/>
  <c r="S3106" i="27"/>
  <c r="S1372" i="27"/>
  <c r="S1503" i="27"/>
  <c r="S1536" i="27"/>
  <c r="S1340" i="27"/>
  <c r="S1425" i="27"/>
  <c r="S1498" i="27"/>
  <c r="S1515" i="27"/>
  <c r="S1934" i="27"/>
  <c r="S1401" i="27"/>
  <c r="S1458" i="27"/>
  <c r="S1482" i="27"/>
  <c r="S1493" i="27"/>
  <c r="S1510" i="27"/>
  <c r="S1885" i="27"/>
  <c r="S3082" i="27"/>
  <c r="S1397" i="27"/>
  <c r="S1488" i="27"/>
  <c r="S1494" i="27"/>
  <c r="S1517" i="27"/>
  <c r="S1957" i="27"/>
  <c r="S3158" i="27"/>
  <c r="Q1577" i="27"/>
  <c r="S1577" i="27" s="1"/>
  <c r="S1408" i="27"/>
  <c r="Q1486" i="27"/>
  <c r="S1486" i="27" s="1"/>
  <c r="S1509" i="27"/>
  <c r="S1481" i="27"/>
  <c r="S1534" i="27"/>
  <c r="S1928" i="27"/>
  <c r="S2348" i="27"/>
  <c r="S1472" i="27"/>
  <c r="S1496" i="27"/>
  <c r="S1491" i="27"/>
  <c r="S2349" i="27"/>
  <c r="S1459" i="27"/>
  <c r="S1492" i="27"/>
  <c r="S1497" i="27"/>
  <c r="S1530" i="27"/>
  <c r="Q1725" i="27"/>
  <c r="S1725" i="27" s="1"/>
  <c r="S2445" i="27"/>
  <c r="S3232" i="27"/>
  <c r="S1398" i="27"/>
  <c r="S1410" i="27"/>
  <c r="S1487" i="27"/>
  <c r="S1511" i="27"/>
  <c r="S1919" i="27"/>
  <c r="S1998" i="27"/>
  <c r="S1502" i="27"/>
  <c r="S1512" i="27"/>
  <c r="S1526" i="27"/>
  <c r="S2079" i="27"/>
  <c r="S1475" i="27"/>
  <c r="S1518" i="27"/>
  <c r="S1527" i="27"/>
  <c r="S1876" i="27"/>
  <c r="S1342" i="27"/>
  <c r="S1404" i="27"/>
  <c r="S1436" i="27"/>
  <c r="S1480" i="27"/>
  <c r="S1504" i="27"/>
  <c r="S1528" i="27"/>
  <c r="S1533" i="27"/>
  <c r="S1927" i="27"/>
  <c r="Q1477" i="27"/>
  <c r="S1477" i="27" s="1"/>
  <c r="Q1490" i="27"/>
  <c r="S1490" i="27" s="1"/>
  <c r="Q1513" i="27"/>
  <c r="S1513" i="27" s="1"/>
  <c r="Q1612" i="27"/>
  <c r="S1612" i="27" s="1"/>
  <c r="Q1772" i="27"/>
  <c r="S1772" i="27" s="1"/>
  <c r="Q2235" i="27"/>
  <c r="S2235" i="27" s="1"/>
  <c r="Q2932" i="27"/>
  <c r="S2932" i="27" s="1"/>
  <c r="Q3252" i="27"/>
  <c r="S3252" i="27" s="1"/>
  <c r="Q3288" i="27"/>
  <c r="S3288" i="27" s="1"/>
  <c r="Q1467" i="27"/>
  <c r="S1467" i="27" s="1"/>
  <c r="Q1505" i="27"/>
  <c r="S1505" i="27" s="1"/>
  <c r="AE3435" i="27" l="1"/>
  <c r="AJ3435" i="27" s="1"/>
  <c r="AC3435" i="27"/>
  <c r="AB3435" i="27"/>
  <c r="AI3435" i="27" s="1"/>
  <c r="X3435" i="27"/>
  <c r="V3435" i="27" a="1"/>
  <c r="V3435" i="27" s="1"/>
  <c r="R3435" i="27"/>
  <c r="O3435" i="27"/>
  <c r="AE3434" i="27"/>
  <c r="AJ3434" i="27" s="1"/>
  <c r="AC3434" i="27"/>
  <c r="AB3434" i="27"/>
  <c r="AI3434" i="27" s="1"/>
  <c r="X3434" i="27"/>
  <c r="V3434" i="27" a="1"/>
  <c r="V3434" i="27" s="1"/>
  <c r="R3434" i="27"/>
  <c r="O3434" i="27"/>
  <c r="AE3433" i="27"/>
  <c r="AJ3433" i="27" s="1"/>
  <c r="AC3433" i="27"/>
  <c r="AB3433" i="27"/>
  <c r="AI3433" i="27" s="1"/>
  <c r="X3433" i="27"/>
  <c r="V3433" i="27" a="1"/>
  <c r="V3433" i="27" s="1"/>
  <c r="R3433" i="27"/>
  <c r="O3433" i="27"/>
  <c r="AE3432" i="27"/>
  <c r="AJ3432" i="27" s="1"/>
  <c r="AC3432" i="27"/>
  <c r="AB3432" i="27"/>
  <c r="AI3432" i="27" s="1"/>
  <c r="X3432" i="27"/>
  <c r="V3432" i="27" a="1"/>
  <c r="V3432" i="27" s="1"/>
  <c r="R3432" i="27"/>
  <c r="O3432" i="27"/>
  <c r="AE3431" i="27"/>
  <c r="AJ3431" i="27" s="1"/>
  <c r="AC3431" i="27"/>
  <c r="AB3431" i="27"/>
  <c r="AI3431" i="27" s="1"/>
  <c r="X3431" i="27"/>
  <c r="V3431" i="27" a="1"/>
  <c r="V3431" i="27" s="1"/>
  <c r="R3431" i="27"/>
  <c r="O3431" i="27"/>
  <c r="P3431" i="27" s="1"/>
  <c r="Y3431" i="27" s="1"/>
  <c r="AH3431" i="27" s="1"/>
  <c r="AE3430" i="27"/>
  <c r="AJ3430" i="27" s="1"/>
  <c r="AC3430" i="27"/>
  <c r="AB3430" i="27"/>
  <c r="AI3430" i="27" s="1"/>
  <c r="X3430" i="27"/>
  <c r="V3430" i="27" a="1"/>
  <c r="V3430" i="27" s="1"/>
  <c r="R3430" i="27"/>
  <c r="O3430" i="27"/>
  <c r="AE3429" i="27"/>
  <c r="AJ3429" i="27" s="1"/>
  <c r="AC3429" i="27"/>
  <c r="AB3429" i="27"/>
  <c r="AI3429" i="27" s="1"/>
  <c r="X3429" i="27"/>
  <c r="V3429" i="27" a="1"/>
  <c r="V3429" i="27" s="1"/>
  <c r="R3429" i="27"/>
  <c r="O3429" i="27"/>
  <c r="AE3428" i="27"/>
  <c r="AJ3428" i="27" s="1"/>
  <c r="AC3428" i="27"/>
  <c r="AB3428" i="27"/>
  <c r="AI3428" i="27" s="1"/>
  <c r="X3428" i="27"/>
  <c r="V3428" i="27" a="1"/>
  <c r="V3428" i="27" s="1"/>
  <c r="R3428" i="27"/>
  <c r="O3428" i="27"/>
  <c r="AE3427" i="27"/>
  <c r="AJ3427" i="27" s="1"/>
  <c r="AC3427" i="27"/>
  <c r="AB3427" i="27"/>
  <c r="AI3427" i="27" s="1"/>
  <c r="X3427" i="27"/>
  <c r="V3427" i="27" a="1"/>
  <c r="V3427" i="27" s="1"/>
  <c r="R3427" i="27"/>
  <c r="O3427" i="27"/>
  <c r="AE3426" i="27"/>
  <c r="AJ3426" i="27" s="1"/>
  <c r="AC3426" i="27"/>
  <c r="AB3426" i="27"/>
  <c r="AI3426" i="27" s="1"/>
  <c r="X3426" i="27"/>
  <c r="V3426" i="27" a="1"/>
  <c r="V3426" i="27" s="1"/>
  <c r="R3426" i="27"/>
  <c r="O3426" i="27"/>
  <c r="AE3425" i="27"/>
  <c r="AJ3425" i="27" s="1"/>
  <c r="AC3425" i="27"/>
  <c r="AB3425" i="27"/>
  <c r="AI3425" i="27" s="1"/>
  <c r="X3425" i="27"/>
  <c r="V3425" i="27" a="1"/>
  <c r="V3425" i="27" s="1"/>
  <c r="R3425" i="27"/>
  <c r="O3425" i="27"/>
  <c r="AE3424" i="27"/>
  <c r="AJ3424" i="27" s="1"/>
  <c r="AC3424" i="27"/>
  <c r="AB3424" i="27"/>
  <c r="AI3424" i="27" s="1"/>
  <c r="X3424" i="27"/>
  <c r="V3424" i="27" a="1"/>
  <c r="V3424" i="27" s="1"/>
  <c r="R3424" i="27"/>
  <c r="O3424" i="27"/>
  <c r="AE3423" i="27"/>
  <c r="AJ3423" i="27" s="1"/>
  <c r="AC3423" i="27"/>
  <c r="AB3423" i="27"/>
  <c r="AI3423" i="27" s="1"/>
  <c r="X3423" i="27"/>
  <c r="V3423" i="27" a="1"/>
  <c r="V3423" i="27" s="1"/>
  <c r="R3423" i="27"/>
  <c r="O3423" i="27"/>
  <c r="AE3422" i="27"/>
  <c r="AJ3422" i="27" s="1"/>
  <c r="AC3422" i="27"/>
  <c r="AB3422" i="27"/>
  <c r="AI3422" i="27" s="1"/>
  <c r="X3422" i="27"/>
  <c r="V3422" i="27" a="1"/>
  <c r="V3422" i="27" s="1"/>
  <c r="R3422" i="27"/>
  <c r="O3422" i="27"/>
  <c r="AE3421" i="27"/>
  <c r="AJ3421" i="27" s="1"/>
  <c r="AC3421" i="27"/>
  <c r="AB3421" i="27"/>
  <c r="AI3421" i="27" s="1"/>
  <c r="X3421" i="27"/>
  <c r="V3421" i="27" a="1"/>
  <c r="V3421" i="27" s="1"/>
  <c r="R3421" i="27"/>
  <c r="O3421" i="27"/>
  <c r="AE3420" i="27"/>
  <c r="AJ3420" i="27" s="1"/>
  <c r="AC3420" i="27"/>
  <c r="AB3420" i="27"/>
  <c r="AI3420" i="27" s="1"/>
  <c r="X3420" i="27"/>
  <c r="V3420" i="27" a="1"/>
  <c r="V3420" i="27" s="1"/>
  <c r="R3420" i="27"/>
  <c r="O3420" i="27"/>
  <c r="AE3419" i="27"/>
  <c r="AJ3419" i="27" s="1"/>
  <c r="AC3419" i="27"/>
  <c r="AB3419" i="27"/>
  <c r="AI3419" i="27" s="1"/>
  <c r="X3419" i="27"/>
  <c r="V3419" i="27" a="1"/>
  <c r="V3419" i="27" s="1"/>
  <c r="R3419" i="27"/>
  <c r="O3419" i="27"/>
  <c r="AE3418" i="27"/>
  <c r="AJ3418" i="27" s="1"/>
  <c r="AC3418" i="27"/>
  <c r="AB3418" i="27"/>
  <c r="AI3418" i="27" s="1"/>
  <c r="X3418" i="27"/>
  <c r="V3418" i="27" a="1"/>
  <c r="V3418" i="27" s="1"/>
  <c r="R3418" i="27"/>
  <c r="O3418" i="27"/>
  <c r="AE3417" i="27"/>
  <c r="AJ3417" i="27" s="1"/>
  <c r="AC3417" i="27"/>
  <c r="AB3417" i="27"/>
  <c r="AI3417" i="27" s="1"/>
  <c r="X3417" i="27"/>
  <c r="V3417" i="27" a="1"/>
  <c r="V3417" i="27" s="1"/>
  <c r="R3417" i="27"/>
  <c r="O3417" i="27"/>
  <c r="AE3416" i="27"/>
  <c r="AJ3416" i="27" s="1"/>
  <c r="AC3416" i="27"/>
  <c r="AB3416" i="27"/>
  <c r="AI3416" i="27" s="1"/>
  <c r="X3416" i="27"/>
  <c r="V3416" i="27" a="1"/>
  <c r="V3416" i="27" s="1"/>
  <c r="R3416" i="27"/>
  <c r="O3416" i="27"/>
  <c r="AE3415" i="27"/>
  <c r="AJ3415" i="27" s="1"/>
  <c r="AC3415" i="27"/>
  <c r="AB3415" i="27"/>
  <c r="AI3415" i="27" s="1"/>
  <c r="X3415" i="27"/>
  <c r="V3415" i="27" a="1"/>
  <c r="V3415" i="27" s="1"/>
  <c r="R3415" i="27"/>
  <c r="O3415" i="27"/>
  <c r="AE3414" i="27"/>
  <c r="AJ3414" i="27" s="1"/>
  <c r="AC3414" i="27"/>
  <c r="AB3414" i="27"/>
  <c r="AI3414" i="27" s="1"/>
  <c r="X3414" i="27"/>
  <c r="V3414" i="27" a="1"/>
  <c r="V3414" i="27" s="1"/>
  <c r="R3414" i="27"/>
  <c r="O3414" i="27"/>
  <c r="AE3413" i="27"/>
  <c r="AJ3413" i="27" s="1"/>
  <c r="AC3413" i="27"/>
  <c r="AB3413" i="27"/>
  <c r="AI3413" i="27" s="1"/>
  <c r="X3413" i="27"/>
  <c r="V3413" i="27" a="1"/>
  <c r="V3413" i="27" s="1"/>
  <c r="R3413" i="27"/>
  <c r="O3413" i="27"/>
  <c r="AE3412" i="27"/>
  <c r="AJ3412" i="27" s="1"/>
  <c r="AC3412" i="27"/>
  <c r="AB3412" i="27"/>
  <c r="AI3412" i="27" s="1"/>
  <c r="X3412" i="27"/>
  <c r="V3412" i="27" a="1"/>
  <c r="V3412" i="27" s="1"/>
  <c r="R3412" i="27"/>
  <c r="O3412" i="27"/>
  <c r="AE3411" i="27"/>
  <c r="AJ3411" i="27" s="1"/>
  <c r="AC3411" i="27"/>
  <c r="AB3411" i="27"/>
  <c r="AI3411" i="27" s="1"/>
  <c r="X3411" i="27"/>
  <c r="V3411" i="27" a="1"/>
  <c r="V3411" i="27" s="1"/>
  <c r="R3411" i="27"/>
  <c r="O3411" i="27"/>
  <c r="AE3410" i="27"/>
  <c r="AJ3410" i="27" s="1"/>
  <c r="AC3410" i="27"/>
  <c r="AB3410" i="27"/>
  <c r="AI3410" i="27" s="1"/>
  <c r="X3410" i="27"/>
  <c r="V3410" i="27" a="1"/>
  <c r="V3410" i="27" s="1"/>
  <c r="R3410" i="27"/>
  <c r="O3410" i="27"/>
  <c r="AE3409" i="27"/>
  <c r="AJ3409" i="27" s="1"/>
  <c r="AC3409" i="27"/>
  <c r="AB3409" i="27"/>
  <c r="AI3409" i="27" s="1"/>
  <c r="X3409" i="27"/>
  <c r="V3409" i="27" a="1"/>
  <c r="V3409" i="27" s="1"/>
  <c r="R3409" i="27"/>
  <c r="O3409" i="27"/>
  <c r="AE3408" i="27"/>
  <c r="AJ3408" i="27" s="1"/>
  <c r="AC3408" i="27"/>
  <c r="AB3408" i="27"/>
  <c r="AI3408" i="27" s="1"/>
  <c r="X3408" i="27"/>
  <c r="V3408" i="27" a="1"/>
  <c r="V3408" i="27" s="1"/>
  <c r="R3408" i="27"/>
  <c r="O3408" i="27"/>
  <c r="AE3407" i="27"/>
  <c r="AJ3407" i="27" s="1"/>
  <c r="AC3407" i="27"/>
  <c r="AB3407" i="27"/>
  <c r="AI3407" i="27" s="1"/>
  <c r="X3407" i="27"/>
  <c r="V3407" i="27" a="1"/>
  <c r="V3407" i="27" s="1"/>
  <c r="R3407" i="27"/>
  <c r="O3407" i="27"/>
  <c r="AE3406" i="27"/>
  <c r="AJ3406" i="27" s="1"/>
  <c r="AC3406" i="27"/>
  <c r="AB3406" i="27"/>
  <c r="AI3406" i="27" s="1"/>
  <c r="X3406" i="27"/>
  <c r="V3406" i="27" a="1"/>
  <c r="V3406" i="27" s="1"/>
  <c r="R3406" i="27"/>
  <c r="O3406" i="27"/>
  <c r="AE3405" i="27"/>
  <c r="AJ3405" i="27" s="1"/>
  <c r="AC3405" i="27"/>
  <c r="AB3405" i="27"/>
  <c r="AI3405" i="27" s="1"/>
  <c r="X3405" i="27"/>
  <c r="V3405" i="27" a="1"/>
  <c r="V3405" i="27" s="1"/>
  <c r="R3405" i="27"/>
  <c r="O3405" i="27"/>
  <c r="AE3404" i="27"/>
  <c r="AJ3404" i="27" s="1"/>
  <c r="AC3404" i="27"/>
  <c r="AB3404" i="27"/>
  <c r="AI3404" i="27" s="1"/>
  <c r="X3404" i="27"/>
  <c r="V3404" i="27" a="1"/>
  <c r="V3404" i="27" s="1"/>
  <c r="R3404" i="27"/>
  <c r="O3404" i="27"/>
  <c r="AE3403" i="27"/>
  <c r="AJ3403" i="27" s="1"/>
  <c r="AC3403" i="27"/>
  <c r="AB3403" i="27"/>
  <c r="AI3403" i="27" s="1"/>
  <c r="X3403" i="27"/>
  <c r="V3403" i="27" a="1"/>
  <c r="V3403" i="27" s="1"/>
  <c r="R3403" i="27"/>
  <c r="O3403" i="27"/>
  <c r="AE3402" i="27"/>
  <c r="AJ3402" i="27" s="1"/>
  <c r="AC3402" i="27"/>
  <c r="AB3402" i="27"/>
  <c r="AI3402" i="27" s="1"/>
  <c r="X3402" i="27"/>
  <c r="V3402" i="27" a="1"/>
  <c r="V3402" i="27" s="1"/>
  <c r="R3402" i="27"/>
  <c r="O3402" i="27"/>
  <c r="AE3401" i="27"/>
  <c r="AJ3401" i="27" s="1"/>
  <c r="AC3401" i="27"/>
  <c r="AB3401" i="27"/>
  <c r="AI3401" i="27" s="1"/>
  <c r="X3401" i="27"/>
  <c r="V3401" i="27" a="1"/>
  <c r="V3401" i="27" s="1"/>
  <c r="R3401" i="27"/>
  <c r="O3401" i="27"/>
  <c r="AE3400" i="27"/>
  <c r="AJ3400" i="27" s="1"/>
  <c r="AC3400" i="27"/>
  <c r="AB3400" i="27"/>
  <c r="AI3400" i="27" s="1"/>
  <c r="X3400" i="27"/>
  <c r="V3400" i="27" a="1"/>
  <c r="V3400" i="27" s="1"/>
  <c r="R3400" i="27"/>
  <c r="O3400" i="27"/>
  <c r="AE3399" i="27"/>
  <c r="AJ3399" i="27" s="1"/>
  <c r="AC3399" i="27"/>
  <c r="AB3399" i="27"/>
  <c r="AI3399" i="27" s="1"/>
  <c r="X3399" i="27"/>
  <c r="V3399" i="27" a="1"/>
  <c r="V3399" i="27" s="1"/>
  <c r="R3399" i="27"/>
  <c r="O3399" i="27"/>
  <c r="AE3398" i="27"/>
  <c r="AJ3398" i="27" s="1"/>
  <c r="AC3398" i="27"/>
  <c r="AB3398" i="27"/>
  <c r="AI3398" i="27" s="1"/>
  <c r="X3398" i="27"/>
  <c r="V3398" i="27" a="1"/>
  <c r="V3398" i="27" s="1"/>
  <c r="R3398" i="27"/>
  <c r="O3398" i="27"/>
  <c r="AE3397" i="27"/>
  <c r="AJ3397" i="27" s="1"/>
  <c r="AC3397" i="27"/>
  <c r="AB3397" i="27"/>
  <c r="AI3397" i="27" s="1"/>
  <c r="X3397" i="27"/>
  <c r="V3397" i="27" a="1"/>
  <c r="V3397" i="27" s="1"/>
  <c r="R3397" i="27"/>
  <c r="O3397" i="27"/>
  <c r="AE3396" i="27"/>
  <c r="AJ3396" i="27" s="1"/>
  <c r="AC3396" i="27"/>
  <c r="AB3396" i="27"/>
  <c r="AI3396" i="27" s="1"/>
  <c r="X3396" i="27"/>
  <c r="V3396" i="27" a="1"/>
  <c r="V3396" i="27" s="1"/>
  <c r="R3396" i="27"/>
  <c r="O3396" i="27"/>
  <c r="AE3395" i="27"/>
  <c r="AJ3395" i="27" s="1"/>
  <c r="AC3395" i="27"/>
  <c r="AB3395" i="27"/>
  <c r="AI3395" i="27" s="1"/>
  <c r="X3395" i="27"/>
  <c r="V3395" i="27" a="1"/>
  <c r="V3395" i="27" s="1"/>
  <c r="R3395" i="27"/>
  <c r="O3395" i="27"/>
  <c r="AE3394" i="27"/>
  <c r="AJ3394" i="27" s="1"/>
  <c r="AC3394" i="27"/>
  <c r="AB3394" i="27"/>
  <c r="AI3394" i="27" s="1"/>
  <c r="X3394" i="27"/>
  <c r="V3394" i="27" a="1"/>
  <c r="V3394" i="27" s="1"/>
  <c r="R3394" i="27"/>
  <c r="O3394" i="27"/>
  <c r="AE3393" i="27"/>
  <c r="AJ3393" i="27" s="1"/>
  <c r="AC3393" i="27"/>
  <c r="AB3393" i="27"/>
  <c r="AI3393" i="27" s="1"/>
  <c r="X3393" i="27"/>
  <c r="V3393" i="27" a="1"/>
  <c r="V3393" i="27" s="1"/>
  <c r="R3393" i="27"/>
  <c r="O3393" i="27"/>
  <c r="AE3392" i="27"/>
  <c r="AJ3392" i="27" s="1"/>
  <c r="AC3392" i="27"/>
  <c r="AB3392" i="27"/>
  <c r="AI3392" i="27" s="1"/>
  <c r="X3392" i="27"/>
  <c r="V3392" i="27" a="1"/>
  <c r="V3392" i="27" s="1"/>
  <c r="R3392" i="27"/>
  <c r="O3392" i="27"/>
  <c r="AE3391" i="27"/>
  <c r="AJ3391" i="27" s="1"/>
  <c r="AC3391" i="27"/>
  <c r="AB3391" i="27"/>
  <c r="AI3391" i="27" s="1"/>
  <c r="X3391" i="27"/>
  <c r="V3391" i="27" a="1"/>
  <c r="V3391" i="27" s="1"/>
  <c r="R3391" i="27"/>
  <c r="O3391" i="27"/>
  <c r="AE3390" i="27"/>
  <c r="AJ3390" i="27" s="1"/>
  <c r="AC3390" i="27"/>
  <c r="AB3390" i="27"/>
  <c r="AI3390" i="27" s="1"/>
  <c r="X3390" i="27"/>
  <c r="V3390" i="27" a="1"/>
  <c r="V3390" i="27" s="1"/>
  <c r="R3390" i="27"/>
  <c r="O3390" i="27"/>
  <c r="AE3389" i="27"/>
  <c r="AJ3389" i="27" s="1"/>
  <c r="AC3389" i="27"/>
  <c r="AB3389" i="27"/>
  <c r="AI3389" i="27" s="1"/>
  <c r="X3389" i="27"/>
  <c r="V3389" i="27" a="1"/>
  <c r="V3389" i="27" s="1"/>
  <c r="R3389" i="27"/>
  <c r="O3389" i="27"/>
  <c r="AE3388" i="27"/>
  <c r="AJ3388" i="27" s="1"/>
  <c r="AC3388" i="27"/>
  <c r="AB3388" i="27"/>
  <c r="AI3388" i="27" s="1"/>
  <c r="X3388" i="27"/>
  <c r="V3388" i="27" a="1"/>
  <c r="V3388" i="27" s="1"/>
  <c r="R3388" i="27"/>
  <c r="O3388" i="27"/>
  <c r="AE3387" i="27"/>
  <c r="AJ3387" i="27" s="1"/>
  <c r="AC3387" i="27"/>
  <c r="AB3387" i="27"/>
  <c r="AI3387" i="27" s="1"/>
  <c r="X3387" i="27"/>
  <c r="V3387" i="27" a="1"/>
  <c r="V3387" i="27" s="1"/>
  <c r="R3387" i="27"/>
  <c r="O3387" i="27"/>
  <c r="AE3386" i="27"/>
  <c r="AJ3386" i="27" s="1"/>
  <c r="AC3386" i="27"/>
  <c r="AB3386" i="27"/>
  <c r="AI3386" i="27" s="1"/>
  <c r="X3386" i="27"/>
  <c r="V3386" i="27" a="1"/>
  <c r="V3386" i="27" s="1"/>
  <c r="R3386" i="27"/>
  <c r="O3386" i="27"/>
  <c r="AE3385" i="27"/>
  <c r="AJ3385" i="27" s="1"/>
  <c r="AC3385" i="27"/>
  <c r="AB3385" i="27"/>
  <c r="AI3385" i="27" s="1"/>
  <c r="X3385" i="27"/>
  <c r="V3385" i="27" a="1"/>
  <c r="V3385" i="27" s="1"/>
  <c r="R3385" i="27"/>
  <c r="O3385" i="27"/>
  <c r="AE3384" i="27"/>
  <c r="AJ3384" i="27" s="1"/>
  <c r="AC3384" i="27"/>
  <c r="AB3384" i="27"/>
  <c r="AI3384" i="27" s="1"/>
  <c r="X3384" i="27"/>
  <c r="V3384" i="27" a="1"/>
  <c r="V3384" i="27" s="1"/>
  <c r="R3384" i="27"/>
  <c r="O3384" i="27"/>
  <c r="AE3383" i="27"/>
  <c r="AJ3383" i="27" s="1"/>
  <c r="AC3383" i="27"/>
  <c r="AB3383" i="27"/>
  <c r="AI3383" i="27" s="1"/>
  <c r="X3383" i="27"/>
  <c r="V3383" i="27" a="1"/>
  <c r="V3383" i="27" s="1"/>
  <c r="R3383" i="27"/>
  <c r="O3383" i="27"/>
  <c r="AE3382" i="27"/>
  <c r="AJ3382" i="27" s="1"/>
  <c r="AC3382" i="27"/>
  <c r="AB3382" i="27"/>
  <c r="AI3382" i="27" s="1"/>
  <c r="X3382" i="27"/>
  <c r="V3382" i="27" a="1"/>
  <c r="V3382" i="27" s="1"/>
  <c r="R3382" i="27"/>
  <c r="O3382" i="27"/>
  <c r="AE3381" i="27"/>
  <c r="AJ3381" i="27" s="1"/>
  <c r="AC3381" i="27"/>
  <c r="AB3381" i="27"/>
  <c r="AI3381" i="27" s="1"/>
  <c r="X3381" i="27"/>
  <c r="V3381" i="27" a="1"/>
  <c r="V3381" i="27" s="1"/>
  <c r="R3381" i="27"/>
  <c r="O3381" i="27"/>
  <c r="AE3380" i="27"/>
  <c r="AJ3380" i="27" s="1"/>
  <c r="AC3380" i="27"/>
  <c r="AB3380" i="27"/>
  <c r="AI3380" i="27" s="1"/>
  <c r="X3380" i="27"/>
  <c r="V3380" i="27" a="1"/>
  <c r="V3380" i="27" s="1"/>
  <c r="R3380" i="27"/>
  <c r="O3380" i="27"/>
  <c r="AE3379" i="27"/>
  <c r="AJ3379" i="27" s="1"/>
  <c r="AC3379" i="27"/>
  <c r="AB3379" i="27"/>
  <c r="AI3379" i="27" s="1"/>
  <c r="X3379" i="27"/>
  <c r="V3379" i="27" a="1"/>
  <c r="V3379" i="27" s="1"/>
  <c r="R3379" i="27"/>
  <c r="O3379" i="27"/>
  <c r="AE3378" i="27"/>
  <c r="AJ3378" i="27" s="1"/>
  <c r="AC3378" i="27"/>
  <c r="AB3378" i="27"/>
  <c r="AI3378" i="27" s="1"/>
  <c r="X3378" i="27"/>
  <c r="V3378" i="27" a="1"/>
  <c r="V3378" i="27" s="1"/>
  <c r="R3378" i="27"/>
  <c r="O3378" i="27"/>
  <c r="AE3377" i="27"/>
  <c r="AJ3377" i="27" s="1"/>
  <c r="AC3377" i="27"/>
  <c r="AB3377" i="27"/>
  <c r="AI3377" i="27" s="1"/>
  <c r="X3377" i="27"/>
  <c r="V3377" i="27" a="1"/>
  <c r="V3377" i="27" s="1"/>
  <c r="R3377" i="27"/>
  <c r="O3377" i="27"/>
  <c r="AE3376" i="27"/>
  <c r="AJ3376" i="27" s="1"/>
  <c r="AC3376" i="27"/>
  <c r="AB3376" i="27"/>
  <c r="AI3376" i="27" s="1"/>
  <c r="X3376" i="27"/>
  <c r="V3376" i="27" a="1"/>
  <c r="V3376" i="27" s="1"/>
  <c r="R3376" i="27"/>
  <c r="O3376" i="27"/>
  <c r="AE3375" i="27"/>
  <c r="AJ3375" i="27" s="1"/>
  <c r="AC3375" i="27"/>
  <c r="AB3375" i="27"/>
  <c r="AI3375" i="27" s="1"/>
  <c r="X3375" i="27"/>
  <c r="V3375" i="27" a="1"/>
  <c r="V3375" i="27" s="1"/>
  <c r="R3375" i="27"/>
  <c r="O3375" i="27"/>
  <c r="AE3374" i="27"/>
  <c r="AJ3374" i="27" s="1"/>
  <c r="AC3374" i="27"/>
  <c r="AB3374" i="27"/>
  <c r="AI3374" i="27" s="1"/>
  <c r="X3374" i="27"/>
  <c r="V3374" i="27" a="1"/>
  <c r="V3374" i="27" s="1"/>
  <c r="R3374" i="27"/>
  <c r="O3374" i="27"/>
  <c r="AE3373" i="27"/>
  <c r="AJ3373" i="27" s="1"/>
  <c r="AC3373" i="27"/>
  <c r="AB3373" i="27"/>
  <c r="AI3373" i="27" s="1"/>
  <c r="X3373" i="27"/>
  <c r="V3373" i="27" a="1"/>
  <c r="V3373" i="27" s="1"/>
  <c r="R3373" i="27"/>
  <c r="O3373" i="27"/>
  <c r="AE3372" i="27"/>
  <c r="AJ3372" i="27" s="1"/>
  <c r="AC3372" i="27"/>
  <c r="AB3372" i="27"/>
  <c r="AI3372" i="27" s="1"/>
  <c r="X3372" i="27"/>
  <c r="V3372" i="27" a="1"/>
  <c r="V3372" i="27" s="1"/>
  <c r="R3372" i="27"/>
  <c r="O3372" i="27"/>
  <c r="AE3371" i="27"/>
  <c r="AJ3371" i="27" s="1"/>
  <c r="AC3371" i="27"/>
  <c r="AB3371" i="27"/>
  <c r="AI3371" i="27" s="1"/>
  <c r="X3371" i="27"/>
  <c r="V3371" i="27" a="1"/>
  <c r="V3371" i="27" s="1"/>
  <c r="R3371" i="27"/>
  <c r="O3371" i="27"/>
  <c r="AE3370" i="27"/>
  <c r="AJ3370" i="27" s="1"/>
  <c r="AC3370" i="27"/>
  <c r="AB3370" i="27"/>
  <c r="AI3370" i="27" s="1"/>
  <c r="X3370" i="27"/>
  <c r="V3370" i="27" a="1"/>
  <c r="V3370" i="27" s="1"/>
  <c r="R3370" i="27"/>
  <c r="O3370" i="27"/>
  <c r="AE3369" i="27"/>
  <c r="AJ3369" i="27" s="1"/>
  <c r="AC3369" i="27"/>
  <c r="AB3369" i="27"/>
  <c r="AI3369" i="27" s="1"/>
  <c r="X3369" i="27"/>
  <c r="V3369" i="27" a="1"/>
  <c r="V3369" i="27" s="1"/>
  <c r="R3369" i="27"/>
  <c r="O3369" i="27"/>
  <c r="AE3368" i="27"/>
  <c r="AJ3368" i="27" s="1"/>
  <c r="AC3368" i="27"/>
  <c r="AB3368" i="27"/>
  <c r="AI3368" i="27" s="1"/>
  <c r="X3368" i="27"/>
  <c r="V3368" i="27" a="1"/>
  <c r="V3368" i="27" s="1"/>
  <c r="R3368" i="27"/>
  <c r="O3368" i="27"/>
  <c r="AE3367" i="27"/>
  <c r="AJ3367" i="27" s="1"/>
  <c r="AC3367" i="27"/>
  <c r="AB3367" i="27"/>
  <c r="AI3367" i="27" s="1"/>
  <c r="X3367" i="27"/>
  <c r="V3367" i="27" a="1"/>
  <c r="V3367" i="27" s="1"/>
  <c r="R3367" i="27"/>
  <c r="O3367" i="27"/>
  <c r="AE3366" i="27"/>
  <c r="AJ3366" i="27" s="1"/>
  <c r="AC3366" i="27"/>
  <c r="AB3366" i="27"/>
  <c r="AI3366" i="27" s="1"/>
  <c r="X3366" i="27"/>
  <c r="V3366" i="27" a="1"/>
  <c r="V3366" i="27" s="1"/>
  <c r="R3366" i="27"/>
  <c r="O3366" i="27"/>
  <c r="AE3365" i="27"/>
  <c r="AJ3365" i="27" s="1"/>
  <c r="AC3365" i="27"/>
  <c r="AB3365" i="27"/>
  <c r="AI3365" i="27" s="1"/>
  <c r="X3365" i="27"/>
  <c r="V3365" i="27" a="1"/>
  <c r="V3365" i="27" s="1"/>
  <c r="R3365" i="27"/>
  <c r="O3365" i="27"/>
  <c r="AE3364" i="27"/>
  <c r="AJ3364" i="27" s="1"/>
  <c r="AC3364" i="27"/>
  <c r="AB3364" i="27"/>
  <c r="AI3364" i="27" s="1"/>
  <c r="X3364" i="27"/>
  <c r="V3364" i="27" a="1"/>
  <c r="V3364" i="27" s="1"/>
  <c r="R3364" i="27"/>
  <c r="O3364" i="27"/>
  <c r="AE3363" i="27"/>
  <c r="AJ3363" i="27" s="1"/>
  <c r="AC3363" i="27"/>
  <c r="AB3363" i="27"/>
  <c r="AI3363" i="27" s="1"/>
  <c r="X3363" i="27"/>
  <c r="V3363" i="27" a="1"/>
  <c r="V3363" i="27" s="1"/>
  <c r="R3363" i="27"/>
  <c r="O3363" i="27"/>
  <c r="AE3362" i="27"/>
  <c r="AJ3362" i="27" s="1"/>
  <c r="AC3362" i="27"/>
  <c r="AB3362" i="27"/>
  <c r="AI3362" i="27" s="1"/>
  <c r="X3362" i="27"/>
  <c r="V3362" i="27" a="1"/>
  <c r="V3362" i="27" s="1"/>
  <c r="R3362" i="27"/>
  <c r="O3362" i="27"/>
  <c r="AE3361" i="27"/>
  <c r="AJ3361" i="27" s="1"/>
  <c r="AC3361" i="27"/>
  <c r="AB3361" i="27"/>
  <c r="AI3361" i="27" s="1"/>
  <c r="X3361" i="27"/>
  <c r="V3361" i="27" a="1"/>
  <c r="V3361" i="27" s="1"/>
  <c r="R3361" i="27"/>
  <c r="O3361" i="27"/>
  <c r="AE3360" i="27"/>
  <c r="AJ3360" i="27" s="1"/>
  <c r="AC3360" i="27"/>
  <c r="AB3360" i="27"/>
  <c r="AI3360" i="27" s="1"/>
  <c r="X3360" i="27"/>
  <c r="V3360" i="27" a="1"/>
  <c r="V3360" i="27" s="1"/>
  <c r="R3360" i="27"/>
  <c r="O3360" i="27"/>
  <c r="AE3359" i="27"/>
  <c r="AJ3359" i="27" s="1"/>
  <c r="AC3359" i="27"/>
  <c r="AB3359" i="27"/>
  <c r="AI3359" i="27" s="1"/>
  <c r="X3359" i="27"/>
  <c r="V3359" i="27" a="1"/>
  <c r="V3359" i="27" s="1"/>
  <c r="R3359" i="27"/>
  <c r="O3359" i="27"/>
  <c r="AE3358" i="27"/>
  <c r="AJ3358" i="27" s="1"/>
  <c r="AC3358" i="27"/>
  <c r="AB3358" i="27"/>
  <c r="AI3358" i="27" s="1"/>
  <c r="X3358" i="27"/>
  <c r="V3358" i="27" a="1"/>
  <c r="V3358" i="27" s="1"/>
  <c r="R3358" i="27"/>
  <c r="O3358" i="27"/>
  <c r="AE3357" i="27"/>
  <c r="AJ3357" i="27" s="1"/>
  <c r="AC3357" i="27"/>
  <c r="AB3357" i="27"/>
  <c r="AI3357" i="27" s="1"/>
  <c r="X3357" i="27"/>
  <c r="V3357" i="27" a="1"/>
  <c r="V3357" i="27" s="1"/>
  <c r="R3357" i="27"/>
  <c r="O3357" i="27"/>
  <c r="AE3356" i="27"/>
  <c r="AJ3356" i="27" s="1"/>
  <c r="AC3356" i="27"/>
  <c r="AB3356" i="27"/>
  <c r="AI3356" i="27" s="1"/>
  <c r="X3356" i="27"/>
  <c r="V3356" i="27" a="1"/>
  <c r="V3356" i="27" s="1"/>
  <c r="R3356" i="27"/>
  <c r="O3356" i="27"/>
  <c r="AE3355" i="27"/>
  <c r="AJ3355" i="27" s="1"/>
  <c r="AC3355" i="27"/>
  <c r="AB3355" i="27"/>
  <c r="AI3355" i="27" s="1"/>
  <c r="X3355" i="27"/>
  <c r="V3355" i="27" a="1"/>
  <c r="V3355" i="27" s="1"/>
  <c r="R3355" i="27"/>
  <c r="O3355" i="27"/>
  <c r="AE3354" i="27"/>
  <c r="AJ3354" i="27" s="1"/>
  <c r="AC3354" i="27"/>
  <c r="AB3354" i="27"/>
  <c r="AI3354" i="27" s="1"/>
  <c r="X3354" i="27"/>
  <c r="V3354" i="27" a="1"/>
  <c r="V3354" i="27" s="1"/>
  <c r="R3354" i="27"/>
  <c r="O3354" i="27"/>
  <c r="AE3353" i="27"/>
  <c r="AJ3353" i="27" s="1"/>
  <c r="AC3353" i="27"/>
  <c r="AB3353" i="27"/>
  <c r="AI3353" i="27" s="1"/>
  <c r="X3353" i="27"/>
  <c r="V3353" i="27" a="1"/>
  <c r="V3353" i="27" s="1"/>
  <c r="R3353" i="27"/>
  <c r="O3353" i="27"/>
  <c r="AE3352" i="27"/>
  <c r="AJ3352" i="27" s="1"/>
  <c r="AC3352" i="27"/>
  <c r="AB3352" i="27"/>
  <c r="AI3352" i="27" s="1"/>
  <c r="X3352" i="27"/>
  <c r="V3352" i="27" a="1"/>
  <c r="V3352" i="27" s="1"/>
  <c r="R3352" i="27"/>
  <c r="O3352" i="27"/>
  <c r="AE3351" i="27"/>
  <c r="AJ3351" i="27" s="1"/>
  <c r="AC3351" i="27"/>
  <c r="AB3351" i="27"/>
  <c r="AI3351" i="27" s="1"/>
  <c r="X3351" i="27"/>
  <c r="V3351" i="27" a="1"/>
  <c r="V3351" i="27" s="1"/>
  <c r="R3351" i="27"/>
  <c r="O3351" i="27"/>
  <c r="AE3350" i="27"/>
  <c r="AJ3350" i="27" s="1"/>
  <c r="AC3350" i="27"/>
  <c r="AB3350" i="27"/>
  <c r="AI3350" i="27" s="1"/>
  <c r="X3350" i="27"/>
  <c r="V3350" i="27" a="1"/>
  <c r="V3350" i="27" s="1"/>
  <c r="R3350" i="27"/>
  <c r="O3350" i="27"/>
  <c r="AE3349" i="27"/>
  <c r="AJ3349" i="27" s="1"/>
  <c r="AC3349" i="27"/>
  <c r="AB3349" i="27"/>
  <c r="AI3349" i="27" s="1"/>
  <c r="X3349" i="27"/>
  <c r="V3349" i="27" a="1"/>
  <c r="V3349" i="27" s="1"/>
  <c r="R3349" i="27"/>
  <c r="O3349" i="27"/>
  <c r="AE3348" i="27"/>
  <c r="AJ3348" i="27" s="1"/>
  <c r="AC3348" i="27"/>
  <c r="AB3348" i="27"/>
  <c r="AI3348" i="27" s="1"/>
  <c r="X3348" i="27"/>
  <c r="V3348" i="27" a="1"/>
  <c r="V3348" i="27" s="1"/>
  <c r="R3348" i="27"/>
  <c r="O3348" i="27"/>
  <c r="AE3347" i="27"/>
  <c r="AJ3347" i="27" s="1"/>
  <c r="AC3347" i="27"/>
  <c r="AB3347" i="27"/>
  <c r="AI3347" i="27" s="1"/>
  <c r="X3347" i="27"/>
  <c r="V3347" i="27" a="1"/>
  <c r="V3347" i="27" s="1"/>
  <c r="R3347" i="27"/>
  <c r="O3347" i="27"/>
  <c r="AE3346" i="27"/>
  <c r="AJ3346" i="27" s="1"/>
  <c r="AC3346" i="27"/>
  <c r="AB3346" i="27"/>
  <c r="AI3346" i="27" s="1"/>
  <c r="X3346" i="27"/>
  <c r="V3346" i="27" a="1"/>
  <c r="V3346" i="27" s="1"/>
  <c r="R3346" i="27"/>
  <c r="O3346" i="27"/>
  <c r="AE3345" i="27"/>
  <c r="AJ3345" i="27" s="1"/>
  <c r="AC3345" i="27"/>
  <c r="AB3345" i="27"/>
  <c r="AI3345" i="27" s="1"/>
  <c r="X3345" i="27"/>
  <c r="V3345" i="27" a="1"/>
  <c r="V3345" i="27" s="1"/>
  <c r="R3345" i="27"/>
  <c r="O3345" i="27"/>
  <c r="AE3344" i="27"/>
  <c r="AJ3344" i="27" s="1"/>
  <c r="AC3344" i="27"/>
  <c r="AB3344" i="27"/>
  <c r="AI3344" i="27" s="1"/>
  <c r="X3344" i="27"/>
  <c r="V3344" i="27" a="1"/>
  <c r="V3344" i="27" s="1"/>
  <c r="R3344" i="27"/>
  <c r="O3344" i="27"/>
  <c r="AE3343" i="27"/>
  <c r="AJ3343" i="27" s="1"/>
  <c r="AC3343" i="27"/>
  <c r="AB3343" i="27"/>
  <c r="AI3343" i="27" s="1"/>
  <c r="X3343" i="27"/>
  <c r="V3343" i="27" a="1"/>
  <c r="V3343" i="27" s="1"/>
  <c r="R3343" i="27"/>
  <c r="O3343" i="27"/>
  <c r="AE3342" i="27"/>
  <c r="AJ3342" i="27" s="1"/>
  <c r="AC3342" i="27"/>
  <c r="AB3342" i="27"/>
  <c r="AI3342" i="27" s="1"/>
  <c r="X3342" i="27"/>
  <c r="V3342" i="27" a="1"/>
  <c r="V3342" i="27" s="1"/>
  <c r="R3342" i="27"/>
  <c r="O3342" i="27"/>
  <c r="AE3341" i="27"/>
  <c r="AJ3341" i="27" s="1"/>
  <c r="AC3341" i="27"/>
  <c r="AB3341" i="27"/>
  <c r="AI3341" i="27" s="1"/>
  <c r="X3341" i="27"/>
  <c r="V3341" i="27" a="1"/>
  <c r="V3341" i="27" s="1"/>
  <c r="R3341" i="27"/>
  <c r="O3341" i="27"/>
  <c r="AE3340" i="27"/>
  <c r="AJ3340" i="27" s="1"/>
  <c r="AC3340" i="27"/>
  <c r="AB3340" i="27"/>
  <c r="AI3340" i="27" s="1"/>
  <c r="X3340" i="27"/>
  <c r="V3340" i="27" a="1"/>
  <c r="V3340" i="27" s="1"/>
  <c r="R3340" i="27"/>
  <c r="O3340" i="27"/>
  <c r="AE3339" i="27"/>
  <c r="AJ3339" i="27" s="1"/>
  <c r="AC3339" i="27"/>
  <c r="AB3339" i="27"/>
  <c r="AI3339" i="27" s="1"/>
  <c r="X3339" i="27"/>
  <c r="V3339" i="27" a="1"/>
  <c r="V3339" i="27" s="1"/>
  <c r="R3339" i="27"/>
  <c r="O3339" i="27"/>
  <c r="AE3338" i="27"/>
  <c r="AJ3338" i="27" s="1"/>
  <c r="AC3338" i="27"/>
  <c r="AB3338" i="27"/>
  <c r="AI3338" i="27" s="1"/>
  <c r="X3338" i="27"/>
  <c r="V3338" i="27" a="1"/>
  <c r="V3338" i="27" s="1"/>
  <c r="R3338" i="27"/>
  <c r="O3338" i="27"/>
  <c r="AE3337" i="27"/>
  <c r="AJ3337" i="27" s="1"/>
  <c r="AC3337" i="27"/>
  <c r="AB3337" i="27"/>
  <c r="AI3337" i="27" s="1"/>
  <c r="X3337" i="27"/>
  <c r="V3337" i="27" a="1"/>
  <c r="V3337" i="27" s="1"/>
  <c r="R3337" i="27"/>
  <c r="O3337" i="27"/>
  <c r="AE3336" i="27"/>
  <c r="AJ3336" i="27" s="1"/>
  <c r="AC3336" i="27"/>
  <c r="AB3336" i="27"/>
  <c r="AI3336" i="27" s="1"/>
  <c r="X3336" i="27"/>
  <c r="V3336" i="27" a="1"/>
  <c r="V3336" i="27" s="1"/>
  <c r="R3336" i="27"/>
  <c r="O3336" i="27"/>
  <c r="AE3335" i="27"/>
  <c r="AJ3335" i="27" s="1"/>
  <c r="AC3335" i="27"/>
  <c r="AB3335" i="27"/>
  <c r="AI3335" i="27" s="1"/>
  <c r="X3335" i="27"/>
  <c r="V3335" i="27" a="1"/>
  <c r="V3335" i="27" s="1"/>
  <c r="R3335" i="27"/>
  <c r="O3335" i="27"/>
  <c r="AE3334" i="27"/>
  <c r="AJ3334" i="27" s="1"/>
  <c r="AC3334" i="27"/>
  <c r="AB3334" i="27"/>
  <c r="AI3334" i="27" s="1"/>
  <c r="X3334" i="27"/>
  <c r="V3334" i="27" a="1"/>
  <c r="V3334" i="27" s="1"/>
  <c r="R3334" i="27"/>
  <c r="O3334" i="27"/>
  <c r="AE3333" i="27"/>
  <c r="AJ3333" i="27" s="1"/>
  <c r="AC3333" i="27"/>
  <c r="AB3333" i="27"/>
  <c r="AI3333" i="27" s="1"/>
  <c r="X3333" i="27"/>
  <c r="V3333" i="27" a="1"/>
  <c r="V3333" i="27" s="1"/>
  <c r="R3333" i="27"/>
  <c r="O3333" i="27"/>
  <c r="AE3332" i="27"/>
  <c r="AJ3332" i="27" s="1"/>
  <c r="AC3332" i="27"/>
  <c r="AB3332" i="27"/>
  <c r="AI3332" i="27" s="1"/>
  <c r="X3332" i="27"/>
  <c r="V3332" i="27" a="1"/>
  <c r="V3332" i="27" s="1"/>
  <c r="R3332" i="27"/>
  <c r="O3332" i="27"/>
  <c r="AE3331" i="27"/>
  <c r="AJ3331" i="27" s="1"/>
  <c r="AC3331" i="27"/>
  <c r="AB3331" i="27"/>
  <c r="AI3331" i="27" s="1"/>
  <c r="X3331" i="27"/>
  <c r="V3331" i="27" a="1"/>
  <c r="V3331" i="27" s="1"/>
  <c r="R3331" i="27"/>
  <c r="O3331" i="27"/>
  <c r="AE3330" i="27"/>
  <c r="AJ3330" i="27" s="1"/>
  <c r="AC3330" i="27"/>
  <c r="AB3330" i="27"/>
  <c r="AI3330" i="27" s="1"/>
  <c r="X3330" i="27"/>
  <c r="V3330" i="27" a="1"/>
  <c r="V3330" i="27" s="1"/>
  <c r="R3330" i="27"/>
  <c r="O3330" i="27"/>
  <c r="AE3329" i="27"/>
  <c r="AJ3329" i="27" s="1"/>
  <c r="AC3329" i="27"/>
  <c r="AB3329" i="27"/>
  <c r="AI3329" i="27" s="1"/>
  <c r="X3329" i="27"/>
  <c r="V3329" i="27" a="1"/>
  <c r="V3329" i="27" s="1"/>
  <c r="R3329" i="27"/>
  <c r="O3329" i="27"/>
  <c r="AE3328" i="27"/>
  <c r="AJ3328" i="27" s="1"/>
  <c r="AC3328" i="27"/>
  <c r="AB3328" i="27"/>
  <c r="AI3328" i="27" s="1"/>
  <c r="X3328" i="27"/>
  <c r="V3328" i="27" a="1"/>
  <c r="V3328" i="27" s="1"/>
  <c r="R3328" i="27"/>
  <c r="O3328" i="27"/>
  <c r="AE3327" i="27"/>
  <c r="AJ3327" i="27" s="1"/>
  <c r="AC3327" i="27"/>
  <c r="AB3327" i="27"/>
  <c r="AI3327" i="27" s="1"/>
  <c r="X3327" i="27"/>
  <c r="V3327" i="27" a="1"/>
  <c r="V3327" i="27" s="1"/>
  <c r="R3327" i="27"/>
  <c r="O3327" i="27"/>
  <c r="AE3326" i="27"/>
  <c r="AJ3326" i="27" s="1"/>
  <c r="AC3326" i="27"/>
  <c r="AB3326" i="27"/>
  <c r="AI3326" i="27" s="1"/>
  <c r="X3326" i="27"/>
  <c r="V3326" i="27" a="1"/>
  <c r="V3326" i="27" s="1"/>
  <c r="R3326" i="27"/>
  <c r="O3326" i="27"/>
  <c r="AE3325" i="27"/>
  <c r="AJ3325" i="27" s="1"/>
  <c r="AC3325" i="27"/>
  <c r="AB3325" i="27"/>
  <c r="AI3325" i="27" s="1"/>
  <c r="X3325" i="27"/>
  <c r="V3325" i="27" a="1"/>
  <c r="V3325" i="27" s="1"/>
  <c r="R3325" i="27"/>
  <c r="O3325" i="27"/>
  <c r="AE3324" i="27"/>
  <c r="AJ3324" i="27" s="1"/>
  <c r="AC3324" i="27"/>
  <c r="AB3324" i="27"/>
  <c r="AI3324" i="27" s="1"/>
  <c r="X3324" i="27"/>
  <c r="V3324" i="27" a="1"/>
  <c r="V3324" i="27" s="1"/>
  <c r="R3324" i="27"/>
  <c r="O3324" i="27"/>
  <c r="AE3323" i="27"/>
  <c r="AJ3323" i="27" s="1"/>
  <c r="AC3323" i="27"/>
  <c r="AB3323" i="27"/>
  <c r="AI3323" i="27" s="1"/>
  <c r="X3323" i="27"/>
  <c r="V3323" i="27" a="1"/>
  <c r="V3323" i="27" s="1"/>
  <c r="R3323" i="27"/>
  <c r="O3323" i="27"/>
  <c r="AE3322" i="27"/>
  <c r="AJ3322" i="27" s="1"/>
  <c r="AC3322" i="27"/>
  <c r="AB3322" i="27"/>
  <c r="AI3322" i="27" s="1"/>
  <c r="X3322" i="27"/>
  <c r="V3322" i="27" a="1"/>
  <c r="V3322" i="27" s="1"/>
  <c r="R3322" i="27"/>
  <c r="O3322" i="27"/>
  <c r="AE3321" i="27"/>
  <c r="AJ3321" i="27" s="1"/>
  <c r="AC3321" i="27"/>
  <c r="AB3321" i="27"/>
  <c r="AI3321" i="27" s="1"/>
  <c r="X3321" i="27"/>
  <c r="V3321" i="27" a="1"/>
  <c r="V3321" i="27" s="1"/>
  <c r="R3321" i="27"/>
  <c r="O3321" i="27"/>
  <c r="AE3320" i="27"/>
  <c r="AJ3320" i="27" s="1"/>
  <c r="AC3320" i="27"/>
  <c r="AB3320" i="27"/>
  <c r="AI3320" i="27" s="1"/>
  <c r="X3320" i="27"/>
  <c r="V3320" i="27" a="1"/>
  <c r="V3320" i="27" s="1"/>
  <c r="R3320" i="27"/>
  <c r="O3320" i="27"/>
  <c r="AE3319" i="27"/>
  <c r="AJ3319" i="27" s="1"/>
  <c r="AC3319" i="27"/>
  <c r="AB3319" i="27"/>
  <c r="AI3319" i="27" s="1"/>
  <c r="X3319" i="27"/>
  <c r="V3319" i="27" a="1"/>
  <c r="V3319" i="27" s="1"/>
  <c r="R3319" i="27"/>
  <c r="O3319" i="27"/>
  <c r="AE3318" i="27"/>
  <c r="AJ3318" i="27" s="1"/>
  <c r="AC3318" i="27"/>
  <c r="AB3318" i="27"/>
  <c r="AI3318" i="27" s="1"/>
  <c r="X3318" i="27"/>
  <c r="V3318" i="27" a="1"/>
  <c r="V3318" i="27" s="1"/>
  <c r="R3318" i="27"/>
  <c r="O3318" i="27"/>
  <c r="AE3317" i="27"/>
  <c r="AJ3317" i="27" s="1"/>
  <c r="AC3317" i="27"/>
  <c r="AB3317" i="27"/>
  <c r="AI3317" i="27" s="1"/>
  <c r="X3317" i="27"/>
  <c r="V3317" i="27" a="1"/>
  <c r="V3317" i="27" s="1"/>
  <c r="R3317" i="27"/>
  <c r="O3317" i="27"/>
  <c r="AE3316" i="27"/>
  <c r="AJ3316" i="27" s="1"/>
  <c r="AC3316" i="27"/>
  <c r="AB3316" i="27"/>
  <c r="AI3316" i="27" s="1"/>
  <c r="X3316" i="27"/>
  <c r="V3316" i="27" a="1"/>
  <c r="V3316" i="27" s="1"/>
  <c r="R3316" i="27"/>
  <c r="O3316" i="27"/>
  <c r="AE3315" i="27"/>
  <c r="AJ3315" i="27" s="1"/>
  <c r="AC3315" i="27"/>
  <c r="AB3315" i="27"/>
  <c r="AI3315" i="27" s="1"/>
  <c r="X3315" i="27"/>
  <c r="V3315" i="27" a="1"/>
  <c r="V3315" i="27" s="1"/>
  <c r="R3315" i="27"/>
  <c r="O3315" i="27"/>
  <c r="AE3314" i="27"/>
  <c r="AJ3314" i="27" s="1"/>
  <c r="AC3314" i="27"/>
  <c r="AB3314" i="27"/>
  <c r="AI3314" i="27" s="1"/>
  <c r="X3314" i="27"/>
  <c r="V3314" i="27" a="1"/>
  <c r="V3314" i="27" s="1"/>
  <c r="R3314" i="27"/>
  <c r="O3314" i="27"/>
  <c r="AE3313" i="27"/>
  <c r="AJ3313" i="27" s="1"/>
  <c r="AC3313" i="27"/>
  <c r="AB3313" i="27"/>
  <c r="AI3313" i="27" s="1"/>
  <c r="X3313" i="27"/>
  <c r="V3313" i="27" a="1"/>
  <c r="V3313" i="27" s="1"/>
  <c r="R3313" i="27"/>
  <c r="O3313" i="27"/>
  <c r="AE3312" i="27"/>
  <c r="AJ3312" i="27" s="1"/>
  <c r="AC3312" i="27"/>
  <c r="AB3312" i="27"/>
  <c r="AI3312" i="27" s="1"/>
  <c r="X3312" i="27"/>
  <c r="V3312" i="27" a="1"/>
  <c r="V3312" i="27" s="1"/>
  <c r="R3312" i="27"/>
  <c r="O3312" i="27"/>
  <c r="AE3311" i="27"/>
  <c r="AJ3311" i="27" s="1"/>
  <c r="AC3311" i="27"/>
  <c r="AB3311" i="27"/>
  <c r="AI3311" i="27" s="1"/>
  <c r="X3311" i="27"/>
  <c r="V3311" i="27" a="1"/>
  <c r="V3311" i="27" s="1"/>
  <c r="R3311" i="27"/>
  <c r="O3311" i="27"/>
  <c r="AE3310" i="27"/>
  <c r="AJ3310" i="27" s="1"/>
  <c r="AC3310" i="27"/>
  <c r="AB3310" i="27"/>
  <c r="AI3310" i="27" s="1"/>
  <c r="X3310" i="27"/>
  <c r="V3310" i="27" a="1"/>
  <c r="V3310" i="27" s="1"/>
  <c r="R3310" i="27"/>
  <c r="O3310" i="27"/>
  <c r="AE3309" i="27"/>
  <c r="AJ3309" i="27" s="1"/>
  <c r="AC3309" i="27"/>
  <c r="AB3309" i="27"/>
  <c r="AI3309" i="27" s="1"/>
  <c r="X3309" i="27"/>
  <c r="V3309" i="27" a="1"/>
  <c r="V3309" i="27" s="1"/>
  <c r="R3309" i="27"/>
  <c r="O3309" i="27"/>
  <c r="AE3308" i="27"/>
  <c r="AJ3308" i="27" s="1"/>
  <c r="AC3308" i="27"/>
  <c r="AB3308" i="27"/>
  <c r="AI3308" i="27" s="1"/>
  <c r="X3308" i="27"/>
  <c r="V3308" i="27" a="1"/>
  <c r="V3308" i="27" s="1"/>
  <c r="R3308" i="27"/>
  <c r="O3308" i="27"/>
  <c r="AE3307" i="27"/>
  <c r="AJ3307" i="27" s="1"/>
  <c r="AC3307" i="27"/>
  <c r="AB3307" i="27"/>
  <c r="AI3307" i="27" s="1"/>
  <c r="X3307" i="27"/>
  <c r="V3307" i="27" a="1"/>
  <c r="V3307" i="27" s="1"/>
  <c r="R3307" i="27"/>
  <c r="O3307" i="27"/>
  <c r="AE3306" i="27"/>
  <c r="AJ3306" i="27" s="1"/>
  <c r="AC3306" i="27"/>
  <c r="AB3306" i="27"/>
  <c r="AI3306" i="27" s="1"/>
  <c r="X3306" i="27"/>
  <c r="V3306" i="27" a="1"/>
  <c r="V3306" i="27" s="1"/>
  <c r="R3306" i="27"/>
  <c r="O3306" i="27"/>
  <c r="AE3305" i="27"/>
  <c r="AJ3305" i="27" s="1"/>
  <c r="AC3305" i="27"/>
  <c r="AB3305" i="27"/>
  <c r="AI3305" i="27" s="1"/>
  <c r="X3305" i="27"/>
  <c r="V3305" i="27" a="1"/>
  <c r="V3305" i="27" s="1"/>
  <c r="R3305" i="27"/>
  <c r="O3305" i="27"/>
  <c r="AE3304" i="27"/>
  <c r="AJ3304" i="27" s="1"/>
  <c r="AC3304" i="27"/>
  <c r="AB3304" i="27"/>
  <c r="AI3304" i="27" s="1"/>
  <c r="X3304" i="27"/>
  <c r="V3304" i="27" a="1"/>
  <c r="V3304" i="27" s="1"/>
  <c r="R3304" i="27"/>
  <c r="O3304" i="27"/>
  <c r="AE3303" i="27"/>
  <c r="AJ3303" i="27" s="1"/>
  <c r="AC3303" i="27"/>
  <c r="AB3303" i="27"/>
  <c r="AI3303" i="27" s="1"/>
  <c r="X3303" i="27"/>
  <c r="V3303" i="27" a="1"/>
  <c r="V3303" i="27" s="1"/>
  <c r="R3303" i="27"/>
  <c r="O3303" i="27"/>
  <c r="AE3302" i="27"/>
  <c r="AJ3302" i="27" s="1"/>
  <c r="AC3302" i="27"/>
  <c r="AB3302" i="27"/>
  <c r="AI3302" i="27" s="1"/>
  <c r="X3302" i="27"/>
  <c r="V3302" i="27" a="1"/>
  <c r="V3302" i="27" s="1"/>
  <c r="R3302" i="27"/>
  <c r="O3302" i="27"/>
  <c r="AE3301" i="27"/>
  <c r="AJ3301" i="27" s="1"/>
  <c r="AC3301" i="27"/>
  <c r="AB3301" i="27"/>
  <c r="AI3301" i="27" s="1"/>
  <c r="X3301" i="27"/>
  <c r="V3301" i="27" a="1"/>
  <c r="V3301" i="27" s="1"/>
  <c r="R3301" i="27"/>
  <c r="O3301" i="27"/>
  <c r="AE3300" i="27"/>
  <c r="AJ3300" i="27" s="1"/>
  <c r="AC3300" i="27"/>
  <c r="AB3300" i="27"/>
  <c r="AI3300" i="27" s="1"/>
  <c r="X3300" i="27"/>
  <c r="V3300" i="27" a="1"/>
  <c r="V3300" i="27" s="1"/>
  <c r="AE3299" i="27"/>
  <c r="AJ3299" i="27" s="1"/>
  <c r="AC3299" i="27"/>
  <c r="AB3299" i="27"/>
  <c r="AI3299" i="27" s="1"/>
  <c r="X3299" i="27"/>
  <c r="V3299" i="27" a="1"/>
  <c r="V3299" i="27" s="1"/>
  <c r="AE3298" i="27"/>
  <c r="AJ3298" i="27" s="1"/>
  <c r="AC3298" i="27"/>
  <c r="AB3298" i="27"/>
  <c r="AI3298" i="27" s="1"/>
  <c r="X3298" i="27"/>
  <c r="V3298" i="27" a="1"/>
  <c r="V3298" i="27" s="1"/>
  <c r="AE3297" i="27"/>
  <c r="AJ3297" i="27" s="1"/>
  <c r="AC3297" i="27"/>
  <c r="AB3297" i="27"/>
  <c r="AI3297" i="27" s="1"/>
  <c r="X3297" i="27"/>
  <c r="V3297" i="27" a="1"/>
  <c r="V3297" i="27" s="1"/>
  <c r="AE3296" i="27"/>
  <c r="AJ3296" i="27" s="1"/>
  <c r="AC3296" i="27"/>
  <c r="AB3296" i="27"/>
  <c r="AI3296" i="27" s="1"/>
  <c r="X3296" i="27"/>
  <c r="V3296" i="27" a="1"/>
  <c r="V3296" i="27" s="1"/>
  <c r="AE3295" i="27"/>
  <c r="AJ3295" i="27" s="1"/>
  <c r="AC3295" i="27"/>
  <c r="AB3295" i="27"/>
  <c r="AI3295" i="27" s="1"/>
  <c r="X3295" i="27"/>
  <c r="V3295" i="27" a="1"/>
  <c r="V3295" i="27" s="1"/>
  <c r="AE3294" i="27"/>
  <c r="AJ3294" i="27" s="1"/>
  <c r="AC3294" i="27"/>
  <c r="AB3294" i="27"/>
  <c r="AI3294" i="27" s="1"/>
  <c r="X3294" i="27"/>
  <c r="V3294" i="27" a="1"/>
  <c r="V3294" i="27" s="1"/>
  <c r="AE3293" i="27"/>
  <c r="AJ3293" i="27" s="1"/>
  <c r="AC3293" i="27"/>
  <c r="AB3293" i="27"/>
  <c r="AI3293" i="27" s="1"/>
  <c r="X3293" i="27"/>
  <c r="V3293" i="27" a="1"/>
  <c r="V3293" i="27" s="1"/>
  <c r="AE3292" i="27"/>
  <c r="AJ3292" i="27" s="1"/>
  <c r="AC3292" i="27"/>
  <c r="AB3292" i="27"/>
  <c r="AI3292" i="27" s="1"/>
  <c r="X3292" i="27"/>
  <c r="V3292" i="27" a="1"/>
  <c r="V3292" i="27" s="1"/>
  <c r="AE3291" i="27"/>
  <c r="AJ3291" i="27" s="1"/>
  <c r="AC3291" i="27"/>
  <c r="AB3291" i="27"/>
  <c r="AI3291" i="27" s="1"/>
  <c r="X3291" i="27"/>
  <c r="V3291" i="27" a="1"/>
  <c r="V3291" i="27" s="1"/>
  <c r="AE3290" i="27"/>
  <c r="AJ3290" i="27" s="1"/>
  <c r="AC3290" i="27"/>
  <c r="AB3290" i="27"/>
  <c r="AI3290" i="27" s="1"/>
  <c r="X3290" i="27"/>
  <c r="V3290" i="27" a="1"/>
  <c r="V3290" i="27" s="1"/>
  <c r="AE3289" i="27"/>
  <c r="AJ3289" i="27" s="1"/>
  <c r="AC3289" i="27"/>
  <c r="AB3289" i="27"/>
  <c r="AI3289" i="27" s="1"/>
  <c r="X3289" i="27"/>
  <c r="V3289" i="27" a="1"/>
  <c r="V3289" i="27" s="1"/>
  <c r="AE3288" i="27"/>
  <c r="AJ3288" i="27" s="1"/>
  <c r="AC3288" i="27"/>
  <c r="AB3288" i="27"/>
  <c r="AI3288" i="27" s="1"/>
  <c r="X3288" i="27"/>
  <c r="V3288" i="27" a="1"/>
  <c r="V3288" i="27" s="1"/>
  <c r="AE3287" i="27"/>
  <c r="AJ3287" i="27" s="1"/>
  <c r="AC3287" i="27"/>
  <c r="AB3287" i="27"/>
  <c r="AI3287" i="27" s="1"/>
  <c r="X3287" i="27"/>
  <c r="V3287" i="27" a="1"/>
  <c r="V3287" i="27" s="1"/>
  <c r="AE3286" i="27"/>
  <c r="AJ3286" i="27" s="1"/>
  <c r="AC3286" i="27"/>
  <c r="AB3286" i="27"/>
  <c r="AI3286" i="27" s="1"/>
  <c r="X3286" i="27"/>
  <c r="V3286" i="27" a="1"/>
  <c r="V3286" i="27" s="1"/>
  <c r="AE3285" i="27"/>
  <c r="AJ3285" i="27" s="1"/>
  <c r="AC3285" i="27"/>
  <c r="AB3285" i="27"/>
  <c r="AI3285" i="27" s="1"/>
  <c r="X3285" i="27"/>
  <c r="V3285" i="27" a="1"/>
  <c r="V3285" i="27" s="1"/>
  <c r="AE3284" i="27"/>
  <c r="AJ3284" i="27" s="1"/>
  <c r="AC3284" i="27"/>
  <c r="AB3284" i="27"/>
  <c r="AI3284" i="27" s="1"/>
  <c r="X3284" i="27"/>
  <c r="V3284" i="27" a="1"/>
  <c r="V3284" i="27" s="1"/>
  <c r="AE3283" i="27"/>
  <c r="AJ3283" i="27" s="1"/>
  <c r="AC3283" i="27"/>
  <c r="AB3283" i="27"/>
  <c r="AI3283" i="27" s="1"/>
  <c r="X3283" i="27"/>
  <c r="V3283" i="27" a="1"/>
  <c r="V3283" i="27" s="1"/>
  <c r="AE3282" i="27"/>
  <c r="AJ3282" i="27" s="1"/>
  <c r="AC3282" i="27"/>
  <c r="AB3282" i="27"/>
  <c r="AI3282" i="27" s="1"/>
  <c r="X3282" i="27"/>
  <c r="V3282" i="27" a="1"/>
  <c r="V3282" i="27" s="1"/>
  <c r="AE3281" i="27"/>
  <c r="AJ3281" i="27" s="1"/>
  <c r="AC3281" i="27"/>
  <c r="AB3281" i="27"/>
  <c r="AI3281" i="27" s="1"/>
  <c r="X3281" i="27"/>
  <c r="V3281" i="27" a="1"/>
  <c r="V3281" i="27" s="1"/>
  <c r="AE3280" i="27"/>
  <c r="AJ3280" i="27" s="1"/>
  <c r="AC3280" i="27"/>
  <c r="AB3280" i="27"/>
  <c r="AI3280" i="27" s="1"/>
  <c r="X3280" i="27"/>
  <c r="V3280" i="27" a="1"/>
  <c r="V3280" i="27" s="1"/>
  <c r="AE3279" i="27"/>
  <c r="AJ3279" i="27" s="1"/>
  <c r="AC3279" i="27"/>
  <c r="AB3279" i="27"/>
  <c r="AI3279" i="27" s="1"/>
  <c r="X3279" i="27"/>
  <c r="V3279" i="27" a="1"/>
  <c r="V3279" i="27" s="1"/>
  <c r="AE3278" i="27"/>
  <c r="AJ3278" i="27" s="1"/>
  <c r="AC3278" i="27"/>
  <c r="AB3278" i="27"/>
  <c r="AI3278" i="27" s="1"/>
  <c r="X3278" i="27"/>
  <c r="V3278" i="27" a="1"/>
  <c r="V3278" i="27" s="1"/>
  <c r="AE3277" i="27"/>
  <c r="AJ3277" i="27" s="1"/>
  <c r="AC3277" i="27"/>
  <c r="AB3277" i="27"/>
  <c r="AI3277" i="27" s="1"/>
  <c r="X3277" i="27"/>
  <c r="V3277" i="27" a="1"/>
  <c r="V3277" i="27" s="1"/>
  <c r="AE3276" i="27"/>
  <c r="AJ3276" i="27" s="1"/>
  <c r="AC3276" i="27"/>
  <c r="AB3276" i="27"/>
  <c r="AI3276" i="27" s="1"/>
  <c r="X3276" i="27"/>
  <c r="V3276" i="27" a="1"/>
  <c r="V3276" i="27" s="1"/>
  <c r="AE3275" i="27"/>
  <c r="AJ3275" i="27" s="1"/>
  <c r="AC3275" i="27"/>
  <c r="AB3275" i="27"/>
  <c r="AI3275" i="27" s="1"/>
  <c r="X3275" i="27"/>
  <c r="V3275" i="27" a="1"/>
  <c r="V3275" i="27" s="1"/>
  <c r="AE3274" i="27"/>
  <c r="AJ3274" i="27" s="1"/>
  <c r="AC3274" i="27"/>
  <c r="AB3274" i="27"/>
  <c r="AI3274" i="27" s="1"/>
  <c r="X3274" i="27"/>
  <c r="V3274" i="27" a="1"/>
  <c r="V3274" i="27" s="1"/>
  <c r="AE3273" i="27"/>
  <c r="AJ3273" i="27" s="1"/>
  <c r="AC3273" i="27"/>
  <c r="AB3273" i="27"/>
  <c r="AI3273" i="27" s="1"/>
  <c r="X3273" i="27"/>
  <c r="V3273" i="27" a="1"/>
  <c r="V3273" i="27" s="1"/>
  <c r="AE3272" i="27"/>
  <c r="AJ3272" i="27" s="1"/>
  <c r="AC3272" i="27"/>
  <c r="AB3272" i="27"/>
  <c r="AI3272" i="27" s="1"/>
  <c r="X3272" i="27"/>
  <c r="V3272" i="27" a="1"/>
  <c r="V3272" i="27" s="1"/>
  <c r="AE3271" i="27"/>
  <c r="AJ3271" i="27" s="1"/>
  <c r="AC3271" i="27"/>
  <c r="AB3271" i="27"/>
  <c r="AI3271" i="27" s="1"/>
  <c r="X3271" i="27"/>
  <c r="V3271" i="27" a="1"/>
  <c r="V3271" i="27" s="1"/>
  <c r="AE3270" i="27"/>
  <c r="AJ3270" i="27" s="1"/>
  <c r="AC3270" i="27"/>
  <c r="AB3270" i="27"/>
  <c r="AI3270" i="27" s="1"/>
  <c r="X3270" i="27"/>
  <c r="V3270" i="27" a="1"/>
  <c r="V3270" i="27" s="1"/>
  <c r="AE3269" i="27"/>
  <c r="AJ3269" i="27" s="1"/>
  <c r="AC3269" i="27"/>
  <c r="AB3269" i="27"/>
  <c r="AI3269" i="27" s="1"/>
  <c r="X3269" i="27"/>
  <c r="V3269" i="27" a="1"/>
  <c r="V3269" i="27" s="1"/>
  <c r="AE3268" i="27"/>
  <c r="AJ3268" i="27" s="1"/>
  <c r="AC3268" i="27"/>
  <c r="AB3268" i="27"/>
  <c r="AI3268" i="27" s="1"/>
  <c r="X3268" i="27"/>
  <c r="V3268" i="27" a="1"/>
  <c r="V3268" i="27" s="1"/>
  <c r="AE3267" i="27"/>
  <c r="AJ3267" i="27" s="1"/>
  <c r="AC3267" i="27"/>
  <c r="AB3267" i="27"/>
  <c r="AI3267" i="27" s="1"/>
  <c r="X3267" i="27"/>
  <c r="V3267" i="27" a="1"/>
  <c r="V3267" i="27" s="1"/>
  <c r="AE3266" i="27"/>
  <c r="AJ3266" i="27" s="1"/>
  <c r="AC3266" i="27"/>
  <c r="AB3266" i="27"/>
  <c r="AI3266" i="27" s="1"/>
  <c r="X3266" i="27"/>
  <c r="AE3265" i="27"/>
  <c r="AJ3265" i="27" s="1"/>
  <c r="AC3265" i="27"/>
  <c r="AB3265" i="27"/>
  <c r="AI3265" i="27" s="1"/>
  <c r="X3265" i="27"/>
  <c r="AE3264" i="27"/>
  <c r="AJ3264" i="27" s="1"/>
  <c r="AC3264" i="27"/>
  <c r="AB3264" i="27"/>
  <c r="AI3264" i="27" s="1"/>
  <c r="X3264" i="27"/>
  <c r="AE3263" i="27"/>
  <c r="AJ3263" i="27" s="1"/>
  <c r="AC3263" i="27"/>
  <c r="AB3263" i="27"/>
  <c r="AI3263" i="27" s="1"/>
  <c r="X3263" i="27"/>
  <c r="AE3262" i="27"/>
  <c r="AJ3262" i="27" s="1"/>
  <c r="AC3262" i="27"/>
  <c r="AB3262" i="27"/>
  <c r="AI3262" i="27" s="1"/>
  <c r="X3262" i="27"/>
  <c r="AE3261" i="27"/>
  <c r="AJ3261" i="27" s="1"/>
  <c r="AC3261" i="27"/>
  <c r="AB3261" i="27"/>
  <c r="AI3261" i="27" s="1"/>
  <c r="X3261" i="27"/>
  <c r="AE3260" i="27"/>
  <c r="AJ3260" i="27" s="1"/>
  <c r="AC3260" i="27"/>
  <c r="AB3260" i="27"/>
  <c r="AI3260" i="27" s="1"/>
  <c r="X3260" i="27"/>
  <c r="V3260" i="27" a="1"/>
  <c r="V3260" i="27" s="1"/>
  <c r="AE3259" i="27"/>
  <c r="AJ3259" i="27" s="1"/>
  <c r="AC3259" i="27"/>
  <c r="AB3259" i="27"/>
  <c r="AI3259" i="27" s="1"/>
  <c r="X3259" i="27"/>
  <c r="V3259" i="27" a="1"/>
  <c r="V3259" i="27" s="1"/>
  <c r="AE3258" i="27"/>
  <c r="AJ3258" i="27" s="1"/>
  <c r="AC3258" i="27"/>
  <c r="AB3258" i="27"/>
  <c r="AI3258" i="27" s="1"/>
  <c r="X3258" i="27"/>
  <c r="V3258" i="27" a="1"/>
  <c r="V3258" i="27" s="1"/>
  <c r="AE3257" i="27"/>
  <c r="AJ3257" i="27" s="1"/>
  <c r="AC3257" i="27"/>
  <c r="AB3257" i="27"/>
  <c r="AI3257" i="27" s="1"/>
  <c r="X3257" i="27"/>
  <c r="V3257" i="27" a="1"/>
  <c r="V3257" i="27" s="1"/>
  <c r="AE3256" i="27"/>
  <c r="AJ3256" i="27" s="1"/>
  <c r="AC3256" i="27"/>
  <c r="AB3256" i="27"/>
  <c r="AI3256" i="27" s="1"/>
  <c r="X3256" i="27"/>
  <c r="V3256" i="27" a="1"/>
  <c r="V3256" i="27" s="1"/>
  <c r="AE3255" i="27"/>
  <c r="AJ3255" i="27" s="1"/>
  <c r="AC3255" i="27"/>
  <c r="AB3255" i="27"/>
  <c r="AI3255" i="27" s="1"/>
  <c r="X3255" i="27"/>
  <c r="V3255" i="27" a="1"/>
  <c r="V3255" i="27" s="1"/>
  <c r="AE3254" i="27"/>
  <c r="AJ3254" i="27" s="1"/>
  <c r="AC3254" i="27"/>
  <c r="AB3254" i="27"/>
  <c r="AI3254" i="27" s="1"/>
  <c r="X3254" i="27"/>
  <c r="V3254" i="27" a="1"/>
  <c r="V3254" i="27" s="1"/>
  <c r="AE3253" i="27"/>
  <c r="AJ3253" i="27" s="1"/>
  <c r="AC3253" i="27"/>
  <c r="AB3253" i="27"/>
  <c r="AI3253" i="27" s="1"/>
  <c r="X3253" i="27"/>
  <c r="V3253" i="27" a="1"/>
  <c r="V3253" i="27" s="1"/>
  <c r="AE3252" i="27"/>
  <c r="AJ3252" i="27" s="1"/>
  <c r="AC3252" i="27"/>
  <c r="AB3252" i="27"/>
  <c r="AI3252" i="27" s="1"/>
  <c r="X3252" i="27"/>
  <c r="V3252" i="27" a="1"/>
  <c r="V3252" i="27" s="1"/>
  <c r="AE3251" i="27"/>
  <c r="AJ3251" i="27" s="1"/>
  <c r="AC3251" i="27"/>
  <c r="AB3251" i="27"/>
  <c r="AI3251" i="27" s="1"/>
  <c r="X3251" i="27"/>
  <c r="V3251" i="27" a="1"/>
  <c r="V3251" i="27" s="1"/>
  <c r="AE3250" i="27"/>
  <c r="AJ3250" i="27" s="1"/>
  <c r="AC3250" i="27"/>
  <c r="AB3250" i="27"/>
  <c r="AI3250" i="27" s="1"/>
  <c r="X3250" i="27"/>
  <c r="V3250" i="27" a="1"/>
  <c r="V3250" i="27" s="1"/>
  <c r="AE3249" i="27"/>
  <c r="AJ3249" i="27" s="1"/>
  <c r="AC3249" i="27"/>
  <c r="AB3249" i="27"/>
  <c r="AI3249" i="27" s="1"/>
  <c r="X3249" i="27"/>
  <c r="V3249" i="27" a="1"/>
  <c r="V3249" i="27" s="1"/>
  <c r="AE3248" i="27"/>
  <c r="AJ3248" i="27" s="1"/>
  <c r="AC3248" i="27"/>
  <c r="AB3248" i="27"/>
  <c r="AI3248" i="27" s="1"/>
  <c r="X3248" i="27"/>
  <c r="V3248" i="27" a="1"/>
  <c r="V3248" i="27" s="1"/>
  <c r="AE3247" i="27"/>
  <c r="AJ3247" i="27" s="1"/>
  <c r="AC3247" i="27"/>
  <c r="AB3247" i="27"/>
  <c r="AI3247" i="27" s="1"/>
  <c r="X3247" i="27"/>
  <c r="V3247" i="27" a="1"/>
  <c r="V3247" i="27" s="1"/>
  <c r="AE3246" i="27"/>
  <c r="AJ3246" i="27" s="1"/>
  <c r="AC3246" i="27"/>
  <c r="AB3246" i="27"/>
  <c r="AI3246" i="27" s="1"/>
  <c r="X3246" i="27"/>
  <c r="V3246" i="27" a="1"/>
  <c r="V3246" i="27" s="1"/>
  <c r="AE3245" i="27"/>
  <c r="AJ3245" i="27" s="1"/>
  <c r="AC3245" i="27"/>
  <c r="AB3245" i="27"/>
  <c r="AI3245" i="27" s="1"/>
  <c r="X3245" i="27"/>
  <c r="V3245" i="27" a="1"/>
  <c r="V3245" i="27" s="1"/>
  <c r="AE3244" i="27"/>
  <c r="AJ3244" i="27" s="1"/>
  <c r="AC3244" i="27"/>
  <c r="AB3244" i="27"/>
  <c r="AI3244" i="27" s="1"/>
  <c r="X3244" i="27"/>
  <c r="V3244" i="27" a="1"/>
  <c r="V3244" i="27" s="1"/>
  <c r="AE3243" i="27"/>
  <c r="AJ3243" i="27" s="1"/>
  <c r="AC3243" i="27"/>
  <c r="AB3243" i="27"/>
  <c r="AI3243" i="27" s="1"/>
  <c r="X3243" i="27"/>
  <c r="V3243" i="27" a="1"/>
  <c r="V3243" i="27" s="1"/>
  <c r="AE3242" i="27"/>
  <c r="AJ3242" i="27" s="1"/>
  <c r="AC3242" i="27"/>
  <c r="AB3242" i="27"/>
  <c r="AI3242" i="27" s="1"/>
  <c r="X3242" i="27"/>
  <c r="V3242" i="27" a="1"/>
  <c r="V3242" i="27" s="1"/>
  <c r="R3242" i="27"/>
  <c r="O3242" i="27"/>
  <c r="AE3241" i="27"/>
  <c r="AJ3241" i="27" s="1"/>
  <c r="AC3241" i="27"/>
  <c r="AB3241" i="27"/>
  <c r="AI3241" i="27" s="1"/>
  <c r="X3241" i="27"/>
  <c r="V3241" i="27" a="1"/>
  <c r="V3241" i="27" s="1"/>
  <c r="R3241" i="27"/>
  <c r="O3241" i="27"/>
  <c r="AE3240" i="27"/>
  <c r="AJ3240" i="27" s="1"/>
  <c r="AC3240" i="27"/>
  <c r="AB3240" i="27"/>
  <c r="AI3240" i="27" s="1"/>
  <c r="X3240" i="27"/>
  <c r="V3240" i="27" a="1"/>
  <c r="V3240" i="27" s="1"/>
  <c r="R3240" i="27"/>
  <c r="O3240" i="27"/>
  <c r="AE3239" i="27"/>
  <c r="AJ3239" i="27" s="1"/>
  <c r="AC3239" i="27"/>
  <c r="AB3239" i="27"/>
  <c r="AI3239" i="27" s="1"/>
  <c r="X3239" i="27"/>
  <c r="V3239" i="27" a="1"/>
  <c r="V3239" i="27" s="1"/>
  <c r="R3239" i="27"/>
  <c r="O3239" i="27"/>
  <c r="AE3238" i="27"/>
  <c r="AJ3238" i="27" s="1"/>
  <c r="AC3238" i="27"/>
  <c r="AB3238" i="27"/>
  <c r="AI3238" i="27" s="1"/>
  <c r="X3238" i="27"/>
  <c r="V3238" i="27" a="1"/>
  <c r="V3238" i="27" s="1"/>
  <c r="AE3237" i="27"/>
  <c r="AJ3237" i="27" s="1"/>
  <c r="AC3237" i="27"/>
  <c r="AB3237" i="27"/>
  <c r="AI3237" i="27" s="1"/>
  <c r="X3237" i="27"/>
  <c r="V3237" i="27" a="1"/>
  <c r="V3237" i="27" s="1"/>
  <c r="R3237" i="27"/>
  <c r="O3237" i="27"/>
  <c r="AE3236" i="27"/>
  <c r="AJ3236" i="27" s="1"/>
  <c r="AC3236" i="27"/>
  <c r="AB3236" i="27"/>
  <c r="AI3236" i="27" s="1"/>
  <c r="X3236" i="27"/>
  <c r="V3236" i="27" a="1"/>
  <c r="V3236" i="27" s="1"/>
  <c r="R3236" i="27"/>
  <c r="O3236" i="27"/>
  <c r="AE3235" i="27"/>
  <c r="AJ3235" i="27" s="1"/>
  <c r="AC3235" i="27"/>
  <c r="AB3235" i="27"/>
  <c r="AI3235" i="27" s="1"/>
  <c r="X3235" i="27"/>
  <c r="V3235" i="27" a="1"/>
  <c r="V3235" i="27" s="1"/>
  <c r="AE3234" i="27"/>
  <c r="AJ3234" i="27" s="1"/>
  <c r="AC3234" i="27"/>
  <c r="AB3234" i="27"/>
  <c r="AI3234" i="27" s="1"/>
  <c r="X3234" i="27"/>
  <c r="V3234" i="27" a="1"/>
  <c r="V3234" i="27" s="1"/>
  <c r="AE3233" i="27"/>
  <c r="AJ3233" i="27" s="1"/>
  <c r="AC3233" i="27"/>
  <c r="AB3233" i="27"/>
  <c r="AI3233" i="27" s="1"/>
  <c r="X3233" i="27"/>
  <c r="V3233" i="27" a="1"/>
  <c r="V3233" i="27" s="1"/>
  <c r="AE3232" i="27"/>
  <c r="AJ3232" i="27" s="1"/>
  <c r="AC3232" i="27"/>
  <c r="AB3232" i="27"/>
  <c r="AI3232" i="27" s="1"/>
  <c r="X3232" i="27"/>
  <c r="V3232" i="27" a="1"/>
  <c r="V3232" i="27" s="1"/>
  <c r="AE3231" i="27"/>
  <c r="AJ3231" i="27" s="1"/>
  <c r="AC3231" i="27"/>
  <c r="AB3231" i="27"/>
  <c r="AI3231" i="27" s="1"/>
  <c r="X3231" i="27"/>
  <c r="V3231" i="27" a="1"/>
  <c r="V3231" i="27" s="1"/>
  <c r="AE3230" i="27"/>
  <c r="AJ3230" i="27" s="1"/>
  <c r="AC3230" i="27"/>
  <c r="AB3230" i="27"/>
  <c r="AI3230" i="27" s="1"/>
  <c r="X3230" i="27"/>
  <c r="V3230" i="27" a="1"/>
  <c r="V3230" i="27" s="1"/>
  <c r="R3230" i="27"/>
  <c r="O3230" i="27"/>
  <c r="AE3229" i="27"/>
  <c r="AJ3229" i="27" s="1"/>
  <c r="AC3229" i="27"/>
  <c r="AB3229" i="27"/>
  <c r="AI3229" i="27" s="1"/>
  <c r="X3229" i="27"/>
  <c r="V3229" i="27" a="1"/>
  <c r="V3229" i="27" s="1"/>
  <c r="R3229" i="27"/>
  <c r="O3229" i="27"/>
  <c r="AE3228" i="27"/>
  <c r="AJ3228" i="27" s="1"/>
  <c r="AC3228" i="27"/>
  <c r="AB3228" i="27"/>
  <c r="AI3228" i="27" s="1"/>
  <c r="X3228" i="27"/>
  <c r="V3228" i="27" a="1"/>
  <c r="V3228" i="27" s="1"/>
  <c r="R3228" i="27"/>
  <c r="O3228" i="27"/>
  <c r="AE3227" i="27"/>
  <c r="AJ3227" i="27" s="1"/>
  <c r="AC3227" i="27"/>
  <c r="AB3227" i="27"/>
  <c r="AI3227" i="27" s="1"/>
  <c r="X3227" i="27"/>
  <c r="V3227" i="27" a="1"/>
  <c r="V3227" i="27" s="1"/>
  <c r="R3227" i="27"/>
  <c r="O3227" i="27"/>
  <c r="AE3226" i="27"/>
  <c r="AJ3226" i="27" s="1"/>
  <c r="AC3226" i="27"/>
  <c r="AB3226" i="27"/>
  <c r="AI3226" i="27" s="1"/>
  <c r="X3226" i="27"/>
  <c r="V3226" i="27" a="1"/>
  <c r="V3226" i="27" s="1"/>
  <c r="R3226" i="27"/>
  <c r="O3226" i="27"/>
  <c r="AE3225" i="27"/>
  <c r="AJ3225" i="27" s="1"/>
  <c r="AC3225" i="27"/>
  <c r="AB3225" i="27"/>
  <c r="AI3225" i="27" s="1"/>
  <c r="X3225" i="27"/>
  <c r="V3225" i="27" a="1"/>
  <c r="V3225" i="27" s="1"/>
  <c r="R3225" i="27"/>
  <c r="O3225" i="27"/>
  <c r="AE3224" i="27"/>
  <c r="AJ3224" i="27" s="1"/>
  <c r="AC3224" i="27"/>
  <c r="AB3224" i="27"/>
  <c r="AI3224" i="27" s="1"/>
  <c r="X3224" i="27"/>
  <c r="V3224" i="27" a="1"/>
  <c r="V3224" i="27" s="1"/>
  <c r="R3224" i="27"/>
  <c r="O3224" i="27"/>
  <c r="AE3223" i="27"/>
  <c r="AJ3223" i="27" s="1"/>
  <c r="AC3223" i="27"/>
  <c r="AB3223" i="27"/>
  <c r="AI3223" i="27" s="1"/>
  <c r="X3223" i="27"/>
  <c r="V3223" i="27" a="1"/>
  <c r="V3223" i="27" s="1"/>
  <c r="R3223" i="27"/>
  <c r="O3223" i="27"/>
  <c r="AE3222" i="27"/>
  <c r="AJ3222" i="27" s="1"/>
  <c r="AC3222" i="27"/>
  <c r="AB3222" i="27"/>
  <c r="AI3222" i="27" s="1"/>
  <c r="X3222" i="27"/>
  <c r="V3222" i="27" a="1"/>
  <c r="V3222" i="27" s="1"/>
  <c r="R3222" i="27"/>
  <c r="O3222" i="27"/>
  <c r="AE3221" i="27"/>
  <c r="AJ3221" i="27" s="1"/>
  <c r="AC3221" i="27"/>
  <c r="AB3221" i="27"/>
  <c r="AI3221" i="27" s="1"/>
  <c r="X3221" i="27"/>
  <c r="V3221" i="27" a="1"/>
  <c r="V3221" i="27" s="1"/>
  <c r="R3221" i="27"/>
  <c r="O3221" i="27"/>
  <c r="AE3220" i="27"/>
  <c r="AJ3220" i="27" s="1"/>
  <c r="AC3220" i="27"/>
  <c r="AB3220" i="27"/>
  <c r="AI3220" i="27" s="1"/>
  <c r="X3220" i="27"/>
  <c r="V3220" i="27" a="1"/>
  <c r="V3220" i="27" s="1"/>
  <c r="R3220" i="27"/>
  <c r="O3220" i="27"/>
  <c r="AE3219" i="27"/>
  <c r="AJ3219" i="27" s="1"/>
  <c r="AC3219" i="27"/>
  <c r="AB3219" i="27"/>
  <c r="AI3219" i="27" s="1"/>
  <c r="X3219" i="27"/>
  <c r="V3219" i="27" a="1"/>
  <c r="V3219" i="27" s="1"/>
  <c r="R3219" i="27"/>
  <c r="O3219" i="27"/>
  <c r="AE3218" i="27"/>
  <c r="AJ3218" i="27" s="1"/>
  <c r="AC3218" i="27"/>
  <c r="AB3218" i="27"/>
  <c r="AI3218" i="27" s="1"/>
  <c r="X3218" i="27"/>
  <c r="V3218" i="27" a="1"/>
  <c r="V3218" i="27" s="1"/>
  <c r="R3218" i="27"/>
  <c r="O3218" i="27"/>
  <c r="AE3217" i="27"/>
  <c r="AJ3217" i="27" s="1"/>
  <c r="AC3217" i="27"/>
  <c r="AB3217" i="27"/>
  <c r="AI3217" i="27" s="1"/>
  <c r="X3217" i="27"/>
  <c r="V3217" i="27" a="1"/>
  <c r="V3217" i="27" s="1"/>
  <c r="R3217" i="27"/>
  <c r="O3217" i="27"/>
  <c r="AE3216" i="27"/>
  <c r="AJ3216" i="27" s="1"/>
  <c r="AC3216" i="27"/>
  <c r="AB3216" i="27"/>
  <c r="AI3216" i="27" s="1"/>
  <c r="X3216" i="27"/>
  <c r="V3216" i="27" a="1"/>
  <c r="V3216" i="27" s="1"/>
  <c r="R3216" i="27"/>
  <c r="O3216" i="27"/>
  <c r="AE3215" i="27"/>
  <c r="AJ3215" i="27" s="1"/>
  <c r="AC3215" i="27"/>
  <c r="AB3215" i="27"/>
  <c r="AI3215" i="27" s="1"/>
  <c r="X3215" i="27"/>
  <c r="V3215" i="27" a="1"/>
  <c r="V3215" i="27" s="1"/>
  <c r="R3215" i="27"/>
  <c r="O3215" i="27"/>
  <c r="AE3214" i="27"/>
  <c r="AJ3214" i="27" s="1"/>
  <c r="AC3214" i="27"/>
  <c r="AB3214" i="27"/>
  <c r="AI3214" i="27" s="1"/>
  <c r="X3214" i="27"/>
  <c r="V3214" i="27" a="1"/>
  <c r="V3214" i="27" s="1"/>
  <c r="R3214" i="27"/>
  <c r="O3214" i="27"/>
  <c r="AE3213" i="27"/>
  <c r="AJ3213" i="27" s="1"/>
  <c r="AC3213" i="27"/>
  <c r="AB3213" i="27"/>
  <c r="AI3213" i="27" s="1"/>
  <c r="X3213" i="27"/>
  <c r="V3213" i="27" a="1"/>
  <c r="V3213" i="27" s="1"/>
  <c r="R3213" i="27"/>
  <c r="O3213" i="27"/>
  <c r="AE3212" i="27"/>
  <c r="AJ3212" i="27" s="1"/>
  <c r="AC3212" i="27"/>
  <c r="AB3212" i="27"/>
  <c r="AI3212" i="27" s="1"/>
  <c r="X3212" i="27"/>
  <c r="V3212" i="27" a="1"/>
  <c r="V3212" i="27" s="1"/>
  <c r="AE3211" i="27"/>
  <c r="AJ3211" i="27" s="1"/>
  <c r="AC3211" i="27"/>
  <c r="AB3211" i="27"/>
  <c r="AI3211" i="27" s="1"/>
  <c r="X3211" i="27"/>
  <c r="V3211" i="27" a="1"/>
  <c r="V3211" i="27" s="1"/>
  <c r="R3211" i="27"/>
  <c r="O3211" i="27"/>
  <c r="AE3210" i="27"/>
  <c r="AJ3210" i="27" s="1"/>
  <c r="AC3210" i="27"/>
  <c r="AB3210" i="27"/>
  <c r="AI3210" i="27" s="1"/>
  <c r="X3210" i="27"/>
  <c r="V3210" i="27" a="1"/>
  <c r="V3210" i="27" s="1"/>
  <c r="R3210" i="27"/>
  <c r="O3210" i="27"/>
  <c r="AE3209" i="27"/>
  <c r="AJ3209" i="27" s="1"/>
  <c r="AC3209" i="27"/>
  <c r="AB3209" i="27"/>
  <c r="AI3209" i="27" s="1"/>
  <c r="X3209" i="27"/>
  <c r="V3209" i="27" a="1"/>
  <c r="V3209" i="27" s="1"/>
  <c r="R3209" i="27"/>
  <c r="O3209" i="27"/>
  <c r="AE3208" i="27"/>
  <c r="AJ3208" i="27" s="1"/>
  <c r="AC3208" i="27"/>
  <c r="AB3208" i="27"/>
  <c r="AI3208" i="27" s="1"/>
  <c r="X3208" i="27"/>
  <c r="V3208" i="27" a="1"/>
  <c r="V3208" i="27" s="1"/>
  <c r="AE3207" i="27"/>
  <c r="AJ3207" i="27" s="1"/>
  <c r="AC3207" i="27"/>
  <c r="AB3207" i="27"/>
  <c r="AI3207" i="27" s="1"/>
  <c r="X3207" i="27"/>
  <c r="V3207" i="27" a="1"/>
  <c r="V3207" i="27" s="1"/>
  <c r="R3207" i="27"/>
  <c r="O3207" i="27"/>
  <c r="AE3206" i="27"/>
  <c r="AJ3206" i="27" s="1"/>
  <c r="AC3206" i="27"/>
  <c r="AB3206" i="27"/>
  <c r="AI3206" i="27" s="1"/>
  <c r="X3206" i="27"/>
  <c r="V3206" i="27" a="1"/>
  <c r="V3206" i="27" s="1"/>
  <c r="AE3205" i="27"/>
  <c r="AJ3205" i="27" s="1"/>
  <c r="AC3205" i="27"/>
  <c r="AB3205" i="27"/>
  <c r="AI3205" i="27" s="1"/>
  <c r="X3205" i="27"/>
  <c r="V3205" i="27" a="1"/>
  <c r="V3205" i="27" s="1"/>
  <c r="AE3204" i="27"/>
  <c r="AJ3204" i="27" s="1"/>
  <c r="AC3204" i="27"/>
  <c r="AB3204" i="27"/>
  <c r="AI3204" i="27" s="1"/>
  <c r="X3204" i="27"/>
  <c r="V3204" i="27" a="1"/>
  <c r="V3204" i="27" s="1"/>
  <c r="R3204" i="27"/>
  <c r="O3204" i="27"/>
  <c r="AE3203" i="27"/>
  <c r="AJ3203" i="27" s="1"/>
  <c r="AC3203" i="27"/>
  <c r="AB3203" i="27"/>
  <c r="AI3203" i="27" s="1"/>
  <c r="X3203" i="27"/>
  <c r="V3203" i="27" a="1"/>
  <c r="V3203" i="27" s="1"/>
  <c r="R3203" i="27"/>
  <c r="O3203" i="27"/>
  <c r="AE3202" i="27"/>
  <c r="AJ3202" i="27" s="1"/>
  <c r="AC3202" i="27"/>
  <c r="AB3202" i="27"/>
  <c r="AI3202" i="27" s="1"/>
  <c r="X3202" i="27"/>
  <c r="V3202" i="27" a="1"/>
  <c r="V3202" i="27" s="1"/>
  <c r="R3202" i="27"/>
  <c r="O3202" i="27"/>
  <c r="AE3201" i="27"/>
  <c r="AJ3201" i="27" s="1"/>
  <c r="AC3201" i="27"/>
  <c r="AB3201" i="27"/>
  <c r="AI3201" i="27" s="1"/>
  <c r="X3201" i="27"/>
  <c r="V3201" i="27" a="1"/>
  <c r="V3201" i="27" s="1"/>
  <c r="R3201" i="27"/>
  <c r="O3201" i="27"/>
  <c r="AE3200" i="27"/>
  <c r="AJ3200" i="27" s="1"/>
  <c r="AC3200" i="27"/>
  <c r="AB3200" i="27"/>
  <c r="AI3200" i="27" s="1"/>
  <c r="X3200" i="27"/>
  <c r="V3200" i="27" a="1"/>
  <c r="V3200" i="27" s="1"/>
  <c r="R3200" i="27"/>
  <c r="O3200" i="27"/>
  <c r="AE3199" i="27"/>
  <c r="AJ3199" i="27" s="1"/>
  <c r="AC3199" i="27"/>
  <c r="AB3199" i="27"/>
  <c r="AI3199" i="27" s="1"/>
  <c r="X3199" i="27"/>
  <c r="V3199" i="27" a="1"/>
  <c r="V3199" i="27" s="1"/>
  <c r="R3199" i="27"/>
  <c r="O3199" i="27"/>
  <c r="AE3198" i="27"/>
  <c r="AJ3198" i="27" s="1"/>
  <c r="AC3198" i="27"/>
  <c r="AB3198" i="27"/>
  <c r="AI3198" i="27" s="1"/>
  <c r="X3198" i="27"/>
  <c r="V3198" i="27" a="1"/>
  <c r="V3198" i="27" s="1"/>
  <c r="R3198" i="27"/>
  <c r="O3198" i="27"/>
  <c r="AE3197" i="27"/>
  <c r="AJ3197" i="27" s="1"/>
  <c r="AC3197" i="27"/>
  <c r="AB3197" i="27"/>
  <c r="AI3197" i="27" s="1"/>
  <c r="X3197" i="27"/>
  <c r="V3197" i="27" a="1"/>
  <c r="V3197" i="27" s="1"/>
  <c r="R3197" i="27"/>
  <c r="O3197" i="27"/>
  <c r="AE3196" i="27"/>
  <c r="AJ3196" i="27" s="1"/>
  <c r="AC3196" i="27"/>
  <c r="AB3196" i="27"/>
  <c r="AI3196" i="27" s="1"/>
  <c r="X3196" i="27"/>
  <c r="V3196" i="27" a="1"/>
  <c r="V3196" i="27" s="1"/>
  <c r="R3196" i="27"/>
  <c r="O3196" i="27"/>
  <c r="AE3195" i="27"/>
  <c r="AJ3195" i="27" s="1"/>
  <c r="AC3195" i="27"/>
  <c r="AB3195" i="27"/>
  <c r="AI3195" i="27" s="1"/>
  <c r="X3195" i="27"/>
  <c r="V3195" i="27" a="1"/>
  <c r="V3195" i="27" s="1"/>
  <c r="R3195" i="27"/>
  <c r="O3195" i="27"/>
  <c r="AE3194" i="27"/>
  <c r="AJ3194" i="27" s="1"/>
  <c r="AC3194" i="27"/>
  <c r="AB3194" i="27"/>
  <c r="AI3194" i="27" s="1"/>
  <c r="X3194" i="27"/>
  <c r="V3194" i="27" a="1"/>
  <c r="V3194" i="27" s="1"/>
  <c r="R3194" i="27"/>
  <c r="O3194" i="27"/>
  <c r="AE3193" i="27"/>
  <c r="AJ3193" i="27" s="1"/>
  <c r="AC3193" i="27"/>
  <c r="AB3193" i="27"/>
  <c r="AI3193" i="27" s="1"/>
  <c r="X3193" i="27"/>
  <c r="V3193" i="27" a="1"/>
  <c r="V3193" i="27" s="1"/>
  <c r="R3193" i="27"/>
  <c r="O3193" i="27"/>
  <c r="AE3192" i="27"/>
  <c r="AJ3192" i="27" s="1"/>
  <c r="AC3192" i="27"/>
  <c r="AB3192" i="27"/>
  <c r="AI3192" i="27" s="1"/>
  <c r="X3192" i="27"/>
  <c r="V3192" i="27" a="1"/>
  <c r="V3192" i="27" s="1"/>
  <c r="R3192" i="27"/>
  <c r="O3192" i="27"/>
  <c r="AE3191" i="27"/>
  <c r="AJ3191" i="27" s="1"/>
  <c r="AC3191" i="27"/>
  <c r="AB3191" i="27"/>
  <c r="AI3191" i="27" s="1"/>
  <c r="X3191" i="27"/>
  <c r="V3191" i="27" a="1"/>
  <c r="V3191" i="27" s="1"/>
  <c r="R3191" i="27"/>
  <c r="O3191" i="27"/>
  <c r="AE3190" i="27"/>
  <c r="AJ3190" i="27" s="1"/>
  <c r="AC3190" i="27"/>
  <c r="AB3190" i="27"/>
  <c r="AI3190" i="27" s="1"/>
  <c r="X3190" i="27"/>
  <c r="V3190" i="27" a="1"/>
  <c r="V3190" i="27" s="1"/>
  <c r="R3190" i="27"/>
  <c r="O3190" i="27"/>
  <c r="AE3189" i="27"/>
  <c r="AJ3189" i="27" s="1"/>
  <c r="AC3189" i="27"/>
  <c r="AB3189" i="27"/>
  <c r="AI3189" i="27" s="1"/>
  <c r="X3189" i="27"/>
  <c r="V3189" i="27" a="1"/>
  <c r="V3189" i="27" s="1"/>
  <c r="AE3188" i="27"/>
  <c r="AJ3188" i="27" s="1"/>
  <c r="AC3188" i="27"/>
  <c r="AB3188" i="27"/>
  <c r="AI3188" i="27" s="1"/>
  <c r="X3188" i="27"/>
  <c r="V3188" i="27" a="1"/>
  <c r="V3188" i="27" s="1"/>
  <c r="R3188" i="27"/>
  <c r="O3188" i="27"/>
  <c r="AE3187" i="27"/>
  <c r="AJ3187" i="27" s="1"/>
  <c r="AC3187" i="27"/>
  <c r="AB3187" i="27"/>
  <c r="AI3187" i="27" s="1"/>
  <c r="X3187" i="27"/>
  <c r="V3187" i="27" a="1"/>
  <c r="V3187" i="27" s="1"/>
  <c r="R3187" i="27"/>
  <c r="O3187" i="27"/>
  <c r="AE3186" i="27"/>
  <c r="AJ3186" i="27" s="1"/>
  <c r="AC3186" i="27"/>
  <c r="AB3186" i="27"/>
  <c r="AI3186" i="27" s="1"/>
  <c r="X3186" i="27"/>
  <c r="V3186" i="27" a="1"/>
  <c r="V3186" i="27" s="1"/>
  <c r="R3186" i="27"/>
  <c r="O3186" i="27"/>
  <c r="AE3185" i="27"/>
  <c r="AJ3185" i="27" s="1"/>
  <c r="AC3185" i="27"/>
  <c r="AB3185" i="27"/>
  <c r="AI3185" i="27" s="1"/>
  <c r="X3185" i="27"/>
  <c r="V3185" i="27" a="1"/>
  <c r="V3185" i="27" s="1"/>
  <c r="R3185" i="27"/>
  <c r="O3185" i="27"/>
  <c r="AE3184" i="27"/>
  <c r="AJ3184" i="27" s="1"/>
  <c r="AC3184" i="27"/>
  <c r="AB3184" i="27"/>
  <c r="AI3184" i="27" s="1"/>
  <c r="X3184" i="27"/>
  <c r="V3184" i="27" a="1"/>
  <c r="V3184" i="27" s="1"/>
  <c r="AE3183" i="27"/>
  <c r="AJ3183" i="27" s="1"/>
  <c r="AC3183" i="27"/>
  <c r="AB3183" i="27"/>
  <c r="AI3183" i="27" s="1"/>
  <c r="X3183" i="27"/>
  <c r="V3183" i="27" a="1"/>
  <c r="V3183" i="27" s="1"/>
  <c r="AE3182" i="27"/>
  <c r="AJ3182" i="27" s="1"/>
  <c r="AC3182" i="27"/>
  <c r="AB3182" i="27"/>
  <c r="AI3182" i="27" s="1"/>
  <c r="X3182" i="27"/>
  <c r="V3182" i="27" a="1"/>
  <c r="V3182" i="27" s="1"/>
  <c r="R3182" i="27"/>
  <c r="O3182" i="27"/>
  <c r="AE3181" i="27"/>
  <c r="AJ3181" i="27" s="1"/>
  <c r="AC3181" i="27"/>
  <c r="AB3181" i="27"/>
  <c r="AI3181" i="27" s="1"/>
  <c r="X3181" i="27"/>
  <c r="V3181" i="27" a="1"/>
  <c r="V3181" i="27" s="1"/>
  <c r="R3181" i="27"/>
  <c r="O3181" i="27"/>
  <c r="AE3180" i="27"/>
  <c r="AJ3180" i="27" s="1"/>
  <c r="AC3180" i="27"/>
  <c r="AB3180" i="27"/>
  <c r="AI3180" i="27" s="1"/>
  <c r="X3180" i="27"/>
  <c r="V3180" i="27" a="1"/>
  <c r="V3180" i="27" s="1"/>
  <c r="R3180" i="27"/>
  <c r="O3180" i="27"/>
  <c r="AE3179" i="27"/>
  <c r="AJ3179" i="27" s="1"/>
  <c r="AC3179" i="27"/>
  <c r="AB3179" i="27"/>
  <c r="AI3179" i="27" s="1"/>
  <c r="X3179" i="27"/>
  <c r="V3179" i="27" a="1"/>
  <c r="V3179" i="27" s="1"/>
  <c r="R3179" i="27"/>
  <c r="O3179" i="27"/>
  <c r="AE3178" i="27"/>
  <c r="AJ3178" i="27" s="1"/>
  <c r="AC3178" i="27"/>
  <c r="AB3178" i="27"/>
  <c r="AI3178" i="27" s="1"/>
  <c r="X3178" i="27"/>
  <c r="V3178" i="27" a="1"/>
  <c r="V3178" i="27" s="1"/>
  <c r="R3178" i="27"/>
  <c r="O3178" i="27"/>
  <c r="AE3177" i="27"/>
  <c r="AJ3177" i="27" s="1"/>
  <c r="AC3177" i="27"/>
  <c r="AB3177" i="27"/>
  <c r="AI3177" i="27" s="1"/>
  <c r="X3177" i="27"/>
  <c r="V3177" i="27" a="1"/>
  <c r="V3177" i="27" s="1"/>
  <c r="R3177" i="27"/>
  <c r="O3177" i="27"/>
  <c r="AE3176" i="27"/>
  <c r="AJ3176" i="27" s="1"/>
  <c r="AC3176" i="27"/>
  <c r="AB3176" i="27"/>
  <c r="AI3176" i="27" s="1"/>
  <c r="X3176" i="27"/>
  <c r="V3176" i="27" a="1"/>
  <c r="V3176" i="27" s="1"/>
  <c r="R3176" i="27"/>
  <c r="O3176" i="27"/>
  <c r="AE3175" i="27"/>
  <c r="AJ3175" i="27" s="1"/>
  <c r="AC3175" i="27"/>
  <c r="AB3175" i="27"/>
  <c r="AI3175" i="27" s="1"/>
  <c r="X3175" i="27"/>
  <c r="V3175" i="27" a="1"/>
  <c r="V3175" i="27" s="1"/>
  <c r="AE3174" i="27"/>
  <c r="AJ3174" i="27" s="1"/>
  <c r="AC3174" i="27"/>
  <c r="AB3174" i="27"/>
  <c r="AI3174" i="27" s="1"/>
  <c r="X3174" i="27"/>
  <c r="V3174" i="27" a="1"/>
  <c r="V3174" i="27" s="1"/>
  <c r="R3174" i="27"/>
  <c r="O3174" i="27"/>
  <c r="AE3173" i="27"/>
  <c r="AJ3173" i="27" s="1"/>
  <c r="AC3173" i="27"/>
  <c r="AB3173" i="27"/>
  <c r="AI3173" i="27" s="1"/>
  <c r="X3173" i="27"/>
  <c r="V3173" i="27" a="1"/>
  <c r="V3173" i="27" s="1"/>
  <c r="R3173" i="27"/>
  <c r="O3173" i="27"/>
  <c r="AE3172" i="27"/>
  <c r="AJ3172" i="27" s="1"/>
  <c r="AC3172" i="27"/>
  <c r="AB3172" i="27"/>
  <c r="AI3172" i="27" s="1"/>
  <c r="X3172" i="27"/>
  <c r="V3172" i="27" a="1"/>
  <c r="V3172" i="27" s="1"/>
  <c r="R3172" i="27"/>
  <c r="O3172" i="27"/>
  <c r="AE3171" i="27"/>
  <c r="AJ3171" i="27" s="1"/>
  <c r="AC3171" i="27"/>
  <c r="AB3171" i="27"/>
  <c r="AI3171" i="27" s="1"/>
  <c r="X3171" i="27"/>
  <c r="V3171" i="27" a="1"/>
  <c r="V3171" i="27" s="1"/>
  <c r="R3171" i="27"/>
  <c r="O3171" i="27"/>
  <c r="AE3170" i="27"/>
  <c r="AJ3170" i="27" s="1"/>
  <c r="AC3170" i="27"/>
  <c r="AB3170" i="27"/>
  <c r="AI3170" i="27" s="1"/>
  <c r="X3170" i="27"/>
  <c r="V3170" i="27" a="1"/>
  <c r="V3170" i="27" s="1"/>
  <c r="AE3169" i="27"/>
  <c r="AJ3169" i="27" s="1"/>
  <c r="AC3169" i="27"/>
  <c r="AB3169" i="27"/>
  <c r="AI3169" i="27" s="1"/>
  <c r="X3169" i="27"/>
  <c r="V3169" i="27" a="1"/>
  <c r="V3169" i="27" s="1"/>
  <c r="R3169" i="27"/>
  <c r="O3169" i="27"/>
  <c r="AE3168" i="27"/>
  <c r="AJ3168" i="27" s="1"/>
  <c r="AC3168" i="27"/>
  <c r="AB3168" i="27"/>
  <c r="AI3168" i="27" s="1"/>
  <c r="X3168" i="27"/>
  <c r="V3168" i="27" a="1"/>
  <c r="V3168" i="27" s="1"/>
  <c r="R3168" i="27"/>
  <c r="O3168" i="27"/>
  <c r="AE3167" i="27"/>
  <c r="AJ3167" i="27" s="1"/>
  <c r="AC3167" i="27"/>
  <c r="AB3167" i="27"/>
  <c r="AI3167" i="27" s="1"/>
  <c r="X3167" i="27"/>
  <c r="V3167" i="27" a="1"/>
  <c r="V3167" i="27" s="1"/>
  <c r="AE3166" i="27"/>
  <c r="AJ3166" i="27" s="1"/>
  <c r="AC3166" i="27"/>
  <c r="AB3166" i="27"/>
  <c r="AI3166" i="27" s="1"/>
  <c r="X3166" i="27"/>
  <c r="V3166" i="27" a="1"/>
  <c r="V3166" i="27" s="1"/>
  <c r="R3166" i="27"/>
  <c r="O3166" i="27"/>
  <c r="AE3165" i="27"/>
  <c r="AJ3165" i="27" s="1"/>
  <c r="AC3165" i="27"/>
  <c r="AB3165" i="27"/>
  <c r="AI3165" i="27" s="1"/>
  <c r="X3165" i="27"/>
  <c r="V3165" i="27" a="1"/>
  <c r="V3165" i="27" s="1"/>
  <c r="R3165" i="27"/>
  <c r="O3165" i="27"/>
  <c r="AE3164" i="27"/>
  <c r="AJ3164" i="27" s="1"/>
  <c r="AC3164" i="27"/>
  <c r="AB3164" i="27"/>
  <c r="AI3164" i="27" s="1"/>
  <c r="X3164" i="27"/>
  <c r="V3164" i="27" a="1"/>
  <c r="V3164" i="27" s="1"/>
  <c r="R3164" i="27"/>
  <c r="O3164" i="27"/>
  <c r="AE3163" i="27"/>
  <c r="AJ3163" i="27" s="1"/>
  <c r="AC3163" i="27"/>
  <c r="AB3163" i="27"/>
  <c r="AI3163" i="27" s="1"/>
  <c r="X3163" i="27"/>
  <c r="V3163" i="27" a="1"/>
  <c r="V3163" i="27" s="1"/>
  <c r="R3163" i="27"/>
  <c r="O3163" i="27"/>
  <c r="AE3162" i="27"/>
  <c r="AJ3162" i="27" s="1"/>
  <c r="AC3162" i="27"/>
  <c r="AB3162" i="27"/>
  <c r="AI3162" i="27" s="1"/>
  <c r="X3162" i="27"/>
  <c r="V3162" i="27" a="1"/>
  <c r="V3162" i="27" s="1"/>
  <c r="R3162" i="27"/>
  <c r="O3162" i="27"/>
  <c r="AE3161" i="27"/>
  <c r="AJ3161" i="27" s="1"/>
  <c r="AC3161" i="27"/>
  <c r="AB3161" i="27"/>
  <c r="AI3161" i="27" s="1"/>
  <c r="X3161" i="27"/>
  <c r="V3161" i="27" a="1"/>
  <c r="V3161" i="27" s="1"/>
  <c r="R3161" i="27"/>
  <c r="O3161" i="27"/>
  <c r="AE3160" i="27"/>
  <c r="AJ3160" i="27" s="1"/>
  <c r="AC3160" i="27"/>
  <c r="AB3160" i="27"/>
  <c r="AI3160" i="27" s="1"/>
  <c r="X3160" i="27"/>
  <c r="V3160" i="27" a="1"/>
  <c r="V3160" i="27" s="1"/>
  <c r="R3160" i="27"/>
  <c r="O3160" i="27"/>
  <c r="AE3159" i="27"/>
  <c r="AJ3159" i="27" s="1"/>
  <c r="AC3159" i="27"/>
  <c r="AB3159" i="27"/>
  <c r="AI3159" i="27" s="1"/>
  <c r="X3159" i="27"/>
  <c r="V3159" i="27" a="1"/>
  <c r="V3159" i="27" s="1"/>
  <c r="R3159" i="27"/>
  <c r="O3159" i="27"/>
  <c r="AE3158" i="27"/>
  <c r="AJ3158" i="27" s="1"/>
  <c r="AC3158" i="27"/>
  <c r="AB3158" i="27"/>
  <c r="AI3158" i="27" s="1"/>
  <c r="X3158" i="27"/>
  <c r="V3158" i="27" a="1"/>
  <c r="V3158" i="27" s="1"/>
  <c r="AE3157" i="27"/>
  <c r="AJ3157" i="27" s="1"/>
  <c r="AC3157" i="27"/>
  <c r="AB3157" i="27"/>
  <c r="AI3157" i="27" s="1"/>
  <c r="X3157" i="27"/>
  <c r="V3157" i="27" a="1"/>
  <c r="V3157" i="27" s="1"/>
  <c r="R3157" i="27"/>
  <c r="O3157" i="27"/>
  <c r="AE3156" i="27"/>
  <c r="AJ3156" i="27" s="1"/>
  <c r="AC3156" i="27"/>
  <c r="AB3156" i="27"/>
  <c r="AI3156" i="27" s="1"/>
  <c r="X3156" i="27"/>
  <c r="V3156" i="27" a="1"/>
  <c r="V3156" i="27" s="1"/>
  <c r="AE3155" i="27"/>
  <c r="AJ3155" i="27" s="1"/>
  <c r="AC3155" i="27"/>
  <c r="AB3155" i="27"/>
  <c r="AI3155" i="27" s="1"/>
  <c r="X3155" i="27"/>
  <c r="V3155" i="27" a="1"/>
  <c r="V3155" i="27" s="1"/>
  <c r="R3155" i="27"/>
  <c r="O3155" i="27"/>
  <c r="AE3154" i="27"/>
  <c r="AJ3154" i="27" s="1"/>
  <c r="AC3154" i="27"/>
  <c r="AB3154" i="27"/>
  <c r="AI3154" i="27" s="1"/>
  <c r="X3154" i="27"/>
  <c r="V3154" i="27" a="1"/>
  <c r="V3154" i="27" s="1"/>
  <c r="R3154" i="27"/>
  <c r="O3154" i="27"/>
  <c r="AE3153" i="27"/>
  <c r="AJ3153" i="27" s="1"/>
  <c r="AC3153" i="27"/>
  <c r="AB3153" i="27"/>
  <c r="AI3153" i="27" s="1"/>
  <c r="X3153" i="27"/>
  <c r="V3153" i="27" a="1"/>
  <c r="V3153" i="27" s="1"/>
  <c r="R3153" i="27"/>
  <c r="O3153" i="27"/>
  <c r="AE3152" i="27"/>
  <c r="AJ3152" i="27" s="1"/>
  <c r="AC3152" i="27"/>
  <c r="AB3152" i="27"/>
  <c r="AI3152" i="27" s="1"/>
  <c r="X3152" i="27"/>
  <c r="V3152" i="27" a="1"/>
  <c r="V3152" i="27" s="1"/>
  <c r="R3152" i="27"/>
  <c r="O3152" i="27"/>
  <c r="AE3151" i="27"/>
  <c r="AJ3151" i="27" s="1"/>
  <c r="AC3151" i="27"/>
  <c r="AB3151" i="27"/>
  <c r="AI3151" i="27" s="1"/>
  <c r="X3151" i="27"/>
  <c r="V3151" i="27" a="1"/>
  <c r="V3151" i="27" s="1"/>
  <c r="R3151" i="27"/>
  <c r="O3151" i="27"/>
  <c r="AE3150" i="27"/>
  <c r="AJ3150" i="27" s="1"/>
  <c r="AC3150" i="27"/>
  <c r="AB3150" i="27"/>
  <c r="AI3150" i="27" s="1"/>
  <c r="X3150" i="27"/>
  <c r="V3150" i="27" a="1"/>
  <c r="V3150" i="27" s="1"/>
  <c r="R3150" i="27"/>
  <c r="O3150" i="27"/>
  <c r="AE3149" i="27"/>
  <c r="AJ3149" i="27" s="1"/>
  <c r="AC3149" i="27"/>
  <c r="AB3149" i="27"/>
  <c r="AI3149" i="27" s="1"/>
  <c r="X3149" i="27"/>
  <c r="V3149" i="27" a="1"/>
  <c r="V3149" i="27" s="1"/>
  <c r="R3149" i="27"/>
  <c r="O3149" i="27"/>
  <c r="AE3148" i="27"/>
  <c r="AJ3148" i="27" s="1"/>
  <c r="AC3148" i="27"/>
  <c r="AB3148" i="27"/>
  <c r="AI3148" i="27" s="1"/>
  <c r="X3148" i="27"/>
  <c r="V3148" i="27" a="1"/>
  <c r="V3148" i="27" s="1"/>
  <c r="R3148" i="27"/>
  <c r="O3148" i="27"/>
  <c r="AE3147" i="27"/>
  <c r="AJ3147" i="27" s="1"/>
  <c r="AC3147" i="27"/>
  <c r="AB3147" i="27"/>
  <c r="AI3147" i="27" s="1"/>
  <c r="X3147" i="27"/>
  <c r="V3147" i="27" a="1"/>
  <c r="V3147" i="27" s="1"/>
  <c r="R3147" i="27"/>
  <c r="O3147" i="27"/>
  <c r="AE3146" i="27"/>
  <c r="AJ3146" i="27" s="1"/>
  <c r="AC3146" i="27"/>
  <c r="AB3146" i="27"/>
  <c r="AI3146" i="27" s="1"/>
  <c r="X3146" i="27"/>
  <c r="V3146" i="27" a="1"/>
  <c r="V3146" i="27" s="1"/>
  <c r="R3146" i="27"/>
  <c r="O3146" i="27"/>
  <c r="AE3145" i="27"/>
  <c r="AJ3145" i="27" s="1"/>
  <c r="AC3145" i="27"/>
  <c r="AB3145" i="27"/>
  <c r="AI3145" i="27" s="1"/>
  <c r="X3145" i="27"/>
  <c r="V3145" i="27" a="1"/>
  <c r="V3145" i="27" s="1"/>
  <c r="R3145" i="27"/>
  <c r="O3145" i="27"/>
  <c r="AE3144" i="27"/>
  <c r="AJ3144" i="27" s="1"/>
  <c r="AC3144" i="27"/>
  <c r="AB3144" i="27"/>
  <c r="AI3144" i="27" s="1"/>
  <c r="X3144" i="27"/>
  <c r="V3144" i="27" a="1"/>
  <c r="V3144" i="27" s="1"/>
  <c r="R3144" i="27"/>
  <c r="O3144" i="27"/>
  <c r="AE3143" i="27"/>
  <c r="AJ3143" i="27" s="1"/>
  <c r="AC3143" i="27"/>
  <c r="AB3143" i="27"/>
  <c r="AI3143" i="27" s="1"/>
  <c r="X3143" i="27"/>
  <c r="V3143" i="27" a="1"/>
  <c r="V3143" i="27" s="1"/>
  <c r="R3143" i="27"/>
  <c r="O3143" i="27"/>
  <c r="AE3142" i="27"/>
  <c r="AJ3142" i="27" s="1"/>
  <c r="AC3142" i="27"/>
  <c r="AB3142" i="27"/>
  <c r="AI3142" i="27" s="1"/>
  <c r="X3142" i="27"/>
  <c r="V3142" i="27" a="1"/>
  <c r="V3142" i="27" s="1"/>
  <c r="R3142" i="27"/>
  <c r="O3142" i="27"/>
  <c r="AE3141" i="27"/>
  <c r="AJ3141" i="27" s="1"/>
  <c r="AC3141" i="27"/>
  <c r="AB3141" i="27"/>
  <c r="AI3141" i="27" s="1"/>
  <c r="X3141" i="27"/>
  <c r="V3141" i="27" a="1"/>
  <c r="V3141" i="27" s="1"/>
  <c r="R3141" i="27"/>
  <c r="O3141" i="27"/>
  <c r="AE3140" i="27"/>
  <c r="AJ3140" i="27" s="1"/>
  <c r="AC3140" i="27"/>
  <c r="AB3140" i="27"/>
  <c r="AI3140" i="27" s="1"/>
  <c r="X3140" i="27"/>
  <c r="V3140" i="27" a="1"/>
  <c r="V3140" i="27" s="1"/>
  <c r="R3140" i="27"/>
  <c r="O3140" i="27"/>
  <c r="AE3139" i="27"/>
  <c r="AJ3139" i="27" s="1"/>
  <c r="AC3139" i="27"/>
  <c r="AB3139" i="27"/>
  <c r="AI3139" i="27" s="1"/>
  <c r="X3139" i="27"/>
  <c r="V3139" i="27" a="1"/>
  <c r="V3139" i="27" s="1"/>
  <c r="R3139" i="27"/>
  <c r="O3139" i="27"/>
  <c r="AE3138" i="27"/>
  <c r="AJ3138" i="27" s="1"/>
  <c r="AC3138" i="27"/>
  <c r="AB3138" i="27"/>
  <c r="AI3138" i="27" s="1"/>
  <c r="X3138" i="27"/>
  <c r="V3138" i="27" a="1"/>
  <c r="V3138" i="27" s="1"/>
  <c r="R3138" i="27"/>
  <c r="O3138" i="27"/>
  <c r="AE3137" i="27"/>
  <c r="AJ3137" i="27" s="1"/>
  <c r="AC3137" i="27"/>
  <c r="AB3137" i="27"/>
  <c r="AI3137" i="27" s="1"/>
  <c r="X3137" i="27"/>
  <c r="V3137" i="27" a="1"/>
  <c r="V3137" i="27" s="1"/>
  <c r="R3137" i="27"/>
  <c r="O3137" i="27"/>
  <c r="AE3136" i="27"/>
  <c r="AJ3136" i="27" s="1"/>
  <c r="AC3136" i="27"/>
  <c r="AB3136" i="27"/>
  <c r="AI3136" i="27" s="1"/>
  <c r="X3136" i="27"/>
  <c r="V3136" i="27" a="1"/>
  <c r="V3136" i="27" s="1"/>
  <c r="R3136" i="27"/>
  <c r="O3136" i="27"/>
  <c r="AE3135" i="27"/>
  <c r="AJ3135" i="27" s="1"/>
  <c r="AC3135" i="27"/>
  <c r="AB3135" i="27"/>
  <c r="AI3135" i="27" s="1"/>
  <c r="X3135" i="27"/>
  <c r="V3135" i="27" a="1"/>
  <c r="V3135" i="27" s="1"/>
  <c r="R3135" i="27"/>
  <c r="O3135" i="27"/>
  <c r="Q3135" i="27" s="1"/>
  <c r="AE3134" i="27"/>
  <c r="AJ3134" i="27" s="1"/>
  <c r="AC3134" i="27"/>
  <c r="AB3134" i="27"/>
  <c r="AI3134" i="27" s="1"/>
  <c r="X3134" i="27"/>
  <c r="V3134" i="27" a="1"/>
  <c r="V3134" i="27" s="1"/>
  <c r="R3134" i="27"/>
  <c r="O3134" i="27"/>
  <c r="AE3133" i="27"/>
  <c r="AJ3133" i="27" s="1"/>
  <c r="AC3133" i="27"/>
  <c r="AB3133" i="27"/>
  <c r="AI3133" i="27" s="1"/>
  <c r="X3133" i="27"/>
  <c r="V3133" i="27" a="1"/>
  <c r="V3133" i="27" s="1"/>
  <c r="R3133" i="27"/>
  <c r="O3133" i="27"/>
  <c r="AE3132" i="27"/>
  <c r="AJ3132" i="27" s="1"/>
  <c r="AC3132" i="27"/>
  <c r="AB3132" i="27"/>
  <c r="AI3132" i="27" s="1"/>
  <c r="X3132" i="27"/>
  <c r="V3132" i="27" a="1"/>
  <c r="V3132" i="27" s="1"/>
  <c r="R3132" i="27"/>
  <c r="O3132" i="27"/>
  <c r="AE3131" i="27"/>
  <c r="AJ3131" i="27" s="1"/>
  <c r="AC3131" i="27"/>
  <c r="AB3131" i="27"/>
  <c r="AI3131" i="27" s="1"/>
  <c r="X3131" i="27"/>
  <c r="V3131" i="27" a="1"/>
  <c r="V3131" i="27" s="1"/>
  <c r="R3131" i="27"/>
  <c r="O3131" i="27"/>
  <c r="AE3130" i="27"/>
  <c r="AJ3130" i="27" s="1"/>
  <c r="AC3130" i="27"/>
  <c r="AB3130" i="27"/>
  <c r="AI3130" i="27" s="1"/>
  <c r="X3130" i="27"/>
  <c r="V3130" i="27" a="1"/>
  <c r="V3130" i="27" s="1"/>
  <c r="R3130" i="27"/>
  <c r="O3130" i="27"/>
  <c r="AE3129" i="27"/>
  <c r="AJ3129" i="27" s="1"/>
  <c r="AC3129" i="27"/>
  <c r="AB3129" i="27"/>
  <c r="AI3129" i="27" s="1"/>
  <c r="X3129" i="27"/>
  <c r="V3129" i="27" a="1"/>
  <c r="V3129" i="27" s="1"/>
  <c r="R3129" i="27"/>
  <c r="O3129" i="27"/>
  <c r="AE3128" i="27"/>
  <c r="AJ3128" i="27" s="1"/>
  <c r="AC3128" i="27"/>
  <c r="AB3128" i="27"/>
  <c r="AI3128" i="27" s="1"/>
  <c r="X3128" i="27"/>
  <c r="V3128" i="27" a="1"/>
  <c r="V3128" i="27" s="1"/>
  <c r="R3128" i="27"/>
  <c r="O3128" i="27"/>
  <c r="AE3127" i="27"/>
  <c r="AJ3127" i="27" s="1"/>
  <c r="AC3127" i="27"/>
  <c r="AB3127" i="27"/>
  <c r="AI3127" i="27" s="1"/>
  <c r="X3127" i="27"/>
  <c r="V3127" i="27" a="1"/>
  <c r="V3127" i="27" s="1"/>
  <c r="R3127" i="27"/>
  <c r="O3127" i="27"/>
  <c r="AE3126" i="27"/>
  <c r="AJ3126" i="27" s="1"/>
  <c r="AC3126" i="27"/>
  <c r="AB3126" i="27"/>
  <c r="AI3126" i="27" s="1"/>
  <c r="X3126" i="27"/>
  <c r="V3126" i="27" a="1"/>
  <c r="V3126" i="27" s="1"/>
  <c r="R3126" i="27"/>
  <c r="O3126" i="27"/>
  <c r="AE3125" i="27"/>
  <c r="AJ3125" i="27" s="1"/>
  <c r="AC3125" i="27"/>
  <c r="AB3125" i="27"/>
  <c r="AI3125" i="27" s="1"/>
  <c r="X3125" i="27"/>
  <c r="V3125" i="27" a="1"/>
  <c r="V3125" i="27" s="1"/>
  <c r="R3125" i="27"/>
  <c r="O3125" i="27"/>
  <c r="AE3124" i="27"/>
  <c r="AJ3124" i="27" s="1"/>
  <c r="AC3124" i="27"/>
  <c r="AB3124" i="27"/>
  <c r="AI3124" i="27" s="1"/>
  <c r="X3124" i="27"/>
  <c r="V3124" i="27" a="1"/>
  <c r="V3124" i="27" s="1"/>
  <c r="R3124" i="27"/>
  <c r="O3124" i="27"/>
  <c r="AE3123" i="27"/>
  <c r="AJ3123" i="27" s="1"/>
  <c r="AC3123" i="27"/>
  <c r="AB3123" i="27"/>
  <c r="AI3123" i="27" s="1"/>
  <c r="X3123" i="27"/>
  <c r="V3123" i="27" a="1"/>
  <c r="V3123" i="27" s="1"/>
  <c r="R3123" i="27"/>
  <c r="O3123" i="27"/>
  <c r="AE3122" i="27"/>
  <c r="AJ3122" i="27" s="1"/>
  <c r="AC3122" i="27"/>
  <c r="AB3122" i="27"/>
  <c r="AI3122" i="27" s="1"/>
  <c r="X3122" i="27"/>
  <c r="V3122" i="27" a="1"/>
  <c r="V3122" i="27" s="1"/>
  <c r="R3122" i="27"/>
  <c r="O3122" i="27"/>
  <c r="AE3121" i="27"/>
  <c r="AJ3121" i="27" s="1"/>
  <c r="AC3121" i="27"/>
  <c r="AB3121" i="27"/>
  <c r="AI3121" i="27" s="1"/>
  <c r="X3121" i="27"/>
  <c r="V3121" i="27" a="1"/>
  <c r="V3121" i="27" s="1"/>
  <c r="AE3120" i="27"/>
  <c r="AJ3120" i="27" s="1"/>
  <c r="AC3120" i="27"/>
  <c r="AB3120" i="27"/>
  <c r="AI3120" i="27" s="1"/>
  <c r="X3120" i="27"/>
  <c r="V3120" i="27" a="1"/>
  <c r="V3120" i="27" s="1"/>
  <c r="R3120" i="27"/>
  <c r="O3120" i="27"/>
  <c r="AE3119" i="27"/>
  <c r="AJ3119" i="27" s="1"/>
  <c r="AC3119" i="27"/>
  <c r="AB3119" i="27"/>
  <c r="AI3119" i="27" s="1"/>
  <c r="X3119" i="27"/>
  <c r="V3119" i="27" a="1"/>
  <c r="V3119" i="27" s="1"/>
  <c r="R3119" i="27"/>
  <c r="O3119" i="27"/>
  <c r="AE3118" i="27"/>
  <c r="AJ3118" i="27" s="1"/>
  <c r="AC3118" i="27"/>
  <c r="AB3118" i="27"/>
  <c r="AI3118" i="27" s="1"/>
  <c r="X3118" i="27"/>
  <c r="V3118" i="27" a="1"/>
  <c r="V3118" i="27" s="1"/>
  <c r="R3118" i="27"/>
  <c r="O3118" i="27"/>
  <c r="AE3117" i="27"/>
  <c r="AJ3117" i="27" s="1"/>
  <c r="AC3117" i="27"/>
  <c r="AB3117" i="27"/>
  <c r="AI3117" i="27" s="1"/>
  <c r="X3117" i="27"/>
  <c r="V3117" i="27" a="1"/>
  <c r="V3117" i="27" s="1"/>
  <c r="R3117" i="27"/>
  <c r="O3117" i="27"/>
  <c r="AE3116" i="27"/>
  <c r="AJ3116" i="27" s="1"/>
  <c r="AC3116" i="27"/>
  <c r="AB3116" i="27"/>
  <c r="AI3116" i="27" s="1"/>
  <c r="X3116" i="27"/>
  <c r="V3116" i="27" a="1"/>
  <c r="V3116" i="27" s="1"/>
  <c r="R3116" i="27"/>
  <c r="O3116" i="27"/>
  <c r="AE3115" i="27"/>
  <c r="AJ3115" i="27" s="1"/>
  <c r="AC3115" i="27"/>
  <c r="AB3115" i="27"/>
  <c r="AI3115" i="27" s="1"/>
  <c r="X3115" i="27"/>
  <c r="V3115" i="27" a="1"/>
  <c r="V3115" i="27" s="1"/>
  <c r="R3115" i="27"/>
  <c r="O3115" i="27"/>
  <c r="AE3114" i="27"/>
  <c r="AJ3114" i="27" s="1"/>
  <c r="AC3114" i="27"/>
  <c r="AB3114" i="27"/>
  <c r="AI3114" i="27" s="1"/>
  <c r="X3114" i="27"/>
  <c r="V3114" i="27" a="1"/>
  <c r="V3114" i="27" s="1"/>
  <c r="R3114" i="27"/>
  <c r="O3114" i="27"/>
  <c r="AE3113" i="27"/>
  <c r="AJ3113" i="27" s="1"/>
  <c r="AC3113" i="27"/>
  <c r="AB3113" i="27"/>
  <c r="AI3113" i="27" s="1"/>
  <c r="X3113" i="27"/>
  <c r="V3113" i="27" a="1"/>
  <c r="V3113" i="27" s="1"/>
  <c r="R3113" i="27"/>
  <c r="O3113" i="27"/>
  <c r="AE3112" i="27"/>
  <c r="AJ3112" i="27" s="1"/>
  <c r="AC3112" i="27"/>
  <c r="AB3112" i="27"/>
  <c r="AI3112" i="27" s="1"/>
  <c r="X3112" i="27"/>
  <c r="V3112" i="27" a="1"/>
  <c r="V3112" i="27" s="1"/>
  <c r="R3112" i="27"/>
  <c r="O3112" i="27"/>
  <c r="AE3111" i="27"/>
  <c r="AJ3111" i="27" s="1"/>
  <c r="AC3111" i="27"/>
  <c r="AB3111" i="27"/>
  <c r="AI3111" i="27" s="1"/>
  <c r="X3111" i="27"/>
  <c r="V3111" i="27" a="1"/>
  <c r="V3111" i="27" s="1"/>
  <c r="R3111" i="27"/>
  <c r="O3111" i="27"/>
  <c r="AE3110" i="27"/>
  <c r="AJ3110" i="27" s="1"/>
  <c r="AC3110" i="27"/>
  <c r="AB3110" i="27"/>
  <c r="AI3110" i="27" s="1"/>
  <c r="X3110" i="27"/>
  <c r="V3110" i="27" a="1"/>
  <c r="V3110" i="27" s="1"/>
  <c r="R3110" i="27"/>
  <c r="O3110" i="27"/>
  <c r="AE3109" i="27"/>
  <c r="AJ3109" i="27" s="1"/>
  <c r="AC3109" i="27"/>
  <c r="AB3109" i="27"/>
  <c r="AI3109" i="27" s="1"/>
  <c r="X3109" i="27"/>
  <c r="V3109" i="27" a="1"/>
  <c r="V3109" i="27" s="1"/>
  <c r="R3109" i="27"/>
  <c r="O3109" i="27"/>
  <c r="AE3108" i="27"/>
  <c r="AJ3108" i="27" s="1"/>
  <c r="AC3108" i="27"/>
  <c r="AB3108" i="27"/>
  <c r="AI3108" i="27" s="1"/>
  <c r="X3108" i="27"/>
  <c r="V3108" i="27" a="1"/>
  <c r="V3108" i="27" s="1"/>
  <c r="R3108" i="27"/>
  <c r="O3108" i="27"/>
  <c r="AE3107" i="27"/>
  <c r="AJ3107" i="27" s="1"/>
  <c r="AC3107" i="27"/>
  <c r="AB3107" i="27"/>
  <c r="AI3107" i="27" s="1"/>
  <c r="X3107" i="27"/>
  <c r="V3107" i="27" a="1"/>
  <c r="V3107" i="27" s="1"/>
  <c r="R3107" i="27"/>
  <c r="O3107" i="27"/>
  <c r="AE3106" i="27"/>
  <c r="AJ3106" i="27" s="1"/>
  <c r="AC3106" i="27"/>
  <c r="AB3106" i="27"/>
  <c r="AI3106" i="27" s="1"/>
  <c r="X3106" i="27"/>
  <c r="V3106" i="27" a="1"/>
  <c r="V3106" i="27" s="1"/>
  <c r="AE3105" i="27"/>
  <c r="AJ3105" i="27" s="1"/>
  <c r="AC3105" i="27"/>
  <c r="AB3105" i="27"/>
  <c r="AI3105" i="27" s="1"/>
  <c r="X3105" i="27"/>
  <c r="V3105" i="27" a="1"/>
  <c r="V3105" i="27" s="1"/>
  <c r="R3105" i="27"/>
  <c r="O3105" i="27"/>
  <c r="AE3104" i="27"/>
  <c r="AJ3104" i="27" s="1"/>
  <c r="AC3104" i="27"/>
  <c r="AB3104" i="27"/>
  <c r="AI3104" i="27" s="1"/>
  <c r="X3104" i="27"/>
  <c r="V3104" i="27" a="1"/>
  <c r="V3104" i="27" s="1"/>
  <c r="R3104" i="27"/>
  <c r="O3104" i="27"/>
  <c r="AE3103" i="27"/>
  <c r="AJ3103" i="27" s="1"/>
  <c r="AC3103" i="27"/>
  <c r="AB3103" i="27"/>
  <c r="AI3103" i="27" s="1"/>
  <c r="X3103" i="27"/>
  <c r="V3103" i="27" a="1"/>
  <c r="V3103" i="27" s="1"/>
  <c r="R3103" i="27"/>
  <c r="O3103" i="27"/>
  <c r="AE3102" i="27"/>
  <c r="AJ3102" i="27" s="1"/>
  <c r="AC3102" i="27"/>
  <c r="AB3102" i="27"/>
  <c r="AI3102" i="27" s="1"/>
  <c r="X3102" i="27"/>
  <c r="V3102" i="27" a="1"/>
  <c r="V3102" i="27" s="1"/>
  <c r="R3102" i="27"/>
  <c r="O3102" i="27"/>
  <c r="AE3101" i="27"/>
  <c r="AJ3101" i="27" s="1"/>
  <c r="AC3101" i="27"/>
  <c r="AB3101" i="27"/>
  <c r="AI3101" i="27" s="1"/>
  <c r="X3101" i="27"/>
  <c r="V3101" i="27" a="1"/>
  <c r="V3101" i="27" s="1"/>
  <c r="R3101" i="27"/>
  <c r="O3101" i="27"/>
  <c r="AE3100" i="27"/>
  <c r="AJ3100" i="27" s="1"/>
  <c r="AC3100" i="27"/>
  <c r="AB3100" i="27"/>
  <c r="AI3100" i="27" s="1"/>
  <c r="X3100" i="27"/>
  <c r="V3100" i="27" a="1"/>
  <c r="V3100" i="27" s="1"/>
  <c r="R3100" i="27"/>
  <c r="O3100" i="27"/>
  <c r="AE3099" i="27"/>
  <c r="AJ3099" i="27" s="1"/>
  <c r="AC3099" i="27"/>
  <c r="AB3099" i="27"/>
  <c r="AI3099" i="27" s="1"/>
  <c r="X3099" i="27"/>
  <c r="V3099" i="27" a="1"/>
  <c r="V3099" i="27" s="1"/>
  <c r="R3099" i="27"/>
  <c r="O3099" i="27"/>
  <c r="AE3098" i="27"/>
  <c r="AJ3098" i="27" s="1"/>
  <c r="AC3098" i="27"/>
  <c r="AB3098" i="27"/>
  <c r="AI3098" i="27" s="1"/>
  <c r="X3098" i="27"/>
  <c r="V3098" i="27" a="1"/>
  <c r="V3098" i="27" s="1"/>
  <c r="R3098" i="27"/>
  <c r="O3098" i="27"/>
  <c r="AE3097" i="27"/>
  <c r="AJ3097" i="27" s="1"/>
  <c r="AC3097" i="27"/>
  <c r="AB3097" i="27"/>
  <c r="AI3097" i="27" s="1"/>
  <c r="X3097" i="27"/>
  <c r="V3097" i="27" a="1"/>
  <c r="V3097" i="27" s="1"/>
  <c r="R3097" i="27"/>
  <c r="O3097" i="27"/>
  <c r="AE3096" i="27"/>
  <c r="AJ3096" i="27" s="1"/>
  <c r="AC3096" i="27"/>
  <c r="AB3096" i="27"/>
  <c r="AI3096" i="27" s="1"/>
  <c r="X3096" i="27"/>
  <c r="V3096" i="27" a="1"/>
  <c r="V3096" i="27" s="1"/>
  <c r="R3096" i="27"/>
  <c r="O3096" i="27"/>
  <c r="AE3095" i="27"/>
  <c r="AJ3095" i="27" s="1"/>
  <c r="AC3095" i="27"/>
  <c r="AB3095" i="27"/>
  <c r="AI3095" i="27" s="1"/>
  <c r="X3095" i="27"/>
  <c r="V3095" i="27" a="1"/>
  <c r="V3095" i="27" s="1"/>
  <c r="R3095" i="27"/>
  <c r="O3095" i="27"/>
  <c r="AE3094" i="27"/>
  <c r="AJ3094" i="27" s="1"/>
  <c r="AC3094" i="27"/>
  <c r="AB3094" i="27"/>
  <c r="AI3094" i="27" s="1"/>
  <c r="X3094" i="27"/>
  <c r="V3094" i="27" a="1"/>
  <c r="V3094" i="27" s="1"/>
  <c r="R3094" i="27"/>
  <c r="O3094" i="27"/>
  <c r="AE3093" i="27"/>
  <c r="AJ3093" i="27" s="1"/>
  <c r="AC3093" i="27"/>
  <c r="AB3093" i="27"/>
  <c r="AI3093" i="27" s="1"/>
  <c r="X3093" i="27"/>
  <c r="V3093" i="27" a="1"/>
  <c r="V3093" i="27" s="1"/>
  <c r="R3093" i="27"/>
  <c r="O3093" i="27"/>
  <c r="AE3092" i="27"/>
  <c r="AJ3092" i="27" s="1"/>
  <c r="AC3092" i="27"/>
  <c r="AB3092" i="27"/>
  <c r="AI3092" i="27" s="1"/>
  <c r="X3092" i="27"/>
  <c r="V3092" i="27" a="1"/>
  <c r="V3092" i="27" s="1"/>
  <c r="R3092" i="27"/>
  <c r="O3092" i="27"/>
  <c r="AE3091" i="27"/>
  <c r="AJ3091" i="27" s="1"/>
  <c r="AC3091" i="27"/>
  <c r="AB3091" i="27"/>
  <c r="AI3091" i="27" s="1"/>
  <c r="X3091" i="27"/>
  <c r="V3091" i="27" a="1"/>
  <c r="V3091" i="27" s="1"/>
  <c r="R3091" i="27"/>
  <c r="O3091" i="27"/>
  <c r="AE3090" i="27"/>
  <c r="AJ3090" i="27" s="1"/>
  <c r="AC3090" i="27"/>
  <c r="AB3090" i="27"/>
  <c r="AI3090" i="27" s="1"/>
  <c r="X3090" i="27"/>
  <c r="V3090" i="27" a="1"/>
  <c r="V3090" i="27" s="1"/>
  <c r="R3090" i="27"/>
  <c r="O3090" i="27"/>
  <c r="AE3089" i="27"/>
  <c r="AJ3089" i="27" s="1"/>
  <c r="AC3089" i="27"/>
  <c r="AB3089" i="27"/>
  <c r="AI3089" i="27" s="1"/>
  <c r="X3089" i="27"/>
  <c r="V3089" i="27" a="1"/>
  <c r="V3089" i="27" s="1"/>
  <c r="R3089" i="27"/>
  <c r="O3089" i="27"/>
  <c r="AE3088" i="27"/>
  <c r="AJ3088" i="27" s="1"/>
  <c r="AC3088" i="27"/>
  <c r="AB3088" i="27"/>
  <c r="AI3088" i="27" s="1"/>
  <c r="X3088" i="27"/>
  <c r="V3088" i="27" a="1"/>
  <c r="V3088" i="27" s="1"/>
  <c r="R3088" i="27"/>
  <c r="O3088" i="27"/>
  <c r="AE3087" i="27"/>
  <c r="AJ3087" i="27" s="1"/>
  <c r="AC3087" i="27"/>
  <c r="AB3087" i="27"/>
  <c r="AI3087" i="27" s="1"/>
  <c r="X3087" i="27"/>
  <c r="V3087" i="27" a="1"/>
  <c r="V3087" i="27" s="1"/>
  <c r="R3087" i="27"/>
  <c r="O3087" i="27"/>
  <c r="AE3086" i="27"/>
  <c r="AJ3086" i="27" s="1"/>
  <c r="AC3086" i="27"/>
  <c r="AB3086" i="27"/>
  <c r="AI3086" i="27" s="1"/>
  <c r="X3086" i="27"/>
  <c r="V3086" i="27" a="1"/>
  <c r="V3086" i="27" s="1"/>
  <c r="R3086" i="27"/>
  <c r="O3086" i="27"/>
  <c r="AE3085" i="27"/>
  <c r="AJ3085" i="27" s="1"/>
  <c r="AC3085" i="27"/>
  <c r="AB3085" i="27"/>
  <c r="AI3085" i="27" s="1"/>
  <c r="X3085" i="27"/>
  <c r="V3085" i="27" a="1"/>
  <c r="V3085" i="27" s="1"/>
  <c r="R3085" i="27"/>
  <c r="O3085" i="27"/>
  <c r="AE3084" i="27"/>
  <c r="AJ3084" i="27" s="1"/>
  <c r="AC3084" i="27"/>
  <c r="AB3084" i="27"/>
  <c r="AI3084" i="27" s="1"/>
  <c r="X3084" i="27"/>
  <c r="V3084" i="27" a="1"/>
  <c r="V3084" i="27" s="1"/>
  <c r="AE3083" i="27"/>
  <c r="AJ3083" i="27" s="1"/>
  <c r="AC3083" i="27"/>
  <c r="AB3083" i="27"/>
  <c r="AI3083" i="27" s="1"/>
  <c r="X3083" i="27"/>
  <c r="V3083" i="27" a="1"/>
  <c r="V3083" i="27" s="1"/>
  <c r="AE3082" i="27"/>
  <c r="AJ3082" i="27" s="1"/>
  <c r="AC3082" i="27"/>
  <c r="AB3082" i="27"/>
  <c r="AI3082" i="27" s="1"/>
  <c r="X3082" i="27"/>
  <c r="V3082" i="27" a="1"/>
  <c r="V3082" i="27" s="1"/>
  <c r="AE3081" i="27"/>
  <c r="AJ3081" i="27" s="1"/>
  <c r="AC3081" i="27"/>
  <c r="AB3081" i="27"/>
  <c r="AI3081" i="27" s="1"/>
  <c r="X3081" i="27"/>
  <c r="V3081" i="27" a="1"/>
  <c r="V3081" i="27" s="1"/>
  <c r="AE3080" i="27"/>
  <c r="AJ3080" i="27" s="1"/>
  <c r="AC3080" i="27"/>
  <c r="AB3080" i="27"/>
  <c r="AI3080" i="27" s="1"/>
  <c r="X3080" i="27"/>
  <c r="V3080" i="27" a="1"/>
  <c r="V3080" i="27" s="1"/>
  <c r="AE3079" i="27"/>
  <c r="AJ3079" i="27" s="1"/>
  <c r="AC3079" i="27"/>
  <c r="AB3079" i="27"/>
  <c r="AI3079" i="27" s="1"/>
  <c r="X3079" i="27"/>
  <c r="V3079" i="27" a="1"/>
  <c r="V3079" i="27" s="1"/>
  <c r="R3079" i="27"/>
  <c r="O3079" i="27"/>
  <c r="AE3078" i="27"/>
  <c r="AJ3078" i="27" s="1"/>
  <c r="AC3078" i="27"/>
  <c r="AB3078" i="27"/>
  <c r="AI3078" i="27" s="1"/>
  <c r="X3078" i="27"/>
  <c r="V3078" i="27" a="1"/>
  <c r="V3078" i="27" s="1"/>
  <c r="AE3077" i="27"/>
  <c r="AJ3077" i="27" s="1"/>
  <c r="AC3077" i="27"/>
  <c r="AB3077" i="27"/>
  <c r="AI3077" i="27" s="1"/>
  <c r="X3077" i="27"/>
  <c r="V3077" i="27" a="1"/>
  <c r="V3077" i="27" s="1"/>
  <c r="R3077" i="27"/>
  <c r="O3077" i="27"/>
  <c r="Q3077" i="27" s="1"/>
  <c r="S3077" i="27" s="1"/>
  <c r="AE3076" i="27"/>
  <c r="AJ3076" i="27" s="1"/>
  <c r="AC3076" i="27"/>
  <c r="AB3076" i="27"/>
  <c r="AI3076" i="27" s="1"/>
  <c r="X3076" i="27"/>
  <c r="V3076" i="27" a="1"/>
  <c r="V3076" i="27" s="1"/>
  <c r="R3076" i="27"/>
  <c r="O3076" i="27"/>
  <c r="AE3075" i="27"/>
  <c r="AJ3075" i="27" s="1"/>
  <c r="AC3075" i="27"/>
  <c r="AB3075" i="27"/>
  <c r="AI3075" i="27" s="1"/>
  <c r="X3075" i="27"/>
  <c r="V3075" i="27" a="1"/>
  <c r="V3075" i="27" s="1"/>
  <c r="R3075" i="27"/>
  <c r="O3075" i="27"/>
  <c r="Q3075" i="27" s="1"/>
  <c r="S3075" i="27" s="1"/>
  <c r="AE3074" i="27"/>
  <c r="AJ3074" i="27" s="1"/>
  <c r="AC3074" i="27"/>
  <c r="AB3074" i="27"/>
  <c r="AI3074" i="27" s="1"/>
  <c r="X3074" i="27"/>
  <c r="V3074" i="27" a="1"/>
  <c r="V3074" i="27" s="1"/>
  <c r="R3074" i="27"/>
  <c r="O3074" i="27"/>
  <c r="AE3073" i="27"/>
  <c r="AJ3073" i="27" s="1"/>
  <c r="AC3073" i="27"/>
  <c r="AB3073" i="27"/>
  <c r="AI3073" i="27" s="1"/>
  <c r="X3073" i="27"/>
  <c r="V3073" i="27" a="1"/>
  <c r="V3073" i="27" s="1"/>
  <c r="R3073" i="27"/>
  <c r="O3073" i="27"/>
  <c r="AE3072" i="27"/>
  <c r="AJ3072" i="27" s="1"/>
  <c r="AC3072" i="27"/>
  <c r="AB3072" i="27"/>
  <c r="AI3072" i="27" s="1"/>
  <c r="X3072" i="27"/>
  <c r="V3072" i="27" a="1"/>
  <c r="V3072" i="27" s="1"/>
  <c r="R3072" i="27"/>
  <c r="O3072" i="27"/>
  <c r="AE3071" i="27"/>
  <c r="AJ3071" i="27" s="1"/>
  <c r="AC3071" i="27"/>
  <c r="AB3071" i="27"/>
  <c r="AI3071" i="27" s="1"/>
  <c r="X3071" i="27"/>
  <c r="V3071" i="27" a="1"/>
  <c r="V3071" i="27" s="1"/>
  <c r="R3071" i="27"/>
  <c r="O3071" i="27"/>
  <c r="AE3070" i="27"/>
  <c r="AJ3070" i="27" s="1"/>
  <c r="AC3070" i="27"/>
  <c r="AB3070" i="27"/>
  <c r="AI3070" i="27" s="1"/>
  <c r="X3070" i="27"/>
  <c r="V3070" i="27" a="1"/>
  <c r="V3070" i="27" s="1"/>
  <c r="R3070" i="27"/>
  <c r="O3070" i="27"/>
  <c r="Q3070" i="27" s="1"/>
  <c r="S3070" i="27" s="1"/>
  <c r="AE3069" i="27"/>
  <c r="AJ3069" i="27" s="1"/>
  <c r="AC3069" i="27"/>
  <c r="AB3069" i="27"/>
  <c r="AI3069" i="27" s="1"/>
  <c r="X3069" i="27"/>
  <c r="V3069" i="27" a="1"/>
  <c r="V3069" i="27" s="1"/>
  <c r="R3069" i="27"/>
  <c r="O3069" i="27"/>
  <c r="AE3068" i="27"/>
  <c r="AJ3068" i="27" s="1"/>
  <c r="AC3068" i="27"/>
  <c r="AB3068" i="27"/>
  <c r="AI3068" i="27" s="1"/>
  <c r="X3068" i="27"/>
  <c r="V3068" i="27" a="1"/>
  <c r="V3068" i="27" s="1"/>
  <c r="R3068" i="27"/>
  <c r="O3068" i="27"/>
  <c r="AE3067" i="27"/>
  <c r="AJ3067" i="27" s="1"/>
  <c r="AC3067" i="27"/>
  <c r="AB3067" i="27"/>
  <c r="AI3067" i="27" s="1"/>
  <c r="X3067" i="27"/>
  <c r="V3067" i="27" a="1"/>
  <c r="V3067" i="27" s="1"/>
  <c r="R3067" i="27"/>
  <c r="O3067" i="27"/>
  <c r="AE3066" i="27"/>
  <c r="AJ3066" i="27" s="1"/>
  <c r="AC3066" i="27"/>
  <c r="AB3066" i="27"/>
  <c r="AI3066" i="27" s="1"/>
  <c r="X3066" i="27"/>
  <c r="V3066" i="27" a="1"/>
  <c r="V3066" i="27" s="1"/>
  <c r="R3066" i="27"/>
  <c r="O3066" i="27"/>
  <c r="AE3065" i="27"/>
  <c r="AJ3065" i="27" s="1"/>
  <c r="AC3065" i="27"/>
  <c r="AB3065" i="27"/>
  <c r="AI3065" i="27" s="1"/>
  <c r="X3065" i="27"/>
  <c r="V3065" i="27" a="1"/>
  <c r="V3065" i="27" s="1"/>
  <c r="R3065" i="27"/>
  <c r="O3065" i="27"/>
  <c r="AE3064" i="27"/>
  <c r="AJ3064" i="27" s="1"/>
  <c r="AC3064" i="27"/>
  <c r="AB3064" i="27"/>
  <c r="AI3064" i="27" s="1"/>
  <c r="X3064" i="27"/>
  <c r="V3064" i="27" a="1"/>
  <c r="V3064" i="27" s="1"/>
  <c r="R3064" i="27"/>
  <c r="O3064" i="27"/>
  <c r="AE3063" i="27"/>
  <c r="AJ3063" i="27" s="1"/>
  <c r="AC3063" i="27"/>
  <c r="AB3063" i="27"/>
  <c r="AI3063" i="27" s="1"/>
  <c r="X3063" i="27"/>
  <c r="V3063" i="27" a="1"/>
  <c r="V3063" i="27" s="1"/>
  <c r="R3063" i="27"/>
  <c r="O3063" i="27"/>
  <c r="AE3062" i="27"/>
  <c r="AJ3062" i="27" s="1"/>
  <c r="AC3062" i="27"/>
  <c r="AB3062" i="27"/>
  <c r="AI3062" i="27" s="1"/>
  <c r="X3062" i="27"/>
  <c r="V3062" i="27" a="1"/>
  <c r="V3062" i="27" s="1"/>
  <c r="R3062" i="27"/>
  <c r="O3062" i="27"/>
  <c r="AE3061" i="27"/>
  <c r="AJ3061" i="27" s="1"/>
  <c r="AC3061" i="27"/>
  <c r="AB3061" i="27"/>
  <c r="AI3061" i="27" s="1"/>
  <c r="X3061" i="27"/>
  <c r="V3061" i="27" a="1"/>
  <c r="V3061" i="27" s="1"/>
  <c r="R3061" i="27"/>
  <c r="O3061" i="27"/>
  <c r="AE3060" i="27"/>
  <c r="AJ3060" i="27" s="1"/>
  <c r="AC3060" i="27"/>
  <c r="AB3060" i="27"/>
  <c r="AI3060" i="27" s="1"/>
  <c r="X3060" i="27"/>
  <c r="V3060" i="27" a="1"/>
  <c r="V3060" i="27" s="1"/>
  <c r="R3060" i="27"/>
  <c r="O3060" i="27"/>
  <c r="AE3059" i="27"/>
  <c r="AJ3059" i="27" s="1"/>
  <c r="AC3059" i="27"/>
  <c r="AB3059" i="27"/>
  <c r="AI3059" i="27" s="1"/>
  <c r="X3059" i="27"/>
  <c r="V3059" i="27" a="1"/>
  <c r="V3059" i="27" s="1"/>
  <c r="R3059" i="27"/>
  <c r="O3059" i="27"/>
  <c r="AE3058" i="27"/>
  <c r="AJ3058" i="27" s="1"/>
  <c r="AC3058" i="27"/>
  <c r="AB3058" i="27"/>
  <c r="AI3058" i="27" s="1"/>
  <c r="X3058" i="27"/>
  <c r="V3058" i="27" a="1"/>
  <c r="V3058" i="27" s="1"/>
  <c r="R3058" i="27"/>
  <c r="O3058" i="27"/>
  <c r="AE3057" i="27"/>
  <c r="AJ3057" i="27" s="1"/>
  <c r="AC3057" i="27"/>
  <c r="AB3057" i="27"/>
  <c r="AI3057" i="27" s="1"/>
  <c r="X3057" i="27"/>
  <c r="V3057" i="27" a="1"/>
  <c r="V3057" i="27" s="1"/>
  <c r="R3057" i="27"/>
  <c r="O3057" i="27"/>
  <c r="AE3056" i="27"/>
  <c r="AJ3056" i="27" s="1"/>
  <c r="AC3056" i="27"/>
  <c r="AB3056" i="27"/>
  <c r="AI3056" i="27" s="1"/>
  <c r="X3056" i="27"/>
  <c r="V3056" i="27" a="1"/>
  <c r="V3056" i="27" s="1"/>
  <c r="R3056" i="27"/>
  <c r="O3056" i="27"/>
  <c r="AE3055" i="27"/>
  <c r="AJ3055" i="27" s="1"/>
  <c r="AC3055" i="27"/>
  <c r="AB3055" i="27"/>
  <c r="AI3055" i="27" s="1"/>
  <c r="X3055" i="27"/>
  <c r="V3055" i="27" a="1"/>
  <c r="V3055" i="27" s="1"/>
  <c r="R3055" i="27"/>
  <c r="O3055" i="27"/>
  <c r="AE3054" i="27"/>
  <c r="AJ3054" i="27" s="1"/>
  <c r="AC3054" i="27"/>
  <c r="AB3054" i="27"/>
  <c r="AI3054" i="27" s="1"/>
  <c r="X3054" i="27"/>
  <c r="V3054" i="27" a="1"/>
  <c r="V3054" i="27" s="1"/>
  <c r="R3054" i="27"/>
  <c r="O3054" i="27"/>
  <c r="AE3053" i="27"/>
  <c r="AJ3053" i="27" s="1"/>
  <c r="AC3053" i="27"/>
  <c r="AB3053" i="27"/>
  <c r="AI3053" i="27" s="1"/>
  <c r="X3053" i="27"/>
  <c r="V3053" i="27" a="1"/>
  <c r="V3053" i="27" s="1"/>
  <c r="R3053" i="27"/>
  <c r="O3053" i="27"/>
  <c r="AE3052" i="27"/>
  <c r="AJ3052" i="27" s="1"/>
  <c r="AC3052" i="27"/>
  <c r="AB3052" i="27"/>
  <c r="AI3052" i="27" s="1"/>
  <c r="X3052" i="27"/>
  <c r="V3052" i="27" a="1"/>
  <c r="V3052" i="27" s="1"/>
  <c r="R3052" i="27"/>
  <c r="O3052" i="27"/>
  <c r="AE3051" i="27"/>
  <c r="AJ3051" i="27" s="1"/>
  <c r="AC3051" i="27"/>
  <c r="AB3051" i="27"/>
  <c r="AI3051" i="27" s="1"/>
  <c r="X3051" i="27"/>
  <c r="V3051" i="27" a="1"/>
  <c r="V3051" i="27" s="1"/>
  <c r="R3051" i="27"/>
  <c r="O3051" i="27"/>
  <c r="AE3050" i="27"/>
  <c r="AJ3050" i="27" s="1"/>
  <c r="AC3050" i="27"/>
  <c r="AB3050" i="27"/>
  <c r="AI3050" i="27" s="1"/>
  <c r="X3050" i="27"/>
  <c r="V3050" i="27" a="1"/>
  <c r="V3050" i="27" s="1"/>
  <c r="R3050" i="27"/>
  <c r="O3050" i="27"/>
  <c r="AE3049" i="27"/>
  <c r="AJ3049" i="27" s="1"/>
  <c r="AC3049" i="27"/>
  <c r="AB3049" i="27"/>
  <c r="AI3049" i="27" s="1"/>
  <c r="X3049" i="27"/>
  <c r="V3049" i="27" a="1"/>
  <c r="V3049" i="27" s="1"/>
  <c r="R3049" i="27"/>
  <c r="O3049" i="27"/>
  <c r="AE3048" i="27"/>
  <c r="AJ3048" i="27" s="1"/>
  <c r="AC3048" i="27"/>
  <c r="AB3048" i="27"/>
  <c r="AI3048" i="27" s="1"/>
  <c r="X3048" i="27"/>
  <c r="V3048" i="27" a="1"/>
  <c r="V3048" i="27" s="1"/>
  <c r="R3048" i="27"/>
  <c r="O3048" i="27"/>
  <c r="AE3047" i="27"/>
  <c r="AJ3047" i="27" s="1"/>
  <c r="AC3047" i="27"/>
  <c r="AB3047" i="27"/>
  <c r="AI3047" i="27" s="1"/>
  <c r="X3047" i="27"/>
  <c r="V3047" i="27" a="1"/>
  <c r="V3047" i="27" s="1"/>
  <c r="R3047" i="27"/>
  <c r="O3047" i="27"/>
  <c r="AE3046" i="27"/>
  <c r="AJ3046" i="27" s="1"/>
  <c r="AC3046" i="27"/>
  <c r="AB3046" i="27"/>
  <c r="AI3046" i="27" s="1"/>
  <c r="X3046" i="27"/>
  <c r="V3046" i="27" a="1"/>
  <c r="V3046" i="27" s="1"/>
  <c r="R3046" i="27"/>
  <c r="O3046" i="27"/>
  <c r="AE3045" i="27"/>
  <c r="AJ3045" i="27" s="1"/>
  <c r="AC3045" i="27"/>
  <c r="AB3045" i="27"/>
  <c r="AI3045" i="27" s="1"/>
  <c r="X3045" i="27"/>
  <c r="V3045" i="27" a="1"/>
  <c r="V3045" i="27" s="1"/>
  <c r="R3045" i="27"/>
  <c r="O3045" i="27"/>
  <c r="AE3044" i="27"/>
  <c r="AJ3044" i="27" s="1"/>
  <c r="AC3044" i="27"/>
  <c r="AB3044" i="27"/>
  <c r="AI3044" i="27" s="1"/>
  <c r="X3044" i="27"/>
  <c r="V3044" i="27" a="1"/>
  <c r="V3044" i="27" s="1"/>
  <c r="R3044" i="27"/>
  <c r="O3044" i="27"/>
  <c r="AE3043" i="27"/>
  <c r="AJ3043" i="27" s="1"/>
  <c r="AC3043" i="27"/>
  <c r="AB3043" i="27"/>
  <c r="AI3043" i="27" s="1"/>
  <c r="X3043" i="27"/>
  <c r="V3043" i="27" a="1"/>
  <c r="V3043" i="27" s="1"/>
  <c r="R3043" i="27"/>
  <c r="O3043" i="27"/>
  <c r="AE3042" i="27"/>
  <c r="AJ3042" i="27" s="1"/>
  <c r="AC3042" i="27"/>
  <c r="AB3042" i="27"/>
  <c r="AI3042" i="27" s="1"/>
  <c r="X3042" i="27"/>
  <c r="V3042" i="27" a="1"/>
  <c r="V3042" i="27" s="1"/>
  <c r="R3042" i="27"/>
  <c r="O3042" i="27"/>
  <c r="AE3041" i="27"/>
  <c r="AJ3041" i="27" s="1"/>
  <c r="AC3041" i="27"/>
  <c r="AB3041" i="27"/>
  <c r="AI3041" i="27" s="1"/>
  <c r="X3041" i="27"/>
  <c r="V3041" i="27" a="1"/>
  <c r="V3041" i="27" s="1"/>
  <c r="R3041" i="27"/>
  <c r="O3041" i="27"/>
  <c r="AE3040" i="27"/>
  <c r="AJ3040" i="27" s="1"/>
  <c r="AC3040" i="27"/>
  <c r="AB3040" i="27"/>
  <c r="AI3040" i="27" s="1"/>
  <c r="X3040" i="27"/>
  <c r="V3040" i="27" a="1"/>
  <c r="V3040" i="27" s="1"/>
  <c r="R3040" i="27"/>
  <c r="O3040" i="27"/>
  <c r="AE3039" i="27"/>
  <c r="AJ3039" i="27" s="1"/>
  <c r="AC3039" i="27"/>
  <c r="AB3039" i="27"/>
  <c r="AI3039" i="27" s="1"/>
  <c r="X3039" i="27"/>
  <c r="V3039" i="27" a="1"/>
  <c r="V3039" i="27" s="1"/>
  <c r="R3039" i="27"/>
  <c r="O3039" i="27"/>
  <c r="AE3038" i="27"/>
  <c r="AJ3038" i="27" s="1"/>
  <c r="AC3038" i="27"/>
  <c r="AB3038" i="27"/>
  <c r="AI3038" i="27" s="1"/>
  <c r="X3038" i="27"/>
  <c r="V3038" i="27" a="1"/>
  <c r="V3038" i="27" s="1"/>
  <c r="R3038" i="27"/>
  <c r="O3038" i="27"/>
  <c r="AE3037" i="27"/>
  <c r="AJ3037" i="27" s="1"/>
  <c r="AC3037" i="27"/>
  <c r="AB3037" i="27"/>
  <c r="AI3037" i="27" s="1"/>
  <c r="X3037" i="27"/>
  <c r="V3037" i="27" a="1"/>
  <c r="V3037" i="27" s="1"/>
  <c r="R3037" i="27"/>
  <c r="O3037" i="27"/>
  <c r="AE3036" i="27"/>
  <c r="AJ3036" i="27" s="1"/>
  <c r="AC3036" i="27"/>
  <c r="AB3036" i="27"/>
  <c r="AI3036" i="27" s="1"/>
  <c r="X3036" i="27"/>
  <c r="V3036" i="27" a="1"/>
  <c r="V3036" i="27" s="1"/>
  <c r="R3036" i="27"/>
  <c r="O3036" i="27"/>
  <c r="AE3035" i="27"/>
  <c r="AJ3035" i="27" s="1"/>
  <c r="AC3035" i="27"/>
  <c r="AB3035" i="27"/>
  <c r="AI3035" i="27" s="1"/>
  <c r="X3035" i="27"/>
  <c r="V3035" i="27" a="1"/>
  <c r="V3035" i="27" s="1"/>
  <c r="R3035" i="27"/>
  <c r="O3035" i="27"/>
  <c r="AE3034" i="27"/>
  <c r="AJ3034" i="27" s="1"/>
  <c r="AC3034" i="27"/>
  <c r="AB3034" i="27"/>
  <c r="AI3034" i="27" s="1"/>
  <c r="X3034" i="27"/>
  <c r="V3034" i="27" a="1"/>
  <c r="V3034" i="27" s="1"/>
  <c r="R3034" i="27"/>
  <c r="O3034" i="27"/>
  <c r="AE3033" i="27"/>
  <c r="AJ3033" i="27" s="1"/>
  <c r="AC3033" i="27"/>
  <c r="AB3033" i="27"/>
  <c r="AI3033" i="27" s="1"/>
  <c r="X3033" i="27"/>
  <c r="V3033" i="27" a="1"/>
  <c r="V3033" i="27" s="1"/>
  <c r="R3033" i="27"/>
  <c r="O3033" i="27"/>
  <c r="AE3032" i="27"/>
  <c r="AJ3032" i="27" s="1"/>
  <c r="AC3032" i="27"/>
  <c r="AB3032" i="27"/>
  <c r="AI3032" i="27" s="1"/>
  <c r="X3032" i="27"/>
  <c r="V3032" i="27" a="1"/>
  <c r="V3032" i="27" s="1"/>
  <c r="R3032" i="27"/>
  <c r="O3032" i="27"/>
  <c r="AE3031" i="27"/>
  <c r="AJ3031" i="27" s="1"/>
  <c r="AC3031" i="27"/>
  <c r="AB3031" i="27"/>
  <c r="AI3031" i="27" s="1"/>
  <c r="X3031" i="27"/>
  <c r="V3031" i="27" a="1"/>
  <c r="V3031" i="27" s="1"/>
  <c r="R3031" i="27"/>
  <c r="O3031" i="27"/>
  <c r="AE3030" i="27"/>
  <c r="AJ3030" i="27" s="1"/>
  <c r="AC3030" i="27"/>
  <c r="AB3030" i="27"/>
  <c r="AI3030" i="27" s="1"/>
  <c r="X3030" i="27"/>
  <c r="V3030" i="27" a="1"/>
  <c r="V3030" i="27" s="1"/>
  <c r="R3030" i="27"/>
  <c r="O3030" i="27"/>
  <c r="AE3029" i="27"/>
  <c r="AJ3029" i="27" s="1"/>
  <c r="AC3029" i="27"/>
  <c r="AB3029" i="27"/>
  <c r="AI3029" i="27" s="1"/>
  <c r="X3029" i="27"/>
  <c r="V3029" i="27" a="1"/>
  <c r="V3029" i="27" s="1"/>
  <c r="R3029" i="27"/>
  <c r="O3029" i="27"/>
  <c r="AE3028" i="27"/>
  <c r="AJ3028" i="27" s="1"/>
  <c r="AC3028" i="27"/>
  <c r="AB3028" i="27"/>
  <c r="AI3028" i="27" s="1"/>
  <c r="X3028" i="27"/>
  <c r="V3028" i="27" a="1"/>
  <c r="V3028" i="27" s="1"/>
  <c r="R3028" i="27"/>
  <c r="O3028" i="27"/>
  <c r="AE3027" i="27"/>
  <c r="AJ3027" i="27" s="1"/>
  <c r="AC3027" i="27"/>
  <c r="AB3027" i="27"/>
  <c r="AI3027" i="27" s="1"/>
  <c r="X3027" i="27"/>
  <c r="V3027" i="27" a="1"/>
  <c r="V3027" i="27" s="1"/>
  <c r="R3027" i="27"/>
  <c r="O3027" i="27"/>
  <c r="AE3026" i="27"/>
  <c r="AJ3026" i="27" s="1"/>
  <c r="AC3026" i="27"/>
  <c r="AB3026" i="27"/>
  <c r="AI3026" i="27" s="1"/>
  <c r="X3026" i="27"/>
  <c r="V3026" i="27" a="1"/>
  <c r="V3026" i="27" s="1"/>
  <c r="R3026" i="27"/>
  <c r="O3026" i="27"/>
  <c r="AE3025" i="27"/>
  <c r="AJ3025" i="27" s="1"/>
  <c r="AC3025" i="27"/>
  <c r="AB3025" i="27"/>
  <c r="AI3025" i="27" s="1"/>
  <c r="X3025" i="27"/>
  <c r="V3025" i="27" a="1"/>
  <c r="V3025" i="27" s="1"/>
  <c r="R3025" i="27"/>
  <c r="O3025" i="27"/>
  <c r="AE3024" i="27"/>
  <c r="AJ3024" i="27" s="1"/>
  <c r="AC3024" i="27"/>
  <c r="AB3024" i="27"/>
  <c r="AI3024" i="27" s="1"/>
  <c r="X3024" i="27"/>
  <c r="V3024" i="27" a="1"/>
  <c r="V3024" i="27" s="1"/>
  <c r="R3024" i="27"/>
  <c r="O3024" i="27"/>
  <c r="AE3023" i="27"/>
  <c r="AJ3023" i="27" s="1"/>
  <c r="AC3023" i="27"/>
  <c r="AB3023" i="27"/>
  <c r="AI3023" i="27" s="1"/>
  <c r="X3023" i="27"/>
  <c r="V3023" i="27" a="1"/>
  <c r="V3023" i="27" s="1"/>
  <c r="R3023" i="27"/>
  <c r="O3023" i="27"/>
  <c r="Q3023" i="27" s="1"/>
  <c r="S3023" i="27" s="1"/>
  <c r="AE3022" i="27"/>
  <c r="AJ3022" i="27" s="1"/>
  <c r="AC3022" i="27"/>
  <c r="AB3022" i="27"/>
  <c r="AI3022" i="27" s="1"/>
  <c r="X3022" i="27"/>
  <c r="V3022" i="27" a="1"/>
  <c r="V3022" i="27" s="1"/>
  <c r="R3022" i="27"/>
  <c r="O3022" i="27"/>
  <c r="AE3021" i="27"/>
  <c r="AJ3021" i="27" s="1"/>
  <c r="AC3021" i="27"/>
  <c r="AB3021" i="27"/>
  <c r="AI3021" i="27" s="1"/>
  <c r="X3021" i="27"/>
  <c r="V3021" i="27" a="1"/>
  <c r="V3021" i="27" s="1"/>
  <c r="R3021" i="27"/>
  <c r="O3021" i="27"/>
  <c r="AE3020" i="27"/>
  <c r="AJ3020" i="27" s="1"/>
  <c r="AC3020" i="27"/>
  <c r="AB3020" i="27"/>
  <c r="AI3020" i="27" s="1"/>
  <c r="X3020" i="27"/>
  <c r="V3020" i="27" a="1"/>
  <c r="V3020" i="27" s="1"/>
  <c r="R3020" i="27"/>
  <c r="O3020" i="27"/>
  <c r="AE3019" i="27"/>
  <c r="AJ3019" i="27" s="1"/>
  <c r="AC3019" i="27"/>
  <c r="AB3019" i="27"/>
  <c r="AI3019" i="27" s="1"/>
  <c r="X3019" i="27"/>
  <c r="V3019" i="27" a="1"/>
  <c r="V3019" i="27" s="1"/>
  <c r="R3019" i="27"/>
  <c r="O3019" i="27"/>
  <c r="AE3018" i="27"/>
  <c r="AJ3018" i="27" s="1"/>
  <c r="AC3018" i="27"/>
  <c r="AB3018" i="27"/>
  <c r="AI3018" i="27" s="1"/>
  <c r="X3018" i="27"/>
  <c r="V3018" i="27" a="1"/>
  <c r="V3018" i="27" s="1"/>
  <c r="R3018" i="27"/>
  <c r="O3018" i="27"/>
  <c r="Q3018" i="27" s="1"/>
  <c r="S3018" i="27" s="1"/>
  <c r="AE3017" i="27"/>
  <c r="AJ3017" i="27" s="1"/>
  <c r="AC3017" i="27"/>
  <c r="AB3017" i="27"/>
  <c r="AI3017" i="27" s="1"/>
  <c r="X3017" i="27"/>
  <c r="V3017" i="27" a="1"/>
  <c r="V3017" i="27" s="1"/>
  <c r="R3017" i="27"/>
  <c r="O3017" i="27"/>
  <c r="AE3016" i="27"/>
  <c r="AJ3016" i="27" s="1"/>
  <c r="AC3016" i="27"/>
  <c r="AB3016" i="27"/>
  <c r="AI3016" i="27" s="1"/>
  <c r="X3016" i="27"/>
  <c r="V3016" i="27" a="1"/>
  <c r="V3016" i="27" s="1"/>
  <c r="R3016" i="27"/>
  <c r="O3016" i="27"/>
  <c r="AE3015" i="27"/>
  <c r="AJ3015" i="27" s="1"/>
  <c r="AC3015" i="27"/>
  <c r="AB3015" i="27"/>
  <c r="AI3015" i="27" s="1"/>
  <c r="X3015" i="27"/>
  <c r="V3015" i="27" a="1"/>
  <c r="V3015" i="27" s="1"/>
  <c r="R3015" i="27"/>
  <c r="O3015" i="27"/>
  <c r="AE3014" i="27"/>
  <c r="AJ3014" i="27" s="1"/>
  <c r="AC3014" i="27"/>
  <c r="AB3014" i="27"/>
  <c r="AI3014" i="27" s="1"/>
  <c r="X3014" i="27"/>
  <c r="V3014" i="27" a="1"/>
  <c r="V3014" i="27" s="1"/>
  <c r="R3014" i="27"/>
  <c r="O3014" i="27"/>
  <c r="AE3013" i="27"/>
  <c r="AJ3013" i="27" s="1"/>
  <c r="AC3013" i="27"/>
  <c r="AB3013" i="27"/>
  <c r="AI3013" i="27" s="1"/>
  <c r="X3013" i="27"/>
  <c r="V3013" i="27" a="1"/>
  <c r="V3013" i="27" s="1"/>
  <c r="R3013" i="27"/>
  <c r="O3013" i="27"/>
  <c r="AE3012" i="27"/>
  <c r="AJ3012" i="27" s="1"/>
  <c r="AC3012" i="27"/>
  <c r="AB3012" i="27"/>
  <c r="AI3012" i="27" s="1"/>
  <c r="X3012" i="27"/>
  <c r="V3012" i="27" a="1"/>
  <c r="V3012" i="27" s="1"/>
  <c r="R3012" i="27"/>
  <c r="O3012" i="27"/>
  <c r="AE3011" i="27"/>
  <c r="AJ3011" i="27" s="1"/>
  <c r="AC3011" i="27"/>
  <c r="AB3011" i="27"/>
  <c r="AI3011" i="27" s="1"/>
  <c r="X3011" i="27"/>
  <c r="V3011" i="27" a="1"/>
  <c r="V3011" i="27" s="1"/>
  <c r="R3011" i="27"/>
  <c r="O3011" i="27"/>
  <c r="AE3010" i="27"/>
  <c r="AJ3010" i="27" s="1"/>
  <c r="AC3010" i="27"/>
  <c r="AB3010" i="27"/>
  <c r="AI3010" i="27" s="1"/>
  <c r="X3010" i="27"/>
  <c r="V3010" i="27" a="1"/>
  <c r="V3010" i="27" s="1"/>
  <c r="R3010" i="27"/>
  <c r="O3010" i="27"/>
  <c r="AE3009" i="27"/>
  <c r="AJ3009" i="27" s="1"/>
  <c r="AC3009" i="27"/>
  <c r="AB3009" i="27"/>
  <c r="AI3009" i="27" s="1"/>
  <c r="X3009" i="27"/>
  <c r="V3009" i="27" a="1"/>
  <c r="V3009" i="27" s="1"/>
  <c r="R3009" i="27"/>
  <c r="O3009" i="27"/>
  <c r="AE3008" i="27"/>
  <c r="AJ3008" i="27" s="1"/>
  <c r="AC3008" i="27"/>
  <c r="AB3008" i="27"/>
  <c r="AI3008" i="27" s="1"/>
  <c r="X3008" i="27"/>
  <c r="V3008" i="27" a="1"/>
  <c r="V3008" i="27" s="1"/>
  <c r="R3008" i="27"/>
  <c r="O3008" i="27"/>
  <c r="AE3007" i="27"/>
  <c r="AJ3007" i="27" s="1"/>
  <c r="AC3007" i="27"/>
  <c r="AB3007" i="27"/>
  <c r="AI3007" i="27" s="1"/>
  <c r="X3007" i="27"/>
  <c r="V3007" i="27" a="1"/>
  <c r="V3007" i="27" s="1"/>
  <c r="R3007" i="27"/>
  <c r="O3007" i="27"/>
  <c r="AE3006" i="27"/>
  <c r="AJ3006" i="27" s="1"/>
  <c r="AC3006" i="27"/>
  <c r="AB3006" i="27"/>
  <c r="AI3006" i="27" s="1"/>
  <c r="X3006" i="27"/>
  <c r="V3006" i="27" a="1"/>
  <c r="V3006" i="27" s="1"/>
  <c r="R3006" i="27"/>
  <c r="O3006" i="27"/>
  <c r="AE3005" i="27"/>
  <c r="AJ3005" i="27" s="1"/>
  <c r="AC3005" i="27"/>
  <c r="AB3005" i="27"/>
  <c r="AI3005" i="27" s="1"/>
  <c r="X3005" i="27"/>
  <c r="V3005" i="27" a="1"/>
  <c r="V3005" i="27" s="1"/>
  <c r="R3005" i="27"/>
  <c r="O3005" i="27"/>
  <c r="AE3004" i="27"/>
  <c r="AJ3004" i="27" s="1"/>
  <c r="AC3004" i="27"/>
  <c r="AB3004" i="27"/>
  <c r="AI3004" i="27" s="1"/>
  <c r="X3004" i="27"/>
  <c r="V3004" i="27" a="1"/>
  <c r="V3004" i="27" s="1"/>
  <c r="R3004" i="27"/>
  <c r="O3004" i="27"/>
  <c r="AE3003" i="27"/>
  <c r="AJ3003" i="27" s="1"/>
  <c r="AC3003" i="27"/>
  <c r="AB3003" i="27"/>
  <c r="AI3003" i="27" s="1"/>
  <c r="X3003" i="27"/>
  <c r="V3003" i="27" a="1"/>
  <c r="V3003" i="27" s="1"/>
  <c r="R3003" i="27"/>
  <c r="O3003" i="27"/>
  <c r="AE3002" i="27"/>
  <c r="AJ3002" i="27" s="1"/>
  <c r="AC3002" i="27"/>
  <c r="AB3002" i="27"/>
  <c r="AI3002" i="27" s="1"/>
  <c r="X3002" i="27"/>
  <c r="V3002" i="27" a="1"/>
  <c r="V3002" i="27" s="1"/>
  <c r="R3002" i="27"/>
  <c r="O3002" i="27"/>
  <c r="AE3001" i="27"/>
  <c r="AJ3001" i="27" s="1"/>
  <c r="AC3001" i="27"/>
  <c r="AB3001" i="27"/>
  <c r="AI3001" i="27" s="1"/>
  <c r="X3001" i="27"/>
  <c r="V3001" i="27" a="1"/>
  <c r="V3001" i="27" s="1"/>
  <c r="R3001" i="27"/>
  <c r="O3001" i="27"/>
  <c r="AE3000" i="27"/>
  <c r="AJ3000" i="27" s="1"/>
  <c r="AC3000" i="27"/>
  <c r="AB3000" i="27"/>
  <c r="AI3000" i="27" s="1"/>
  <c r="X3000" i="27"/>
  <c r="V3000" i="27" a="1"/>
  <c r="V3000" i="27" s="1"/>
  <c r="R3000" i="27"/>
  <c r="O3000" i="27"/>
  <c r="AE2999" i="27"/>
  <c r="AJ2999" i="27" s="1"/>
  <c r="AC2999" i="27"/>
  <c r="AB2999" i="27"/>
  <c r="AI2999" i="27" s="1"/>
  <c r="X2999" i="27"/>
  <c r="V2999" i="27" a="1"/>
  <c r="V2999" i="27" s="1"/>
  <c r="R2999" i="27"/>
  <c r="O2999" i="27"/>
  <c r="AE2998" i="27"/>
  <c r="AJ2998" i="27" s="1"/>
  <c r="AC2998" i="27"/>
  <c r="AB2998" i="27"/>
  <c r="AI2998" i="27" s="1"/>
  <c r="X2998" i="27"/>
  <c r="V2998" i="27" a="1"/>
  <c r="V2998" i="27" s="1"/>
  <c r="R2998" i="27"/>
  <c r="O2998" i="27"/>
  <c r="AE2997" i="27"/>
  <c r="AJ2997" i="27" s="1"/>
  <c r="AC2997" i="27"/>
  <c r="AB2997" i="27"/>
  <c r="AI2997" i="27" s="1"/>
  <c r="X2997" i="27"/>
  <c r="V2997" i="27" a="1"/>
  <c r="V2997" i="27" s="1"/>
  <c r="R2997" i="27"/>
  <c r="O2997" i="27"/>
  <c r="AE2996" i="27"/>
  <c r="AJ2996" i="27" s="1"/>
  <c r="AC2996" i="27"/>
  <c r="AB2996" i="27"/>
  <c r="AI2996" i="27" s="1"/>
  <c r="X2996" i="27"/>
  <c r="V2996" i="27" a="1"/>
  <c r="V2996" i="27" s="1"/>
  <c r="R2996" i="27"/>
  <c r="O2996" i="27"/>
  <c r="AE2995" i="27"/>
  <c r="AJ2995" i="27" s="1"/>
  <c r="AC2995" i="27"/>
  <c r="AB2995" i="27"/>
  <c r="AI2995" i="27" s="1"/>
  <c r="X2995" i="27"/>
  <c r="V2995" i="27" a="1"/>
  <c r="V2995" i="27" s="1"/>
  <c r="R2995" i="27"/>
  <c r="O2995" i="27"/>
  <c r="AE2994" i="27"/>
  <c r="AJ2994" i="27" s="1"/>
  <c r="AC2994" i="27"/>
  <c r="AB2994" i="27"/>
  <c r="AI2994" i="27" s="1"/>
  <c r="X2994" i="27"/>
  <c r="V2994" i="27" a="1"/>
  <c r="V2994" i="27" s="1"/>
  <c r="R2994" i="27"/>
  <c r="O2994" i="27"/>
  <c r="AE2993" i="27"/>
  <c r="AJ2993" i="27" s="1"/>
  <c r="AC2993" i="27"/>
  <c r="AB2993" i="27"/>
  <c r="AI2993" i="27" s="1"/>
  <c r="X2993" i="27"/>
  <c r="V2993" i="27" a="1"/>
  <c r="V2993" i="27" s="1"/>
  <c r="R2993" i="27"/>
  <c r="O2993" i="27"/>
  <c r="AE2992" i="27"/>
  <c r="AJ2992" i="27" s="1"/>
  <c r="AC2992" i="27"/>
  <c r="AB2992" i="27"/>
  <c r="AI2992" i="27" s="1"/>
  <c r="X2992" i="27"/>
  <c r="V2992" i="27" a="1"/>
  <c r="V2992" i="27" s="1"/>
  <c r="R2992" i="27"/>
  <c r="O2992" i="27"/>
  <c r="AE2991" i="27"/>
  <c r="AJ2991" i="27" s="1"/>
  <c r="AC2991" i="27"/>
  <c r="AB2991" i="27"/>
  <c r="AI2991" i="27" s="1"/>
  <c r="X2991" i="27"/>
  <c r="V2991" i="27" a="1"/>
  <c r="V2991" i="27" s="1"/>
  <c r="R2991" i="27"/>
  <c r="O2991" i="27"/>
  <c r="AE2990" i="27"/>
  <c r="AJ2990" i="27" s="1"/>
  <c r="AC2990" i="27"/>
  <c r="AB2990" i="27"/>
  <c r="AI2990" i="27" s="1"/>
  <c r="X2990" i="27"/>
  <c r="V2990" i="27" a="1"/>
  <c r="V2990" i="27" s="1"/>
  <c r="R2990" i="27"/>
  <c r="O2990" i="27"/>
  <c r="AE2989" i="27"/>
  <c r="AJ2989" i="27" s="1"/>
  <c r="AC2989" i="27"/>
  <c r="AB2989" i="27"/>
  <c r="AI2989" i="27" s="1"/>
  <c r="X2989" i="27"/>
  <c r="V2989" i="27" a="1"/>
  <c r="V2989" i="27" s="1"/>
  <c r="R2989" i="27"/>
  <c r="O2989" i="27"/>
  <c r="AE2988" i="27"/>
  <c r="AJ2988" i="27" s="1"/>
  <c r="AC2988" i="27"/>
  <c r="AB2988" i="27"/>
  <c r="AI2988" i="27" s="1"/>
  <c r="X2988" i="27"/>
  <c r="V2988" i="27" a="1"/>
  <c r="V2988" i="27" s="1"/>
  <c r="R2988" i="27"/>
  <c r="O2988" i="27"/>
  <c r="AE2987" i="27"/>
  <c r="AJ2987" i="27" s="1"/>
  <c r="AC2987" i="27"/>
  <c r="AB2987" i="27"/>
  <c r="AI2987" i="27" s="1"/>
  <c r="X2987" i="27"/>
  <c r="V2987" i="27" a="1"/>
  <c r="V2987" i="27" s="1"/>
  <c r="R2987" i="27"/>
  <c r="O2987" i="27"/>
  <c r="AE2986" i="27"/>
  <c r="AJ2986" i="27" s="1"/>
  <c r="AC2986" i="27"/>
  <c r="AB2986" i="27"/>
  <c r="AI2986" i="27" s="1"/>
  <c r="X2986" i="27"/>
  <c r="V2986" i="27" a="1"/>
  <c r="V2986" i="27" s="1"/>
  <c r="R2986" i="27"/>
  <c r="O2986" i="27"/>
  <c r="AE2985" i="27"/>
  <c r="AJ2985" i="27" s="1"/>
  <c r="AC2985" i="27"/>
  <c r="AB2985" i="27"/>
  <c r="AI2985" i="27" s="1"/>
  <c r="X2985" i="27"/>
  <c r="V2985" i="27" a="1"/>
  <c r="V2985" i="27" s="1"/>
  <c r="R2985" i="27"/>
  <c r="O2985" i="27"/>
  <c r="AE2984" i="27"/>
  <c r="AJ2984" i="27" s="1"/>
  <c r="AC2984" i="27"/>
  <c r="AB2984" i="27"/>
  <c r="AI2984" i="27" s="1"/>
  <c r="X2984" i="27"/>
  <c r="V2984" i="27" a="1"/>
  <c r="V2984" i="27" s="1"/>
  <c r="R2984" i="27"/>
  <c r="O2984" i="27"/>
  <c r="AE2983" i="27"/>
  <c r="AJ2983" i="27" s="1"/>
  <c r="AC2983" i="27"/>
  <c r="AB2983" i="27"/>
  <c r="AI2983" i="27" s="1"/>
  <c r="X2983" i="27"/>
  <c r="V2983" i="27" a="1"/>
  <c r="V2983" i="27" s="1"/>
  <c r="R2983" i="27"/>
  <c r="O2983" i="27"/>
  <c r="AE2982" i="27"/>
  <c r="AJ2982" i="27" s="1"/>
  <c r="AC2982" i="27"/>
  <c r="AB2982" i="27"/>
  <c r="AI2982" i="27" s="1"/>
  <c r="X2982" i="27"/>
  <c r="V2982" i="27" a="1"/>
  <c r="V2982" i="27" s="1"/>
  <c r="R2982" i="27"/>
  <c r="O2982" i="27"/>
  <c r="AE2981" i="27"/>
  <c r="AJ2981" i="27" s="1"/>
  <c r="AC2981" i="27"/>
  <c r="AB2981" i="27"/>
  <c r="AI2981" i="27" s="1"/>
  <c r="X2981" i="27"/>
  <c r="V2981" i="27" a="1"/>
  <c r="V2981" i="27" s="1"/>
  <c r="R2981" i="27"/>
  <c r="O2981" i="27"/>
  <c r="AE2980" i="27"/>
  <c r="AJ2980" i="27" s="1"/>
  <c r="AC2980" i="27"/>
  <c r="AB2980" i="27"/>
  <c r="AI2980" i="27" s="1"/>
  <c r="X2980" i="27"/>
  <c r="V2980" i="27" a="1"/>
  <c r="V2980" i="27" s="1"/>
  <c r="R2980" i="27"/>
  <c r="O2980" i="27"/>
  <c r="AE2979" i="27"/>
  <c r="AJ2979" i="27" s="1"/>
  <c r="AC2979" i="27"/>
  <c r="AB2979" i="27"/>
  <c r="AI2979" i="27" s="1"/>
  <c r="X2979" i="27"/>
  <c r="V2979" i="27" a="1"/>
  <c r="V2979" i="27" s="1"/>
  <c r="R2979" i="27"/>
  <c r="O2979" i="27"/>
  <c r="AE2978" i="27"/>
  <c r="AJ2978" i="27" s="1"/>
  <c r="AC2978" i="27"/>
  <c r="AB2978" i="27"/>
  <c r="AI2978" i="27" s="1"/>
  <c r="X2978" i="27"/>
  <c r="V2978" i="27" a="1"/>
  <c r="V2978" i="27" s="1"/>
  <c r="R2978" i="27"/>
  <c r="O2978" i="27"/>
  <c r="AE2977" i="27"/>
  <c r="AJ2977" i="27" s="1"/>
  <c r="AC2977" i="27"/>
  <c r="AB2977" i="27"/>
  <c r="AI2977" i="27" s="1"/>
  <c r="X2977" i="27"/>
  <c r="V2977" i="27" a="1"/>
  <c r="V2977" i="27" s="1"/>
  <c r="R2977" i="27"/>
  <c r="O2977" i="27"/>
  <c r="AE2976" i="27"/>
  <c r="AJ2976" i="27" s="1"/>
  <c r="AC2976" i="27"/>
  <c r="AB2976" i="27"/>
  <c r="AI2976" i="27" s="1"/>
  <c r="X2976" i="27"/>
  <c r="V2976" i="27" a="1"/>
  <c r="V2976" i="27" s="1"/>
  <c r="R2976" i="27"/>
  <c r="O2976" i="27"/>
  <c r="AE2975" i="27"/>
  <c r="AJ2975" i="27" s="1"/>
  <c r="AC2975" i="27"/>
  <c r="AB2975" i="27"/>
  <c r="AI2975" i="27" s="1"/>
  <c r="X2975" i="27"/>
  <c r="V2975" i="27" a="1"/>
  <c r="V2975" i="27" s="1"/>
  <c r="R2975" i="27"/>
  <c r="O2975" i="27"/>
  <c r="AE2974" i="27"/>
  <c r="AJ2974" i="27" s="1"/>
  <c r="AC2974" i="27"/>
  <c r="AB2974" i="27"/>
  <c r="AI2974" i="27" s="1"/>
  <c r="X2974" i="27"/>
  <c r="V2974" i="27" a="1"/>
  <c r="V2974" i="27" s="1"/>
  <c r="R2974" i="27"/>
  <c r="O2974" i="27"/>
  <c r="AE2973" i="27"/>
  <c r="AJ2973" i="27" s="1"/>
  <c r="AC2973" i="27"/>
  <c r="AB2973" i="27"/>
  <c r="AI2973" i="27" s="1"/>
  <c r="X2973" i="27"/>
  <c r="V2973" i="27" a="1"/>
  <c r="V2973" i="27" s="1"/>
  <c r="R2973" i="27"/>
  <c r="O2973" i="27"/>
  <c r="AE2972" i="27"/>
  <c r="AJ2972" i="27" s="1"/>
  <c r="AC2972" i="27"/>
  <c r="AB2972" i="27"/>
  <c r="AI2972" i="27" s="1"/>
  <c r="X2972" i="27"/>
  <c r="V2972" i="27" a="1"/>
  <c r="V2972" i="27" s="1"/>
  <c r="R2972" i="27"/>
  <c r="O2972" i="27"/>
  <c r="AE2971" i="27"/>
  <c r="AJ2971" i="27" s="1"/>
  <c r="AC2971" i="27"/>
  <c r="AB2971" i="27"/>
  <c r="AI2971" i="27" s="1"/>
  <c r="X2971" i="27"/>
  <c r="V2971" i="27" a="1"/>
  <c r="V2971" i="27" s="1"/>
  <c r="R2971" i="27"/>
  <c r="O2971" i="27"/>
  <c r="AE2970" i="27"/>
  <c r="AJ2970" i="27" s="1"/>
  <c r="AC2970" i="27"/>
  <c r="AB2970" i="27"/>
  <c r="AI2970" i="27" s="1"/>
  <c r="X2970" i="27"/>
  <c r="V2970" i="27" a="1"/>
  <c r="V2970" i="27" s="1"/>
  <c r="R2970" i="27"/>
  <c r="O2970" i="27"/>
  <c r="AE2969" i="27"/>
  <c r="AJ2969" i="27" s="1"/>
  <c r="AC2969" i="27"/>
  <c r="AB2969" i="27"/>
  <c r="AI2969" i="27" s="1"/>
  <c r="X2969" i="27"/>
  <c r="V2969" i="27" a="1"/>
  <c r="V2969" i="27" s="1"/>
  <c r="R2969" i="27"/>
  <c r="O2969" i="27"/>
  <c r="AE2968" i="27"/>
  <c r="AJ2968" i="27" s="1"/>
  <c r="AC2968" i="27"/>
  <c r="AB2968" i="27"/>
  <c r="AI2968" i="27" s="1"/>
  <c r="X2968" i="27"/>
  <c r="V2968" i="27" a="1"/>
  <c r="V2968" i="27" s="1"/>
  <c r="R2968" i="27"/>
  <c r="O2968" i="27"/>
  <c r="AE2967" i="27"/>
  <c r="AJ2967" i="27" s="1"/>
  <c r="AC2967" i="27"/>
  <c r="AB2967" i="27"/>
  <c r="AI2967" i="27" s="1"/>
  <c r="X2967" i="27"/>
  <c r="V2967" i="27" a="1"/>
  <c r="V2967" i="27" s="1"/>
  <c r="R2967" i="27"/>
  <c r="O2967" i="27"/>
  <c r="AE2966" i="27"/>
  <c r="AJ2966" i="27" s="1"/>
  <c r="AC2966" i="27"/>
  <c r="AB2966" i="27"/>
  <c r="AI2966" i="27" s="1"/>
  <c r="X2966" i="27"/>
  <c r="V2966" i="27" a="1"/>
  <c r="V2966" i="27" s="1"/>
  <c r="R2966" i="27"/>
  <c r="O2966" i="27"/>
  <c r="AE2965" i="27"/>
  <c r="AJ2965" i="27" s="1"/>
  <c r="AC2965" i="27"/>
  <c r="AB2965" i="27"/>
  <c r="AI2965" i="27" s="1"/>
  <c r="X2965" i="27"/>
  <c r="V2965" i="27" a="1"/>
  <c r="V2965" i="27" s="1"/>
  <c r="R2965" i="27"/>
  <c r="O2965" i="27"/>
  <c r="AE2964" i="27"/>
  <c r="AJ2964" i="27" s="1"/>
  <c r="AC2964" i="27"/>
  <c r="AB2964" i="27"/>
  <c r="AI2964" i="27" s="1"/>
  <c r="X2964" i="27"/>
  <c r="V2964" i="27" a="1"/>
  <c r="V2964" i="27" s="1"/>
  <c r="R2964" i="27"/>
  <c r="O2964" i="27"/>
  <c r="AE2963" i="27"/>
  <c r="AJ2963" i="27" s="1"/>
  <c r="AC2963" i="27"/>
  <c r="AB2963" i="27"/>
  <c r="AI2963" i="27" s="1"/>
  <c r="X2963" i="27"/>
  <c r="V2963" i="27" a="1"/>
  <c r="V2963" i="27" s="1"/>
  <c r="R2963" i="27"/>
  <c r="O2963" i="27"/>
  <c r="AE2962" i="27"/>
  <c r="AJ2962" i="27" s="1"/>
  <c r="AC2962" i="27"/>
  <c r="AB2962" i="27"/>
  <c r="AI2962" i="27" s="1"/>
  <c r="X2962" i="27"/>
  <c r="V2962" i="27" a="1"/>
  <c r="V2962" i="27" s="1"/>
  <c r="R2962" i="27"/>
  <c r="O2962" i="27"/>
  <c r="AE2961" i="27"/>
  <c r="AJ2961" i="27" s="1"/>
  <c r="AC2961" i="27"/>
  <c r="AB2961" i="27"/>
  <c r="AI2961" i="27" s="1"/>
  <c r="X2961" i="27"/>
  <c r="V2961" i="27" a="1"/>
  <c r="V2961" i="27" s="1"/>
  <c r="R2961" i="27"/>
  <c r="O2961" i="27"/>
  <c r="AE2960" i="27"/>
  <c r="AJ2960" i="27" s="1"/>
  <c r="AC2960" i="27"/>
  <c r="AB2960" i="27"/>
  <c r="AI2960" i="27" s="1"/>
  <c r="X2960" i="27"/>
  <c r="V2960" i="27" a="1"/>
  <c r="V2960" i="27" s="1"/>
  <c r="R2960" i="27"/>
  <c r="O2960" i="27"/>
  <c r="AE2959" i="27"/>
  <c r="AJ2959" i="27" s="1"/>
  <c r="AC2959" i="27"/>
  <c r="AB2959" i="27"/>
  <c r="AI2959" i="27" s="1"/>
  <c r="X2959" i="27"/>
  <c r="V2959" i="27" a="1"/>
  <c r="V2959" i="27" s="1"/>
  <c r="R2959" i="27"/>
  <c r="O2959" i="27"/>
  <c r="AE2958" i="27"/>
  <c r="AJ2958" i="27" s="1"/>
  <c r="AC2958" i="27"/>
  <c r="AB2958" i="27"/>
  <c r="AI2958" i="27" s="1"/>
  <c r="X2958" i="27"/>
  <c r="V2958" i="27" a="1"/>
  <c r="V2958" i="27" s="1"/>
  <c r="R2958" i="27"/>
  <c r="O2958" i="27"/>
  <c r="AE2957" i="27"/>
  <c r="AJ2957" i="27" s="1"/>
  <c r="AC2957" i="27"/>
  <c r="AB2957" i="27"/>
  <c r="AI2957" i="27" s="1"/>
  <c r="X2957" i="27"/>
  <c r="V2957" i="27" a="1"/>
  <c r="V2957" i="27" s="1"/>
  <c r="R2957" i="27"/>
  <c r="O2957" i="27"/>
  <c r="AE2956" i="27"/>
  <c r="AJ2956" i="27" s="1"/>
  <c r="AC2956" i="27"/>
  <c r="AB2956" i="27"/>
  <c r="AI2956" i="27" s="1"/>
  <c r="X2956" i="27"/>
  <c r="V2956" i="27" a="1"/>
  <c r="V2956" i="27" s="1"/>
  <c r="R2956" i="27"/>
  <c r="O2956" i="27"/>
  <c r="AE2955" i="27"/>
  <c r="AJ2955" i="27" s="1"/>
  <c r="AC2955" i="27"/>
  <c r="AB2955" i="27"/>
  <c r="AI2955" i="27" s="1"/>
  <c r="X2955" i="27"/>
  <c r="V2955" i="27" a="1"/>
  <c r="V2955" i="27" s="1"/>
  <c r="R2955" i="27"/>
  <c r="O2955" i="27"/>
  <c r="AE2954" i="27"/>
  <c r="AJ2954" i="27" s="1"/>
  <c r="AC2954" i="27"/>
  <c r="AB2954" i="27"/>
  <c r="AI2954" i="27" s="1"/>
  <c r="X2954" i="27"/>
  <c r="V2954" i="27" a="1"/>
  <c r="V2954" i="27" s="1"/>
  <c r="R2954" i="27"/>
  <c r="O2954" i="27"/>
  <c r="AE2953" i="27"/>
  <c r="AJ2953" i="27" s="1"/>
  <c r="AC2953" i="27"/>
  <c r="AB2953" i="27"/>
  <c r="AI2953" i="27" s="1"/>
  <c r="X2953" i="27"/>
  <c r="V2953" i="27" a="1"/>
  <c r="V2953" i="27" s="1"/>
  <c r="R2953" i="27"/>
  <c r="O2953" i="27"/>
  <c r="AE2952" i="27"/>
  <c r="AJ2952" i="27" s="1"/>
  <c r="AC2952" i="27"/>
  <c r="AB2952" i="27"/>
  <c r="AI2952" i="27" s="1"/>
  <c r="X2952" i="27"/>
  <c r="V2952" i="27" a="1"/>
  <c r="V2952" i="27" s="1"/>
  <c r="R2952" i="27"/>
  <c r="O2952" i="27"/>
  <c r="AE2951" i="27"/>
  <c r="AJ2951" i="27" s="1"/>
  <c r="AC2951" i="27"/>
  <c r="AB2951" i="27"/>
  <c r="AI2951" i="27" s="1"/>
  <c r="X2951" i="27"/>
  <c r="V2951" i="27" a="1"/>
  <c r="V2951" i="27" s="1"/>
  <c r="R2951" i="27"/>
  <c r="O2951" i="27"/>
  <c r="AE2950" i="27"/>
  <c r="AJ2950" i="27" s="1"/>
  <c r="AC2950" i="27"/>
  <c r="AB2950" i="27"/>
  <c r="AI2950" i="27" s="1"/>
  <c r="X2950" i="27"/>
  <c r="V2950" i="27" a="1"/>
  <c r="V2950" i="27" s="1"/>
  <c r="R2950" i="27"/>
  <c r="O2950" i="27"/>
  <c r="AE2949" i="27"/>
  <c r="AJ2949" i="27" s="1"/>
  <c r="AC2949" i="27"/>
  <c r="AB2949" i="27"/>
  <c r="AI2949" i="27" s="1"/>
  <c r="X2949" i="27"/>
  <c r="V2949" i="27" a="1"/>
  <c r="V2949" i="27" s="1"/>
  <c r="R2949" i="27"/>
  <c r="O2949" i="27"/>
  <c r="AE2948" i="27"/>
  <c r="AJ2948" i="27" s="1"/>
  <c r="AC2948" i="27"/>
  <c r="AB2948" i="27"/>
  <c r="AI2948" i="27" s="1"/>
  <c r="X2948" i="27"/>
  <c r="V2948" i="27" a="1"/>
  <c r="V2948" i="27" s="1"/>
  <c r="R2948" i="27"/>
  <c r="O2948" i="27"/>
  <c r="AE2947" i="27"/>
  <c r="AJ2947" i="27" s="1"/>
  <c r="AC2947" i="27"/>
  <c r="AB2947" i="27"/>
  <c r="AI2947" i="27" s="1"/>
  <c r="X2947" i="27"/>
  <c r="V2947" i="27" a="1"/>
  <c r="V2947" i="27" s="1"/>
  <c r="R2947" i="27"/>
  <c r="O2947" i="27"/>
  <c r="AE2946" i="27"/>
  <c r="AJ2946" i="27" s="1"/>
  <c r="AC2946" i="27"/>
  <c r="AB2946" i="27"/>
  <c r="AI2946" i="27" s="1"/>
  <c r="X2946" i="27"/>
  <c r="V2946" i="27" a="1"/>
  <c r="V2946" i="27" s="1"/>
  <c r="R2946" i="27"/>
  <c r="O2946" i="27"/>
  <c r="AE2945" i="27"/>
  <c r="AJ2945" i="27" s="1"/>
  <c r="AC2945" i="27"/>
  <c r="AB2945" i="27"/>
  <c r="AI2945" i="27" s="1"/>
  <c r="X2945" i="27"/>
  <c r="V2945" i="27" a="1"/>
  <c r="V2945" i="27" s="1"/>
  <c r="R2945" i="27"/>
  <c r="O2945" i="27"/>
  <c r="AE2944" i="27"/>
  <c r="AJ2944" i="27" s="1"/>
  <c r="AC2944" i="27"/>
  <c r="AB2944" i="27"/>
  <c r="AI2944" i="27" s="1"/>
  <c r="X2944" i="27"/>
  <c r="V2944" i="27" a="1"/>
  <c r="V2944" i="27" s="1"/>
  <c r="R2944" i="27"/>
  <c r="O2944" i="27"/>
  <c r="AE2943" i="27"/>
  <c r="AJ2943" i="27" s="1"/>
  <c r="AC2943" i="27"/>
  <c r="AB2943" i="27"/>
  <c r="AI2943" i="27" s="1"/>
  <c r="X2943" i="27"/>
  <c r="V2943" i="27" a="1"/>
  <c r="V2943" i="27" s="1"/>
  <c r="R2943" i="27"/>
  <c r="O2943" i="27"/>
  <c r="AE2942" i="27"/>
  <c r="AJ2942" i="27" s="1"/>
  <c r="AC2942" i="27"/>
  <c r="AB2942" i="27"/>
  <c r="AI2942" i="27" s="1"/>
  <c r="X2942" i="27"/>
  <c r="V2942" i="27" a="1"/>
  <c r="V2942" i="27" s="1"/>
  <c r="R2942" i="27"/>
  <c r="O2942" i="27"/>
  <c r="AE2941" i="27"/>
  <c r="AJ2941" i="27" s="1"/>
  <c r="AC2941" i="27"/>
  <c r="AB2941" i="27"/>
  <c r="AI2941" i="27" s="1"/>
  <c r="X2941" i="27"/>
  <c r="V2941" i="27" a="1"/>
  <c r="V2941" i="27" s="1"/>
  <c r="R2941" i="27"/>
  <c r="O2941" i="27"/>
  <c r="AE2940" i="27"/>
  <c r="AJ2940" i="27" s="1"/>
  <c r="AC2940" i="27"/>
  <c r="AB2940" i="27"/>
  <c r="AI2940" i="27" s="1"/>
  <c r="X2940" i="27"/>
  <c r="V2940" i="27" a="1"/>
  <c r="V2940" i="27" s="1"/>
  <c r="R2940" i="27"/>
  <c r="O2940" i="27"/>
  <c r="AE2939" i="27"/>
  <c r="AJ2939" i="27" s="1"/>
  <c r="AC2939" i="27"/>
  <c r="AB2939" i="27"/>
  <c r="AI2939" i="27" s="1"/>
  <c r="X2939" i="27"/>
  <c r="V2939" i="27" a="1"/>
  <c r="V2939" i="27" s="1"/>
  <c r="R2939" i="27"/>
  <c r="O2939" i="27"/>
  <c r="AE2938" i="27"/>
  <c r="AJ2938" i="27" s="1"/>
  <c r="AC2938" i="27"/>
  <c r="AB2938" i="27"/>
  <c r="AI2938" i="27" s="1"/>
  <c r="X2938" i="27"/>
  <c r="V2938" i="27" a="1"/>
  <c r="V2938" i="27" s="1"/>
  <c r="R2938" i="27"/>
  <c r="O2938" i="27"/>
  <c r="AE2937" i="27"/>
  <c r="AJ2937" i="27" s="1"/>
  <c r="AC2937" i="27"/>
  <c r="AB2937" i="27"/>
  <c r="AI2937" i="27" s="1"/>
  <c r="X2937" i="27"/>
  <c r="V2937" i="27" a="1"/>
  <c r="V2937" i="27" s="1"/>
  <c r="R2937" i="27"/>
  <c r="O2937" i="27"/>
  <c r="AE2936" i="27"/>
  <c r="AJ2936" i="27" s="1"/>
  <c r="AC2936" i="27"/>
  <c r="AB2936" i="27"/>
  <c r="AI2936" i="27" s="1"/>
  <c r="X2936" i="27"/>
  <c r="V2936" i="27" a="1"/>
  <c r="V2936" i="27" s="1"/>
  <c r="R2936" i="27"/>
  <c r="O2936" i="27"/>
  <c r="AE2935" i="27"/>
  <c r="AJ2935" i="27" s="1"/>
  <c r="AC2935" i="27"/>
  <c r="AB2935" i="27"/>
  <c r="AI2935" i="27" s="1"/>
  <c r="X2935" i="27"/>
  <c r="V2935" i="27" a="1"/>
  <c r="V2935" i="27" s="1"/>
  <c r="R2935" i="27"/>
  <c r="O2935" i="27"/>
  <c r="AE2934" i="27"/>
  <c r="AJ2934" i="27" s="1"/>
  <c r="AC2934" i="27"/>
  <c r="AB2934" i="27"/>
  <c r="AI2934" i="27" s="1"/>
  <c r="X2934" i="27"/>
  <c r="V2934" i="27" a="1"/>
  <c r="V2934" i="27" s="1"/>
  <c r="R2934" i="27"/>
  <c r="O2934" i="27"/>
  <c r="AE2933" i="27"/>
  <c r="AJ2933" i="27" s="1"/>
  <c r="AC2933" i="27"/>
  <c r="AB2933" i="27"/>
  <c r="AI2933" i="27" s="1"/>
  <c r="X2933" i="27"/>
  <c r="V2933" i="27" a="1"/>
  <c r="V2933" i="27" s="1"/>
  <c r="R2933" i="27"/>
  <c r="O2933" i="27"/>
  <c r="AE2932" i="27"/>
  <c r="AJ2932" i="27" s="1"/>
  <c r="AC2932" i="27"/>
  <c r="AB2932" i="27"/>
  <c r="AI2932" i="27" s="1"/>
  <c r="X2932" i="27"/>
  <c r="V2932" i="27" a="1"/>
  <c r="V2932" i="27" s="1"/>
  <c r="AE2931" i="27"/>
  <c r="AJ2931" i="27" s="1"/>
  <c r="AC2931" i="27"/>
  <c r="AB2931" i="27"/>
  <c r="AI2931" i="27" s="1"/>
  <c r="X2931" i="27"/>
  <c r="V2931" i="27" a="1"/>
  <c r="V2931" i="27" s="1"/>
  <c r="R2931" i="27"/>
  <c r="O2931" i="27"/>
  <c r="AE2930" i="27"/>
  <c r="AJ2930" i="27" s="1"/>
  <c r="AC2930" i="27"/>
  <c r="AB2930" i="27"/>
  <c r="AI2930" i="27" s="1"/>
  <c r="X2930" i="27"/>
  <c r="V2930" i="27" a="1"/>
  <c r="V2930" i="27" s="1"/>
  <c r="R2930" i="27"/>
  <c r="O2930" i="27"/>
  <c r="AE2929" i="27"/>
  <c r="AJ2929" i="27" s="1"/>
  <c r="AC2929" i="27"/>
  <c r="AB2929" i="27"/>
  <c r="AI2929" i="27" s="1"/>
  <c r="X2929" i="27"/>
  <c r="V2929" i="27" a="1"/>
  <c r="V2929" i="27" s="1"/>
  <c r="R2929" i="27"/>
  <c r="O2929" i="27"/>
  <c r="AE2928" i="27"/>
  <c r="AJ2928" i="27" s="1"/>
  <c r="AC2928" i="27"/>
  <c r="AB2928" i="27"/>
  <c r="AI2928" i="27" s="1"/>
  <c r="X2928" i="27"/>
  <c r="V2928" i="27" a="1"/>
  <c r="V2928" i="27" s="1"/>
  <c r="R2928" i="27"/>
  <c r="O2928" i="27"/>
  <c r="AE2927" i="27"/>
  <c r="AJ2927" i="27" s="1"/>
  <c r="AC2927" i="27"/>
  <c r="AB2927" i="27"/>
  <c r="AI2927" i="27" s="1"/>
  <c r="X2927" i="27"/>
  <c r="V2927" i="27" a="1"/>
  <c r="V2927" i="27" s="1"/>
  <c r="R2927" i="27"/>
  <c r="O2927" i="27"/>
  <c r="AE2926" i="27"/>
  <c r="AJ2926" i="27" s="1"/>
  <c r="AC2926" i="27"/>
  <c r="AB2926" i="27"/>
  <c r="AI2926" i="27" s="1"/>
  <c r="X2926" i="27"/>
  <c r="V2926" i="27" a="1"/>
  <c r="V2926" i="27" s="1"/>
  <c r="R2926" i="27"/>
  <c r="O2926" i="27"/>
  <c r="AE2925" i="27"/>
  <c r="AJ2925" i="27" s="1"/>
  <c r="AC2925" i="27"/>
  <c r="AB2925" i="27"/>
  <c r="AI2925" i="27" s="1"/>
  <c r="X2925" i="27"/>
  <c r="V2925" i="27" a="1"/>
  <c r="V2925" i="27" s="1"/>
  <c r="R2925" i="27"/>
  <c r="O2925" i="27"/>
  <c r="AE2924" i="27"/>
  <c r="AJ2924" i="27" s="1"/>
  <c r="AC2924" i="27"/>
  <c r="AB2924" i="27"/>
  <c r="AI2924" i="27" s="1"/>
  <c r="X2924" i="27"/>
  <c r="V2924" i="27" a="1"/>
  <c r="V2924" i="27" s="1"/>
  <c r="R2924" i="27"/>
  <c r="O2924" i="27"/>
  <c r="AE2923" i="27"/>
  <c r="AJ2923" i="27" s="1"/>
  <c r="AC2923" i="27"/>
  <c r="AB2923" i="27"/>
  <c r="AI2923" i="27" s="1"/>
  <c r="X2923" i="27"/>
  <c r="V2923" i="27" a="1"/>
  <c r="V2923" i="27" s="1"/>
  <c r="R2923" i="27"/>
  <c r="O2923" i="27"/>
  <c r="AE2922" i="27"/>
  <c r="AJ2922" i="27" s="1"/>
  <c r="AC2922" i="27"/>
  <c r="AB2922" i="27"/>
  <c r="AI2922" i="27" s="1"/>
  <c r="X2922" i="27"/>
  <c r="V2922" i="27" a="1"/>
  <c r="V2922" i="27" s="1"/>
  <c r="R2922" i="27"/>
  <c r="O2922" i="27"/>
  <c r="AE2921" i="27"/>
  <c r="AJ2921" i="27" s="1"/>
  <c r="AC2921" i="27"/>
  <c r="AB2921" i="27"/>
  <c r="AI2921" i="27" s="1"/>
  <c r="X2921" i="27"/>
  <c r="V2921" i="27" a="1"/>
  <c r="V2921" i="27" s="1"/>
  <c r="R2921" i="27"/>
  <c r="O2921" i="27"/>
  <c r="AE2920" i="27"/>
  <c r="AJ2920" i="27" s="1"/>
  <c r="AC2920" i="27"/>
  <c r="AB2920" i="27"/>
  <c r="AI2920" i="27" s="1"/>
  <c r="X2920" i="27"/>
  <c r="V2920" i="27" a="1"/>
  <c r="V2920" i="27" s="1"/>
  <c r="R2920" i="27"/>
  <c r="O2920" i="27"/>
  <c r="AE2919" i="27"/>
  <c r="AJ2919" i="27" s="1"/>
  <c r="AC2919" i="27"/>
  <c r="AB2919" i="27"/>
  <c r="AI2919" i="27" s="1"/>
  <c r="X2919" i="27"/>
  <c r="V2919" i="27" a="1"/>
  <c r="V2919" i="27" s="1"/>
  <c r="R2919" i="27"/>
  <c r="O2919" i="27"/>
  <c r="AE2918" i="27"/>
  <c r="AJ2918" i="27" s="1"/>
  <c r="AC2918" i="27"/>
  <c r="AB2918" i="27"/>
  <c r="AI2918" i="27" s="1"/>
  <c r="X2918" i="27"/>
  <c r="V2918" i="27" a="1"/>
  <c r="V2918" i="27" s="1"/>
  <c r="R2918" i="27"/>
  <c r="O2918" i="27"/>
  <c r="AE2917" i="27"/>
  <c r="AJ2917" i="27" s="1"/>
  <c r="AC2917" i="27"/>
  <c r="AB2917" i="27"/>
  <c r="AI2917" i="27" s="1"/>
  <c r="X2917" i="27"/>
  <c r="V2917" i="27" a="1"/>
  <c r="V2917" i="27" s="1"/>
  <c r="R2917" i="27"/>
  <c r="O2917" i="27"/>
  <c r="AE2916" i="27"/>
  <c r="AJ2916" i="27" s="1"/>
  <c r="AC2916" i="27"/>
  <c r="AB2916" i="27"/>
  <c r="AI2916" i="27" s="1"/>
  <c r="X2916" i="27"/>
  <c r="V2916" i="27" a="1"/>
  <c r="V2916" i="27" s="1"/>
  <c r="R2916" i="27"/>
  <c r="O2916" i="27"/>
  <c r="AE2915" i="27"/>
  <c r="AJ2915" i="27" s="1"/>
  <c r="AC2915" i="27"/>
  <c r="AB2915" i="27"/>
  <c r="AI2915" i="27" s="1"/>
  <c r="X2915" i="27"/>
  <c r="V2915" i="27" a="1"/>
  <c r="V2915" i="27" s="1"/>
  <c r="R2915" i="27"/>
  <c r="O2915" i="27"/>
  <c r="AE2914" i="27"/>
  <c r="AJ2914" i="27" s="1"/>
  <c r="AC2914" i="27"/>
  <c r="AB2914" i="27"/>
  <c r="AI2914" i="27" s="1"/>
  <c r="X2914" i="27"/>
  <c r="V2914" i="27" a="1"/>
  <c r="V2914" i="27" s="1"/>
  <c r="R2914" i="27"/>
  <c r="O2914" i="27"/>
  <c r="AE2913" i="27"/>
  <c r="AJ2913" i="27" s="1"/>
  <c r="AC2913" i="27"/>
  <c r="AB2913" i="27"/>
  <c r="AI2913" i="27" s="1"/>
  <c r="X2913" i="27"/>
  <c r="V2913" i="27" a="1"/>
  <c r="V2913" i="27" s="1"/>
  <c r="R2913" i="27"/>
  <c r="O2913" i="27"/>
  <c r="AE2912" i="27"/>
  <c r="AJ2912" i="27" s="1"/>
  <c r="AC2912" i="27"/>
  <c r="AB2912" i="27"/>
  <c r="AI2912" i="27" s="1"/>
  <c r="X2912" i="27"/>
  <c r="V2912" i="27" a="1"/>
  <c r="V2912" i="27" s="1"/>
  <c r="R2912" i="27"/>
  <c r="O2912" i="27"/>
  <c r="AE2911" i="27"/>
  <c r="AJ2911" i="27" s="1"/>
  <c r="AC2911" i="27"/>
  <c r="AB2911" i="27"/>
  <c r="AI2911" i="27" s="1"/>
  <c r="X2911" i="27"/>
  <c r="V2911" i="27" a="1"/>
  <c r="V2911" i="27" s="1"/>
  <c r="R2911" i="27"/>
  <c r="O2911" i="27"/>
  <c r="AE2910" i="27"/>
  <c r="AJ2910" i="27" s="1"/>
  <c r="AC2910" i="27"/>
  <c r="AB2910" i="27"/>
  <c r="AI2910" i="27" s="1"/>
  <c r="X2910" i="27"/>
  <c r="V2910" i="27" a="1"/>
  <c r="V2910" i="27" s="1"/>
  <c r="R2910" i="27"/>
  <c r="O2910" i="27"/>
  <c r="AE2909" i="27"/>
  <c r="AJ2909" i="27" s="1"/>
  <c r="AC2909" i="27"/>
  <c r="AB2909" i="27"/>
  <c r="AI2909" i="27" s="1"/>
  <c r="X2909" i="27"/>
  <c r="V2909" i="27" a="1"/>
  <c r="V2909" i="27" s="1"/>
  <c r="R2909" i="27"/>
  <c r="O2909" i="27"/>
  <c r="AE2908" i="27"/>
  <c r="AJ2908" i="27" s="1"/>
  <c r="AC2908" i="27"/>
  <c r="AB2908" i="27"/>
  <c r="AI2908" i="27" s="1"/>
  <c r="X2908" i="27"/>
  <c r="V2908" i="27" a="1"/>
  <c r="V2908" i="27" s="1"/>
  <c r="R2908" i="27"/>
  <c r="O2908" i="27"/>
  <c r="AE2907" i="27"/>
  <c r="AJ2907" i="27" s="1"/>
  <c r="AC2907" i="27"/>
  <c r="AB2907" i="27"/>
  <c r="AI2907" i="27" s="1"/>
  <c r="X2907" i="27"/>
  <c r="V2907" i="27" a="1"/>
  <c r="V2907" i="27" s="1"/>
  <c r="R2907" i="27"/>
  <c r="O2907" i="27"/>
  <c r="AE2906" i="27"/>
  <c r="AJ2906" i="27" s="1"/>
  <c r="AC2906" i="27"/>
  <c r="AB2906" i="27"/>
  <c r="AI2906" i="27" s="1"/>
  <c r="X2906" i="27"/>
  <c r="V2906" i="27" a="1"/>
  <c r="V2906" i="27" s="1"/>
  <c r="R2906" i="27"/>
  <c r="O2906" i="27"/>
  <c r="AE2905" i="27"/>
  <c r="AJ2905" i="27" s="1"/>
  <c r="AC2905" i="27"/>
  <c r="AB2905" i="27"/>
  <c r="AI2905" i="27" s="1"/>
  <c r="X2905" i="27"/>
  <c r="V2905" i="27" a="1"/>
  <c r="V2905" i="27" s="1"/>
  <c r="R2905" i="27"/>
  <c r="O2905" i="27"/>
  <c r="AE2904" i="27"/>
  <c r="AJ2904" i="27" s="1"/>
  <c r="AC2904" i="27"/>
  <c r="AB2904" i="27"/>
  <c r="AI2904" i="27" s="1"/>
  <c r="X2904" i="27"/>
  <c r="V2904" i="27" a="1"/>
  <c r="V2904" i="27" s="1"/>
  <c r="R2904" i="27"/>
  <c r="O2904" i="27"/>
  <c r="AE2903" i="27"/>
  <c r="AJ2903" i="27" s="1"/>
  <c r="AC2903" i="27"/>
  <c r="AB2903" i="27"/>
  <c r="AI2903" i="27" s="1"/>
  <c r="X2903" i="27"/>
  <c r="V2903" i="27" a="1"/>
  <c r="V2903" i="27" s="1"/>
  <c r="R2903" i="27"/>
  <c r="O2903" i="27"/>
  <c r="AE2902" i="27"/>
  <c r="AJ2902" i="27" s="1"/>
  <c r="AC2902" i="27"/>
  <c r="AB2902" i="27"/>
  <c r="AI2902" i="27" s="1"/>
  <c r="X2902" i="27"/>
  <c r="V2902" i="27" a="1"/>
  <c r="V2902" i="27" s="1"/>
  <c r="R2902" i="27"/>
  <c r="O2902" i="27"/>
  <c r="AE2901" i="27"/>
  <c r="AJ2901" i="27" s="1"/>
  <c r="AC2901" i="27"/>
  <c r="AB2901" i="27"/>
  <c r="AI2901" i="27" s="1"/>
  <c r="X2901" i="27"/>
  <c r="V2901" i="27" a="1"/>
  <c r="V2901" i="27" s="1"/>
  <c r="R2901" i="27"/>
  <c r="O2901" i="27"/>
  <c r="AE2900" i="27"/>
  <c r="AJ2900" i="27" s="1"/>
  <c r="AC2900" i="27"/>
  <c r="AB2900" i="27"/>
  <c r="AI2900" i="27" s="1"/>
  <c r="X2900" i="27"/>
  <c r="V2900" i="27" a="1"/>
  <c r="V2900" i="27" s="1"/>
  <c r="R2900" i="27"/>
  <c r="O2900" i="27"/>
  <c r="AE2899" i="27"/>
  <c r="AJ2899" i="27" s="1"/>
  <c r="AC2899" i="27"/>
  <c r="AB2899" i="27"/>
  <c r="AI2899" i="27" s="1"/>
  <c r="X2899" i="27"/>
  <c r="V2899" i="27" a="1"/>
  <c r="V2899" i="27" s="1"/>
  <c r="AE2898" i="27"/>
  <c r="AJ2898" i="27" s="1"/>
  <c r="AC2898" i="27"/>
  <c r="AB2898" i="27"/>
  <c r="AI2898" i="27" s="1"/>
  <c r="X2898" i="27"/>
  <c r="V2898" i="27" a="1"/>
  <c r="V2898" i="27" s="1"/>
  <c r="R2898" i="27"/>
  <c r="O2898" i="27"/>
  <c r="AE2897" i="27"/>
  <c r="AJ2897" i="27" s="1"/>
  <c r="AC2897" i="27"/>
  <c r="AB2897" i="27"/>
  <c r="AI2897" i="27" s="1"/>
  <c r="X2897" i="27"/>
  <c r="V2897" i="27" a="1"/>
  <c r="V2897" i="27" s="1"/>
  <c r="R2897" i="27"/>
  <c r="O2897" i="27"/>
  <c r="AE2896" i="27"/>
  <c r="AJ2896" i="27" s="1"/>
  <c r="AC2896" i="27"/>
  <c r="AB2896" i="27"/>
  <c r="AI2896" i="27" s="1"/>
  <c r="X2896" i="27"/>
  <c r="V2896" i="27" a="1"/>
  <c r="V2896" i="27" s="1"/>
  <c r="R2896" i="27"/>
  <c r="O2896" i="27"/>
  <c r="AE2895" i="27"/>
  <c r="AJ2895" i="27" s="1"/>
  <c r="AC2895" i="27"/>
  <c r="AB2895" i="27"/>
  <c r="AI2895" i="27" s="1"/>
  <c r="X2895" i="27"/>
  <c r="V2895" i="27" a="1"/>
  <c r="V2895" i="27" s="1"/>
  <c r="R2895" i="27"/>
  <c r="O2895" i="27"/>
  <c r="AE2894" i="27"/>
  <c r="AJ2894" i="27" s="1"/>
  <c r="AC2894" i="27"/>
  <c r="AB2894" i="27"/>
  <c r="AI2894" i="27" s="1"/>
  <c r="X2894" i="27"/>
  <c r="V2894" i="27" a="1"/>
  <c r="V2894" i="27" s="1"/>
  <c r="R2894" i="27"/>
  <c r="O2894" i="27"/>
  <c r="AE2893" i="27"/>
  <c r="AJ2893" i="27" s="1"/>
  <c r="AC2893" i="27"/>
  <c r="AB2893" i="27"/>
  <c r="AI2893" i="27" s="1"/>
  <c r="X2893" i="27"/>
  <c r="V2893" i="27" a="1"/>
  <c r="V2893" i="27" s="1"/>
  <c r="R2893" i="27"/>
  <c r="O2893" i="27"/>
  <c r="AE2892" i="27"/>
  <c r="AJ2892" i="27" s="1"/>
  <c r="AC2892" i="27"/>
  <c r="AB2892" i="27"/>
  <c r="AI2892" i="27" s="1"/>
  <c r="X2892" i="27"/>
  <c r="V2892" i="27" a="1"/>
  <c r="V2892" i="27" s="1"/>
  <c r="R2892" i="27"/>
  <c r="O2892" i="27"/>
  <c r="AE2891" i="27"/>
  <c r="AJ2891" i="27" s="1"/>
  <c r="AC2891" i="27"/>
  <c r="AB2891" i="27"/>
  <c r="AI2891" i="27" s="1"/>
  <c r="X2891" i="27"/>
  <c r="V2891" i="27" a="1"/>
  <c r="V2891" i="27" s="1"/>
  <c r="R2891" i="27"/>
  <c r="O2891" i="27"/>
  <c r="AE2890" i="27"/>
  <c r="AJ2890" i="27" s="1"/>
  <c r="AC2890" i="27"/>
  <c r="AB2890" i="27"/>
  <c r="AI2890" i="27" s="1"/>
  <c r="X2890" i="27"/>
  <c r="V2890" i="27" a="1"/>
  <c r="V2890" i="27" s="1"/>
  <c r="R2890" i="27"/>
  <c r="O2890" i="27"/>
  <c r="AE2889" i="27"/>
  <c r="AJ2889" i="27" s="1"/>
  <c r="AC2889" i="27"/>
  <c r="AB2889" i="27"/>
  <c r="AI2889" i="27" s="1"/>
  <c r="X2889" i="27"/>
  <c r="V2889" i="27" a="1"/>
  <c r="V2889" i="27" s="1"/>
  <c r="R2889" i="27"/>
  <c r="O2889" i="27"/>
  <c r="AE2888" i="27"/>
  <c r="AJ2888" i="27" s="1"/>
  <c r="AC2888" i="27"/>
  <c r="AB2888" i="27"/>
  <c r="AI2888" i="27" s="1"/>
  <c r="X2888" i="27"/>
  <c r="V2888" i="27" a="1"/>
  <c r="V2888" i="27" s="1"/>
  <c r="R2888" i="27"/>
  <c r="O2888" i="27"/>
  <c r="AE2887" i="27"/>
  <c r="AJ2887" i="27" s="1"/>
  <c r="AC2887" i="27"/>
  <c r="AB2887" i="27"/>
  <c r="AI2887" i="27" s="1"/>
  <c r="X2887" i="27"/>
  <c r="V2887" i="27" a="1"/>
  <c r="V2887" i="27" s="1"/>
  <c r="R2887" i="27"/>
  <c r="O2887" i="27"/>
  <c r="AE2886" i="27"/>
  <c r="AJ2886" i="27" s="1"/>
  <c r="AC2886" i="27"/>
  <c r="AB2886" i="27"/>
  <c r="AI2886" i="27" s="1"/>
  <c r="X2886" i="27"/>
  <c r="V2886" i="27" a="1"/>
  <c r="V2886" i="27" s="1"/>
  <c r="R2886" i="27"/>
  <c r="O2886" i="27"/>
  <c r="AE2885" i="27"/>
  <c r="AJ2885" i="27" s="1"/>
  <c r="AC2885" i="27"/>
  <c r="AB2885" i="27"/>
  <c r="AI2885" i="27" s="1"/>
  <c r="X2885" i="27"/>
  <c r="V2885" i="27" a="1"/>
  <c r="V2885" i="27" s="1"/>
  <c r="R2885" i="27"/>
  <c r="O2885" i="27"/>
  <c r="AE2884" i="27"/>
  <c r="AJ2884" i="27" s="1"/>
  <c r="AC2884" i="27"/>
  <c r="AB2884" i="27"/>
  <c r="AI2884" i="27" s="1"/>
  <c r="X2884" i="27"/>
  <c r="V2884" i="27" a="1"/>
  <c r="V2884" i="27" s="1"/>
  <c r="R2884" i="27"/>
  <c r="O2884" i="27"/>
  <c r="AE2883" i="27"/>
  <c r="AJ2883" i="27" s="1"/>
  <c r="AC2883" i="27"/>
  <c r="AB2883" i="27"/>
  <c r="AI2883" i="27" s="1"/>
  <c r="X2883" i="27"/>
  <c r="V2883" i="27" a="1"/>
  <c r="V2883" i="27" s="1"/>
  <c r="R2883" i="27"/>
  <c r="O2883" i="27"/>
  <c r="AE2882" i="27"/>
  <c r="AJ2882" i="27" s="1"/>
  <c r="AC2882" i="27"/>
  <c r="AB2882" i="27"/>
  <c r="AI2882" i="27" s="1"/>
  <c r="X2882" i="27"/>
  <c r="V2882" i="27" a="1"/>
  <c r="V2882" i="27" s="1"/>
  <c r="R2882" i="27"/>
  <c r="O2882" i="27"/>
  <c r="AE2881" i="27"/>
  <c r="AJ2881" i="27" s="1"/>
  <c r="AC2881" i="27"/>
  <c r="AB2881" i="27"/>
  <c r="AI2881" i="27" s="1"/>
  <c r="X2881" i="27"/>
  <c r="V2881" i="27" a="1"/>
  <c r="V2881" i="27" s="1"/>
  <c r="AE2880" i="27"/>
  <c r="AJ2880" i="27" s="1"/>
  <c r="AC2880" i="27"/>
  <c r="AB2880" i="27"/>
  <c r="AI2880" i="27" s="1"/>
  <c r="X2880" i="27"/>
  <c r="V2880" i="27" a="1"/>
  <c r="V2880" i="27" s="1"/>
  <c r="R2880" i="27"/>
  <c r="O2880" i="27"/>
  <c r="AE2879" i="27"/>
  <c r="AJ2879" i="27" s="1"/>
  <c r="AC2879" i="27"/>
  <c r="AB2879" i="27"/>
  <c r="AI2879" i="27" s="1"/>
  <c r="X2879" i="27"/>
  <c r="V2879" i="27" a="1"/>
  <c r="V2879" i="27" s="1"/>
  <c r="R2879" i="27"/>
  <c r="O2879" i="27"/>
  <c r="AE2878" i="27"/>
  <c r="AJ2878" i="27" s="1"/>
  <c r="AC2878" i="27"/>
  <c r="AB2878" i="27"/>
  <c r="AI2878" i="27" s="1"/>
  <c r="X2878" i="27"/>
  <c r="V2878" i="27" a="1"/>
  <c r="V2878" i="27" s="1"/>
  <c r="R2878" i="27"/>
  <c r="O2878" i="27"/>
  <c r="AE2877" i="27"/>
  <c r="AJ2877" i="27" s="1"/>
  <c r="AC2877" i="27"/>
  <c r="AB2877" i="27"/>
  <c r="AI2877" i="27" s="1"/>
  <c r="X2877" i="27"/>
  <c r="V2877" i="27" a="1"/>
  <c r="V2877" i="27" s="1"/>
  <c r="R2877" i="27"/>
  <c r="O2877" i="27"/>
  <c r="AE2876" i="27"/>
  <c r="AJ2876" i="27" s="1"/>
  <c r="AC2876" i="27"/>
  <c r="AB2876" i="27"/>
  <c r="AI2876" i="27" s="1"/>
  <c r="X2876" i="27"/>
  <c r="V2876" i="27" a="1"/>
  <c r="V2876" i="27" s="1"/>
  <c r="R2876" i="27"/>
  <c r="O2876" i="27"/>
  <c r="AE2875" i="27"/>
  <c r="AJ2875" i="27" s="1"/>
  <c r="AC2875" i="27"/>
  <c r="AB2875" i="27"/>
  <c r="AI2875" i="27" s="1"/>
  <c r="X2875" i="27"/>
  <c r="V2875" i="27" a="1"/>
  <c r="V2875" i="27" s="1"/>
  <c r="R2875" i="27"/>
  <c r="O2875" i="27"/>
  <c r="AE2874" i="27"/>
  <c r="AJ2874" i="27" s="1"/>
  <c r="AC2874" i="27"/>
  <c r="AB2874" i="27"/>
  <c r="AI2874" i="27" s="1"/>
  <c r="X2874" i="27"/>
  <c r="V2874" i="27" a="1"/>
  <c r="V2874" i="27" s="1"/>
  <c r="R2874" i="27"/>
  <c r="O2874" i="27"/>
  <c r="Q2874" i="27" s="1"/>
  <c r="AE2873" i="27"/>
  <c r="AJ2873" i="27" s="1"/>
  <c r="AC2873" i="27"/>
  <c r="AB2873" i="27"/>
  <c r="AI2873" i="27" s="1"/>
  <c r="X2873" i="27"/>
  <c r="V2873" i="27" a="1"/>
  <c r="V2873" i="27" s="1"/>
  <c r="R2873" i="27"/>
  <c r="O2873" i="27"/>
  <c r="AE2872" i="27"/>
  <c r="AJ2872" i="27" s="1"/>
  <c r="AC2872" i="27"/>
  <c r="AB2872" i="27"/>
  <c r="AI2872" i="27" s="1"/>
  <c r="X2872" i="27"/>
  <c r="V2872" i="27" a="1"/>
  <c r="V2872" i="27" s="1"/>
  <c r="R2872" i="27"/>
  <c r="O2872" i="27"/>
  <c r="AE2871" i="27"/>
  <c r="AJ2871" i="27" s="1"/>
  <c r="AC2871" i="27"/>
  <c r="AB2871" i="27"/>
  <c r="AI2871" i="27" s="1"/>
  <c r="X2871" i="27"/>
  <c r="V2871" i="27" a="1"/>
  <c r="V2871" i="27" s="1"/>
  <c r="AE2870" i="27"/>
  <c r="AJ2870" i="27" s="1"/>
  <c r="AC2870" i="27"/>
  <c r="AB2870" i="27"/>
  <c r="AI2870" i="27" s="1"/>
  <c r="X2870" i="27"/>
  <c r="V2870" i="27" a="1"/>
  <c r="V2870" i="27" s="1"/>
  <c r="R2870" i="27"/>
  <c r="O2870" i="27"/>
  <c r="AE2869" i="27"/>
  <c r="AJ2869" i="27" s="1"/>
  <c r="AC2869" i="27"/>
  <c r="AB2869" i="27"/>
  <c r="AI2869" i="27" s="1"/>
  <c r="X2869" i="27"/>
  <c r="V2869" i="27" a="1"/>
  <c r="V2869" i="27" s="1"/>
  <c r="R2869" i="27"/>
  <c r="O2869" i="27"/>
  <c r="AE2868" i="27"/>
  <c r="AJ2868" i="27" s="1"/>
  <c r="AC2868" i="27"/>
  <c r="AB2868" i="27"/>
  <c r="AI2868" i="27" s="1"/>
  <c r="X2868" i="27"/>
  <c r="V2868" i="27" a="1"/>
  <c r="V2868" i="27" s="1"/>
  <c r="R2868" i="27"/>
  <c r="O2868" i="27"/>
  <c r="AE2867" i="27"/>
  <c r="AJ2867" i="27" s="1"/>
  <c r="AC2867" i="27"/>
  <c r="AB2867" i="27"/>
  <c r="AI2867" i="27" s="1"/>
  <c r="X2867" i="27"/>
  <c r="V2867" i="27" a="1"/>
  <c r="V2867" i="27" s="1"/>
  <c r="R2867" i="27"/>
  <c r="O2867" i="27"/>
  <c r="Q2867" i="27" s="1"/>
  <c r="S2867" i="27" s="1"/>
  <c r="AE2866" i="27"/>
  <c r="AJ2866" i="27" s="1"/>
  <c r="AC2866" i="27"/>
  <c r="AB2866" i="27"/>
  <c r="AI2866" i="27" s="1"/>
  <c r="X2866" i="27"/>
  <c r="V2866" i="27" a="1"/>
  <c r="V2866" i="27" s="1"/>
  <c r="R2866" i="27"/>
  <c r="O2866" i="27"/>
  <c r="AE2865" i="27"/>
  <c r="AJ2865" i="27" s="1"/>
  <c r="AC2865" i="27"/>
  <c r="AB2865" i="27"/>
  <c r="AI2865" i="27" s="1"/>
  <c r="X2865" i="27"/>
  <c r="V2865" i="27" a="1"/>
  <c r="V2865" i="27" s="1"/>
  <c r="R2865" i="27"/>
  <c r="O2865" i="27"/>
  <c r="AE2864" i="27"/>
  <c r="AJ2864" i="27" s="1"/>
  <c r="AC2864" i="27"/>
  <c r="AB2864" i="27"/>
  <c r="AI2864" i="27" s="1"/>
  <c r="X2864" i="27"/>
  <c r="V2864" i="27" a="1"/>
  <c r="V2864" i="27" s="1"/>
  <c r="R2864" i="27"/>
  <c r="O2864" i="27"/>
  <c r="AE2863" i="27"/>
  <c r="AJ2863" i="27" s="1"/>
  <c r="AC2863" i="27"/>
  <c r="AB2863" i="27"/>
  <c r="AI2863" i="27" s="1"/>
  <c r="X2863" i="27"/>
  <c r="V2863" i="27" a="1"/>
  <c r="V2863" i="27" s="1"/>
  <c r="R2863" i="27"/>
  <c r="O2863" i="27"/>
  <c r="AE2862" i="27"/>
  <c r="AJ2862" i="27" s="1"/>
  <c r="AC2862" i="27"/>
  <c r="AB2862" i="27"/>
  <c r="AI2862" i="27" s="1"/>
  <c r="X2862" i="27"/>
  <c r="V2862" i="27" a="1"/>
  <c r="V2862" i="27" s="1"/>
  <c r="R2862" i="27"/>
  <c r="O2862" i="27"/>
  <c r="AE2861" i="27"/>
  <c r="AJ2861" i="27" s="1"/>
  <c r="AC2861" i="27"/>
  <c r="AB2861" i="27"/>
  <c r="AI2861" i="27" s="1"/>
  <c r="X2861" i="27"/>
  <c r="V2861" i="27" a="1"/>
  <c r="V2861" i="27" s="1"/>
  <c r="R2861" i="27"/>
  <c r="O2861" i="27"/>
  <c r="AE2860" i="27"/>
  <c r="AJ2860" i="27" s="1"/>
  <c r="AC2860" i="27"/>
  <c r="AB2860" i="27"/>
  <c r="AI2860" i="27" s="1"/>
  <c r="X2860" i="27"/>
  <c r="V2860" i="27" a="1"/>
  <c r="V2860" i="27" s="1"/>
  <c r="R2860" i="27"/>
  <c r="O2860" i="27"/>
  <c r="AE2859" i="27"/>
  <c r="AJ2859" i="27" s="1"/>
  <c r="AC2859" i="27"/>
  <c r="AB2859" i="27"/>
  <c r="AI2859" i="27" s="1"/>
  <c r="X2859" i="27"/>
  <c r="V2859" i="27" a="1"/>
  <c r="V2859" i="27" s="1"/>
  <c r="R2859" i="27"/>
  <c r="O2859" i="27"/>
  <c r="AE2858" i="27"/>
  <c r="AJ2858" i="27" s="1"/>
  <c r="AC2858" i="27"/>
  <c r="AB2858" i="27"/>
  <c r="AI2858" i="27" s="1"/>
  <c r="X2858" i="27"/>
  <c r="V2858" i="27" a="1"/>
  <c r="V2858" i="27" s="1"/>
  <c r="R2858" i="27"/>
  <c r="O2858" i="27"/>
  <c r="AE2857" i="27"/>
  <c r="AJ2857" i="27" s="1"/>
  <c r="AC2857" i="27"/>
  <c r="AB2857" i="27"/>
  <c r="AI2857" i="27" s="1"/>
  <c r="X2857" i="27"/>
  <c r="V2857" i="27" a="1"/>
  <c r="V2857" i="27" s="1"/>
  <c r="R2857" i="27"/>
  <c r="O2857" i="27"/>
  <c r="AE2856" i="27"/>
  <c r="AJ2856" i="27" s="1"/>
  <c r="AC2856" i="27"/>
  <c r="AB2856" i="27"/>
  <c r="AI2856" i="27" s="1"/>
  <c r="X2856" i="27"/>
  <c r="V2856" i="27" a="1"/>
  <c r="V2856" i="27" s="1"/>
  <c r="R2856" i="27"/>
  <c r="O2856" i="27"/>
  <c r="AE2855" i="27"/>
  <c r="AJ2855" i="27" s="1"/>
  <c r="AC2855" i="27"/>
  <c r="AB2855" i="27"/>
  <c r="AI2855" i="27" s="1"/>
  <c r="X2855" i="27"/>
  <c r="V2855" i="27" a="1"/>
  <c r="V2855" i="27" s="1"/>
  <c r="R2855" i="27"/>
  <c r="O2855" i="27"/>
  <c r="AE2854" i="27"/>
  <c r="AJ2854" i="27" s="1"/>
  <c r="AC2854" i="27"/>
  <c r="AB2854" i="27"/>
  <c r="AI2854" i="27" s="1"/>
  <c r="X2854" i="27"/>
  <c r="V2854" i="27" a="1"/>
  <c r="V2854" i="27" s="1"/>
  <c r="R2854" i="27"/>
  <c r="O2854" i="27"/>
  <c r="AE2853" i="27"/>
  <c r="AJ2853" i="27" s="1"/>
  <c r="AC2853" i="27"/>
  <c r="AB2853" i="27"/>
  <c r="AI2853" i="27" s="1"/>
  <c r="X2853" i="27"/>
  <c r="V2853" i="27" a="1"/>
  <c r="V2853" i="27" s="1"/>
  <c r="R2853" i="27"/>
  <c r="O2853" i="27"/>
  <c r="AE2852" i="27"/>
  <c r="AJ2852" i="27" s="1"/>
  <c r="AC2852" i="27"/>
  <c r="AB2852" i="27"/>
  <c r="AI2852" i="27" s="1"/>
  <c r="X2852" i="27"/>
  <c r="V2852" i="27" a="1"/>
  <c r="V2852" i="27" s="1"/>
  <c r="R2852" i="27"/>
  <c r="O2852" i="27"/>
  <c r="AE2851" i="27"/>
  <c r="AJ2851" i="27" s="1"/>
  <c r="AC2851" i="27"/>
  <c r="AB2851" i="27"/>
  <c r="AI2851" i="27" s="1"/>
  <c r="X2851" i="27"/>
  <c r="V2851" i="27" a="1"/>
  <c r="V2851" i="27" s="1"/>
  <c r="R2851" i="27"/>
  <c r="O2851" i="27"/>
  <c r="AE2850" i="27"/>
  <c r="AJ2850" i="27" s="1"/>
  <c r="AC2850" i="27"/>
  <c r="AB2850" i="27"/>
  <c r="AI2850" i="27" s="1"/>
  <c r="X2850" i="27"/>
  <c r="V2850" i="27" a="1"/>
  <c r="V2850" i="27" s="1"/>
  <c r="R2850" i="27"/>
  <c r="O2850" i="27"/>
  <c r="AE2849" i="27"/>
  <c r="AJ2849" i="27" s="1"/>
  <c r="AC2849" i="27"/>
  <c r="AB2849" i="27"/>
  <c r="AI2849" i="27" s="1"/>
  <c r="X2849" i="27"/>
  <c r="V2849" i="27" a="1"/>
  <c r="V2849" i="27" s="1"/>
  <c r="R2849" i="27"/>
  <c r="O2849" i="27"/>
  <c r="AE2848" i="27"/>
  <c r="AJ2848" i="27" s="1"/>
  <c r="AC2848" i="27"/>
  <c r="AB2848" i="27"/>
  <c r="AI2848" i="27" s="1"/>
  <c r="X2848" i="27"/>
  <c r="V2848" i="27" a="1"/>
  <c r="V2848" i="27" s="1"/>
  <c r="R2848" i="27"/>
  <c r="O2848" i="27"/>
  <c r="AE2847" i="27"/>
  <c r="AJ2847" i="27" s="1"/>
  <c r="AC2847" i="27"/>
  <c r="AB2847" i="27"/>
  <c r="AI2847" i="27" s="1"/>
  <c r="X2847" i="27"/>
  <c r="V2847" i="27" a="1"/>
  <c r="V2847" i="27" s="1"/>
  <c r="R2847" i="27"/>
  <c r="O2847" i="27"/>
  <c r="AE2846" i="27"/>
  <c r="AJ2846" i="27" s="1"/>
  <c r="AC2846" i="27"/>
  <c r="AB2846" i="27"/>
  <c r="AI2846" i="27" s="1"/>
  <c r="X2846" i="27"/>
  <c r="V2846" i="27" a="1"/>
  <c r="V2846" i="27" s="1"/>
  <c r="R2846" i="27"/>
  <c r="O2846" i="27"/>
  <c r="AE2845" i="27"/>
  <c r="AJ2845" i="27" s="1"/>
  <c r="AC2845" i="27"/>
  <c r="AB2845" i="27"/>
  <c r="AI2845" i="27" s="1"/>
  <c r="X2845" i="27"/>
  <c r="V2845" i="27" a="1"/>
  <c r="V2845" i="27" s="1"/>
  <c r="R2845" i="27"/>
  <c r="O2845" i="27"/>
  <c r="AE2844" i="27"/>
  <c r="AJ2844" i="27" s="1"/>
  <c r="AC2844" i="27"/>
  <c r="AB2844" i="27"/>
  <c r="AI2844" i="27" s="1"/>
  <c r="X2844" i="27"/>
  <c r="V2844" i="27" a="1"/>
  <c r="V2844" i="27" s="1"/>
  <c r="R2844" i="27"/>
  <c r="O2844" i="27"/>
  <c r="AE2843" i="27"/>
  <c r="AJ2843" i="27" s="1"/>
  <c r="AC2843" i="27"/>
  <c r="AB2843" i="27"/>
  <c r="AI2843" i="27" s="1"/>
  <c r="X2843" i="27"/>
  <c r="V2843" i="27" a="1"/>
  <c r="V2843" i="27" s="1"/>
  <c r="R2843" i="27"/>
  <c r="O2843" i="27"/>
  <c r="AE2842" i="27"/>
  <c r="AJ2842" i="27" s="1"/>
  <c r="AC2842" i="27"/>
  <c r="AB2842" i="27"/>
  <c r="AI2842" i="27" s="1"/>
  <c r="X2842" i="27"/>
  <c r="V2842" i="27" a="1"/>
  <c r="V2842" i="27" s="1"/>
  <c r="R2842" i="27"/>
  <c r="O2842" i="27"/>
  <c r="AE2841" i="27"/>
  <c r="AJ2841" i="27" s="1"/>
  <c r="AC2841" i="27"/>
  <c r="AB2841" i="27"/>
  <c r="AI2841" i="27" s="1"/>
  <c r="X2841" i="27"/>
  <c r="V2841" i="27" a="1"/>
  <c r="V2841" i="27" s="1"/>
  <c r="R2841" i="27"/>
  <c r="O2841" i="27"/>
  <c r="AE2840" i="27"/>
  <c r="AJ2840" i="27" s="1"/>
  <c r="AC2840" i="27"/>
  <c r="AB2840" i="27"/>
  <c r="AI2840" i="27" s="1"/>
  <c r="X2840" i="27"/>
  <c r="V2840" i="27" a="1"/>
  <c r="V2840" i="27" s="1"/>
  <c r="R2840" i="27"/>
  <c r="O2840" i="27"/>
  <c r="AE2839" i="27"/>
  <c r="AJ2839" i="27" s="1"/>
  <c r="AC2839" i="27"/>
  <c r="AB2839" i="27"/>
  <c r="AI2839" i="27" s="1"/>
  <c r="X2839" i="27"/>
  <c r="V2839" i="27" a="1"/>
  <c r="V2839" i="27" s="1"/>
  <c r="R2839" i="27"/>
  <c r="O2839" i="27"/>
  <c r="AE2838" i="27"/>
  <c r="AJ2838" i="27" s="1"/>
  <c r="AC2838" i="27"/>
  <c r="AB2838" i="27"/>
  <c r="AI2838" i="27" s="1"/>
  <c r="X2838" i="27"/>
  <c r="V2838" i="27" a="1"/>
  <c r="V2838" i="27" s="1"/>
  <c r="R2838" i="27"/>
  <c r="O2838" i="27"/>
  <c r="AE2837" i="27"/>
  <c r="AJ2837" i="27" s="1"/>
  <c r="AC2837" i="27"/>
  <c r="AB2837" i="27"/>
  <c r="AI2837" i="27" s="1"/>
  <c r="X2837" i="27"/>
  <c r="V2837" i="27" a="1"/>
  <c r="V2837" i="27" s="1"/>
  <c r="R2837" i="27"/>
  <c r="O2837" i="27"/>
  <c r="AE2836" i="27"/>
  <c r="AJ2836" i="27" s="1"/>
  <c r="AC2836" i="27"/>
  <c r="AB2836" i="27"/>
  <c r="AI2836" i="27" s="1"/>
  <c r="X2836" i="27"/>
  <c r="V2836" i="27" a="1"/>
  <c r="V2836" i="27" s="1"/>
  <c r="R2836" i="27"/>
  <c r="O2836" i="27"/>
  <c r="AE2835" i="27"/>
  <c r="AJ2835" i="27" s="1"/>
  <c r="AC2835" i="27"/>
  <c r="AB2835" i="27"/>
  <c r="AI2835" i="27" s="1"/>
  <c r="X2835" i="27"/>
  <c r="V2835" i="27" a="1"/>
  <c r="V2835" i="27" s="1"/>
  <c r="R2835" i="27"/>
  <c r="O2835" i="27"/>
  <c r="AE2834" i="27"/>
  <c r="AJ2834" i="27" s="1"/>
  <c r="AC2834" i="27"/>
  <c r="AB2834" i="27"/>
  <c r="AI2834" i="27" s="1"/>
  <c r="X2834" i="27"/>
  <c r="V2834" i="27" a="1"/>
  <c r="V2834" i="27" s="1"/>
  <c r="R2834" i="27"/>
  <c r="O2834" i="27"/>
  <c r="AE2833" i="27"/>
  <c r="AJ2833" i="27" s="1"/>
  <c r="AC2833" i="27"/>
  <c r="AB2833" i="27"/>
  <c r="AI2833" i="27" s="1"/>
  <c r="X2833" i="27"/>
  <c r="V2833" i="27" a="1"/>
  <c r="V2833" i="27" s="1"/>
  <c r="R2833" i="27"/>
  <c r="O2833" i="27"/>
  <c r="AE2832" i="27"/>
  <c r="AJ2832" i="27" s="1"/>
  <c r="AC2832" i="27"/>
  <c r="AB2832" i="27"/>
  <c r="AI2832" i="27" s="1"/>
  <c r="X2832" i="27"/>
  <c r="V2832" i="27" a="1"/>
  <c r="V2832" i="27" s="1"/>
  <c r="R2832" i="27"/>
  <c r="O2832" i="27"/>
  <c r="AE2831" i="27"/>
  <c r="AJ2831" i="27" s="1"/>
  <c r="AC2831" i="27"/>
  <c r="AB2831" i="27"/>
  <c r="AI2831" i="27" s="1"/>
  <c r="X2831" i="27"/>
  <c r="V2831" i="27" a="1"/>
  <c r="V2831" i="27" s="1"/>
  <c r="R2831" i="27"/>
  <c r="O2831" i="27"/>
  <c r="AE2830" i="27"/>
  <c r="AJ2830" i="27" s="1"/>
  <c r="AC2830" i="27"/>
  <c r="AB2830" i="27"/>
  <c r="AI2830" i="27" s="1"/>
  <c r="X2830" i="27"/>
  <c r="V2830" i="27" a="1"/>
  <c r="V2830" i="27" s="1"/>
  <c r="R2830" i="27"/>
  <c r="O2830" i="27"/>
  <c r="AE2829" i="27"/>
  <c r="AJ2829" i="27" s="1"/>
  <c r="AC2829" i="27"/>
  <c r="AB2829" i="27"/>
  <c r="AI2829" i="27" s="1"/>
  <c r="X2829" i="27"/>
  <c r="V2829" i="27" a="1"/>
  <c r="V2829" i="27" s="1"/>
  <c r="R2829" i="27"/>
  <c r="O2829" i="27"/>
  <c r="AE2828" i="27"/>
  <c r="AJ2828" i="27" s="1"/>
  <c r="AC2828" i="27"/>
  <c r="AB2828" i="27"/>
  <c r="AI2828" i="27" s="1"/>
  <c r="X2828" i="27"/>
  <c r="V2828" i="27" a="1"/>
  <c r="V2828" i="27" s="1"/>
  <c r="R2828" i="27"/>
  <c r="O2828" i="27"/>
  <c r="AE2827" i="27"/>
  <c r="AJ2827" i="27" s="1"/>
  <c r="AC2827" i="27"/>
  <c r="AB2827" i="27"/>
  <c r="AI2827" i="27" s="1"/>
  <c r="X2827" i="27"/>
  <c r="V2827" i="27" a="1"/>
  <c r="V2827" i="27" s="1"/>
  <c r="R2827" i="27"/>
  <c r="O2827" i="27"/>
  <c r="AE2826" i="27"/>
  <c r="AJ2826" i="27" s="1"/>
  <c r="AC2826" i="27"/>
  <c r="AB2826" i="27"/>
  <c r="AI2826" i="27" s="1"/>
  <c r="X2826" i="27"/>
  <c r="V2826" i="27" a="1"/>
  <c r="V2826" i="27" s="1"/>
  <c r="R2826" i="27"/>
  <c r="O2826" i="27"/>
  <c r="AE2825" i="27"/>
  <c r="AJ2825" i="27" s="1"/>
  <c r="AC2825" i="27"/>
  <c r="AB2825" i="27"/>
  <c r="AI2825" i="27" s="1"/>
  <c r="X2825" i="27"/>
  <c r="V2825" i="27" a="1"/>
  <c r="V2825" i="27" s="1"/>
  <c r="R2825" i="27"/>
  <c r="O2825" i="27"/>
  <c r="AE2824" i="27"/>
  <c r="AJ2824" i="27" s="1"/>
  <c r="AC2824" i="27"/>
  <c r="AB2824" i="27"/>
  <c r="AI2824" i="27" s="1"/>
  <c r="X2824" i="27"/>
  <c r="V2824" i="27" a="1"/>
  <c r="V2824" i="27" s="1"/>
  <c r="R2824" i="27"/>
  <c r="O2824" i="27"/>
  <c r="AE2823" i="27"/>
  <c r="AJ2823" i="27" s="1"/>
  <c r="AC2823" i="27"/>
  <c r="AB2823" i="27"/>
  <c r="AI2823" i="27" s="1"/>
  <c r="X2823" i="27"/>
  <c r="V2823" i="27" a="1"/>
  <c r="V2823" i="27" s="1"/>
  <c r="R2823" i="27"/>
  <c r="O2823" i="27"/>
  <c r="AE2822" i="27"/>
  <c r="AJ2822" i="27" s="1"/>
  <c r="AC2822" i="27"/>
  <c r="AB2822" i="27"/>
  <c r="AI2822" i="27" s="1"/>
  <c r="X2822" i="27"/>
  <c r="V2822" i="27" a="1"/>
  <c r="V2822" i="27" s="1"/>
  <c r="R2822" i="27"/>
  <c r="O2822" i="27"/>
  <c r="AE2821" i="27"/>
  <c r="AJ2821" i="27" s="1"/>
  <c r="AC2821" i="27"/>
  <c r="AB2821" i="27"/>
  <c r="AI2821" i="27" s="1"/>
  <c r="X2821" i="27"/>
  <c r="V2821" i="27" a="1"/>
  <c r="V2821" i="27" s="1"/>
  <c r="R2821" i="27"/>
  <c r="O2821" i="27"/>
  <c r="AE2820" i="27"/>
  <c r="AJ2820" i="27" s="1"/>
  <c r="AC2820" i="27"/>
  <c r="AB2820" i="27"/>
  <c r="AI2820" i="27" s="1"/>
  <c r="X2820" i="27"/>
  <c r="V2820" i="27" a="1"/>
  <c r="V2820" i="27" s="1"/>
  <c r="R2820" i="27"/>
  <c r="O2820" i="27"/>
  <c r="AE2819" i="27"/>
  <c r="AJ2819" i="27" s="1"/>
  <c r="AC2819" i="27"/>
  <c r="AB2819" i="27"/>
  <c r="AI2819" i="27" s="1"/>
  <c r="X2819" i="27"/>
  <c r="V2819" i="27" a="1"/>
  <c r="V2819" i="27" s="1"/>
  <c r="R2819" i="27"/>
  <c r="O2819" i="27"/>
  <c r="AE2818" i="27"/>
  <c r="AJ2818" i="27" s="1"/>
  <c r="AC2818" i="27"/>
  <c r="AB2818" i="27"/>
  <c r="AI2818" i="27" s="1"/>
  <c r="X2818" i="27"/>
  <c r="V2818" i="27" a="1"/>
  <c r="V2818" i="27" s="1"/>
  <c r="R2818" i="27"/>
  <c r="O2818" i="27"/>
  <c r="AE2817" i="27"/>
  <c r="AJ2817" i="27" s="1"/>
  <c r="AC2817" i="27"/>
  <c r="AB2817" i="27"/>
  <c r="AI2817" i="27" s="1"/>
  <c r="X2817" i="27"/>
  <c r="V2817" i="27" a="1"/>
  <c r="V2817" i="27" s="1"/>
  <c r="R2817" i="27"/>
  <c r="O2817" i="27"/>
  <c r="AE2816" i="27"/>
  <c r="AJ2816" i="27" s="1"/>
  <c r="AC2816" i="27"/>
  <c r="AB2816" i="27"/>
  <c r="AI2816" i="27" s="1"/>
  <c r="X2816" i="27"/>
  <c r="V2816" i="27" a="1"/>
  <c r="V2816" i="27" s="1"/>
  <c r="R2816" i="27"/>
  <c r="O2816" i="27"/>
  <c r="AE2815" i="27"/>
  <c r="AJ2815" i="27" s="1"/>
  <c r="AC2815" i="27"/>
  <c r="AB2815" i="27"/>
  <c r="AI2815" i="27" s="1"/>
  <c r="X2815" i="27"/>
  <c r="V2815" i="27" a="1"/>
  <c r="V2815" i="27" s="1"/>
  <c r="R2815" i="27"/>
  <c r="O2815" i="27"/>
  <c r="AE2814" i="27"/>
  <c r="AJ2814" i="27" s="1"/>
  <c r="AC2814" i="27"/>
  <c r="AB2814" i="27"/>
  <c r="AI2814" i="27" s="1"/>
  <c r="X2814" i="27"/>
  <c r="V2814" i="27" a="1"/>
  <c r="V2814" i="27" s="1"/>
  <c r="R2814" i="27"/>
  <c r="O2814" i="27"/>
  <c r="AE2813" i="27"/>
  <c r="AJ2813" i="27" s="1"/>
  <c r="AC2813" i="27"/>
  <c r="AB2813" i="27"/>
  <c r="AI2813" i="27" s="1"/>
  <c r="X2813" i="27"/>
  <c r="V2813" i="27" a="1"/>
  <c r="V2813" i="27" s="1"/>
  <c r="R2813" i="27"/>
  <c r="O2813" i="27"/>
  <c r="AE2812" i="27"/>
  <c r="AJ2812" i="27" s="1"/>
  <c r="AC2812" i="27"/>
  <c r="AB2812" i="27"/>
  <c r="AI2812" i="27" s="1"/>
  <c r="X2812" i="27"/>
  <c r="V2812" i="27" a="1"/>
  <c r="V2812" i="27" s="1"/>
  <c r="R2812" i="27"/>
  <c r="O2812" i="27"/>
  <c r="AE2811" i="27"/>
  <c r="AJ2811" i="27" s="1"/>
  <c r="AC2811" i="27"/>
  <c r="AB2811" i="27"/>
  <c r="AI2811" i="27" s="1"/>
  <c r="X2811" i="27"/>
  <c r="V2811" i="27" a="1"/>
  <c r="V2811" i="27" s="1"/>
  <c r="R2811" i="27"/>
  <c r="O2811" i="27"/>
  <c r="AE2810" i="27"/>
  <c r="AJ2810" i="27" s="1"/>
  <c r="AC2810" i="27"/>
  <c r="AB2810" i="27"/>
  <c r="AI2810" i="27" s="1"/>
  <c r="X2810" i="27"/>
  <c r="V2810" i="27" a="1"/>
  <c r="V2810" i="27" s="1"/>
  <c r="R2810" i="27"/>
  <c r="O2810" i="27"/>
  <c r="AE2809" i="27"/>
  <c r="AJ2809" i="27" s="1"/>
  <c r="AC2809" i="27"/>
  <c r="AB2809" i="27"/>
  <c r="AI2809" i="27" s="1"/>
  <c r="X2809" i="27"/>
  <c r="V2809" i="27" a="1"/>
  <c r="V2809" i="27" s="1"/>
  <c r="R2809" i="27"/>
  <c r="O2809" i="27"/>
  <c r="AE2808" i="27"/>
  <c r="AJ2808" i="27" s="1"/>
  <c r="AC2808" i="27"/>
  <c r="AB2808" i="27"/>
  <c r="AI2808" i="27" s="1"/>
  <c r="X2808" i="27"/>
  <c r="V2808" i="27" a="1"/>
  <c r="V2808" i="27" s="1"/>
  <c r="R2808" i="27"/>
  <c r="O2808" i="27"/>
  <c r="AE2807" i="27"/>
  <c r="AJ2807" i="27" s="1"/>
  <c r="AC2807" i="27"/>
  <c r="AB2807" i="27"/>
  <c r="AI2807" i="27" s="1"/>
  <c r="X2807" i="27"/>
  <c r="V2807" i="27" a="1"/>
  <c r="V2807" i="27" s="1"/>
  <c r="R2807" i="27"/>
  <c r="O2807" i="27"/>
  <c r="AE2806" i="27"/>
  <c r="AJ2806" i="27" s="1"/>
  <c r="AC2806" i="27"/>
  <c r="AB2806" i="27"/>
  <c r="AI2806" i="27" s="1"/>
  <c r="X2806" i="27"/>
  <c r="V2806" i="27" a="1"/>
  <c r="V2806" i="27" s="1"/>
  <c r="R2806" i="27"/>
  <c r="O2806" i="27"/>
  <c r="AE2805" i="27"/>
  <c r="AJ2805" i="27" s="1"/>
  <c r="AC2805" i="27"/>
  <c r="AB2805" i="27"/>
  <c r="AI2805" i="27" s="1"/>
  <c r="X2805" i="27"/>
  <c r="V2805" i="27" a="1"/>
  <c r="V2805" i="27" s="1"/>
  <c r="R2805" i="27"/>
  <c r="O2805" i="27"/>
  <c r="AE2804" i="27"/>
  <c r="AJ2804" i="27" s="1"/>
  <c r="AC2804" i="27"/>
  <c r="AB2804" i="27"/>
  <c r="AI2804" i="27" s="1"/>
  <c r="X2804" i="27"/>
  <c r="V2804" i="27" a="1"/>
  <c r="V2804" i="27" s="1"/>
  <c r="R2804" i="27"/>
  <c r="O2804" i="27"/>
  <c r="AE2803" i="27"/>
  <c r="AJ2803" i="27" s="1"/>
  <c r="AC2803" i="27"/>
  <c r="AB2803" i="27"/>
  <c r="AI2803" i="27" s="1"/>
  <c r="X2803" i="27"/>
  <c r="V2803" i="27" a="1"/>
  <c r="V2803" i="27" s="1"/>
  <c r="R2803" i="27"/>
  <c r="O2803" i="27"/>
  <c r="AE2802" i="27"/>
  <c r="AJ2802" i="27" s="1"/>
  <c r="AC2802" i="27"/>
  <c r="AB2802" i="27"/>
  <c r="AI2802" i="27" s="1"/>
  <c r="X2802" i="27"/>
  <c r="V2802" i="27" a="1"/>
  <c r="V2802" i="27" s="1"/>
  <c r="R2802" i="27"/>
  <c r="O2802" i="27"/>
  <c r="AE2801" i="27"/>
  <c r="AJ2801" i="27" s="1"/>
  <c r="AC2801" i="27"/>
  <c r="AB2801" i="27"/>
  <c r="AI2801" i="27" s="1"/>
  <c r="X2801" i="27"/>
  <c r="V2801" i="27" a="1"/>
  <c r="V2801" i="27" s="1"/>
  <c r="R2801" i="27"/>
  <c r="O2801" i="27"/>
  <c r="AE2800" i="27"/>
  <c r="AJ2800" i="27" s="1"/>
  <c r="AC2800" i="27"/>
  <c r="AB2800" i="27"/>
  <c r="AI2800" i="27" s="1"/>
  <c r="X2800" i="27"/>
  <c r="V2800" i="27" a="1"/>
  <c r="V2800" i="27" s="1"/>
  <c r="R2800" i="27"/>
  <c r="O2800" i="27"/>
  <c r="AE2799" i="27"/>
  <c r="AJ2799" i="27" s="1"/>
  <c r="AC2799" i="27"/>
  <c r="AB2799" i="27"/>
  <c r="AI2799" i="27" s="1"/>
  <c r="X2799" i="27"/>
  <c r="V2799" i="27" a="1"/>
  <c r="V2799" i="27" s="1"/>
  <c r="R2799" i="27"/>
  <c r="O2799" i="27"/>
  <c r="AE2798" i="27"/>
  <c r="AJ2798" i="27" s="1"/>
  <c r="AC2798" i="27"/>
  <c r="AB2798" i="27"/>
  <c r="AI2798" i="27" s="1"/>
  <c r="X2798" i="27"/>
  <c r="V2798" i="27" a="1"/>
  <c r="V2798" i="27" s="1"/>
  <c r="R2798" i="27"/>
  <c r="O2798" i="27"/>
  <c r="AE2797" i="27"/>
  <c r="AJ2797" i="27" s="1"/>
  <c r="AC2797" i="27"/>
  <c r="AB2797" i="27"/>
  <c r="AI2797" i="27" s="1"/>
  <c r="X2797" i="27"/>
  <c r="V2797" i="27" a="1"/>
  <c r="V2797" i="27" s="1"/>
  <c r="R2797" i="27"/>
  <c r="O2797" i="27"/>
  <c r="AE2796" i="27"/>
  <c r="AJ2796" i="27" s="1"/>
  <c r="AC2796" i="27"/>
  <c r="AB2796" i="27"/>
  <c r="AI2796" i="27" s="1"/>
  <c r="X2796" i="27"/>
  <c r="V2796" i="27" a="1"/>
  <c r="V2796" i="27" s="1"/>
  <c r="R2796" i="27"/>
  <c r="O2796" i="27"/>
  <c r="AE2795" i="27"/>
  <c r="AJ2795" i="27" s="1"/>
  <c r="AC2795" i="27"/>
  <c r="AB2795" i="27"/>
  <c r="AI2795" i="27" s="1"/>
  <c r="X2795" i="27"/>
  <c r="V2795" i="27" a="1"/>
  <c r="V2795" i="27" s="1"/>
  <c r="R2795" i="27"/>
  <c r="O2795" i="27"/>
  <c r="AE2794" i="27"/>
  <c r="AJ2794" i="27" s="1"/>
  <c r="AC2794" i="27"/>
  <c r="AB2794" i="27"/>
  <c r="AI2794" i="27" s="1"/>
  <c r="X2794" i="27"/>
  <c r="V2794" i="27" a="1"/>
  <c r="V2794" i="27" s="1"/>
  <c r="R2794" i="27"/>
  <c r="O2794" i="27"/>
  <c r="AE2793" i="27"/>
  <c r="AJ2793" i="27" s="1"/>
  <c r="AC2793" i="27"/>
  <c r="AB2793" i="27"/>
  <c r="AI2793" i="27" s="1"/>
  <c r="X2793" i="27"/>
  <c r="V2793" i="27" a="1"/>
  <c r="V2793" i="27" s="1"/>
  <c r="R2793" i="27"/>
  <c r="O2793" i="27"/>
  <c r="AE2792" i="27"/>
  <c r="AJ2792" i="27" s="1"/>
  <c r="AC2792" i="27"/>
  <c r="AB2792" i="27"/>
  <c r="AI2792" i="27" s="1"/>
  <c r="X2792" i="27"/>
  <c r="V2792" i="27" a="1"/>
  <c r="V2792" i="27" s="1"/>
  <c r="R2792" i="27"/>
  <c r="O2792" i="27"/>
  <c r="AE2791" i="27"/>
  <c r="AJ2791" i="27" s="1"/>
  <c r="AC2791" i="27"/>
  <c r="AB2791" i="27"/>
  <c r="AI2791" i="27" s="1"/>
  <c r="X2791" i="27"/>
  <c r="V2791" i="27" a="1"/>
  <c r="V2791" i="27" s="1"/>
  <c r="R2791" i="27"/>
  <c r="O2791" i="27"/>
  <c r="AE2790" i="27"/>
  <c r="AJ2790" i="27" s="1"/>
  <c r="AC2790" i="27"/>
  <c r="AB2790" i="27"/>
  <c r="AI2790" i="27" s="1"/>
  <c r="X2790" i="27"/>
  <c r="V2790" i="27" a="1"/>
  <c r="V2790" i="27" s="1"/>
  <c r="R2790" i="27"/>
  <c r="O2790" i="27"/>
  <c r="AE2789" i="27"/>
  <c r="AJ2789" i="27" s="1"/>
  <c r="AC2789" i="27"/>
  <c r="AB2789" i="27"/>
  <c r="AI2789" i="27" s="1"/>
  <c r="X2789" i="27"/>
  <c r="V2789" i="27" a="1"/>
  <c r="V2789" i="27" s="1"/>
  <c r="R2789" i="27"/>
  <c r="O2789" i="27"/>
  <c r="AE2788" i="27"/>
  <c r="AJ2788" i="27" s="1"/>
  <c r="AC2788" i="27"/>
  <c r="AB2788" i="27"/>
  <c r="AI2788" i="27" s="1"/>
  <c r="X2788" i="27"/>
  <c r="V2788" i="27" a="1"/>
  <c r="V2788" i="27" s="1"/>
  <c r="R2788" i="27"/>
  <c r="O2788" i="27"/>
  <c r="AE2787" i="27"/>
  <c r="AJ2787" i="27" s="1"/>
  <c r="AC2787" i="27"/>
  <c r="AB2787" i="27"/>
  <c r="AI2787" i="27" s="1"/>
  <c r="X2787" i="27"/>
  <c r="V2787" i="27" a="1"/>
  <c r="V2787" i="27" s="1"/>
  <c r="R2787" i="27"/>
  <c r="O2787" i="27"/>
  <c r="AE2786" i="27"/>
  <c r="AJ2786" i="27" s="1"/>
  <c r="AC2786" i="27"/>
  <c r="AB2786" i="27"/>
  <c r="AI2786" i="27" s="1"/>
  <c r="X2786" i="27"/>
  <c r="V2786" i="27" a="1"/>
  <c r="V2786" i="27" s="1"/>
  <c r="R2786" i="27"/>
  <c r="O2786" i="27"/>
  <c r="AE2785" i="27"/>
  <c r="AJ2785" i="27" s="1"/>
  <c r="AC2785" i="27"/>
  <c r="AB2785" i="27"/>
  <c r="AI2785" i="27" s="1"/>
  <c r="X2785" i="27"/>
  <c r="V2785" i="27" a="1"/>
  <c r="V2785" i="27" s="1"/>
  <c r="R2785" i="27"/>
  <c r="O2785" i="27"/>
  <c r="AE2784" i="27"/>
  <c r="AJ2784" i="27" s="1"/>
  <c r="AC2784" i="27"/>
  <c r="AB2784" i="27"/>
  <c r="AI2784" i="27" s="1"/>
  <c r="X2784" i="27"/>
  <c r="V2784" i="27" a="1"/>
  <c r="V2784" i="27" s="1"/>
  <c r="R2784" i="27"/>
  <c r="O2784" i="27"/>
  <c r="AE2783" i="27"/>
  <c r="AJ2783" i="27" s="1"/>
  <c r="AC2783" i="27"/>
  <c r="AB2783" i="27"/>
  <c r="AI2783" i="27" s="1"/>
  <c r="X2783" i="27"/>
  <c r="V2783" i="27" a="1"/>
  <c r="V2783" i="27" s="1"/>
  <c r="R2783" i="27"/>
  <c r="O2783" i="27"/>
  <c r="AE2782" i="27"/>
  <c r="AJ2782" i="27" s="1"/>
  <c r="AC2782" i="27"/>
  <c r="AB2782" i="27"/>
  <c r="AI2782" i="27" s="1"/>
  <c r="X2782" i="27"/>
  <c r="V2782" i="27" a="1"/>
  <c r="V2782" i="27" s="1"/>
  <c r="R2782" i="27"/>
  <c r="O2782" i="27"/>
  <c r="AE2781" i="27"/>
  <c r="AJ2781" i="27" s="1"/>
  <c r="AC2781" i="27"/>
  <c r="AB2781" i="27"/>
  <c r="AI2781" i="27" s="1"/>
  <c r="X2781" i="27"/>
  <c r="V2781" i="27" a="1"/>
  <c r="V2781" i="27" s="1"/>
  <c r="R2781" i="27"/>
  <c r="O2781" i="27"/>
  <c r="AE2780" i="27"/>
  <c r="AJ2780" i="27" s="1"/>
  <c r="AC2780" i="27"/>
  <c r="AB2780" i="27"/>
  <c r="AI2780" i="27" s="1"/>
  <c r="X2780" i="27"/>
  <c r="V2780" i="27" a="1"/>
  <c r="V2780" i="27" s="1"/>
  <c r="R2780" i="27"/>
  <c r="O2780" i="27"/>
  <c r="AE2779" i="27"/>
  <c r="AJ2779" i="27" s="1"/>
  <c r="AC2779" i="27"/>
  <c r="AB2779" i="27"/>
  <c r="AI2779" i="27" s="1"/>
  <c r="X2779" i="27"/>
  <c r="V2779" i="27" a="1"/>
  <c r="V2779" i="27" s="1"/>
  <c r="R2779" i="27"/>
  <c r="O2779" i="27"/>
  <c r="AE2778" i="27"/>
  <c r="AJ2778" i="27" s="1"/>
  <c r="AC2778" i="27"/>
  <c r="AB2778" i="27"/>
  <c r="AI2778" i="27" s="1"/>
  <c r="X2778" i="27"/>
  <c r="V2778" i="27" a="1"/>
  <c r="V2778" i="27" s="1"/>
  <c r="R2778" i="27"/>
  <c r="O2778" i="27"/>
  <c r="AE2777" i="27"/>
  <c r="AJ2777" i="27" s="1"/>
  <c r="AC2777" i="27"/>
  <c r="AB2777" i="27"/>
  <c r="AI2777" i="27" s="1"/>
  <c r="X2777" i="27"/>
  <c r="V2777" i="27" a="1"/>
  <c r="V2777" i="27" s="1"/>
  <c r="R2777" i="27"/>
  <c r="O2777" i="27"/>
  <c r="AE2776" i="27"/>
  <c r="AJ2776" i="27" s="1"/>
  <c r="AC2776" i="27"/>
  <c r="AB2776" i="27"/>
  <c r="AI2776" i="27" s="1"/>
  <c r="X2776" i="27"/>
  <c r="V2776" i="27" a="1"/>
  <c r="V2776" i="27" s="1"/>
  <c r="R2776" i="27"/>
  <c r="O2776" i="27"/>
  <c r="AE2775" i="27"/>
  <c r="AJ2775" i="27" s="1"/>
  <c r="AC2775" i="27"/>
  <c r="AB2775" i="27"/>
  <c r="AI2775" i="27" s="1"/>
  <c r="X2775" i="27"/>
  <c r="V2775" i="27" a="1"/>
  <c r="V2775" i="27" s="1"/>
  <c r="R2775" i="27"/>
  <c r="O2775" i="27"/>
  <c r="AE2774" i="27"/>
  <c r="AJ2774" i="27" s="1"/>
  <c r="AC2774" i="27"/>
  <c r="AB2774" i="27"/>
  <c r="AI2774" i="27" s="1"/>
  <c r="X2774" i="27"/>
  <c r="V2774" i="27" a="1"/>
  <c r="V2774" i="27" s="1"/>
  <c r="R2774" i="27"/>
  <c r="O2774" i="27"/>
  <c r="AE2773" i="27"/>
  <c r="AJ2773" i="27" s="1"/>
  <c r="AC2773" i="27"/>
  <c r="AB2773" i="27"/>
  <c r="AI2773" i="27" s="1"/>
  <c r="X2773" i="27"/>
  <c r="V2773" i="27" a="1"/>
  <c r="V2773" i="27" s="1"/>
  <c r="R2773" i="27"/>
  <c r="O2773" i="27"/>
  <c r="AE2772" i="27"/>
  <c r="AJ2772" i="27" s="1"/>
  <c r="AC2772" i="27"/>
  <c r="AB2772" i="27"/>
  <c r="AI2772" i="27" s="1"/>
  <c r="X2772" i="27"/>
  <c r="V2772" i="27" a="1"/>
  <c r="V2772" i="27" s="1"/>
  <c r="R2772" i="27"/>
  <c r="O2772" i="27"/>
  <c r="AE2771" i="27"/>
  <c r="AJ2771" i="27" s="1"/>
  <c r="AC2771" i="27"/>
  <c r="AB2771" i="27"/>
  <c r="AI2771" i="27" s="1"/>
  <c r="X2771" i="27"/>
  <c r="V2771" i="27" a="1"/>
  <c r="V2771" i="27" s="1"/>
  <c r="R2771" i="27"/>
  <c r="O2771" i="27"/>
  <c r="AE2770" i="27"/>
  <c r="AJ2770" i="27" s="1"/>
  <c r="AC2770" i="27"/>
  <c r="AB2770" i="27"/>
  <c r="AI2770" i="27" s="1"/>
  <c r="X2770" i="27"/>
  <c r="V2770" i="27" a="1"/>
  <c r="V2770" i="27" s="1"/>
  <c r="R2770" i="27"/>
  <c r="O2770" i="27"/>
  <c r="AE2769" i="27"/>
  <c r="AJ2769" i="27" s="1"/>
  <c r="AC2769" i="27"/>
  <c r="AB2769" i="27"/>
  <c r="AI2769" i="27" s="1"/>
  <c r="X2769" i="27"/>
  <c r="V2769" i="27" a="1"/>
  <c r="V2769" i="27" s="1"/>
  <c r="R2769" i="27"/>
  <c r="O2769" i="27"/>
  <c r="AE2768" i="27"/>
  <c r="AJ2768" i="27" s="1"/>
  <c r="AC2768" i="27"/>
  <c r="AB2768" i="27"/>
  <c r="AI2768" i="27" s="1"/>
  <c r="X2768" i="27"/>
  <c r="V2768" i="27" a="1"/>
  <c r="V2768" i="27" s="1"/>
  <c r="R2768" i="27"/>
  <c r="O2768" i="27"/>
  <c r="AE2767" i="27"/>
  <c r="AJ2767" i="27" s="1"/>
  <c r="AC2767" i="27"/>
  <c r="AB2767" i="27"/>
  <c r="AI2767" i="27" s="1"/>
  <c r="X2767" i="27"/>
  <c r="V2767" i="27" a="1"/>
  <c r="V2767" i="27" s="1"/>
  <c r="R2767" i="27"/>
  <c r="O2767" i="27"/>
  <c r="AE2766" i="27"/>
  <c r="AJ2766" i="27" s="1"/>
  <c r="AC2766" i="27"/>
  <c r="AB2766" i="27"/>
  <c r="AI2766" i="27" s="1"/>
  <c r="X2766" i="27"/>
  <c r="V2766" i="27" a="1"/>
  <c r="V2766" i="27" s="1"/>
  <c r="R2766" i="27"/>
  <c r="O2766" i="27"/>
  <c r="AE2765" i="27"/>
  <c r="AJ2765" i="27" s="1"/>
  <c r="AC2765" i="27"/>
  <c r="AB2765" i="27"/>
  <c r="AI2765" i="27" s="1"/>
  <c r="X2765" i="27"/>
  <c r="V2765" i="27" a="1"/>
  <c r="V2765" i="27" s="1"/>
  <c r="R2765" i="27"/>
  <c r="O2765" i="27"/>
  <c r="AE2764" i="27"/>
  <c r="AJ2764" i="27" s="1"/>
  <c r="AC2764" i="27"/>
  <c r="AB2764" i="27"/>
  <c r="AI2764" i="27" s="1"/>
  <c r="X2764" i="27"/>
  <c r="V2764" i="27" a="1"/>
  <c r="V2764" i="27" s="1"/>
  <c r="R2764" i="27"/>
  <c r="O2764" i="27"/>
  <c r="AE2763" i="27"/>
  <c r="AJ2763" i="27" s="1"/>
  <c r="AC2763" i="27"/>
  <c r="AB2763" i="27"/>
  <c r="AI2763" i="27" s="1"/>
  <c r="X2763" i="27"/>
  <c r="V2763" i="27" a="1"/>
  <c r="V2763" i="27" s="1"/>
  <c r="R2763" i="27"/>
  <c r="O2763" i="27"/>
  <c r="AE2762" i="27"/>
  <c r="AJ2762" i="27" s="1"/>
  <c r="AC2762" i="27"/>
  <c r="AB2762" i="27"/>
  <c r="AI2762" i="27" s="1"/>
  <c r="X2762" i="27"/>
  <c r="V2762" i="27" a="1"/>
  <c r="V2762" i="27" s="1"/>
  <c r="R2762" i="27"/>
  <c r="O2762" i="27"/>
  <c r="AE2761" i="27"/>
  <c r="AJ2761" i="27" s="1"/>
  <c r="AC2761" i="27"/>
  <c r="AB2761" i="27"/>
  <c r="AI2761" i="27" s="1"/>
  <c r="X2761" i="27"/>
  <c r="V2761" i="27" a="1"/>
  <c r="V2761" i="27" s="1"/>
  <c r="R2761" i="27"/>
  <c r="O2761" i="27"/>
  <c r="AE2760" i="27"/>
  <c r="AJ2760" i="27" s="1"/>
  <c r="AC2760" i="27"/>
  <c r="AB2760" i="27"/>
  <c r="AI2760" i="27" s="1"/>
  <c r="X2760" i="27"/>
  <c r="V2760" i="27" a="1"/>
  <c r="V2760" i="27" s="1"/>
  <c r="R2760" i="27"/>
  <c r="O2760" i="27"/>
  <c r="AE2759" i="27"/>
  <c r="AJ2759" i="27" s="1"/>
  <c r="AC2759" i="27"/>
  <c r="AB2759" i="27"/>
  <c r="AI2759" i="27" s="1"/>
  <c r="X2759" i="27"/>
  <c r="V2759" i="27" a="1"/>
  <c r="V2759" i="27" s="1"/>
  <c r="R2759" i="27"/>
  <c r="O2759" i="27"/>
  <c r="AE2758" i="27"/>
  <c r="AJ2758" i="27" s="1"/>
  <c r="AC2758" i="27"/>
  <c r="AB2758" i="27"/>
  <c r="AI2758" i="27" s="1"/>
  <c r="X2758" i="27"/>
  <c r="V2758" i="27" a="1"/>
  <c r="V2758" i="27" s="1"/>
  <c r="R2758" i="27"/>
  <c r="O2758" i="27"/>
  <c r="AE2757" i="27"/>
  <c r="AJ2757" i="27" s="1"/>
  <c r="AC2757" i="27"/>
  <c r="AB2757" i="27"/>
  <c r="AI2757" i="27" s="1"/>
  <c r="X2757" i="27"/>
  <c r="V2757" i="27" a="1"/>
  <c r="V2757" i="27" s="1"/>
  <c r="R2757" i="27"/>
  <c r="O2757" i="27"/>
  <c r="AE2756" i="27"/>
  <c r="AJ2756" i="27" s="1"/>
  <c r="AC2756" i="27"/>
  <c r="AB2756" i="27"/>
  <c r="AI2756" i="27" s="1"/>
  <c r="X2756" i="27"/>
  <c r="V2756" i="27" a="1"/>
  <c r="V2756" i="27" s="1"/>
  <c r="R2756" i="27"/>
  <c r="O2756" i="27"/>
  <c r="AE2755" i="27"/>
  <c r="AJ2755" i="27" s="1"/>
  <c r="AC2755" i="27"/>
  <c r="AB2755" i="27"/>
  <c r="AI2755" i="27" s="1"/>
  <c r="X2755" i="27"/>
  <c r="V2755" i="27" a="1"/>
  <c r="V2755" i="27" s="1"/>
  <c r="R2755" i="27"/>
  <c r="O2755" i="27"/>
  <c r="AE2754" i="27"/>
  <c r="AJ2754" i="27" s="1"/>
  <c r="AC2754" i="27"/>
  <c r="AB2754" i="27"/>
  <c r="AI2754" i="27" s="1"/>
  <c r="X2754" i="27"/>
  <c r="V2754" i="27" a="1"/>
  <c r="V2754" i="27" s="1"/>
  <c r="R2754" i="27"/>
  <c r="O2754" i="27"/>
  <c r="AE2753" i="27"/>
  <c r="AJ2753" i="27" s="1"/>
  <c r="AC2753" i="27"/>
  <c r="AB2753" i="27"/>
  <c r="AI2753" i="27" s="1"/>
  <c r="X2753" i="27"/>
  <c r="V2753" i="27" a="1"/>
  <c r="V2753" i="27" s="1"/>
  <c r="R2753" i="27"/>
  <c r="O2753" i="27"/>
  <c r="AE2752" i="27"/>
  <c r="AJ2752" i="27" s="1"/>
  <c r="AC2752" i="27"/>
  <c r="AB2752" i="27"/>
  <c r="AI2752" i="27" s="1"/>
  <c r="X2752" i="27"/>
  <c r="V2752" i="27" a="1"/>
  <c r="V2752" i="27" s="1"/>
  <c r="R2752" i="27"/>
  <c r="O2752" i="27"/>
  <c r="AE2751" i="27"/>
  <c r="AJ2751" i="27" s="1"/>
  <c r="AC2751" i="27"/>
  <c r="AB2751" i="27"/>
  <c r="AI2751" i="27" s="1"/>
  <c r="X2751" i="27"/>
  <c r="V2751" i="27" a="1"/>
  <c r="V2751" i="27" s="1"/>
  <c r="R2751" i="27"/>
  <c r="O2751" i="27"/>
  <c r="AE2750" i="27"/>
  <c r="AJ2750" i="27" s="1"/>
  <c r="AC2750" i="27"/>
  <c r="AB2750" i="27"/>
  <c r="AI2750" i="27" s="1"/>
  <c r="X2750" i="27"/>
  <c r="V2750" i="27" a="1"/>
  <c r="V2750" i="27" s="1"/>
  <c r="R2750" i="27"/>
  <c r="O2750" i="27"/>
  <c r="AE2749" i="27"/>
  <c r="AJ2749" i="27" s="1"/>
  <c r="AC2749" i="27"/>
  <c r="AB2749" i="27"/>
  <c r="AI2749" i="27" s="1"/>
  <c r="X2749" i="27"/>
  <c r="V2749" i="27" a="1"/>
  <c r="V2749" i="27" s="1"/>
  <c r="R2749" i="27"/>
  <c r="O2749" i="27"/>
  <c r="AE2748" i="27"/>
  <c r="AJ2748" i="27" s="1"/>
  <c r="AC2748" i="27"/>
  <c r="AB2748" i="27"/>
  <c r="AI2748" i="27" s="1"/>
  <c r="X2748" i="27"/>
  <c r="V2748" i="27" a="1"/>
  <c r="V2748" i="27" s="1"/>
  <c r="R2748" i="27"/>
  <c r="O2748" i="27"/>
  <c r="AE2747" i="27"/>
  <c r="AJ2747" i="27" s="1"/>
  <c r="AC2747" i="27"/>
  <c r="AB2747" i="27"/>
  <c r="AI2747" i="27" s="1"/>
  <c r="X2747" i="27"/>
  <c r="V2747" i="27" a="1"/>
  <c r="V2747" i="27" s="1"/>
  <c r="R2747" i="27"/>
  <c r="O2747" i="27"/>
  <c r="AE2746" i="27"/>
  <c r="AJ2746" i="27" s="1"/>
  <c r="AC2746" i="27"/>
  <c r="AB2746" i="27"/>
  <c r="AI2746" i="27" s="1"/>
  <c r="X2746" i="27"/>
  <c r="V2746" i="27" a="1"/>
  <c r="V2746" i="27" s="1"/>
  <c r="R2746" i="27"/>
  <c r="O2746" i="27"/>
  <c r="AE2745" i="27"/>
  <c r="AJ2745" i="27" s="1"/>
  <c r="AC2745" i="27"/>
  <c r="AB2745" i="27"/>
  <c r="AI2745" i="27" s="1"/>
  <c r="X2745" i="27"/>
  <c r="V2745" i="27" a="1"/>
  <c r="V2745" i="27" s="1"/>
  <c r="R2745" i="27"/>
  <c r="O2745" i="27"/>
  <c r="AE2744" i="27"/>
  <c r="AJ2744" i="27" s="1"/>
  <c r="AC2744" i="27"/>
  <c r="AB2744" i="27"/>
  <c r="AI2744" i="27" s="1"/>
  <c r="X2744" i="27"/>
  <c r="V2744" i="27" a="1"/>
  <c r="V2744" i="27" s="1"/>
  <c r="R2744" i="27"/>
  <c r="O2744" i="27"/>
  <c r="AE2743" i="27"/>
  <c r="AJ2743" i="27" s="1"/>
  <c r="AC2743" i="27"/>
  <c r="AB2743" i="27"/>
  <c r="AI2743" i="27" s="1"/>
  <c r="X2743" i="27"/>
  <c r="V2743" i="27" a="1"/>
  <c r="V2743" i="27" s="1"/>
  <c r="R2743" i="27"/>
  <c r="O2743" i="27"/>
  <c r="AE2742" i="27"/>
  <c r="AJ2742" i="27" s="1"/>
  <c r="AC2742" i="27"/>
  <c r="AB2742" i="27"/>
  <c r="AI2742" i="27" s="1"/>
  <c r="X2742" i="27"/>
  <c r="V2742" i="27" a="1"/>
  <c r="V2742" i="27" s="1"/>
  <c r="R2742" i="27"/>
  <c r="O2742" i="27"/>
  <c r="AE2741" i="27"/>
  <c r="AJ2741" i="27" s="1"/>
  <c r="AC2741" i="27"/>
  <c r="AB2741" i="27"/>
  <c r="AI2741" i="27" s="1"/>
  <c r="X2741" i="27"/>
  <c r="V2741" i="27" a="1"/>
  <c r="V2741" i="27" s="1"/>
  <c r="R2741" i="27"/>
  <c r="O2741" i="27"/>
  <c r="AE2740" i="27"/>
  <c r="AJ2740" i="27" s="1"/>
  <c r="AC2740" i="27"/>
  <c r="AB2740" i="27"/>
  <c r="AI2740" i="27" s="1"/>
  <c r="X2740" i="27"/>
  <c r="V2740" i="27" a="1"/>
  <c r="V2740" i="27" s="1"/>
  <c r="R2740" i="27"/>
  <c r="O2740" i="27"/>
  <c r="AE2739" i="27"/>
  <c r="AJ2739" i="27" s="1"/>
  <c r="AC2739" i="27"/>
  <c r="AB2739" i="27"/>
  <c r="AI2739" i="27" s="1"/>
  <c r="X2739" i="27"/>
  <c r="V2739" i="27" a="1"/>
  <c r="V2739" i="27" s="1"/>
  <c r="R2739" i="27"/>
  <c r="O2739" i="27"/>
  <c r="AE2738" i="27"/>
  <c r="AJ2738" i="27" s="1"/>
  <c r="AC2738" i="27"/>
  <c r="AB2738" i="27"/>
  <c r="AI2738" i="27" s="1"/>
  <c r="X2738" i="27"/>
  <c r="V2738" i="27" a="1"/>
  <c r="V2738" i="27" s="1"/>
  <c r="R2738" i="27"/>
  <c r="O2738" i="27"/>
  <c r="AE2737" i="27"/>
  <c r="AJ2737" i="27" s="1"/>
  <c r="AC2737" i="27"/>
  <c r="AB2737" i="27"/>
  <c r="AI2737" i="27" s="1"/>
  <c r="X2737" i="27"/>
  <c r="V2737" i="27" a="1"/>
  <c r="V2737" i="27" s="1"/>
  <c r="R2737" i="27"/>
  <c r="O2737" i="27"/>
  <c r="AE2736" i="27"/>
  <c r="AJ2736" i="27" s="1"/>
  <c r="AC2736" i="27"/>
  <c r="AB2736" i="27"/>
  <c r="AI2736" i="27" s="1"/>
  <c r="X2736" i="27"/>
  <c r="V2736" i="27" a="1"/>
  <c r="V2736" i="27" s="1"/>
  <c r="R2736" i="27"/>
  <c r="O2736" i="27"/>
  <c r="AE2735" i="27"/>
  <c r="AJ2735" i="27" s="1"/>
  <c r="AC2735" i="27"/>
  <c r="AB2735" i="27"/>
  <c r="AI2735" i="27" s="1"/>
  <c r="X2735" i="27"/>
  <c r="V2735" i="27" a="1"/>
  <c r="V2735" i="27" s="1"/>
  <c r="R2735" i="27"/>
  <c r="O2735" i="27"/>
  <c r="AE2734" i="27"/>
  <c r="AJ2734" i="27" s="1"/>
  <c r="AC2734" i="27"/>
  <c r="AB2734" i="27"/>
  <c r="AI2734" i="27" s="1"/>
  <c r="X2734" i="27"/>
  <c r="V2734" i="27" a="1"/>
  <c r="V2734" i="27" s="1"/>
  <c r="R2734" i="27"/>
  <c r="O2734" i="27"/>
  <c r="AE2733" i="27"/>
  <c r="AJ2733" i="27" s="1"/>
  <c r="AC2733" i="27"/>
  <c r="AB2733" i="27"/>
  <c r="AI2733" i="27" s="1"/>
  <c r="X2733" i="27"/>
  <c r="V2733" i="27" a="1"/>
  <c r="V2733" i="27" s="1"/>
  <c r="R2733" i="27"/>
  <c r="O2733" i="27"/>
  <c r="AE2732" i="27"/>
  <c r="AJ2732" i="27" s="1"/>
  <c r="AC2732" i="27"/>
  <c r="AB2732" i="27"/>
  <c r="AI2732" i="27" s="1"/>
  <c r="X2732" i="27"/>
  <c r="V2732" i="27" a="1"/>
  <c r="V2732" i="27" s="1"/>
  <c r="R2732" i="27"/>
  <c r="O2732" i="27"/>
  <c r="AE2731" i="27"/>
  <c r="AJ2731" i="27" s="1"/>
  <c r="AC2731" i="27"/>
  <c r="AB2731" i="27"/>
  <c r="AI2731" i="27" s="1"/>
  <c r="X2731" i="27"/>
  <c r="V2731" i="27" a="1"/>
  <c r="V2731" i="27" s="1"/>
  <c r="R2731" i="27"/>
  <c r="O2731" i="27"/>
  <c r="AE2730" i="27"/>
  <c r="AJ2730" i="27" s="1"/>
  <c r="AC2730" i="27"/>
  <c r="AB2730" i="27"/>
  <c r="AI2730" i="27" s="1"/>
  <c r="X2730" i="27"/>
  <c r="V2730" i="27" a="1"/>
  <c r="V2730" i="27" s="1"/>
  <c r="R2730" i="27"/>
  <c r="O2730" i="27"/>
  <c r="AE2729" i="27"/>
  <c r="AJ2729" i="27" s="1"/>
  <c r="AC2729" i="27"/>
  <c r="AB2729" i="27"/>
  <c r="AI2729" i="27" s="1"/>
  <c r="X2729" i="27"/>
  <c r="V2729" i="27" a="1"/>
  <c r="V2729" i="27" s="1"/>
  <c r="R2729" i="27"/>
  <c r="O2729" i="27"/>
  <c r="AE2728" i="27"/>
  <c r="AJ2728" i="27" s="1"/>
  <c r="AC2728" i="27"/>
  <c r="AB2728" i="27"/>
  <c r="AI2728" i="27" s="1"/>
  <c r="X2728" i="27"/>
  <c r="V2728" i="27" a="1"/>
  <c r="V2728" i="27" s="1"/>
  <c r="R2728" i="27"/>
  <c r="O2728" i="27"/>
  <c r="AE2727" i="27"/>
  <c r="AJ2727" i="27" s="1"/>
  <c r="AC2727" i="27"/>
  <c r="AB2727" i="27"/>
  <c r="AI2727" i="27" s="1"/>
  <c r="X2727" i="27"/>
  <c r="V2727" i="27" a="1"/>
  <c r="V2727" i="27" s="1"/>
  <c r="R2727" i="27"/>
  <c r="O2727" i="27"/>
  <c r="AE2726" i="27"/>
  <c r="AJ2726" i="27" s="1"/>
  <c r="AC2726" i="27"/>
  <c r="AB2726" i="27"/>
  <c r="AI2726" i="27" s="1"/>
  <c r="X2726" i="27"/>
  <c r="V2726" i="27" a="1"/>
  <c r="V2726" i="27" s="1"/>
  <c r="R2726" i="27"/>
  <c r="O2726" i="27"/>
  <c r="AE2725" i="27"/>
  <c r="AJ2725" i="27" s="1"/>
  <c r="AC2725" i="27"/>
  <c r="AB2725" i="27"/>
  <c r="AI2725" i="27" s="1"/>
  <c r="X2725" i="27"/>
  <c r="V2725" i="27" a="1"/>
  <c r="V2725" i="27" s="1"/>
  <c r="R2725" i="27"/>
  <c r="O2725" i="27"/>
  <c r="AE2724" i="27"/>
  <c r="AJ2724" i="27" s="1"/>
  <c r="AC2724" i="27"/>
  <c r="AB2724" i="27"/>
  <c r="AI2724" i="27" s="1"/>
  <c r="X2724" i="27"/>
  <c r="V2724" i="27" a="1"/>
  <c r="V2724" i="27" s="1"/>
  <c r="R2724" i="27"/>
  <c r="O2724" i="27"/>
  <c r="AE2723" i="27"/>
  <c r="AJ2723" i="27" s="1"/>
  <c r="AC2723" i="27"/>
  <c r="AB2723" i="27"/>
  <c r="AI2723" i="27" s="1"/>
  <c r="X2723" i="27"/>
  <c r="V2723" i="27" a="1"/>
  <c r="V2723" i="27" s="1"/>
  <c r="R2723" i="27"/>
  <c r="O2723" i="27"/>
  <c r="AE2722" i="27"/>
  <c r="AJ2722" i="27" s="1"/>
  <c r="AC2722" i="27"/>
  <c r="AB2722" i="27"/>
  <c r="AI2722" i="27" s="1"/>
  <c r="X2722" i="27"/>
  <c r="V2722" i="27" a="1"/>
  <c r="V2722" i="27" s="1"/>
  <c r="R2722" i="27"/>
  <c r="O2722" i="27"/>
  <c r="AE2721" i="27"/>
  <c r="AJ2721" i="27" s="1"/>
  <c r="AC2721" i="27"/>
  <c r="AB2721" i="27"/>
  <c r="AI2721" i="27" s="1"/>
  <c r="X2721" i="27"/>
  <c r="V2721" i="27" a="1"/>
  <c r="V2721" i="27" s="1"/>
  <c r="AE2720" i="27"/>
  <c r="AJ2720" i="27" s="1"/>
  <c r="AC2720" i="27"/>
  <c r="AB2720" i="27"/>
  <c r="AI2720" i="27" s="1"/>
  <c r="X2720" i="27"/>
  <c r="V2720" i="27" a="1"/>
  <c r="V2720" i="27" s="1"/>
  <c r="R2720" i="27"/>
  <c r="O2720" i="27"/>
  <c r="AE2719" i="27"/>
  <c r="AJ2719" i="27" s="1"/>
  <c r="AC2719" i="27"/>
  <c r="AB2719" i="27"/>
  <c r="AI2719" i="27" s="1"/>
  <c r="X2719" i="27"/>
  <c r="V2719" i="27" a="1"/>
  <c r="V2719" i="27" s="1"/>
  <c r="R2719" i="27"/>
  <c r="O2719" i="27"/>
  <c r="AE2718" i="27"/>
  <c r="AJ2718" i="27" s="1"/>
  <c r="AC2718" i="27"/>
  <c r="AB2718" i="27"/>
  <c r="AI2718" i="27" s="1"/>
  <c r="X2718" i="27"/>
  <c r="V2718" i="27" a="1"/>
  <c r="V2718" i="27" s="1"/>
  <c r="R2718" i="27"/>
  <c r="O2718" i="27"/>
  <c r="AE2717" i="27"/>
  <c r="AJ2717" i="27" s="1"/>
  <c r="AC2717" i="27"/>
  <c r="AB2717" i="27"/>
  <c r="AI2717" i="27" s="1"/>
  <c r="X2717" i="27"/>
  <c r="V2717" i="27" a="1"/>
  <c r="V2717" i="27" s="1"/>
  <c r="R2717" i="27"/>
  <c r="O2717" i="27"/>
  <c r="AE2716" i="27"/>
  <c r="AJ2716" i="27" s="1"/>
  <c r="AC2716" i="27"/>
  <c r="AB2716" i="27"/>
  <c r="AI2716" i="27" s="1"/>
  <c r="X2716" i="27"/>
  <c r="V2716" i="27" a="1"/>
  <c r="V2716" i="27" s="1"/>
  <c r="R2716" i="27"/>
  <c r="O2716" i="27"/>
  <c r="AE2715" i="27"/>
  <c r="AJ2715" i="27" s="1"/>
  <c r="AC2715" i="27"/>
  <c r="AB2715" i="27"/>
  <c r="AI2715" i="27" s="1"/>
  <c r="X2715" i="27"/>
  <c r="V2715" i="27" a="1"/>
  <c r="V2715" i="27" s="1"/>
  <c r="R2715" i="27"/>
  <c r="O2715" i="27"/>
  <c r="AE2714" i="27"/>
  <c r="AJ2714" i="27" s="1"/>
  <c r="AC2714" i="27"/>
  <c r="AB2714" i="27"/>
  <c r="AI2714" i="27" s="1"/>
  <c r="X2714" i="27"/>
  <c r="V2714" i="27" a="1"/>
  <c r="V2714" i="27" s="1"/>
  <c r="R2714" i="27"/>
  <c r="O2714" i="27"/>
  <c r="AE2713" i="27"/>
  <c r="AJ2713" i="27" s="1"/>
  <c r="AC2713" i="27"/>
  <c r="AB2713" i="27"/>
  <c r="AI2713" i="27" s="1"/>
  <c r="X2713" i="27"/>
  <c r="V2713" i="27" a="1"/>
  <c r="V2713" i="27" s="1"/>
  <c r="R2713" i="27"/>
  <c r="O2713" i="27"/>
  <c r="AE2712" i="27"/>
  <c r="AJ2712" i="27" s="1"/>
  <c r="AC2712" i="27"/>
  <c r="AB2712" i="27"/>
  <c r="AI2712" i="27" s="1"/>
  <c r="X2712" i="27"/>
  <c r="V2712" i="27" a="1"/>
  <c r="V2712" i="27" s="1"/>
  <c r="AE2711" i="27"/>
  <c r="AJ2711" i="27" s="1"/>
  <c r="AC2711" i="27"/>
  <c r="AB2711" i="27"/>
  <c r="AI2711" i="27" s="1"/>
  <c r="X2711" i="27"/>
  <c r="V2711" i="27" a="1"/>
  <c r="V2711" i="27" s="1"/>
  <c r="R2711" i="27"/>
  <c r="O2711" i="27"/>
  <c r="AE2710" i="27"/>
  <c r="AJ2710" i="27" s="1"/>
  <c r="AC2710" i="27"/>
  <c r="AB2710" i="27"/>
  <c r="AI2710" i="27" s="1"/>
  <c r="X2710" i="27"/>
  <c r="V2710" i="27" a="1"/>
  <c r="V2710" i="27" s="1"/>
  <c r="R2710" i="27"/>
  <c r="O2710" i="27"/>
  <c r="AE2709" i="27"/>
  <c r="AJ2709" i="27" s="1"/>
  <c r="AC2709" i="27"/>
  <c r="AB2709" i="27"/>
  <c r="AI2709" i="27" s="1"/>
  <c r="X2709" i="27"/>
  <c r="V2709" i="27" a="1"/>
  <c r="V2709" i="27" s="1"/>
  <c r="R2709" i="27"/>
  <c r="O2709" i="27"/>
  <c r="AE2708" i="27"/>
  <c r="AJ2708" i="27" s="1"/>
  <c r="AC2708" i="27"/>
  <c r="AB2708" i="27"/>
  <c r="AI2708" i="27" s="1"/>
  <c r="X2708" i="27"/>
  <c r="V2708" i="27" a="1"/>
  <c r="V2708" i="27" s="1"/>
  <c r="R2708" i="27"/>
  <c r="O2708" i="27"/>
  <c r="AE2707" i="27"/>
  <c r="AJ2707" i="27" s="1"/>
  <c r="AC2707" i="27"/>
  <c r="AB2707" i="27"/>
  <c r="AI2707" i="27" s="1"/>
  <c r="X2707" i="27"/>
  <c r="V2707" i="27" a="1"/>
  <c r="V2707" i="27" s="1"/>
  <c r="R2707" i="27"/>
  <c r="O2707" i="27"/>
  <c r="AE2706" i="27"/>
  <c r="AJ2706" i="27" s="1"/>
  <c r="AC2706" i="27"/>
  <c r="AB2706" i="27"/>
  <c r="AI2706" i="27" s="1"/>
  <c r="X2706" i="27"/>
  <c r="V2706" i="27" a="1"/>
  <c r="V2706" i="27" s="1"/>
  <c r="R2706" i="27"/>
  <c r="O2706" i="27"/>
  <c r="AE2705" i="27"/>
  <c r="AJ2705" i="27" s="1"/>
  <c r="AC2705" i="27"/>
  <c r="AB2705" i="27"/>
  <c r="AI2705" i="27" s="1"/>
  <c r="X2705" i="27"/>
  <c r="V2705" i="27" a="1"/>
  <c r="V2705" i="27" s="1"/>
  <c r="R2705" i="27"/>
  <c r="O2705" i="27"/>
  <c r="AE2704" i="27"/>
  <c r="AJ2704" i="27" s="1"/>
  <c r="AC2704" i="27"/>
  <c r="AB2704" i="27"/>
  <c r="AI2704" i="27" s="1"/>
  <c r="X2704" i="27"/>
  <c r="V2704" i="27" a="1"/>
  <c r="V2704" i="27" s="1"/>
  <c r="R2704" i="27"/>
  <c r="O2704" i="27"/>
  <c r="AE2703" i="27"/>
  <c r="AJ2703" i="27" s="1"/>
  <c r="AC2703" i="27"/>
  <c r="AB2703" i="27"/>
  <c r="AI2703" i="27" s="1"/>
  <c r="X2703" i="27"/>
  <c r="V2703" i="27" a="1"/>
  <c r="V2703" i="27" s="1"/>
  <c r="R2703" i="27"/>
  <c r="O2703" i="27"/>
  <c r="AE2702" i="27"/>
  <c r="AJ2702" i="27" s="1"/>
  <c r="AC2702" i="27"/>
  <c r="AB2702" i="27"/>
  <c r="AI2702" i="27" s="1"/>
  <c r="X2702" i="27"/>
  <c r="V2702" i="27" a="1"/>
  <c r="V2702" i="27" s="1"/>
  <c r="R2702" i="27"/>
  <c r="O2702" i="27"/>
  <c r="AE2701" i="27"/>
  <c r="AJ2701" i="27" s="1"/>
  <c r="AC2701" i="27"/>
  <c r="AB2701" i="27"/>
  <c r="AI2701" i="27" s="1"/>
  <c r="X2701" i="27"/>
  <c r="V2701" i="27" a="1"/>
  <c r="V2701" i="27" s="1"/>
  <c r="R2701" i="27"/>
  <c r="O2701" i="27"/>
  <c r="AE2700" i="27"/>
  <c r="AJ2700" i="27" s="1"/>
  <c r="AC2700" i="27"/>
  <c r="AB2700" i="27"/>
  <c r="AI2700" i="27" s="1"/>
  <c r="X2700" i="27"/>
  <c r="V2700" i="27" a="1"/>
  <c r="V2700" i="27" s="1"/>
  <c r="R2700" i="27"/>
  <c r="O2700" i="27"/>
  <c r="AE2699" i="27"/>
  <c r="AJ2699" i="27" s="1"/>
  <c r="AC2699" i="27"/>
  <c r="AB2699" i="27"/>
  <c r="AI2699" i="27" s="1"/>
  <c r="X2699" i="27"/>
  <c r="V2699" i="27" a="1"/>
  <c r="V2699" i="27" s="1"/>
  <c r="R2699" i="27"/>
  <c r="O2699" i="27"/>
  <c r="Q2699" i="27" s="1"/>
  <c r="S2699" i="27" s="1"/>
  <c r="AE2698" i="27"/>
  <c r="AJ2698" i="27" s="1"/>
  <c r="AC2698" i="27"/>
  <c r="AB2698" i="27"/>
  <c r="AI2698" i="27" s="1"/>
  <c r="X2698" i="27"/>
  <c r="V2698" i="27" a="1"/>
  <c r="V2698" i="27" s="1"/>
  <c r="R2698" i="27"/>
  <c r="O2698" i="27"/>
  <c r="AE2697" i="27"/>
  <c r="AJ2697" i="27" s="1"/>
  <c r="AC2697" i="27"/>
  <c r="AB2697" i="27"/>
  <c r="AI2697" i="27" s="1"/>
  <c r="X2697" i="27"/>
  <c r="V2697" i="27" a="1"/>
  <c r="V2697" i="27" s="1"/>
  <c r="R2697" i="27"/>
  <c r="O2697" i="27"/>
  <c r="AE2696" i="27"/>
  <c r="AJ2696" i="27" s="1"/>
  <c r="AC2696" i="27"/>
  <c r="AB2696" i="27"/>
  <c r="AI2696" i="27" s="1"/>
  <c r="X2696" i="27"/>
  <c r="V2696" i="27" a="1"/>
  <c r="V2696" i="27" s="1"/>
  <c r="R2696" i="27"/>
  <c r="O2696" i="27"/>
  <c r="AE2695" i="27"/>
  <c r="AJ2695" i="27" s="1"/>
  <c r="AC2695" i="27"/>
  <c r="AB2695" i="27"/>
  <c r="AI2695" i="27" s="1"/>
  <c r="X2695" i="27"/>
  <c r="V2695" i="27" a="1"/>
  <c r="V2695" i="27" s="1"/>
  <c r="R2695" i="27"/>
  <c r="O2695" i="27"/>
  <c r="AE2694" i="27"/>
  <c r="AJ2694" i="27" s="1"/>
  <c r="AC2694" i="27"/>
  <c r="AB2694" i="27"/>
  <c r="AI2694" i="27" s="1"/>
  <c r="X2694" i="27"/>
  <c r="V2694" i="27" a="1"/>
  <c r="V2694" i="27" s="1"/>
  <c r="R2694" i="27"/>
  <c r="O2694" i="27"/>
  <c r="AE2693" i="27"/>
  <c r="AJ2693" i="27" s="1"/>
  <c r="AC2693" i="27"/>
  <c r="AB2693" i="27"/>
  <c r="AI2693" i="27" s="1"/>
  <c r="X2693" i="27"/>
  <c r="V2693" i="27" a="1"/>
  <c r="V2693" i="27" s="1"/>
  <c r="R2693" i="27"/>
  <c r="O2693" i="27"/>
  <c r="AE2692" i="27"/>
  <c r="AJ2692" i="27" s="1"/>
  <c r="AC2692" i="27"/>
  <c r="AB2692" i="27"/>
  <c r="AI2692" i="27" s="1"/>
  <c r="X2692" i="27"/>
  <c r="V2692" i="27" a="1"/>
  <c r="V2692" i="27" s="1"/>
  <c r="R2692" i="27"/>
  <c r="O2692" i="27"/>
  <c r="AE2691" i="27"/>
  <c r="AJ2691" i="27" s="1"/>
  <c r="AC2691" i="27"/>
  <c r="AB2691" i="27"/>
  <c r="AI2691" i="27" s="1"/>
  <c r="X2691" i="27"/>
  <c r="V2691" i="27" a="1"/>
  <c r="V2691" i="27" s="1"/>
  <c r="R2691" i="27"/>
  <c r="O2691" i="27"/>
  <c r="AE2690" i="27"/>
  <c r="AJ2690" i="27" s="1"/>
  <c r="AC2690" i="27"/>
  <c r="AB2690" i="27"/>
  <c r="AI2690" i="27" s="1"/>
  <c r="X2690" i="27"/>
  <c r="V2690" i="27" a="1"/>
  <c r="V2690" i="27" s="1"/>
  <c r="R2690" i="27"/>
  <c r="O2690" i="27"/>
  <c r="AE2689" i="27"/>
  <c r="AJ2689" i="27" s="1"/>
  <c r="AC2689" i="27"/>
  <c r="AB2689" i="27"/>
  <c r="AI2689" i="27" s="1"/>
  <c r="X2689" i="27"/>
  <c r="V2689" i="27" a="1"/>
  <c r="V2689" i="27" s="1"/>
  <c r="R2689" i="27"/>
  <c r="O2689" i="27"/>
  <c r="AE2688" i="27"/>
  <c r="AJ2688" i="27" s="1"/>
  <c r="AC2688" i="27"/>
  <c r="AB2688" i="27"/>
  <c r="AI2688" i="27" s="1"/>
  <c r="X2688" i="27"/>
  <c r="V2688" i="27" a="1"/>
  <c r="V2688" i="27" s="1"/>
  <c r="R2688" i="27"/>
  <c r="O2688" i="27"/>
  <c r="AE2687" i="27"/>
  <c r="AJ2687" i="27" s="1"/>
  <c r="AC2687" i="27"/>
  <c r="AB2687" i="27"/>
  <c r="AI2687" i="27" s="1"/>
  <c r="X2687" i="27"/>
  <c r="V2687" i="27" a="1"/>
  <c r="V2687" i="27" s="1"/>
  <c r="R2687" i="27"/>
  <c r="O2687" i="27"/>
  <c r="AE2686" i="27"/>
  <c r="AJ2686" i="27" s="1"/>
  <c r="AC2686" i="27"/>
  <c r="AB2686" i="27"/>
  <c r="AI2686" i="27" s="1"/>
  <c r="X2686" i="27"/>
  <c r="V2686" i="27" a="1"/>
  <c r="V2686" i="27" s="1"/>
  <c r="R2686" i="27"/>
  <c r="O2686" i="27"/>
  <c r="AE2685" i="27"/>
  <c r="AJ2685" i="27" s="1"/>
  <c r="AC2685" i="27"/>
  <c r="AB2685" i="27"/>
  <c r="AI2685" i="27" s="1"/>
  <c r="X2685" i="27"/>
  <c r="V2685" i="27" a="1"/>
  <c r="V2685" i="27" s="1"/>
  <c r="R2685" i="27"/>
  <c r="O2685" i="27"/>
  <c r="AE2684" i="27"/>
  <c r="AJ2684" i="27" s="1"/>
  <c r="AC2684" i="27"/>
  <c r="AB2684" i="27"/>
  <c r="AI2684" i="27" s="1"/>
  <c r="X2684" i="27"/>
  <c r="V2684" i="27" a="1"/>
  <c r="V2684" i="27" s="1"/>
  <c r="R2684" i="27"/>
  <c r="O2684" i="27"/>
  <c r="AE2683" i="27"/>
  <c r="AJ2683" i="27" s="1"/>
  <c r="AC2683" i="27"/>
  <c r="AB2683" i="27"/>
  <c r="AI2683" i="27" s="1"/>
  <c r="X2683" i="27"/>
  <c r="V2683" i="27" a="1"/>
  <c r="V2683" i="27" s="1"/>
  <c r="R2683" i="27"/>
  <c r="O2683" i="27"/>
  <c r="AE2682" i="27"/>
  <c r="AJ2682" i="27" s="1"/>
  <c r="AC2682" i="27"/>
  <c r="AB2682" i="27"/>
  <c r="AI2682" i="27" s="1"/>
  <c r="X2682" i="27"/>
  <c r="V2682" i="27" a="1"/>
  <c r="V2682" i="27" s="1"/>
  <c r="R2682" i="27"/>
  <c r="O2682" i="27"/>
  <c r="AE2681" i="27"/>
  <c r="AJ2681" i="27" s="1"/>
  <c r="AC2681" i="27"/>
  <c r="AB2681" i="27"/>
  <c r="AI2681" i="27" s="1"/>
  <c r="X2681" i="27"/>
  <c r="V2681" i="27" a="1"/>
  <c r="V2681" i="27" s="1"/>
  <c r="R2681" i="27"/>
  <c r="O2681" i="27"/>
  <c r="AE2680" i="27"/>
  <c r="AJ2680" i="27" s="1"/>
  <c r="AC2680" i="27"/>
  <c r="AB2680" i="27"/>
  <c r="AI2680" i="27" s="1"/>
  <c r="X2680" i="27"/>
  <c r="V2680" i="27" a="1"/>
  <c r="V2680" i="27" s="1"/>
  <c r="R2680" i="27"/>
  <c r="O2680" i="27"/>
  <c r="AE2679" i="27"/>
  <c r="AJ2679" i="27" s="1"/>
  <c r="AC2679" i="27"/>
  <c r="AB2679" i="27"/>
  <c r="AI2679" i="27" s="1"/>
  <c r="X2679" i="27"/>
  <c r="V2679" i="27" a="1"/>
  <c r="V2679" i="27" s="1"/>
  <c r="R2679" i="27"/>
  <c r="O2679" i="27"/>
  <c r="AE2678" i="27"/>
  <c r="AJ2678" i="27" s="1"/>
  <c r="AC2678" i="27"/>
  <c r="AB2678" i="27"/>
  <c r="AI2678" i="27" s="1"/>
  <c r="X2678" i="27"/>
  <c r="V2678" i="27" a="1"/>
  <c r="V2678" i="27" s="1"/>
  <c r="R2678" i="27"/>
  <c r="O2678" i="27"/>
  <c r="AE2677" i="27"/>
  <c r="AJ2677" i="27" s="1"/>
  <c r="AC2677" i="27"/>
  <c r="AB2677" i="27"/>
  <c r="AI2677" i="27" s="1"/>
  <c r="X2677" i="27"/>
  <c r="V2677" i="27" a="1"/>
  <c r="V2677" i="27" s="1"/>
  <c r="R2677" i="27"/>
  <c r="O2677" i="27"/>
  <c r="AE2676" i="27"/>
  <c r="AJ2676" i="27" s="1"/>
  <c r="AC2676" i="27"/>
  <c r="AB2676" i="27"/>
  <c r="AI2676" i="27" s="1"/>
  <c r="X2676" i="27"/>
  <c r="V2676" i="27" a="1"/>
  <c r="V2676" i="27" s="1"/>
  <c r="R2676" i="27"/>
  <c r="O2676" i="27"/>
  <c r="AE2675" i="27"/>
  <c r="AJ2675" i="27" s="1"/>
  <c r="AC2675" i="27"/>
  <c r="AB2675" i="27"/>
  <c r="AI2675" i="27" s="1"/>
  <c r="X2675" i="27"/>
  <c r="V2675" i="27" a="1"/>
  <c r="V2675" i="27" s="1"/>
  <c r="R2675" i="27"/>
  <c r="O2675" i="27"/>
  <c r="AE2674" i="27"/>
  <c r="AJ2674" i="27" s="1"/>
  <c r="AC2674" i="27"/>
  <c r="AB2674" i="27"/>
  <c r="AI2674" i="27" s="1"/>
  <c r="X2674" i="27"/>
  <c r="V2674" i="27" a="1"/>
  <c r="V2674" i="27" s="1"/>
  <c r="R2674" i="27"/>
  <c r="O2674" i="27"/>
  <c r="AE2673" i="27"/>
  <c r="AJ2673" i="27" s="1"/>
  <c r="AC2673" i="27"/>
  <c r="AB2673" i="27"/>
  <c r="AI2673" i="27" s="1"/>
  <c r="X2673" i="27"/>
  <c r="V2673" i="27" a="1"/>
  <c r="V2673" i="27" s="1"/>
  <c r="R2673" i="27"/>
  <c r="O2673" i="27"/>
  <c r="AE2672" i="27"/>
  <c r="AJ2672" i="27" s="1"/>
  <c r="AC2672" i="27"/>
  <c r="AB2672" i="27"/>
  <c r="AI2672" i="27" s="1"/>
  <c r="X2672" i="27"/>
  <c r="V2672" i="27" a="1"/>
  <c r="V2672" i="27" s="1"/>
  <c r="R2672" i="27"/>
  <c r="O2672" i="27"/>
  <c r="AE2671" i="27"/>
  <c r="AJ2671" i="27" s="1"/>
  <c r="AC2671" i="27"/>
  <c r="AB2671" i="27"/>
  <c r="AI2671" i="27" s="1"/>
  <c r="X2671" i="27"/>
  <c r="V2671" i="27" a="1"/>
  <c r="V2671" i="27" s="1"/>
  <c r="R2671" i="27"/>
  <c r="O2671" i="27"/>
  <c r="AE2670" i="27"/>
  <c r="AJ2670" i="27" s="1"/>
  <c r="AC2670" i="27"/>
  <c r="AB2670" i="27"/>
  <c r="AI2670" i="27" s="1"/>
  <c r="X2670" i="27"/>
  <c r="V2670" i="27" a="1"/>
  <c r="V2670" i="27" s="1"/>
  <c r="R2670" i="27"/>
  <c r="O2670" i="27"/>
  <c r="AE2669" i="27"/>
  <c r="AJ2669" i="27" s="1"/>
  <c r="AC2669" i="27"/>
  <c r="AB2669" i="27"/>
  <c r="AI2669" i="27" s="1"/>
  <c r="X2669" i="27"/>
  <c r="V2669" i="27" a="1"/>
  <c r="V2669" i="27" s="1"/>
  <c r="R2669" i="27"/>
  <c r="O2669" i="27"/>
  <c r="AE2668" i="27"/>
  <c r="AJ2668" i="27" s="1"/>
  <c r="AC2668" i="27"/>
  <c r="AB2668" i="27"/>
  <c r="AI2668" i="27" s="1"/>
  <c r="X2668" i="27"/>
  <c r="V2668" i="27" a="1"/>
  <c r="V2668" i="27" s="1"/>
  <c r="R2668" i="27"/>
  <c r="O2668" i="27"/>
  <c r="AE2667" i="27"/>
  <c r="AJ2667" i="27" s="1"/>
  <c r="AC2667" i="27"/>
  <c r="AB2667" i="27"/>
  <c r="AI2667" i="27" s="1"/>
  <c r="X2667" i="27"/>
  <c r="V2667" i="27" a="1"/>
  <c r="V2667" i="27" s="1"/>
  <c r="R2667" i="27"/>
  <c r="O2667" i="27"/>
  <c r="AE2666" i="27"/>
  <c r="AJ2666" i="27" s="1"/>
  <c r="AC2666" i="27"/>
  <c r="AB2666" i="27"/>
  <c r="AI2666" i="27" s="1"/>
  <c r="X2666" i="27"/>
  <c r="V2666" i="27" a="1"/>
  <c r="V2666" i="27" s="1"/>
  <c r="R2666" i="27"/>
  <c r="O2666" i="27"/>
  <c r="AE2665" i="27"/>
  <c r="AJ2665" i="27" s="1"/>
  <c r="AC2665" i="27"/>
  <c r="AB2665" i="27"/>
  <c r="AI2665" i="27" s="1"/>
  <c r="X2665" i="27"/>
  <c r="V2665" i="27" a="1"/>
  <c r="V2665" i="27" s="1"/>
  <c r="R2665" i="27"/>
  <c r="O2665" i="27"/>
  <c r="AE2664" i="27"/>
  <c r="AJ2664" i="27" s="1"/>
  <c r="AC2664" i="27"/>
  <c r="AB2664" i="27"/>
  <c r="AI2664" i="27" s="1"/>
  <c r="X2664" i="27"/>
  <c r="V2664" i="27" a="1"/>
  <c r="V2664" i="27" s="1"/>
  <c r="R2664" i="27"/>
  <c r="O2664" i="27"/>
  <c r="AE2663" i="27"/>
  <c r="AJ2663" i="27" s="1"/>
  <c r="AC2663" i="27"/>
  <c r="AB2663" i="27"/>
  <c r="AI2663" i="27" s="1"/>
  <c r="X2663" i="27"/>
  <c r="V2663" i="27" a="1"/>
  <c r="V2663" i="27" s="1"/>
  <c r="R2663" i="27"/>
  <c r="O2663" i="27"/>
  <c r="AE2662" i="27"/>
  <c r="AJ2662" i="27" s="1"/>
  <c r="AC2662" i="27"/>
  <c r="AB2662" i="27"/>
  <c r="AI2662" i="27" s="1"/>
  <c r="X2662" i="27"/>
  <c r="V2662" i="27" a="1"/>
  <c r="V2662" i="27" s="1"/>
  <c r="R2662" i="27"/>
  <c r="O2662" i="27"/>
  <c r="AE2661" i="27"/>
  <c r="AJ2661" i="27" s="1"/>
  <c r="AC2661" i="27"/>
  <c r="AB2661" i="27"/>
  <c r="AI2661" i="27" s="1"/>
  <c r="X2661" i="27"/>
  <c r="V2661" i="27" a="1"/>
  <c r="V2661" i="27" s="1"/>
  <c r="R2661" i="27"/>
  <c r="O2661" i="27"/>
  <c r="AE2660" i="27"/>
  <c r="AJ2660" i="27" s="1"/>
  <c r="AC2660" i="27"/>
  <c r="AB2660" i="27"/>
  <c r="AI2660" i="27" s="1"/>
  <c r="X2660" i="27"/>
  <c r="V2660" i="27" a="1"/>
  <c r="V2660" i="27" s="1"/>
  <c r="R2660" i="27"/>
  <c r="O2660" i="27"/>
  <c r="AE2659" i="27"/>
  <c r="AJ2659" i="27" s="1"/>
  <c r="AC2659" i="27"/>
  <c r="AB2659" i="27"/>
  <c r="AI2659" i="27" s="1"/>
  <c r="X2659" i="27"/>
  <c r="V2659" i="27" a="1"/>
  <c r="V2659" i="27" s="1"/>
  <c r="R2659" i="27"/>
  <c r="O2659" i="27"/>
  <c r="AE2658" i="27"/>
  <c r="AJ2658" i="27" s="1"/>
  <c r="AC2658" i="27"/>
  <c r="AB2658" i="27"/>
  <c r="AI2658" i="27" s="1"/>
  <c r="X2658" i="27"/>
  <c r="V2658" i="27" a="1"/>
  <c r="V2658" i="27" s="1"/>
  <c r="R2658" i="27"/>
  <c r="O2658" i="27"/>
  <c r="AE2657" i="27"/>
  <c r="AJ2657" i="27" s="1"/>
  <c r="AC2657" i="27"/>
  <c r="AB2657" i="27"/>
  <c r="AI2657" i="27" s="1"/>
  <c r="X2657" i="27"/>
  <c r="V2657" i="27" a="1"/>
  <c r="V2657" i="27" s="1"/>
  <c r="R2657" i="27"/>
  <c r="O2657" i="27"/>
  <c r="AE2656" i="27"/>
  <c r="AJ2656" i="27" s="1"/>
  <c r="AC2656" i="27"/>
  <c r="AB2656" i="27"/>
  <c r="AI2656" i="27" s="1"/>
  <c r="X2656" i="27"/>
  <c r="V2656" i="27" a="1"/>
  <c r="V2656" i="27" s="1"/>
  <c r="R2656" i="27"/>
  <c r="O2656" i="27"/>
  <c r="AE2655" i="27"/>
  <c r="AJ2655" i="27" s="1"/>
  <c r="AC2655" i="27"/>
  <c r="AB2655" i="27"/>
  <c r="AI2655" i="27" s="1"/>
  <c r="X2655" i="27"/>
  <c r="V2655" i="27" a="1"/>
  <c r="V2655" i="27" s="1"/>
  <c r="R2655" i="27"/>
  <c r="O2655" i="27"/>
  <c r="AE2654" i="27"/>
  <c r="AJ2654" i="27" s="1"/>
  <c r="AC2654" i="27"/>
  <c r="AB2654" i="27"/>
  <c r="AI2654" i="27" s="1"/>
  <c r="X2654" i="27"/>
  <c r="V2654" i="27" a="1"/>
  <c r="V2654" i="27" s="1"/>
  <c r="R2654" i="27"/>
  <c r="O2654" i="27"/>
  <c r="AE2653" i="27"/>
  <c r="AJ2653" i="27" s="1"/>
  <c r="AC2653" i="27"/>
  <c r="AB2653" i="27"/>
  <c r="AI2653" i="27" s="1"/>
  <c r="X2653" i="27"/>
  <c r="V2653" i="27" a="1"/>
  <c r="V2653" i="27" s="1"/>
  <c r="R2653" i="27"/>
  <c r="O2653" i="27"/>
  <c r="AE2652" i="27"/>
  <c r="AJ2652" i="27" s="1"/>
  <c r="AC2652" i="27"/>
  <c r="AB2652" i="27"/>
  <c r="AI2652" i="27" s="1"/>
  <c r="X2652" i="27"/>
  <c r="V2652" i="27" a="1"/>
  <c r="V2652" i="27" s="1"/>
  <c r="R2652" i="27"/>
  <c r="O2652" i="27"/>
  <c r="AE2651" i="27"/>
  <c r="AJ2651" i="27" s="1"/>
  <c r="AC2651" i="27"/>
  <c r="AB2651" i="27"/>
  <c r="AI2651" i="27" s="1"/>
  <c r="X2651" i="27"/>
  <c r="V2651" i="27" a="1"/>
  <c r="V2651" i="27" s="1"/>
  <c r="R2651" i="27"/>
  <c r="O2651" i="27"/>
  <c r="AE2650" i="27"/>
  <c r="AJ2650" i="27" s="1"/>
  <c r="AC2650" i="27"/>
  <c r="AB2650" i="27"/>
  <c r="AI2650" i="27" s="1"/>
  <c r="X2650" i="27"/>
  <c r="V2650" i="27" a="1"/>
  <c r="V2650" i="27" s="1"/>
  <c r="R2650" i="27"/>
  <c r="O2650" i="27"/>
  <c r="AE2649" i="27"/>
  <c r="AJ2649" i="27" s="1"/>
  <c r="AC2649" i="27"/>
  <c r="AB2649" i="27"/>
  <c r="AI2649" i="27" s="1"/>
  <c r="X2649" i="27"/>
  <c r="V2649" i="27" a="1"/>
  <c r="V2649" i="27" s="1"/>
  <c r="R2649" i="27"/>
  <c r="O2649" i="27"/>
  <c r="AE2648" i="27"/>
  <c r="AJ2648" i="27" s="1"/>
  <c r="AC2648" i="27"/>
  <c r="AB2648" i="27"/>
  <c r="AI2648" i="27" s="1"/>
  <c r="X2648" i="27"/>
  <c r="V2648" i="27" a="1"/>
  <c r="V2648" i="27" s="1"/>
  <c r="R2648" i="27"/>
  <c r="O2648" i="27"/>
  <c r="AE2647" i="27"/>
  <c r="AJ2647" i="27" s="1"/>
  <c r="AC2647" i="27"/>
  <c r="AB2647" i="27"/>
  <c r="AI2647" i="27" s="1"/>
  <c r="X2647" i="27"/>
  <c r="V2647" i="27" a="1"/>
  <c r="V2647" i="27" s="1"/>
  <c r="R2647" i="27"/>
  <c r="O2647" i="27"/>
  <c r="AE2646" i="27"/>
  <c r="AJ2646" i="27" s="1"/>
  <c r="AC2646" i="27"/>
  <c r="AB2646" i="27"/>
  <c r="AI2646" i="27" s="1"/>
  <c r="X2646" i="27"/>
  <c r="V2646" i="27" a="1"/>
  <c r="V2646" i="27" s="1"/>
  <c r="R2646" i="27"/>
  <c r="O2646" i="27"/>
  <c r="AE2645" i="27"/>
  <c r="AJ2645" i="27" s="1"/>
  <c r="AC2645" i="27"/>
  <c r="AB2645" i="27"/>
  <c r="AI2645" i="27" s="1"/>
  <c r="X2645" i="27"/>
  <c r="V2645" i="27" a="1"/>
  <c r="V2645" i="27" s="1"/>
  <c r="R2645" i="27"/>
  <c r="O2645" i="27"/>
  <c r="AE2644" i="27"/>
  <c r="AJ2644" i="27" s="1"/>
  <c r="AC2644" i="27"/>
  <c r="AB2644" i="27"/>
  <c r="AI2644" i="27" s="1"/>
  <c r="X2644" i="27"/>
  <c r="V2644" i="27" a="1"/>
  <c r="V2644" i="27" s="1"/>
  <c r="R2644" i="27"/>
  <c r="O2644" i="27"/>
  <c r="AE2643" i="27"/>
  <c r="AJ2643" i="27" s="1"/>
  <c r="AC2643" i="27"/>
  <c r="AB2643" i="27"/>
  <c r="AI2643" i="27" s="1"/>
  <c r="X2643" i="27"/>
  <c r="V2643" i="27" a="1"/>
  <c r="V2643" i="27" s="1"/>
  <c r="R2643" i="27"/>
  <c r="O2643" i="27"/>
  <c r="AE2642" i="27"/>
  <c r="AJ2642" i="27" s="1"/>
  <c r="AC2642" i="27"/>
  <c r="AB2642" i="27"/>
  <c r="AI2642" i="27" s="1"/>
  <c r="X2642" i="27"/>
  <c r="V2642" i="27" a="1"/>
  <c r="V2642" i="27" s="1"/>
  <c r="R2642" i="27"/>
  <c r="O2642" i="27"/>
  <c r="AE2641" i="27"/>
  <c r="AJ2641" i="27" s="1"/>
  <c r="AC2641" i="27"/>
  <c r="AB2641" i="27"/>
  <c r="AI2641" i="27" s="1"/>
  <c r="X2641" i="27"/>
  <c r="V2641" i="27" a="1"/>
  <c r="V2641" i="27" s="1"/>
  <c r="R2641" i="27"/>
  <c r="O2641" i="27"/>
  <c r="AE2640" i="27"/>
  <c r="AJ2640" i="27" s="1"/>
  <c r="AC2640" i="27"/>
  <c r="AB2640" i="27"/>
  <c r="AI2640" i="27" s="1"/>
  <c r="X2640" i="27"/>
  <c r="V2640" i="27" a="1"/>
  <c r="V2640" i="27" s="1"/>
  <c r="R2640" i="27"/>
  <c r="O2640" i="27"/>
  <c r="AE2639" i="27"/>
  <c r="AJ2639" i="27" s="1"/>
  <c r="AC2639" i="27"/>
  <c r="AB2639" i="27"/>
  <c r="AI2639" i="27" s="1"/>
  <c r="X2639" i="27"/>
  <c r="V2639" i="27" a="1"/>
  <c r="V2639" i="27" s="1"/>
  <c r="R2639" i="27"/>
  <c r="O2639" i="27"/>
  <c r="AE2638" i="27"/>
  <c r="AJ2638" i="27" s="1"/>
  <c r="AC2638" i="27"/>
  <c r="AB2638" i="27"/>
  <c r="AI2638" i="27" s="1"/>
  <c r="X2638" i="27"/>
  <c r="V2638" i="27" a="1"/>
  <c r="V2638" i="27" s="1"/>
  <c r="R2638" i="27"/>
  <c r="O2638" i="27"/>
  <c r="AE2637" i="27"/>
  <c r="AJ2637" i="27" s="1"/>
  <c r="AC2637" i="27"/>
  <c r="AB2637" i="27"/>
  <c r="AI2637" i="27" s="1"/>
  <c r="X2637" i="27"/>
  <c r="V2637" i="27" a="1"/>
  <c r="V2637" i="27" s="1"/>
  <c r="R2637" i="27"/>
  <c r="O2637" i="27"/>
  <c r="AE2636" i="27"/>
  <c r="AJ2636" i="27" s="1"/>
  <c r="AC2636" i="27"/>
  <c r="AB2636" i="27"/>
  <c r="AI2636" i="27" s="1"/>
  <c r="X2636" i="27"/>
  <c r="V2636" i="27" a="1"/>
  <c r="V2636" i="27" s="1"/>
  <c r="R2636" i="27"/>
  <c r="O2636" i="27"/>
  <c r="AE2635" i="27"/>
  <c r="AJ2635" i="27" s="1"/>
  <c r="AC2635" i="27"/>
  <c r="AB2635" i="27"/>
  <c r="AI2635" i="27" s="1"/>
  <c r="X2635" i="27"/>
  <c r="V2635" i="27" a="1"/>
  <c r="V2635" i="27" s="1"/>
  <c r="R2635" i="27"/>
  <c r="O2635" i="27"/>
  <c r="AE2634" i="27"/>
  <c r="AJ2634" i="27" s="1"/>
  <c r="AC2634" i="27"/>
  <c r="AB2634" i="27"/>
  <c r="AI2634" i="27" s="1"/>
  <c r="X2634" i="27"/>
  <c r="V2634" i="27" a="1"/>
  <c r="V2634" i="27" s="1"/>
  <c r="R2634" i="27"/>
  <c r="O2634" i="27"/>
  <c r="AE2633" i="27"/>
  <c r="AJ2633" i="27" s="1"/>
  <c r="AC2633" i="27"/>
  <c r="AB2633" i="27"/>
  <c r="AI2633" i="27" s="1"/>
  <c r="X2633" i="27"/>
  <c r="V2633" i="27" a="1"/>
  <c r="V2633" i="27" s="1"/>
  <c r="R2633" i="27"/>
  <c r="O2633" i="27"/>
  <c r="AE2632" i="27"/>
  <c r="AJ2632" i="27" s="1"/>
  <c r="AC2632" i="27"/>
  <c r="AB2632" i="27"/>
  <c r="AI2632" i="27" s="1"/>
  <c r="X2632" i="27"/>
  <c r="V2632" i="27" a="1"/>
  <c r="V2632" i="27" s="1"/>
  <c r="AE2631" i="27"/>
  <c r="AJ2631" i="27" s="1"/>
  <c r="AC2631" i="27"/>
  <c r="AB2631" i="27"/>
  <c r="AI2631" i="27" s="1"/>
  <c r="X2631" i="27"/>
  <c r="V2631" i="27" a="1"/>
  <c r="V2631" i="27" s="1"/>
  <c r="R2631" i="27"/>
  <c r="O2631" i="27"/>
  <c r="AE2630" i="27"/>
  <c r="AJ2630" i="27" s="1"/>
  <c r="AC2630" i="27"/>
  <c r="AB2630" i="27"/>
  <c r="AI2630" i="27" s="1"/>
  <c r="X2630" i="27"/>
  <c r="V2630" i="27" a="1"/>
  <c r="V2630" i="27" s="1"/>
  <c r="R2630" i="27"/>
  <c r="O2630" i="27"/>
  <c r="AE2629" i="27"/>
  <c r="AJ2629" i="27" s="1"/>
  <c r="AC2629" i="27"/>
  <c r="AB2629" i="27"/>
  <c r="AI2629" i="27" s="1"/>
  <c r="X2629" i="27"/>
  <c r="V2629" i="27" a="1"/>
  <c r="V2629" i="27" s="1"/>
  <c r="R2629" i="27"/>
  <c r="O2629" i="27"/>
  <c r="AE2628" i="27"/>
  <c r="AJ2628" i="27" s="1"/>
  <c r="AC2628" i="27"/>
  <c r="AB2628" i="27"/>
  <c r="AI2628" i="27" s="1"/>
  <c r="X2628" i="27"/>
  <c r="V2628" i="27" a="1"/>
  <c r="V2628" i="27" s="1"/>
  <c r="R2628" i="27"/>
  <c r="O2628" i="27"/>
  <c r="AE2627" i="27"/>
  <c r="AJ2627" i="27" s="1"/>
  <c r="AC2627" i="27"/>
  <c r="AB2627" i="27"/>
  <c r="AI2627" i="27" s="1"/>
  <c r="X2627" i="27"/>
  <c r="V2627" i="27" a="1"/>
  <c r="V2627" i="27" s="1"/>
  <c r="R2627" i="27"/>
  <c r="O2627" i="27"/>
  <c r="AE2626" i="27"/>
  <c r="AJ2626" i="27" s="1"/>
  <c r="AC2626" i="27"/>
  <c r="AB2626" i="27"/>
  <c r="AI2626" i="27" s="1"/>
  <c r="X2626" i="27"/>
  <c r="V2626" i="27" a="1"/>
  <c r="V2626" i="27" s="1"/>
  <c r="R2626" i="27"/>
  <c r="O2626" i="27"/>
  <c r="AE2625" i="27"/>
  <c r="AJ2625" i="27" s="1"/>
  <c r="AC2625" i="27"/>
  <c r="AB2625" i="27"/>
  <c r="AI2625" i="27" s="1"/>
  <c r="X2625" i="27"/>
  <c r="V2625" i="27" a="1"/>
  <c r="V2625" i="27" s="1"/>
  <c r="R2625" i="27"/>
  <c r="O2625" i="27"/>
  <c r="AE2624" i="27"/>
  <c r="AJ2624" i="27" s="1"/>
  <c r="AC2624" i="27"/>
  <c r="AB2624" i="27"/>
  <c r="AI2624" i="27" s="1"/>
  <c r="X2624" i="27"/>
  <c r="V2624" i="27" a="1"/>
  <c r="V2624" i="27" s="1"/>
  <c r="R2624" i="27"/>
  <c r="O2624" i="27"/>
  <c r="AE2623" i="27"/>
  <c r="AJ2623" i="27" s="1"/>
  <c r="AC2623" i="27"/>
  <c r="AB2623" i="27"/>
  <c r="AI2623" i="27" s="1"/>
  <c r="X2623" i="27"/>
  <c r="V2623" i="27" a="1"/>
  <c r="V2623" i="27" s="1"/>
  <c r="R2623" i="27"/>
  <c r="O2623" i="27"/>
  <c r="AE2622" i="27"/>
  <c r="AJ2622" i="27" s="1"/>
  <c r="AC2622" i="27"/>
  <c r="AB2622" i="27"/>
  <c r="AI2622" i="27" s="1"/>
  <c r="X2622" i="27"/>
  <c r="V2622" i="27" a="1"/>
  <c r="V2622" i="27" s="1"/>
  <c r="R2622" i="27"/>
  <c r="O2622" i="27"/>
  <c r="AE2621" i="27"/>
  <c r="AJ2621" i="27" s="1"/>
  <c r="AC2621" i="27"/>
  <c r="AB2621" i="27"/>
  <c r="AI2621" i="27" s="1"/>
  <c r="X2621" i="27"/>
  <c r="V2621" i="27" a="1"/>
  <c r="V2621" i="27" s="1"/>
  <c r="R2621" i="27"/>
  <c r="O2621" i="27"/>
  <c r="AE2620" i="27"/>
  <c r="AJ2620" i="27" s="1"/>
  <c r="AC2620" i="27"/>
  <c r="AB2620" i="27"/>
  <c r="AI2620" i="27" s="1"/>
  <c r="X2620" i="27"/>
  <c r="V2620" i="27" a="1"/>
  <c r="V2620" i="27" s="1"/>
  <c r="R2620" i="27"/>
  <c r="O2620" i="27"/>
  <c r="AE2619" i="27"/>
  <c r="AJ2619" i="27" s="1"/>
  <c r="AC2619" i="27"/>
  <c r="AB2619" i="27"/>
  <c r="AI2619" i="27" s="1"/>
  <c r="X2619" i="27"/>
  <c r="V2619" i="27" a="1"/>
  <c r="V2619" i="27" s="1"/>
  <c r="R2619" i="27"/>
  <c r="O2619" i="27"/>
  <c r="AE2618" i="27"/>
  <c r="AJ2618" i="27" s="1"/>
  <c r="AC2618" i="27"/>
  <c r="AB2618" i="27"/>
  <c r="AI2618" i="27" s="1"/>
  <c r="X2618" i="27"/>
  <c r="V2618" i="27" a="1"/>
  <c r="V2618" i="27" s="1"/>
  <c r="R2618" i="27"/>
  <c r="O2618" i="27"/>
  <c r="AE2617" i="27"/>
  <c r="AJ2617" i="27" s="1"/>
  <c r="AC2617" i="27"/>
  <c r="AB2617" i="27"/>
  <c r="AI2617" i="27" s="1"/>
  <c r="X2617" i="27"/>
  <c r="V2617" i="27" a="1"/>
  <c r="V2617" i="27" s="1"/>
  <c r="R2617" i="27"/>
  <c r="O2617" i="27"/>
  <c r="Q2617" i="27" s="1"/>
  <c r="S2617" i="27" s="1"/>
  <c r="AE2616" i="27"/>
  <c r="AJ2616" i="27" s="1"/>
  <c r="AC2616" i="27"/>
  <c r="AB2616" i="27"/>
  <c r="AI2616" i="27" s="1"/>
  <c r="X2616" i="27"/>
  <c r="V2616" i="27" a="1"/>
  <c r="V2616" i="27" s="1"/>
  <c r="R2616" i="27"/>
  <c r="O2616" i="27"/>
  <c r="AE2615" i="27"/>
  <c r="AJ2615" i="27" s="1"/>
  <c r="AC2615" i="27"/>
  <c r="AB2615" i="27"/>
  <c r="AI2615" i="27" s="1"/>
  <c r="X2615" i="27"/>
  <c r="V2615" i="27" a="1"/>
  <c r="V2615" i="27" s="1"/>
  <c r="R2615" i="27"/>
  <c r="O2615" i="27"/>
  <c r="AE2614" i="27"/>
  <c r="AJ2614" i="27" s="1"/>
  <c r="AC2614" i="27"/>
  <c r="AB2614" i="27"/>
  <c r="AI2614" i="27" s="1"/>
  <c r="X2614" i="27"/>
  <c r="V2614" i="27" a="1"/>
  <c r="V2614" i="27" s="1"/>
  <c r="R2614" i="27"/>
  <c r="O2614" i="27"/>
  <c r="AE2613" i="27"/>
  <c r="AJ2613" i="27" s="1"/>
  <c r="AC2613" i="27"/>
  <c r="AB2613" i="27"/>
  <c r="AI2613" i="27" s="1"/>
  <c r="X2613" i="27"/>
  <c r="V2613" i="27" a="1"/>
  <c r="V2613" i="27" s="1"/>
  <c r="R2613" i="27"/>
  <c r="O2613" i="27"/>
  <c r="AE2612" i="27"/>
  <c r="AJ2612" i="27" s="1"/>
  <c r="AC2612" i="27"/>
  <c r="AB2612" i="27"/>
  <c r="AI2612" i="27" s="1"/>
  <c r="X2612" i="27"/>
  <c r="V2612" i="27" a="1"/>
  <c r="V2612" i="27" s="1"/>
  <c r="R2612" i="27"/>
  <c r="O2612" i="27"/>
  <c r="AE2611" i="27"/>
  <c r="AJ2611" i="27" s="1"/>
  <c r="AC2611" i="27"/>
  <c r="AB2611" i="27"/>
  <c r="AI2611" i="27" s="1"/>
  <c r="X2611" i="27"/>
  <c r="V2611" i="27" a="1"/>
  <c r="V2611" i="27" s="1"/>
  <c r="R2611" i="27"/>
  <c r="O2611" i="27"/>
  <c r="AE2610" i="27"/>
  <c r="AJ2610" i="27" s="1"/>
  <c r="AC2610" i="27"/>
  <c r="AB2610" i="27"/>
  <c r="AI2610" i="27" s="1"/>
  <c r="X2610" i="27"/>
  <c r="V2610" i="27" a="1"/>
  <c r="V2610" i="27" s="1"/>
  <c r="R2610" i="27"/>
  <c r="O2610" i="27"/>
  <c r="AE2609" i="27"/>
  <c r="AJ2609" i="27" s="1"/>
  <c r="AC2609" i="27"/>
  <c r="AB2609" i="27"/>
  <c r="AI2609" i="27" s="1"/>
  <c r="X2609" i="27"/>
  <c r="V2609" i="27" a="1"/>
  <c r="V2609" i="27" s="1"/>
  <c r="R2609" i="27"/>
  <c r="O2609" i="27"/>
  <c r="AE2608" i="27"/>
  <c r="AJ2608" i="27" s="1"/>
  <c r="AC2608" i="27"/>
  <c r="AB2608" i="27"/>
  <c r="AI2608" i="27" s="1"/>
  <c r="X2608" i="27"/>
  <c r="V2608" i="27" a="1"/>
  <c r="V2608" i="27" s="1"/>
  <c r="R2608" i="27"/>
  <c r="O2608" i="27"/>
  <c r="AE2607" i="27"/>
  <c r="AJ2607" i="27" s="1"/>
  <c r="AC2607" i="27"/>
  <c r="AB2607" i="27"/>
  <c r="AI2607" i="27" s="1"/>
  <c r="X2607" i="27"/>
  <c r="V2607" i="27" a="1"/>
  <c r="V2607" i="27" s="1"/>
  <c r="R2607" i="27"/>
  <c r="O2607" i="27"/>
  <c r="AE2606" i="27"/>
  <c r="AJ2606" i="27" s="1"/>
  <c r="AC2606" i="27"/>
  <c r="AB2606" i="27"/>
  <c r="AI2606" i="27" s="1"/>
  <c r="X2606" i="27"/>
  <c r="V2606" i="27" a="1"/>
  <c r="V2606" i="27" s="1"/>
  <c r="R2606" i="27"/>
  <c r="O2606" i="27"/>
  <c r="AE2605" i="27"/>
  <c r="AJ2605" i="27" s="1"/>
  <c r="AC2605" i="27"/>
  <c r="AB2605" i="27"/>
  <c r="AI2605" i="27" s="1"/>
  <c r="X2605" i="27"/>
  <c r="V2605" i="27" a="1"/>
  <c r="V2605" i="27" s="1"/>
  <c r="R2605" i="27"/>
  <c r="O2605" i="27"/>
  <c r="AE2604" i="27"/>
  <c r="AJ2604" i="27" s="1"/>
  <c r="AC2604" i="27"/>
  <c r="AB2604" i="27"/>
  <c r="AI2604" i="27" s="1"/>
  <c r="X2604" i="27"/>
  <c r="V2604" i="27" a="1"/>
  <c r="V2604" i="27" s="1"/>
  <c r="R2604" i="27"/>
  <c r="O2604" i="27"/>
  <c r="AE2603" i="27"/>
  <c r="AJ2603" i="27" s="1"/>
  <c r="AC2603" i="27"/>
  <c r="AB2603" i="27"/>
  <c r="AI2603" i="27" s="1"/>
  <c r="X2603" i="27"/>
  <c r="V2603" i="27" a="1"/>
  <c r="V2603" i="27" s="1"/>
  <c r="R2603" i="27"/>
  <c r="O2603" i="27"/>
  <c r="AE2602" i="27"/>
  <c r="AJ2602" i="27" s="1"/>
  <c r="AC2602" i="27"/>
  <c r="AB2602" i="27"/>
  <c r="AI2602" i="27" s="1"/>
  <c r="X2602" i="27"/>
  <c r="V2602" i="27" a="1"/>
  <c r="V2602" i="27" s="1"/>
  <c r="R2602" i="27"/>
  <c r="O2602" i="27"/>
  <c r="AE2601" i="27"/>
  <c r="AJ2601" i="27" s="1"/>
  <c r="AC2601" i="27"/>
  <c r="AB2601" i="27"/>
  <c r="AI2601" i="27" s="1"/>
  <c r="X2601" i="27"/>
  <c r="V2601" i="27" a="1"/>
  <c r="V2601" i="27" s="1"/>
  <c r="R2601" i="27"/>
  <c r="O2601" i="27"/>
  <c r="Q2601" i="27" s="1"/>
  <c r="S2601" i="27" s="1"/>
  <c r="AE2600" i="27"/>
  <c r="AJ2600" i="27" s="1"/>
  <c r="AC2600" i="27"/>
  <c r="AB2600" i="27"/>
  <c r="AI2600" i="27" s="1"/>
  <c r="X2600" i="27"/>
  <c r="V2600" i="27" a="1"/>
  <c r="V2600" i="27" s="1"/>
  <c r="R2600" i="27"/>
  <c r="O2600" i="27"/>
  <c r="AE2599" i="27"/>
  <c r="AJ2599" i="27" s="1"/>
  <c r="AC2599" i="27"/>
  <c r="AB2599" i="27"/>
  <c r="AI2599" i="27" s="1"/>
  <c r="X2599" i="27"/>
  <c r="V2599" i="27" a="1"/>
  <c r="V2599" i="27" s="1"/>
  <c r="R2599" i="27"/>
  <c r="O2599" i="27"/>
  <c r="AE2598" i="27"/>
  <c r="AJ2598" i="27" s="1"/>
  <c r="AC2598" i="27"/>
  <c r="AB2598" i="27"/>
  <c r="AI2598" i="27" s="1"/>
  <c r="X2598" i="27"/>
  <c r="V2598" i="27" a="1"/>
  <c r="V2598" i="27" s="1"/>
  <c r="R2598" i="27"/>
  <c r="O2598" i="27"/>
  <c r="AE2597" i="27"/>
  <c r="AJ2597" i="27" s="1"/>
  <c r="AC2597" i="27"/>
  <c r="AB2597" i="27"/>
  <c r="AI2597" i="27" s="1"/>
  <c r="X2597" i="27"/>
  <c r="V2597" i="27" a="1"/>
  <c r="V2597" i="27" s="1"/>
  <c r="R2597" i="27"/>
  <c r="O2597" i="27"/>
  <c r="AE2596" i="27"/>
  <c r="AJ2596" i="27" s="1"/>
  <c r="AC2596" i="27"/>
  <c r="AB2596" i="27"/>
  <c r="AI2596" i="27" s="1"/>
  <c r="X2596" i="27"/>
  <c r="V2596" i="27" a="1"/>
  <c r="V2596" i="27" s="1"/>
  <c r="R2596" i="27"/>
  <c r="O2596" i="27"/>
  <c r="AE2595" i="27"/>
  <c r="AJ2595" i="27" s="1"/>
  <c r="AC2595" i="27"/>
  <c r="AB2595" i="27"/>
  <c r="AI2595" i="27" s="1"/>
  <c r="X2595" i="27"/>
  <c r="V2595" i="27" a="1"/>
  <c r="V2595" i="27" s="1"/>
  <c r="R2595" i="27"/>
  <c r="O2595" i="27"/>
  <c r="AE2594" i="27"/>
  <c r="AJ2594" i="27" s="1"/>
  <c r="AC2594" i="27"/>
  <c r="AB2594" i="27"/>
  <c r="AI2594" i="27" s="1"/>
  <c r="X2594" i="27"/>
  <c r="V2594" i="27" a="1"/>
  <c r="V2594" i="27" s="1"/>
  <c r="R2594" i="27"/>
  <c r="O2594" i="27"/>
  <c r="AE2593" i="27"/>
  <c r="AJ2593" i="27" s="1"/>
  <c r="AC2593" i="27"/>
  <c r="AB2593" i="27"/>
  <c r="AI2593" i="27" s="1"/>
  <c r="X2593" i="27"/>
  <c r="V2593" i="27" a="1"/>
  <c r="V2593" i="27" s="1"/>
  <c r="R2593" i="27"/>
  <c r="O2593" i="27"/>
  <c r="AE2592" i="27"/>
  <c r="AJ2592" i="27" s="1"/>
  <c r="AC2592" i="27"/>
  <c r="AB2592" i="27"/>
  <c r="AI2592" i="27" s="1"/>
  <c r="X2592" i="27"/>
  <c r="V2592" i="27" a="1"/>
  <c r="V2592" i="27" s="1"/>
  <c r="R2592" i="27"/>
  <c r="O2592" i="27"/>
  <c r="AE2591" i="27"/>
  <c r="AJ2591" i="27" s="1"/>
  <c r="AC2591" i="27"/>
  <c r="AB2591" i="27"/>
  <c r="AI2591" i="27" s="1"/>
  <c r="X2591" i="27"/>
  <c r="V2591" i="27" a="1"/>
  <c r="V2591" i="27" s="1"/>
  <c r="R2591" i="27"/>
  <c r="O2591" i="27"/>
  <c r="AE2590" i="27"/>
  <c r="AJ2590" i="27" s="1"/>
  <c r="AC2590" i="27"/>
  <c r="AB2590" i="27"/>
  <c r="AI2590" i="27" s="1"/>
  <c r="X2590" i="27"/>
  <c r="V2590" i="27" a="1"/>
  <c r="V2590" i="27" s="1"/>
  <c r="R2590" i="27"/>
  <c r="O2590" i="27"/>
  <c r="AE2589" i="27"/>
  <c r="AJ2589" i="27" s="1"/>
  <c r="AC2589" i="27"/>
  <c r="AB2589" i="27"/>
  <c r="AI2589" i="27" s="1"/>
  <c r="X2589" i="27"/>
  <c r="V2589" i="27" a="1"/>
  <c r="V2589" i="27" s="1"/>
  <c r="R2589" i="27"/>
  <c r="O2589" i="27"/>
  <c r="AE2588" i="27"/>
  <c r="AJ2588" i="27" s="1"/>
  <c r="AC2588" i="27"/>
  <c r="AB2588" i="27"/>
  <c r="AI2588" i="27" s="1"/>
  <c r="X2588" i="27"/>
  <c r="V2588" i="27" a="1"/>
  <c r="V2588" i="27" s="1"/>
  <c r="R2588" i="27"/>
  <c r="O2588" i="27"/>
  <c r="AE2587" i="27"/>
  <c r="AJ2587" i="27" s="1"/>
  <c r="AC2587" i="27"/>
  <c r="AB2587" i="27"/>
  <c r="AI2587" i="27" s="1"/>
  <c r="X2587" i="27"/>
  <c r="V2587" i="27" a="1"/>
  <c r="V2587" i="27" s="1"/>
  <c r="R2587" i="27"/>
  <c r="O2587" i="27"/>
  <c r="AE2586" i="27"/>
  <c r="AJ2586" i="27" s="1"/>
  <c r="AC2586" i="27"/>
  <c r="AB2586" i="27"/>
  <c r="AI2586" i="27" s="1"/>
  <c r="X2586" i="27"/>
  <c r="V2586" i="27" a="1"/>
  <c r="V2586" i="27" s="1"/>
  <c r="R2586" i="27"/>
  <c r="O2586" i="27"/>
  <c r="AE2585" i="27"/>
  <c r="AJ2585" i="27" s="1"/>
  <c r="AC2585" i="27"/>
  <c r="AB2585" i="27"/>
  <c r="AI2585" i="27" s="1"/>
  <c r="X2585" i="27"/>
  <c r="V2585" i="27" a="1"/>
  <c r="V2585" i="27" s="1"/>
  <c r="R2585" i="27"/>
  <c r="O2585" i="27"/>
  <c r="AE2584" i="27"/>
  <c r="AJ2584" i="27" s="1"/>
  <c r="AC2584" i="27"/>
  <c r="AB2584" i="27"/>
  <c r="AI2584" i="27" s="1"/>
  <c r="X2584" i="27"/>
  <c r="V2584" i="27" a="1"/>
  <c r="V2584" i="27" s="1"/>
  <c r="R2584" i="27"/>
  <c r="O2584" i="27"/>
  <c r="AE2583" i="27"/>
  <c r="AJ2583" i="27" s="1"/>
  <c r="AC2583" i="27"/>
  <c r="AB2583" i="27"/>
  <c r="AI2583" i="27" s="1"/>
  <c r="X2583" i="27"/>
  <c r="V2583" i="27" a="1"/>
  <c r="V2583" i="27" s="1"/>
  <c r="R2583" i="27"/>
  <c r="O2583" i="27"/>
  <c r="AE2582" i="27"/>
  <c r="AJ2582" i="27" s="1"/>
  <c r="AC2582" i="27"/>
  <c r="AB2582" i="27"/>
  <c r="AI2582" i="27" s="1"/>
  <c r="X2582" i="27"/>
  <c r="V2582" i="27" a="1"/>
  <c r="V2582" i="27" s="1"/>
  <c r="R2582" i="27"/>
  <c r="O2582" i="27"/>
  <c r="AE2581" i="27"/>
  <c r="AJ2581" i="27" s="1"/>
  <c r="AC2581" i="27"/>
  <c r="AB2581" i="27"/>
  <c r="AI2581" i="27" s="1"/>
  <c r="X2581" i="27"/>
  <c r="V2581" i="27" a="1"/>
  <c r="V2581" i="27" s="1"/>
  <c r="R2581" i="27"/>
  <c r="O2581" i="27"/>
  <c r="AE2580" i="27"/>
  <c r="AJ2580" i="27" s="1"/>
  <c r="AC2580" i="27"/>
  <c r="AB2580" i="27"/>
  <c r="AI2580" i="27" s="1"/>
  <c r="X2580" i="27"/>
  <c r="V2580" i="27" a="1"/>
  <c r="V2580" i="27" s="1"/>
  <c r="R2580" i="27"/>
  <c r="O2580" i="27"/>
  <c r="AE2579" i="27"/>
  <c r="AJ2579" i="27" s="1"/>
  <c r="AC2579" i="27"/>
  <c r="AB2579" i="27"/>
  <c r="AI2579" i="27" s="1"/>
  <c r="X2579" i="27"/>
  <c r="V2579" i="27" a="1"/>
  <c r="V2579" i="27" s="1"/>
  <c r="R2579" i="27"/>
  <c r="O2579" i="27"/>
  <c r="AE2578" i="27"/>
  <c r="AJ2578" i="27" s="1"/>
  <c r="AC2578" i="27"/>
  <c r="AB2578" i="27"/>
  <c r="AI2578" i="27" s="1"/>
  <c r="X2578" i="27"/>
  <c r="V2578" i="27" a="1"/>
  <c r="V2578" i="27" s="1"/>
  <c r="R2578" i="27"/>
  <c r="O2578" i="27"/>
  <c r="AE2577" i="27"/>
  <c r="AJ2577" i="27" s="1"/>
  <c r="AC2577" i="27"/>
  <c r="AB2577" i="27"/>
  <c r="AI2577" i="27" s="1"/>
  <c r="X2577" i="27"/>
  <c r="V2577" i="27" a="1"/>
  <c r="V2577" i="27" s="1"/>
  <c r="R2577" i="27"/>
  <c r="O2577" i="27"/>
  <c r="AE2576" i="27"/>
  <c r="AJ2576" i="27" s="1"/>
  <c r="AC2576" i="27"/>
  <c r="AB2576" i="27"/>
  <c r="AI2576" i="27" s="1"/>
  <c r="X2576" i="27"/>
  <c r="V2576" i="27" a="1"/>
  <c r="V2576" i="27" s="1"/>
  <c r="R2576" i="27"/>
  <c r="O2576" i="27"/>
  <c r="AE2575" i="27"/>
  <c r="AJ2575" i="27" s="1"/>
  <c r="AC2575" i="27"/>
  <c r="AB2575" i="27"/>
  <c r="AI2575" i="27" s="1"/>
  <c r="X2575" i="27"/>
  <c r="V2575" i="27" a="1"/>
  <c r="V2575" i="27" s="1"/>
  <c r="AE2574" i="27"/>
  <c r="AJ2574" i="27" s="1"/>
  <c r="AC2574" i="27"/>
  <c r="AB2574" i="27"/>
  <c r="AI2574" i="27" s="1"/>
  <c r="X2574" i="27"/>
  <c r="V2574" i="27" a="1"/>
  <c r="V2574" i="27" s="1"/>
  <c r="R2574" i="27"/>
  <c r="O2574" i="27"/>
  <c r="AE2573" i="27"/>
  <c r="AJ2573" i="27" s="1"/>
  <c r="AC2573" i="27"/>
  <c r="AB2573" i="27"/>
  <c r="AI2573" i="27" s="1"/>
  <c r="X2573" i="27"/>
  <c r="V2573" i="27" a="1"/>
  <c r="V2573" i="27" s="1"/>
  <c r="R2573" i="27"/>
  <c r="O2573" i="27"/>
  <c r="AE2572" i="27"/>
  <c r="AJ2572" i="27" s="1"/>
  <c r="AC2572" i="27"/>
  <c r="AB2572" i="27"/>
  <c r="AI2572" i="27" s="1"/>
  <c r="X2572" i="27"/>
  <c r="V2572" i="27" a="1"/>
  <c r="V2572" i="27" s="1"/>
  <c r="R2572" i="27"/>
  <c r="O2572" i="27"/>
  <c r="AE2571" i="27"/>
  <c r="AJ2571" i="27" s="1"/>
  <c r="AC2571" i="27"/>
  <c r="AB2571" i="27"/>
  <c r="AI2571" i="27" s="1"/>
  <c r="X2571" i="27"/>
  <c r="V2571" i="27" a="1"/>
  <c r="V2571" i="27" s="1"/>
  <c r="R2571" i="27"/>
  <c r="O2571" i="27"/>
  <c r="AE2570" i="27"/>
  <c r="AJ2570" i="27" s="1"/>
  <c r="AC2570" i="27"/>
  <c r="AB2570" i="27"/>
  <c r="AI2570" i="27" s="1"/>
  <c r="X2570" i="27"/>
  <c r="V2570" i="27" a="1"/>
  <c r="V2570" i="27" s="1"/>
  <c r="R2570" i="27"/>
  <c r="O2570" i="27"/>
  <c r="AE2569" i="27"/>
  <c r="AJ2569" i="27" s="1"/>
  <c r="AC2569" i="27"/>
  <c r="AB2569" i="27"/>
  <c r="AI2569" i="27" s="1"/>
  <c r="X2569" i="27"/>
  <c r="V2569" i="27" a="1"/>
  <c r="V2569" i="27" s="1"/>
  <c r="R2569" i="27"/>
  <c r="O2569" i="27"/>
  <c r="AE2568" i="27"/>
  <c r="AJ2568" i="27" s="1"/>
  <c r="AC2568" i="27"/>
  <c r="AB2568" i="27"/>
  <c r="AI2568" i="27" s="1"/>
  <c r="X2568" i="27"/>
  <c r="V2568" i="27" a="1"/>
  <c r="V2568" i="27" s="1"/>
  <c r="R2568" i="27"/>
  <c r="O2568" i="27"/>
  <c r="AE2567" i="27"/>
  <c r="AJ2567" i="27" s="1"/>
  <c r="AC2567" i="27"/>
  <c r="AB2567" i="27"/>
  <c r="AI2567" i="27" s="1"/>
  <c r="X2567" i="27"/>
  <c r="V2567" i="27" a="1"/>
  <c r="V2567" i="27" s="1"/>
  <c r="R2567" i="27"/>
  <c r="O2567" i="27"/>
  <c r="AE2566" i="27"/>
  <c r="AJ2566" i="27" s="1"/>
  <c r="AC2566" i="27"/>
  <c r="AB2566" i="27"/>
  <c r="AI2566" i="27" s="1"/>
  <c r="X2566" i="27"/>
  <c r="V2566" i="27" a="1"/>
  <c r="V2566" i="27" s="1"/>
  <c r="R2566" i="27"/>
  <c r="O2566" i="27"/>
  <c r="AE2565" i="27"/>
  <c r="AJ2565" i="27" s="1"/>
  <c r="AC2565" i="27"/>
  <c r="AB2565" i="27"/>
  <c r="AI2565" i="27" s="1"/>
  <c r="X2565" i="27"/>
  <c r="V2565" i="27" a="1"/>
  <c r="V2565" i="27" s="1"/>
  <c r="R2565" i="27"/>
  <c r="O2565" i="27"/>
  <c r="AE2564" i="27"/>
  <c r="AJ2564" i="27" s="1"/>
  <c r="AC2564" i="27"/>
  <c r="AB2564" i="27"/>
  <c r="AI2564" i="27" s="1"/>
  <c r="X2564" i="27"/>
  <c r="V2564" i="27" a="1"/>
  <c r="V2564" i="27" s="1"/>
  <c r="R2564" i="27"/>
  <c r="O2564" i="27"/>
  <c r="AE2563" i="27"/>
  <c r="AJ2563" i="27" s="1"/>
  <c r="AC2563" i="27"/>
  <c r="AB2563" i="27"/>
  <c r="AI2563" i="27" s="1"/>
  <c r="X2563" i="27"/>
  <c r="V2563" i="27" a="1"/>
  <c r="V2563" i="27" s="1"/>
  <c r="R2563" i="27"/>
  <c r="O2563" i="27"/>
  <c r="AE2562" i="27"/>
  <c r="AJ2562" i="27" s="1"/>
  <c r="AC2562" i="27"/>
  <c r="AB2562" i="27"/>
  <c r="AI2562" i="27" s="1"/>
  <c r="X2562" i="27"/>
  <c r="V2562" i="27" a="1"/>
  <c r="V2562" i="27" s="1"/>
  <c r="R2562" i="27"/>
  <c r="O2562" i="27"/>
  <c r="AE2561" i="27"/>
  <c r="AJ2561" i="27" s="1"/>
  <c r="AC2561" i="27"/>
  <c r="AB2561" i="27"/>
  <c r="AI2561" i="27" s="1"/>
  <c r="X2561" i="27"/>
  <c r="V2561" i="27" a="1"/>
  <c r="V2561" i="27" s="1"/>
  <c r="R2561" i="27"/>
  <c r="O2561" i="27"/>
  <c r="AE2560" i="27"/>
  <c r="AJ2560" i="27" s="1"/>
  <c r="AC2560" i="27"/>
  <c r="AB2560" i="27"/>
  <c r="AI2560" i="27" s="1"/>
  <c r="X2560" i="27"/>
  <c r="V2560" i="27" a="1"/>
  <c r="V2560" i="27" s="1"/>
  <c r="AE2559" i="27"/>
  <c r="AJ2559" i="27" s="1"/>
  <c r="AC2559" i="27"/>
  <c r="AB2559" i="27"/>
  <c r="AI2559" i="27" s="1"/>
  <c r="X2559" i="27"/>
  <c r="V2559" i="27" a="1"/>
  <c r="V2559" i="27" s="1"/>
  <c r="R2559" i="27"/>
  <c r="O2559" i="27"/>
  <c r="AE2558" i="27"/>
  <c r="AJ2558" i="27" s="1"/>
  <c r="AC2558" i="27"/>
  <c r="AB2558" i="27"/>
  <c r="AI2558" i="27" s="1"/>
  <c r="X2558" i="27"/>
  <c r="V2558" i="27" a="1"/>
  <c r="V2558" i="27" s="1"/>
  <c r="R2558" i="27"/>
  <c r="O2558" i="27"/>
  <c r="AE2557" i="27"/>
  <c r="AJ2557" i="27" s="1"/>
  <c r="AC2557" i="27"/>
  <c r="AB2557" i="27"/>
  <c r="AI2557" i="27" s="1"/>
  <c r="X2557" i="27"/>
  <c r="V2557" i="27" a="1"/>
  <c r="V2557" i="27" s="1"/>
  <c r="R2557" i="27"/>
  <c r="O2557" i="27"/>
  <c r="AE2556" i="27"/>
  <c r="AJ2556" i="27" s="1"/>
  <c r="AC2556" i="27"/>
  <c r="AB2556" i="27"/>
  <c r="AI2556" i="27" s="1"/>
  <c r="X2556" i="27"/>
  <c r="V2556" i="27" a="1"/>
  <c r="V2556" i="27" s="1"/>
  <c r="R2556" i="27"/>
  <c r="O2556" i="27"/>
  <c r="AE2555" i="27"/>
  <c r="AJ2555" i="27" s="1"/>
  <c r="AC2555" i="27"/>
  <c r="AB2555" i="27"/>
  <c r="AI2555" i="27" s="1"/>
  <c r="X2555" i="27"/>
  <c r="V2555" i="27" a="1"/>
  <c r="V2555" i="27" s="1"/>
  <c r="R2555" i="27"/>
  <c r="O2555" i="27"/>
  <c r="AE2554" i="27"/>
  <c r="AJ2554" i="27" s="1"/>
  <c r="AC2554" i="27"/>
  <c r="AB2554" i="27"/>
  <c r="AI2554" i="27" s="1"/>
  <c r="X2554" i="27"/>
  <c r="V2554" i="27" a="1"/>
  <c r="V2554" i="27" s="1"/>
  <c r="R2554" i="27"/>
  <c r="O2554" i="27"/>
  <c r="AE2553" i="27"/>
  <c r="AJ2553" i="27" s="1"/>
  <c r="AC2553" i="27"/>
  <c r="AB2553" i="27"/>
  <c r="AI2553" i="27" s="1"/>
  <c r="X2553" i="27"/>
  <c r="V2553" i="27" a="1"/>
  <c r="V2553" i="27" s="1"/>
  <c r="R2553" i="27"/>
  <c r="O2553" i="27"/>
  <c r="AE2552" i="27"/>
  <c r="AJ2552" i="27" s="1"/>
  <c r="AC2552" i="27"/>
  <c r="AB2552" i="27"/>
  <c r="AI2552" i="27" s="1"/>
  <c r="X2552" i="27"/>
  <c r="V2552" i="27" a="1"/>
  <c r="V2552" i="27" s="1"/>
  <c r="R2552" i="27"/>
  <c r="O2552" i="27"/>
  <c r="Q2552" i="27" s="1"/>
  <c r="S2552" i="27" s="1"/>
  <c r="AE2551" i="27"/>
  <c r="AJ2551" i="27" s="1"/>
  <c r="AC2551" i="27"/>
  <c r="AB2551" i="27"/>
  <c r="AI2551" i="27" s="1"/>
  <c r="X2551" i="27"/>
  <c r="V2551" i="27" a="1"/>
  <c r="V2551" i="27" s="1"/>
  <c r="R2551" i="27"/>
  <c r="O2551" i="27"/>
  <c r="AE2550" i="27"/>
  <c r="AJ2550" i="27" s="1"/>
  <c r="AC2550" i="27"/>
  <c r="AB2550" i="27"/>
  <c r="AI2550" i="27" s="1"/>
  <c r="X2550" i="27"/>
  <c r="V2550" i="27" a="1"/>
  <c r="V2550" i="27" s="1"/>
  <c r="R2550" i="27"/>
  <c r="O2550" i="27"/>
  <c r="AE2549" i="27"/>
  <c r="AJ2549" i="27" s="1"/>
  <c r="AC2549" i="27"/>
  <c r="AB2549" i="27"/>
  <c r="AI2549" i="27" s="1"/>
  <c r="X2549" i="27"/>
  <c r="V2549" i="27" a="1"/>
  <c r="V2549" i="27" s="1"/>
  <c r="R2549" i="27"/>
  <c r="O2549" i="27"/>
  <c r="AE2548" i="27"/>
  <c r="AJ2548" i="27" s="1"/>
  <c r="AC2548" i="27"/>
  <c r="AB2548" i="27"/>
  <c r="AI2548" i="27" s="1"/>
  <c r="X2548" i="27"/>
  <c r="V2548" i="27" a="1"/>
  <c r="V2548" i="27" s="1"/>
  <c r="R2548" i="27"/>
  <c r="O2548" i="27"/>
  <c r="AE2547" i="27"/>
  <c r="AJ2547" i="27" s="1"/>
  <c r="AC2547" i="27"/>
  <c r="AB2547" i="27"/>
  <c r="AI2547" i="27" s="1"/>
  <c r="X2547" i="27"/>
  <c r="V2547" i="27" a="1"/>
  <c r="V2547" i="27" s="1"/>
  <c r="AE2546" i="27"/>
  <c r="AJ2546" i="27" s="1"/>
  <c r="AC2546" i="27"/>
  <c r="AB2546" i="27"/>
  <c r="AI2546" i="27" s="1"/>
  <c r="X2546" i="27"/>
  <c r="V2546" i="27" a="1"/>
  <c r="V2546" i="27" s="1"/>
  <c r="AE2545" i="27"/>
  <c r="AJ2545" i="27" s="1"/>
  <c r="AC2545" i="27"/>
  <c r="AB2545" i="27"/>
  <c r="AI2545" i="27" s="1"/>
  <c r="X2545" i="27"/>
  <c r="V2545" i="27" a="1"/>
  <c r="V2545" i="27" s="1"/>
  <c r="R2545" i="27"/>
  <c r="O2545" i="27"/>
  <c r="AE2544" i="27"/>
  <c r="AJ2544" i="27" s="1"/>
  <c r="AC2544" i="27"/>
  <c r="AB2544" i="27"/>
  <c r="AI2544" i="27" s="1"/>
  <c r="X2544" i="27"/>
  <c r="V2544" i="27" a="1"/>
  <c r="V2544" i="27" s="1"/>
  <c r="R2544" i="27"/>
  <c r="O2544" i="27"/>
  <c r="AE2543" i="27"/>
  <c r="AJ2543" i="27" s="1"/>
  <c r="AC2543" i="27"/>
  <c r="AB2543" i="27"/>
  <c r="AI2543" i="27" s="1"/>
  <c r="X2543" i="27"/>
  <c r="V2543" i="27" a="1"/>
  <c r="V2543" i="27" s="1"/>
  <c r="R2543" i="27"/>
  <c r="O2543" i="27"/>
  <c r="AE2542" i="27"/>
  <c r="AJ2542" i="27" s="1"/>
  <c r="AC2542" i="27"/>
  <c r="AB2542" i="27"/>
  <c r="AI2542" i="27" s="1"/>
  <c r="X2542" i="27"/>
  <c r="V2542" i="27" a="1"/>
  <c r="V2542" i="27" s="1"/>
  <c r="R2542" i="27"/>
  <c r="O2542" i="27"/>
  <c r="AE2541" i="27"/>
  <c r="AJ2541" i="27" s="1"/>
  <c r="AC2541" i="27"/>
  <c r="AB2541" i="27"/>
  <c r="AI2541" i="27" s="1"/>
  <c r="X2541" i="27"/>
  <c r="V2541" i="27" a="1"/>
  <c r="V2541" i="27" s="1"/>
  <c r="R2541" i="27"/>
  <c r="O2541" i="27"/>
  <c r="AE2540" i="27"/>
  <c r="AJ2540" i="27" s="1"/>
  <c r="AC2540" i="27"/>
  <c r="AB2540" i="27"/>
  <c r="AI2540" i="27" s="1"/>
  <c r="X2540" i="27"/>
  <c r="V2540" i="27" a="1"/>
  <c r="V2540" i="27" s="1"/>
  <c r="R2540" i="27"/>
  <c r="O2540" i="27"/>
  <c r="AE2539" i="27"/>
  <c r="AJ2539" i="27" s="1"/>
  <c r="AC2539" i="27"/>
  <c r="AB2539" i="27"/>
  <c r="AI2539" i="27" s="1"/>
  <c r="X2539" i="27"/>
  <c r="V2539" i="27" a="1"/>
  <c r="V2539" i="27" s="1"/>
  <c r="R2539" i="27"/>
  <c r="O2539" i="27"/>
  <c r="AE2538" i="27"/>
  <c r="AJ2538" i="27" s="1"/>
  <c r="AC2538" i="27"/>
  <c r="AB2538" i="27"/>
  <c r="AI2538" i="27" s="1"/>
  <c r="X2538" i="27"/>
  <c r="V2538" i="27" a="1"/>
  <c r="V2538" i="27" s="1"/>
  <c r="R2538" i="27"/>
  <c r="O2538" i="27"/>
  <c r="AE2537" i="27"/>
  <c r="AJ2537" i="27" s="1"/>
  <c r="AC2537" i="27"/>
  <c r="AB2537" i="27"/>
  <c r="AI2537" i="27" s="1"/>
  <c r="X2537" i="27"/>
  <c r="V2537" i="27" a="1"/>
  <c r="V2537" i="27" s="1"/>
  <c r="R2537" i="27"/>
  <c r="O2537" i="27"/>
  <c r="AE2536" i="27"/>
  <c r="AJ2536" i="27" s="1"/>
  <c r="AC2536" i="27"/>
  <c r="AB2536" i="27"/>
  <c r="AI2536" i="27" s="1"/>
  <c r="X2536" i="27"/>
  <c r="V2536" i="27" a="1"/>
  <c r="V2536" i="27" s="1"/>
  <c r="R2536" i="27"/>
  <c r="O2536" i="27"/>
  <c r="AE2535" i="27"/>
  <c r="AJ2535" i="27" s="1"/>
  <c r="AC2535" i="27"/>
  <c r="AB2535" i="27"/>
  <c r="AI2535" i="27" s="1"/>
  <c r="X2535" i="27"/>
  <c r="V2535" i="27" a="1"/>
  <c r="V2535" i="27" s="1"/>
  <c r="R2535" i="27"/>
  <c r="O2535" i="27"/>
  <c r="AE2534" i="27"/>
  <c r="AJ2534" i="27" s="1"/>
  <c r="AC2534" i="27"/>
  <c r="AB2534" i="27"/>
  <c r="AI2534" i="27" s="1"/>
  <c r="X2534" i="27"/>
  <c r="V2534" i="27" a="1"/>
  <c r="V2534" i="27" s="1"/>
  <c r="R2534" i="27"/>
  <c r="O2534" i="27"/>
  <c r="AE2533" i="27"/>
  <c r="AJ2533" i="27" s="1"/>
  <c r="AC2533" i="27"/>
  <c r="AB2533" i="27"/>
  <c r="AI2533" i="27" s="1"/>
  <c r="X2533" i="27"/>
  <c r="V2533" i="27" a="1"/>
  <c r="V2533" i="27" s="1"/>
  <c r="R2533" i="27"/>
  <c r="O2533" i="27"/>
  <c r="AE2532" i="27"/>
  <c r="AJ2532" i="27" s="1"/>
  <c r="AC2532" i="27"/>
  <c r="AB2532" i="27"/>
  <c r="AI2532" i="27" s="1"/>
  <c r="X2532" i="27"/>
  <c r="V2532" i="27" a="1"/>
  <c r="V2532" i="27" s="1"/>
  <c r="R2532" i="27"/>
  <c r="O2532" i="27"/>
  <c r="AE2531" i="27"/>
  <c r="AJ2531" i="27" s="1"/>
  <c r="AC2531" i="27"/>
  <c r="AB2531" i="27"/>
  <c r="AI2531" i="27" s="1"/>
  <c r="X2531" i="27"/>
  <c r="V2531" i="27" a="1"/>
  <c r="V2531" i="27" s="1"/>
  <c r="R2531" i="27"/>
  <c r="O2531" i="27"/>
  <c r="AE2530" i="27"/>
  <c r="AJ2530" i="27" s="1"/>
  <c r="AC2530" i="27"/>
  <c r="AB2530" i="27"/>
  <c r="AI2530" i="27" s="1"/>
  <c r="X2530" i="27"/>
  <c r="V2530" i="27" a="1"/>
  <c r="V2530" i="27" s="1"/>
  <c r="R2530" i="27"/>
  <c r="O2530" i="27"/>
  <c r="AE2529" i="27"/>
  <c r="AJ2529" i="27" s="1"/>
  <c r="AC2529" i="27"/>
  <c r="AB2529" i="27"/>
  <c r="AI2529" i="27" s="1"/>
  <c r="X2529" i="27"/>
  <c r="V2529" i="27" a="1"/>
  <c r="V2529" i="27" s="1"/>
  <c r="R2529" i="27"/>
  <c r="O2529" i="27"/>
  <c r="AE2528" i="27"/>
  <c r="AJ2528" i="27" s="1"/>
  <c r="AC2528" i="27"/>
  <c r="AB2528" i="27"/>
  <c r="AI2528" i="27" s="1"/>
  <c r="X2528" i="27"/>
  <c r="V2528" i="27" a="1"/>
  <c r="V2528" i="27" s="1"/>
  <c r="R2528" i="27"/>
  <c r="O2528" i="27"/>
  <c r="AE2527" i="27"/>
  <c r="AJ2527" i="27" s="1"/>
  <c r="AC2527" i="27"/>
  <c r="AB2527" i="27"/>
  <c r="AI2527" i="27" s="1"/>
  <c r="X2527" i="27"/>
  <c r="V2527" i="27" a="1"/>
  <c r="V2527" i="27" s="1"/>
  <c r="R2527" i="27"/>
  <c r="O2527" i="27"/>
  <c r="AE2526" i="27"/>
  <c r="AJ2526" i="27" s="1"/>
  <c r="AC2526" i="27"/>
  <c r="AB2526" i="27"/>
  <c r="AI2526" i="27" s="1"/>
  <c r="X2526" i="27"/>
  <c r="V2526" i="27" a="1"/>
  <c r="V2526" i="27" s="1"/>
  <c r="R2526" i="27"/>
  <c r="O2526" i="27"/>
  <c r="AE2525" i="27"/>
  <c r="AJ2525" i="27" s="1"/>
  <c r="AC2525" i="27"/>
  <c r="AB2525" i="27"/>
  <c r="AI2525" i="27" s="1"/>
  <c r="X2525" i="27"/>
  <c r="V2525" i="27" a="1"/>
  <c r="V2525" i="27" s="1"/>
  <c r="R2525" i="27"/>
  <c r="O2525" i="27"/>
  <c r="AE2524" i="27"/>
  <c r="AJ2524" i="27" s="1"/>
  <c r="AC2524" i="27"/>
  <c r="AB2524" i="27"/>
  <c r="AI2524" i="27" s="1"/>
  <c r="X2524" i="27"/>
  <c r="V2524" i="27" a="1"/>
  <c r="V2524" i="27" s="1"/>
  <c r="R2524" i="27"/>
  <c r="O2524" i="27"/>
  <c r="AE2523" i="27"/>
  <c r="AJ2523" i="27" s="1"/>
  <c r="AC2523" i="27"/>
  <c r="AB2523" i="27"/>
  <c r="AI2523" i="27" s="1"/>
  <c r="X2523" i="27"/>
  <c r="V2523" i="27" a="1"/>
  <c r="V2523" i="27" s="1"/>
  <c r="R2523" i="27"/>
  <c r="O2523" i="27"/>
  <c r="AE2522" i="27"/>
  <c r="AJ2522" i="27" s="1"/>
  <c r="AC2522" i="27"/>
  <c r="AB2522" i="27"/>
  <c r="AI2522" i="27" s="1"/>
  <c r="X2522" i="27"/>
  <c r="V2522" i="27" a="1"/>
  <c r="V2522" i="27" s="1"/>
  <c r="R2522" i="27"/>
  <c r="O2522" i="27"/>
  <c r="AE2521" i="27"/>
  <c r="AJ2521" i="27" s="1"/>
  <c r="AC2521" i="27"/>
  <c r="AB2521" i="27"/>
  <c r="AI2521" i="27" s="1"/>
  <c r="X2521" i="27"/>
  <c r="V2521" i="27" a="1"/>
  <c r="V2521" i="27" s="1"/>
  <c r="R2521" i="27"/>
  <c r="O2521" i="27"/>
  <c r="AE2520" i="27"/>
  <c r="AJ2520" i="27" s="1"/>
  <c r="AC2520" i="27"/>
  <c r="AB2520" i="27"/>
  <c r="AI2520" i="27" s="1"/>
  <c r="X2520" i="27"/>
  <c r="V2520" i="27" a="1"/>
  <c r="V2520" i="27" s="1"/>
  <c r="R2520" i="27"/>
  <c r="O2520" i="27"/>
  <c r="Q2520" i="27" s="1"/>
  <c r="AE2519" i="27"/>
  <c r="AJ2519" i="27" s="1"/>
  <c r="AC2519" i="27"/>
  <c r="AB2519" i="27"/>
  <c r="AI2519" i="27" s="1"/>
  <c r="X2519" i="27"/>
  <c r="V2519" i="27" a="1"/>
  <c r="V2519" i="27" s="1"/>
  <c r="R2519" i="27"/>
  <c r="O2519" i="27"/>
  <c r="AE2518" i="27"/>
  <c r="AJ2518" i="27" s="1"/>
  <c r="AC2518" i="27"/>
  <c r="AB2518" i="27"/>
  <c r="AI2518" i="27" s="1"/>
  <c r="X2518" i="27"/>
  <c r="V2518" i="27" a="1"/>
  <c r="V2518" i="27" s="1"/>
  <c r="R2518" i="27"/>
  <c r="O2518" i="27"/>
  <c r="AE2517" i="27"/>
  <c r="AJ2517" i="27" s="1"/>
  <c r="AC2517" i="27"/>
  <c r="AB2517" i="27"/>
  <c r="AI2517" i="27" s="1"/>
  <c r="X2517" i="27"/>
  <c r="V2517" i="27" a="1"/>
  <c r="V2517" i="27" s="1"/>
  <c r="R2517" i="27"/>
  <c r="O2517" i="27"/>
  <c r="AE2516" i="27"/>
  <c r="AJ2516" i="27" s="1"/>
  <c r="AC2516" i="27"/>
  <c r="AB2516" i="27"/>
  <c r="AI2516" i="27" s="1"/>
  <c r="X2516" i="27"/>
  <c r="V2516" i="27" a="1"/>
  <c r="V2516" i="27" s="1"/>
  <c r="AE2515" i="27"/>
  <c r="AJ2515" i="27" s="1"/>
  <c r="AC2515" i="27"/>
  <c r="AB2515" i="27"/>
  <c r="AI2515" i="27" s="1"/>
  <c r="X2515" i="27"/>
  <c r="V2515" i="27" a="1"/>
  <c r="V2515" i="27" s="1"/>
  <c r="R2515" i="27"/>
  <c r="O2515" i="27"/>
  <c r="AE2514" i="27"/>
  <c r="AJ2514" i="27" s="1"/>
  <c r="AC2514" i="27"/>
  <c r="AB2514" i="27"/>
  <c r="AI2514" i="27" s="1"/>
  <c r="X2514" i="27"/>
  <c r="V2514" i="27" a="1"/>
  <c r="V2514" i="27" s="1"/>
  <c r="R2514" i="27"/>
  <c r="O2514" i="27"/>
  <c r="AE2513" i="27"/>
  <c r="AJ2513" i="27" s="1"/>
  <c r="AC2513" i="27"/>
  <c r="AB2513" i="27"/>
  <c r="AI2513" i="27" s="1"/>
  <c r="X2513" i="27"/>
  <c r="V2513" i="27" a="1"/>
  <c r="V2513" i="27" s="1"/>
  <c r="R2513" i="27"/>
  <c r="O2513" i="27"/>
  <c r="AE2512" i="27"/>
  <c r="AJ2512" i="27" s="1"/>
  <c r="AC2512" i="27"/>
  <c r="AB2512" i="27"/>
  <c r="AI2512" i="27" s="1"/>
  <c r="X2512" i="27"/>
  <c r="V2512" i="27" a="1"/>
  <c r="V2512" i="27" s="1"/>
  <c r="R2512" i="27"/>
  <c r="O2512" i="27"/>
  <c r="AE2511" i="27"/>
  <c r="AJ2511" i="27" s="1"/>
  <c r="AC2511" i="27"/>
  <c r="AB2511" i="27"/>
  <c r="AI2511" i="27" s="1"/>
  <c r="X2511" i="27"/>
  <c r="V2511" i="27" a="1"/>
  <c r="V2511" i="27" s="1"/>
  <c r="R2511" i="27"/>
  <c r="O2511" i="27"/>
  <c r="AE2510" i="27"/>
  <c r="AJ2510" i="27" s="1"/>
  <c r="AC2510" i="27"/>
  <c r="AB2510" i="27"/>
  <c r="AI2510" i="27" s="1"/>
  <c r="X2510" i="27"/>
  <c r="V2510" i="27" a="1"/>
  <c r="V2510" i="27" s="1"/>
  <c r="R2510" i="27"/>
  <c r="O2510" i="27"/>
  <c r="AE2509" i="27"/>
  <c r="AJ2509" i="27" s="1"/>
  <c r="AC2509" i="27"/>
  <c r="AB2509" i="27"/>
  <c r="AI2509" i="27" s="1"/>
  <c r="X2509" i="27"/>
  <c r="V2509" i="27" a="1"/>
  <c r="V2509" i="27" s="1"/>
  <c r="R2509" i="27"/>
  <c r="O2509" i="27"/>
  <c r="AE2508" i="27"/>
  <c r="AJ2508" i="27" s="1"/>
  <c r="AC2508" i="27"/>
  <c r="AB2508" i="27"/>
  <c r="AI2508" i="27" s="1"/>
  <c r="X2508" i="27"/>
  <c r="V2508" i="27" a="1"/>
  <c r="V2508" i="27" s="1"/>
  <c r="R2508" i="27"/>
  <c r="O2508" i="27"/>
  <c r="AE2507" i="27"/>
  <c r="AJ2507" i="27" s="1"/>
  <c r="AC2507" i="27"/>
  <c r="AB2507" i="27"/>
  <c r="AI2507" i="27" s="1"/>
  <c r="X2507" i="27"/>
  <c r="V2507" i="27" a="1"/>
  <c r="V2507" i="27" s="1"/>
  <c r="R2507" i="27"/>
  <c r="O2507" i="27"/>
  <c r="AE2506" i="27"/>
  <c r="AJ2506" i="27" s="1"/>
  <c r="AC2506" i="27"/>
  <c r="AB2506" i="27"/>
  <c r="AI2506" i="27" s="1"/>
  <c r="X2506" i="27"/>
  <c r="V2506" i="27" a="1"/>
  <c r="V2506" i="27" s="1"/>
  <c r="R2506" i="27"/>
  <c r="O2506" i="27"/>
  <c r="AE2505" i="27"/>
  <c r="AJ2505" i="27" s="1"/>
  <c r="AC2505" i="27"/>
  <c r="AB2505" i="27"/>
  <c r="AI2505" i="27" s="1"/>
  <c r="X2505" i="27"/>
  <c r="V2505" i="27" a="1"/>
  <c r="V2505" i="27" s="1"/>
  <c r="R2505" i="27"/>
  <c r="O2505" i="27"/>
  <c r="AE2504" i="27"/>
  <c r="AJ2504" i="27" s="1"/>
  <c r="AC2504" i="27"/>
  <c r="AB2504" i="27"/>
  <c r="AI2504" i="27" s="1"/>
  <c r="X2504" i="27"/>
  <c r="V2504" i="27" a="1"/>
  <c r="V2504" i="27" s="1"/>
  <c r="R2504" i="27"/>
  <c r="O2504" i="27"/>
  <c r="AE2503" i="27"/>
  <c r="AJ2503" i="27" s="1"/>
  <c r="AC2503" i="27"/>
  <c r="AB2503" i="27"/>
  <c r="AI2503" i="27" s="1"/>
  <c r="X2503" i="27"/>
  <c r="V2503" i="27" a="1"/>
  <c r="V2503" i="27" s="1"/>
  <c r="R2503" i="27"/>
  <c r="O2503" i="27"/>
  <c r="AE2502" i="27"/>
  <c r="AJ2502" i="27" s="1"/>
  <c r="AC2502" i="27"/>
  <c r="AB2502" i="27"/>
  <c r="AI2502" i="27" s="1"/>
  <c r="X2502" i="27"/>
  <c r="V2502" i="27" a="1"/>
  <c r="V2502" i="27" s="1"/>
  <c r="R2502" i="27"/>
  <c r="O2502" i="27"/>
  <c r="AE2501" i="27"/>
  <c r="AJ2501" i="27" s="1"/>
  <c r="AC2501" i="27"/>
  <c r="AB2501" i="27"/>
  <c r="AI2501" i="27" s="1"/>
  <c r="X2501" i="27"/>
  <c r="V2501" i="27" a="1"/>
  <c r="V2501" i="27" s="1"/>
  <c r="R2501" i="27"/>
  <c r="O2501" i="27"/>
  <c r="Q2501" i="27" s="1"/>
  <c r="S2501" i="27" s="1"/>
  <c r="AE2500" i="27"/>
  <c r="AJ2500" i="27" s="1"/>
  <c r="AC2500" i="27"/>
  <c r="AB2500" i="27"/>
  <c r="AI2500" i="27" s="1"/>
  <c r="X2500" i="27"/>
  <c r="V2500" i="27" a="1"/>
  <c r="V2500" i="27" s="1"/>
  <c r="AE2499" i="27"/>
  <c r="AJ2499" i="27" s="1"/>
  <c r="AC2499" i="27"/>
  <c r="AB2499" i="27"/>
  <c r="AI2499" i="27" s="1"/>
  <c r="X2499" i="27"/>
  <c r="V2499" i="27" a="1"/>
  <c r="V2499" i="27" s="1"/>
  <c r="R2499" i="27"/>
  <c r="O2499" i="27"/>
  <c r="AE2498" i="27"/>
  <c r="AJ2498" i="27" s="1"/>
  <c r="AC2498" i="27"/>
  <c r="AB2498" i="27"/>
  <c r="AI2498" i="27" s="1"/>
  <c r="X2498" i="27"/>
  <c r="V2498" i="27" a="1"/>
  <c r="V2498" i="27" s="1"/>
  <c r="R2498" i="27"/>
  <c r="O2498" i="27"/>
  <c r="AE2497" i="27"/>
  <c r="AJ2497" i="27" s="1"/>
  <c r="AC2497" i="27"/>
  <c r="AB2497" i="27"/>
  <c r="AI2497" i="27" s="1"/>
  <c r="X2497" i="27"/>
  <c r="V2497" i="27" a="1"/>
  <c r="V2497" i="27" s="1"/>
  <c r="R2497" i="27"/>
  <c r="O2497" i="27"/>
  <c r="AE2496" i="27"/>
  <c r="AJ2496" i="27" s="1"/>
  <c r="AC2496" i="27"/>
  <c r="AB2496" i="27"/>
  <c r="AI2496" i="27" s="1"/>
  <c r="X2496" i="27"/>
  <c r="V2496" i="27" a="1"/>
  <c r="V2496" i="27" s="1"/>
  <c r="R2496" i="27"/>
  <c r="O2496" i="27"/>
  <c r="AE2495" i="27"/>
  <c r="AJ2495" i="27" s="1"/>
  <c r="AC2495" i="27"/>
  <c r="AB2495" i="27"/>
  <c r="AI2495" i="27" s="1"/>
  <c r="X2495" i="27"/>
  <c r="V2495" i="27" a="1"/>
  <c r="V2495" i="27" s="1"/>
  <c r="R2495" i="27"/>
  <c r="O2495" i="27"/>
  <c r="AE2494" i="27"/>
  <c r="AJ2494" i="27" s="1"/>
  <c r="AC2494" i="27"/>
  <c r="AB2494" i="27"/>
  <c r="AI2494" i="27" s="1"/>
  <c r="X2494" i="27"/>
  <c r="V2494" i="27" a="1"/>
  <c r="V2494" i="27" s="1"/>
  <c r="R2494" i="27"/>
  <c r="O2494" i="27"/>
  <c r="AE2493" i="27"/>
  <c r="AJ2493" i="27" s="1"/>
  <c r="AC2493" i="27"/>
  <c r="AB2493" i="27"/>
  <c r="AI2493" i="27" s="1"/>
  <c r="X2493" i="27"/>
  <c r="V2493" i="27" a="1"/>
  <c r="V2493" i="27" s="1"/>
  <c r="R2493" i="27"/>
  <c r="O2493" i="27"/>
  <c r="AE2492" i="27"/>
  <c r="AJ2492" i="27" s="1"/>
  <c r="AC2492" i="27"/>
  <c r="AB2492" i="27"/>
  <c r="AI2492" i="27" s="1"/>
  <c r="X2492" i="27"/>
  <c r="V2492" i="27" a="1"/>
  <c r="V2492" i="27" s="1"/>
  <c r="R2492" i="27"/>
  <c r="O2492" i="27"/>
  <c r="AE2491" i="27"/>
  <c r="AJ2491" i="27" s="1"/>
  <c r="AC2491" i="27"/>
  <c r="AB2491" i="27"/>
  <c r="AI2491" i="27" s="1"/>
  <c r="X2491" i="27"/>
  <c r="V2491" i="27" a="1"/>
  <c r="V2491" i="27" s="1"/>
  <c r="R2491" i="27"/>
  <c r="O2491" i="27"/>
  <c r="AE2490" i="27"/>
  <c r="AJ2490" i="27" s="1"/>
  <c r="AC2490" i="27"/>
  <c r="AB2490" i="27"/>
  <c r="AI2490" i="27" s="1"/>
  <c r="X2490" i="27"/>
  <c r="V2490" i="27" a="1"/>
  <c r="V2490" i="27" s="1"/>
  <c r="R2490" i="27"/>
  <c r="O2490" i="27"/>
  <c r="AE2489" i="27"/>
  <c r="AJ2489" i="27" s="1"/>
  <c r="AC2489" i="27"/>
  <c r="AB2489" i="27"/>
  <c r="AI2489" i="27" s="1"/>
  <c r="X2489" i="27"/>
  <c r="V2489" i="27" a="1"/>
  <c r="V2489" i="27" s="1"/>
  <c r="R2489" i="27"/>
  <c r="O2489" i="27"/>
  <c r="AE2488" i="27"/>
  <c r="AJ2488" i="27" s="1"/>
  <c r="AC2488" i="27"/>
  <c r="AB2488" i="27"/>
  <c r="AI2488" i="27" s="1"/>
  <c r="X2488" i="27"/>
  <c r="V2488" i="27" a="1"/>
  <c r="V2488" i="27" s="1"/>
  <c r="R2488" i="27"/>
  <c r="O2488" i="27"/>
  <c r="AE2487" i="27"/>
  <c r="AJ2487" i="27" s="1"/>
  <c r="AC2487" i="27"/>
  <c r="AB2487" i="27"/>
  <c r="AI2487" i="27" s="1"/>
  <c r="X2487" i="27"/>
  <c r="V2487" i="27" a="1"/>
  <c r="V2487" i="27" s="1"/>
  <c r="R2487" i="27"/>
  <c r="O2487" i="27"/>
  <c r="AE2486" i="27"/>
  <c r="AJ2486" i="27" s="1"/>
  <c r="AC2486" i="27"/>
  <c r="AB2486" i="27"/>
  <c r="AI2486" i="27" s="1"/>
  <c r="X2486" i="27"/>
  <c r="V2486" i="27" a="1"/>
  <c r="V2486" i="27" s="1"/>
  <c r="R2486" i="27"/>
  <c r="O2486" i="27"/>
  <c r="AE2485" i="27"/>
  <c r="AJ2485" i="27" s="1"/>
  <c r="AC2485" i="27"/>
  <c r="AB2485" i="27"/>
  <c r="AI2485" i="27" s="1"/>
  <c r="X2485" i="27"/>
  <c r="V2485" i="27" a="1"/>
  <c r="V2485" i="27" s="1"/>
  <c r="AE2484" i="27"/>
  <c r="AJ2484" i="27" s="1"/>
  <c r="AC2484" i="27"/>
  <c r="AB2484" i="27"/>
  <c r="AI2484" i="27" s="1"/>
  <c r="X2484" i="27"/>
  <c r="V2484" i="27" a="1"/>
  <c r="V2484" i="27" s="1"/>
  <c r="AE2483" i="27"/>
  <c r="AJ2483" i="27" s="1"/>
  <c r="AC2483" i="27"/>
  <c r="AB2483" i="27"/>
  <c r="AI2483" i="27" s="1"/>
  <c r="X2483" i="27"/>
  <c r="V2483" i="27" a="1"/>
  <c r="V2483" i="27" s="1"/>
  <c r="R2483" i="27"/>
  <c r="O2483" i="27"/>
  <c r="AE2482" i="27"/>
  <c r="AJ2482" i="27" s="1"/>
  <c r="AC2482" i="27"/>
  <c r="AB2482" i="27"/>
  <c r="AI2482" i="27" s="1"/>
  <c r="X2482" i="27"/>
  <c r="V2482" i="27" a="1"/>
  <c r="V2482" i="27" s="1"/>
  <c r="R2482" i="27"/>
  <c r="O2482" i="27"/>
  <c r="AE2481" i="27"/>
  <c r="AJ2481" i="27" s="1"/>
  <c r="AC2481" i="27"/>
  <c r="AB2481" i="27"/>
  <c r="AI2481" i="27" s="1"/>
  <c r="X2481" i="27"/>
  <c r="V2481" i="27" a="1"/>
  <c r="V2481" i="27" s="1"/>
  <c r="R2481" i="27"/>
  <c r="O2481" i="27"/>
  <c r="AE2480" i="27"/>
  <c r="AJ2480" i="27" s="1"/>
  <c r="AC2480" i="27"/>
  <c r="AB2480" i="27"/>
  <c r="AI2480" i="27" s="1"/>
  <c r="X2480" i="27"/>
  <c r="V2480" i="27" a="1"/>
  <c r="V2480" i="27" s="1"/>
  <c r="AE2479" i="27"/>
  <c r="AJ2479" i="27" s="1"/>
  <c r="AC2479" i="27"/>
  <c r="AB2479" i="27"/>
  <c r="AI2479" i="27" s="1"/>
  <c r="X2479" i="27"/>
  <c r="V2479" i="27" a="1"/>
  <c r="V2479" i="27" s="1"/>
  <c r="AE2478" i="27"/>
  <c r="AJ2478" i="27" s="1"/>
  <c r="AC2478" i="27"/>
  <c r="AB2478" i="27"/>
  <c r="AI2478" i="27" s="1"/>
  <c r="X2478" i="27"/>
  <c r="V2478" i="27" a="1"/>
  <c r="V2478" i="27" s="1"/>
  <c r="R2478" i="27"/>
  <c r="O2478" i="27"/>
  <c r="AE2477" i="27"/>
  <c r="AJ2477" i="27" s="1"/>
  <c r="AC2477" i="27"/>
  <c r="AB2477" i="27"/>
  <c r="AI2477" i="27" s="1"/>
  <c r="X2477" i="27"/>
  <c r="V2477" i="27" a="1"/>
  <c r="V2477" i="27" s="1"/>
  <c r="AE2476" i="27"/>
  <c r="AJ2476" i="27" s="1"/>
  <c r="AC2476" i="27"/>
  <c r="AB2476" i="27"/>
  <c r="AI2476" i="27" s="1"/>
  <c r="X2476" i="27"/>
  <c r="V2476" i="27" a="1"/>
  <c r="V2476" i="27" s="1"/>
  <c r="R2476" i="27"/>
  <c r="O2476" i="27"/>
  <c r="AE2475" i="27"/>
  <c r="AJ2475" i="27" s="1"/>
  <c r="AC2475" i="27"/>
  <c r="AB2475" i="27"/>
  <c r="AI2475" i="27" s="1"/>
  <c r="X2475" i="27"/>
  <c r="V2475" i="27" a="1"/>
  <c r="V2475" i="27" s="1"/>
  <c r="R2475" i="27"/>
  <c r="O2475" i="27"/>
  <c r="AE2474" i="27"/>
  <c r="AJ2474" i="27" s="1"/>
  <c r="AC2474" i="27"/>
  <c r="AB2474" i="27"/>
  <c r="AI2474" i="27" s="1"/>
  <c r="X2474" i="27"/>
  <c r="V2474" i="27" a="1"/>
  <c r="V2474" i="27" s="1"/>
  <c r="R2474" i="27"/>
  <c r="O2474" i="27"/>
  <c r="AE2473" i="27"/>
  <c r="AJ2473" i="27" s="1"/>
  <c r="AC2473" i="27"/>
  <c r="AB2473" i="27"/>
  <c r="AI2473" i="27" s="1"/>
  <c r="X2473" i="27"/>
  <c r="V2473" i="27" a="1"/>
  <c r="V2473" i="27" s="1"/>
  <c r="AE2472" i="27"/>
  <c r="AJ2472" i="27" s="1"/>
  <c r="AC2472" i="27"/>
  <c r="AB2472" i="27"/>
  <c r="AI2472" i="27" s="1"/>
  <c r="X2472" i="27"/>
  <c r="V2472" i="27" a="1"/>
  <c r="V2472" i="27" s="1"/>
  <c r="R2472" i="27"/>
  <c r="O2472" i="27"/>
  <c r="AE2471" i="27"/>
  <c r="AJ2471" i="27" s="1"/>
  <c r="AC2471" i="27"/>
  <c r="AB2471" i="27"/>
  <c r="AI2471" i="27" s="1"/>
  <c r="X2471" i="27"/>
  <c r="V2471" i="27" a="1"/>
  <c r="V2471" i="27" s="1"/>
  <c r="R2471" i="27"/>
  <c r="O2471" i="27"/>
  <c r="AE2470" i="27"/>
  <c r="AJ2470" i="27" s="1"/>
  <c r="AC2470" i="27"/>
  <c r="AB2470" i="27"/>
  <c r="AI2470" i="27" s="1"/>
  <c r="X2470" i="27"/>
  <c r="V2470" i="27" a="1"/>
  <c r="V2470" i="27" s="1"/>
  <c r="R2470" i="27"/>
  <c r="O2470" i="27"/>
  <c r="AE2469" i="27"/>
  <c r="AJ2469" i="27" s="1"/>
  <c r="AC2469" i="27"/>
  <c r="AB2469" i="27"/>
  <c r="AI2469" i="27" s="1"/>
  <c r="X2469" i="27"/>
  <c r="V2469" i="27" a="1"/>
  <c r="V2469" i="27" s="1"/>
  <c r="R2469" i="27"/>
  <c r="O2469" i="27"/>
  <c r="AE2468" i="27"/>
  <c r="AJ2468" i="27" s="1"/>
  <c r="AC2468" i="27"/>
  <c r="AB2468" i="27"/>
  <c r="AI2468" i="27" s="1"/>
  <c r="X2468" i="27"/>
  <c r="V2468" i="27" a="1"/>
  <c r="V2468" i="27" s="1"/>
  <c r="R2468" i="27"/>
  <c r="O2468" i="27"/>
  <c r="AE2467" i="27"/>
  <c r="AJ2467" i="27" s="1"/>
  <c r="AC2467" i="27"/>
  <c r="AB2467" i="27"/>
  <c r="AI2467" i="27" s="1"/>
  <c r="X2467" i="27"/>
  <c r="V2467" i="27" a="1"/>
  <c r="V2467" i="27" s="1"/>
  <c r="R2467" i="27"/>
  <c r="O2467" i="27"/>
  <c r="AE2466" i="27"/>
  <c r="AJ2466" i="27" s="1"/>
  <c r="AC2466" i="27"/>
  <c r="AB2466" i="27"/>
  <c r="AI2466" i="27" s="1"/>
  <c r="X2466" i="27"/>
  <c r="V2466" i="27" a="1"/>
  <c r="V2466" i="27" s="1"/>
  <c r="R2466" i="27"/>
  <c r="O2466" i="27"/>
  <c r="AE2465" i="27"/>
  <c r="AJ2465" i="27" s="1"/>
  <c r="AC2465" i="27"/>
  <c r="AB2465" i="27"/>
  <c r="AI2465" i="27" s="1"/>
  <c r="X2465" i="27"/>
  <c r="V2465" i="27" a="1"/>
  <c r="V2465" i="27" s="1"/>
  <c r="AE2464" i="27"/>
  <c r="AJ2464" i="27" s="1"/>
  <c r="AC2464" i="27"/>
  <c r="AB2464" i="27"/>
  <c r="AI2464" i="27" s="1"/>
  <c r="X2464" i="27"/>
  <c r="V2464" i="27" a="1"/>
  <c r="V2464" i="27" s="1"/>
  <c r="R2464" i="27"/>
  <c r="O2464" i="27"/>
  <c r="AE2463" i="27"/>
  <c r="AJ2463" i="27" s="1"/>
  <c r="AC2463" i="27"/>
  <c r="AB2463" i="27"/>
  <c r="AI2463" i="27" s="1"/>
  <c r="X2463" i="27"/>
  <c r="V2463" i="27" a="1"/>
  <c r="V2463" i="27" s="1"/>
  <c r="AE2462" i="27"/>
  <c r="AJ2462" i="27" s="1"/>
  <c r="AC2462" i="27"/>
  <c r="AB2462" i="27"/>
  <c r="AI2462" i="27" s="1"/>
  <c r="X2462" i="27"/>
  <c r="V2462" i="27" a="1"/>
  <c r="V2462" i="27" s="1"/>
  <c r="R2462" i="27"/>
  <c r="O2462" i="27"/>
  <c r="AE2461" i="27"/>
  <c r="AJ2461" i="27" s="1"/>
  <c r="AC2461" i="27"/>
  <c r="AB2461" i="27"/>
  <c r="AI2461" i="27" s="1"/>
  <c r="X2461" i="27"/>
  <c r="V2461" i="27" a="1"/>
  <c r="V2461" i="27" s="1"/>
  <c r="R2461" i="27"/>
  <c r="O2461" i="27"/>
  <c r="AE2460" i="27"/>
  <c r="AJ2460" i="27" s="1"/>
  <c r="AC2460" i="27"/>
  <c r="AB2460" i="27"/>
  <c r="AI2460" i="27" s="1"/>
  <c r="X2460" i="27"/>
  <c r="V2460" i="27" a="1"/>
  <c r="V2460" i="27" s="1"/>
  <c r="R2460" i="27"/>
  <c r="O2460" i="27"/>
  <c r="AE2459" i="27"/>
  <c r="AJ2459" i="27" s="1"/>
  <c r="AC2459" i="27"/>
  <c r="AB2459" i="27"/>
  <c r="AI2459" i="27" s="1"/>
  <c r="X2459" i="27"/>
  <c r="V2459" i="27" a="1"/>
  <c r="V2459" i="27" s="1"/>
  <c r="R2459" i="27"/>
  <c r="O2459" i="27"/>
  <c r="AE2458" i="27"/>
  <c r="AJ2458" i="27" s="1"/>
  <c r="AC2458" i="27"/>
  <c r="AB2458" i="27"/>
  <c r="AI2458" i="27" s="1"/>
  <c r="X2458" i="27"/>
  <c r="V2458" i="27" a="1"/>
  <c r="V2458" i="27" s="1"/>
  <c r="R2458" i="27"/>
  <c r="O2458" i="27"/>
  <c r="AE2457" i="27"/>
  <c r="AJ2457" i="27" s="1"/>
  <c r="AC2457" i="27"/>
  <c r="AB2457" i="27"/>
  <c r="AI2457" i="27" s="1"/>
  <c r="X2457" i="27"/>
  <c r="V2457" i="27" a="1"/>
  <c r="V2457" i="27" s="1"/>
  <c r="R2457" i="27"/>
  <c r="O2457" i="27"/>
  <c r="AE2456" i="27"/>
  <c r="AJ2456" i="27" s="1"/>
  <c r="AC2456" i="27"/>
  <c r="AB2456" i="27"/>
  <c r="AI2456" i="27" s="1"/>
  <c r="X2456" i="27"/>
  <c r="V2456" i="27" a="1"/>
  <c r="V2456" i="27" s="1"/>
  <c r="R2456" i="27"/>
  <c r="O2456" i="27"/>
  <c r="AE2455" i="27"/>
  <c r="AJ2455" i="27" s="1"/>
  <c r="AC2455" i="27"/>
  <c r="AB2455" i="27"/>
  <c r="AI2455" i="27" s="1"/>
  <c r="X2455" i="27"/>
  <c r="V2455" i="27" a="1"/>
  <c r="V2455" i="27" s="1"/>
  <c r="R2455" i="27"/>
  <c r="O2455" i="27"/>
  <c r="AE2454" i="27"/>
  <c r="AJ2454" i="27" s="1"/>
  <c r="AC2454" i="27"/>
  <c r="AB2454" i="27"/>
  <c r="AI2454" i="27" s="1"/>
  <c r="X2454" i="27"/>
  <c r="V2454" i="27" a="1"/>
  <c r="V2454" i="27" s="1"/>
  <c r="R2454" i="27"/>
  <c r="O2454" i="27"/>
  <c r="AE2453" i="27"/>
  <c r="AJ2453" i="27" s="1"/>
  <c r="AC2453" i="27"/>
  <c r="AB2453" i="27"/>
  <c r="AI2453" i="27" s="1"/>
  <c r="X2453" i="27"/>
  <c r="V2453" i="27" a="1"/>
  <c r="V2453" i="27" s="1"/>
  <c r="R2453" i="27"/>
  <c r="O2453" i="27"/>
  <c r="AE2452" i="27"/>
  <c r="AJ2452" i="27" s="1"/>
  <c r="AC2452" i="27"/>
  <c r="AB2452" i="27"/>
  <c r="AI2452" i="27" s="1"/>
  <c r="X2452" i="27"/>
  <c r="V2452" i="27" a="1"/>
  <c r="V2452" i="27" s="1"/>
  <c r="R2452" i="27"/>
  <c r="O2452" i="27"/>
  <c r="AE2451" i="27"/>
  <c r="AJ2451" i="27" s="1"/>
  <c r="AC2451" i="27"/>
  <c r="AB2451" i="27"/>
  <c r="AI2451" i="27" s="1"/>
  <c r="X2451" i="27"/>
  <c r="V2451" i="27" a="1"/>
  <c r="V2451" i="27" s="1"/>
  <c r="R2451" i="27"/>
  <c r="O2451" i="27"/>
  <c r="AE2450" i="27"/>
  <c r="AJ2450" i="27" s="1"/>
  <c r="AC2450" i="27"/>
  <c r="AB2450" i="27"/>
  <c r="AI2450" i="27" s="1"/>
  <c r="X2450" i="27"/>
  <c r="V2450" i="27" a="1"/>
  <c r="V2450" i="27" s="1"/>
  <c r="R2450" i="27"/>
  <c r="O2450" i="27"/>
  <c r="AE2449" i="27"/>
  <c r="AJ2449" i="27" s="1"/>
  <c r="AC2449" i="27"/>
  <c r="AB2449" i="27"/>
  <c r="AI2449" i="27" s="1"/>
  <c r="X2449" i="27"/>
  <c r="V2449" i="27" a="1"/>
  <c r="V2449" i="27" s="1"/>
  <c r="R2449" i="27"/>
  <c r="O2449" i="27"/>
  <c r="AE2448" i="27"/>
  <c r="AJ2448" i="27" s="1"/>
  <c r="AC2448" i="27"/>
  <c r="AB2448" i="27"/>
  <c r="AI2448" i="27" s="1"/>
  <c r="X2448" i="27"/>
  <c r="V2448" i="27" a="1"/>
  <c r="V2448" i="27" s="1"/>
  <c r="R2448" i="27"/>
  <c r="O2448" i="27"/>
  <c r="AE2447" i="27"/>
  <c r="AJ2447" i="27" s="1"/>
  <c r="AC2447" i="27"/>
  <c r="AB2447" i="27"/>
  <c r="AI2447" i="27" s="1"/>
  <c r="X2447" i="27"/>
  <c r="V2447" i="27" a="1"/>
  <c r="V2447" i="27" s="1"/>
  <c r="R2447" i="27"/>
  <c r="O2447" i="27"/>
  <c r="AE2446" i="27"/>
  <c r="AJ2446" i="27" s="1"/>
  <c r="AC2446" i="27"/>
  <c r="AB2446" i="27"/>
  <c r="AI2446" i="27" s="1"/>
  <c r="X2446" i="27"/>
  <c r="V2446" i="27" a="1"/>
  <c r="V2446" i="27" s="1"/>
  <c r="R2446" i="27"/>
  <c r="O2446" i="27"/>
  <c r="AE2445" i="27"/>
  <c r="AJ2445" i="27" s="1"/>
  <c r="AC2445" i="27"/>
  <c r="AB2445" i="27"/>
  <c r="AI2445" i="27" s="1"/>
  <c r="X2445" i="27"/>
  <c r="V2445" i="27" a="1"/>
  <c r="V2445" i="27" s="1"/>
  <c r="AE2444" i="27"/>
  <c r="AJ2444" i="27" s="1"/>
  <c r="AC2444" i="27"/>
  <c r="AB2444" i="27"/>
  <c r="AI2444" i="27" s="1"/>
  <c r="X2444" i="27"/>
  <c r="V2444" i="27" a="1"/>
  <c r="V2444" i="27" s="1"/>
  <c r="R2444" i="27"/>
  <c r="O2444" i="27"/>
  <c r="AE2443" i="27"/>
  <c r="AJ2443" i="27" s="1"/>
  <c r="AC2443" i="27"/>
  <c r="AB2443" i="27"/>
  <c r="AI2443" i="27" s="1"/>
  <c r="X2443" i="27"/>
  <c r="V2443" i="27" a="1"/>
  <c r="V2443" i="27" s="1"/>
  <c r="R2443" i="27"/>
  <c r="O2443" i="27"/>
  <c r="AE2442" i="27"/>
  <c r="AJ2442" i="27" s="1"/>
  <c r="AC2442" i="27"/>
  <c r="AB2442" i="27"/>
  <c r="AI2442" i="27" s="1"/>
  <c r="X2442" i="27"/>
  <c r="V2442" i="27" a="1"/>
  <c r="V2442" i="27" s="1"/>
  <c r="R2442" i="27"/>
  <c r="O2442" i="27"/>
  <c r="AE2441" i="27"/>
  <c r="AJ2441" i="27" s="1"/>
  <c r="AC2441" i="27"/>
  <c r="AB2441" i="27"/>
  <c r="AI2441" i="27" s="1"/>
  <c r="X2441" i="27"/>
  <c r="V2441" i="27" a="1"/>
  <c r="V2441" i="27" s="1"/>
  <c r="R2441" i="27"/>
  <c r="O2441" i="27"/>
  <c r="AE2440" i="27"/>
  <c r="AJ2440" i="27" s="1"/>
  <c r="AC2440" i="27"/>
  <c r="AB2440" i="27"/>
  <c r="AI2440" i="27" s="1"/>
  <c r="X2440" i="27"/>
  <c r="V2440" i="27" a="1"/>
  <c r="V2440" i="27" s="1"/>
  <c r="R2440" i="27"/>
  <c r="O2440" i="27"/>
  <c r="AE2439" i="27"/>
  <c r="AJ2439" i="27" s="1"/>
  <c r="AC2439" i="27"/>
  <c r="AB2439" i="27"/>
  <c r="AI2439" i="27" s="1"/>
  <c r="X2439" i="27"/>
  <c r="V2439" i="27" a="1"/>
  <c r="V2439" i="27" s="1"/>
  <c r="R2439" i="27"/>
  <c r="O2439" i="27"/>
  <c r="AE2438" i="27"/>
  <c r="AJ2438" i="27" s="1"/>
  <c r="AC2438" i="27"/>
  <c r="AB2438" i="27"/>
  <c r="AI2438" i="27" s="1"/>
  <c r="X2438" i="27"/>
  <c r="V2438" i="27" a="1"/>
  <c r="V2438" i="27" s="1"/>
  <c r="R2438" i="27"/>
  <c r="O2438" i="27"/>
  <c r="AE2437" i="27"/>
  <c r="AJ2437" i="27" s="1"/>
  <c r="AC2437" i="27"/>
  <c r="AB2437" i="27"/>
  <c r="AI2437" i="27" s="1"/>
  <c r="X2437" i="27"/>
  <c r="V2437" i="27" a="1"/>
  <c r="V2437" i="27" s="1"/>
  <c r="R2437" i="27"/>
  <c r="O2437" i="27"/>
  <c r="AE2436" i="27"/>
  <c r="AJ2436" i="27" s="1"/>
  <c r="AC2436" i="27"/>
  <c r="AB2436" i="27"/>
  <c r="AI2436" i="27" s="1"/>
  <c r="X2436" i="27"/>
  <c r="V2436" i="27" a="1"/>
  <c r="V2436" i="27" s="1"/>
  <c r="R2436" i="27"/>
  <c r="O2436" i="27"/>
  <c r="AE2435" i="27"/>
  <c r="AJ2435" i="27" s="1"/>
  <c r="AC2435" i="27"/>
  <c r="AB2435" i="27"/>
  <c r="AI2435" i="27" s="1"/>
  <c r="X2435" i="27"/>
  <c r="V2435" i="27" a="1"/>
  <c r="V2435" i="27" s="1"/>
  <c r="R2435" i="27"/>
  <c r="O2435" i="27"/>
  <c r="AE2434" i="27"/>
  <c r="AJ2434" i="27" s="1"/>
  <c r="AC2434" i="27"/>
  <c r="AB2434" i="27"/>
  <c r="AI2434" i="27" s="1"/>
  <c r="X2434" i="27"/>
  <c r="V2434" i="27" a="1"/>
  <c r="V2434" i="27" s="1"/>
  <c r="R2434" i="27"/>
  <c r="O2434" i="27"/>
  <c r="AE2433" i="27"/>
  <c r="AJ2433" i="27" s="1"/>
  <c r="AC2433" i="27"/>
  <c r="AB2433" i="27"/>
  <c r="AI2433" i="27" s="1"/>
  <c r="X2433" i="27"/>
  <c r="V2433" i="27" a="1"/>
  <c r="V2433" i="27" s="1"/>
  <c r="R2433" i="27"/>
  <c r="O2433" i="27"/>
  <c r="AE2432" i="27"/>
  <c r="AJ2432" i="27" s="1"/>
  <c r="AC2432" i="27"/>
  <c r="AB2432" i="27"/>
  <c r="AI2432" i="27" s="1"/>
  <c r="X2432" i="27"/>
  <c r="V2432" i="27" a="1"/>
  <c r="V2432" i="27" s="1"/>
  <c r="R2432" i="27"/>
  <c r="O2432" i="27"/>
  <c r="AE2431" i="27"/>
  <c r="AJ2431" i="27" s="1"/>
  <c r="AC2431" i="27"/>
  <c r="AB2431" i="27"/>
  <c r="AI2431" i="27" s="1"/>
  <c r="X2431" i="27"/>
  <c r="V2431" i="27" a="1"/>
  <c r="V2431" i="27" s="1"/>
  <c r="R2431" i="27"/>
  <c r="O2431" i="27"/>
  <c r="AE2430" i="27"/>
  <c r="AJ2430" i="27" s="1"/>
  <c r="AC2430" i="27"/>
  <c r="AB2430" i="27"/>
  <c r="AI2430" i="27" s="1"/>
  <c r="X2430" i="27"/>
  <c r="V2430" i="27" a="1"/>
  <c r="V2430" i="27" s="1"/>
  <c r="R2430" i="27"/>
  <c r="O2430" i="27"/>
  <c r="AE2429" i="27"/>
  <c r="AJ2429" i="27" s="1"/>
  <c r="AC2429" i="27"/>
  <c r="AB2429" i="27"/>
  <c r="AI2429" i="27" s="1"/>
  <c r="X2429" i="27"/>
  <c r="V2429" i="27" a="1"/>
  <c r="V2429" i="27" s="1"/>
  <c r="R2429" i="27"/>
  <c r="O2429" i="27"/>
  <c r="AE2428" i="27"/>
  <c r="AJ2428" i="27" s="1"/>
  <c r="AC2428" i="27"/>
  <c r="AB2428" i="27"/>
  <c r="AI2428" i="27" s="1"/>
  <c r="X2428" i="27"/>
  <c r="V2428" i="27" a="1"/>
  <c r="V2428" i="27" s="1"/>
  <c r="R2428" i="27"/>
  <c r="O2428" i="27"/>
  <c r="AE2427" i="27"/>
  <c r="AJ2427" i="27" s="1"/>
  <c r="AC2427" i="27"/>
  <c r="AB2427" i="27"/>
  <c r="AI2427" i="27" s="1"/>
  <c r="X2427" i="27"/>
  <c r="V2427" i="27" a="1"/>
  <c r="V2427" i="27" s="1"/>
  <c r="R2427" i="27"/>
  <c r="O2427" i="27"/>
  <c r="AE2426" i="27"/>
  <c r="AJ2426" i="27" s="1"/>
  <c r="AC2426" i="27"/>
  <c r="AB2426" i="27"/>
  <c r="AI2426" i="27" s="1"/>
  <c r="X2426" i="27"/>
  <c r="V2426" i="27" a="1"/>
  <c r="V2426" i="27" s="1"/>
  <c r="R2426" i="27"/>
  <c r="O2426" i="27"/>
  <c r="AE2425" i="27"/>
  <c r="AJ2425" i="27" s="1"/>
  <c r="AC2425" i="27"/>
  <c r="AB2425" i="27"/>
  <c r="AI2425" i="27" s="1"/>
  <c r="X2425" i="27"/>
  <c r="V2425" i="27" a="1"/>
  <c r="V2425" i="27" s="1"/>
  <c r="R2425" i="27"/>
  <c r="O2425" i="27"/>
  <c r="AE2424" i="27"/>
  <c r="AJ2424" i="27" s="1"/>
  <c r="AC2424" i="27"/>
  <c r="AB2424" i="27"/>
  <c r="AI2424" i="27" s="1"/>
  <c r="X2424" i="27"/>
  <c r="V2424" i="27" a="1"/>
  <c r="V2424" i="27" s="1"/>
  <c r="R2424" i="27"/>
  <c r="O2424" i="27"/>
  <c r="AE2423" i="27"/>
  <c r="AJ2423" i="27" s="1"/>
  <c r="AC2423" i="27"/>
  <c r="AB2423" i="27"/>
  <c r="AI2423" i="27" s="1"/>
  <c r="X2423" i="27"/>
  <c r="V2423" i="27" a="1"/>
  <c r="V2423" i="27" s="1"/>
  <c r="R2423" i="27"/>
  <c r="O2423" i="27"/>
  <c r="AE2422" i="27"/>
  <c r="AJ2422" i="27" s="1"/>
  <c r="AC2422" i="27"/>
  <c r="AB2422" i="27"/>
  <c r="AI2422" i="27" s="1"/>
  <c r="X2422" i="27"/>
  <c r="V2422" i="27" a="1"/>
  <c r="V2422" i="27" s="1"/>
  <c r="R2422" i="27"/>
  <c r="O2422" i="27"/>
  <c r="AE2421" i="27"/>
  <c r="AJ2421" i="27" s="1"/>
  <c r="AC2421" i="27"/>
  <c r="AB2421" i="27"/>
  <c r="AI2421" i="27" s="1"/>
  <c r="X2421" i="27"/>
  <c r="V2421" i="27" a="1"/>
  <c r="V2421" i="27" s="1"/>
  <c r="R2421" i="27"/>
  <c r="O2421" i="27"/>
  <c r="AE2420" i="27"/>
  <c r="AJ2420" i="27" s="1"/>
  <c r="AC2420" i="27"/>
  <c r="AB2420" i="27"/>
  <c r="AI2420" i="27" s="1"/>
  <c r="X2420" i="27"/>
  <c r="V2420" i="27" a="1"/>
  <c r="V2420" i="27" s="1"/>
  <c r="R2420" i="27"/>
  <c r="O2420" i="27"/>
  <c r="AE2419" i="27"/>
  <c r="AJ2419" i="27" s="1"/>
  <c r="AC2419" i="27"/>
  <c r="AB2419" i="27"/>
  <c r="AI2419" i="27" s="1"/>
  <c r="X2419" i="27"/>
  <c r="V2419" i="27" a="1"/>
  <c r="V2419" i="27" s="1"/>
  <c r="R2419" i="27"/>
  <c r="O2419" i="27"/>
  <c r="AE2418" i="27"/>
  <c r="AJ2418" i="27" s="1"/>
  <c r="AC2418" i="27"/>
  <c r="AB2418" i="27"/>
  <c r="AI2418" i="27" s="1"/>
  <c r="X2418" i="27"/>
  <c r="V2418" i="27" a="1"/>
  <c r="V2418" i="27" s="1"/>
  <c r="R2418" i="27"/>
  <c r="O2418" i="27"/>
  <c r="AE2417" i="27"/>
  <c r="AJ2417" i="27" s="1"/>
  <c r="AC2417" i="27"/>
  <c r="AB2417" i="27"/>
  <c r="AI2417" i="27" s="1"/>
  <c r="X2417" i="27"/>
  <c r="V2417" i="27" a="1"/>
  <c r="V2417" i="27" s="1"/>
  <c r="R2417" i="27"/>
  <c r="O2417" i="27"/>
  <c r="AE2416" i="27"/>
  <c r="AJ2416" i="27" s="1"/>
  <c r="AC2416" i="27"/>
  <c r="AB2416" i="27"/>
  <c r="AI2416" i="27" s="1"/>
  <c r="X2416" i="27"/>
  <c r="V2416" i="27" a="1"/>
  <c r="V2416" i="27" s="1"/>
  <c r="R2416" i="27"/>
  <c r="O2416" i="27"/>
  <c r="AE2415" i="27"/>
  <c r="AJ2415" i="27" s="1"/>
  <c r="AC2415" i="27"/>
  <c r="AB2415" i="27"/>
  <c r="AI2415" i="27" s="1"/>
  <c r="X2415" i="27"/>
  <c r="V2415" i="27" a="1"/>
  <c r="V2415" i="27" s="1"/>
  <c r="R2415" i="27"/>
  <c r="O2415" i="27"/>
  <c r="AE2414" i="27"/>
  <c r="AJ2414" i="27" s="1"/>
  <c r="AC2414" i="27"/>
  <c r="AB2414" i="27"/>
  <c r="AI2414" i="27" s="1"/>
  <c r="X2414" i="27"/>
  <c r="V2414" i="27" a="1"/>
  <c r="V2414" i="27" s="1"/>
  <c r="R2414" i="27"/>
  <c r="O2414" i="27"/>
  <c r="AE2413" i="27"/>
  <c r="AJ2413" i="27" s="1"/>
  <c r="AC2413" i="27"/>
  <c r="AB2413" i="27"/>
  <c r="AI2413" i="27" s="1"/>
  <c r="X2413" i="27"/>
  <c r="V2413" i="27" a="1"/>
  <c r="V2413" i="27" s="1"/>
  <c r="AE2412" i="27"/>
  <c r="AJ2412" i="27" s="1"/>
  <c r="AC2412" i="27"/>
  <c r="AB2412" i="27"/>
  <c r="AI2412" i="27" s="1"/>
  <c r="X2412" i="27"/>
  <c r="V2412" i="27" a="1"/>
  <c r="V2412" i="27" s="1"/>
  <c r="R2412" i="27"/>
  <c r="O2412" i="27"/>
  <c r="AE2411" i="27"/>
  <c r="AJ2411" i="27" s="1"/>
  <c r="AC2411" i="27"/>
  <c r="AB2411" i="27"/>
  <c r="AI2411" i="27" s="1"/>
  <c r="X2411" i="27"/>
  <c r="V2411" i="27" a="1"/>
  <c r="V2411" i="27" s="1"/>
  <c r="R2411" i="27"/>
  <c r="O2411" i="27"/>
  <c r="AE2410" i="27"/>
  <c r="AJ2410" i="27" s="1"/>
  <c r="AC2410" i="27"/>
  <c r="AB2410" i="27"/>
  <c r="AI2410" i="27" s="1"/>
  <c r="X2410" i="27"/>
  <c r="V2410" i="27" a="1"/>
  <c r="V2410" i="27" s="1"/>
  <c r="R2410" i="27"/>
  <c r="O2410" i="27"/>
  <c r="AE2409" i="27"/>
  <c r="AJ2409" i="27" s="1"/>
  <c r="AC2409" i="27"/>
  <c r="AB2409" i="27"/>
  <c r="AI2409" i="27" s="1"/>
  <c r="X2409" i="27"/>
  <c r="V2409" i="27" a="1"/>
  <c r="V2409" i="27" s="1"/>
  <c r="R2409" i="27"/>
  <c r="O2409" i="27"/>
  <c r="AE2408" i="27"/>
  <c r="AJ2408" i="27" s="1"/>
  <c r="AC2408" i="27"/>
  <c r="AB2408" i="27"/>
  <c r="AI2408" i="27" s="1"/>
  <c r="X2408" i="27"/>
  <c r="V2408" i="27" a="1"/>
  <c r="V2408" i="27" s="1"/>
  <c r="R2408" i="27"/>
  <c r="O2408" i="27"/>
  <c r="AE2407" i="27"/>
  <c r="AJ2407" i="27" s="1"/>
  <c r="AC2407" i="27"/>
  <c r="AB2407" i="27"/>
  <c r="AI2407" i="27" s="1"/>
  <c r="X2407" i="27"/>
  <c r="V2407" i="27" a="1"/>
  <c r="V2407" i="27" s="1"/>
  <c r="R2407" i="27"/>
  <c r="O2407" i="27"/>
  <c r="AE2406" i="27"/>
  <c r="AJ2406" i="27" s="1"/>
  <c r="AC2406" i="27"/>
  <c r="AB2406" i="27"/>
  <c r="AI2406" i="27" s="1"/>
  <c r="X2406" i="27"/>
  <c r="V2406" i="27" a="1"/>
  <c r="V2406" i="27" s="1"/>
  <c r="R2406" i="27"/>
  <c r="O2406" i="27"/>
  <c r="AE2405" i="27"/>
  <c r="AJ2405" i="27" s="1"/>
  <c r="AC2405" i="27"/>
  <c r="AB2405" i="27"/>
  <c r="AI2405" i="27" s="1"/>
  <c r="X2405" i="27"/>
  <c r="V2405" i="27" a="1"/>
  <c r="V2405" i="27" s="1"/>
  <c r="R2405" i="27"/>
  <c r="O2405" i="27"/>
  <c r="AE2404" i="27"/>
  <c r="AJ2404" i="27" s="1"/>
  <c r="AC2404" i="27"/>
  <c r="AB2404" i="27"/>
  <c r="AI2404" i="27" s="1"/>
  <c r="X2404" i="27"/>
  <c r="V2404" i="27" a="1"/>
  <c r="V2404" i="27" s="1"/>
  <c r="R2404" i="27"/>
  <c r="O2404" i="27"/>
  <c r="AE2403" i="27"/>
  <c r="AJ2403" i="27" s="1"/>
  <c r="AC2403" i="27"/>
  <c r="AB2403" i="27"/>
  <c r="AI2403" i="27" s="1"/>
  <c r="X2403" i="27"/>
  <c r="V2403" i="27" a="1"/>
  <c r="V2403" i="27" s="1"/>
  <c r="R2403" i="27"/>
  <c r="O2403" i="27"/>
  <c r="AE2402" i="27"/>
  <c r="AJ2402" i="27" s="1"/>
  <c r="AC2402" i="27"/>
  <c r="AB2402" i="27"/>
  <c r="AI2402" i="27" s="1"/>
  <c r="X2402" i="27"/>
  <c r="V2402" i="27" a="1"/>
  <c r="V2402" i="27" s="1"/>
  <c r="R2402" i="27"/>
  <c r="O2402" i="27"/>
  <c r="AE2401" i="27"/>
  <c r="AJ2401" i="27" s="1"/>
  <c r="AC2401" i="27"/>
  <c r="AB2401" i="27"/>
  <c r="AI2401" i="27" s="1"/>
  <c r="X2401" i="27"/>
  <c r="V2401" i="27" a="1"/>
  <c r="V2401" i="27" s="1"/>
  <c r="AE2400" i="27"/>
  <c r="AJ2400" i="27" s="1"/>
  <c r="AC2400" i="27"/>
  <c r="AB2400" i="27"/>
  <c r="AI2400" i="27" s="1"/>
  <c r="X2400" i="27"/>
  <c r="V2400" i="27" a="1"/>
  <c r="V2400" i="27" s="1"/>
  <c r="R2400" i="27"/>
  <c r="O2400" i="27"/>
  <c r="AE2399" i="27"/>
  <c r="AJ2399" i="27" s="1"/>
  <c r="AC2399" i="27"/>
  <c r="AB2399" i="27"/>
  <c r="AI2399" i="27" s="1"/>
  <c r="X2399" i="27"/>
  <c r="V2399" i="27" a="1"/>
  <c r="V2399" i="27" s="1"/>
  <c r="R2399" i="27"/>
  <c r="O2399" i="27"/>
  <c r="AE2398" i="27"/>
  <c r="AJ2398" i="27" s="1"/>
  <c r="AC2398" i="27"/>
  <c r="AB2398" i="27"/>
  <c r="AI2398" i="27" s="1"/>
  <c r="X2398" i="27"/>
  <c r="V2398" i="27" a="1"/>
  <c r="V2398" i="27" s="1"/>
  <c r="R2398" i="27"/>
  <c r="O2398" i="27"/>
  <c r="AE2397" i="27"/>
  <c r="AJ2397" i="27" s="1"/>
  <c r="AC2397" i="27"/>
  <c r="AB2397" i="27"/>
  <c r="AI2397" i="27" s="1"/>
  <c r="X2397" i="27"/>
  <c r="V2397" i="27" a="1"/>
  <c r="V2397" i="27" s="1"/>
  <c r="AE2396" i="27"/>
  <c r="AJ2396" i="27" s="1"/>
  <c r="AC2396" i="27"/>
  <c r="AB2396" i="27"/>
  <c r="AI2396" i="27" s="1"/>
  <c r="X2396" i="27"/>
  <c r="V2396" i="27" a="1"/>
  <c r="V2396" i="27" s="1"/>
  <c r="R2396" i="27"/>
  <c r="O2396" i="27"/>
  <c r="AE2395" i="27"/>
  <c r="AJ2395" i="27" s="1"/>
  <c r="AC2395" i="27"/>
  <c r="AB2395" i="27"/>
  <c r="AI2395" i="27" s="1"/>
  <c r="X2395" i="27"/>
  <c r="V2395" i="27" a="1"/>
  <c r="V2395" i="27" s="1"/>
  <c r="R2395" i="27"/>
  <c r="O2395" i="27"/>
  <c r="AE2394" i="27"/>
  <c r="AJ2394" i="27" s="1"/>
  <c r="AC2394" i="27"/>
  <c r="AB2394" i="27"/>
  <c r="AI2394" i="27" s="1"/>
  <c r="X2394" i="27"/>
  <c r="V2394" i="27" a="1"/>
  <c r="V2394" i="27" s="1"/>
  <c r="R2394" i="27"/>
  <c r="O2394" i="27"/>
  <c r="AE2393" i="27"/>
  <c r="AJ2393" i="27" s="1"/>
  <c r="AC2393" i="27"/>
  <c r="AB2393" i="27"/>
  <c r="AI2393" i="27" s="1"/>
  <c r="X2393" i="27"/>
  <c r="V2393" i="27" a="1"/>
  <c r="V2393" i="27" s="1"/>
  <c r="R2393" i="27"/>
  <c r="O2393" i="27"/>
  <c r="AE2392" i="27"/>
  <c r="AJ2392" i="27" s="1"/>
  <c r="AC2392" i="27"/>
  <c r="AB2392" i="27"/>
  <c r="AI2392" i="27" s="1"/>
  <c r="X2392" i="27"/>
  <c r="V2392" i="27" a="1"/>
  <c r="V2392" i="27" s="1"/>
  <c r="R2392" i="27"/>
  <c r="O2392" i="27"/>
  <c r="AE2391" i="27"/>
  <c r="AJ2391" i="27" s="1"/>
  <c r="AC2391" i="27"/>
  <c r="AB2391" i="27"/>
  <c r="AI2391" i="27" s="1"/>
  <c r="X2391" i="27"/>
  <c r="V2391" i="27" a="1"/>
  <c r="V2391" i="27" s="1"/>
  <c r="R2391" i="27"/>
  <c r="O2391" i="27"/>
  <c r="AE2390" i="27"/>
  <c r="AJ2390" i="27" s="1"/>
  <c r="AC2390" i="27"/>
  <c r="AB2390" i="27"/>
  <c r="AI2390" i="27" s="1"/>
  <c r="X2390" i="27"/>
  <c r="V2390" i="27" a="1"/>
  <c r="V2390" i="27" s="1"/>
  <c r="R2390" i="27"/>
  <c r="O2390" i="27"/>
  <c r="AE2389" i="27"/>
  <c r="AJ2389" i="27" s="1"/>
  <c r="AC2389" i="27"/>
  <c r="AB2389" i="27"/>
  <c r="AI2389" i="27" s="1"/>
  <c r="X2389" i="27"/>
  <c r="V2389" i="27" a="1"/>
  <c r="V2389" i="27" s="1"/>
  <c r="R2389" i="27"/>
  <c r="O2389" i="27"/>
  <c r="AE2388" i="27"/>
  <c r="AJ2388" i="27" s="1"/>
  <c r="AC2388" i="27"/>
  <c r="AB2388" i="27"/>
  <c r="AI2388" i="27" s="1"/>
  <c r="X2388" i="27"/>
  <c r="V2388" i="27" a="1"/>
  <c r="V2388" i="27" s="1"/>
  <c r="R2388" i="27"/>
  <c r="O2388" i="27"/>
  <c r="AE2387" i="27"/>
  <c r="AJ2387" i="27" s="1"/>
  <c r="AC2387" i="27"/>
  <c r="AB2387" i="27"/>
  <c r="AI2387" i="27" s="1"/>
  <c r="X2387" i="27"/>
  <c r="V2387" i="27" a="1"/>
  <c r="V2387" i="27" s="1"/>
  <c r="R2387" i="27"/>
  <c r="O2387" i="27"/>
  <c r="AE2386" i="27"/>
  <c r="AJ2386" i="27" s="1"/>
  <c r="AC2386" i="27"/>
  <c r="AB2386" i="27"/>
  <c r="AI2386" i="27" s="1"/>
  <c r="X2386" i="27"/>
  <c r="V2386" i="27" a="1"/>
  <c r="V2386" i="27" s="1"/>
  <c r="R2386" i="27"/>
  <c r="O2386" i="27"/>
  <c r="AE2385" i="27"/>
  <c r="AJ2385" i="27" s="1"/>
  <c r="AC2385" i="27"/>
  <c r="AB2385" i="27"/>
  <c r="AI2385" i="27" s="1"/>
  <c r="X2385" i="27"/>
  <c r="V2385" i="27" a="1"/>
  <c r="V2385" i="27" s="1"/>
  <c r="R2385" i="27"/>
  <c r="O2385" i="27"/>
  <c r="AE2384" i="27"/>
  <c r="AJ2384" i="27" s="1"/>
  <c r="AC2384" i="27"/>
  <c r="AB2384" i="27"/>
  <c r="AI2384" i="27" s="1"/>
  <c r="X2384" i="27"/>
  <c r="V2384" i="27" a="1"/>
  <c r="V2384" i="27" s="1"/>
  <c r="R2384" i="27"/>
  <c r="O2384" i="27"/>
  <c r="AE2383" i="27"/>
  <c r="AJ2383" i="27" s="1"/>
  <c r="AC2383" i="27"/>
  <c r="AB2383" i="27"/>
  <c r="AI2383" i="27" s="1"/>
  <c r="X2383" i="27"/>
  <c r="V2383" i="27" a="1"/>
  <c r="V2383" i="27" s="1"/>
  <c r="R2383" i="27"/>
  <c r="O2383" i="27"/>
  <c r="AE2382" i="27"/>
  <c r="AJ2382" i="27" s="1"/>
  <c r="AC2382" i="27"/>
  <c r="AB2382" i="27"/>
  <c r="AI2382" i="27" s="1"/>
  <c r="X2382" i="27"/>
  <c r="V2382" i="27" a="1"/>
  <c r="V2382" i="27" s="1"/>
  <c r="R2382" i="27"/>
  <c r="O2382" i="27"/>
  <c r="AE2381" i="27"/>
  <c r="AJ2381" i="27" s="1"/>
  <c r="AC2381" i="27"/>
  <c r="AB2381" i="27"/>
  <c r="AI2381" i="27" s="1"/>
  <c r="X2381" i="27"/>
  <c r="V2381" i="27" a="1"/>
  <c r="V2381" i="27" s="1"/>
  <c r="R2381" i="27"/>
  <c r="O2381" i="27"/>
  <c r="AE2380" i="27"/>
  <c r="AJ2380" i="27" s="1"/>
  <c r="AC2380" i="27"/>
  <c r="AB2380" i="27"/>
  <c r="AI2380" i="27" s="1"/>
  <c r="X2380" i="27"/>
  <c r="V2380" i="27" a="1"/>
  <c r="V2380" i="27" s="1"/>
  <c r="AE2379" i="27"/>
  <c r="AJ2379" i="27" s="1"/>
  <c r="AC2379" i="27"/>
  <c r="AB2379" i="27"/>
  <c r="AI2379" i="27" s="1"/>
  <c r="X2379" i="27"/>
  <c r="V2379" i="27" a="1"/>
  <c r="V2379" i="27" s="1"/>
  <c r="R2379" i="27"/>
  <c r="O2379" i="27"/>
  <c r="AE2378" i="27"/>
  <c r="AJ2378" i="27" s="1"/>
  <c r="AC2378" i="27"/>
  <c r="AB2378" i="27"/>
  <c r="AI2378" i="27" s="1"/>
  <c r="X2378" i="27"/>
  <c r="V2378" i="27" a="1"/>
  <c r="V2378" i="27" s="1"/>
  <c r="R2378" i="27"/>
  <c r="O2378" i="27"/>
  <c r="AE2377" i="27"/>
  <c r="AJ2377" i="27" s="1"/>
  <c r="AC2377" i="27"/>
  <c r="AB2377" i="27"/>
  <c r="AI2377" i="27" s="1"/>
  <c r="X2377" i="27"/>
  <c r="V2377" i="27" a="1"/>
  <c r="V2377" i="27" s="1"/>
  <c r="R2377" i="27"/>
  <c r="O2377" i="27"/>
  <c r="AE2376" i="27"/>
  <c r="AJ2376" i="27" s="1"/>
  <c r="AC2376" i="27"/>
  <c r="AB2376" i="27"/>
  <c r="AI2376" i="27" s="1"/>
  <c r="X2376" i="27"/>
  <c r="V2376" i="27" a="1"/>
  <c r="V2376" i="27" s="1"/>
  <c r="R2376" i="27"/>
  <c r="O2376" i="27"/>
  <c r="AE2375" i="27"/>
  <c r="AJ2375" i="27" s="1"/>
  <c r="AC2375" i="27"/>
  <c r="AB2375" i="27"/>
  <c r="AI2375" i="27" s="1"/>
  <c r="X2375" i="27"/>
  <c r="V2375" i="27" a="1"/>
  <c r="V2375" i="27" s="1"/>
  <c r="AE2374" i="27"/>
  <c r="AJ2374" i="27" s="1"/>
  <c r="AC2374" i="27"/>
  <c r="AB2374" i="27"/>
  <c r="AI2374" i="27" s="1"/>
  <c r="X2374" i="27"/>
  <c r="V2374" i="27" a="1"/>
  <c r="V2374" i="27" s="1"/>
  <c r="AE2373" i="27"/>
  <c r="AJ2373" i="27" s="1"/>
  <c r="AC2373" i="27"/>
  <c r="AB2373" i="27"/>
  <c r="AI2373" i="27" s="1"/>
  <c r="X2373" i="27"/>
  <c r="V2373" i="27" a="1"/>
  <c r="V2373" i="27" s="1"/>
  <c r="R2373" i="27"/>
  <c r="O2373" i="27"/>
  <c r="AE2372" i="27"/>
  <c r="AJ2372" i="27" s="1"/>
  <c r="AC2372" i="27"/>
  <c r="AB2372" i="27"/>
  <c r="AI2372" i="27" s="1"/>
  <c r="X2372" i="27"/>
  <c r="V2372" i="27" a="1"/>
  <c r="V2372" i="27" s="1"/>
  <c r="R2372" i="27"/>
  <c r="O2372" i="27"/>
  <c r="AE2371" i="27"/>
  <c r="AJ2371" i="27" s="1"/>
  <c r="AC2371" i="27"/>
  <c r="AB2371" i="27"/>
  <c r="AI2371" i="27" s="1"/>
  <c r="X2371" i="27"/>
  <c r="V2371" i="27" a="1"/>
  <c r="V2371" i="27" s="1"/>
  <c r="R2371" i="27"/>
  <c r="O2371" i="27"/>
  <c r="AE2370" i="27"/>
  <c r="AJ2370" i="27" s="1"/>
  <c r="AC2370" i="27"/>
  <c r="AB2370" i="27"/>
  <c r="AI2370" i="27" s="1"/>
  <c r="X2370" i="27"/>
  <c r="V2370" i="27" a="1"/>
  <c r="V2370" i="27" s="1"/>
  <c r="R2370" i="27"/>
  <c r="O2370" i="27"/>
  <c r="AE2369" i="27"/>
  <c r="AJ2369" i="27" s="1"/>
  <c r="AC2369" i="27"/>
  <c r="AB2369" i="27"/>
  <c r="AI2369" i="27" s="1"/>
  <c r="X2369" i="27"/>
  <c r="V2369" i="27" a="1"/>
  <c r="V2369" i="27" s="1"/>
  <c r="R2369" i="27"/>
  <c r="O2369" i="27"/>
  <c r="AE2368" i="27"/>
  <c r="AJ2368" i="27" s="1"/>
  <c r="AC2368" i="27"/>
  <c r="AB2368" i="27"/>
  <c r="AI2368" i="27" s="1"/>
  <c r="X2368" i="27"/>
  <c r="V2368" i="27" a="1"/>
  <c r="V2368" i="27" s="1"/>
  <c r="R2368" i="27"/>
  <c r="O2368" i="27"/>
  <c r="AE2367" i="27"/>
  <c r="AJ2367" i="27" s="1"/>
  <c r="AC2367" i="27"/>
  <c r="AB2367" i="27"/>
  <c r="AI2367" i="27" s="1"/>
  <c r="X2367" i="27"/>
  <c r="V2367" i="27" a="1"/>
  <c r="V2367" i="27" s="1"/>
  <c r="R2367" i="27"/>
  <c r="O2367" i="27"/>
  <c r="AE2366" i="27"/>
  <c r="AJ2366" i="27" s="1"/>
  <c r="AC2366" i="27"/>
  <c r="AB2366" i="27"/>
  <c r="AI2366" i="27" s="1"/>
  <c r="X2366" i="27"/>
  <c r="V2366" i="27" a="1"/>
  <c r="V2366" i="27" s="1"/>
  <c r="R2366" i="27"/>
  <c r="O2366" i="27"/>
  <c r="AE2365" i="27"/>
  <c r="AJ2365" i="27" s="1"/>
  <c r="AC2365" i="27"/>
  <c r="AB2365" i="27"/>
  <c r="AI2365" i="27" s="1"/>
  <c r="X2365" i="27"/>
  <c r="V2365" i="27" a="1"/>
  <c r="V2365" i="27" s="1"/>
  <c r="R2365" i="27"/>
  <c r="O2365" i="27"/>
  <c r="AE2364" i="27"/>
  <c r="AJ2364" i="27" s="1"/>
  <c r="AC2364" i="27"/>
  <c r="AB2364" i="27"/>
  <c r="AI2364" i="27" s="1"/>
  <c r="X2364" i="27"/>
  <c r="V2364" i="27" a="1"/>
  <c r="V2364" i="27" s="1"/>
  <c r="R2364" i="27"/>
  <c r="O2364" i="27"/>
  <c r="AE2363" i="27"/>
  <c r="AJ2363" i="27" s="1"/>
  <c r="AC2363" i="27"/>
  <c r="AB2363" i="27"/>
  <c r="AI2363" i="27" s="1"/>
  <c r="X2363" i="27"/>
  <c r="V2363" i="27" a="1"/>
  <c r="V2363" i="27" s="1"/>
  <c r="R2363" i="27"/>
  <c r="O2363" i="27"/>
  <c r="AE2362" i="27"/>
  <c r="AJ2362" i="27" s="1"/>
  <c r="AC2362" i="27"/>
  <c r="AB2362" i="27"/>
  <c r="AI2362" i="27" s="1"/>
  <c r="X2362" i="27"/>
  <c r="V2362" i="27" a="1"/>
  <c r="V2362" i="27" s="1"/>
  <c r="R2362" i="27"/>
  <c r="O2362" i="27"/>
  <c r="AE2361" i="27"/>
  <c r="AJ2361" i="27" s="1"/>
  <c r="AC2361" i="27"/>
  <c r="AB2361" i="27"/>
  <c r="AI2361" i="27" s="1"/>
  <c r="X2361" i="27"/>
  <c r="V2361" i="27" a="1"/>
  <c r="V2361" i="27" s="1"/>
  <c r="R2361" i="27"/>
  <c r="O2361" i="27"/>
  <c r="AE2360" i="27"/>
  <c r="AJ2360" i="27" s="1"/>
  <c r="AC2360" i="27"/>
  <c r="AB2360" i="27"/>
  <c r="AI2360" i="27" s="1"/>
  <c r="X2360" i="27"/>
  <c r="V2360" i="27" a="1"/>
  <c r="V2360" i="27" s="1"/>
  <c r="R2360" i="27"/>
  <c r="O2360" i="27"/>
  <c r="AE2359" i="27"/>
  <c r="AJ2359" i="27" s="1"/>
  <c r="AC2359" i="27"/>
  <c r="AB2359" i="27"/>
  <c r="AI2359" i="27" s="1"/>
  <c r="X2359" i="27"/>
  <c r="V2359" i="27" a="1"/>
  <c r="V2359" i="27" s="1"/>
  <c r="R2359" i="27"/>
  <c r="O2359" i="27"/>
  <c r="AE2358" i="27"/>
  <c r="AJ2358" i="27" s="1"/>
  <c r="AC2358" i="27"/>
  <c r="AB2358" i="27"/>
  <c r="AI2358" i="27" s="1"/>
  <c r="X2358" i="27"/>
  <c r="V2358" i="27" a="1"/>
  <c r="V2358" i="27" s="1"/>
  <c r="R2358" i="27"/>
  <c r="O2358" i="27"/>
  <c r="AE2357" i="27"/>
  <c r="AJ2357" i="27" s="1"/>
  <c r="AC2357" i="27"/>
  <c r="AB2357" i="27"/>
  <c r="AI2357" i="27" s="1"/>
  <c r="X2357" i="27"/>
  <c r="V2357" i="27" a="1"/>
  <c r="V2357" i="27" s="1"/>
  <c r="R2357" i="27"/>
  <c r="O2357" i="27"/>
  <c r="AE2356" i="27"/>
  <c r="AJ2356" i="27" s="1"/>
  <c r="AC2356" i="27"/>
  <c r="AB2356" i="27"/>
  <c r="AI2356" i="27" s="1"/>
  <c r="X2356" i="27"/>
  <c r="V2356" i="27" a="1"/>
  <c r="V2356" i="27" s="1"/>
  <c r="R2356" i="27"/>
  <c r="O2356" i="27"/>
  <c r="AE2355" i="27"/>
  <c r="AJ2355" i="27" s="1"/>
  <c r="AC2355" i="27"/>
  <c r="AB2355" i="27"/>
  <c r="AI2355" i="27" s="1"/>
  <c r="X2355" i="27"/>
  <c r="V2355" i="27" a="1"/>
  <c r="V2355" i="27" s="1"/>
  <c r="R2355" i="27"/>
  <c r="O2355" i="27"/>
  <c r="AE2354" i="27"/>
  <c r="AJ2354" i="27" s="1"/>
  <c r="AC2354" i="27"/>
  <c r="AB2354" i="27"/>
  <c r="AI2354" i="27" s="1"/>
  <c r="X2354" i="27"/>
  <c r="V2354" i="27" a="1"/>
  <c r="V2354" i="27" s="1"/>
  <c r="AE2353" i="27"/>
  <c r="AJ2353" i="27" s="1"/>
  <c r="AC2353" i="27"/>
  <c r="AB2353" i="27"/>
  <c r="AI2353" i="27" s="1"/>
  <c r="X2353" i="27"/>
  <c r="V2353" i="27" a="1"/>
  <c r="V2353" i="27" s="1"/>
  <c r="R2353" i="27"/>
  <c r="O2353" i="27"/>
  <c r="AE2352" i="27"/>
  <c r="AJ2352" i="27" s="1"/>
  <c r="AC2352" i="27"/>
  <c r="AB2352" i="27"/>
  <c r="AI2352" i="27" s="1"/>
  <c r="X2352" i="27"/>
  <c r="V2352" i="27" a="1"/>
  <c r="V2352" i="27" s="1"/>
  <c r="R2352" i="27"/>
  <c r="O2352" i="27"/>
  <c r="Q2352" i="27" s="1"/>
  <c r="S2352" i="27" s="1"/>
  <c r="AE2351" i="27"/>
  <c r="AJ2351" i="27" s="1"/>
  <c r="AC2351" i="27"/>
  <c r="AB2351" i="27"/>
  <c r="AI2351" i="27" s="1"/>
  <c r="X2351" i="27"/>
  <c r="V2351" i="27" a="1"/>
  <c r="V2351" i="27" s="1"/>
  <c r="R2351" i="27"/>
  <c r="O2351" i="27"/>
  <c r="AE2350" i="27"/>
  <c r="AJ2350" i="27" s="1"/>
  <c r="AC2350" i="27"/>
  <c r="AB2350" i="27"/>
  <c r="AI2350" i="27" s="1"/>
  <c r="X2350" i="27"/>
  <c r="V2350" i="27" a="1"/>
  <c r="V2350" i="27" s="1"/>
  <c r="R2350" i="27"/>
  <c r="O2350" i="27"/>
  <c r="AE2349" i="27"/>
  <c r="AJ2349" i="27" s="1"/>
  <c r="AC2349" i="27"/>
  <c r="AB2349" i="27"/>
  <c r="AI2349" i="27" s="1"/>
  <c r="X2349" i="27"/>
  <c r="V2349" i="27" a="1"/>
  <c r="V2349" i="27" s="1"/>
  <c r="AE2348" i="27"/>
  <c r="AJ2348" i="27" s="1"/>
  <c r="AC2348" i="27"/>
  <c r="AB2348" i="27"/>
  <c r="AI2348" i="27" s="1"/>
  <c r="X2348" i="27"/>
  <c r="V2348" i="27" a="1"/>
  <c r="V2348" i="27" s="1"/>
  <c r="AE2347" i="27"/>
  <c r="AJ2347" i="27" s="1"/>
  <c r="AC2347" i="27"/>
  <c r="AB2347" i="27"/>
  <c r="AI2347" i="27" s="1"/>
  <c r="X2347" i="27"/>
  <c r="V2347" i="27" a="1"/>
  <c r="V2347" i="27" s="1"/>
  <c r="R2347" i="27"/>
  <c r="O2347" i="27"/>
  <c r="AE2346" i="27"/>
  <c r="AJ2346" i="27" s="1"/>
  <c r="AC2346" i="27"/>
  <c r="AB2346" i="27"/>
  <c r="AI2346" i="27" s="1"/>
  <c r="X2346" i="27"/>
  <c r="V2346" i="27" a="1"/>
  <c r="V2346" i="27" s="1"/>
  <c r="AE2345" i="27"/>
  <c r="AJ2345" i="27" s="1"/>
  <c r="AC2345" i="27"/>
  <c r="AB2345" i="27"/>
  <c r="AI2345" i="27" s="1"/>
  <c r="X2345" i="27"/>
  <c r="V2345" i="27" a="1"/>
  <c r="V2345" i="27" s="1"/>
  <c r="R2345" i="27"/>
  <c r="O2345" i="27"/>
  <c r="AE2344" i="27"/>
  <c r="AJ2344" i="27" s="1"/>
  <c r="AC2344" i="27"/>
  <c r="AB2344" i="27"/>
  <c r="AI2344" i="27" s="1"/>
  <c r="X2344" i="27"/>
  <c r="V2344" i="27" a="1"/>
  <c r="V2344" i="27" s="1"/>
  <c r="R2344" i="27"/>
  <c r="O2344" i="27"/>
  <c r="AE2343" i="27"/>
  <c r="AJ2343" i="27" s="1"/>
  <c r="AC2343" i="27"/>
  <c r="AB2343" i="27"/>
  <c r="AI2343" i="27" s="1"/>
  <c r="X2343" i="27"/>
  <c r="V2343" i="27" a="1"/>
  <c r="V2343" i="27" s="1"/>
  <c r="R2343" i="27"/>
  <c r="O2343" i="27"/>
  <c r="AE2342" i="27"/>
  <c r="AJ2342" i="27" s="1"/>
  <c r="AC2342" i="27"/>
  <c r="AB2342" i="27"/>
  <c r="AI2342" i="27" s="1"/>
  <c r="X2342" i="27"/>
  <c r="V2342" i="27" a="1"/>
  <c r="V2342" i="27" s="1"/>
  <c r="R2342" i="27"/>
  <c r="O2342" i="27"/>
  <c r="AE2341" i="27"/>
  <c r="AJ2341" i="27" s="1"/>
  <c r="AC2341" i="27"/>
  <c r="AB2341" i="27"/>
  <c r="AI2341" i="27" s="1"/>
  <c r="X2341" i="27"/>
  <c r="V2341" i="27" a="1"/>
  <c r="V2341" i="27" s="1"/>
  <c r="R2341" i="27"/>
  <c r="O2341" i="27"/>
  <c r="AE2340" i="27"/>
  <c r="AJ2340" i="27" s="1"/>
  <c r="AC2340" i="27"/>
  <c r="AB2340" i="27"/>
  <c r="AI2340" i="27" s="1"/>
  <c r="X2340" i="27"/>
  <c r="V2340" i="27" a="1"/>
  <c r="V2340" i="27" s="1"/>
  <c r="R2340" i="27"/>
  <c r="O2340" i="27"/>
  <c r="AE2339" i="27"/>
  <c r="AJ2339" i="27" s="1"/>
  <c r="AC2339" i="27"/>
  <c r="AB2339" i="27"/>
  <c r="AI2339" i="27" s="1"/>
  <c r="X2339" i="27"/>
  <c r="V2339" i="27" a="1"/>
  <c r="V2339" i="27" s="1"/>
  <c r="R2339" i="27"/>
  <c r="O2339" i="27"/>
  <c r="AE2338" i="27"/>
  <c r="AJ2338" i="27" s="1"/>
  <c r="AC2338" i="27"/>
  <c r="AB2338" i="27"/>
  <c r="AI2338" i="27" s="1"/>
  <c r="X2338" i="27"/>
  <c r="V2338" i="27" a="1"/>
  <c r="V2338" i="27" s="1"/>
  <c r="R2338" i="27"/>
  <c r="O2338" i="27"/>
  <c r="AE2337" i="27"/>
  <c r="AJ2337" i="27" s="1"/>
  <c r="AC2337" i="27"/>
  <c r="AB2337" i="27"/>
  <c r="AI2337" i="27" s="1"/>
  <c r="X2337" i="27"/>
  <c r="V2337" i="27" a="1"/>
  <c r="V2337" i="27" s="1"/>
  <c r="R2337" i="27"/>
  <c r="O2337" i="27"/>
  <c r="AE2336" i="27"/>
  <c r="AJ2336" i="27" s="1"/>
  <c r="AC2336" i="27"/>
  <c r="AB2336" i="27"/>
  <c r="AI2336" i="27" s="1"/>
  <c r="X2336" i="27"/>
  <c r="V2336" i="27" a="1"/>
  <c r="V2336" i="27" s="1"/>
  <c r="R2336" i="27"/>
  <c r="O2336" i="27"/>
  <c r="AE2335" i="27"/>
  <c r="AJ2335" i="27" s="1"/>
  <c r="AC2335" i="27"/>
  <c r="AB2335" i="27"/>
  <c r="AI2335" i="27" s="1"/>
  <c r="X2335" i="27"/>
  <c r="V2335" i="27" a="1"/>
  <c r="V2335" i="27" s="1"/>
  <c r="R2335" i="27"/>
  <c r="O2335" i="27"/>
  <c r="AE2334" i="27"/>
  <c r="AJ2334" i="27" s="1"/>
  <c r="AC2334" i="27"/>
  <c r="AB2334" i="27"/>
  <c r="AI2334" i="27" s="1"/>
  <c r="X2334" i="27"/>
  <c r="V2334" i="27" a="1"/>
  <c r="V2334" i="27" s="1"/>
  <c r="R2334" i="27"/>
  <c r="O2334" i="27"/>
  <c r="AE2333" i="27"/>
  <c r="AJ2333" i="27" s="1"/>
  <c r="AC2333" i="27"/>
  <c r="AB2333" i="27"/>
  <c r="AI2333" i="27" s="1"/>
  <c r="X2333" i="27"/>
  <c r="V2333" i="27" a="1"/>
  <c r="V2333" i="27" s="1"/>
  <c r="R2333" i="27"/>
  <c r="O2333" i="27"/>
  <c r="AE2332" i="27"/>
  <c r="AJ2332" i="27" s="1"/>
  <c r="AC2332" i="27"/>
  <c r="AB2332" i="27"/>
  <c r="AI2332" i="27" s="1"/>
  <c r="X2332" i="27"/>
  <c r="V2332" i="27" a="1"/>
  <c r="V2332" i="27" s="1"/>
  <c r="R2332" i="27"/>
  <c r="O2332" i="27"/>
  <c r="AE2331" i="27"/>
  <c r="AJ2331" i="27" s="1"/>
  <c r="AC2331" i="27"/>
  <c r="AB2331" i="27"/>
  <c r="AI2331" i="27" s="1"/>
  <c r="X2331" i="27"/>
  <c r="V2331" i="27" a="1"/>
  <c r="V2331" i="27" s="1"/>
  <c r="R2331" i="27"/>
  <c r="O2331" i="27"/>
  <c r="AE2330" i="27"/>
  <c r="AJ2330" i="27" s="1"/>
  <c r="AC2330" i="27"/>
  <c r="AB2330" i="27"/>
  <c r="AI2330" i="27" s="1"/>
  <c r="X2330" i="27"/>
  <c r="V2330" i="27" a="1"/>
  <c r="V2330" i="27" s="1"/>
  <c r="R2330" i="27"/>
  <c r="O2330" i="27"/>
  <c r="AE2329" i="27"/>
  <c r="AJ2329" i="27" s="1"/>
  <c r="AC2329" i="27"/>
  <c r="AB2329" i="27"/>
  <c r="AI2329" i="27" s="1"/>
  <c r="X2329" i="27"/>
  <c r="V2329" i="27" a="1"/>
  <c r="V2329" i="27" s="1"/>
  <c r="R2329" i="27"/>
  <c r="O2329" i="27"/>
  <c r="AE2328" i="27"/>
  <c r="AJ2328" i="27" s="1"/>
  <c r="AC2328" i="27"/>
  <c r="AB2328" i="27"/>
  <c r="AI2328" i="27" s="1"/>
  <c r="X2328" i="27"/>
  <c r="V2328" i="27" a="1"/>
  <c r="V2328" i="27" s="1"/>
  <c r="R2328" i="27"/>
  <c r="O2328" i="27"/>
  <c r="Q2328" i="27" s="1"/>
  <c r="S2328" i="27" s="1"/>
  <c r="AE2327" i="27"/>
  <c r="AJ2327" i="27" s="1"/>
  <c r="AC2327" i="27"/>
  <c r="AB2327" i="27"/>
  <c r="AI2327" i="27" s="1"/>
  <c r="X2327" i="27"/>
  <c r="V2327" i="27" a="1"/>
  <c r="V2327" i="27" s="1"/>
  <c r="R2327" i="27"/>
  <c r="O2327" i="27"/>
  <c r="AE2326" i="27"/>
  <c r="AJ2326" i="27" s="1"/>
  <c r="AC2326" i="27"/>
  <c r="AB2326" i="27"/>
  <c r="AI2326" i="27" s="1"/>
  <c r="X2326" i="27"/>
  <c r="V2326" i="27" a="1"/>
  <c r="V2326" i="27" s="1"/>
  <c r="R2326" i="27"/>
  <c r="O2326" i="27"/>
  <c r="AE2325" i="27"/>
  <c r="AJ2325" i="27" s="1"/>
  <c r="AC2325" i="27"/>
  <c r="AB2325" i="27"/>
  <c r="AI2325" i="27" s="1"/>
  <c r="X2325" i="27"/>
  <c r="V2325" i="27" a="1"/>
  <c r="V2325" i="27" s="1"/>
  <c r="R2325" i="27"/>
  <c r="O2325" i="27"/>
  <c r="AE2324" i="27"/>
  <c r="AJ2324" i="27" s="1"/>
  <c r="AC2324" i="27"/>
  <c r="AB2324" i="27"/>
  <c r="AI2324" i="27" s="1"/>
  <c r="X2324" i="27"/>
  <c r="V2324" i="27" a="1"/>
  <c r="V2324" i="27" s="1"/>
  <c r="R2324" i="27"/>
  <c r="O2324" i="27"/>
  <c r="AE2323" i="27"/>
  <c r="AJ2323" i="27" s="1"/>
  <c r="AC2323" i="27"/>
  <c r="AB2323" i="27"/>
  <c r="AI2323" i="27" s="1"/>
  <c r="X2323" i="27"/>
  <c r="V2323" i="27" a="1"/>
  <c r="V2323" i="27" s="1"/>
  <c r="R2323" i="27"/>
  <c r="O2323" i="27"/>
  <c r="AE2322" i="27"/>
  <c r="AJ2322" i="27" s="1"/>
  <c r="AC2322" i="27"/>
  <c r="AB2322" i="27"/>
  <c r="AI2322" i="27" s="1"/>
  <c r="X2322" i="27"/>
  <c r="V2322" i="27" a="1"/>
  <c r="V2322" i="27" s="1"/>
  <c r="R2322" i="27"/>
  <c r="O2322" i="27"/>
  <c r="AE2321" i="27"/>
  <c r="AJ2321" i="27" s="1"/>
  <c r="AC2321" i="27"/>
  <c r="AB2321" i="27"/>
  <c r="AI2321" i="27" s="1"/>
  <c r="X2321" i="27"/>
  <c r="V2321" i="27" a="1"/>
  <c r="V2321" i="27" s="1"/>
  <c r="R2321" i="27"/>
  <c r="O2321" i="27"/>
  <c r="AE2320" i="27"/>
  <c r="AJ2320" i="27" s="1"/>
  <c r="AC2320" i="27"/>
  <c r="AB2320" i="27"/>
  <c r="AI2320" i="27" s="1"/>
  <c r="X2320" i="27"/>
  <c r="V2320" i="27" a="1"/>
  <c r="V2320" i="27" s="1"/>
  <c r="R2320" i="27"/>
  <c r="O2320" i="27"/>
  <c r="AE2319" i="27"/>
  <c r="AJ2319" i="27" s="1"/>
  <c r="AC2319" i="27"/>
  <c r="AB2319" i="27"/>
  <c r="AI2319" i="27" s="1"/>
  <c r="X2319" i="27"/>
  <c r="V2319" i="27" a="1"/>
  <c r="V2319" i="27" s="1"/>
  <c r="R2319" i="27"/>
  <c r="O2319" i="27"/>
  <c r="AE2318" i="27"/>
  <c r="AJ2318" i="27" s="1"/>
  <c r="AC2318" i="27"/>
  <c r="AB2318" i="27"/>
  <c r="AI2318" i="27" s="1"/>
  <c r="X2318" i="27"/>
  <c r="V2318" i="27" a="1"/>
  <c r="V2318" i="27" s="1"/>
  <c r="R2318" i="27"/>
  <c r="O2318" i="27"/>
  <c r="AE2317" i="27"/>
  <c r="AJ2317" i="27" s="1"/>
  <c r="AC2317" i="27"/>
  <c r="AB2317" i="27"/>
  <c r="AI2317" i="27" s="1"/>
  <c r="X2317" i="27"/>
  <c r="V2317" i="27" a="1"/>
  <c r="V2317" i="27" s="1"/>
  <c r="R2317" i="27"/>
  <c r="O2317" i="27"/>
  <c r="AE2316" i="27"/>
  <c r="AJ2316" i="27" s="1"/>
  <c r="AC2316" i="27"/>
  <c r="AB2316" i="27"/>
  <c r="AI2316" i="27" s="1"/>
  <c r="X2316" i="27"/>
  <c r="V2316" i="27" a="1"/>
  <c r="V2316" i="27" s="1"/>
  <c r="R2316" i="27"/>
  <c r="O2316" i="27"/>
  <c r="AE2315" i="27"/>
  <c r="AJ2315" i="27" s="1"/>
  <c r="AC2315" i="27"/>
  <c r="AB2315" i="27"/>
  <c r="AI2315" i="27" s="1"/>
  <c r="X2315" i="27"/>
  <c r="V2315" i="27" a="1"/>
  <c r="V2315" i="27" s="1"/>
  <c r="R2315" i="27"/>
  <c r="O2315" i="27"/>
  <c r="AE2314" i="27"/>
  <c r="AJ2314" i="27" s="1"/>
  <c r="AC2314" i="27"/>
  <c r="AB2314" i="27"/>
  <c r="AI2314" i="27" s="1"/>
  <c r="X2314" i="27"/>
  <c r="V2314" i="27" a="1"/>
  <c r="V2314" i="27" s="1"/>
  <c r="R2314" i="27"/>
  <c r="O2314" i="27"/>
  <c r="AE2313" i="27"/>
  <c r="AJ2313" i="27" s="1"/>
  <c r="AC2313" i="27"/>
  <c r="AB2313" i="27"/>
  <c r="AI2313" i="27" s="1"/>
  <c r="X2313" i="27"/>
  <c r="V2313" i="27" a="1"/>
  <c r="V2313" i="27" s="1"/>
  <c r="R2313" i="27"/>
  <c r="O2313" i="27"/>
  <c r="AE2312" i="27"/>
  <c r="AJ2312" i="27" s="1"/>
  <c r="AC2312" i="27"/>
  <c r="AB2312" i="27"/>
  <c r="AI2312" i="27" s="1"/>
  <c r="X2312" i="27"/>
  <c r="V2312" i="27" a="1"/>
  <c r="V2312" i="27" s="1"/>
  <c r="R2312" i="27"/>
  <c r="O2312" i="27"/>
  <c r="AE2311" i="27"/>
  <c r="AJ2311" i="27" s="1"/>
  <c r="AC2311" i="27"/>
  <c r="AB2311" i="27"/>
  <c r="AI2311" i="27" s="1"/>
  <c r="X2311" i="27"/>
  <c r="V2311" i="27" a="1"/>
  <c r="V2311" i="27" s="1"/>
  <c r="R2311" i="27"/>
  <c r="O2311" i="27"/>
  <c r="AE2310" i="27"/>
  <c r="AJ2310" i="27" s="1"/>
  <c r="AC2310" i="27"/>
  <c r="AB2310" i="27"/>
  <c r="AI2310" i="27" s="1"/>
  <c r="X2310" i="27"/>
  <c r="V2310" i="27" a="1"/>
  <c r="V2310" i="27" s="1"/>
  <c r="R2310" i="27"/>
  <c r="O2310" i="27"/>
  <c r="AE2309" i="27"/>
  <c r="AJ2309" i="27" s="1"/>
  <c r="AC2309" i="27"/>
  <c r="AB2309" i="27"/>
  <c r="AI2309" i="27" s="1"/>
  <c r="X2309" i="27"/>
  <c r="V2309" i="27" a="1"/>
  <c r="V2309" i="27" s="1"/>
  <c r="R2309" i="27"/>
  <c r="O2309" i="27"/>
  <c r="AE2308" i="27"/>
  <c r="AJ2308" i="27" s="1"/>
  <c r="AC2308" i="27"/>
  <c r="AB2308" i="27"/>
  <c r="AI2308" i="27" s="1"/>
  <c r="X2308" i="27"/>
  <c r="V2308" i="27" a="1"/>
  <c r="V2308" i="27" s="1"/>
  <c r="R2308" i="27"/>
  <c r="O2308" i="27"/>
  <c r="AE2307" i="27"/>
  <c r="AJ2307" i="27" s="1"/>
  <c r="AC2307" i="27"/>
  <c r="AB2307" i="27"/>
  <c r="AI2307" i="27" s="1"/>
  <c r="X2307" i="27"/>
  <c r="V2307" i="27" a="1"/>
  <c r="V2307" i="27" s="1"/>
  <c r="R2307" i="27"/>
  <c r="O2307" i="27"/>
  <c r="AE2306" i="27"/>
  <c r="AJ2306" i="27" s="1"/>
  <c r="AC2306" i="27"/>
  <c r="AB2306" i="27"/>
  <c r="AI2306" i="27" s="1"/>
  <c r="X2306" i="27"/>
  <c r="V2306" i="27" a="1"/>
  <c r="V2306" i="27" s="1"/>
  <c r="R2306" i="27"/>
  <c r="O2306" i="27"/>
  <c r="AE2305" i="27"/>
  <c r="AJ2305" i="27" s="1"/>
  <c r="AC2305" i="27"/>
  <c r="AB2305" i="27"/>
  <c r="AI2305" i="27" s="1"/>
  <c r="X2305" i="27"/>
  <c r="V2305" i="27" a="1"/>
  <c r="V2305" i="27" s="1"/>
  <c r="AE2304" i="27"/>
  <c r="AJ2304" i="27" s="1"/>
  <c r="AC2304" i="27"/>
  <c r="AB2304" i="27"/>
  <c r="AI2304" i="27" s="1"/>
  <c r="X2304" i="27"/>
  <c r="V2304" i="27" a="1"/>
  <c r="V2304" i="27" s="1"/>
  <c r="R2304" i="27"/>
  <c r="O2304" i="27"/>
  <c r="AE2303" i="27"/>
  <c r="AJ2303" i="27" s="1"/>
  <c r="AC2303" i="27"/>
  <c r="AB2303" i="27"/>
  <c r="AI2303" i="27" s="1"/>
  <c r="X2303" i="27"/>
  <c r="V2303" i="27" a="1"/>
  <c r="V2303" i="27" s="1"/>
  <c r="R2303" i="27"/>
  <c r="O2303" i="27"/>
  <c r="AE2302" i="27"/>
  <c r="AJ2302" i="27" s="1"/>
  <c r="AC2302" i="27"/>
  <c r="AB2302" i="27"/>
  <c r="AI2302" i="27" s="1"/>
  <c r="X2302" i="27"/>
  <c r="V2302" i="27" a="1"/>
  <c r="V2302" i="27" s="1"/>
  <c r="R2302" i="27"/>
  <c r="O2302" i="27"/>
  <c r="AE2301" i="27"/>
  <c r="AJ2301" i="27" s="1"/>
  <c r="AC2301" i="27"/>
  <c r="AB2301" i="27"/>
  <c r="AI2301" i="27" s="1"/>
  <c r="X2301" i="27"/>
  <c r="V2301" i="27" a="1"/>
  <c r="V2301" i="27" s="1"/>
  <c r="R2301" i="27"/>
  <c r="O2301" i="27"/>
  <c r="AE2300" i="27"/>
  <c r="AJ2300" i="27" s="1"/>
  <c r="AC2300" i="27"/>
  <c r="AB2300" i="27"/>
  <c r="AI2300" i="27" s="1"/>
  <c r="X2300" i="27"/>
  <c r="V2300" i="27" a="1"/>
  <c r="V2300" i="27" s="1"/>
  <c r="R2300" i="27"/>
  <c r="O2300" i="27"/>
  <c r="AE2299" i="27"/>
  <c r="AJ2299" i="27" s="1"/>
  <c r="AC2299" i="27"/>
  <c r="AB2299" i="27"/>
  <c r="AI2299" i="27" s="1"/>
  <c r="X2299" i="27"/>
  <c r="V2299" i="27" a="1"/>
  <c r="V2299" i="27" s="1"/>
  <c r="R2299" i="27"/>
  <c r="O2299" i="27"/>
  <c r="AE2298" i="27"/>
  <c r="AJ2298" i="27" s="1"/>
  <c r="AC2298" i="27"/>
  <c r="AB2298" i="27"/>
  <c r="AI2298" i="27" s="1"/>
  <c r="X2298" i="27"/>
  <c r="V2298" i="27" a="1"/>
  <c r="V2298" i="27" s="1"/>
  <c r="R2298" i="27"/>
  <c r="O2298" i="27"/>
  <c r="AE2297" i="27"/>
  <c r="AJ2297" i="27" s="1"/>
  <c r="AC2297" i="27"/>
  <c r="AB2297" i="27"/>
  <c r="AI2297" i="27" s="1"/>
  <c r="X2297" i="27"/>
  <c r="V2297" i="27" a="1"/>
  <c r="V2297" i="27" s="1"/>
  <c r="R2297" i="27"/>
  <c r="O2297" i="27"/>
  <c r="AE2296" i="27"/>
  <c r="AJ2296" i="27" s="1"/>
  <c r="AC2296" i="27"/>
  <c r="AB2296" i="27"/>
  <c r="AI2296" i="27" s="1"/>
  <c r="X2296" i="27"/>
  <c r="V2296" i="27" a="1"/>
  <c r="V2296" i="27" s="1"/>
  <c r="R2296" i="27"/>
  <c r="O2296" i="27"/>
  <c r="AE2295" i="27"/>
  <c r="AJ2295" i="27" s="1"/>
  <c r="AC2295" i="27"/>
  <c r="AB2295" i="27"/>
  <c r="AI2295" i="27" s="1"/>
  <c r="X2295" i="27"/>
  <c r="V2295" i="27" a="1"/>
  <c r="V2295" i="27" s="1"/>
  <c r="R2295" i="27"/>
  <c r="O2295" i="27"/>
  <c r="AE2294" i="27"/>
  <c r="AJ2294" i="27" s="1"/>
  <c r="AC2294" i="27"/>
  <c r="AB2294" i="27"/>
  <c r="AI2294" i="27" s="1"/>
  <c r="X2294" i="27"/>
  <c r="V2294" i="27" a="1"/>
  <c r="V2294" i="27" s="1"/>
  <c r="R2294" i="27"/>
  <c r="O2294" i="27"/>
  <c r="AE2293" i="27"/>
  <c r="AJ2293" i="27" s="1"/>
  <c r="AC2293" i="27"/>
  <c r="AB2293" i="27"/>
  <c r="AI2293" i="27" s="1"/>
  <c r="X2293" i="27"/>
  <c r="V2293" i="27" a="1"/>
  <c r="V2293" i="27" s="1"/>
  <c r="R2293" i="27"/>
  <c r="O2293" i="27"/>
  <c r="AE2292" i="27"/>
  <c r="AJ2292" i="27" s="1"/>
  <c r="AC2292" i="27"/>
  <c r="AB2292" i="27"/>
  <c r="AI2292" i="27" s="1"/>
  <c r="X2292" i="27"/>
  <c r="V2292" i="27" a="1"/>
  <c r="V2292" i="27" s="1"/>
  <c r="R2292" i="27"/>
  <c r="O2292" i="27"/>
  <c r="AE2291" i="27"/>
  <c r="AJ2291" i="27" s="1"/>
  <c r="AC2291" i="27"/>
  <c r="AB2291" i="27"/>
  <c r="AI2291" i="27" s="1"/>
  <c r="X2291" i="27"/>
  <c r="V2291" i="27" a="1"/>
  <c r="V2291" i="27" s="1"/>
  <c r="R2291" i="27"/>
  <c r="O2291" i="27"/>
  <c r="AE2290" i="27"/>
  <c r="AJ2290" i="27" s="1"/>
  <c r="AC2290" i="27"/>
  <c r="AB2290" i="27"/>
  <c r="AI2290" i="27" s="1"/>
  <c r="X2290" i="27"/>
  <c r="V2290" i="27" a="1"/>
  <c r="V2290" i="27" s="1"/>
  <c r="R2290" i="27"/>
  <c r="O2290" i="27"/>
  <c r="Q2290" i="27" s="1"/>
  <c r="AE2289" i="27"/>
  <c r="AJ2289" i="27" s="1"/>
  <c r="AC2289" i="27"/>
  <c r="AB2289" i="27"/>
  <c r="AI2289" i="27" s="1"/>
  <c r="X2289" i="27"/>
  <c r="V2289" i="27" a="1"/>
  <c r="V2289" i="27" s="1"/>
  <c r="R2289" i="27"/>
  <c r="O2289" i="27"/>
  <c r="AE2288" i="27"/>
  <c r="AJ2288" i="27" s="1"/>
  <c r="AC2288" i="27"/>
  <c r="AB2288" i="27"/>
  <c r="AI2288" i="27" s="1"/>
  <c r="X2288" i="27"/>
  <c r="V2288" i="27" a="1"/>
  <c r="V2288" i="27" s="1"/>
  <c r="R2288" i="27"/>
  <c r="O2288" i="27"/>
  <c r="AE2287" i="27"/>
  <c r="AJ2287" i="27" s="1"/>
  <c r="AC2287" i="27"/>
  <c r="AB2287" i="27"/>
  <c r="AI2287" i="27" s="1"/>
  <c r="X2287" i="27"/>
  <c r="V2287" i="27" a="1"/>
  <c r="V2287" i="27" s="1"/>
  <c r="R2287" i="27"/>
  <c r="O2287" i="27"/>
  <c r="AE2286" i="27"/>
  <c r="AJ2286" i="27" s="1"/>
  <c r="AC2286" i="27"/>
  <c r="AB2286" i="27"/>
  <c r="AI2286" i="27" s="1"/>
  <c r="X2286" i="27"/>
  <c r="V2286" i="27" a="1"/>
  <c r="V2286" i="27" s="1"/>
  <c r="R2286" i="27"/>
  <c r="O2286" i="27"/>
  <c r="AE2285" i="27"/>
  <c r="AJ2285" i="27" s="1"/>
  <c r="AC2285" i="27"/>
  <c r="AB2285" i="27"/>
  <c r="AI2285" i="27" s="1"/>
  <c r="X2285" i="27"/>
  <c r="V2285" i="27" a="1"/>
  <c r="V2285" i="27" s="1"/>
  <c r="R2285" i="27"/>
  <c r="O2285" i="27"/>
  <c r="AE2284" i="27"/>
  <c r="AJ2284" i="27" s="1"/>
  <c r="AC2284" i="27"/>
  <c r="AB2284" i="27"/>
  <c r="AI2284" i="27" s="1"/>
  <c r="X2284" i="27"/>
  <c r="V2284" i="27" a="1"/>
  <c r="V2284" i="27" s="1"/>
  <c r="R2284" i="27"/>
  <c r="O2284" i="27"/>
  <c r="AE2283" i="27"/>
  <c r="AJ2283" i="27" s="1"/>
  <c r="AC2283" i="27"/>
  <c r="AB2283" i="27"/>
  <c r="AI2283" i="27" s="1"/>
  <c r="X2283" i="27"/>
  <c r="V2283" i="27" a="1"/>
  <c r="V2283" i="27" s="1"/>
  <c r="R2283" i="27"/>
  <c r="O2283" i="27"/>
  <c r="AE2282" i="27"/>
  <c r="AJ2282" i="27" s="1"/>
  <c r="AC2282" i="27"/>
  <c r="AB2282" i="27"/>
  <c r="AI2282" i="27" s="1"/>
  <c r="X2282" i="27"/>
  <c r="V2282" i="27" a="1"/>
  <c r="V2282" i="27" s="1"/>
  <c r="R2282" i="27"/>
  <c r="O2282" i="27"/>
  <c r="AE2281" i="27"/>
  <c r="AJ2281" i="27" s="1"/>
  <c r="AC2281" i="27"/>
  <c r="AB2281" i="27"/>
  <c r="AI2281" i="27" s="1"/>
  <c r="X2281" i="27"/>
  <c r="V2281" i="27" a="1"/>
  <c r="V2281" i="27" s="1"/>
  <c r="R2281" i="27"/>
  <c r="O2281" i="27"/>
  <c r="AE2280" i="27"/>
  <c r="AJ2280" i="27" s="1"/>
  <c r="AC2280" i="27"/>
  <c r="AB2280" i="27"/>
  <c r="AI2280" i="27" s="1"/>
  <c r="X2280" i="27"/>
  <c r="V2280" i="27" a="1"/>
  <c r="V2280" i="27" s="1"/>
  <c r="R2280" i="27"/>
  <c r="O2280" i="27"/>
  <c r="AE2279" i="27"/>
  <c r="AJ2279" i="27" s="1"/>
  <c r="AC2279" i="27"/>
  <c r="AB2279" i="27"/>
  <c r="AI2279" i="27" s="1"/>
  <c r="X2279" i="27"/>
  <c r="V2279" i="27" a="1"/>
  <c r="V2279" i="27" s="1"/>
  <c r="R2279" i="27"/>
  <c r="O2279" i="27"/>
  <c r="AE2278" i="27"/>
  <c r="AJ2278" i="27" s="1"/>
  <c r="AC2278" i="27"/>
  <c r="AB2278" i="27"/>
  <c r="AI2278" i="27" s="1"/>
  <c r="X2278" i="27"/>
  <c r="V2278" i="27" a="1"/>
  <c r="V2278" i="27" s="1"/>
  <c r="R2278" i="27"/>
  <c r="O2278" i="27"/>
  <c r="AE2277" i="27"/>
  <c r="AJ2277" i="27" s="1"/>
  <c r="AC2277" i="27"/>
  <c r="AB2277" i="27"/>
  <c r="AI2277" i="27" s="1"/>
  <c r="X2277" i="27"/>
  <c r="V2277" i="27" a="1"/>
  <c r="V2277" i="27" s="1"/>
  <c r="R2277" i="27"/>
  <c r="O2277" i="27"/>
  <c r="AE2276" i="27"/>
  <c r="AJ2276" i="27" s="1"/>
  <c r="AC2276" i="27"/>
  <c r="AB2276" i="27"/>
  <c r="AI2276" i="27" s="1"/>
  <c r="X2276" i="27"/>
  <c r="V2276" i="27" a="1"/>
  <c r="V2276" i="27" s="1"/>
  <c r="R2276" i="27"/>
  <c r="O2276" i="27"/>
  <c r="AE2275" i="27"/>
  <c r="AJ2275" i="27" s="1"/>
  <c r="AC2275" i="27"/>
  <c r="AB2275" i="27"/>
  <c r="AI2275" i="27" s="1"/>
  <c r="X2275" i="27"/>
  <c r="V2275" i="27" a="1"/>
  <c r="V2275" i="27" s="1"/>
  <c r="R2275" i="27"/>
  <c r="O2275" i="27"/>
  <c r="AE2274" i="27"/>
  <c r="AJ2274" i="27" s="1"/>
  <c r="AC2274" i="27"/>
  <c r="AB2274" i="27"/>
  <c r="AI2274" i="27" s="1"/>
  <c r="X2274" i="27"/>
  <c r="V2274" i="27" a="1"/>
  <c r="V2274" i="27" s="1"/>
  <c r="R2274" i="27"/>
  <c r="O2274" i="27"/>
  <c r="AE2273" i="27"/>
  <c r="AJ2273" i="27" s="1"/>
  <c r="AC2273" i="27"/>
  <c r="AB2273" i="27"/>
  <c r="AI2273" i="27" s="1"/>
  <c r="X2273" i="27"/>
  <c r="V2273" i="27" a="1"/>
  <c r="V2273" i="27" s="1"/>
  <c r="R2273" i="27"/>
  <c r="O2273" i="27"/>
  <c r="AE2272" i="27"/>
  <c r="AJ2272" i="27" s="1"/>
  <c r="AC2272" i="27"/>
  <c r="AB2272" i="27"/>
  <c r="AI2272" i="27" s="1"/>
  <c r="X2272" i="27"/>
  <c r="V2272" i="27" a="1"/>
  <c r="V2272" i="27" s="1"/>
  <c r="R2272" i="27"/>
  <c r="O2272" i="27"/>
  <c r="AE2271" i="27"/>
  <c r="AJ2271" i="27" s="1"/>
  <c r="AC2271" i="27"/>
  <c r="AB2271" i="27"/>
  <c r="AI2271" i="27" s="1"/>
  <c r="X2271" i="27"/>
  <c r="V2271" i="27" a="1"/>
  <c r="V2271" i="27" s="1"/>
  <c r="R2271" i="27"/>
  <c r="O2271" i="27"/>
  <c r="AE2270" i="27"/>
  <c r="AJ2270" i="27" s="1"/>
  <c r="AC2270" i="27"/>
  <c r="AB2270" i="27"/>
  <c r="AI2270" i="27" s="1"/>
  <c r="X2270" i="27"/>
  <c r="V2270" i="27" a="1"/>
  <c r="V2270" i="27" s="1"/>
  <c r="R2270" i="27"/>
  <c r="O2270" i="27"/>
  <c r="AE2269" i="27"/>
  <c r="AJ2269" i="27" s="1"/>
  <c r="AC2269" i="27"/>
  <c r="AB2269" i="27"/>
  <c r="AI2269" i="27" s="1"/>
  <c r="X2269" i="27"/>
  <c r="V2269" i="27" a="1"/>
  <c r="V2269" i="27" s="1"/>
  <c r="R2269" i="27"/>
  <c r="O2269" i="27"/>
  <c r="AE2268" i="27"/>
  <c r="AJ2268" i="27" s="1"/>
  <c r="AC2268" i="27"/>
  <c r="AB2268" i="27"/>
  <c r="AI2268" i="27" s="1"/>
  <c r="X2268" i="27"/>
  <c r="V2268" i="27" a="1"/>
  <c r="V2268" i="27" s="1"/>
  <c r="R2268" i="27"/>
  <c r="O2268" i="27"/>
  <c r="AE2267" i="27"/>
  <c r="AJ2267" i="27" s="1"/>
  <c r="AC2267" i="27"/>
  <c r="AB2267" i="27"/>
  <c r="AI2267" i="27" s="1"/>
  <c r="X2267" i="27"/>
  <c r="V2267" i="27" a="1"/>
  <c r="V2267" i="27" s="1"/>
  <c r="R2267" i="27"/>
  <c r="O2267" i="27"/>
  <c r="AE2266" i="27"/>
  <c r="AJ2266" i="27" s="1"/>
  <c r="AC2266" i="27"/>
  <c r="AB2266" i="27"/>
  <c r="AI2266" i="27" s="1"/>
  <c r="X2266" i="27"/>
  <c r="V2266" i="27" a="1"/>
  <c r="V2266" i="27" s="1"/>
  <c r="R2266" i="27"/>
  <c r="O2266" i="27"/>
  <c r="AE2265" i="27"/>
  <c r="AJ2265" i="27" s="1"/>
  <c r="AC2265" i="27"/>
  <c r="AB2265" i="27"/>
  <c r="AI2265" i="27" s="1"/>
  <c r="X2265" i="27"/>
  <c r="V2265" i="27" a="1"/>
  <c r="V2265" i="27" s="1"/>
  <c r="R2265" i="27"/>
  <c r="O2265" i="27"/>
  <c r="AE2264" i="27"/>
  <c r="AJ2264" i="27" s="1"/>
  <c r="AC2264" i="27"/>
  <c r="AB2264" i="27"/>
  <c r="AI2264" i="27" s="1"/>
  <c r="X2264" i="27"/>
  <c r="V2264" i="27" a="1"/>
  <c r="V2264" i="27" s="1"/>
  <c r="R2264" i="27"/>
  <c r="O2264" i="27"/>
  <c r="AE2263" i="27"/>
  <c r="AJ2263" i="27" s="1"/>
  <c r="AC2263" i="27"/>
  <c r="AB2263" i="27"/>
  <c r="AI2263" i="27" s="1"/>
  <c r="X2263" i="27"/>
  <c r="V2263" i="27" a="1"/>
  <c r="V2263" i="27" s="1"/>
  <c r="R2263" i="27"/>
  <c r="O2263" i="27"/>
  <c r="AE2262" i="27"/>
  <c r="AJ2262" i="27" s="1"/>
  <c r="AC2262" i="27"/>
  <c r="AB2262" i="27"/>
  <c r="AI2262" i="27" s="1"/>
  <c r="X2262" i="27"/>
  <c r="V2262" i="27" a="1"/>
  <c r="V2262" i="27" s="1"/>
  <c r="R2262" i="27"/>
  <c r="O2262" i="27"/>
  <c r="AE2261" i="27"/>
  <c r="AJ2261" i="27" s="1"/>
  <c r="AC2261" i="27"/>
  <c r="AB2261" i="27"/>
  <c r="AI2261" i="27" s="1"/>
  <c r="X2261" i="27"/>
  <c r="V2261" i="27" a="1"/>
  <c r="V2261" i="27" s="1"/>
  <c r="AE2260" i="27"/>
  <c r="AJ2260" i="27" s="1"/>
  <c r="AC2260" i="27"/>
  <c r="AB2260" i="27"/>
  <c r="AI2260" i="27" s="1"/>
  <c r="X2260" i="27"/>
  <c r="V2260" i="27" a="1"/>
  <c r="V2260" i="27" s="1"/>
  <c r="R2260" i="27"/>
  <c r="O2260" i="27"/>
  <c r="AE2259" i="27"/>
  <c r="AJ2259" i="27" s="1"/>
  <c r="AC2259" i="27"/>
  <c r="AB2259" i="27"/>
  <c r="AI2259" i="27" s="1"/>
  <c r="X2259" i="27"/>
  <c r="V2259" i="27" a="1"/>
  <c r="V2259" i="27" s="1"/>
  <c r="R2259" i="27"/>
  <c r="O2259" i="27"/>
  <c r="AE2258" i="27"/>
  <c r="AJ2258" i="27" s="1"/>
  <c r="AC2258" i="27"/>
  <c r="AB2258" i="27"/>
  <c r="AI2258" i="27" s="1"/>
  <c r="X2258" i="27"/>
  <c r="V2258" i="27" a="1"/>
  <c r="V2258" i="27" s="1"/>
  <c r="R2258" i="27"/>
  <c r="O2258" i="27"/>
  <c r="AE2257" i="27"/>
  <c r="AJ2257" i="27" s="1"/>
  <c r="AC2257" i="27"/>
  <c r="AB2257" i="27"/>
  <c r="AI2257" i="27" s="1"/>
  <c r="X2257" i="27"/>
  <c r="V2257" i="27" a="1"/>
  <c r="V2257" i="27" s="1"/>
  <c r="AE2256" i="27"/>
  <c r="AJ2256" i="27" s="1"/>
  <c r="AC2256" i="27"/>
  <c r="AB2256" i="27"/>
  <c r="AI2256" i="27" s="1"/>
  <c r="X2256" i="27"/>
  <c r="V2256" i="27" a="1"/>
  <c r="V2256" i="27" s="1"/>
  <c r="R2256" i="27"/>
  <c r="O2256" i="27"/>
  <c r="AE2255" i="27"/>
  <c r="AJ2255" i="27" s="1"/>
  <c r="AC2255" i="27"/>
  <c r="AB2255" i="27"/>
  <c r="AI2255" i="27" s="1"/>
  <c r="X2255" i="27"/>
  <c r="V2255" i="27" a="1"/>
  <c r="V2255" i="27" s="1"/>
  <c r="AE2254" i="27"/>
  <c r="AJ2254" i="27" s="1"/>
  <c r="AC2254" i="27"/>
  <c r="AB2254" i="27"/>
  <c r="AI2254" i="27" s="1"/>
  <c r="X2254" i="27"/>
  <c r="V2254" i="27" a="1"/>
  <c r="V2254" i="27" s="1"/>
  <c r="R2254" i="27"/>
  <c r="O2254" i="27"/>
  <c r="AE2253" i="27"/>
  <c r="AJ2253" i="27" s="1"/>
  <c r="AC2253" i="27"/>
  <c r="AB2253" i="27"/>
  <c r="AI2253" i="27" s="1"/>
  <c r="X2253" i="27"/>
  <c r="V2253" i="27" a="1"/>
  <c r="V2253" i="27" s="1"/>
  <c r="R2253" i="27"/>
  <c r="O2253" i="27"/>
  <c r="AE2252" i="27"/>
  <c r="AJ2252" i="27" s="1"/>
  <c r="AC2252" i="27"/>
  <c r="AB2252" i="27"/>
  <c r="AI2252" i="27" s="1"/>
  <c r="X2252" i="27"/>
  <c r="V2252" i="27" a="1"/>
  <c r="V2252" i="27" s="1"/>
  <c r="R2252" i="27"/>
  <c r="O2252" i="27"/>
  <c r="AE2251" i="27"/>
  <c r="AJ2251" i="27" s="1"/>
  <c r="AC2251" i="27"/>
  <c r="AB2251" i="27"/>
  <c r="AI2251" i="27" s="1"/>
  <c r="X2251" i="27"/>
  <c r="V2251" i="27" a="1"/>
  <c r="V2251" i="27" s="1"/>
  <c r="R2251" i="27"/>
  <c r="O2251" i="27"/>
  <c r="AE2250" i="27"/>
  <c r="AJ2250" i="27" s="1"/>
  <c r="AC2250" i="27"/>
  <c r="AB2250" i="27"/>
  <c r="AI2250" i="27" s="1"/>
  <c r="X2250" i="27"/>
  <c r="V2250" i="27" a="1"/>
  <c r="V2250" i="27" s="1"/>
  <c r="R2250" i="27"/>
  <c r="O2250" i="27"/>
  <c r="AE2249" i="27"/>
  <c r="AJ2249" i="27" s="1"/>
  <c r="AC2249" i="27"/>
  <c r="AB2249" i="27"/>
  <c r="AI2249" i="27" s="1"/>
  <c r="X2249" i="27"/>
  <c r="V2249" i="27" a="1"/>
  <c r="V2249" i="27" s="1"/>
  <c r="R2249" i="27"/>
  <c r="O2249" i="27"/>
  <c r="AE2248" i="27"/>
  <c r="AJ2248" i="27" s="1"/>
  <c r="AC2248" i="27"/>
  <c r="AB2248" i="27"/>
  <c r="AI2248" i="27" s="1"/>
  <c r="X2248" i="27"/>
  <c r="V2248" i="27" a="1"/>
  <c r="V2248" i="27" s="1"/>
  <c r="R2248" i="27"/>
  <c r="O2248" i="27"/>
  <c r="AE2247" i="27"/>
  <c r="AJ2247" i="27" s="1"/>
  <c r="AC2247" i="27"/>
  <c r="AB2247" i="27"/>
  <c r="AI2247" i="27" s="1"/>
  <c r="X2247" i="27"/>
  <c r="V2247" i="27" a="1"/>
  <c r="V2247" i="27" s="1"/>
  <c r="R2247" i="27"/>
  <c r="O2247" i="27"/>
  <c r="AE2246" i="27"/>
  <c r="AJ2246" i="27" s="1"/>
  <c r="AC2246" i="27"/>
  <c r="AB2246" i="27"/>
  <c r="AI2246" i="27" s="1"/>
  <c r="X2246" i="27"/>
  <c r="V2246" i="27" a="1"/>
  <c r="V2246" i="27" s="1"/>
  <c r="R2246" i="27"/>
  <c r="O2246" i="27"/>
  <c r="AE2245" i="27"/>
  <c r="AJ2245" i="27" s="1"/>
  <c r="AC2245" i="27"/>
  <c r="AB2245" i="27"/>
  <c r="AI2245" i="27" s="1"/>
  <c r="X2245" i="27"/>
  <c r="V2245" i="27" a="1"/>
  <c r="V2245" i="27" s="1"/>
  <c r="R2245" i="27"/>
  <c r="O2245" i="27"/>
  <c r="AE2244" i="27"/>
  <c r="AJ2244" i="27" s="1"/>
  <c r="AC2244" i="27"/>
  <c r="AB2244" i="27"/>
  <c r="AI2244" i="27" s="1"/>
  <c r="X2244" i="27"/>
  <c r="V2244" i="27" a="1"/>
  <c r="V2244" i="27" s="1"/>
  <c r="R2244" i="27"/>
  <c r="O2244" i="27"/>
  <c r="AE2243" i="27"/>
  <c r="AJ2243" i="27" s="1"/>
  <c r="AC2243" i="27"/>
  <c r="AB2243" i="27"/>
  <c r="AI2243" i="27" s="1"/>
  <c r="X2243" i="27"/>
  <c r="V2243" i="27" a="1"/>
  <c r="V2243" i="27" s="1"/>
  <c r="R2243" i="27"/>
  <c r="O2243" i="27"/>
  <c r="AE2242" i="27"/>
  <c r="AJ2242" i="27" s="1"/>
  <c r="AC2242" i="27"/>
  <c r="AB2242" i="27"/>
  <c r="AI2242" i="27" s="1"/>
  <c r="X2242" i="27"/>
  <c r="V2242" i="27" a="1"/>
  <c r="V2242" i="27" s="1"/>
  <c r="R2242" i="27"/>
  <c r="O2242" i="27"/>
  <c r="Q2242" i="27" s="1"/>
  <c r="AE2241" i="27"/>
  <c r="AJ2241" i="27" s="1"/>
  <c r="AC2241" i="27"/>
  <c r="AB2241" i="27"/>
  <c r="AI2241" i="27" s="1"/>
  <c r="X2241" i="27"/>
  <c r="V2241" i="27" a="1"/>
  <c r="V2241" i="27" s="1"/>
  <c r="R2241" i="27"/>
  <c r="O2241" i="27"/>
  <c r="AE2240" i="27"/>
  <c r="AJ2240" i="27" s="1"/>
  <c r="AC2240" i="27"/>
  <c r="AB2240" i="27"/>
  <c r="AI2240" i="27" s="1"/>
  <c r="X2240" i="27"/>
  <c r="V2240" i="27" a="1"/>
  <c r="V2240" i="27" s="1"/>
  <c r="R2240" i="27"/>
  <c r="O2240" i="27"/>
  <c r="AE2239" i="27"/>
  <c r="AJ2239" i="27" s="1"/>
  <c r="AC2239" i="27"/>
  <c r="AB2239" i="27"/>
  <c r="AI2239" i="27" s="1"/>
  <c r="X2239" i="27"/>
  <c r="V2239" i="27" a="1"/>
  <c r="V2239" i="27" s="1"/>
  <c r="R2239" i="27"/>
  <c r="O2239" i="27"/>
  <c r="Q2239" i="27" s="1"/>
  <c r="AE2238" i="27"/>
  <c r="AJ2238" i="27" s="1"/>
  <c r="AC2238" i="27"/>
  <c r="AB2238" i="27"/>
  <c r="AI2238" i="27" s="1"/>
  <c r="X2238" i="27"/>
  <c r="V2238" i="27" a="1"/>
  <c r="V2238" i="27" s="1"/>
  <c r="R2238" i="27"/>
  <c r="O2238" i="27"/>
  <c r="AE2237" i="27"/>
  <c r="AJ2237" i="27" s="1"/>
  <c r="AC2237" i="27"/>
  <c r="AB2237" i="27"/>
  <c r="AI2237" i="27" s="1"/>
  <c r="X2237" i="27"/>
  <c r="V2237" i="27" a="1"/>
  <c r="V2237" i="27" s="1"/>
  <c r="R2237" i="27"/>
  <c r="O2237" i="27"/>
  <c r="AE2236" i="27"/>
  <c r="AJ2236" i="27" s="1"/>
  <c r="AC2236" i="27"/>
  <c r="AB2236" i="27"/>
  <c r="AI2236" i="27" s="1"/>
  <c r="X2236" i="27"/>
  <c r="V2236" i="27" a="1"/>
  <c r="V2236" i="27" s="1"/>
  <c r="R2236" i="27"/>
  <c r="O2236" i="27"/>
  <c r="AE2235" i="27"/>
  <c r="AJ2235" i="27" s="1"/>
  <c r="AC2235" i="27"/>
  <c r="AB2235" i="27"/>
  <c r="AI2235" i="27" s="1"/>
  <c r="X2235" i="27"/>
  <c r="V2235" i="27" a="1"/>
  <c r="V2235" i="27" s="1"/>
  <c r="AE2234" i="27"/>
  <c r="AJ2234" i="27" s="1"/>
  <c r="AC2234" i="27"/>
  <c r="AB2234" i="27"/>
  <c r="AI2234" i="27" s="1"/>
  <c r="X2234" i="27"/>
  <c r="V2234" i="27" a="1"/>
  <c r="V2234" i="27" s="1"/>
  <c r="R2234" i="27"/>
  <c r="O2234" i="27"/>
  <c r="AE2233" i="27"/>
  <c r="AJ2233" i="27" s="1"/>
  <c r="AC2233" i="27"/>
  <c r="AB2233" i="27"/>
  <c r="AI2233" i="27" s="1"/>
  <c r="X2233" i="27"/>
  <c r="V2233" i="27" a="1"/>
  <c r="V2233" i="27" s="1"/>
  <c r="R2233" i="27"/>
  <c r="O2233" i="27"/>
  <c r="AE2232" i="27"/>
  <c r="AJ2232" i="27" s="1"/>
  <c r="AC2232" i="27"/>
  <c r="AB2232" i="27"/>
  <c r="AI2232" i="27" s="1"/>
  <c r="X2232" i="27"/>
  <c r="V2232" i="27" a="1"/>
  <c r="V2232" i="27" s="1"/>
  <c r="R2232" i="27"/>
  <c r="O2232" i="27"/>
  <c r="AE2231" i="27"/>
  <c r="AJ2231" i="27" s="1"/>
  <c r="AC2231" i="27"/>
  <c r="AB2231" i="27"/>
  <c r="AI2231" i="27" s="1"/>
  <c r="X2231" i="27"/>
  <c r="V2231" i="27" a="1"/>
  <c r="V2231" i="27" s="1"/>
  <c r="R2231" i="27"/>
  <c r="O2231" i="27"/>
  <c r="AE2230" i="27"/>
  <c r="AJ2230" i="27" s="1"/>
  <c r="AC2230" i="27"/>
  <c r="AB2230" i="27"/>
  <c r="AI2230" i="27" s="1"/>
  <c r="X2230" i="27"/>
  <c r="V2230" i="27" a="1"/>
  <c r="V2230" i="27" s="1"/>
  <c r="R2230" i="27"/>
  <c r="O2230" i="27"/>
  <c r="Q2230" i="27" s="1"/>
  <c r="AE2229" i="27"/>
  <c r="AJ2229" i="27" s="1"/>
  <c r="AC2229" i="27"/>
  <c r="AB2229" i="27"/>
  <c r="AI2229" i="27" s="1"/>
  <c r="X2229" i="27"/>
  <c r="V2229" i="27" a="1"/>
  <c r="V2229" i="27" s="1"/>
  <c r="R2229" i="27"/>
  <c r="O2229" i="27"/>
  <c r="AE2228" i="27"/>
  <c r="AJ2228" i="27" s="1"/>
  <c r="AC2228" i="27"/>
  <c r="AB2228" i="27"/>
  <c r="AI2228" i="27" s="1"/>
  <c r="X2228" i="27"/>
  <c r="V2228" i="27" a="1"/>
  <c r="V2228" i="27" s="1"/>
  <c r="R2228" i="27"/>
  <c r="O2228" i="27"/>
  <c r="AE2227" i="27"/>
  <c r="AJ2227" i="27" s="1"/>
  <c r="AC2227" i="27"/>
  <c r="AB2227" i="27"/>
  <c r="AI2227" i="27" s="1"/>
  <c r="X2227" i="27"/>
  <c r="V2227" i="27" a="1"/>
  <c r="V2227" i="27" s="1"/>
  <c r="R2227" i="27"/>
  <c r="O2227" i="27"/>
  <c r="AE2226" i="27"/>
  <c r="AJ2226" i="27" s="1"/>
  <c r="AC2226" i="27"/>
  <c r="AB2226" i="27"/>
  <c r="AI2226" i="27" s="1"/>
  <c r="X2226" i="27"/>
  <c r="V2226" i="27" a="1"/>
  <c r="V2226" i="27" s="1"/>
  <c r="R2226" i="27"/>
  <c r="O2226" i="27"/>
  <c r="AE2225" i="27"/>
  <c r="AJ2225" i="27" s="1"/>
  <c r="AC2225" i="27"/>
  <c r="AB2225" i="27"/>
  <c r="AI2225" i="27" s="1"/>
  <c r="X2225" i="27"/>
  <c r="V2225" i="27" a="1"/>
  <c r="V2225" i="27" s="1"/>
  <c r="R2225" i="27"/>
  <c r="O2225" i="27"/>
  <c r="AE2224" i="27"/>
  <c r="AJ2224" i="27" s="1"/>
  <c r="AC2224" i="27"/>
  <c r="AB2224" i="27"/>
  <c r="AI2224" i="27" s="1"/>
  <c r="X2224" i="27"/>
  <c r="V2224" i="27" a="1"/>
  <c r="V2224" i="27" s="1"/>
  <c r="R2224" i="27"/>
  <c r="O2224" i="27"/>
  <c r="AE2223" i="27"/>
  <c r="AJ2223" i="27" s="1"/>
  <c r="AC2223" i="27"/>
  <c r="AB2223" i="27"/>
  <c r="AI2223" i="27" s="1"/>
  <c r="X2223" i="27"/>
  <c r="V2223" i="27" a="1"/>
  <c r="V2223" i="27" s="1"/>
  <c r="R2223" i="27"/>
  <c r="O2223" i="27"/>
  <c r="AE2222" i="27"/>
  <c r="AJ2222" i="27" s="1"/>
  <c r="AC2222" i="27"/>
  <c r="AB2222" i="27"/>
  <c r="AI2222" i="27" s="1"/>
  <c r="X2222" i="27"/>
  <c r="V2222" i="27" a="1"/>
  <c r="V2222" i="27" s="1"/>
  <c r="R2222" i="27"/>
  <c r="O2222" i="27"/>
  <c r="AE2221" i="27"/>
  <c r="AJ2221" i="27" s="1"/>
  <c r="AC2221" i="27"/>
  <c r="AB2221" i="27"/>
  <c r="AI2221" i="27" s="1"/>
  <c r="X2221" i="27"/>
  <c r="V2221" i="27" a="1"/>
  <c r="V2221" i="27" s="1"/>
  <c r="R2221" i="27"/>
  <c r="O2221" i="27"/>
  <c r="AE2220" i="27"/>
  <c r="AJ2220" i="27" s="1"/>
  <c r="AC2220" i="27"/>
  <c r="AB2220" i="27"/>
  <c r="AI2220" i="27" s="1"/>
  <c r="X2220" i="27"/>
  <c r="V2220" i="27" a="1"/>
  <c r="V2220" i="27" s="1"/>
  <c r="AE2219" i="27"/>
  <c r="AJ2219" i="27" s="1"/>
  <c r="AC2219" i="27"/>
  <c r="AB2219" i="27"/>
  <c r="AI2219" i="27" s="1"/>
  <c r="X2219" i="27"/>
  <c r="V2219" i="27" a="1"/>
  <c r="V2219" i="27" s="1"/>
  <c r="R2219" i="27"/>
  <c r="O2219" i="27"/>
  <c r="AE2218" i="27"/>
  <c r="AJ2218" i="27" s="1"/>
  <c r="AC2218" i="27"/>
  <c r="AB2218" i="27"/>
  <c r="AI2218" i="27" s="1"/>
  <c r="X2218" i="27"/>
  <c r="V2218" i="27" a="1"/>
  <c r="V2218" i="27" s="1"/>
  <c r="R2218" i="27"/>
  <c r="O2218" i="27"/>
  <c r="AE2217" i="27"/>
  <c r="AJ2217" i="27" s="1"/>
  <c r="AC2217" i="27"/>
  <c r="AB2217" i="27"/>
  <c r="AI2217" i="27" s="1"/>
  <c r="X2217" i="27"/>
  <c r="V2217" i="27" a="1"/>
  <c r="V2217" i="27" s="1"/>
  <c r="R2217" i="27"/>
  <c r="O2217" i="27"/>
  <c r="AE2216" i="27"/>
  <c r="AJ2216" i="27" s="1"/>
  <c r="AC2216" i="27"/>
  <c r="AB2216" i="27"/>
  <c r="AI2216" i="27" s="1"/>
  <c r="X2216" i="27"/>
  <c r="V2216" i="27" a="1"/>
  <c r="V2216" i="27" s="1"/>
  <c r="R2216" i="27"/>
  <c r="O2216" i="27"/>
  <c r="AE2215" i="27"/>
  <c r="AJ2215" i="27" s="1"/>
  <c r="AC2215" i="27"/>
  <c r="AB2215" i="27"/>
  <c r="AI2215" i="27" s="1"/>
  <c r="X2215" i="27"/>
  <c r="V2215" i="27" a="1"/>
  <c r="V2215" i="27" s="1"/>
  <c r="R2215" i="27"/>
  <c r="O2215" i="27"/>
  <c r="AE2214" i="27"/>
  <c r="AJ2214" i="27" s="1"/>
  <c r="AC2214" i="27"/>
  <c r="AB2214" i="27"/>
  <c r="AI2214" i="27" s="1"/>
  <c r="X2214" i="27"/>
  <c r="V2214" i="27" a="1"/>
  <c r="V2214" i="27" s="1"/>
  <c r="R2214" i="27"/>
  <c r="O2214" i="27"/>
  <c r="AE2213" i="27"/>
  <c r="AJ2213" i="27" s="1"/>
  <c r="AC2213" i="27"/>
  <c r="AB2213" i="27"/>
  <c r="AI2213" i="27" s="1"/>
  <c r="X2213" i="27"/>
  <c r="V2213" i="27" a="1"/>
  <c r="V2213" i="27" s="1"/>
  <c r="R2213" i="27"/>
  <c r="O2213" i="27"/>
  <c r="AE2212" i="27"/>
  <c r="AJ2212" i="27" s="1"/>
  <c r="AC2212" i="27"/>
  <c r="AB2212" i="27"/>
  <c r="AI2212" i="27" s="1"/>
  <c r="X2212" i="27"/>
  <c r="V2212" i="27" a="1"/>
  <c r="V2212" i="27" s="1"/>
  <c r="R2212" i="27"/>
  <c r="O2212" i="27"/>
  <c r="AE2211" i="27"/>
  <c r="AJ2211" i="27" s="1"/>
  <c r="AC2211" i="27"/>
  <c r="AB2211" i="27"/>
  <c r="AI2211" i="27" s="1"/>
  <c r="X2211" i="27"/>
  <c r="V2211" i="27" a="1"/>
  <c r="V2211" i="27" s="1"/>
  <c r="R2211" i="27"/>
  <c r="O2211" i="27"/>
  <c r="AE2210" i="27"/>
  <c r="AJ2210" i="27" s="1"/>
  <c r="AC2210" i="27"/>
  <c r="AB2210" i="27"/>
  <c r="AI2210" i="27" s="1"/>
  <c r="X2210" i="27"/>
  <c r="V2210" i="27" a="1"/>
  <c r="V2210" i="27" s="1"/>
  <c r="R2210" i="27"/>
  <c r="O2210" i="27"/>
  <c r="AE2209" i="27"/>
  <c r="AJ2209" i="27" s="1"/>
  <c r="AC2209" i="27"/>
  <c r="AB2209" i="27"/>
  <c r="AI2209" i="27" s="1"/>
  <c r="X2209" i="27"/>
  <c r="V2209" i="27" a="1"/>
  <c r="V2209" i="27" s="1"/>
  <c r="R2209" i="27"/>
  <c r="O2209" i="27"/>
  <c r="AE2208" i="27"/>
  <c r="AJ2208" i="27" s="1"/>
  <c r="AC2208" i="27"/>
  <c r="AB2208" i="27"/>
  <c r="AI2208" i="27" s="1"/>
  <c r="X2208" i="27"/>
  <c r="V2208" i="27" a="1"/>
  <c r="V2208" i="27" s="1"/>
  <c r="R2208" i="27"/>
  <c r="O2208" i="27"/>
  <c r="AE2207" i="27"/>
  <c r="AJ2207" i="27" s="1"/>
  <c r="AC2207" i="27"/>
  <c r="AB2207" i="27"/>
  <c r="AI2207" i="27" s="1"/>
  <c r="X2207" i="27"/>
  <c r="V2207" i="27" a="1"/>
  <c r="V2207" i="27" s="1"/>
  <c r="R2207" i="27"/>
  <c r="O2207" i="27"/>
  <c r="AE2206" i="27"/>
  <c r="AJ2206" i="27" s="1"/>
  <c r="AC2206" i="27"/>
  <c r="AB2206" i="27"/>
  <c r="AI2206" i="27" s="1"/>
  <c r="X2206" i="27"/>
  <c r="V2206" i="27" a="1"/>
  <c r="V2206" i="27" s="1"/>
  <c r="R2206" i="27"/>
  <c r="O2206" i="27"/>
  <c r="AE2205" i="27"/>
  <c r="AJ2205" i="27" s="1"/>
  <c r="AC2205" i="27"/>
  <c r="AB2205" i="27"/>
  <c r="AI2205" i="27" s="1"/>
  <c r="X2205" i="27"/>
  <c r="V2205" i="27" a="1"/>
  <c r="V2205" i="27" s="1"/>
  <c r="R2205" i="27"/>
  <c r="O2205" i="27"/>
  <c r="AE2204" i="27"/>
  <c r="AJ2204" i="27" s="1"/>
  <c r="AC2204" i="27"/>
  <c r="AB2204" i="27"/>
  <c r="AI2204" i="27" s="1"/>
  <c r="X2204" i="27"/>
  <c r="V2204" i="27" a="1"/>
  <c r="V2204" i="27" s="1"/>
  <c r="R2204" i="27"/>
  <c r="O2204" i="27"/>
  <c r="AE2203" i="27"/>
  <c r="AJ2203" i="27" s="1"/>
  <c r="AC2203" i="27"/>
  <c r="AB2203" i="27"/>
  <c r="AI2203" i="27" s="1"/>
  <c r="X2203" i="27"/>
  <c r="V2203" i="27" a="1"/>
  <c r="V2203" i="27" s="1"/>
  <c r="R2203" i="27"/>
  <c r="O2203" i="27"/>
  <c r="AE2202" i="27"/>
  <c r="AJ2202" i="27" s="1"/>
  <c r="AC2202" i="27"/>
  <c r="AB2202" i="27"/>
  <c r="AI2202" i="27" s="1"/>
  <c r="X2202" i="27"/>
  <c r="V2202" i="27" a="1"/>
  <c r="V2202" i="27" s="1"/>
  <c r="R2202" i="27"/>
  <c r="O2202" i="27"/>
  <c r="AE2201" i="27"/>
  <c r="AJ2201" i="27" s="1"/>
  <c r="AC2201" i="27"/>
  <c r="AB2201" i="27"/>
  <c r="AI2201" i="27" s="1"/>
  <c r="X2201" i="27"/>
  <c r="V2201" i="27" a="1"/>
  <c r="V2201" i="27" s="1"/>
  <c r="R2201" i="27"/>
  <c r="O2201" i="27"/>
  <c r="AE2200" i="27"/>
  <c r="AJ2200" i="27" s="1"/>
  <c r="AC2200" i="27"/>
  <c r="AB2200" i="27"/>
  <c r="AI2200" i="27" s="1"/>
  <c r="X2200" i="27"/>
  <c r="V2200" i="27" a="1"/>
  <c r="V2200" i="27" s="1"/>
  <c r="R2200" i="27"/>
  <c r="O2200" i="27"/>
  <c r="AE2199" i="27"/>
  <c r="AJ2199" i="27" s="1"/>
  <c r="AC2199" i="27"/>
  <c r="AB2199" i="27"/>
  <c r="AI2199" i="27" s="1"/>
  <c r="X2199" i="27"/>
  <c r="V2199" i="27" a="1"/>
  <c r="V2199" i="27" s="1"/>
  <c r="R2199" i="27"/>
  <c r="O2199" i="27"/>
  <c r="AE2198" i="27"/>
  <c r="AJ2198" i="27" s="1"/>
  <c r="AC2198" i="27"/>
  <c r="AB2198" i="27"/>
  <c r="AI2198" i="27" s="1"/>
  <c r="X2198" i="27"/>
  <c r="V2198" i="27" a="1"/>
  <c r="V2198" i="27" s="1"/>
  <c r="R2198" i="27"/>
  <c r="O2198" i="27"/>
  <c r="AE2197" i="27"/>
  <c r="AJ2197" i="27" s="1"/>
  <c r="AC2197" i="27"/>
  <c r="AB2197" i="27"/>
  <c r="AI2197" i="27" s="1"/>
  <c r="X2197" i="27"/>
  <c r="V2197" i="27" a="1"/>
  <c r="V2197" i="27" s="1"/>
  <c r="R2197" i="27"/>
  <c r="O2197" i="27"/>
  <c r="AE2196" i="27"/>
  <c r="AJ2196" i="27" s="1"/>
  <c r="AC2196" i="27"/>
  <c r="AB2196" i="27"/>
  <c r="AI2196" i="27" s="1"/>
  <c r="X2196" i="27"/>
  <c r="V2196" i="27" a="1"/>
  <c r="V2196" i="27" s="1"/>
  <c r="AE2195" i="27"/>
  <c r="AJ2195" i="27" s="1"/>
  <c r="AC2195" i="27"/>
  <c r="AB2195" i="27"/>
  <c r="AI2195" i="27" s="1"/>
  <c r="X2195" i="27"/>
  <c r="V2195" i="27" a="1"/>
  <c r="V2195" i="27" s="1"/>
  <c r="R2195" i="27"/>
  <c r="O2195" i="27"/>
  <c r="AE2194" i="27"/>
  <c r="AJ2194" i="27" s="1"/>
  <c r="AC2194" i="27"/>
  <c r="AB2194" i="27"/>
  <c r="AI2194" i="27" s="1"/>
  <c r="X2194" i="27"/>
  <c r="V2194" i="27" a="1"/>
  <c r="V2194" i="27" s="1"/>
  <c r="R2194" i="27"/>
  <c r="O2194" i="27"/>
  <c r="AE2193" i="27"/>
  <c r="AJ2193" i="27" s="1"/>
  <c r="AC2193" i="27"/>
  <c r="AB2193" i="27"/>
  <c r="AI2193" i="27" s="1"/>
  <c r="X2193" i="27"/>
  <c r="V2193" i="27" a="1"/>
  <c r="V2193" i="27" s="1"/>
  <c r="R2193" i="27"/>
  <c r="O2193" i="27"/>
  <c r="AE2192" i="27"/>
  <c r="AJ2192" i="27" s="1"/>
  <c r="AC2192" i="27"/>
  <c r="AB2192" i="27"/>
  <c r="AI2192" i="27" s="1"/>
  <c r="X2192" i="27"/>
  <c r="V2192" i="27" a="1"/>
  <c r="V2192" i="27" s="1"/>
  <c r="R2192" i="27"/>
  <c r="O2192" i="27"/>
  <c r="AE2191" i="27"/>
  <c r="AJ2191" i="27" s="1"/>
  <c r="AC2191" i="27"/>
  <c r="AB2191" i="27"/>
  <c r="AI2191" i="27" s="1"/>
  <c r="X2191" i="27"/>
  <c r="V2191" i="27" a="1"/>
  <c r="V2191" i="27" s="1"/>
  <c r="R2191" i="27"/>
  <c r="O2191" i="27"/>
  <c r="AE2190" i="27"/>
  <c r="AJ2190" i="27" s="1"/>
  <c r="AC2190" i="27"/>
  <c r="AB2190" i="27"/>
  <c r="AI2190" i="27" s="1"/>
  <c r="X2190" i="27"/>
  <c r="V2190" i="27" a="1"/>
  <c r="V2190" i="27" s="1"/>
  <c r="R2190" i="27"/>
  <c r="O2190" i="27"/>
  <c r="AE2189" i="27"/>
  <c r="AJ2189" i="27" s="1"/>
  <c r="AC2189" i="27"/>
  <c r="AB2189" i="27"/>
  <c r="AI2189" i="27" s="1"/>
  <c r="X2189" i="27"/>
  <c r="V2189" i="27" a="1"/>
  <c r="V2189" i="27" s="1"/>
  <c r="R2189" i="27"/>
  <c r="O2189" i="27"/>
  <c r="AE2188" i="27"/>
  <c r="AJ2188" i="27" s="1"/>
  <c r="AC2188" i="27"/>
  <c r="AB2188" i="27"/>
  <c r="AI2188" i="27" s="1"/>
  <c r="X2188" i="27"/>
  <c r="V2188" i="27" a="1"/>
  <c r="V2188" i="27" s="1"/>
  <c r="R2188" i="27"/>
  <c r="O2188" i="27"/>
  <c r="AE2187" i="27"/>
  <c r="AJ2187" i="27" s="1"/>
  <c r="AC2187" i="27"/>
  <c r="AB2187" i="27"/>
  <c r="AI2187" i="27" s="1"/>
  <c r="X2187" i="27"/>
  <c r="V2187" i="27" a="1"/>
  <c r="V2187" i="27" s="1"/>
  <c r="R2187" i="27"/>
  <c r="O2187" i="27"/>
  <c r="AE2186" i="27"/>
  <c r="AJ2186" i="27" s="1"/>
  <c r="AC2186" i="27"/>
  <c r="AB2186" i="27"/>
  <c r="AI2186" i="27" s="1"/>
  <c r="X2186" i="27"/>
  <c r="V2186" i="27" a="1"/>
  <c r="V2186" i="27" s="1"/>
  <c r="R2186" i="27"/>
  <c r="O2186" i="27"/>
  <c r="AE2185" i="27"/>
  <c r="AJ2185" i="27" s="1"/>
  <c r="AC2185" i="27"/>
  <c r="AB2185" i="27"/>
  <c r="AI2185" i="27" s="1"/>
  <c r="X2185" i="27"/>
  <c r="V2185" i="27" a="1"/>
  <c r="V2185" i="27" s="1"/>
  <c r="R2185" i="27"/>
  <c r="O2185" i="27"/>
  <c r="AE2184" i="27"/>
  <c r="AJ2184" i="27" s="1"/>
  <c r="AC2184" i="27"/>
  <c r="AB2184" i="27"/>
  <c r="AI2184" i="27" s="1"/>
  <c r="X2184" i="27"/>
  <c r="V2184" i="27" a="1"/>
  <c r="V2184" i="27" s="1"/>
  <c r="R2184" i="27"/>
  <c r="O2184" i="27"/>
  <c r="AE2183" i="27"/>
  <c r="AJ2183" i="27" s="1"/>
  <c r="AC2183" i="27"/>
  <c r="AB2183" i="27"/>
  <c r="AI2183" i="27" s="1"/>
  <c r="X2183" i="27"/>
  <c r="V2183" i="27" a="1"/>
  <c r="V2183" i="27" s="1"/>
  <c r="R2183" i="27"/>
  <c r="O2183" i="27"/>
  <c r="AE2182" i="27"/>
  <c r="AJ2182" i="27" s="1"/>
  <c r="AC2182" i="27"/>
  <c r="AB2182" i="27"/>
  <c r="AI2182" i="27" s="1"/>
  <c r="X2182" i="27"/>
  <c r="V2182" i="27" a="1"/>
  <c r="V2182" i="27" s="1"/>
  <c r="R2182" i="27"/>
  <c r="O2182" i="27"/>
  <c r="AE2181" i="27"/>
  <c r="AJ2181" i="27" s="1"/>
  <c r="AC2181" i="27"/>
  <c r="AB2181" i="27"/>
  <c r="AI2181" i="27" s="1"/>
  <c r="X2181" i="27"/>
  <c r="V2181" i="27" a="1"/>
  <c r="V2181" i="27" s="1"/>
  <c r="R2181" i="27"/>
  <c r="O2181" i="27"/>
  <c r="AE2180" i="27"/>
  <c r="AJ2180" i="27" s="1"/>
  <c r="AC2180" i="27"/>
  <c r="AB2180" i="27"/>
  <c r="AI2180" i="27" s="1"/>
  <c r="X2180" i="27"/>
  <c r="V2180" i="27" a="1"/>
  <c r="V2180" i="27" s="1"/>
  <c r="R2180" i="27"/>
  <c r="O2180" i="27"/>
  <c r="AE2179" i="27"/>
  <c r="AJ2179" i="27" s="1"/>
  <c r="AC2179" i="27"/>
  <c r="AB2179" i="27"/>
  <c r="AI2179" i="27" s="1"/>
  <c r="X2179" i="27"/>
  <c r="V2179" i="27" a="1"/>
  <c r="V2179" i="27" s="1"/>
  <c r="R2179" i="27"/>
  <c r="O2179" i="27"/>
  <c r="AE2178" i="27"/>
  <c r="AJ2178" i="27" s="1"/>
  <c r="AC2178" i="27"/>
  <c r="AB2178" i="27"/>
  <c r="AI2178" i="27" s="1"/>
  <c r="X2178" i="27"/>
  <c r="V2178" i="27" a="1"/>
  <c r="V2178" i="27" s="1"/>
  <c r="R2178" i="27"/>
  <c r="O2178" i="27"/>
  <c r="AE2177" i="27"/>
  <c r="AJ2177" i="27" s="1"/>
  <c r="AC2177" i="27"/>
  <c r="AB2177" i="27"/>
  <c r="AI2177" i="27" s="1"/>
  <c r="X2177" i="27"/>
  <c r="V2177" i="27" a="1"/>
  <c r="V2177" i="27" s="1"/>
  <c r="R2177" i="27"/>
  <c r="O2177" i="27"/>
  <c r="AE2176" i="27"/>
  <c r="AJ2176" i="27" s="1"/>
  <c r="AC2176" i="27"/>
  <c r="AB2176" i="27"/>
  <c r="AI2176" i="27" s="1"/>
  <c r="X2176" i="27"/>
  <c r="V2176" i="27" a="1"/>
  <c r="V2176" i="27" s="1"/>
  <c r="R2176" i="27"/>
  <c r="O2176" i="27"/>
  <c r="AE2175" i="27"/>
  <c r="AJ2175" i="27" s="1"/>
  <c r="AC2175" i="27"/>
  <c r="AB2175" i="27"/>
  <c r="AI2175" i="27" s="1"/>
  <c r="X2175" i="27"/>
  <c r="V2175" i="27" a="1"/>
  <c r="V2175" i="27" s="1"/>
  <c r="R2175" i="27"/>
  <c r="O2175" i="27"/>
  <c r="AE2174" i="27"/>
  <c r="AJ2174" i="27" s="1"/>
  <c r="AC2174" i="27"/>
  <c r="AB2174" i="27"/>
  <c r="AI2174" i="27" s="1"/>
  <c r="X2174" i="27"/>
  <c r="V2174" i="27" a="1"/>
  <c r="V2174" i="27" s="1"/>
  <c r="R2174" i="27"/>
  <c r="O2174" i="27"/>
  <c r="AE2173" i="27"/>
  <c r="AJ2173" i="27" s="1"/>
  <c r="AC2173" i="27"/>
  <c r="AB2173" i="27"/>
  <c r="AI2173" i="27" s="1"/>
  <c r="X2173" i="27"/>
  <c r="V2173" i="27" a="1"/>
  <c r="V2173" i="27" s="1"/>
  <c r="R2173" i="27"/>
  <c r="O2173" i="27"/>
  <c r="Q2173" i="27" s="1"/>
  <c r="S2173" i="27" s="1"/>
  <c r="AE2172" i="27"/>
  <c r="AJ2172" i="27" s="1"/>
  <c r="AC2172" i="27"/>
  <c r="AB2172" i="27"/>
  <c r="AI2172" i="27" s="1"/>
  <c r="X2172" i="27"/>
  <c r="V2172" i="27" a="1"/>
  <c r="V2172" i="27" s="1"/>
  <c r="R2172" i="27"/>
  <c r="O2172" i="27"/>
  <c r="AE2171" i="27"/>
  <c r="AJ2171" i="27" s="1"/>
  <c r="AC2171" i="27"/>
  <c r="AB2171" i="27"/>
  <c r="AI2171" i="27" s="1"/>
  <c r="X2171" i="27"/>
  <c r="V2171" i="27" a="1"/>
  <c r="V2171" i="27" s="1"/>
  <c r="R2171" i="27"/>
  <c r="O2171" i="27"/>
  <c r="AE2170" i="27"/>
  <c r="AJ2170" i="27" s="1"/>
  <c r="AC2170" i="27"/>
  <c r="AB2170" i="27"/>
  <c r="AI2170" i="27" s="1"/>
  <c r="X2170" i="27"/>
  <c r="V2170" i="27" a="1"/>
  <c r="V2170" i="27" s="1"/>
  <c r="R2170" i="27"/>
  <c r="O2170" i="27"/>
  <c r="AE2169" i="27"/>
  <c r="AJ2169" i="27" s="1"/>
  <c r="AC2169" i="27"/>
  <c r="AB2169" i="27"/>
  <c r="AI2169" i="27" s="1"/>
  <c r="X2169" i="27"/>
  <c r="V2169" i="27" a="1"/>
  <c r="V2169" i="27" s="1"/>
  <c r="R2169" i="27"/>
  <c r="O2169" i="27"/>
  <c r="AE2168" i="27"/>
  <c r="AJ2168" i="27" s="1"/>
  <c r="AC2168" i="27"/>
  <c r="AB2168" i="27"/>
  <c r="AI2168" i="27" s="1"/>
  <c r="X2168" i="27"/>
  <c r="V2168" i="27" a="1"/>
  <c r="V2168" i="27" s="1"/>
  <c r="R2168" i="27"/>
  <c r="O2168" i="27"/>
  <c r="AE2167" i="27"/>
  <c r="AJ2167" i="27" s="1"/>
  <c r="AC2167" i="27"/>
  <c r="AB2167" i="27"/>
  <c r="AI2167" i="27" s="1"/>
  <c r="X2167" i="27"/>
  <c r="V2167" i="27" a="1"/>
  <c r="V2167" i="27" s="1"/>
  <c r="R2167" i="27"/>
  <c r="O2167" i="27"/>
  <c r="AE2166" i="27"/>
  <c r="AJ2166" i="27" s="1"/>
  <c r="AC2166" i="27"/>
  <c r="AB2166" i="27"/>
  <c r="AI2166" i="27" s="1"/>
  <c r="X2166" i="27"/>
  <c r="V2166" i="27" a="1"/>
  <c r="V2166" i="27" s="1"/>
  <c r="R2166" i="27"/>
  <c r="O2166" i="27"/>
  <c r="AE2165" i="27"/>
  <c r="AJ2165" i="27" s="1"/>
  <c r="AC2165" i="27"/>
  <c r="AB2165" i="27"/>
  <c r="AI2165" i="27" s="1"/>
  <c r="X2165" i="27"/>
  <c r="V2165" i="27" a="1"/>
  <c r="V2165" i="27" s="1"/>
  <c r="R2165" i="27"/>
  <c r="O2165" i="27"/>
  <c r="AE2164" i="27"/>
  <c r="AJ2164" i="27" s="1"/>
  <c r="AC2164" i="27"/>
  <c r="AB2164" i="27"/>
  <c r="AI2164" i="27" s="1"/>
  <c r="X2164" i="27"/>
  <c r="V2164" i="27" a="1"/>
  <c r="V2164" i="27" s="1"/>
  <c r="R2164" i="27"/>
  <c r="O2164" i="27"/>
  <c r="AE2163" i="27"/>
  <c r="AJ2163" i="27" s="1"/>
  <c r="AC2163" i="27"/>
  <c r="AB2163" i="27"/>
  <c r="AI2163" i="27" s="1"/>
  <c r="X2163" i="27"/>
  <c r="V2163" i="27" a="1"/>
  <c r="V2163" i="27" s="1"/>
  <c r="R2163" i="27"/>
  <c r="O2163" i="27"/>
  <c r="AE2162" i="27"/>
  <c r="AJ2162" i="27" s="1"/>
  <c r="AC2162" i="27"/>
  <c r="AB2162" i="27"/>
  <c r="AI2162" i="27" s="1"/>
  <c r="X2162" i="27"/>
  <c r="V2162" i="27" a="1"/>
  <c r="V2162" i="27" s="1"/>
  <c r="R2162" i="27"/>
  <c r="O2162" i="27"/>
  <c r="AE2161" i="27"/>
  <c r="AJ2161" i="27" s="1"/>
  <c r="AC2161" i="27"/>
  <c r="AB2161" i="27"/>
  <c r="AI2161" i="27" s="1"/>
  <c r="X2161" i="27"/>
  <c r="V2161" i="27" a="1"/>
  <c r="V2161" i="27" s="1"/>
  <c r="R2161" i="27"/>
  <c r="O2161" i="27"/>
  <c r="AE2160" i="27"/>
  <c r="AJ2160" i="27" s="1"/>
  <c r="AC2160" i="27"/>
  <c r="AB2160" i="27"/>
  <c r="AI2160" i="27" s="1"/>
  <c r="X2160" i="27"/>
  <c r="V2160" i="27" a="1"/>
  <c r="V2160" i="27" s="1"/>
  <c r="R2160" i="27"/>
  <c r="O2160" i="27"/>
  <c r="AE2159" i="27"/>
  <c r="AJ2159" i="27" s="1"/>
  <c r="AC2159" i="27"/>
  <c r="AB2159" i="27"/>
  <c r="AI2159" i="27" s="1"/>
  <c r="X2159" i="27"/>
  <c r="V2159" i="27" a="1"/>
  <c r="V2159" i="27" s="1"/>
  <c r="R2159" i="27"/>
  <c r="O2159" i="27"/>
  <c r="AE2158" i="27"/>
  <c r="AJ2158" i="27" s="1"/>
  <c r="AC2158" i="27"/>
  <c r="AB2158" i="27"/>
  <c r="AI2158" i="27" s="1"/>
  <c r="X2158" i="27"/>
  <c r="V2158" i="27" a="1"/>
  <c r="V2158" i="27" s="1"/>
  <c r="R2158" i="27"/>
  <c r="O2158" i="27"/>
  <c r="AE2157" i="27"/>
  <c r="AJ2157" i="27" s="1"/>
  <c r="AC2157" i="27"/>
  <c r="AB2157" i="27"/>
  <c r="AI2157" i="27" s="1"/>
  <c r="X2157" i="27"/>
  <c r="V2157" i="27" a="1"/>
  <c r="V2157" i="27" s="1"/>
  <c r="R2157" i="27"/>
  <c r="O2157" i="27"/>
  <c r="AE2156" i="27"/>
  <c r="AJ2156" i="27" s="1"/>
  <c r="AC2156" i="27"/>
  <c r="AB2156" i="27"/>
  <c r="AI2156" i="27" s="1"/>
  <c r="X2156" i="27"/>
  <c r="V2156" i="27" a="1"/>
  <c r="V2156" i="27" s="1"/>
  <c r="R2156" i="27"/>
  <c r="O2156" i="27"/>
  <c r="AE2155" i="27"/>
  <c r="AJ2155" i="27" s="1"/>
  <c r="AC2155" i="27"/>
  <c r="AB2155" i="27"/>
  <c r="AI2155" i="27" s="1"/>
  <c r="X2155" i="27"/>
  <c r="V2155" i="27" a="1"/>
  <c r="V2155" i="27" s="1"/>
  <c r="R2155" i="27"/>
  <c r="O2155" i="27"/>
  <c r="AE2154" i="27"/>
  <c r="AJ2154" i="27" s="1"/>
  <c r="AC2154" i="27"/>
  <c r="AB2154" i="27"/>
  <c r="AI2154" i="27" s="1"/>
  <c r="X2154" i="27"/>
  <c r="V2154" i="27" a="1"/>
  <c r="V2154" i="27" s="1"/>
  <c r="R2154" i="27"/>
  <c r="O2154" i="27"/>
  <c r="AE2153" i="27"/>
  <c r="AJ2153" i="27" s="1"/>
  <c r="AC2153" i="27"/>
  <c r="AB2153" i="27"/>
  <c r="AI2153" i="27" s="1"/>
  <c r="X2153" i="27"/>
  <c r="V2153" i="27" a="1"/>
  <c r="V2153" i="27" s="1"/>
  <c r="R2153" i="27"/>
  <c r="O2153" i="27"/>
  <c r="AE2152" i="27"/>
  <c r="AJ2152" i="27" s="1"/>
  <c r="AC2152" i="27"/>
  <c r="AB2152" i="27"/>
  <c r="AI2152" i="27" s="1"/>
  <c r="X2152" i="27"/>
  <c r="V2152" i="27" a="1"/>
  <c r="V2152" i="27" s="1"/>
  <c r="R2152" i="27"/>
  <c r="O2152" i="27"/>
  <c r="AE2151" i="27"/>
  <c r="AJ2151" i="27" s="1"/>
  <c r="AC2151" i="27"/>
  <c r="AB2151" i="27"/>
  <c r="AI2151" i="27" s="1"/>
  <c r="X2151" i="27"/>
  <c r="V2151" i="27" a="1"/>
  <c r="V2151" i="27" s="1"/>
  <c r="R2151" i="27"/>
  <c r="O2151" i="27"/>
  <c r="AE2150" i="27"/>
  <c r="AJ2150" i="27" s="1"/>
  <c r="AC2150" i="27"/>
  <c r="AB2150" i="27"/>
  <c r="AI2150" i="27" s="1"/>
  <c r="X2150" i="27"/>
  <c r="V2150" i="27" a="1"/>
  <c r="V2150" i="27" s="1"/>
  <c r="R2150" i="27"/>
  <c r="O2150" i="27"/>
  <c r="AE2149" i="27"/>
  <c r="AJ2149" i="27" s="1"/>
  <c r="AC2149" i="27"/>
  <c r="AB2149" i="27"/>
  <c r="AI2149" i="27" s="1"/>
  <c r="X2149" i="27"/>
  <c r="V2149" i="27" a="1"/>
  <c r="V2149" i="27" s="1"/>
  <c r="R2149" i="27"/>
  <c r="O2149" i="27"/>
  <c r="AE2148" i="27"/>
  <c r="AJ2148" i="27" s="1"/>
  <c r="AC2148" i="27"/>
  <c r="AB2148" i="27"/>
  <c r="AI2148" i="27" s="1"/>
  <c r="X2148" i="27"/>
  <c r="V2148" i="27" a="1"/>
  <c r="V2148" i="27" s="1"/>
  <c r="R2148" i="27"/>
  <c r="O2148" i="27"/>
  <c r="AE2147" i="27"/>
  <c r="AJ2147" i="27" s="1"/>
  <c r="AC2147" i="27"/>
  <c r="AB2147" i="27"/>
  <c r="AI2147" i="27" s="1"/>
  <c r="X2147" i="27"/>
  <c r="V2147" i="27" a="1"/>
  <c r="V2147" i="27" s="1"/>
  <c r="R2147" i="27"/>
  <c r="O2147" i="27"/>
  <c r="AE2146" i="27"/>
  <c r="AJ2146" i="27" s="1"/>
  <c r="AC2146" i="27"/>
  <c r="AB2146" i="27"/>
  <c r="AI2146" i="27" s="1"/>
  <c r="X2146" i="27"/>
  <c r="V2146" i="27" a="1"/>
  <c r="V2146" i="27" s="1"/>
  <c r="R2146" i="27"/>
  <c r="O2146" i="27"/>
  <c r="AE2145" i="27"/>
  <c r="AJ2145" i="27" s="1"/>
  <c r="AC2145" i="27"/>
  <c r="AB2145" i="27"/>
  <c r="AI2145" i="27" s="1"/>
  <c r="X2145" i="27"/>
  <c r="V2145" i="27" a="1"/>
  <c r="V2145" i="27" s="1"/>
  <c r="R2145" i="27"/>
  <c r="O2145" i="27"/>
  <c r="AE2144" i="27"/>
  <c r="AJ2144" i="27" s="1"/>
  <c r="AC2144" i="27"/>
  <c r="AB2144" i="27"/>
  <c r="AI2144" i="27" s="1"/>
  <c r="X2144" i="27"/>
  <c r="V2144" i="27" a="1"/>
  <c r="V2144" i="27" s="1"/>
  <c r="R2144" i="27"/>
  <c r="O2144" i="27"/>
  <c r="AE2143" i="27"/>
  <c r="AJ2143" i="27" s="1"/>
  <c r="AC2143" i="27"/>
  <c r="AB2143" i="27"/>
  <c r="AI2143" i="27" s="1"/>
  <c r="X2143" i="27"/>
  <c r="V2143" i="27" a="1"/>
  <c r="V2143" i="27" s="1"/>
  <c r="R2143" i="27"/>
  <c r="O2143" i="27"/>
  <c r="AE2142" i="27"/>
  <c r="AJ2142" i="27" s="1"/>
  <c r="AC2142" i="27"/>
  <c r="AB2142" i="27"/>
  <c r="AI2142" i="27" s="1"/>
  <c r="X2142" i="27"/>
  <c r="V2142" i="27" a="1"/>
  <c r="V2142" i="27" s="1"/>
  <c r="R2142" i="27"/>
  <c r="O2142" i="27"/>
  <c r="AE2141" i="27"/>
  <c r="AJ2141" i="27" s="1"/>
  <c r="AC2141" i="27"/>
  <c r="AB2141" i="27"/>
  <c r="AI2141" i="27" s="1"/>
  <c r="X2141" i="27"/>
  <c r="V2141" i="27" a="1"/>
  <c r="V2141" i="27" s="1"/>
  <c r="R2141" i="27"/>
  <c r="O2141" i="27"/>
  <c r="AE2140" i="27"/>
  <c r="AJ2140" i="27" s="1"/>
  <c r="AC2140" i="27"/>
  <c r="AB2140" i="27"/>
  <c r="AI2140" i="27" s="1"/>
  <c r="X2140" i="27"/>
  <c r="V2140" i="27" a="1"/>
  <c r="V2140" i="27" s="1"/>
  <c r="R2140" i="27"/>
  <c r="O2140" i="27"/>
  <c r="AE2139" i="27"/>
  <c r="AJ2139" i="27" s="1"/>
  <c r="AC2139" i="27"/>
  <c r="AB2139" i="27"/>
  <c r="AI2139" i="27" s="1"/>
  <c r="X2139" i="27"/>
  <c r="V2139" i="27" a="1"/>
  <c r="V2139" i="27" s="1"/>
  <c r="R2139" i="27"/>
  <c r="O2139" i="27"/>
  <c r="AE2138" i="27"/>
  <c r="AJ2138" i="27" s="1"/>
  <c r="AC2138" i="27"/>
  <c r="AB2138" i="27"/>
  <c r="AI2138" i="27" s="1"/>
  <c r="X2138" i="27"/>
  <c r="V2138" i="27" a="1"/>
  <c r="V2138" i="27" s="1"/>
  <c r="R2138" i="27"/>
  <c r="O2138" i="27"/>
  <c r="AE2137" i="27"/>
  <c r="AJ2137" i="27" s="1"/>
  <c r="AC2137" i="27"/>
  <c r="AB2137" i="27"/>
  <c r="AI2137" i="27" s="1"/>
  <c r="X2137" i="27"/>
  <c r="V2137" i="27" a="1"/>
  <c r="V2137" i="27" s="1"/>
  <c r="R2137" i="27"/>
  <c r="O2137" i="27"/>
  <c r="AE2136" i="27"/>
  <c r="AJ2136" i="27" s="1"/>
  <c r="AC2136" i="27"/>
  <c r="AB2136" i="27"/>
  <c r="AI2136" i="27" s="1"/>
  <c r="X2136" i="27"/>
  <c r="V2136" i="27" a="1"/>
  <c r="V2136" i="27" s="1"/>
  <c r="R2136" i="27"/>
  <c r="O2136" i="27"/>
  <c r="AE2135" i="27"/>
  <c r="AJ2135" i="27" s="1"/>
  <c r="AC2135" i="27"/>
  <c r="AB2135" i="27"/>
  <c r="AI2135" i="27" s="1"/>
  <c r="X2135" i="27"/>
  <c r="V2135" i="27" a="1"/>
  <c r="V2135" i="27" s="1"/>
  <c r="R2135" i="27"/>
  <c r="O2135" i="27"/>
  <c r="AE2134" i="27"/>
  <c r="AJ2134" i="27" s="1"/>
  <c r="AC2134" i="27"/>
  <c r="AB2134" i="27"/>
  <c r="AI2134" i="27" s="1"/>
  <c r="X2134" i="27"/>
  <c r="V2134" i="27" a="1"/>
  <c r="V2134" i="27" s="1"/>
  <c r="R2134" i="27"/>
  <c r="O2134" i="27"/>
  <c r="AE2133" i="27"/>
  <c r="AJ2133" i="27" s="1"/>
  <c r="AC2133" i="27"/>
  <c r="AB2133" i="27"/>
  <c r="AI2133" i="27" s="1"/>
  <c r="X2133" i="27"/>
  <c r="V2133" i="27" a="1"/>
  <c r="V2133" i="27" s="1"/>
  <c r="R2133" i="27"/>
  <c r="O2133" i="27"/>
  <c r="AE2132" i="27"/>
  <c r="AJ2132" i="27" s="1"/>
  <c r="AC2132" i="27"/>
  <c r="AB2132" i="27"/>
  <c r="AI2132" i="27" s="1"/>
  <c r="X2132" i="27"/>
  <c r="V2132" i="27" a="1"/>
  <c r="V2132" i="27" s="1"/>
  <c r="R2132" i="27"/>
  <c r="O2132" i="27"/>
  <c r="AE2131" i="27"/>
  <c r="AJ2131" i="27" s="1"/>
  <c r="AC2131" i="27"/>
  <c r="AB2131" i="27"/>
  <c r="AI2131" i="27" s="1"/>
  <c r="X2131" i="27"/>
  <c r="V2131" i="27" a="1"/>
  <c r="V2131" i="27" s="1"/>
  <c r="R2131" i="27"/>
  <c r="O2131" i="27"/>
  <c r="Q2131" i="27" s="1"/>
  <c r="S2131" i="27" s="1"/>
  <c r="AE2130" i="27"/>
  <c r="AJ2130" i="27" s="1"/>
  <c r="AC2130" i="27"/>
  <c r="AB2130" i="27"/>
  <c r="AI2130" i="27" s="1"/>
  <c r="X2130" i="27"/>
  <c r="V2130" i="27" a="1"/>
  <c r="V2130" i="27" s="1"/>
  <c r="R2130" i="27"/>
  <c r="O2130" i="27"/>
  <c r="AE2129" i="27"/>
  <c r="AJ2129" i="27" s="1"/>
  <c r="AC2129" i="27"/>
  <c r="AB2129" i="27"/>
  <c r="AI2129" i="27" s="1"/>
  <c r="X2129" i="27"/>
  <c r="V2129" i="27" a="1"/>
  <c r="V2129" i="27" s="1"/>
  <c r="R2129" i="27"/>
  <c r="O2129" i="27"/>
  <c r="AE2128" i="27"/>
  <c r="AJ2128" i="27" s="1"/>
  <c r="AC2128" i="27"/>
  <c r="AB2128" i="27"/>
  <c r="AI2128" i="27" s="1"/>
  <c r="X2128" i="27"/>
  <c r="V2128" i="27" a="1"/>
  <c r="V2128" i="27" s="1"/>
  <c r="R2128" i="27"/>
  <c r="O2128" i="27"/>
  <c r="AE2127" i="27"/>
  <c r="AJ2127" i="27" s="1"/>
  <c r="AC2127" i="27"/>
  <c r="AB2127" i="27"/>
  <c r="AI2127" i="27" s="1"/>
  <c r="X2127" i="27"/>
  <c r="V2127" i="27" a="1"/>
  <c r="V2127" i="27" s="1"/>
  <c r="R2127" i="27"/>
  <c r="O2127" i="27"/>
  <c r="AE2126" i="27"/>
  <c r="AJ2126" i="27" s="1"/>
  <c r="AC2126" i="27"/>
  <c r="AB2126" i="27"/>
  <c r="AI2126" i="27" s="1"/>
  <c r="X2126" i="27"/>
  <c r="V2126" i="27" a="1"/>
  <c r="V2126" i="27" s="1"/>
  <c r="R2126" i="27"/>
  <c r="O2126" i="27"/>
  <c r="AE2125" i="27"/>
  <c r="AJ2125" i="27" s="1"/>
  <c r="AC2125" i="27"/>
  <c r="AB2125" i="27"/>
  <c r="AI2125" i="27" s="1"/>
  <c r="X2125" i="27"/>
  <c r="V2125" i="27" a="1"/>
  <c r="V2125" i="27" s="1"/>
  <c r="R2125" i="27"/>
  <c r="O2125" i="27"/>
  <c r="AE2124" i="27"/>
  <c r="AJ2124" i="27" s="1"/>
  <c r="AC2124" i="27"/>
  <c r="AB2124" i="27"/>
  <c r="AI2124" i="27" s="1"/>
  <c r="X2124" i="27"/>
  <c r="V2124" i="27" a="1"/>
  <c r="V2124" i="27" s="1"/>
  <c r="R2124" i="27"/>
  <c r="O2124" i="27"/>
  <c r="AE2123" i="27"/>
  <c r="AJ2123" i="27" s="1"/>
  <c r="AC2123" i="27"/>
  <c r="AB2123" i="27"/>
  <c r="AI2123" i="27" s="1"/>
  <c r="X2123" i="27"/>
  <c r="V2123" i="27" a="1"/>
  <c r="V2123" i="27" s="1"/>
  <c r="R2123" i="27"/>
  <c r="O2123" i="27"/>
  <c r="AE2122" i="27"/>
  <c r="AJ2122" i="27" s="1"/>
  <c r="AC2122" i="27"/>
  <c r="AB2122" i="27"/>
  <c r="AI2122" i="27" s="1"/>
  <c r="X2122" i="27"/>
  <c r="V2122" i="27" a="1"/>
  <c r="V2122" i="27" s="1"/>
  <c r="R2122" i="27"/>
  <c r="O2122" i="27"/>
  <c r="AE2121" i="27"/>
  <c r="AJ2121" i="27" s="1"/>
  <c r="AC2121" i="27"/>
  <c r="AB2121" i="27"/>
  <c r="AI2121" i="27" s="1"/>
  <c r="X2121" i="27"/>
  <c r="V2121" i="27" a="1"/>
  <c r="V2121" i="27" s="1"/>
  <c r="R2121" i="27"/>
  <c r="O2121" i="27"/>
  <c r="AE2120" i="27"/>
  <c r="AJ2120" i="27" s="1"/>
  <c r="AC2120" i="27"/>
  <c r="AB2120" i="27"/>
  <c r="AI2120" i="27" s="1"/>
  <c r="X2120" i="27"/>
  <c r="V2120" i="27" a="1"/>
  <c r="V2120" i="27" s="1"/>
  <c r="R2120" i="27"/>
  <c r="O2120" i="27"/>
  <c r="AE2119" i="27"/>
  <c r="AJ2119" i="27" s="1"/>
  <c r="AC2119" i="27"/>
  <c r="AB2119" i="27"/>
  <c r="AI2119" i="27" s="1"/>
  <c r="X2119" i="27"/>
  <c r="V2119" i="27" a="1"/>
  <c r="V2119" i="27" s="1"/>
  <c r="R2119" i="27"/>
  <c r="O2119" i="27"/>
  <c r="AE2118" i="27"/>
  <c r="AJ2118" i="27" s="1"/>
  <c r="AC2118" i="27"/>
  <c r="AB2118" i="27"/>
  <c r="AI2118" i="27" s="1"/>
  <c r="X2118" i="27"/>
  <c r="V2118" i="27" a="1"/>
  <c r="V2118" i="27" s="1"/>
  <c r="R2118" i="27"/>
  <c r="O2118" i="27"/>
  <c r="AE2117" i="27"/>
  <c r="AJ2117" i="27" s="1"/>
  <c r="AC2117" i="27"/>
  <c r="AB2117" i="27"/>
  <c r="AI2117" i="27" s="1"/>
  <c r="X2117" i="27"/>
  <c r="V2117" i="27" a="1"/>
  <c r="V2117" i="27" s="1"/>
  <c r="R2117" i="27"/>
  <c r="O2117" i="27"/>
  <c r="AE2116" i="27"/>
  <c r="AJ2116" i="27" s="1"/>
  <c r="AC2116" i="27"/>
  <c r="AB2116" i="27"/>
  <c r="AI2116" i="27" s="1"/>
  <c r="X2116" i="27"/>
  <c r="V2116" i="27" a="1"/>
  <c r="V2116" i="27" s="1"/>
  <c r="R2116" i="27"/>
  <c r="O2116" i="27"/>
  <c r="Q2116" i="27" s="1"/>
  <c r="S2116" i="27" s="1"/>
  <c r="AE2115" i="27"/>
  <c r="AJ2115" i="27" s="1"/>
  <c r="AC2115" i="27"/>
  <c r="AB2115" i="27"/>
  <c r="AI2115" i="27" s="1"/>
  <c r="X2115" i="27"/>
  <c r="V2115" i="27" a="1"/>
  <c r="V2115" i="27" s="1"/>
  <c r="R2115" i="27"/>
  <c r="O2115" i="27"/>
  <c r="AE2114" i="27"/>
  <c r="AJ2114" i="27" s="1"/>
  <c r="AC2114" i="27"/>
  <c r="AB2114" i="27"/>
  <c r="AI2114" i="27" s="1"/>
  <c r="X2114" i="27"/>
  <c r="V2114" i="27" a="1"/>
  <c r="V2114" i="27" s="1"/>
  <c r="R2114" i="27"/>
  <c r="O2114" i="27"/>
  <c r="AE2113" i="27"/>
  <c r="AJ2113" i="27" s="1"/>
  <c r="AC2113" i="27"/>
  <c r="AB2113" i="27"/>
  <c r="AI2113" i="27" s="1"/>
  <c r="X2113" i="27"/>
  <c r="V2113" i="27" a="1"/>
  <c r="V2113" i="27" s="1"/>
  <c r="R2113" i="27"/>
  <c r="O2113" i="27"/>
  <c r="AE2112" i="27"/>
  <c r="AJ2112" i="27" s="1"/>
  <c r="AC2112" i="27"/>
  <c r="AB2112" i="27"/>
  <c r="AI2112" i="27" s="1"/>
  <c r="X2112" i="27"/>
  <c r="V2112" i="27" a="1"/>
  <c r="V2112" i="27" s="1"/>
  <c r="R2112" i="27"/>
  <c r="O2112" i="27"/>
  <c r="AE2111" i="27"/>
  <c r="AJ2111" i="27" s="1"/>
  <c r="AC2111" i="27"/>
  <c r="AB2111" i="27"/>
  <c r="AI2111" i="27" s="1"/>
  <c r="X2111" i="27"/>
  <c r="V2111" i="27" a="1"/>
  <c r="V2111" i="27" s="1"/>
  <c r="R2111" i="27"/>
  <c r="O2111" i="27"/>
  <c r="AE2110" i="27"/>
  <c r="AJ2110" i="27" s="1"/>
  <c r="AC2110" i="27"/>
  <c r="AB2110" i="27"/>
  <c r="AI2110" i="27" s="1"/>
  <c r="X2110" i="27"/>
  <c r="V2110" i="27" a="1"/>
  <c r="V2110" i="27" s="1"/>
  <c r="R2110" i="27"/>
  <c r="O2110" i="27"/>
  <c r="AE2109" i="27"/>
  <c r="AJ2109" i="27" s="1"/>
  <c r="AC2109" i="27"/>
  <c r="AB2109" i="27"/>
  <c r="AI2109" i="27" s="1"/>
  <c r="X2109" i="27"/>
  <c r="V2109" i="27" a="1"/>
  <c r="V2109" i="27" s="1"/>
  <c r="R2109" i="27"/>
  <c r="O2109" i="27"/>
  <c r="AE2108" i="27"/>
  <c r="AJ2108" i="27" s="1"/>
  <c r="AC2108" i="27"/>
  <c r="AB2108" i="27"/>
  <c r="AI2108" i="27" s="1"/>
  <c r="X2108" i="27"/>
  <c r="V2108" i="27" a="1"/>
  <c r="V2108" i="27" s="1"/>
  <c r="R2108" i="27"/>
  <c r="O2108" i="27"/>
  <c r="AE2107" i="27"/>
  <c r="AJ2107" i="27" s="1"/>
  <c r="AC2107" i="27"/>
  <c r="AB2107" i="27"/>
  <c r="AI2107" i="27" s="1"/>
  <c r="X2107" i="27"/>
  <c r="V2107" i="27" a="1"/>
  <c r="V2107" i="27" s="1"/>
  <c r="R2107" i="27"/>
  <c r="O2107" i="27"/>
  <c r="AE2106" i="27"/>
  <c r="AJ2106" i="27" s="1"/>
  <c r="AC2106" i="27"/>
  <c r="AB2106" i="27"/>
  <c r="AI2106" i="27" s="1"/>
  <c r="X2106" i="27"/>
  <c r="V2106" i="27" a="1"/>
  <c r="V2106" i="27" s="1"/>
  <c r="R2106" i="27"/>
  <c r="O2106" i="27"/>
  <c r="AE2105" i="27"/>
  <c r="AJ2105" i="27" s="1"/>
  <c r="AC2105" i="27"/>
  <c r="AB2105" i="27"/>
  <c r="AI2105" i="27" s="1"/>
  <c r="X2105" i="27"/>
  <c r="V2105" i="27" a="1"/>
  <c r="V2105" i="27" s="1"/>
  <c r="R2105" i="27"/>
  <c r="O2105" i="27"/>
  <c r="AE2104" i="27"/>
  <c r="AJ2104" i="27" s="1"/>
  <c r="AC2104" i="27"/>
  <c r="AB2104" i="27"/>
  <c r="AI2104" i="27" s="1"/>
  <c r="X2104" i="27"/>
  <c r="V2104" i="27" a="1"/>
  <c r="V2104" i="27" s="1"/>
  <c r="R2104" i="27"/>
  <c r="O2104" i="27"/>
  <c r="AE2103" i="27"/>
  <c r="AJ2103" i="27" s="1"/>
  <c r="AC2103" i="27"/>
  <c r="AB2103" i="27"/>
  <c r="AI2103" i="27" s="1"/>
  <c r="X2103" i="27"/>
  <c r="V2103" i="27" a="1"/>
  <c r="V2103" i="27" s="1"/>
  <c r="R2103" i="27"/>
  <c r="O2103" i="27"/>
  <c r="AE2102" i="27"/>
  <c r="AJ2102" i="27" s="1"/>
  <c r="AC2102" i="27"/>
  <c r="AB2102" i="27"/>
  <c r="AI2102" i="27" s="1"/>
  <c r="X2102" i="27"/>
  <c r="V2102" i="27" a="1"/>
  <c r="V2102" i="27" s="1"/>
  <c r="R2102" i="27"/>
  <c r="O2102" i="27"/>
  <c r="AE2101" i="27"/>
  <c r="AJ2101" i="27" s="1"/>
  <c r="AC2101" i="27"/>
  <c r="AB2101" i="27"/>
  <c r="AI2101" i="27" s="1"/>
  <c r="X2101" i="27"/>
  <c r="V2101" i="27" a="1"/>
  <c r="V2101" i="27" s="1"/>
  <c r="R2101" i="27"/>
  <c r="O2101" i="27"/>
  <c r="AE2100" i="27"/>
  <c r="AJ2100" i="27" s="1"/>
  <c r="AC2100" i="27"/>
  <c r="AB2100" i="27"/>
  <c r="AI2100" i="27" s="1"/>
  <c r="X2100" i="27"/>
  <c r="V2100" i="27" a="1"/>
  <c r="V2100" i="27" s="1"/>
  <c r="R2100" i="27"/>
  <c r="O2100" i="27"/>
  <c r="AE2099" i="27"/>
  <c r="AJ2099" i="27" s="1"/>
  <c r="AC2099" i="27"/>
  <c r="AB2099" i="27"/>
  <c r="AI2099" i="27" s="1"/>
  <c r="X2099" i="27"/>
  <c r="V2099" i="27" a="1"/>
  <c r="V2099" i="27" s="1"/>
  <c r="R2099" i="27"/>
  <c r="O2099" i="27"/>
  <c r="AE2098" i="27"/>
  <c r="AJ2098" i="27" s="1"/>
  <c r="AC2098" i="27"/>
  <c r="AB2098" i="27"/>
  <c r="AI2098" i="27" s="1"/>
  <c r="X2098" i="27"/>
  <c r="V2098" i="27" a="1"/>
  <c r="V2098" i="27" s="1"/>
  <c r="R2098" i="27"/>
  <c r="O2098" i="27"/>
  <c r="AE2097" i="27"/>
  <c r="AJ2097" i="27" s="1"/>
  <c r="AC2097" i="27"/>
  <c r="AB2097" i="27"/>
  <c r="AI2097" i="27" s="1"/>
  <c r="X2097" i="27"/>
  <c r="V2097" i="27" a="1"/>
  <c r="V2097" i="27" s="1"/>
  <c r="R2097" i="27"/>
  <c r="O2097" i="27"/>
  <c r="AE2096" i="27"/>
  <c r="AJ2096" i="27" s="1"/>
  <c r="AC2096" i="27"/>
  <c r="AB2096" i="27"/>
  <c r="AI2096" i="27" s="1"/>
  <c r="X2096" i="27"/>
  <c r="V2096" i="27" a="1"/>
  <c r="V2096" i="27" s="1"/>
  <c r="R2096" i="27"/>
  <c r="O2096" i="27"/>
  <c r="Q2096" i="27" s="1"/>
  <c r="S2096" i="27" s="1"/>
  <c r="AE2095" i="27"/>
  <c r="AJ2095" i="27" s="1"/>
  <c r="AC2095" i="27"/>
  <c r="AB2095" i="27"/>
  <c r="AI2095" i="27" s="1"/>
  <c r="X2095" i="27"/>
  <c r="V2095" i="27" a="1"/>
  <c r="V2095" i="27" s="1"/>
  <c r="R2095" i="27"/>
  <c r="O2095" i="27"/>
  <c r="AE2094" i="27"/>
  <c r="AJ2094" i="27" s="1"/>
  <c r="AC2094" i="27"/>
  <c r="AB2094" i="27"/>
  <c r="AI2094" i="27" s="1"/>
  <c r="X2094" i="27"/>
  <c r="V2094" i="27" a="1"/>
  <c r="V2094" i="27" s="1"/>
  <c r="R2094" i="27"/>
  <c r="O2094" i="27"/>
  <c r="AE2093" i="27"/>
  <c r="AJ2093" i="27" s="1"/>
  <c r="AC2093" i="27"/>
  <c r="AB2093" i="27"/>
  <c r="AI2093" i="27" s="1"/>
  <c r="X2093" i="27"/>
  <c r="V2093" i="27" a="1"/>
  <c r="V2093" i="27" s="1"/>
  <c r="R2093" i="27"/>
  <c r="O2093" i="27"/>
  <c r="AE2092" i="27"/>
  <c r="AJ2092" i="27" s="1"/>
  <c r="AC2092" i="27"/>
  <c r="AB2092" i="27"/>
  <c r="AI2092" i="27" s="1"/>
  <c r="X2092" i="27"/>
  <c r="V2092" i="27" a="1"/>
  <c r="V2092" i="27" s="1"/>
  <c r="R2092" i="27"/>
  <c r="O2092" i="27"/>
  <c r="AE2091" i="27"/>
  <c r="AJ2091" i="27" s="1"/>
  <c r="AC2091" i="27"/>
  <c r="AB2091" i="27"/>
  <c r="AI2091" i="27" s="1"/>
  <c r="X2091" i="27"/>
  <c r="V2091" i="27" a="1"/>
  <c r="V2091" i="27" s="1"/>
  <c r="R2091" i="27"/>
  <c r="O2091" i="27"/>
  <c r="AE2090" i="27"/>
  <c r="AJ2090" i="27" s="1"/>
  <c r="AC2090" i="27"/>
  <c r="AB2090" i="27"/>
  <c r="AI2090" i="27" s="1"/>
  <c r="X2090" i="27"/>
  <c r="V2090" i="27" a="1"/>
  <c r="V2090" i="27" s="1"/>
  <c r="R2090" i="27"/>
  <c r="O2090" i="27"/>
  <c r="AE2089" i="27"/>
  <c r="AJ2089" i="27" s="1"/>
  <c r="AC2089" i="27"/>
  <c r="AB2089" i="27"/>
  <c r="AI2089" i="27" s="1"/>
  <c r="X2089" i="27"/>
  <c r="V2089" i="27" a="1"/>
  <c r="V2089" i="27" s="1"/>
  <c r="R2089" i="27"/>
  <c r="O2089" i="27"/>
  <c r="AE2088" i="27"/>
  <c r="AJ2088" i="27" s="1"/>
  <c r="AC2088" i="27"/>
  <c r="AB2088" i="27"/>
  <c r="AI2088" i="27" s="1"/>
  <c r="X2088" i="27"/>
  <c r="V2088" i="27" a="1"/>
  <c r="V2088" i="27" s="1"/>
  <c r="R2088" i="27"/>
  <c r="O2088" i="27"/>
  <c r="AE2087" i="27"/>
  <c r="AJ2087" i="27" s="1"/>
  <c r="AC2087" i="27"/>
  <c r="AB2087" i="27"/>
  <c r="AI2087" i="27" s="1"/>
  <c r="X2087" i="27"/>
  <c r="V2087" i="27" a="1"/>
  <c r="V2087" i="27" s="1"/>
  <c r="R2087" i="27"/>
  <c r="O2087" i="27"/>
  <c r="AE2086" i="27"/>
  <c r="AJ2086" i="27" s="1"/>
  <c r="AC2086" i="27"/>
  <c r="AB2086" i="27"/>
  <c r="AI2086" i="27" s="1"/>
  <c r="X2086" i="27"/>
  <c r="V2086" i="27" a="1"/>
  <c r="V2086" i="27" s="1"/>
  <c r="R2086" i="27"/>
  <c r="O2086" i="27"/>
  <c r="AE2085" i="27"/>
  <c r="AJ2085" i="27" s="1"/>
  <c r="AC2085" i="27"/>
  <c r="AB2085" i="27"/>
  <c r="AI2085" i="27" s="1"/>
  <c r="X2085" i="27"/>
  <c r="V2085" i="27" a="1"/>
  <c r="V2085" i="27" s="1"/>
  <c r="R2085" i="27"/>
  <c r="O2085" i="27"/>
  <c r="AE2084" i="27"/>
  <c r="AJ2084" i="27" s="1"/>
  <c r="AC2084" i="27"/>
  <c r="AB2084" i="27"/>
  <c r="AI2084" i="27" s="1"/>
  <c r="X2084" i="27"/>
  <c r="V2084" i="27" a="1"/>
  <c r="V2084" i="27" s="1"/>
  <c r="R2084" i="27"/>
  <c r="O2084" i="27"/>
  <c r="AE2083" i="27"/>
  <c r="AJ2083" i="27" s="1"/>
  <c r="AC2083" i="27"/>
  <c r="AB2083" i="27"/>
  <c r="AI2083" i="27" s="1"/>
  <c r="X2083" i="27"/>
  <c r="V2083" i="27" a="1"/>
  <c r="V2083" i="27" s="1"/>
  <c r="AE2082" i="27"/>
  <c r="AJ2082" i="27" s="1"/>
  <c r="AC2082" i="27"/>
  <c r="AB2082" i="27"/>
  <c r="AI2082" i="27" s="1"/>
  <c r="X2082" i="27"/>
  <c r="V2082" i="27" a="1"/>
  <c r="V2082" i="27" s="1"/>
  <c r="R2082" i="27"/>
  <c r="O2082" i="27"/>
  <c r="AE2081" i="27"/>
  <c r="AJ2081" i="27" s="1"/>
  <c r="AC2081" i="27"/>
  <c r="AB2081" i="27"/>
  <c r="AI2081" i="27" s="1"/>
  <c r="X2081" i="27"/>
  <c r="V2081" i="27" a="1"/>
  <c r="V2081" i="27" s="1"/>
  <c r="R2081" i="27"/>
  <c r="O2081" i="27"/>
  <c r="AE2080" i="27"/>
  <c r="AJ2080" i="27" s="1"/>
  <c r="AC2080" i="27"/>
  <c r="AB2080" i="27"/>
  <c r="AI2080" i="27" s="1"/>
  <c r="X2080" i="27"/>
  <c r="V2080" i="27" a="1"/>
  <c r="V2080" i="27" s="1"/>
  <c r="AE2079" i="27"/>
  <c r="AJ2079" i="27" s="1"/>
  <c r="AC2079" i="27"/>
  <c r="AB2079" i="27"/>
  <c r="AI2079" i="27" s="1"/>
  <c r="X2079" i="27"/>
  <c r="V2079" i="27" a="1"/>
  <c r="V2079" i="27" s="1"/>
  <c r="AE2078" i="27"/>
  <c r="AJ2078" i="27" s="1"/>
  <c r="AC2078" i="27"/>
  <c r="AB2078" i="27"/>
  <c r="AI2078" i="27" s="1"/>
  <c r="X2078" i="27"/>
  <c r="V2078" i="27" a="1"/>
  <c r="V2078" i="27" s="1"/>
  <c r="R2078" i="27"/>
  <c r="O2078" i="27"/>
  <c r="AE2077" i="27"/>
  <c r="AJ2077" i="27" s="1"/>
  <c r="AC2077" i="27"/>
  <c r="AB2077" i="27"/>
  <c r="AI2077" i="27" s="1"/>
  <c r="X2077" i="27"/>
  <c r="V2077" i="27" a="1"/>
  <c r="V2077" i="27" s="1"/>
  <c r="R2077" i="27"/>
  <c r="O2077" i="27"/>
  <c r="AE2076" i="27"/>
  <c r="AJ2076" i="27" s="1"/>
  <c r="AC2076" i="27"/>
  <c r="AB2076" i="27"/>
  <c r="AI2076" i="27" s="1"/>
  <c r="X2076" i="27"/>
  <c r="V2076" i="27" a="1"/>
  <c r="V2076" i="27" s="1"/>
  <c r="R2076" i="27"/>
  <c r="O2076" i="27"/>
  <c r="AE2075" i="27"/>
  <c r="AJ2075" i="27" s="1"/>
  <c r="AC2075" i="27"/>
  <c r="AB2075" i="27"/>
  <c r="AI2075" i="27" s="1"/>
  <c r="X2075" i="27"/>
  <c r="V2075" i="27" a="1"/>
  <c r="V2075" i="27" s="1"/>
  <c r="R2075" i="27"/>
  <c r="O2075" i="27"/>
  <c r="AE2074" i="27"/>
  <c r="AJ2074" i="27" s="1"/>
  <c r="AC2074" i="27"/>
  <c r="AB2074" i="27"/>
  <c r="AI2074" i="27" s="1"/>
  <c r="X2074" i="27"/>
  <c r="V2074" i="27" a="1"/>
  <c r="V2074" i="27" s="1"/>
  <c r="R2074" i="27"/>
  <c r="O2074" i="27"/>
  <c r="AE2073" i="27"/>
  <c r="AJ2073" i="27" s="1"/>
  <c r="AC2073" i="27"/>
  <c r="AB2073" i="27"/>
  <c r="AI2073" i="27" s="1"/>
  <c r="X2073" i="27"/>
  <c r="V2073" i="27" a="1"/>
  <c r="V2073" i="27" s="1"/>
  <c r="R2073" i="27"/>
  <c r="O2073" i="27"/>
  <c r="AE2072" i="27"/>
  <c r="AJ2072" i="27" s="1"/>
  <c r="AC2072" i="27"/>
  <c r="AB2072" i="27"/>
  <c r="AI2072" i="27" s="1"/>
  <c r="X2072" i="27"/>
  <c r="V2072" i="27" a="1"/>
  <c r="V2072" i="27" s="1"/>
  <c r="R2072" i="27"/>
  <c r="O2072" i="27"/>
  <c r="AE2071" i="27"/>
  <c r="AJ2071" i="27" s="1"/>
  <c r="AC2071" i="27"/>
  <c r="AB2071" i="27"/>
  <c r="AI2071" i="27" s="1"/>
  <c r="X2071" i="27"/>
  <c r="V2071" i="27" a="1"/>
  <c r="V2071" i="27" s="1"/>
  <c r="R2071" i="27"/>
  <c r="O2071" i="27"/>
  <c r="AE2070" i="27"/>
  <c r="AJ2070" i="27" s="1"/>
  <c r="AC2070" i="27"/>
  <c r="AB2070" i="27"/>
  <c r="AI2070" i="27" s="1"/>
  <c r="X2070" i="27"/>
  <c r="V2070" i="27" a="1"/>
  <c r="V2070" i="27" s="1"/>
  <c r="R2070" i="27"/>
  <c r="O2070" i="27"/>
  <c r="AE2069" i="27"/>
  <c r="AJ2069" i="27" s="1"/>
  <c r="AC2069" i="27"/>
  <c r="AB2069" i="27"/>
  <c r="AI2069" i="27" s="1"/>
  <c r="X2069" i="27"/>
  <c r="V2069" i="27" a="1"/>
  <c r="V2069" i="27" s="1"/>
  <c r="R2069" i="27"/>
  <c r="O2069" i="27"/>
  <c r="AE2068" i="27"/>
  <c r="AJ2068" i="27" s="1"/>
  <c r="AC2068" i="27"/>
  <c r="AB2068" i="27"/>
  <c r="AI2068" i="27" s="1"/>
  <c r="X2068" i="27"/>
  <c r="V2068" i="27" a="1"/>
  <c r="V2068" i="27" s="1"/>
  <c r="R2068" i="27"/>
  <c r="O2068" i="27"/>
  <c r="AE2067" i="27"/>
  <c r="AJ2067" i="27" s="1"/>
  <c r="AC2067" i="27"/>
  <c r="AB2067" i="27"/>
  <c r="AI2067" i="27" s="1"/>
  <c r="X2067" i="27"/>
  <c r="V2067" i="27" a="1"/>
  <c r="V2067" i="27" s="1"/>
  <c r="R2067" i="27"/>
  <c r="O2067" i="27"/>
  <c r="AE2066" i="27"/>
  <c r="AJ2066" i="27" s="1"/>
  <c r="AC2066" i="27"/>
  <c r="AB2066" i="27"/>
  <c r="AI2066" i="27" s="1"/>
  <c r="X2066" i="27"/>
  <c r="V2066" i="27" a="1"/>
  <c r="V2066" i="27" s="1"/>
  <c r="R2066" i="27"/>
  <c r="O2066" i="27"/>
  <c r="AE2065" i="27"/>
  <c r="AJ2065" i="27" s="1"/>
  <c r="AC2065" i="27"/>
  <c r="AB2065" i="27"/>
  <c r="AI2065" i="27" s="1"/>
  <c r="X2065" i="27"/>
  <c r="V2065" i="27" a="1"/>
  <c r="V2065" i="27" s="1"/>
  <c r="R2065" i="27"/>
  <c r="O2065" i="27"/>
  <c r="AE2064" i="27"/>
  <c r="AJ2064" i="27" s="1"/>
  <c r="AC2064" i="27"/>
  <c r="AB2064" i="27"/>
  <c r="AI2064" i="27" s="1"/>
  <c r="X2064" i="27"/>
  <c r="V2064" i="27" a="1"/>
  <c r="V2064" i="27" s="1"/>
  <c r="R2064" i="27"/>
  <c r="O2064" i="27"/>
  <c r="AE2063" i="27"/>
  <c r="AJ2063" i="27" s="1"/>
  <c r="AC2063" i="27"/>
  <c r="AB2063" i="27"/>
  <c r="AI2063" i="27" s="1"/>
  <c r="X2063" i="27"/>
  <c r="V2063" i="27" a="1"/>
  <c r="V2063" i="27" s="1"/>
  <c r="R2063" i="27"/>
  <c r="O2063" i="27"/>
  <c r="AE2062" i="27"/>
  <c r="AJ2062" i="27" s="1"/>
  <c r="AC2062" i="27"/>
  <c r="AB2062" i="27"/>
  <c r="AI2062" i="27" s="1"/>
  <c r="X2062" i="27"/>
  <c r="V2062" i="27" a="1"/>
  <c r="V2062" i="27" s="1"/>
  <c r="R2062" i="27"/>
  <c r="O2062" i="27"/>
  <c r="AE2061" i="27"/>
  <c r="AJ2061" i="27" s="1"/>
  <c r="AC2061" i="27"/>
  <c r="AB2061" i="27"/>
  <c r="AI2061" i="27" s="1"/>
  <c r="X2061" i="27"/>
  <c r="V2061" i="27" a="1"/>
  <c r="V2061" i="27" s="1"/>
  <c r="R2061" i="27"/>
  <c r="O2061" i="27"/>
  <c r="AE2060" i="27"/>
  <c r="AJ2060" i="27" s="1"/>
  <c r="AC2060" i="27"/>
  <c r="AB2060" i="27"/>
  <c r="AI2060" i="27" s="1"/>
  <c r="X2060" i="27"/>
  <c r="V2060" i="27" a="1"/>
  <c r="V2060" i="27" s="1"/>
  <c r="R2060" i="27"/>
  <c r="O2060" i="27"/>
  <c r="AE2059" i="27"/>
  <c r="AJ2059" i="27" s="1"/>
  <c r="AC2059" i="27"/>
  <c r="AB2059" i="27"/>
  <c r="AI2059" i="27" s="1"/>
  <c r="X2059" i="27"/>
  <c r="V2059" i="27" a="1"/>
  <c r="V2059" i="27" s="1"/>
  <c r="R2059" i="27"/>
  <c r="O2059" i="27"/>
  <c r="AE2058" i="27"/>
  <c r="AJ2058" i="27" s="1"/>
  <c r="AC2058" i="27"/>
  <c r="AB2058" i="27"/>
  <c r="AI2058" i="27" s="1"/>
  <c r="X2058" i="27"/>
  <c r="V2058" i="27" a="1"/>
  <c r="V2058" i="27" s="1"/>
  <c r="R2058" i="27"/>
  <c r="O2058" i="27"/>
  <c r="Q2058" i="27" s="1"/>
  <c r="S2058" i="27" s="1"/>
  <c r="AE2057" i="27"/>
  <c r="AJ2057" i="27" s="1"/>
  <c r="AC2057" i="27"/>
  <c r="AB2057" i="27"/>
  <c r="AI2057" i="27" s="1"/>
  <c r="X2057" i="27"/>
  <c r="V2057" i="27" a="1"/>
  <c r="V2057" i="27" s="1"/>
  <c r="R2057" i="27"/>
  <c r="O2057" i="27"/>
  <c r="AE2056" i="27"/>
  <c r="AJ2056" i="27" s="1"/>
  <c r="AC2056" i="27"/>
  <c r="AB2056" i="27"/>
  <c r="AI2056" i="27" s="1"/>
  <c r="X2056" i="27"/>
  <c r="V2056" i="27" a="1"/>
  <c r="V2056" i="27" s="1"/>
  <c r="AE2055" i="27"/>
  <c r="AJ2055" i="27" s="1"/>
  <c r="AC2055" i="27"/>
  <c r="AB2055" i="27"/>
  <c r="AI2055" i="27" s="1"/>
  <c r="X2055" i="27"/>
  <c r="V2055" i="27" a="1"/>
  <c r="V2055" i="27" s="1"/>
  <c r="R2055" i="27"/>
  <c r="O2055" i="27"/>
  <c r="AE2054" i="27"/>
  <c r="AJ2054" i="27" s="1"/>
  <c r="AC2054" i="27"/>
  <c r="AB2054" i="27"/>
  <c r="AI2054" i="27" s="1"/>
  <c r="X2054" i="27"/>
  <c r="V2054" i="27" a="1"/>
  <c r="V2054" i="27" s="1"/>
  <c r="R2054" i="27"/>
  <c r="O2054" i="27"/>
  <c r="AE2053" i="27"/>
  <c r="AJ2053" i="27" s="1"/>
  <c r="AC2053" i="27"/>
  <c r="AB2053" i="27"/>
  <c r="AI2053" i="27" s="1"/>
  <c r="X2053" i="27"/>
  <c r="V2053" i="27" a="1"/>
  <c r="V2053" i="27" s="1"/>
  <c r="R2053" i="27"/>
  <c r="O2053" i="27"/>
  <c r="AE2052" i="27"/>
  <c r="AJ2052" i="27" s="1"/>
  <c r="AC2052" i="27"/>
  <c r="AB2052" i="27"/>
  <c r="AI2052" i="27" s="1"/>
  <c r="X2052" i="27"/>
  <c r="V2052" i="27" a="1"/>
  <c r="V2052" i="27" s="1"/>
  <c r="R2052" i="27"/>
  <c r="O2052" i="27"/>
  <c r="AE2051" i="27"/>
  <c r="AJ2051" i="27" s="1"/>
  <c r="AC2051" i="27"/>
  <c r="AB2051" i="27"/>
  <c r="AI2051" i="27" s="1"/>
  <c r="X2051" i="27"/>
  <c r="V2051" i="27" a="1"/>
  <c r="V2051" i="27" s="1"/>
  <c r="R2051" i="27"/>
  <c r="O2051" i="27"/>
  <c r="AE2050" i="27"/>
  <c r="AJ2050" i="27" s="1"/>
  <c r="AC2050" i="27"/>
  <c r="AB2050" i="27"/>
  <c r="AI2050" i="27" s="1"/>
  <c r="X2050" i="27"/>
  <c r="V2050" i="27" a="1"/>
  <c r="V2050" i="27" s="1"/>
  <c r="R2050" i="27"/>
  <c r="O2050" i="27"/>
  <c r="AE2049" i="27"/>
  <c r="AJ2049" i="27" s="1"/>
  <c r="AC2049" i="27"/>
  <c r="AB2049" i="27"/>
  <c r="AI2049" i="27" s="1"/>
  <c r="X2049" i="27"/>
  <c r="V2049" i="27" a="1"/>
  <c r="V2049" i="27" s="1"/>
  <c r="AE2048" i="27"/>
  <c r="AJ2048" i="27" s="1"/>
  <c r="AC2048" i="27"/>
  <c r="AB2048" i="27"/>
  <c r="AI2048" i="27" s="1"/>
  <c r="X2048" i="27"/>
  <c r="V2048" i="27" a="1"/>
  <c r="V2048" i="27" s="1"/>
  <c r="R2048" i="27"/>
  <c r="O2048" i="27"/>
  <c r="AE2047" i="27"/>
  <c r="AJ2047" i="27" s="1"/>
  <c r="AC2047" i="27"/>
  <c r="AB2047" i="27"/>
  <c r="AI2047" i="27" s="1"/>
  <c r="X2047" i="27"/>
  <c r="V2047" i="27" a="1"/>
  <c r="V2047" i="27" s="1"/>
  <c r="AE2046" i="27"/>
  <c r="AJ2046" i="27" s="1"/>
  <c r="AC2046" i="27"/>
  <c r="AB2046" i="27"/>
  <c r="AI2046" i="27" s="1"/>
  <c r="X2046" i="27"/>
  <c r="V2046" i="27" a="1"/>
  <c r="V2046" i="27" s="1"/>
  <c r="AE2045" i="27"/>
  <c r="AJ2045" i="27" s="1"/>
  <c r="AC2045" i="27"/>
  <c r="AB2045" i="27"/>
  <c r="AI2045" i="27" s="1"/>
  <c r="X2045" i="27"/>
  <c r="V2045" i="27" a="1"/>
  <c r="V2045" i="27" s="1"/>
  <c r="AE2044" i="27"/>
  <c r="AJ2044" i="27" s="1"/>
  <c r="AC2044" i="27"/>
  <c r="AB2044" i="27"/>
  <c r="AI2044" i="27" s="1"/>
  <c r="X2044" i="27"/>
  <c r="V2044" i="27" a="1"/>
  <c r="V2044" i="27" s="1"/>
  <c r="R2044" i="27"/>
  <c r="O2044" i="27"/>
  <c r="AE2043" i="27"/>
  <c r="AJ2043" i="27" s="1"/>
  <c r="AC2043" i="27"/>
  <c r="AB2043" i="27"/>
  <c r="AI2043" i="27" s="1"/>
  <c r="X2043" i="27"/>
  <c r="V2043" i="27" a="1"/>
  <c r="V2043" i="27" s="1"/>
  <c r="R2043" i="27"/>
  <c r="O2043" i="27"/>
  <c r="AE2042" i="27"/>
  <c r="AJ2042" i="27" s="1"/>
  <c r="AC2042" i="27"/>
  <c r="AB2042" i="27"/>
  <c r="AI2042" i="27" s="1"/>
  <c r="X2042" i="27"/>
  <c r="V2042" i="27" a="1"/>
  <c r="V2042" i="27" s="1"/>
  <c r="R2042" i="27"/>
  <c r="O2042" i="27"/>
  <c r="AE2041" i="27"/>
  <c r="AJ2041" i="27" s="1"/>
  <c r="AC2041" i="27"/>
  <c r="AB2041" i="27"/>
  <c r="AI2041" i="27" s="1"/>
  <c r="X2041" i="27"/>
  <c r="V2041" i="27" a="1"/>
  <c r="V2041" i="27" s="1"/>
  <c r="R2041" i="27"/>
  <c r="O2041" i="27"/>
  <c r="Q2041" i="27" s="1"/>
  <c r="S2041" i="27" s="1"/>
  <c r="AE2040" i="27"/>
  <c r="AJ2040" i="27" s="1"/>
  <c r="AC2040" i="27"/>
  <c r="AB2040" i="27"/>
  <c r="AI2040" i="27" s="1"/>
  <c r="X2040" i="27"/>
  <c r="V2040" i="27" a="1"/>
  <c r="V2040" i="27" s="1"/>
  <c r="R2040" i="27"/>
  <c r="O2040" i="27"/>
  <c r="AE2039" i="27"/>
  <c r="AJ2039" i="27" s="1"/>
  <c r="AC2039" i="27"/>
  <c r="AB2039" i="27"/>
  <c r="AI2039" i="27" s="1"/>
  <c r="X2039" i="27"/>
  <c r="V2039" i="27" a="1"/>
  <c r="V2039" i="27" s="1"/>
  <c r="R2039" i="27"/>
  <c r="O2039" i="27"/>
  <c r="AE2038" i="27"/>
  <c r="AJ2038" i="27" s="1"/>
  <c r="AC2038" i="27"/>
  <c r="AB2038" i="27"/>
  <c r="AI2038" i="27" s="1"/>
  <c r="X2038" i="27"/>
  <c r="V2038" i="27" a="1"/>
  <c r="V2038" i="27" s="1"/>
  <c r="R2038" i="27"/>
  <c r="O2038" i="27"/>
  <c r="AE2037" i="27"/>
  <c r="AJ2037" i="27" s="1"/>
  <c r="AC2037" i="27"/>
  <c r="AB2037" i="27"/>
  <c r="AI2037" i="27" s="1"/>
  <c r="X2037" i="27"/>
  <c r="V2037" i="27" a="1"/>
  <c r="V2037" i="27" s="1"/>
  <c r="R2037" i="27"/>
  <c r="O2037" i="27"/>
  <c r="AE2036" i="27"/>
  <c r="AJ2036" i="27" s="1"/>
  <c r="AC2036" i="27"/>
  <c r="AB2036" i="27"/>
  <c r="AI2036" i="27" s="1"/>
  <c r="X2036" i="27"/>
  <c r="V2036" i="27" a="1"/>
  <c r="V2036" i="27" s="1"/>
  <c r="R2036" i="27"/>
  <c r="O2036" i="27"/>
  <c r="AE2035" i="27"/>
  <c r="AJ2035" i="27" s="1"/>
  <c r="AC2035" i="27"/>
  <c r="AB2035" i="27"/>
  <c r="AI2035" i="27" s="1"/>
  <c r="X2035" i="27"/>
  <c r="V2035" i="27" a="1"/>
  <c r="V2035" i="27" s="1"/>
  <c r="R2035" i="27"/>
  <c r="O2035" i="27"/>
  <c r="AE2034" i="27"/>
  <c r="AJ2034" i="27" s="1"/>
  <c r="AC2034" i="27"/>
  <c r="AB2034" i="27"/>
  <c r="AI2034" i="27" s="1"/>
  <c r="X2034" i="27"/>
  <c r="V2034" i="27" a="1"/>
  <c r="V2034" i="27" s="1"/>
  <c r="AE2033" i="27"/>
  <c r="AJ2033" i="27" s="1"/>
  <c r="AC2033" i="27"/>
  <c r="AB2033" i="27"/>
  <c r="AI2033" i="27" s="1"/>
  <c r="X2033" i="27"/>
  <c r="V2033" i="27" a="1"/>
  <c r="V2033" i="27" s="1"/>
  <c r="R2033" i="27"/>
  <c r="O2033" i="27"/>
  <c r="AE2032" i="27"/>
  <c r="AJ2032" i="27" s="1"/>
  <c r="AC2032" i="27"/>
  <c r="AB2032" i="27"/>
  <c r="AI2032" i="27" s="1"/>
  <c r="X2032" i="27"/>
  <c r="V2032" i="27" a="1"/>
  <c r="V2032" i="27" s="1"/>
  <c r="R2032" i="27"/>
  <c r="O2032" i="27"/>
  <c r="AE2031" i="27"/>
  <c r="AJ2031" i="27" s="1"/>
  <c r="AC2031" i="27"/>
  <c r="AB2031" i="27"/>
  <c r="AI2031" i="27" s="1"/>
  <c r="X2031" i="27"/>
  <c r="V2031" i="27" a="1"/>
  <c r="V2031" i="27" s="1"/>
  <c r="R2031" i="27"/>
  <c r="O2031" i="27"/>
  <c r="AE2030" i="27"/>
  <c r="AJ2030" i="27" s="1"/>
  <c r="AC2030" i="27"/>
  <c r="AB2030" i="27"/>
  <c r="AI2030" i="27" s="1"/>
  <c r="X2030" i="27"/>
  <c r="V2030" i="27" a="1"/>
  <c r="V2030" i="27" s="1"/>
  <c r="AE2029" i="27"/>
  <c r="AJ2029" i="27" s="1"/>
  <c r="AC2029" i="27"/>
  <c r="AB2029" i="27"/>
  <c r="AI2029" i="27" s="1"/>
  <c r="X2029" i="27"/>
  <c r="V2029" i="27" a="1"/>
  <c r="V2029" i="27" s="1"/>
  <c r="R2029" i="27"/>
  <c r="O2029" i="27"/>
  <c r="AE2028" i="27"/>
  <c r="AJ2028" i="27" s="1"/>
  <c r="AC2028" i="27"/>
  <c r="AB2028" i="27"/>
  <c r="AI2028" i="27" s="1"/>
  <c r="X2028" i="27"/>
  <c r="V2028" i="27" a="1"/>
  <c r="V2028" i="27" s="1"/>
  <c r="R2028" i="27"/>
  <c r="O2028" i="27"/>
  <c r="AE2027" i="27"/>
  <c r="AJ2027" i="27" s="1"/>
  <c r="AC2027" i="27"/>
  <c r="AB2027" i="27"/>
  <c r="AI2027" i="27" s="1"/>
  <c r="X2027" i="27"/>
  <c r="V2027" i="27" a="1"/>
  <c r="V2027" i="27" s="1"/>
  <c r="R2027" i="27"/>
  <c r="O2027" i="27"/>
  <c r="AE2026" i="27"/>
  <c r="AJ2026" i="27" s="1"/>
  <c r="AC2026" i="27"/>
  <c r="AB2026" i="27"/>
  <c r="AI2026" i="27" s="1"/>
  <c r="X2026" i="27"/>
  <c r="V2026" i="27" a="1"/>
  <c r="V2026" i="27" s="1"/>
  <c r="R2026" i="27"/>
  <c r="O2026" i="27"/>
  <c r="AE2025" i="27"/>
  <c r="AJ2025" i="27" s="1"/>
  <c r="AC2025" i="27"/>
  <c r="AB2025" i="27"/>
  <c r="AI2025" i="27" s="1"/>
  <c r="X2025" i="27"/>
  <c r="V2025" i="27" a="1"/>
  <c r="V2025" i="27" s="1"/>
  <c r="R2025" i="27"/>
  <c r="O2025" i="27"/>
  <c r="AE2024" i="27"/>
  <c r="AJ2024" i="27" s="1"/>
  <c r="AC2024" i="27"/>
  <c r="AB2024" i="27"/>
  <c r="AI2024" i="27" s="1"/>
  <c r="X2024" i="27"/>
  <c r="V2024" i="27" a="1"/>
  <c r="V2024" i="27" s="1"/>
  <c r="R2024" i="27"/>
  <c r="O2024" i="27"/>
  <c r="AE2023" i="27"/>
  <c r="AJ2023" i="27" s="1"/>
  <c r="AC2023" i="27"/>
  <c r="AB2023" i="27"/>
  <c r="AI2023" i="27" s="1"/>
  <c r="X2023" i="27"/>
  <c r="V2023" i="27" a="1"/>
  <c r="V2023" i="27" s="1"/>
  <c r="R2023" i="27"/>
  <c r="O2023" i="27"/>
  <c r="AE2022" i="27"/>
  <c r="AJ2022" i="27" s="1"/>
  <c r="AC2022" i="27"/>
  <c r="AB2022" i="27"/>
  <c r="AI2022" i="27" s="1"/>
  <c r="X2022" i="27"/>
  <c r="V2022" i="27" a="1"/>
  <c r="V2022" i="27" s="1"/>
  <c r="R2022" i="27"/>
  <c r="O2022" i="27"/>
  <c r="AE2021" i="27"/>
  <c r="AJ2021" i="27" s="1"/>
  <c r="AC2021" i="27"/>
  <c r="AB2021" i="27"/>
  <c r="AI2021" i="27" s="1"/>
  <c r="X2021" i="27"/>
  <c r="V2021" i="27" a="1"/>
  <c r="V2021" i="27" s="1"/>
  <c r="R2021" i="27"/>
  <c r="O2021" i="27"/>
  <c r="AE2020" i="27"/>
  <c r="AJ2020" i="27" s="1"/>
  <c r="AC2020" i="27"/>
  <c r="AB2020" i="27"/>
  <c r="AI2020" i="27" s="1"/>
  <c r="X2020" i="27"/>
  <c r="V2020" i="27" a="1"/>
  <c r="V2020" i="27" s="1"/>
  <c r="R2020" i="27"/>
  <c r="O2020" i="27"/>
  <c r="Q2020" i="27" s="1"/>
  <c r="S2020" i="27" s="1"/>
  <c r="AE2019" i="27"/>
  <c r="AJ2019" i="27" s="1"/>
  <c r="AC2019" i="27"/>
  <c r="AB2019" i="27"/>
  <c r="AI2019" i="27" s="1"/>
  <c r="X2019" i="27"/>
  <c r="V2019" i="27" a="1"/>
  <c r="V2019" i="27" s="1"/>
  <c r="R2019" i="27"/>
  <c r="O2019" i="27"/>
  <c r="AE2018" i="27"/>
  <c r="AJ2018" i="27" s="1"/>
  <c r="AC2018" i="27"/>
  <c r="AB2018" i="27"/>
  <c r="AI2018" i="27" s="1"/>
  <c r="X2018" i="27"/>
  <c r="V2018" i="27" a="1"/>
  <c r="V2018" i="27" s="1"/>
  <c r="R2018" i="27"/>
  <c r="O2018" i="27"/>
  <c r="AE2017" i="27"/>
  <c r="AJ2017" i="27" s="1"/>
  <c r="AC2017" i="27"/>
  <c r="AB2017" i="27"/>
  <c r="AI2017" i="27" s="1"/>
  <c r="X2017" i="27"/>
  <c r="V2017" i="27" a="1"/>
  <c r="V2017" i="27" s="1"/>
  <c r="R2017" i="27"/>
  <c r="O2017" i="27"/>
  <c r="AE2016" i="27"/>
  <c r="AJ2016" i="27" s="1"/>
  <c r="AC2016" i="27"/>
  <c r="AB2016" i="27"/>
  <c r="AI2016" i="27" s="1"/>
  <c r="X2016" i="27"/>
  <c r="V2016" i="27" a="1"/>
  <c r="V2016" i="27" s="1"/>
  <c r="R2016" i="27"/>
  <c r="O2016" i="27"/>
  <c r="AE2015" i="27"/>
  <c r="AJ2015" i="27" s="1"/>
  <c r="AC2015" i="27"/>
  <c r="AB2015" i="27"/>
  <c r="AI2015" i="27" s="1"/>
  <c r="X2015" i="27"/>
  <c r="V2015" i="27" a="1"/>
  <c r="V2015" i="27" s="1"/>
  <c r="R2015" i="27"/>
  <c r="O2015" i="27"/>
  <c r="AE2014" i="27"/>
  <c r="AJ2014" i="27" s="1"/>
  <c r="AC2014" i="27"/>
  <c r="AB2014" i="27"/>
  <c r="AI2014" i="27" s="1"/>
  <c r="X2014" i="27"/>
  <c r="V2014" i="27" a="1"/>
  <c r="V2014" i="27" s="1"/>
  <c r="R2014" i="27"/>
  <c r="O2014" i="27"/>
  <c r="AE2013" i="27"/>
  <c r="AJ2013" i="27" s="1"/>
  <c r="AC2013" i="27"/>
  <c r="AB2013" i="27"/>
  <c r="AI2013" i="27" s="1"/>
  <c r="X2013" i="27"/>
  <c r="V2013" i="27" a="1"/>
  <c r="V2013" i="27" s="1"/>
  <c r="R2013" i="27"/>
  <c r="O2013" i="27"/>
  <c r="AE2012" i="27"/>
  <c r="AJ2012" i="27" s="1"/>
  <c r="AC2012" i="27"/>
  <c r="AB2012" i="27"/>
  <c r="AI2012" i="27" s="1"/>
  <c r="X2012" i="27"/>
  <c r="V2012" i="27" a="1"/>
  <c r="V2012" i="27" s="1"/>
  <c r="R2012" i="27"/>
  <c r="O2012" i="27"/>
  <c r="AE2011" i="27"/>
  <c r="AJ2011" i="27" s="1"/>
  <c r="AC2011" i="27"/>
  <c r="AB2011" i="27"/>
  <c r="AI2011" i="27" s="1"/>
  <c r="X2011" i="27"/>
  <c r="V2011" i="27" a="1"/>
  <c r="V2011" i="27" s="1"/>
  <c r="R2011" i="27"/>
  <c r="O2011" i="27"/>
  <c r="AE2010" i="27"/>
  <c r="AJ2010" i="27" s="1"/>
  <c r="AC2010" i="27"/>
  <c r="AB2010" i="27"/>
  <c r="AI2010" i="27" s="1"/>
  <c r="X2010" i="27"/>
  <c r="V2010" i="27" a="1"/>
  <c r="V2010" i="27" s="1"/>
  <c r="R2010" i="27"/>
  <c r="O2010" i="27"/>
  <c r="AE2009" i="27"/>
  <c r="AJ2009" i="27" s="1"/>
  <c r="AC2009" i="27"/>
  <c r="AB2009" i="27"/>
  <c r="AI2009" i="27" s="1"/>
  <c r="X2009" i="27"/>
  <c r="V2009" i="27" a="1"/>
  <c r="V2009" i="27" s="1"/>
  <c r="R2009" i="27"/>
  <c r="O2009" i="27"/>
  <c r="AE2008" i="27"/>
  <c r="AJ2008" i="27" s="1"/>
  <c r="AC2008" i="27"/>
  <c r="AB2008" i="27"/>
  <c r="AI2008" i="27" s="1"/>
  <c r="X2008" i="27"/>
  <c r="V2008" i="27" a="1"/>
  <c r="V2008" i="27" s="1"/>
  <c r="R2008" i="27"/>
  <c r="O2008" i="27"/>
  <c r="AE2007" i="27"/>
  <c r="AJ2007" i="27" s="1"/>
  <c r="AC2007" i="27"/>
  <c r="AB2007" i="27"/>
  <c r="AI2007" i="27" s="1"/>
  <c r="X2007" i="27"/>
  <c r="V2007" i="27" a="1"/>
  <c r="V2007" i="27" s="1"/>
  <c r="R2007" i="27"/>
  <c r="O2007" i="27"/>
  <c r="AE2006" i="27"/>
  <c r="AJ2006" i="27" s="1"/>
  <c r="AC2006" i="27"/>
  <c r="AB2006" i="27"/>
  <c r="AI2006" i="27" s="1"/>
  <c r="X2006" i="27"/>
  <c r="V2006" i="27" a="1"/>
  <c r="V2006" i="27" s="1"/>
  <c r="R2006" i="27"/>
  <c r="O2006" i="27"/>
  <c r="AE2005" i="27"/>
  <c r="AJ2005" i="27" s="1"/>
  <c r="AC2005" i="27"/>
  <c r="AB2005" i="27"/>
  <c r="AI2005" i="27" s="1"/>
  <c r="X2005" i="27"/>
  <c r="V2005" i="27" a="1"/>
  <c r="V2005" i="27" s="1"/>
  <c r="R2005" i="27"/>
  <c r="O2005" i="27"/>
  <c r="AE2004" i="27"/>
  <c r="AJ2004" i="27" s="1"/>
  <c r="AC2004" i="27"/>
  <c r="AB2004" i="27"/>
  <c r="AI2004" i="27" s="1"/>
  <c r="X2004" i="27"/>
  <c r="V2004" i="27" a="1"/>
  <c r="V2004" i="27" s="1"/>
  <c r="R2004" i="27"/>
  <c r="O2004" i="27"/>
  <c r="AE2003" i="27"/>
  <c r="AJ2003" i="27" s="1"/>
  <c r="AC2003" i="27"/>
  <c r="AB2003" i="27"/>
  <c r="AI2003" i="27" s="1"/>
  <c r="X2003" i="27"/>
  <c r="V2003" i="27" a="1"/>
  <c r="V2003" i="27" s="1"/>
  <c r="R2003" i="27"/>
  <c r="O2003" i="27"/>
  <c r="AE2002" i="27"/>
  <c r="AJ2002" i="27" s="1"/>
  <c r="AC2002" i="27"/>
  <c r="AB2002" i="27"/>
  <c r="AI2002" i="27" s="1"/>
  <c r="X2002" i="27"/>
  <c r="V2002" i="27" a="1"/>
  <c r="V2002" i="27" s="1"/>
  <c r="R2002" i="27"/>
  <c r="O2002" i="27"/>
  <c r="AE2001" i="27"/>
  <c r="AJ2001" i="27" s="1"/>
  <c r="AC2001" i="27"/>
  <c r="AB2001" i="27"/>
  <c r="AI2001" i="27" s="1"/>
  <c r="X2001" i="27"/>
  <c r="V2001" i="27" a="1"/>
  <c r="V2001" i="27" s="1"/>
  <c r="R2001" i="27"/>
  <c r="O2001" i="27"/>
  <c r="AE2000" i="27"/>
  <c r="AJ2000" i="27" s="1"/>
  <c r="AC2000" i="27"/>
  <c r="AB2000" i="27"/>
  <c r="AI2000" i="27" s="1"/>
  <c r="X2000" i="27"/>
  <c r="V2000" i="27" a="1"/>
  <c r="V2000" i="27" s="1"/>
  <c r="AE1999" i="27"/>
  <c r="AJ1999" i="27" s="1"/>
  <c r="AC1999" i="27"/>
  <c r="AB1999" i="27"/>
  <c r="AI1999" i="27" s="1"/>
  <c r="X1999" i="27"/>
  <c r="V1999" i="27" a="1"/>
  <c r="V1999" i="27" s="1"/>
  <c r="R1999" i="27"/>
  <c r="O1999" i="27"/>
  <c r="AE1998" i="27"/>
  <c r="AJ1998" i="27" s="1"/>
  <c r="AC1998" i="27"/>
  <c r="AB1998" i="27"/>
  <c r="AI1998" i="27" s="1"/>
  <c r="X1998" i="27"/>
  <c r="V1998" i="27" a="1"/>
  <c r="V1998" i="27" s="1"/>
  <c r="AE1997" i="27"/>
  <c r="AJ1997" i="27" s="1"/>
  <c r="AC1997" i="27"/>
  <c r="AB1997" i="27"/>
  <c r="AI1997" i="27" s="1"/>
  <c r="X1997" i="27"/>
  <c r="V1997" i="27" a="1"/>
  <c r="V1997" i="27" s="1"/>
  <c r="R1997" i="27"/>
  <c r="O1997" i="27"/>
  <c r="AE1996" i="27"/>
  <c r="AJ1996" i="27" s="1"/>
  <c r="AC1996" i="27"/>
  <c r="AB1996" i="27"/>
  <c r="AI1996" i="27" s="1"/>
  <c r="X1996" i="27"/>
  <c r="V1996" i="27" a="1"/>
  <c r="V1996" i="27" s="1"/>
  <c r="R1996" i="27"/>
  <c r="O1996" i="27"/>
  <c r="AE1995" i="27"/>
  <c r="AJ1995" i="27" s="1"/>
  <c r="AC1995" i="27"/>
  <c r="AB1995" i="27"/>
  <c r="AI1995" i="27" s="1"/>
  <c r="X1995" i="27"/>
  <c r="V1995" i="27" a="1"/>
  <c r="V1995" i="27" s="1"/>
  <c r="R1995" i="27"/>
  <c r="O1995" i="27"/>
  <c r="AE1994" i="27"/>
  <c r="AJ1994" i="27" s="1"/>
  <c r="AC1994" i="27"/>
  <c r="AB1994" i="27"/>
  <c r="AI1994" i="27" s="1"/>
  <c r="X1994" i="27"/>
  <c r="V1994" i="27" a="1"/>
  <c r="V1994" i="27" s="1"/>
  <c r="R1994" i="27"/>
  <c r="O1994" i="27"/>
  <c r="AE1993" i="27"/>
  <c r="AJ1993" i="27" s="1"/>
  <c r="AC1993" i="27"/>
  <c r="AB1993" i="27"/>
  <c r="AI1993" i="27" s="1"/>
  <c r="X1993" i="27"/>
  <c r="V1993" i="27" a="1"/>
  <c r="V1993" i="27" s="1"/>
  <c r="R1993" i="27"/>
  <c r="O1993" i="27"/>
  <c r="AE1992" i="27"/>
  <c r="AJ1992" i="27" s="1"/>
  <c r="AC1992" i="27"/>
  <c r="AB1992" i="27"/>
  <c r="AI1992" i="27" s="1"/>
  <c r="X1992" i="27"/>
  <c r="V1992" i="27" a="1"/>
  <c r="V1992" i="27" s="1"/>
  <c r="R1992" i="27"/>
  <c r="O1992" i="27"/>
  <c r="AE1991" i="27"/>
  <c r="AJ1991" i="27" s="1"/>
  <c r="AC1991" i="27"/>
  <c r="AB1991" i="27"/>
  <c r="AI1991" i="27" s="1"/>
  <c r="X1991" i="27"/>
  <c r="V1991" i="27" a="1"/>
  <c r="V1991" i="27" s="1"/>
  <c r="R1991" i="27"/>
  <c r="O1991" i="27"/>
  <c r="AE1990" i="27"/>
  <c r="AJ1990" i="27" s="1"/>
  <c r="AC1990" i="27"/>
  <c r="AB1990" i="27"/>
  <c r="AI1990" i="27" s="1"/>
  <c r="X1990" i="27"/>
  <c r="V1990" i="27" a="1"/>
  <c r="V1990" i="27" s="1"/>
  <c r="R1990" i="27"/>
  <c r="O1990" i="27"/>
  <c r="AE1989" i="27"/>
  <c r="AJ1989" i="27" s="1"/>
  <c r="AC1989" i="27"/>
  <c r="AB1989" i="27"/>
  <c r="AI1989" i="27" s="1"/>
  <c r="X1989" i="27"/>
  <c r="V1989" i="27" a="1"/>
  <c r="V1989" i="27" s="1"/>
  <c r="R1989" i="27"/>
  <c r="O1989" i="27"/>
  <c r="AE1988" i="27"/>
  <c r="AJ1988" i="27" s="1"/>
  <c r="AC1988" i="27"/>
  <c r="AB1988" i="27"/>
  <c r="AI1988" i="27" s="1"/>
  <c r="X1988" i="27"/>
  <c r="V1988" i="27" a="1"/>
  <c r="V1988" i="27" s="1"/>
  <c r="R1988" i="27"/>
  <c r="O1988" i="27"/>
  <c r="AE1987" i="27"/>
  <c r="AJ1987" i="27" s="1"/>
  <c r="AC1987" i="27"/>
  <c r="AB1987" i="27"/>
  <c r="AI1987" i="27" s="1"/>
  <c r="X1987" i="27"/>
  <c r="V1987" i="27" a="1"/>
  <c r="V1987" i="27" s="1"/>
  <c r="R1987" i="27"/>
  <c r="O1987" i="27"/>
  <c r="AE1986" i="27"/>
  <c r="AJ1986" i="27" s="1"/>
  <c r="AC1986" i="27"/>
  <c r="AB1986" i="27"/>
  <c r="AI1986" i="27" s="1"/>
  <c r="X1986" i="27"/>
  <c r="V1986" i="27" a="1"/>
  <c r="V1986" i="27" s="1"/>
  <c r="R1986" i="27"/>
  <c r="O1986" i="27"/>
  <c r="AE1985" i="27"/>
  <c r="AJ1985" i="27" s="1"/>
  <c r="AC1985" i="27"/>
  <c r="AB1985" i="27"/>
  <c r="AI1985" i="27" s="1"/>
  <c r="X1985" i="27"/>
  <c r="V1985" i="27" a="1"/>
  <c r="V1985" i="27" s="1"/>
  <c r="R1985" i="27"/>
  <c r="O1985" i="27"/>
  <c r="AE1984" i="27"/>
  <c r="AJ1984" i="27" s="1"/>
  <c r="AC1984" i="27"/>
  <c r="AB1984" i="27"/>
  <c r="AI1984" i="27" s="1"/>
  <c r="X1984" i="27"/>
  <c r="V1984" i="27" a="1"/>
  <c r="V1984" i="27" s="1"/>
  <c r="R1984" i="27"/>
  <c r="O1984" i="27"/>
  <c r="AE1983" i="27"/>
  <c r="AJ1983" i="27" s="1"/>
  <c r="AC1983" i="27"/>
  <c r="AB1983" i="27"/>
  <c r="AI1983" i="27" s="1"/>
  <c r="X1983" i="27"/>
  <c r="V1983" i="27" a="1"/>
  <c r="V1983" i="27" s="1"/>
  <c r="R1983" i="27"/>
  <c r="O1983" i="27"/>
  <c r="AE1982" i="27"/>
  <c r="AJ1982" i="27" s="1"/>
  <c r="AC1982" i="27"/>
  <c r="AB1982" i="27"/>
  <c r="AI1982" i="27" s="1"/>
  <c r="X1982" i="27"/>
  <c r="V1982" i="27" a="1"/>
  <c r="V1982" i="27" s="1"/>
  <c r="R1982" i="27"/>
  <c r="O1982" i="27"/>
  <c r="AE1981" i="27"/>
  <c r="AJ1981" i="27" s="1"/>
  <c r="AC1981" i="27"/>
  <c r="AB1981" i="27"/>
  <c r="AI1981" i="27" s="1"/>
  <c r="X1981" i="27"/>
  <c r="V1981" i="27" a="1"/>
  <c r="V1981" i="27" s="1"/>
  <c r="R1981" i="27"/>
  <c r="O1981" i="27"/>
  <c r="AE1980" i="27"/>
  <c r="AJ1980" i="27" s="1"/>
  <c r="AC1980" i="27"/>
  <c r="AB1980" i="27"/>
  <c r="AI1980" i="27" s="1"/>
  <c r="X1980" i="27"/>
  <c r="V1980" i="27" a="1"/>
  <c r="V1980" i="27" s="1"/>
  <c r="R1980" i="27"/>
  <c r="O1980" i="27"/>
  <c r="AE1979" i="27"/>
  <c r="AJ1979" i="27" s="1"/>
  <c r="AC1979" i="27"/>
  <c r="AB1979" i="27"/>
  <c r="AI1979" i="27" s="1"/>
  <c r="X1979" i="27"/>
  <c r="V1979" i="27" a="1"/>
  <c r="V1979" i="27" s="1"/>
  <c r="R1979" i="27"/>
  <c r="O1979" i="27"/>
  <c r="AE1978" i="27"/>
  <c r="AJ1978" i="27" s="1"/>
  <c r="AC1978" i="27"/>
  <c r="AB1978" i="27"/>
  <c r="AI1978" i="27" s="1"/>
  <c r="X1978" i="27"/>
  <c r="V1978" i="27" a="1"/>
  <c r="V1978" i="27" s="1"/>
  <c r="AE1977" i="27"/>
  <c r="AJ1977" i="27" s="1"/>
  <c r="AC1977" i="27"/>
  <c r="AB1977" i="27"/>
  <c r="AI1977" i="27" s="1"/>
  <c r="X1977" i="27"/>
  <c r="V1977" i="27" a="1"/>
  <c r="V1977" i="27" s="1"/>
  <c r="R1977" i="27"/>
  <c r="O1977" i="27"/>
  <c r="AE1976" i="27"/>
  <c r="AJ1976" i="27" s="1"/>
  <c r="AC1976" i="27"/>
  <c r="AB1976" i="27"/>
  <c r="AI1976" i="27" s="1"/>
  <c r="X1976" i="27"/>
  <c r="V1976" i="27" a="1"/>
  <c r="V1976" i="27" s="1"/>
  <c r="R1976" i="27"/>
  <c r="O1976" i="27"/>
  <c r="AE1975" i="27"/>
  <c r="AJ1975" i="27" s="1"/>
  <c r="AC1975" i="27"/>
  <c r="AB1975" i="27"/>
  <c r="AI1975" i="27" s="1"/>
  <c r="X1975" i="27"/>
  <c r="V1975" i="27" a="1"/>
  <c r="V1975" i="27" s="1"/>
  <c r="R1975" i="27"/>
  <c r="O1975" i="27"/>
  <c r="AE1974" i="27"/>
  <c r="AJ1974" i="27" s="1"/>
  <c r="AC1974" i="27"/>
  <c r="AB1974" i="27"/>
  <c r="AI1974" i="27" s="1"/>
  <c r="X1974" i="27"/>
  <c r="V1974" i="27" a="1"/>
  <c r="V1974" i="27" s="1"/>
  <c r="R1974" i="27"/>
  <c r="O1974" i="27"/>
  <c r="AE1973" i="27"/>
  <c r="AJ1973" i="27" s="1"/>
  <c r="AC1973" i="27"/>
  <c r="AB1973" i="27"/>
  <c r="AI1973" i="27" s="1"/>
  <c r="X1973" i="27"/>
  <c r="V1973" i="27" a="1"/>
  <c r="V1973" i="27" s="1"/>
  <c r="R1973" i="27"/>
  <c r="O1973" i="27"/>
  <c r="AE1972" i="27"/>
  <c r="AJ1972" i="27" s="1"/>
  <c r="AC1972" i="27"/>
  <c r="AB1972" i="27"/>
  <c r="AI1972" i="27" s="1"/>
  <c r="X1972" i="27"/>
  <c r="V1972" i="27" a="1"/>
  <c r="V1972" i="27" s="1"/>
  <c r="R1972" i="27"/>
  <c r="O1972" i="27"/>
  <c r="AE1971" i="27"/>
  <c r="AJ1971" i="27" s="1"/>
  <c r="AC1971" i="27"/>
  <c r="AB1971" i="27"/>
  <c r="AI1971" i="27" s="1"/>
  <c r="X1971" i="27"/>
  <c r="V1971" i="27" a="1"/>
  <c r="V1971" i="27" s="1"/>
  <c r="R1971" i="27"/>
  <c r="O1971" i="27"/>
  <c r="AE1970" i="27"/>
  <c r="AJ1970" i="27" s="1"/>
  <c r="AC1970" i="27"/>
  <c r="AB1970" i="27"/>
  <c r="AI1970" i="27" s="1"/>
  <c r="X1970" i="27"/>
  <c r="V1970" i="27" a="1"/>
  <c r="V1970" i="27" s="1"/>
  <c r="R1970" i="27"/>
  <c r="O1970" i="27"/>
  <c r="AE1969" i="27"/>
  <c r="AJ1969" i="27" s="1"/>
  <c r="AC1969" i="27"/>
  <c r="AB1969" i="27"/>
  <c r="AI1969" i="27" s="1"/>
  <c r="X1969" i="27"/>
  <c r="V1969" i="27" a="1"/>
  <c r="V1969" i="27" s="1"/>
  <c r="R1969" i="27"/>
  <c r="O1969" i="27"/>
  <c r="AE1968" i="27"/>
  <c r="AJ1968" i="27" s="1"/>
  <c r="AC1968" i="27"/>
  <c r="AB1968" i="27"/>
  <c r="AI1968" i="27" s="1"/>
  <c r="X1968" i="27"/>
  <c r="V1968" i="27" a="1"/>
  <c r="V1968" i="27" s="1"/>
  <c r="R1968" i="27"/>
  <c r="O1968" i="27"/>
  <c r="AE1967" i="27"/>
  <c r="AJ1967" i="27" s="1"/>
  <c r="AC1967" i="27"/>
  <c r="AB1967" i="27"/>
  <c r="AI1967" i="27" s="1"/>
  <c r="X1967" i="27"/>
  <c r="V1967" i="27" a="1"/>
  <c r="V1967" i="27" s="1"/>
  <c r="R1967" i="27"/>
  <c r="O1967" i="27"/>
  <c r="AE1966" i="27"/>
  <c r="AJ1966" i="27" s="1"/>
  <c r="AC1966" i="27"/>
  <c r="AB1966" i="27"/>
  <c r="AI1966" i="27" s="1"/>
  <c r="X1966" i="27"/>
  <c r="V1966" i="27" a="1"/>
  <c r="V1966" i="27" s="1"/>
  <c r="R1966" i="27"/>
  <c r="O1966" i="27"/>
  <c r="AE1965" i="27"/>
  <c r="AJ1965" i="27" s="1"/>
  <c r="AC1965" i="27"/>
  <c r="AB1965" i="27"/>
  <c r="AI1965" i="27" s="1"/>
  <c r="X1965" i="27"/>
  <c r="V1965" i="27" a="1"/>
  <c r="V1965" i="27" s="1"/>
  <c r="R1965" i="27"/>
  <c r="O1965" i="27"/>
  <c r="AE1964" i="27"/>
  <c r="AJ1964" i="27" s="1"/>
  <c r="AC1964" i="27"/>
  <c r="AB1964" i="27"/>
  <c r="AI1964" i="27" s="1"/>
  <c r="X1964" i="27"/>
  <c r="V1964" i="27" a="1"/>
  <c r="V1964" i="27" s="1"/>
  <c r="R1964" i="27"/>
  <c r="O1964" i="27"/>
  <c r="AE1963" i="27"/>
  <c r="AJ1963" i="27" s="1"/>
  <c r="AC1963" i="27"/>
  <c r="AB1963" i="27"/>
  <c r="AI1963" i="27" s="1"/>
  <c r="X1963" i="27"/>
  <c r="V1963" i="27" a="1"/>
  <c r="V1963" i="27" s="1"/>
  <c r="R1963" i="27"/>
  <c r="O1963" i="27"/>
  <c r="AE1962" i="27"/>
  <c r="AJ1962" i="27" s="1"/>
  <c r="AC1962" i="27"/>
  <c r="AB1962" i="27"/>
  <c r="AI1962" i="27" s="1"/>
  <c r="X1962" i="27"/>
  <c r="V1962" i="27" a="1"/>
  <c r="V1962" i="27" s="1"/>
  <c r="R1962" i="27"/>
  <c r="O1962" i="27"/>
  <c r="Q1962" i="27" s="1"/>
  <c r="S1962" i="27" s="1"/>
  <c r="AE1961" i="27"/>
  <c r="AJ1961" i="27" s="1"/>
  <c r="AC1961" i="27"/>
  <c r="AB1961" i="27"/>
  <c r="AI1961" i="27" s="1"/>
  <c r="X1961" i="27"/>
  <c r="V1961" i="27" a="1"/>
  <c r="V1961" i="27" s="1"/>
  <c r="R1961" i="27"/>
  <c r="O1961" i="27"/>
  <c r="AE1960" i="27"/>
  <c r="AJ1960" i="27" s="1"/>
  <c r="AC1960" i="27"/>
  <c r="AB1960" i="27"/>
  <c r="AI1960" i="27" s="1"/>
  <c r="X1960" i="27"/>
  <c r="V1960" i="27" a="1"/>
  <c r="V1960" i="27" s="1"/>
  <c r="R1960" i="27"/>
  <c r="O1960" i="27"/>
  <c r="AE1959" i="27"/>
  <c r="AJ1959" i="27" s="1"/>
  <c r="AC1959" i="27"/>
  <c r="AB1959" i="27"/>
  <c r="AI1959" i="27" s="1"/>
  <c r="X1959" i="27"/>
  <c r="V1959" i="27" a="1"/>
  <c r="V1959" i="27" s="1"/>
  <c r="R1959" i="27"/>
  <c r="O1959" i="27"/>
  <c r="AE1958" i="27"/>
  <c r="AJ1958" i="27" s="1"/>
  <c r="AC1958" i="27"/>
  <c r="AB1958" i="27"/>
  <c r="AI1958" i="27" s="1"/>
  <c r="X1958" i="27"/>
  <c r="V1958" i="27" a="1"/>
  <c r="V1958" i="27" s="1"/>
  <c r="R1958" i="27"/>
  <c r="O1958" i="27"/>
  <c r="AE1957" i="27"/>
  <c r="AJ1957" i="27" s="1"/>
  <c r="AC1957" i="27"/>
  <c r="AB1957" i="27"/>
  <c r="AI1957" i="27" s="1"/>
  <c r="X1957" i="27"/>
  <c r="V1957" i="27" a="1"/>
  <c r="V1957" i="27" s="1"/>
  <c r="AE1956" i="27"/>
  <c r="AJ1956" i="27" s="1"/>
  <c r="AC1956" i="27"/>
  <c r="AB1956" i="27"/>
  <c r="AI1956" i="27" s="1"/>
  <c r="X1956" i="27"/>
  <c r="V1956" i="27" a="1"/>
  <c r="V1956" i="27" s="1"/>
  <c r="R1956" i="27"/>
  <c r="O1956" i="27"/>
  <c r="AE1955" i="27"/>
  <c r="AJ1955" i="27" s="1"/>
  <c r="AC1955" i="27"/>
  <c r="AB1955" i="27"/>
  <c r="AI1955" i="27" s="1"/>
  <c r="X1955" i="27"/>
  <c r="V1955" i="27" a="1"/>
  <c r="V1955" i="27" s="1"/>
  <c r="R1955" i="27"/>
  <c r="O1955" i="27"/>
  <c r="AE1954" i="27"/>
  <c r="AJ1954" i="27" s="1"/>
  <c r="AC1954" i="27"/>
  <c r="AB1954" i="27"/>
  <c r="AI1954" i="27" s="1"/>
  <c r="X1954" i="27"/>
  <c r="V1954" i="27" a="1"/>
  <c r="V1954" i="27" s="1"/>
  <c r="R1954" i="27"/>
  <c r="O1954" i="27"/>
  <c r="AE1953" i="27"/>
  <c r="AJ1953" i="27" s="1"/>
  <c r="AC1953" i="27"/>
  <c r="AB1953" i="27"/>
  <c r="AI1953" i="27" s="1"/>
  <c r="X1953" i="27"/>
  <c r="V1953" i="27" a="1"/>
  <c r="V1953" i="27" s="1"/>
  <c r="R1953" i="27"/>
  <c r="O1953" i="27"/>
  <c r="AE1952" i="27"/>
  <c r="AJ1952" i="27" s="1"/>
  <c r="AC1952" i="27"/>
  <c r="AB1952" i="27"/>
  <c r="AI1952" i="27" s="1"/>
  <c r="X1952" i="27"/>
  <c r="V1952" i="27" a="1"/>
  <c r="V1952" i="27" s="1"/>
  <c r="R1952" i="27"/>
  <c r="O1952" i="27"/>
  <c r="AE1951" i="27"/>
  <c r="AJ1951" i="27" s="1"/>
  <c r="AC1951" i="27"/>
  <c r="AB1951" i="27"/>
  <c r="AI1951" i="27" s="1"/>
  <c r="X1951" i="27"/>
  <c r="V1951" i="27" a="1"/>
  <c r="V1951" i="27" s="1"/>
  <c r="R1951" i="27"/>
  <c r="O1951" i="27"/>
  <c r="AE1950" i="27"/>
  <c r="AJ1950" i="27" s="1"/>
  <c r="AC1950" i="27"/>
  <c r="AB1950" i="27"/>
  <c r="AI1950" i="27" s="1"/>
  <c r="X1950" i="27"/>
  <c r="V1950" i="27" a="1"/>
  <c r="V1950" i="27" s="1"/>
  <c r="R1950" i="27"/>
  <c r="O1950" i="27"/>
  <c r="Q1950" i="27" s="1"/>
  <c r="S1950" i="27" s="1"/>
  <c r="AE1949" i="27"/>
  <c r="AJ1949" i="27" s="1"/>
  <c r="AC1949" i="27"/>
  <c r="AB1949" i="27"/>
  <c r="AI1949" i="27" s="1"/>
  <c r="X1949" i="27"/>
  <c r="V1949" i="27" a="1"/>
  <c r="V1949" i="27" s="1"/>
  <c r="R1949" i="27"/>
  <c r="O1949" i="27"/>
  <c r="AE1948" i="27"/>
  <c r="AJ1948" i="27" s="1"/>
  <c r="AC1948" i="27"/>
  <c r="AB1948" i="27"/>
  <c r="AI1948" i="27" s="1"/>
  <c r="X1948" i="27"/>
  <c r="V1948" i="27" a="1"/>
  <c r="V1948" i="27" s="1"/>
  <c r="R1948" i="27"/>
  <c r="O1948" i="27"/>
  <c r="AE1947" i="27"/>
  <c r="AJ1947" i="27" s="1"/>
  <c r="AC1947" i="27"/>
  <c r="AB1947" i="27"/>
  <c r="AI1947" i="27" s="1"/>
  <c r="X1947" i="27"/>
  <c r="V1947" i="27" a="1"/>
  <c r="V1947" i="27" s="1"/>
  <c r="R1947" i="27"/>
  <c r="O1947" i="27"/>
  <c r="Q1947" i="27" s="1"/>
  <c r="S1947" i="27" s="1"/>
  <c r="AE1946" i="27"/>
  <c r="AJ1946" i="27" s="1"/>
  <c r="AC1946" i="27"/>
  <c r="AB1946" i="27"/>
  <c r="AI1946" i="27" s="1"/>
  <c r="X1946" i="27"/>
  <c r="V1946" i="27" a="1"/>
  <c r="V1946" i="27" s="1"/>
  <c r="R1946" i="27"/>
  <c r="O1946" i="27"/>
  <c r="AE1945" i="27"/>
  <c r="AJ1945" i="27" s="1"/>
  <c r="AC1945" i="27"/>
  <c r="AB1945" i="27"/>
  <c r="AI1945" i="27" s="1"/>
  <c r="X1945" i="27"/>
  <c r="V1945" i="27" a="1"/>
  <c r="V1945" i="27" s="1"/>
  <c r="R1945" i="27"/>
  <c r="O1945" i="27"/>
  <c r="AE1944" i="27"/>
  <c r="AJ1944" i="27" s="1"/>
  <c r="AC1944" i="27"/>
  <c r="AB1944" i="27"/>
  <c r="AI1944" i="27" s="1"/>
  <c r="X1944" i="27"/>
  <c r="V1944" i="27" a="1"/>
  <c r="V1944" i="27" s="1"/>
  <c r="R1944" i="27"/>
  <c r="O1944" i="27"/>
  <c r="AE1943" i="27"/>
  <c r="AJ1943" i="27" s="1"/>
  <c r="AC1943" i="27"/>
  <c r="AB1943" i="27"/>
  <c r="AI1943" i="27" s="1"/>
  <c r="X1943" i="27"/>
  <c r="V1943" i="27" a="1"/>
  <c r="V1943" i="27" s="1"/>
  <c r="AE1942" i="27"/>
  <c r="AJ1942" i="27" s="1"/>
  <c r="AC1942" i="27"/>
  <c r="AB1942" i="27"/>
  <c r="AI1942" i="27" s="1"/>
  <c r="X1942" i="27"/>
  <c r="V1942" i="27" a="1"/>
  <c r="V1942" i="27" s="1"/>
  <c r="R1942" i="27"/>
  <c r="O1942" i="27"/>
  <c r="Q1942" i="27" s="1"/>
  <c r="S1942" i="27" s="1"/>
  <c r="AE1941" i="27"/>
  <c r="AJ1941" i="27" s="1"/>
  <c r="AC1941" i="27"/>
  <c r="AB1941" i="27"/>
  <c r="AI1941" i="27" s="1"/>
  <c r="X1941" i="27"/>
  <c r="V1941" i="27" a="1"/>
  <c r="V1941" i="27" s="1"/>
  <c r="R1941" i="27"/>
  <c r="O1941" i="27"/>
  <c r="AE1940" i="27"/>
  <c r="AJ1940" i="27" s="1"/>
  <c r="AC1940" i="27"/>
  <c r="AB1940" i="27"/>
  <c r="AI1940" i="27" s="1"/>
  <c r="X1940" i="27"/>
  <c r="V1940" i="27" a="1"/>
  <c r="V1940" i="27" s="1"/>
  <c r="R1940" i="27"/>
  <c r="O1940" i="27"/>
  <c r="AE1939" i="27"/>
  <c r="AJ1939" i="27" s="1"/>
  <c r="AC1939" i="27"/>
  <c r="AB1939" i="27"/>
  <c r="AI1939" i="27" s="1"/>
  <c r="X1939" i="27"/>
  <c r="V1939" i="27" a="1"/>
  <c r="V1939" i="27" s="1"/>
  <c r="R1939" i="27"/>
  <c r="O1939" i="27"/>
  <c r="AE1938" i="27"/>
  <c r="AJ1938" i="27" s="1"/>
  <c r="AC1938" i="27"/>
  <c r="AB1938" i="27"/>
  <c r="AI1938" i="27" s="1"/>
  <c r="X1938" i="27"/>
  <c r="V1938" i="27" a="1"/>
  <c r="V1938" i="27" s="1"/>
  <c r="R1938" i="27"/>
  <c r="O1938" i="27"/>
  <c r="AE1937" i="27"/>
  <c r="AJ1937" i="27" s="1"/>
  <c r="AC1937" i="27"/>
  <c r="AB1937" i="27"/>
  <c r="AI1937" i="27" s="1"/>
  <c r="X1937" i="27"/>
  <c r="V1937" i="27" a="1"/>
  <c r="V1937" i="27" s="1"/>
  <c r="R1937" i="27"/>
  <c r="O1937" i="27"/>
  <c r="AE1936" i="27"/>
  <c r="AJ1936" i="27" s="1"/>
  <c r="AC1936" i="27"/>
  <c r="AB1936" i="27"/>
  <c r="AI1936" i="27" s="1"/>
  <c r="X1936" i="27"/>
  <c r="V1936" i="27" a="1"/>
  <c r="V1936" i="27" s="1"/>
  <c r="R1936" i="27"/>
  <c r="O1936" i="27"/>
  <c r="AE1935" i="27"/>
  <c r="AJ1935" i="27" s="1"/>
  <c r="AC1935" i="27"/>
  <c r="AB1935" i="27"/>
  <c r="AI1935" i="27" s="1"/>
  <c r="X1935" i="27"/>
  <c r="V1935" i="27" a="1"/>
  <c r="V1935" i="27" s="1"/>
  <c r="R1935" i="27"/>
  <c r="O1935" i="27"/>
  <c r="AE1934" i="27"/>
  <c r="AJ1934" i="27" s="1"/>
  <c r="AC1934" i="27"/>
  <c r="AB1934" i="27"/>
  <c r="AI1934" i="27" s="1"/>
  <c r="X1934" i="27"/>
  <c r="V1934" i="27" a="1"/>
  <c r="V1934" i="27" s="1"/>
  <c r="AE1933" i="27"/>
  <c r="AJ1933" i="27" s="1"/>
  <c r="AC1933" i="27"/>
  <c r="AB1933" i="27"/>
  <c r="AI1933" i="27" s="1"/>
  <c r="X1933" i="27"/>
  <c r="V1933" i="27" a="1"/>
  <c r="V1933" i="27" s="1"/>
  <c r="R1933" i="27"/>
  <c r="O1933" i="27"/>
  <c r="AE1932" i="27"/>
  <c r="AJ1932" i="27" s="1"/>
  <c r="AC1932" i="27"/>
  <c r="AB1932" i="27"/>
  <c r="AI1932" i="27" s="1"/>
  <c r="X1932" i="27"/>
  <c r="V1932" i="27" a="1"/>
  <c r="V1932" i="27" s="1"/>
  <c r="R1932" i="27"/>
  <c r="O1932" i="27"/>
  <c r="AE1931" i="27"/>
  <c r="AJ1931" i="27" s="1"/>
  <c r="AC1931" i="27"/>
  <c r="AB1931" i="27"/>
  <c r="AI1931" i="27" s="1"/>
  <c r="X1931" i="27"/>
  <c r="V1931" i="27" a="1"/>
  <c r="V1931" i="27" s="1"/>
  <c r="R1931" i="27"/>
  <c r="O1931" i="27"/>
  <c r="AE1930" i="27"/>
  <c r="AJ1930" i="27" s="1"/>
  <c r="AC1930" i="27"/>
  <c r="AB1930" i="27"/>
  <c r="AI1930" i="27" s="1"/>
  <c r="X1930" i="27"/>
  <c r="V1930" i="27" a="1"/>
  <c r="V1930" i="27" s="1"/>
  <c r="R1930" i="27"/>
  <c r="O1930" i="27"/>
  <c r="AE1929" i="27"/>
  <c r="AJ1929" i="27" s="1"/>
  <c r="AC1929" i="27"/>
  <c r="AB1929" i="27"/>
  <c r="AI1929" i="27" s="1"/>
  <c r="X1929" i="27"/>
  <c r="V1929" i="27" a="1"/>
  <c r="V1929" i="27" s="1"/>
  <c r="AE1928" i="27"/>
  <c r="AJ1928" i="27" s="1"/>
  <c r="AC1928" i="27"/>
  <c r="AB1928" i="27"/>
  <c r="AI1928" i="27" s="1"/>
  <c r="X1928" i="27"/>
  <c r="V1928" i="27" a="1"/>
  <c r="V1928" i="27" s="1"/>
  <c r="AE1927" i="27"/>
  <c r="AJ1927" i="27" s="1"/>
  <c r="AC1927" i="27"/>
  <c r="AB1927" i="27"/>
  <c r="AI1927" i="27" s="1"/>
  <c r="X1927" i="27"/>
  <c r="V1927" i="27" a="1"/>
  <c r="V1927" i="27" s="1"/>
  <c r="AE1926" i="27"/>
  <c r="AJ1926" i="27" s="1"/>
  <c r="AC1926" i="27"/>
  <c r="AB1926" i="27"/>
  <c r="AI1926" i="27" s="1"/>
  <c r="X1926" i="27"/>
  <c r="V1926" i="27" a="1"/>
  <c r="V1926" i="27" s="1"/>
  <c r="R1926" i="27"/>
  <c r="O1926" i="27"/>
  <c r="AE1925" i="27"/>
  <c r="AJ1925" i="27" s="1"/>
  <c r="AC1925" i="27"/>
  <c r="AB1925" i="27"/>
  <c r="AI1925" i="27" s="1"/>
  <c r="X1925" i="27"/>
  <c r="V1925" i="27" a="1"/>
  <c r="V1925" i="27" s="1"/>
  <c r="AE1924" i="27"/>
  <c r="AJ1924" i="27" s="1"/>
  <c r="AC1924" i="27"/>
  <c r="AB1924" i="27"/>
  <c r="AI1924" i="27" s="1"/>
  <c r="X1924" i="27"/>
  <c r="V1924" i="27" a="1"/>
  <c r="V1924" i="27" s="1"/>
  <c r="R1924" i="27"/>
  <c r="O1924" i="27"/>
  <c r="AE1923" i="27"/>
  <c r="AJ1923" i="27" s="1"/>
  <c r="AC1923" i="27"/>
  <c r="AB1923" i="27"/>
  <c r="AI1923" i="27" s="1"/>
  <c r="X1923" i="27"/>
  <c r="V1923" i="27" a="1"/>
  <c r="V1923" i="27" s="1"/>
  <c r="R1923" i="27"/>
  <c r="O1923" i="27"/>
  <c r="AE1922" i="27"/>
  <c r="AJ1922" i="27" s="1"/>
  <c r="AC1922" i="27"/>
  <c r="AB1922" i="27"/>
  <c r="AI1922" i="27" s="1"/>
  <c r="X1922" i="27"/>
  <c r="V1922" i="27" a="1"/>
  <c r="V1922" i="27" s="1"/>
  <c r="R1922" i="27"/>
  <c r="O1922" i="27"/>
  <c r="AE1921" i="27"/>
  <c r="AJ1921" i="27" s="1"/>
  <c r="AC1921" i="27"/>
  <c r="AB1921" i="27"/>
  <c r="AI1921" i="27" s="1"/>
  <c r="X1921" i="27"/>
  <c r="V1921" i="27" a="1"/>
  <c r="V1921" i="27" s="1"/>
  <c r="R1921" i="27"/>
  <c r="O1921" i="27"/>
  <c r="AE1920" i="27"/>
  <c r="AJ1920" i="27" s="1"/>
  <c r="AC1920" i="27"/>
  <c r="AB1920" i="27"/>
  <c r="AI1920" i="27" s="1"/>
  <c r="X1920" i="27"/>
  <c r="V1920" i="27" a="1"/>
  <c r="V1920" i="27" s="1"/>
  <c r="R1920" i="27"/>
  <c r="O1920" i="27"/>
  <c r="AE1919" i="27"/>
  <c r="AJ1919" i="27" s="1"/>
  <c r="AC1919" i="27"/>
  <c r="AB1919" i="27"/>
  <c r="AI1919" i="27" s="1"/>
  <c r="X1919" i="27"/>
  <c r="V1919" i="27" a="1"/>
  <c r="V1919" i="27" s="1"/>
  <c r="AE1918" i="27"/>
  <c r="AJ1918" i="27" s="1"/>
  <c r="AC1918" i="27"/>
  <c r="AB1918" i="27"/>
  <c r="AI1918" i="27" s="1"/>
  <c r="X1918" i="27"/>
  <c r="V1918" i="27" a="1"/>
  <c r="V1918" i="27" s="1"/>
  <c r="R1918" i="27"/>
  <c r="O1918" i="27"/>
  <c r="AE1917" i="27"/>
  <c r="AJ1917" i="27" s="1"/>
  <c r="AC1917" i="27"/>
  <c r="AB1917" i="27"/>
  <c r="AI1917" i="27" s="1"/>
  <c r="X1917" i="27"/>
  <c r="V1917" i="27" a="1"/>
  <c r="V1917" i="27" s="1"/>
  <c r="R1917" i="27"/>
  <c r="O1917" i="27"/>
  <c r="AE1916" i="27"/>
  <c r="AJ1916" i="27" s="1"/>
  <c r="AC1916" i="27"/>
  <c r="AB1916" i="27"/>
  <c r="AI1916" i="27" s="1"/>
  <c r="X1916" i="27"/>
  <c r="V1916" i="27" a="1"/>
  <c r="V1916" i="27" s="1"/>
  <c r="R1916" i="27"/>
  <c r="O1916" i="27"/>
  <c r="AE1915" i="27"/>
  <c r="AJ1915" i="27" s="1"/>
  <c r="AC1915" i="27"/>
  <c r="AB1915" i="27"/>
  <c r="AI1915" i="27" s="1"/>
  <c r="X1915" i="27"/>
  <c r="V1915" i="27" a="1"/>
  <c r="V1915" i="27" s="1"/>
  <c r="R1915" i="27"/>
  <c r="O1915" i="27"/>
  <c r="AE1914" i="27"/>
  <c r="AJ1914" i="27" s="1"/>
  <c r="AC1914" i="27"/>
  <c r="AB1914" i="27"/>
  <c r="AI1914" i="27" s="1"/>
  <c r="X1914" i="27"/>
  <c r="V1914" i="27" a="1"/>
  <c r="V1914" i="27" s="1"/>
  <c r="R1914" i="27"/>
  <c r="O1914" i="27"/>
  <c r="Q1914" i="27" s="1"/>
  <c r="AE1913" i="27"/>
  <c r="AJ1913" i="27" s="1"/>
  <c r="AC1913" i="27"/>
  <c r="AB1913" i="27"/>
  <c r="AI1913" i="27" s="1"/>
  <c r="X1913" i="27"/>
  <c r="V1913" i="27" a="1"/>
  <c r="V1913" i="27" s="1"/>
  <c r="R1913" i="27"/>
  <c r="O1913" i="27"/>
  <c r="AE1912" i="27"/>
  <c r="AJ1912" i="27" s="1"/>
  <c r="AC1912" i="27"/>
  <c r="AB1912" i="27"/>
  <c r="AI1912" i="27" s="1"/>
  <c r="X1912" i="27"/>
  <c r="V1912" i="27" a="1"/>
  <c r="V1912" i="27" s="1"/>
  <c r="R1912" i="27"/>
  <c r="O1912" i="27"/>
  <c r="AE1911" i="27"/>
  <c r="AJ1911" i="27" s="1"/>
  <c r="AC1911" i="27"/>
  <c r="AB1911" i="27"/>
  <c r="AI1911" i="27" s="1"/>
  <c r="X1911" i="27"/>
  <c r="V1911" i="27" a="1"/>
  <c r="V1911" i="27" s="1"/>
  <c r="R1911" i="27"/>
  <c r="O1911" i="27"/>
  <c r="AE1910" i="27"/>
  <c r="AJ1910" i="27" s="1"/>
  <c r="AC1910" i="27"/>
  <c r="AB1910" i="27"/>
  <c r="AI1910" i="27" s="1"/>
  <c r="X1910" i="27"/>
  <c r="V1910" i="27" a="1"/>
  <c r="V1910" i="27" s="1"/>
  <c r="R1910" i="27"/>
  <c r="O1910" i="27"/>
  <c r="AE1909" i="27"/>
  <c r="AJ1909" i="27" s="1"/>
  <c r="AC1909" i="27"/>
  <c r="AB1909" i="27"/>
  <c r="AI1909" i="27" s="1"/>
  <c r="X1909" i="27"/>
  <c r="V1909" i="27" a="1"/>
  <c r="V1909" i="27" s="1"/>
  <c r="R1909" i="27"/>
  <c r="O1909" i="27"/>
  <c r="AE1908" i="27"/>
  <c r="AJ1908" i="27" s="1"/>
  <c r="AC1908" i="27"/>
  <c r="AB1908" i="27"/>
  <c r="AI1908" i="27" s="1"/>
  <c r="X1908" i="27"/>
  <c r="V1908" i="27" a="1"/>
  <c r="V1908" i="27" s="1"/>
  <c r="R1908" i="27"/>
  <c r="O1908" i="27"/>
  <c r="AE1907" i="27"/>
  <c r="AJ1907" i="27" s="1"/>
  <c r="AC1907" i="27"/>
  <c r="AB1907" i="27"/>
  <c r="AI1907" i="27" s="1"/>
  <c r="X1907" i="27"/>
  <c r="V1907" i="27" a="1"/>
  <c r="V1907" i="27" s="1"/>
  <c r="R1907" i="27"/>
  <c r="O1907" i="27"/>
  <c r="AE1906" i="27"/>
  <c r="AJ1906" i="27" s="1"/>
  <c r="AC1906" i="27"/>
  <c r="AB1906" i="27"/>
  <c r="AI1906" i="27" s="1"/>
  <c r="X1906" i="27"/>
  <c r="V1906" i="27" a="1"/>
  <c r="V1906" i="27" s="1"/>
  <c r="AE1905" i="27"/>
  <c r="AJ1905" i="27" s="1"/>
  <c r="AC1905" i="27"/>
  <c r="AB1905" i="27"/>
  <c r="AI1905" i="27" s="1"/>
  <c r="X1905" i="27"/>
  <c r="V1905" i="27" a="1"/>
  <c r="V1905" i="27" s="1"/>
  <c r="R1905" i="27"/>
  <c r="O1905" i="27"/>
  <c r="AE1904" i="27"/>
  <c r="AJ1904" i="27" s="1"/>
  <c r="AC1904" i="27"/>
  <c r="AB1904" i="27"/>
  <c r="AI1904" i="27" s="1"/>
  <c r="X1904" i="27"/>
  <c r="V1904" i="27" a="1"/>
  <c r="V1904" i="27" s="1"/>
  <c r="R1904" i="27"/>
  <c r="O1904" i="27"/>
  <c r="AE1903" i="27"/>
  <c r="AJ1903" i="27" s="1"/>
  <c r="AC1903" i="27"/>
  <c r="AB1903" i="27"/>
  <c r="AI1903" i="27" s="1"/>
  <c r="X1903" i="27"/>
  <c r="V1903" i="27" a="1"/>
  <c r="V1903" i="27" s="1"/>
  <c r="R1903" i="27"/>
  <c r="O1903" i="27"/>
  <c r="AE1902" i="27"/>
  <c r="AJ1902" i="27" s="1"/>
  <c r="AC1902" i="27"/>
  <c r="AB1902" i="27"/>
  <c r="AI1902" i="27" s="1"/>
  <c r="X1902" i="27"/>
  <c r="V1902" i="27" a="1"/>
  <c r="V1902" i="27" s="1"/>
  <c r="R1902" i="27"/>
  <c r="O1902" i="27"/>
  <c r="AE1901" i="27"/>
  <c r="AJ1901" i="27" s="1"/>
  <c r="AC1901" i="27"/>
  <c r="AB1901" i="27"/>
  <c r="AI1901" i="27" s="1"/>
  <c r="X1901" i="27"/>
  <c r="V1901" i="27" a="1"/>
  <c r="V1901" i="27" s="1"/>
  <c r="AE1900" i="27"/>
  <c r="AJ1900" i="27" s="1"/>
  <c r="AC1900" i="27"/>
  <c r="AB1900" i="27"/>
  <c r="AI1900" i="27" s="1"/>
  <c r="X1900" i="27"/>
  <c r="V1900" i="27" a="1"/>
  <c r="V1900" i="27" s="1"/>
  <c r="R1900" i="27"/>
  <c r="O1900" i="27"/>
  <c r="AE1899" i="27"/>
  <c r="AJ1899" i="27" s="1"/>
  <c r="AC1899" i="27"/>
  <c r="AB1899" i="27"/>
  <c r="AI1899" i="27" s="1"/>
  <c r="X1899" i="27"/>
  <c r="V1899" i="27" a="1"/>
  <c r="V1899" i="27" s="1"/>
  <c r="R1899" i="27"/>
  <c r="O1899" i="27"/>
  <c r="AE1898" i="27"/>
  <c r="AJ1898" i="27" s="1"/>
  <c r="AC1898" i="27"/>
  <c r="AB1898" i="27"/>
  <c r="AI1898" i="27" s="1"/>
  <c r="X1898" i="27"/>
  <c r="V1898" i="27" a="1"/>
  <c r="V1898" i="27" s="1"/>
  <c r="R1898" i="27"/>
  <c r="O1898" i="27"/>
  <c r="AE1897" i="27"/>
  <c r="AJ1897" i="27" s="1"/>
  <c r="AC1897" i="27"/>
  <c r="AB1897" i="27"/>
  <c r="AI1897" i="27" s="1"/>
  <c r="X1897" i="27"/>
  <c r="V1897" i="27" a="1"/>
  <c r="V1897" i="27" s="1"/>
  <c r="R1897" i="27"/>
  <c r="O1897" i="27"/>
  <c r="AE1896" i="27"/>
  <c r="AJ1896" i="27" s="1"/>
  <c r="AC1896" i="27"/>
  <c r="AB1896" i="27"/>
  <c r="AI1896" i="27" s="1"/>
  <c r="X1896" i="27"/>
  <c r="V1896" i="27" a="1"/>
  <c r="V1896" i="27" s="1"/>
  <c r="R1896" i="27"/>
  <c r="O1896" i="27"/>
  <c r="AE1895" i="27"/>
  <c r="AJ1895" i="27" s="1"/>
  <c r="AC1895" i="27"/>
  <c r="AB1895" i="27"/>
  <c r="AI1895" i="27" s="1"/>
  <c r="X1895" i="27"/>
  <c r="V1895" i="27" a="1"/>
  <c r="V1895" i="27" s="1"/>
  <c r="R1895" i="27"/>
  <c r="O1895" i="27"/>
  <c r="AE1894" i="27"/>
  <c r="AJ1894" i="27" s="1"/>
  <c r="AC1894" i="27"/>
  <c r="AB1894" i="27"/>
  <c r="AI1894" i="27" s="1"/>
  <c r="X1894" i="27"/>
  <c r="V1894" i="27" a="1"/>
  <c r="V1894" i="27" s="1"/>
  <c r="R1894" i="27"/>
  <c r="O1894" i="27"/>
  <c r="AE1893" i="27"/>
  <c r="AJ1893" i="27" s="1"/>
  <c r="AC1893" i="27"/>
  <c r="AB1893" i="27"/>
  <c r="AI1893" i="27" s="1"/>
  <c r="X1893" i="27"/>
  <c r="V1893" i="27" a="1"/>
  <c r="V1893" i="27" s="1"/>
  <c r="R1893" i="27"/>
  <c r="O1893" i="27"/>
  <c r="AE1892" i="27"/>
  <c r="AJ1892" i="27" s="1"/>
  <c r="AC1892" i="27"/>
  <c r="AB1892" i="27"/>
  <c r="AI1892" i="27" s="1"/>
  <c r="X1892" i="27"/>
  <c r="V1892" i="27" a="1"/>
  <c r="V1892" i="27" s="1"/>
  <c r="AE1891" i="27"/>
  <c r="AJ1891" i="27" s="1"/>
  <c r="AC1891" i="27"/>
  <c r="AB1891" i="27"/>
  <c r="AI1891" i="27" s="1"/>
  <c r="X1891" i="27"/>
  <c r="V1891" i="27" a="1"/>
  <c r="V1891" i="27" s="1"/>
  <c r="R1891" i="27"/>
  <c r="O1891" i="27"/>
  <c r="AE1890" i="27"/>
  <c r="AJ1890" i="27" s="1"/>
  <c r="AC1890" i="27"/>
  <c r="AB1890" i="27"/>
  <c r="AI1890" i="27" s="1"/>
  <c r="X1890" i="27"/>
  <c r="V1890" i="27" a="1"/>
  <c r="V1890" i="27" s="1"/>
  <c r="R1890" i="27"/>
  <c r="O1890" i="27"/>
  <c r="AE1889" i="27"/>
  <c r="AJ1889" i="27" s="1"/>
  <c r="AC1889" i="27"/>
  <c r="AB1889" i="27"/>
  <c r="AI1889" i="27" s="1"/>
  <c r="X1889" i="27"/>
  <c r="V1889" i="27" a="1"/>
  <c r="V1889" i="27" s="1"/>
  <c r="AE1888" i="27"/>
  <c r="AJ1888" i="27" s="1"/>
  <c r="AC1888" i="27"/>
  <c r="AB1888" i="27"/>
  <c r="AI1888" i="27" s="1"/>
  <c r="X1888" i="27"/>
  <c r="V1888" i="27" a="1"/>
  <c r="V1888" i="27" s="1"/>
  <c r="R1888" i="27"/>
  <c r="O1888" i="27"/>
  <c r="AE1887" i="27"/>
  <c r="AJ1887" i="27" s="1"/>
  <c r="AC1887" i="27"/>
  <c r="AB1887" i="27"/>
  <c r="AI1887" i="27" s="1"/>
  <c r="X1887" i="27"/>
  <c r="V1887" i="27" a="1"/>
  <c r="V1887" i="27" s="1"/>
  <c r="R1887" i="27"/>
  <c r="O1887" i="27"/>
  <c r="AE1886" i="27"/>
  <c r="AJ1886" i="27" s="1"/>
  <c r="AC1886" i="27"/>
  <c r="AB1886" i="27"/>
  <c r="AI1886" i="27" s="1"/>
  <c r="X1886" i="27"/>
  <c r="V1886" i="27" a="1"/>
  <c r="V1886" i="27" s="1"/>
  <c r="R1886" i="27"/>
  <c r="O1886" i="27"/>
  <c r="AE1885" i="27"/>
  <c r="AJ1885" i="27" s="1"/>
  <c r="AC1885" i="27"/>
  <c r="AB1885" i="27"/>
  <c r="AI1885" i="27" s="1"/>
  <c r="X1885" i="27"/>
  <c r="V1885" i="27" a="1"/>
  <c r="V1885" i="27" s="1"/>
  <c r="AE1884" i="27"/>
  <c r="AJ1884" i="27" s="1"/>
  <c r="AC1884" i="27"/>
  <c r="AB1884" i="27"/>
  <c r="AI1884" i="27" s="1"/>
  <c r="X1884" i="27"/>
  <c r="V1884" i="27" a="1"/>
  <c r="V1884" i="27" s="1"/>
  <c r="R1884" i="27"/>
  <c r="O1884" i="27"/>
  <c r="AE1883" i="27"/>
  <c r="AJ1883" i="27" s="1"/>
  <c r="AC1883" i="27"/>
  <c r="AB1883" i="27"/>
  <c r="AI1883" i="27" s="1"/>
  <c r="X1883" i="27"/>
  <c r="V1883" i="27" a="1"/>
  <c r="V1883" i="27" s="1"/>
  <c r="R1883" i="27"/>
  <c r="O1883" i="27"/>
  <c r="AE1882" i="27"/>
  <c r="AJ1882" i="27" s="1"/>
  <c r="AC1882" i="27"/>
  <c r="AB1882" i="27"/>
  <c r="AI1882" i="27" s="1"/>
  <c r="X1882" i="27"/>
  <c r="V1882" i="27" a="1"/>
  <c r="V1882" i="27" s="1"/>
  <c r="R1882" i="27"/>
  <c r="O1882" i="27"/>
  <c r="AE1881" i="27"/>
  <c r="AJ1881" i="27" s="1"/>
  <c r="AC1881" i="27"/>
  <c r="AB1881" i="27"/>
  <c r="AI1881" i="27" s="1"/>
  <c r="X1881" i="27"/>
  <c r="V1881" i="27" a="1"/>
  <c r="V1881" i="27" s="1"/>
  <c r="R1881" i="27"/>
  <c r="O1881" i="27"/>
  <c r="AE1880" i="27"/>
  <c r="AJ1880" i="27" s="1"/>
  <c r="AC1880" i="27"/>
  <c r="AB1880" i="27"/>
  <c r="AI1880" i="27" s="1"/>
  <c r="X1880" i="27"/>
  <c r="V1880" i="27" a="1"/>
  <c r="V1880" i="27" s="1"/>
  <c r="R1880" i="27"/>
  <c r="O1880" i="27"/>
  <c r="AE1879" i="27"/>
  <c r="AJ1879" i="27" s="1"/>
  <c r="AC1879" i="27"/>
  <c r="AB1879" i="27"/>
  <c r="AI1879" i="27" s="1"/>
  <c r="X1879" i="27"/>
  <c r="V1879" i="27" a="1"/>
  <c r="V1879" i="27" s="1"/>
  <c r="R1879" i="27"/>
  <c r="O1879" i="27"/>
  <c r="AE1878" i="27"/>
  <c r="AJ1878" i="27" s="1"/>
  <c r="AC1878" i="27"/>
  <c r="AB1878" i="27"/>
  <c r="AI1878" i="27" s="1"/>
  <c r="X1878" i="27"/>
  <c r="V1878" i="27" a="1"/>
  <c r="V1878" i="27" s="1"/>
  <c r="R1878" i="27"/>
  <c r="O1878" i="27"/>
  <c r="AE1877" i="27"/>
  <c r="AJ1877" i="27" s="1"/>
  <c r="AC1877" i="27"/>
  <c r="AB1877" i="27"/>
  <c r="AI1877" i="27" s="1"/>
  <c r="X1877" i="27"/>
  <c r="V1877" i="27" a="1"/>
  <c r="V1877" i="27" s="1"/>
  <c r="R1877" i="27"/>
  <c r="O1877" i="27"/>
  <c r="AE1876" i="27"/>
  <c r="AJ1876" i="27" s="1"/>
  <c r="AC1876" i="27"/>
  <c r="AB1876" i="27"/>
  <c r="AI1876" i="27" s="1"/>
  <c r="X1876" i="27"/>
  <c r="V1876" i="27" a="1"/>
  <c r="V1876" i="27" s="1"/>
  <c r="AE1875" i="27"/>
  <c r="AJ1875" i="27" s="1"/>
  <c r="AC1875" i="27"/>
  <c r="AB1875" i="27"/>
  <c r="AI1875" i="27" s="1"/>
  <c r="X1875" i="27"/>
  <c r="V1875" i="27" a="1"/>
  <c r="V1875" i="27" s="1"/>
  <c r="R1875" i="27"/>
  <c r="O1875" i="27"/>
  <c r="AE1874" i="27"/>
  <c r="AJ1874" i="27" s="1"/>
  <c r="AC1874" i="27"/>
  <c r="AB1874" i="27"/>
  <c r="AI1874" i="27" s="1"/>
  <c r="X1874" i="27"/>
  <c r="V1874" i="27" a="1"/>
  <c r="V1874" i="27" s="1"/>
  <c r="R1874" i="27"/>
  <c r="O1874" i="27"/>
  <c r="AE1873" i="27"/>
  <c r="AJ1873" i="27" s="1"/>
  <c r="AC1873" i="27"/>
  <c r="AB1873" i="27"/>
  <c r="AI1873" i="27" s="1"/>
  <c r="X1873" i="27"/>
  <c r="V1873" i="27" a="1"/>
  <c r="V1873" i="27" s="1"/>
  <c r="R1873" i="27"/>
  <c r="O1873" i="27"/>
  <c r="AE1872" i="27"/>
  <c r="AJ1872" i="27" s="1"/>
  <c r="AC1872" i="27"/>
  <c r="AB1872" i="27"/>
  <c r="AI1872" i="27" s="1"/>
  <c r="X1872" i="27"/>
  <c r="V1872" i="27" a="1"/>
  <c r="V1872" i="27" s="1"/>
  <c r="R1872" i="27"/>
  <c r="O1872" i="27"/>
  <c r="AE1871" i="27"/>
  <c r="AJ1871" i="27" s="1"/>
  <c r="AC1871" i="27"/>
  <c r="AB1871" i="27"/>
  <c r="AI1871" i="27" s="1"/>
  <c r="X1871" i="27"/>
  <c r="V1871" i="27" a="1"/>
  <c r="V1871" i="27" s="1"/>
  <c r="R1871" i="27"/>
  <c r="O1871" i="27"/>
  <c r="AE1870" i="27"/>
  <c r="AJ1870" i="27" s="1"/>
  <c r="AC1870" i="27"/>
  <c r="AB1870" i="27"/>
  <c r="AI1870" i="27" s="1"/>
  <c r="X1870" i="27"/>
  <c r="V1870" i="27" a="1"/>
  <c r="V1870" i="27" s="1"/>
  <c r="R1870" i="27"/>
  <c r="O1870" i="27"/>
  <c r="AE1869" i="27"/>
  <c r="AJ1869" i="27" s="1"/>
  <c r="AC1869" i="27"/>
  <c r="AB1869" i="27"/>
  <c r="AI1869" i="27" s="1"/>
  <c r="X1869" i="27"/>
  <c r="V1869" i="27" a="1"/>
  <c r="V1869" i="27" s="1"/>
  <c r="R1869" i="27"/>
  <c r="O1869" i="27"/>
  <c r="AE1868" i="27"/>
  <c r="AJ1868" i="27" s="1"/>
  <c r="AC1868" i="27"/>
  <c r="AB1868" i="27"/>
  <c r="AI1868" i="27" s="1"/>
  <c r="X1868" i="27"/>
  <c r="V1868" i="27" a="1"/>
  <c r="V1868" i="27" s="1"/>
  <c r="R1868" i="27"/>
  <c r="O1868" i="27"/>
  <c r="AE1867" i="27"/>
  <c r="AJ1867" i="27" s="1"/>
  <c r="AC1867" i="27"/>
  <c r="AB1867" i="27"/>
  <c r="AI1867" i="27" s="1"/>
  <c r="X1867" i="27"/>
  <c r="V1867" i="27" a="1"/>
  <c r="V1867" i="27" s="1"/>
  <c r="R1867" i="27"/>
  <c r="O1867" i="27"/>
  <c r="AE1866" i="27"/>
  <c r="AJ1866" i="27" s="1"/>
  <c r="AC1866" i="27"/>
  <c r="AB1866" i="27"/>
  <c r="AI1866" i="27" s="1"/>
  <c r="X1866" i="27"/>
  <c r="V1866" i="27" a="1"/>
  <c r="V1866" i="27" s="1"/>
  <c r="R1866" i="27"/>
  <c r="O1866" i="27"/>
  <c r="AE1865" i="27"/>
  <c r="AJ1865" i="27" s="1"/>
  <c r="AC1865" i="27"/>
  <c r="AB1865" i="27"/>
  <c r="AI1865" i="27" s="1"/>
  <c r="X1865" i="27"/>
  <c r="V1865" i="27" a="1"/>
  <c r="V1865" i="27" s="1"/>
  <c r="R1865" i="27"/>
  <c r="O1865" i="27"/>
  <c r="AE1864" i="27"/>
  <c r="AJ1864" i="27" s="1"/>
  <c r="AC1864" i="27"/>
  <c r="AB1864" i="27"/>
  <c r="AI1864" i="27" s="1"/>
  <c r="X1864" i="27"/>
  <c r="V1864" i="27" a="1"/>
  <c r="V1864" i="27" s="1"/>
  <c r="R1864" i="27"/>
  <c r="O1864" i="27"/>
  <c r="AE1863" i="27"/>
  <c r="AJ1863" i="27" s="1"/>
  <c r="AC1863" i="27"/>
  <c r="AB1863" i="27"/>
  <c r="AI1863" i="27" s="1"/>
  <c r="X1863" i="27"/>
  <c r="V1863" i="27" a="1"/>
  <c r="V1863" i="27" s="1"/>
  <c r="R1863" i="27"/>
  <c r="O1863" i="27"/>
  <c r="AE1862" i="27"/>
  <c r="AJ1862" i="27" s="1"/>
  <c r="AC1862" i="27"/>
  <c r="AB1862" i="27"/>
  <c r="AI1862" i="27" s="1"/>
  <c r="X1862" i="27"/>
  <c r="V1862" i="27" a="1"/>
  <c r="V1862" i="27" s="1"/>
  <c r="R1862" i="27"/>
  <c r="O1862" i="27"/>
  <c r="AE1861" i="27"/>
  <c r="AJ1861" i="27" s="1"/>
  <c r="AC1861" i="27"/>
  <c r="AB1861" i="27"/>
  <c r="AI1861" i="27" s="1"/>
  <c r="X1861" i="27"/>
  <c r="V1861" i="27" a="1"/>
  <c r="V1861" i="27" s="1"/>
  <c r="R1861" i="27"/>
  <c r="O1861" i="27"/>
  <c r="AE1860" i="27"/>
  <c r="AJ1860" i="27" s="1"/>
  <c r="AC1860" i="27"/>
  <c r="AB1860" i="27"/>
  <c r="AI1860" i="27" s="1"/>
  <c r="X1860" i="27"/>
  <c r="V1860" i="27" a="1"/>
  <c r="V1860" i="27" s="1"/>
  <c r="R1860" i="27"/>
  <c r="O1860" i="27"/>
  <c r="AE1859" i="27"/>
  <c r="AJ1859" i="27" s="1"/>
  <c r="AC1859" i="27"/>
  <c r="AB1859" i="27"/>
  <c r="AI1859" i="27" s="1"/>
  <c r="X1859" i="27"/>
  <c r="V1859" i="27" a="1"/>
  <c r="V1859" i="27" s="1"/>
  <c r="R1859" i="27"/>
  <c r="O1859" i="27"/>
  <c r="AE1858" i="27"/>
  <c r="AJ1858" i="27" s="1"/>
  <c r="AC1858" i="27"/>
  <c r="AB1858" i="27"/>
  <c r="AI1858" i="27" s="1"/>
  <c r="X1858" i="27"/>
  <c r="V1858" i="27" a="1"/>
  <c r="V1858" i="27" s="1"/>
  <c r="R1858" i="27"/>
  <c r="O1858" i="27"/>
  <c r="AE1857" i="27"/>
  <c r="AJ1857" i="27" s="1"/>
  <c r="AC1857" i="27"/>
  <c r="AB1857" i="27"/>
  <c r="AI1857" i="27" s="1"/>
  <c r="X1857" i="27"/>
  <c r="V1857" i="27" a="1"/>
  <c r="V1857" i="27" s="1"/>
  <c r="R1857" i="27"/>
  <c r="O1857" i="27"/>
  <c r="AE1856" i="27"/>
  <c r="AJ1856" i="27" s="1"/>
  <c r="AC1856" i="27"/>
  <c r="AB1856" i="27"/>
  <c r="AI1856" i="27" s="1"/>
  <c r="X1856" i="27"/>
  <c r="V1856" i="27" a="1"/>
  <c r="V1856" i="27" s="1"/>
  <c r="R1856" i="27"/>
  <c r="O1856" i="27"/>
  <c r="AE1855" i="27"/>
  <c r="AJ1855" i="27" s="1"/>
  <c r="AC1855" i="27"/>
  <c r="AB1855" i="27"/>
  <c r="AI1855" i="27" s="1"/>
  <c r="X1855" i="27"/>
  <c r="V1855" i="27" a="1"/>
  <c r="V1855" i="27" s="1"/>
  <c r="R1855" i="27"/>
  <c r="O1855" i="27"/>
  <c r="AE1854" i="27"/>
  <c r="AJ1854" i="27" s="1"/>
  <c r="AC1854" i="27"/>
  <c r="AB1854" i="27"/>
  <c r="AI1854" i="27" s="1"/>
  <c r="X1854" i="27"/>
  <c r="V1854" i="27" a="1"/>
  <c r="V1854" i="27" s="1"/>
  <c r="R1854" i="27"/>
  <c r="O1854" i="27"/>
  <c r="AE1853" i="27"/>
  <c r="AJ1853" i="27" s="1"/>
  <c r="AC1853" i="27"/>
  <c r="AB1853" i="27"/>
  <c r="AI1853" i="27" s="1"/>
  <c r="X1853" i="27"/>
  <c r="V1853" i="27" a="1"/>
  <c r="V1853" i="27" s="1"/>
  <c r="R1853" i="27"/>
  <c r="O1853" i="27"/>
  <c r="AE1852" i="27"/>
  <c r="AJ1852" i="27" s="1"/>
  <c r="AC1852" i="27"/>
  <c r="AB1852" i="27"/>
  <c r="AI1852" i="27" s="1"/>
  <c r="X1852" i="27"/>
  <c r="V1852" i="27" a="1"/>
  <c r="V1852" i="27" s="1"/>
  <c r="R1852" i="27"/>
  <c r="O1852" i="27"/>
  <c r="AE1851" i="27"/>
  <c r="AJ1851" i="27" s="1"/>
  <c r="AC1851" i="27"/>
  <c r="AB1851" i="27"/>
  <c r="AI1851" i="27" s="1"/>
  <c r="X1851" i="27"/>
  <c r="V1851" i="27" a="1"/>
  <c r="V1851" i="27" s="1"/>
  <c r="R1851" i="27"/>
  <c r="O1851" i="27"/>
  <c r="AE1850" i="27"/>
  <c r="AJ1850" i="27" s="1"/>
  <c r="AC1850" i="27"/>
  <c r="AB1850" i="27"/>
  <c r="AI1850" i="27" s="1"/>
  <c r="X1850" i="27"/>
  <c r="V1850" i="27" a="1"/>
  <c r="V1850" i="27" s="1"/>
  <c r="R1850" i="27"/>
  <c r="O1850" i="27"/>
  <c r="AE1849" i="27"/>
  <c r="AJ1849" i="27" s="1"/>
  <c r="AC1849" i="27"/>
  <c r="AB1849" i="27"/>
  <c r="AI1849" i="27" s="1"/>
  <c r="X1849" i="27"/>
  <c r="V1849" i="27" a="1"/>
  <c r="V1849" i="27" s="1"/>
  <c r="R1849" i="27"/>
  <c r="O1849" i="27"/>
  <c r="AE1848" i="27"/>
  <c r="AJ1848" i="27" s="1"/>
  <c r="AC1848" i="27"/>
  <c r="AB1848" i="27"/>
  <c r="AI1848" i="27" s="1"/>
  <c r="X1848" i="27"/>
  <c r="V1848" i="27" a="1"/>
  <c r="V1848" i="27" s="1"/>
  <c r="R1848" i="27"/>
  <c r="O1848" i="27"/>
  <c r="AE1847" i="27"/>
  <c r="AJ1847" i="27" s="1"/>
  <c r="AC1847" i="27"/>
  <c r="AB1847" i="27"/>
  <c r="AI1847" i="27" s="1"/>
  <c r="X1847" i="27"/>
  <c r="V1847" i="27" a="1"/>
  <c r="V1847" i="27" s="1"/>
  <c r="R1847" i="27"/>
  <c r="O1847" i="27"/>
  <c r="AE1846" i="27"/>
  <c r="AJ1846" i="27" s="1"/>
  <c r="AC1846" i="27"/>
  <c r="AB1846" i="27"/>
  <c r="AI1846" i="27" s="1"/>
  <c r="X1846" i="27"/>
  <c r="V1846" i="27" a="1"/>
  <c r="V1846" i="27" s="1"/>
  <c r="R1846" i="27"/>
  <c r="O1846" i="27"/>
  <c r="AE1845" i="27"/>
  <c r="AJ1845" i="27" s="1"/>
  <c r="AC1845" i="27"/>
  <c r="AB1845" i="27"/>
  <c r="AI1845" i="27" s="1"/>
  <c r="X1845" i="27"/>
  <c r="V1845" i="27" a="1"/>
  <c r="V1845" i="27" s="1"/>
  <c r="AE1844" i="27"/>
  <c r="AJ1844" i="27" s="1"/>
  <c r="AC1844" i="27"/>
  <c r="AB1844" i="27"/>
  <c r="AI1844" i="27" s="1"/>
  <c r="X1844" i="27"/>
  <c r="V1844" i="27" a="1"/>
  <c r="V1844" i="27" s="1"/>
  <c r="R1844" i="27"/>
  <c r="O1844" i="27"/>
  <c r="AE1843" i="27"/>
  <c r="AJ1843" i="27" s="1"/>
  <c r="AC1843" i="27"/>
  <c r="AB1843" i="27"/>
  <c r="AI1843" i="27" s="1"/>
  <c r="X1843" i="27"/>
  <c r="V1843" i="27" a="1"/>
  <c r="V1843" i="27" s="1"/>
  <c r="R1843" i="27"/>
  <c r="O1843" i="27"/>
  <c r="AE1842" i="27"/>
  <c r="AJ1842" i="27" s="1"/>
  <c r="AC1842" i="27"/>
  <c r="AB1842" i="27"/>
  <c r="AI1842" i="27" s="1"/>
  <c r="X1842" i="27"/>
  <c r="V1842" i="27" a="1"/>
  <c r="V1842" i="27" s="1"/>
  <c r="R1842" i="27"/>
  <c r="O1842" i="27"/>
  <c r="AE1841" i="27"/>
  <c r="AJ1841" i="27" s="1"/>
  <c r="AC1841" i="27"/>
  <c r="AB1841" i="27"/>
  <c r="AI1841" i="27" s="1"/>
  <c r="X1841" i="27"/>
  <c r="V1841" i="27" a="1"/>
  <c r="V1841" i="27" s="1"/>
  <c r="R1841" i="27"/>
  <c r="O1841" i="27"/>
  <c r="AE1840" i="27"/>
  <c r="AJ1840" i="27" s="1"/>
  <c r="AC1840" i="27"/>
  <c r="AB1840" i="27"/>
  <c r="AI1840" i="27" s="1"/>
  <c r="X1840" i="27"/>
  <c r="V1840" i="27" a="1"/>
  <c r="V1840" i="27" s="1"/>
  <c r="R1840" i="27"/>
  <c r="O1840" i="27"/>
  <c r="AE1839" i="27"/>
  <c r="AJ1839" i="27" s="1"/>
  <c r="AC1839" i="27"/>
  <c r="AB1839" i="27"/>
  <c r="AI1839" i="27" s="1"/>
  <c r="X1839" i="27"/>
  <c r="V1839" i="27" a="1"/>
  <c r="V1839" i="27" s="1"/>
  <c r="R1839" i="27"/>
  <c r="O1839" i="27"/>
  <c r="AE1838" i="27"/>
  <c r="AJ1838" i="27" s="1"/>
  <c r="AC1838" i="27"/>
  <c r="AB1838" i="27"/>
  <c r="AI1838" i="27" s="1"/>
  <c r="X1838" i="27"/>
  <c r="V1838" i="27" a="1"/>
  <c r="V1838" i="27" s="1"/>
  <c r="R1838" i="27"/>
  <c r="O1838" i="27"/>
  <c r="AE1837" i="27"/>
  <c r="AJ1837" i="27" s="1"/>
  <c r="AC1837" i="27"/>
  <c r="AB1837" i="27"/>
  <c r="AI1837" i="27" s="1"/>
  <c r="X1837" i="27"/>
  <c r="V1837" i="27" a="1"/>
  <c r="V1837" i="27" s="1"/>
  <c r="R1837" i="27"/>
  <c r="O1837" i="27"/>
  <c r="AE1836" i="27"/>
  <c r="AJ1836" i="27" s="1"/>
  <c r="AC1836" i="27"/>
  <c r="AB1836" i="27"/>
  <c r="AI1836" i="27" s="1"/>
  <c r="X1836" i="27"/>
  <c r="V1836" i="27" a="1"/>
  <c r="V1836" i="27" s="1"/>
  <c r="R1836" i="27"/>
  <c r="O1836" i="27"/>
  <c r="AE1835" i="27"/>
  <c r="AJ1835" i="27" s="1"/>
  <c r="AC1835" i="27"/>
  <c r="AB1835" i="27"/>
  <c r="AI1835" i="27" s="1"/>
  <c r="X1835" i="27"/>
  <c r="V1835" i="27" a="1"/>
  <c r="V1835" i="27" s="1"/>
  <c r="R1835" i="27"/>
  <c r="O1835" i="27"/>
  <c r="AE1834" i="27"/>
  <c r="AJ1834" i="27" s="1"/>
  <c r="AC1834" i="27"/>
  <c r="AB1834" i="27"/>
  <c r="AI1834" i="27" s="1"/>
  <c r="X1834" i="27"/>
  <c r="V1834" i="27" a="1"/>
  <c r="V1834" i="27" s="1"/>
  <c r="R1834" i="27"/>
  <c r="O1834" i="27"/>
  <c r="AE1833" i="27"/>
  <c r="AJ1833" i="27" s="1"/>
  <c r="AC1833" i="27"/>
  <c r="AB1833" i="27"/>
  <c r="AI1833" i="27" s="1"/>
  <c r="X1833" i="27"/>
  <c r="V1833" i="27" a="1"/>
  <c r="V1833" i="27" s="1"/>
  <c r="R1833" i="27"/>
  <c r="O1833" i="27"/>
  <c r="AE1832" i="27"/>
  <c r="AJ1832" i="27" s="1"/>
  <c r="AC1832" i="27"/>
  <c r="AB1832" i="27"/>
  <c r="AI1832" i="27" s="1"/>
  <c r="X1832" i="27"/>
  <c r="V1832" i="27" a="1"/>
  <c r="V1832" i="27" s="1"/>
  <c r="R1832" i="27"/>
  <c r="O1832" i="27"/>
  <c r="AE1831" i="27"/>
  <c r="AJ1831" i="27" s="1"/>
  <c r="AC1831" i="27"/>
  <c r="AB1831" i="27"/>
  <c r="AI1831" i="27" s="1"/>
  <c r="X1831" i="27"/>
  <c r="V1831" i="27" a="1"/>
  <c r="V1831" i="27" s="1"/>
  <c r="R1831" i="27"/>
  <c r="O1831" i="27"/>
  <c r="AE1830" i="27"/>
  <c r="AJ1830" i="27" s="1"/>
  <c r="AC1830" i="27"/>
  <c r="AB1830" i="27"/>
  <c r="AI1830" i="27" s="1"/>
  <c r="X1830" i="27"/>
  <c r="V1830" i="27" a="1"/>
  <c r="V1830" i="27" s="1"/>
  <c r="R1830" i="27"/>
  <c r="O1830" i="27"/>
  <c r="AE1829" i="27"/>
  <c r="AJ1829" i="27" s="1"/>
  <c r="AC1829" i="27"/>
  <c r="AB1829" i="27"/>
  <c r="AI1829" i="27" s="1"/>
  <c r="X1829" i="27"/>
  <c r="V1829" i="27" a="1"/>
  <c r="V1829" i="27" s="1"/>
  <c r="R1829" i="27"/>
  <c r="O1829" i="27"/>
  <c r="AE1828" i="27"/>
  <c r="AJ1828" i="27" s="1"/>
  <c r="AC1828" i="27"/>
  <c r="AB1828" i="27"/>
  <c r="AI1828" i="27" s="1"/>
  <c r="X1828" i="27"/>
  <c r="V1828" i="27" a="1"/>
  <c r="V1828" i="27" s="1"/>
  <c r="R1828" i="27"/>
  <c r="O1828" i="27"/>
  <c r="AE1827" i="27"/>
  <c r="AJ1827" i="27" s="1"/>
  <c r="AC1827" i="27"/>
  <c r="AB1827" i="27"/>
  <c r="AI1827" i="27" s="1"/>
  <c r="X1827" i="27"/>
  <c r="V1827" i="27" a="1"/>
  <c r="V1827" i="27" s="1"/>
  <c r="R1827" i="27"/>
  <c r="O1827" i="27"/>
  <c r="AE1826" i="27"/>
  <c r="AJ1826" i="27" s="1"/>
  <c r="AC1826" i="27"/>
  <c r="AB1826" i="27"/>
  <c r="AI1826" i="27" s="1"/>
  <c r="X1826" i="27"/>
  <c r="V1826" i="27" a="1"/>
  <c r="V1826" i="27" s="1"/>
  <c r="R1826" i="27"/>
  <c r="O1826" i="27"/>
  <c r="AE1825" i="27"/>
  <c r="AJ1825" i="27" s="1"/>
  <c r="AC1825" i="27"/>
  <c r="AB1825" i="27"/>
  <c r="AI1825" i="27" s="1"/>
  <c r="X1825" i="27"/>
  <c r="V1825" i="27" a="1"/>
  <c r="V1825" i="27" s="1"/>
  <c r="R1825" i="27"/>
  <c r="O1825" i="27"/>
  <c r="AE1824" i="27"/>
  <c r="AJ1824" i="27" s="1"/>
  <c r="AC1824" i="27"/>
  <c r="AB1824" i="27"/>
  <c r="AI1824" i="27" s="1"/>
  <c r="X1824" i="27"/>
  <c r="V1824" i="27" a="1"/>
  <c r="V1824" i="27" s="1"/>
  <c r="R1824" i="27"/>
  <c r="O1824" i="27"/>
  <c r="AE1823" i="27"/>
  <c r="AJ1823" i="27" s="1"/>
  <c r="AC1823" i="27"/>
  <c r="AB1823" i="27"/>
  <c r="AI1823" i="27" s="1"/>
  <c r="X1823" i="27"/>
  <c r="V1823" i="27" a="1"/>
  <c r="V1823" i="27" s="1"/>
  <c r="R1823" i="27"/>
  <c r="O1823" i="27"/>
  <c r="AE1822" i="27"/>
  <c r="AJ1822" i="27" s="1"/>
  <c r="AC1822" i="27"/>
  <c r="AB1822" i="27"/>
  <c r="AI1822" i="27" s="1"/>
  <c r="X1822" i="27"/>
  <c r="V1822" i="27" a="1"/>
  <c r="V1822" i="27" s="1"/>
  <c r="R1822" i="27"/>
  <c r="O1822" i="27"/>
  <c r="AE1821" i="27"/>
  <c r="AJ1821" i="27" s="1"/>
  <c r="AC1821" i="27"/>
  <c r="AB1821" i="27"/>
  <c r="AI1821" i="27" s="1"/>
  <c r="X1821" i="27"/>
  <c r="V1821" i="27" a="1"/>
  <c r="V1821" i="27" s="1"/>
  <c r="R1821" i="27"/>
  <c r="O1821" i="27"/>
  <c r="AE1820" i="27"/>
  <c r="AJ1820" i="27" s="1"/>
  <c r="AC1820" i="27"/>
  <c r="AB1820" i="27"/>
  <c r="AI1820" i="27" s="1"/>
  <c r="X1820" i="27"/>
  <c r="V1820" i="27" a="1"/>
  <c r="V1820" i="27" s="1"/>
  <c r="R1820" i="27"/>
  <c r="O1820" i="27"/>
  <c r="AE1819" i="27"/>
  <c r="AJ1819" i="27" s="1"/>
  <c r="AC1819" i="27"/>
  <c r="AB1819" i="27"/>
  <c r="AI1819" i="27" s="1"/>
  <c r="X1819" i="27"/>
  <c r="V1819" i="27" a="1"/>
  <c r="V1819" i="27" s="1"/>
  <c r="R1819" i="27"/>
  <c r="O1819" i="27"/>
  <c r="AE1818" i="27"/>
  <c r="AJ1818" i="27" s="1"/>
  <c r="AC1818" i="27"/>
  <c r="AB1818" i="27"/>
  <c r="AI1818" i="27" s="1"/>
  <c r="X1818" i="27"/>
  <c r="V1818" i="27" a="1"/>
  <c r="V1818" i="27" s="1"/>
  <c r="AE1817" i="27"/>
  <c r="AJ1817" i="27" s="1"/>
  <c r="AC1817" i="27"/>
  <c r="AB1817" i="27"/>
  <c r="AI1817" i="27" s="1"/>
  <c r="X1817" i="27"/>
  <c r="V1817" i="27" a="1"/>
  <c r="V1817" i="27" s="1"/>
  <c r="R1817" i="27"/>
  <c r="O1817" i="27"/>
  <c r="AE1816" i="27"/>
  <c r="AJ1816" i="27" s="1"/>
  <c r="AC1816" i="27"/>
  <c r="AB1816" i="27"/>
  <c r="AI1816" i="27" s="1"/>
  <c r="X1816" i="27"/>
  <c r="V1816" i="27" a="1"/>
  <c r="V1816" i="27" s="1"/>
  <c r="R1816" i="27"/>
  <c r="O1816" i="27"/>
  <c r="AE1815" i="27"/>
  <c r="AJ1815" i="27" s="1"/>
  <c r="AC1815" i="27"/>
  <c r="AB1815" i="27"/>
  <c r="AI1815" i="27" s="1"/>
  <c r="X1815" i="27"/>
  <c r="V1815" i="27" a="1"/>
  <c r="V1815" i="27" s="1"/>
  <c r="R1815" i="27"/>
  <c r="O1815" i="27"/>
  <c r="AE1814" i="27"/>
  <c r="AJ1814" i="27" s="1"/>
  <c r="AC1814" i="27"/>
  <c r="AB1814" i="27"/>
  <c r="AI1814" i="27" s="1"/>
  <c r="X1814" i="27"/>
  <c r="V1814" i="27" a="1"/>
  <c r="V1814" i="27" s="1"/>
  <c r="R1814" i="27"/>
  <c r="O1814" i="27"/>
  <c r="AE1813" i="27"/>
  <c r="AJ1813" i="27" s="1"/>
  <c r="AC1813" i="27"/>
  <c r="AB1813" i="27"/>
  <c r="AI1813" i="27" s="1"/>
  <c r="X1813" i="27"/>
  <c r="V1813" i="27" a="1"/>
  <c r="V1813" i="27" s="1"/>
  <c r="R1813" i="27"/>
  <c r="O1813" i="27"/>
  <c r="AE1812" i="27"/>
  <c r="AJ1812" i="27" s="1"/>
  <c r="AC1812" i="27"/>
  <c r="AB1812" i="27"/>
  <c r="AI1812" i="27" s="1"/>
  <c r="X1812" i="27"/>
  <c r="V1812" i="27" a="1"/>
  <c r="V1812" i="27" s="1"/>
  <c r="R1812" i="27"/>
  <c r="O1812" i="27"/>
  <c r="AE1811" i="27"/>
  <c r="AJ1811" i="27" s="1"/>
  <c r="AC1811" i="27"/>
  <c r="AB1811" i="27"/>
  <c r="AI1811" i="27" s="1"/>
  <c r="X1811" i="27"/>
  <c r="V1811" i="27" a="1"/>
  <c r="V1811" i="27" s="1"/>
  <c r="R1811" i="27"/>
  <c r="O1811" i="27"/>
  <c r="AE1810" i="27"/>
  <c r="AJ1810" i="27" s="1"/>
  <c r="AC1810" i="27"/>
  <c r="AB1810" i="27"/>
  <c r="AI1810" i="27" s="1"/>
  <c r="X1810" i="27"/>
  <c r="V1810" i="27" a="1"/>
  <c r="V1810" i="27" s="1"/>
  <c r="AE1809" i="27"/>
  <c r="AJ1809" i="27" s="1"/>
  <c r="AC1809" i="27"/>
  <c r="AB1809" i="27"/>
  <c r="AI1809" i="27" s="1"/>
  <c r="X1809" i="27"/>
  <c r="V1809" i="27" a="1"/>
  <c r="V1809" i="27" s="1"/>
  <c r="AE1808" i="27"/>
  <c r="AJ1808" i="27" s="1"/>
  <c r="AC1808" i="27"/>
  <c r="AB1808" i="27"/>
  <c r="AI1808" i="27" s="1"/>
  <c r="X1808" i="27"/>
  <c r="V1808" i="27" a="1"/>
  <c r="V1808" i="27" s="1"/>
  <c r="R1808" i="27"/>
  <c r="O1808" i="27"/>
  <c r="AE1807" i="27"/>
  <c r="AJ1807" i="27" s="1"/>
  <c r="AC1807" i="27"/>
  <c r="AB1807" i="27"/>
  <c r="AI1807" i="27" s="1"/>
  <c r="X1807" i="27"/>
  <c r="V1807" i="27" a="1"/>
  <c r="V1807" i="27" s="1"/>
  <c r="R1807" i="27"/>
  <c r="O1807" i="27"/>
  <c r="AE1806" i="27"/>
  <c r="AJ1806" i="27" s="1"/>
  <c r="AC1806" i="27"/>
  <c r="AB1806" i="27"/>
  <c r="AI1806" i="27" s="1"/>
  <c r="X1806" i="27"/>
  <c r="V1806" i="27" a="1"/>
  <c r="V1806" i="27" s="1"/>
  <c r="R1806" i="27"/>
  <c r="O1806" i="27"/>
  <c r="AE1805" i="27"/>
  <c r="AJ1805" i="27" s="1"/>
  <c r="AC1805" i="27"/>
  <c r="AB1805" i="27"/>
  <c r="AI1805" i="27" s="1"/>
  <c r="X1805" i="27"/>
  <c r="V1805" i="27" a="1"/>
  <c r="V1805" i="27" s="1"/>
  <c r="R1805" i="27"/>
  <c r="O1805" i="27"/>
  <c r="AE1804" i="27"/>
  <c r="AJ1804" i="27" s="1"/>
  <c r="AC1804" i="27"/>
  <c r="AB1804" i="27"/>
  <c r="AI1804" i="27" s="1"/>
  <c r="X1804" i="27"/>
  <c r="V1804" i="27" a="1"/>
  <c r="V1804" i="27" s="1"/>
  <c r="R1804" i="27"/>
  <c r="O1804" i="27"/>
  <c r="AE1803" i="27"/>
  <c r="AJ1803" i="27" s="1"/>
  <c r="AC1803" i="27"/>
  <c r="AB1803" i="27"/>
  <c r="AI1803" i="27" s="1"/>
  <c r="X1803" i="27"/>
  <c r="V1803" i="27" a="1"/>
  <c r="V1803" i="27" s="1"/>
  <c r="AE1802" i="27"/>
  <c r="AJ1802" i="27" s="1"/>
  <c r="AC1802" i="27"/>
  <c r="AB1802" i="27"/>
  <c r="AI1802" i="27" s="1"/>
  <c r="X1802" i="27"/>
  <c r="V1802" i="27" a="1"/>
  <c r="V1802" i="27" s="1"/>
  <c r="R1802" i="27"/>
  <c r="O1802" i="27"/>
  <c r="AE1801" i="27"/>
  <c r="AJ1801" i="27" s="1"/>
  <c r="AC1801" i="27"/>
  <c r="AB1801" i="27"/>
  <c r="AI1801" i="27" s="1"/>
  <c r="X1801" i="27"/>
  <c r="V1801" i="27" a="1"/>
  <c r="V1801" i="27" s="1"/>
  <c r="R1801" i="27"/>
  <c r="O1801" i="27"/>
  <c r="AE1800" i="27"/>
  <c r="AJ1800" i="27" s="1"/>
  <c r="AC1800" i="27"/>
  <c r="AB1800" i="27"/>
  <c r="AI1800" i="27" s="1"/>
  <c r="X1800" i="27"/>
  <c r="V1800" i="27" a="1"/>
  <c r="V1800" i="27" s="1"/>
  <c r="R1800" i="27"/>
  <c r="O1800" i="27"/>
  <c r="AE1799" i="27"/>
  <c r="AJ1799" i="27" s="1"/>
  <c r="AC1799" i="27"/>
  <c r="AB1799" i="27"/>
  <c r="AI1799" i="27" s="1"/>
  <c r="X1799" i="27"/>
  <c r="V1799" i="27" a="1"/>
  <c r="V1799" i="27" s="1"/>
  <c r="R1799" i="27"/>
  <c r="O1799" i="27"/>
  <c r="AE1798" i="27"/>
  <c r="AJ1798" i="27" s="1"/>
  <c r="AC1798" i="27"/>
  <c r="AB1798" i="27"/>
  <c r="AI1798" i="27" s="1"/>
  <c r="X1798" i="27"/>
  <c r="V1798" i="27" a="1"/>
  <c r="V1798" i="27" s="1"/>
  <c r="R1798" i="27"/>
  <c r="O1798" i="27"/>
  <c r="AE1797" i="27"/>
  <c r="AJ1797" i="27" s="1"/>
  <c r="AC1797" i="27"/>
  <c r="AB1797" i="27"/>
  <c r="AI1797" i="27" s="1"/>
  <c r="X1797" i="27"/>
  <c r="V1797" i="27" a="1"/>
  <c r="V1797" i="27" s="1"/>
  <c r="R1797" i="27"/>
  <c r="O1797" i="27"/>
  <c r="AE1796" i="27"/>
  <c r="AJ1796" i="27" s="1"/>
  <c r="AC1796" i="27"/>
  <c r="AB1796" i="27"/>
  <c r="AI1796" i="27" s="1"/>
  <c r="X1796" i="27"/>
  <c r="V1796" i="27" a="1"/>
  <c r="V1796" i="27" s="1"/>
  <c r="R1796" i="27"/>
  <c r="O1796" i="27"/>
  <c r="AE1795" i="27"/>
  <c r="AJ1795" i="27" s="1"/>
  <c r="AC1795" i="27"/>
  <c r="AB1795" i="27"/>
  <c r="AI1795" i="27" s="1"/>
  <c r="X1795" i="27"/>
  <c r="V1795" i="27" a="1"/>
  <c r="V1795" i="27" s="1"/>
  <c r="R1795" i="27"/>
  <c r="O1795" i="27"/>
  <c r="AE1794" i="27"/>
  <c r="AJ1794" i="27" s="1"/>
  <c r="AC1794" i="27"/>
  <c r="AB1794" i="27"/>
  <c r="AI1794" i="27" s="1"/>
  <c r="X1794" i="27"/>
  <c r="V1794" i="27" a="1"/>
  <c r="V1794" i="27" s="1"/>
  <c r="R1794" i="27"/>
  <c r="O1794" i="27"/>
  <c r="AE1793" i="27"/>
  <c r="AJ1793" i="27" s="1"/>
  <c r="AC1793" i="27"/>
  <c r="AB1793" i="27"/>
  <c r="AI1793" i="27" s="1"/>
  <c r="X1793" i="27"/>
  <c r="V1793" i="27" a="1"/>
  <c r="V1793" i="27" s="1"/>
  <c r="R1793" i="27"/>
  <c r="O1793" i="27"/>
  <c r="AE1792" i="27"/>
  <c r="AJ1792" i="27" s="1"/>
  <c r="AC1792" i="27"/>
  <c r="AB1792" i="27"/>
  <c r="AI1792" i="27" s="1"/>
  <c r="X1792" i="27"/>
  <c r="V1792" i="27" a="1"/>
  <c r="V1792" i="27" s="1"/>
  <c r="R1792" i="27"/>
  <c r="O1792" i="27"/>
  <c r="AE1791" i="27"/>
  <c r="AJ1791" i="27" s="1"/>
  <c r="AC1791" i="27"/>
  <c r="AB1791" i="27"/>
  <c r="AI1791" i="27" s="1"/>
  <c r="X1791" i="27"/>
  <c r="V1791" i="27" a="1"/>
  <c r="V1791" i="27" s="1"/>
  <c r="R1791" i="27"/>
  <c r="O1791" i="27"/>
  <c r="AE1790" i="27"/>
  <c r="AJ1790" i="27" s="1"/>
  <c r="AC1790" i="27"/>
  <c r="AB1790" i="27"/>
  <c r="AI1790" i="27" s="1"/>
  <c r="X1790" i="27"/>
  <c r="V1790" i="27" a="1"/>
  <c r="V1790" i="27" s="1"/>
  <c r="R1790" i="27"/>
  <c r="O1790" i="27"/>
  <c r="AE1789" i="27"/>
  <c r="AJ1789" i="27" s="1"/>
  <c r="AC1789" i="27"/>
  <c r="AB1789" i="27"/>
  <c r="AI1789" i="27" s="1"/>
  <c r="X1789" i="27"/>
  <c r="V1789" i="27" a="1"/>
  <c r="V1789" i="27" s="1"/>
  <c r="R1789" i="27"/>
  <c r="O1789" i="27"/>
  <c r="AE1788" i="27"/>
  <c r="AJ1788" i="27" s="1"/>
  <c r="AC1788" i="27"/>
  <c r="AB1788" i="27"/>
  <c r="AI1788" i="27" s="1"/>
  <c r="X1788" i="27"/>
  <c r="V1788" i="27" a="1"/>
  <c r="V1788" i="27" s="1"/>
  <c r="R1788" i="27"/>
  <c r="O1788" i="27"/>
  <c r="AE1787" i="27"/>
  <c r="AJ1787" i="27" s="1"/>
  <c r="AC1787" i="27"/>
  <c r="AB1787" i="27"/>
  <c r="AI1787" i="27" s="1"/>
  <c r="X1787" i="27"/>
  <c r="V1787" i="27" a="1"/>
  <c r="V1787" i="27" s="1"/>
  <c r="R1787" i="27"/>
  <c r="O1787" i="27"/>
  <c r="Q1787" i="27" s="1"/>
  <c r="S1787" i="27" s="1"/>
  <c r="AE1786" i="27"/>
  <c r="AJ1786" i="27" s="1"/>
  <c r="AC1786" i="27"/>
  <c r="AB1786" i="27"/>
  <c r="AI1786" i="27" s="1"/>
  <c r="X1786" i="27"/>
  <c r="V1786" i="27" a="1"/>
  <c r="V1786" i="27" s="1"/>
  <c r="R1786" i="27"/>
  <c r="O1786" i="27"/>
  <c r="AE1785" i="27"/>
  <c r="AJ1785" i="27" s="1"/>
  <c r="AC1785" i="27"/>
  <c r="AB1785" i="27"/>
  <c r="AI1785" i="27" s="1"/>
  <c r="X1785" i="27"/>
  <c r="V1785" i="27" a="1"/>
  <c r="V1785" i="27" s="1"/>
  <c r="R1785" i="27"/>
  <c r="O1785" i="27"/>
  <c r="AE1784" i="27"/>
  <c r="AJ1784" i="27" s="1"/>
  <c r="AC1784" i="27"/>
  <c r="AB1784" i="27"/>
  <c r="AI1784" i="27" s="1"/>
  <c r="X1784" i="27"/>
  <c r="V1784" i="27" a="1"/>
  <c r="V1784" i="27" s="1"/>
  <c r="R1784" i="27"/>
  <c r="O1784" i="27"/>
  <c r="AE1783" i="27"/>
  <c r="AJ1783" i="27" s="1"/>
  <c r="AC1783" i="27"/>
  <c r="AB1783" i="27"/>
  <c r="AI1783" i="27" s="1"/>
  <c r="X1783" i="27"/>
  <c r="V1783" i="27" a="1"/>
  <c r="V1783" i="27" s="1"/>
  <c r="R1783" i="27"/>
  <c r="O1783" i="27"/>
  <c r="AE1782" i="27"/>
  <c r="AJ1782" i="27" s="1"/>
  <c r="AC1782" i="27"/>
  <c r="AB1782" i="27"/>
  <c r="AI1782" i="27" s="1"/>
  <c r="X1782" i="27"/>
  <c r="V1782" i="27" a="1"/>
  <c r="V1782" i="27" s="1"/>
  <c r="R1782" i="27"/>
  <c r="O1782" i="27"/>
  <c r="AE1781" i="27"/>
  <c r="AJ1781" i="27" s="1"/>
  <c r="AC1781" i="27"/>
  <c r="AB1781" i="27"/>
  <c r="AI1781" i="27" s="1"/>
  <c r="X1781" i="27"/>
  <c r="V1781" i="27" a="1"/>
  <c r="V1781" i="27" s="1"/>
  <c r="R1781" i="27"/>
  <c r="O1781" i="27"/>
  <c r="AE1780" i="27"/>
  <c r="AJ1780" i="27" s="1"/>
  <c r="AC1780" i="27"/>
  <c r="AB1780" i="27"/>
  <c r="AI1780" i="27" s="1"/>
  <c r="X1780" i="27"/>
  <c r="V1780" i="27" a="1"/>
  <c r="V1780" i="27" s="1"/>
  <c r="R1780" i="27"/>
  <c r="O1780" i="27"/>
  <c r="AE1779" i="27"/>
  <c r="AJ1779" i="27" s="1"/>
  <c r="AC1779" i="27"/>
  <c r="AB1779" i="27"/>
  <c r="AI1779" i="27" s="1"/>
  <c r="X1779" i="27"/>
  <c r="V1779" i="27" a="1"/>
  <c r="V1779" i="27" s="1"/>
  <c r="AE1778" i="27"/>
  <c r="AJ1778" i="27" s="1"/>
  <c r="AC1778" i="27"/>
  <c r="AB1778" i="27"/>
  <c r="AI1778" i="27" s="1"/>
  <c r="X1778" i="27"/>
  <c r="V1778" i="27" a="1"/>
  <c r="V1778" i="27" s="1"/>
  <c r="R1778" i="27"/>
  <c r="O1778" i="27"/>
  <c r="AE1777" i="27"/>
  <c r="AJ1777" i="27" s="1"/>
  <c r="AC1777" i="27"/>
  <c r="AB1777" i="27"/>
  <c r="AI1777" i="27" s="1"/>
  <c r="X1777" i="27"/>
  <c r="V1777" i="27" a="1"/>
  <c r="V1777" i="27" s="1"/>
  <c r="R1777" i="27"/>
  <c r="O1777" i="27"/>
  <c r="AE1776" i="27"/>
  <c r="AJ1776" i="27" s="1"/>
  <c r="AC1776" i="27"/>
  <c r="AB1776" i="27"/>
  <c r="AI1776" i="27" s="1"/>
  <c r="X1776" i="27"/>
  <c r="V1776" i="27" a="1"/>
  <c r="V1776" i="27" s="1"/>
  <c r="R1776" i="27"/>
  <c r="O1776" i="27"/>
  <c r="AE1775" i="27"/>
  <c r="AJ1775" i="27" s="1"/>
  <c r="AC1775" i="27"/>
  <c r="AB1775" i="27"/>
  <c r="AI1775" i="27" s="1"/>
  <c r="X1775" i="27"/>
  <c r="V1775" i="27" a="1"/>
  <c r="V1775" i="27" s="1"/>
  <c r="R1775" i="27"/>
  <c r="O1775" i="27"/>
  <c r="AE1774" i="27"/>
  <c r="AJ1774" i="27" s="1"/>
  <c r="AC1774" i="27"/>
  <c r="AB1774" i="27"/>
  <c r="AI1774" i="27" s="1"/>
  <c r="X1774" i="27"/>
  <c r="V1774" i="27" a="1"/>
  <c r="V1774" i="27" s="1"/>
  <c r="R1774" i="27"/>
  <c r="O1774" i="27"/>
  <c r="AE1773" i="27"/>
  <c r="AJ1773" i="27" s="1"/>
  <c r="AC1773" i="27"/>
  <c r="AB1773" i="27"/>
  <c r="AI1773" i="27" s="1"/>
  <c r="X1773" i="27"/>
  <c r="V1773" i="27" a="1"/>
  <c r="V1773" i="27" s="1"/>
  <c r="R1773" i="27"/>
  <c r="O1773" i="27"/>
  <c r="AE1772" i="27"/>
  <c r="AJ1772" i="27" s="1"/>
  <c r="AC1772" i="27"/>
  <c r="AB1772" i="27"/>
  <c r="AI1772" i="27" s="1"/>
  <c r="X1772" i="27"/>
  <c r="V1772" i="27" a="1"/>
  <c r="V1772" i="27" s="1"/>
  <c r="AE1771" i="27"/>
  <c r="AJ1771" i="27" s="1"/>
  <c r="AC1771" i="27"/>
  <c r="AB1771" i="27"/>
  <c r="AI1771" i="27" s="1"/>
  <c r="X1771" i="27"/>
  <c r="V1771" i="27" a="1"/>
  <c r="V1771" i="27" s="1"/>
  <c r="AE1770" i="27"/>
  <c r="AJ1770" i="27" s="1"/>
  <c r="AC1770" i="27"/>
  <c r="AB1770" i="27"/>
  <c r="AI1770" i="27" s="1"/>
  <c r="X1770" i="27"/>
  <c r="V1770" i="27" a="1"/>
  <c r="V1770" i="27" s="1"/>
  <c r="R1770" i="27"/>
  <c r="O1770" i="27"/>
  <c r="AE1769" i="27"/>
  <c r="AJ1769" i="27" s="1"/>
  <c r="AC1769" i="27"/>
  <c r="AB1769" i="27"/>
  <c r="AI1769" i="27" s="1"/>
  <c r="X1769" i="27"/>
  <c r="V1769" i="27" a="1"/>
  <c r="V1769" i="27" s="1"/>
  <c r="R1769" i="27"/>
  <c r="O1769" i="27"/>
  <c r="AE1768" i="27"/>
  <c r="AJ1768" i="27" s="1"/>
  <c r="AC1768" i="27"/>
  <c r="AB1768" i="27"/>
  <c r="AI1768" i="27" s="1"/>
  <c r="X1768" i="27"/>
  <c r="V1768" i="27" a="1"/>
  <c r="V1768" i="27" s="1"/>
  <c r="R1768" i="27"/>
  <c r="O1768" i="27"/>
  <c r="AE1767" i="27"/>
  <c r="AJ1767" i="27" s="1"/>
  <c r="AC1767" i="27"/>
  <c r="AB1767" i="27"/>
  <c r="AI1767" i="27" s="1"/>
  <c r="X1767" i="27"/>
  <c r="V1767" i="27" a="1"/>
  <c r="V1767" i="27" s="1"/>
  <c r="R1767" i="27"/>
  <c r="O1767" i="27"/>
  <c r="AE1766" i="27"/>
  <c r="AJ1766" i="27" s="1"/>
  <c r="AC1766" i="27"/>
  <c r="AB1766" i="27"/>
  <c r="AI1766" i="27" s="1"/>
  <c r="X1766" i="27"/>
  <c r="V1766" i="27" a="1"/>
  <c r="V1766" i="27" s="1"/>
  <c r="R1766" i="27"/>
  <c r="O1766" i="27"/>
  <c r="AE1765" i="27"/>
  <c r="AJ1765" i="27" s="1"/>
  <c r="AC1765" i="27"/>
  <c r="AB1765" i="27"/>
  <c r="AI1765" i="27" s="1"/>
  <c r="X1765" i="27"/>
  <c r="V1765" i="27" a="1"/>
  <c r="V1765" i="27" s="1"/>
  <c r="R1765" i="27"/>
  <c r="O1765" i="27"/>
  <c r="AE1764" i="27"/>
  <c r="AJ1764" i="27" s="1"/>
  <c r="AC1764" i="27"/>
  <c r="AB1764" i="27"/>
  <c r="AI1764" i="27" s="1"/>
  <c r="X1764" i="27"/>
  <c r="V1764" i="27" a="1"/>
  <c r="V1764" i="27" s="1"/>
  <c r="R1764" i="27"/>
  <c r="O1764" i="27"/>
  <c r="AE1763" i="27"/>
  <c r="AJ1763" i="27" s="1"/>
  <c r="AC1763" i="27"/>
  <c r="AB1763" i="27"/>
  <c r="AI1763" i="27" s="1"/>
  <c r="X1763" i="27"/>
  <c r="V1763" i="27" a="1"/>
  <c r="V1763" i="27" s="1"/>
  <c r="R1763" i="27"/>
  <c r="O1763" i="27"/>
  <c r="AE1762" i="27"/>
  <c r="AJ1762" i="27" s="1"/>
  <c r="AC1762" i="27"/>
  <c r="AB1762" i="27"/>
  <c r="AI1762" i="27" s="1"/>
  <c r="X1762" i="27"/>
  <c r="V1762" i="27" a="1"/>
  <c r="V1762" i="27" s="1"/>
  <c r="R1762" i="27"/>
  <c r="O1762" i="27"/>
  <c r="AE1761" i="27"/>
  <c r="AJ1761" i="27" s="1"/>
  <c r="AC1761" i="27"/>
  <c r="AB1761" i="27"/>
  <c r="AI1761" i="27" s="1"/>
  <c r="X1761" i="27"/>
  <c r="V1761" i="27" a="1"/>
  <c r="V1761" i="27" s="1"/>
  <c r="R1761" i="27"/>
  <c r="O1761" i="27"/>
  <c r="AE1760" i="27"/>
  <c r="AJ1760" i="27" s="1"/>
  <c r="AC1760" i="27"/>
  <c r="AB1760" i="27"/>
  <c r="AI1760" i="27" s="1"/>
  <c r="X1760" i="27"/>
  <c r="V1760" i="27" a="1"/>
  <c r="V1760" i="27" s="1"/>
  <c r="R1760" i="27"/>
  <c r="O1760" i="27"/>
  <c r="AE1759" i="27"/>
  <c r="AJ1759" i="27" s="1"/>
  <c r="AC1759" i="27"/>
  <c r="AB1759" i="27"/>
  <c r="AI1759" i="27" s="1"/>
  <c r="X1759" i="27"/>
  <c r="V1759" i="27" a="1"/>
  <c r="V1759" i="27" s="1"/>
  <c r="R1759" i="27"/>
  <c r="O1759" i="27"/>
  <c r="AE1758" i="27"/>
  <c r="AJ1758" i="27" s="1"/>
  <c r="AC1758" i="27"/>
  <c r="AB1758" i="27"/>
  <c r="AI1758" i="27" s="1"/>
  <c r="X1758" i="27"/>
  <c r="V1758" i="27" a="1"/>
  <c r="V1758" i="27" s="1"/>
  <c r="R1758" i="27"/>
  <c r="O1758" i="27"/>
  <c r="AE1757" i="27"/>
  <c r="AJ1757" i="27" s="1"/>
  <c r="AC1757" i="27"/>
  <c r="AB1757" i="27"/>
  <c r="AI1757" i="27" s="1"/>
  <c r="X1757" i="27"/>
  <c r="V1757" i="27" a="1"/>
  <c r="V1757" i="27" s="1"/>
  <c r="R1757" i="27"/>
  <c r="O1757" i="27"/>
  <c r="AE1756" i="27"/>
  <c r="AJ1756" i="27" s="1"/>
  <c r="AC1756" i="27"/>
  <c r="AB1756" i="27"/>
  <c r="AI1756" i="27" s="1"/>
  <c r="X1756" i="27"/>
  <c r="V1756" i="27" a="1"/>
  <c r="V1756" i="27" s="1"/>
  <c r="R1756" i="27"/>
  <c r="O1756" i="27"/>
  <c r="AE1755" i="27"/>
  <c r="AJ1755" i="27" s="1"/>
  <c r="AC1755" i="27"/>
  <c r="AB1755" i="27"/>
  <c r="AI1755" i="27" s="1"/>
  <c r="X1755" i="27"/>
  <c r="V1755" i="27" a="1"/>
  <c r="V1755" i="27" s="1"/>
  <c r="R1755" i="27"/>
  <c r="O1755" i="27"/>
  <c r="AE1754" i="27"/>
  <c r="AJ1754" i="27" s="1"/>
  <c r="AC1754" i="27"/>
  <c r="AB1754" i="27"/>
  <c r="AI1754" i="27" s="1"/>
  <c r="X1754" i="27"/>
  <c r="V1754" i="27" a="1"/>
  <c r="V1754" i="27" s="1"/>
  <c r="R1754" i="27"/>
  <c r="O1754" i="27"/>
  <c r="AE1753" i="27"/>
  <c r="AJ1753" i="27" s="1"/>
  <c r="AC1753" i="27"/>
  <c r="AB1753" i="27"/>
  <c r="AI1753" i="27" s="1"/>
  <c r="X1753" i="27"/>
  <c r="V1753" i="27" a="1"/>
  <c r="V1753" i="27" s="1"/>
  <c r="R1753" i="27"/>
  <c r="O1753" i="27"/>
  <c r="AE1752" i="27"/>
  <c r="AJ1752" i="27" s="1"/>
  <c r="AC1752" i="27"/>
  <c r="AB1752" i="27"/>
  <c r="AI1752" i="27" s="1"/>
  <c r="X1752" i="27"/>
  <c r="V1752" i="27" a="1"/>
  <c r="V1752" i="27" s="1"/>
  <c r="AE1751" i="27"/>
  <c r="AJ1751" i="27" s="1"/>
  <c r="AC1751" i="27"/>
  <c r="AB1751" i="27"/>
  <c r="AI1751" i="27" s="1"/>
  <c r="X1751" i="27"/>
  <c r="V1751" i="27" a="1"/>
  <c r="V1751" i="27" s="1"/>
  <c r="R1751" i="27"/>
  <c r="O1751" i="27"/>
  <c r="AE1750" i="27"/>
  <c r="AJ1750" i="27" s="1"/>
  <c r="AC1750" i="27"/>
  <c r="AB1750" i="27"/>
  <c r="AI1750" i="27" s="1"/>
  <c r="X1750" i="27"/>
  <c r="V1750" i="27" a="1"/>
  <c r="V1750" i="27" s="1"/>
  <c r="R1750" i="27"/>
  <c r="O1750" i="27"/>
  <c r="AE1749" i="27"/>
  <c r="AJ1749" i="27" s="1"/>
  <c r="AC1749" i="27"/>
  <c r="AB1749" i="27"/>
  <c r="AI1749" i="27" s="1"/>
  <c r="X1749" i="27"/>
  <c r="V1749" i="27" a="1"/>
  <c r="V1749" i="27" s="1"/>
  <c r="R1749" i="27"/>
  <c r="O1749" i="27"/>
  <c r="AE1748" i="27"/>
  <c r="AJ1748" i="27" s="1"/>
  <c r="AC1748" i="27"/>
  <c r="AB1748" i="27"/>
  <c r="AI1748" i="27" s="1"/>
  <c r="X1748" i="27"/>
  <c r="V1748" i="27" a="1"/>
  <c r="V1748" i="27" s="1"/>
  <c r="R1748" i="27"/>
  <c r="O1748" i="27"/>
  <c r="AE1747" i="27"/>
  <c r="AJ1747" i="27" s="1"/>
  <c r="AC1747" i="27"/>
  <c r="AB1747" i="27"/>
  <c r="AI1747" i="27" s="1"/>
  <c r="X1747" i="27"/>
  <c r="V1747" i="27" a="1"/>
  <c r="V1747" i="27" s="1"/>
  <c r="R1747" i="27"/>
  <c r="O1747" i="27"/>
  <c r="AE1746" i="27"/>
  <c r="AJ1746" i="27" s="1"/>
  <c r="AC1746" i="27"/>
  <c r="AB1746" i="27"/>
  <c r="AI1746" i="27" s="1"/>
  <c r="X1746" i="27"/>
  <c r="V1746" i="27" a="1"/>
  <c r="V1746" i="27" s="1"/>
  <c r="R1746" i="27"/>
  <c r="O1746" i="27"/>
  <c r="AE1745" i="27"/>
  <c r="AJ1745" i="27" s="1"/>
  <c r="AC1745" i="27"/>
  <c r="AB1745" i="27"/>
  <c r="AI1745" i="27" s="1"/>
  <c r="X1745" i="27"/>
  <c r="V1745" i="27" a="1"/>
  <c r="V1745" i="27" s="1"/>
  <c r="R1745" i="27"/>
  <c r="O1745" i="27"/>
  <c r="AE1744" i="27"/>
  <c r="AJ1744" i="27" s="1"/>
  <c r="AC1744" i="27"/>
  <c r="AB1744" i="27"/>
  <c r="AI1744" i="27" s="1"/>
  <c r="X1744" i="27"/>
  <c r="V1744" i="27" a="1"/>
  <c r="V1744" i="27" s="1"/>
  <c r="R1744" i="27"/>
  <c r="O1744" i="27"/>
  <c r="AE1743" i="27"/>
  <c r="AJ1743" i="27" s="1"/>
  <c r="AC1743" i="27"/>
  <c r="AB1743" i="27"/>
  <c r="AI1743" i="27" s="1"/>
  <c r="X1743" i="27"/>
  <c r="V1743" i="27" a="1"/>
  <c r="V1743" i="27" s="1"/>
  <c r="R1743" i="27"/>
  <c r="O1743" i="27"/>
  <c r="AE1742" i="27"/>
  <c r="AJ1742" i="27" s="1"/>
  <c r="AC1742" i="27"/>
  <c r="AB1742" i="27"/>
  <c r="AI1742" i="27" s="1"/>
  <c r="X1742" i="27"/>
  <c r="V1742" i="27" a="1"/>
  <c r="V1742" i="27" s="1"/>
  <c r="R1742" i="27"/>
  <c r="O1742" i="27"/>
  <c r="AE1741" i="27"/>
  <c r="AJ1741" i="27" s="1"/>
  <c r="AC1741" i="27"/>
  <c r="AB1741" i="27"/>
  <c r="AI1741" i="27" s="1"/>
  <c r="X1741" i="27"/>
  <c r="V1741" i="27" a="1"/>
  <c r="V1741" i="27" s="1"/>
  <c r="R1741" i="27"/>
  <c r="O1741" i="27"/>
  <c r="AE1740" i="27"/>
  <c r="AJ1740" i="27" s="1"/>
  <c r="AC1740" i="27"/>
  <c r="AB1740" i="27"/>
  <c r="AI1740" i="27" s="1"/>
  <c r="X1740" i="27"/>
  <c r="V1740" i="27" a="1"/>
  <c r="V1740" i="27" s="1"/>
  <c r="R1740" i="27"/>
  <c r="O1740" i="27"/>
  <c r="AE1739" i="27"/>
  <c r="AJ1739" i="27" s="1"/>
  <c r="AC1739" i="27"/>
  <c r="AB1739" i="27"/>
  <c r="AI1739" i="27" s="1"/>
  <c r="X1739" i="27"/>
  <c r="V1739" i="27" a="1"/>
  <c r="V1739" i="27" s="1"/>
  <c r="R1739" i="27"/>
  <c r="O1739" i="27"/>
  <c r="AE1738" i="27"/>
  <c r="AJ1738" i="27" s="1"/>
  <c r="AC1738" i="27"/>
  <c r="AB1738" i="27"/>
  <c r="AI1738" i="27" s="1"/>
  <c r="X1738" i="27"/>
  <c r="V1738" i="27" a="1"/>
  <c r="V1738" i="27" s="1"/>
  <c r="R1738" i="27"/>
  <c r="O1738" i="27"/>
  <c r="AE1737" i="27"/>
  <c r="AJ1737" i="27" s="1"/>
  <c r="AC1737" i="27"/>
  <c r="AB1737" i="27"/>
  <c r="AI1737" i="27" s="1"/>
  <c r="X1737" i="27"/>
  <c r="V1737" i="27" a="1"/>
  <c r="V1737" i="27" s="1"/>
  <c r="R1737" i="27"/>
  <c r="O1737" i="27"/>
  <c r="AE1736" i="27"/>
  <c r="AJ1736" i="27" s="1"/>
  <c r="AC1736" i="27"/>
  <c r="AB1736" i="27"/>
  <c r="AI1736" i="27" s="1"/>
  <c r="X1736" i="27"/>
  <c r="V1736" i="27" a="1"/>
  <c r="V1736" i="27" s="1"/>
  <c r="R1736" i="27"/>
  <c r="O1736" i="27"/>
  <c r="AE1735" i="27"/>
  <c r="AJ1735" i="27" s="1"/>
  <c r="AC1735" i="27"/>
  <c r="AB1735" i="27"/>
  <c r="AI1735" i="27" s="1"/>
  <c r="X1735" i="27"/>
  <c r="V1735" i="27" a="1"/>
  <c r="V1735" i="27" s="1"/>
  <c r="R1735" i="27"/>
  <c r="O1735" i="27"/>
  <c r="AE1734" i="27"/>
  <c r="AJ1734" i="27" s="1"/>
  <c r="AC1734" i="27"/>
  <c r="AB1734" i="27"/>
  <c r="AI1734" i="27" s="1"/>
  <c r="X1734" i="27"/>
  <c r="V1734" i="27" a="1"/>
  <c r="V1734" i="27" s="1"/>
  <c r="R1734" i="27"/>
  <c r="O1734" i="27"/>
  <c r="AE1733" i="27"/>
  <c r="AJ1733" i="27" s="1"/>
  <c r="AC1733" i="27"/>
  <c r="AB1733" i="27"/>
  <c r="AI1733" i="27" s="1"/>
  <c r="X1733" i="27"/>
  <c r="V1733" i="27" a="1"/>
  <c r="V1733" i="27" s="1"/>
  <c r="R1733" i="27"/>
  <c r="O1733" i="27"/>
  <c r="AE1732" i="27"/>
  <c r="AJ1732" i="27" s="1"/>
  <c r="AC1732" i="27"/>
  <c r="AB1732" i="27"/>
  <c r="AI1732" i="27" s="1"/>
  <c r="X1732" i="27"/>
  <c r="V1732" i="27" a="1"/>
  <c r="V1732" i="27" s="1"/>
  <c r="R1732" i="27"/>
  <c r="O1732" i="27"/>
  <c r="AE1731" i="27"/>
  <c r="AJ1731" i="27" s="1"/>
  <c r="AC1731" i="27"/>
  <c r="AB1731" i="27"/>
  <c r="AI1731" i="27" s="1"/>
  <c r="X1731" i="27"/>
  <c r="V1731" i="27" a="1"/>
  <c r="V1731" i="27" s="1"/>
  <c r="R1731" i="27"/>
  <c r="O1731" i="27"/>
  <c r="AE1730" i="27"/>
  <c r="AJ1730" i="27" s="1"/>
  <c r="AC1730" i="27"/>
  <c r="AB1730" i="27"/>
  <c r="AI1730" i="27" s="1"/>
  <c r="X1730" i="27"/>
  <c r="V1730" i="27" a="1"/>
  <c r="V1730" i="27" s="1"/>
  <c r="AE1729" i="27"/>
  <c r="AJ1729" i="27" s="1"/>
  <c r="AC1729" i="27"/>
  <c r="AB1729" i="27"/>
  <c r="AI1729" i="27" s="1"/>
  <c r="X1729" i="27"/>
  <c r="V1729" i="27" a="1"/>
  <c r="V1729" i="27" s="1"/>
  <c r="R1729" i="27"/>
  <c r="O1729" i="27"/>
  <c r="AE1728" i="27"/>
  <c r="AJ1728" i="27" s="1"/>
  <c r="AC1728" i="27"/>
  <c r="AB1728" i="27"/>
  <c r="AI1728" i="27" s="1"/>
  <c r="X1728" i="27"/>
  <c r="V1728" i="27" a="1"/>
  <c r="V1728" i="27" s="1"/>
  <c r="R1728" i="27"/>
  <c r="O1728" i="27"/>
  <c r="AE1727" i="27"/>
  <c r="AJ1727" i="27" s="1"/>
  <c r="AC1727" i="27"/>
  <c r="AB1727" i="27"/>
  <c r="AI1727" i="27" s="1"/>
  <c r="X1727" i="27"/>
  <c r="V1727" i="27" a="1"/>
  <c r="V1727" i="27" s="1"/>
  <c r="R1727" i="27"/>
  <c r="O1727" i="27"/>
  <c r="Q1727" i="27" s="1"/>
  <c r="AE1726" i="27"/>
  <c r="AJ1726" i="27" s="1"/>
  <c r="AC1726" i="27"/>
  <c r="AB1726" i="27"/>
  <c r="AI1726" i="27" s="1"/>
  <c r="X1726" i="27"/>
  <c r="V1726" i="27" a="1"/>
  <c r="V1726" i="27" s="1"/>
  <c r="R1726" i="27"/>
  <c r="O1726" i="27"/>
  <c r="AE1725" i="27"/>
  <c r="AJ1725" i="27" s="1"/>
  <c r="AC1725" i="27"/>
  <c r="AB1725" i="27"/>
  <c r="AI1725" i="27" s="1"/>
  <c r="X1725" i="27"/>
  <c r="V1725" i="27" a="1"/>
  <c r="V1725" i="27" s="1"/>
  <c r="AE1724" i="27"/>
  <c r="AJ1724" i="27" s="1"/>
  <c r="AC1724" i="27"/>
  <c r="AB1724" i="27"/>
  <c r="AI1724" i="27" s="1"/>
  <c r="X1724" i="27"/>
  <c r="V1724" i="27" a="1"/>
  <c r="V1724" i="27" s="1"/>
  <c r="R1724" i="27"/>
  <c r="O1724" i="27"/>
  <c r="AE1723" i="27"/>
  <c r="AJ1723" i="27" s="1"/>
  <c r="AC1723" i="27"/>
  <c r="AB1723" i="27"/>
  <c r="AI1723" i="27" s="1"/>
  <c r="X1723" i="27"/>
  <c r="V1723" i="27" a="1"/>
  <c r="V1723" i="27" s="1"/>
  <c r="R1723" i="27"/>
  <c r="O1723" i="27"/>
  <c r="AE1722" i="27"/>
  <c r="AJ1722" i="27" s="1"/>
  <c r="AC1722" i="27"/>
  <c r="AB1722" i="27"/>
  <c r="AI1722" i="27" s="1"/>
  <c r="X1722" i="27"/>
  <c r="V1722" i="27" a="1"/>
  <c r="V1722" i="27" s="1"/>
  <c r="R1722" i="27"/>
  <c r="O1722" i="27"/>
  <c r="AE1721" i="27"/>
  <c r="AJ1721" i="27" s="1"/>
  <c r="AC1721" i="27"/>
  <c r="AB1721" i="27"/>
  <c r="AI1721" i="27" s="1"/>
  <c r="X1721" i="27"/>
  <c r="V1721" i="27" a="1"/>
  <c r="V1721" i="27" s="1"/>
  <c r="R1721" i="27"/>
  <c r="O1721" i="27"/>
  <c r="AE1720" i="27"/>
  <c r="AJ1720" i="27" s="1"/>
  <c r="AC1720" i="27"/>
  <c r="AB1720" i="27"/>
  <c r="AI1720" i="27" s="1"/>
  <c r="X1720" i="27"/>
  <c r="V1720" i="27" a="1"/>
  <c r="V1720" i="27" s="1"/>
  <c r="R1720" i="27"/>
  <c r="O1720" i="27"/>
  <c r="AE1719" i="27"/>
  <c r="AJ1719" i="27" s="1"/>
  <c r="AC1719" i="27"/>
  <c r="AB1719" i="27"/>
  <c r="AI1719" i="27" s="1"/>
  <c r="X1719" i="27"/>
  <c r="V1719" i="27" a="1"/>
  <c r="V1719" i="27" s="1"/>
  <c r="R1719" i="27"/>
  <c r="O1719" i="27"/>
  <c r="AE1718" i="27"/>
  <c r="AJ1718" i="27" s="1"/>
  <c r="AC1718" i="27"/>
  <c r="AB1718" i="27"/>
  <c r="AI1718" i="27" s="1"/>
  <c r="X1718" i="27"/>
  <c r="V1718" i="27" a="1"/>
  <c r="V1718" i="27" s="1"/>
  <c r="R1718" i="27"/>
  <c r="O1718" i="27"/>
  <c r="AE1717" i="27"/>
  <c r="AJ1717" i="27" s="1"/>
  <c r="AC1717" i="27"/>
  <c r="AB1717" i="27"/>
  <c r="AI1717" i="27" s="1"/>
  <c r="X1717" i="27"/>
  <c r="V1717" i="27" a="1"/>
  <c r="V1717" i="27" s="1"/>
  <c r="R1717" i="27"/>
  <c r="O1717" i="27"/>
  <c r="AE1716" i="27"/>
  <c r="AJ1716" i="27" s="1"/>
  <c r="AC1716" i="27"/>
  <c r="AB1716" i="27"/>
  <c r="AI1716" i="27" s="1"/>
  <c r="X1716" i="27"/>
  <c r="V1716" i="27" a="1"/>
  <c r="V1716" i="27" s="1"/>
  <c r="R1716" i="27"/>
  <c r="O1716" i="27"/>
  <c r="AE1715" i="27"/>
  <c r="AJ1715" i="27" s="1"/>
  <c r="AC1715" i="27"/>
  <c r="AB1715" i="27"/>
  <c r="AI1715" i="27" s="1"/>
  <c r="X1715" i="27"/>
  <c r="V1715" i="27" a="1"/>
  <c r="V1715" i="27" s="1"/>
  <c r="R1715" i="27"/>
  <c r="O1715" i="27"/>
  <c r="AE1714" i="27"/>
  <c r="AJ1714" i="27" s="1"/>
  <c r="AC1714" i="27"/>
  <c r="AB1714" i="27"/>
  <c r="AI1714" i="27" s="1"/>
  <c r="X1714" i="27"/>
  <c r="V1714" i="27" a="1"/>
  <c r="V1714" i="27" s="1"/>
  <c r="R1714" i="27"/>
  <c r="O1714" i="27"/>
  <c r="AE1713" i="27"/>
  <c r="AJ1713" i="27" s="1"/>
  <c r="AC1713" i="27"/>
  <c r="AB1713" i="27"/>
  <c r="AI1713" i="27" s="1"/>
  <c r="X1713" i="27"/>
  <c r="V1713" i="27" a="1"/>
  <c r="V1713" i="27" s="1"/>
  <c r="R1713" i="27"/>
  <c r="O1713" i="27"/>
  <c r="AE1712" i="27"/>
  <c r="AJ1712" i="27" s="1"/>
  <c r="AC1712" i="27"/>
  <c r="AB1712" i="27"/>
  <c r="AI1712" i="27" s="1"/>
  <c r="X1712" i="27"/>
  <c r="V1712" i="27" a="1"/>
  <c r="V1712" i="27" s="1"/>
  <c r="R1712" i="27"/>
  <c r="O1712" i="27"/>
  <c r="AE1711" i="27"/>
  <c r="AJ1711" i="27" s="1"/>
  <c r="AC1711" i="27"/>
  <c r="AB1711" i="27"/>
  <c r="AI1711" i="27" s="1"/>
  <c r="X1711" i="27"/>
  <c r="V1711" i="27" a="1"/>
  <c r="V1711" i="27" s="1"/>
  <c r="R1711" i="27"/>
  <c r="O1711" i="27"/>
  <c r="AE1710" i="27"/>
  <c r="AJ1710" i="27" s="1"/>
  <c r="AC1710" i="27"/>
  <c r="AB1710" i="27"/>
  <c r="AI1710" i="27" s="1"/>
  <c r="X1710" i="27"/>
  <c r="V1710" i="27" a="1"/>
  <c r="V1710" i="27" s="1"/>
  <c r="R1710" i="27"/>
  <c r="O1710" i="27"/>
  <c r="AE1709" i="27"/>
  <c r="AJ1709" i="27" s="1"/>
  <c r="AC1709" i="27"/>
  <c r="AB1709" i="27"/>
  <c r="AI1709" i="27" s="1"/>
  <c r="X1709" i="27"/>
  <c r="V1709" i="27" a="1"/>
  <c r="V1709" i="27" s="1"/>
  <c r="R1709" i="27"/>
  <c r="O1709" i="27"/>
  <c r="AE1708" i="27"/>
  <c r="AJ1708" i="27" s="1"/>
  <c r="AC1708" i="27"/>
  <c r="AB1708" i="27"/>
  <c r="AI1708" i="27" s="1"/>
  <c r="X1708" i="27"/>
  <c r="V1708" i="27" a="1"/>
  <c r="V1708" i="27" s="1"/>
  <c r="R1708" i="27"/>
  <c r="O1708" i="27"/>
  <c r="AE1707" i="27"/>
  <c r="AJ1707" i="27" s="1"/>
  <c r="AC1707" i="27"/>
  <c r="AB1707" i="27"/>
  <c r="AI1707" i="27" s="1"/>
  <c r="X1707" i="27"/>
  <c r="V1707" i="27" a="1"/>
  <c r="V1707" i="27" s="1"/>
  <c r="R1707" i="27"/>
  <c r="O1707" i="27"/>
  <c r="AE1706" i="27"/>
  <c r="AJ1706" i="27" s="1"/>
  <c r="AC1706" i="27"/>
  <c r="AB1706" i="27"/>
  <c r="AI1706" i="27" s="1"/>
  <c r="X1706" i="27"/>
  <c r="V1706" i="27" a="1"/>
  <c r="V1706" i="27" s="1"/>
  <c r="R1706" i="27"/>
  <c r="O1706" i="27"/>
  <c r="AE1705" i="27"/>
  <c r="AJ1705" i="27" s="1"/>
  <c r="AC1705" i="27"/>
  <c r="AB1705" i="27"/>
  <c r="AI1705" i="27" s="1"/>
  <c r="X1705" i="27"/>
  <c r="V1705" i="27" a="1"/>
  <c r="V1705" i="27" s="1"/>
  <c r="R1705" i="27"/>
  <c r="O1705" i="27"/>
  <c r="AE1704" i="27"/>
  <c r="AJ1704" i="27" s="1"/>
  <c r="AC1704" i="27"/>
  <c r="AB1704" i="27"/>
  <c r="AI1704" i="27" s="1"/>
  <c r="X1704" i="27"/>
  <c r="V1704" i="27" a="1"/>
  <c r="V1704" i="27" s="1"/>
  <c r="R1704" i="27"/>
  <c r="O1704" i="27"/>
  <c r="AE1703" i="27"/>
  <c r="AJ1703" i="27" s="1"/>
  <c r="AC1703" i="27"/>
  <c r="AB1703" i="27"/>
  <c r="AI1703" i="27" s="1"/>
  <c r="X1703" i="27"/>
  <c r="V1703" i="27" a="1"/>
  <c r="V1703" i="27" s="1"/>
  <c r="R1703" i="27"/>
  <c r="O1703" i="27"/>
  <c r="AE1702" i="27"/>
  <c r="AJ1702" i="27" s="1"/>
  <c r="AC1702" i="27"/>
  <c r="AB1702" i="27"/>
  <c r="AI1702" i="27" s="1"/>
  <c r="X1702" i="27"/>
  <c r="V1702" i="27" a="1"/>
  <c r="V1702" i="27" s="1"/>
  <c r="R1702" i="27"/>
  <c r="O1702" i="27"/>
  <c r="AE1701" i="27"/>
  <c r="AJ1701" i="27" s="1"/>
  <c r="AC1701" i="27"/>
  <c r="AB1701" i="27"/>
  <c r="AI1701" i="27" s="1"/>
  <c r="X1701" i="27"/>
  <c r="V1701" i="27" a="1"/>
  <c r="V1701" i="27" s="1"/>
  <c r="R1701" i="27"/>
  <c r="O1701" i="27"/>
  <c r="AE1700" i="27"/>
  <c r="AJ1700" i="27" s="1"/>
  <c r="AC1700" i="27"/>
  <c r="AB1700" i="27"/>
  <c r="AI1700" i="27" s="1"/>
  <c r="X1700" i="27"/>
  <c r="V1700" i="27" a="1"/>
  <c r="V1700" i="27" s="1"/>
  <c r="R1700" i="27"/>
  <c r="O1700" i="27"/>
  <c r="AE1699" i="27"/>
  <c r="AJ1699" i="27" s="1"/>
  <c r="AC1699" i="27"/>
  <c r="AB1699" i="27"/>
  <c r="AI1699" i="27" s="1"/>
  <c r="X1699" i="27"/>
  <c r="V1699" i="27" a="1"/>
  <c r="V1699" i="27" s="1"/>
  <c r="R1699" i="27"/>
  <c r="O1699" i="27"/>
  <c r="AE1698" i="27"/>
  <c r="AJ1698" i="27" s="1"/>
  <c r="AC1698" i="27"/>
  <c r="AB1698" i="27"/>
  <c r="AI1698" i="27" s="1"/>
  <c r="X1698" i="27"/>
  <c r="V1698" i="27" a="1"/>
  <c r="V1698" i="27" s="1"/>
  <c r="R1698" i="27"/>
  <c r="O1698" i="27"/>
  <c r="AE1697" i="27"/>
  <c r="AJ1697" i="27" s="1"/>
  <c r="AC1697" i="27"/>
  <c r="AB1697" i="27"/>
  <c r="AI1697" i="27" s="1"/>
  <c r="X1697" i="27"/>
  <c r="V1697" i="27" a="1"/>
  <c r="V1697" i="27" s="1"/>
  <c r="R1697" i="27"/>
  <c r="O1697" i="27"/>
  <c r="AE1696" i="27"/>
  <c r="AJ1696" i="27" s="1"/>
  <c r="AC1696" i="27"/>
  <c r="AB1696" i="27"/>
  <c r="AI1696" i="27" s="1"/>
  <c r="X1696" i="27"/>
  <c r="V1696" i="27" a="1"/>
  <c r="V1696" i="27" s="1"/>
  <c r="R1696" i="27"/>
  <c r="O1696" i="27"/>
  <c r="AE1695" i="27"/>
  <c r="AJ1695" i="27" s="1"/>
  <c r="AC1695" i="27"/>
  <c r="AB1695" i="27"/>
  <c r="AI1695" i="27" s="1"/>
  <c r="X1695" i="27"/>
  <c r="V1695" i="27" a="1"/>
  <c r="V1695" i="27" s="1"/>
  <c r="R1695" i="27"/>
  <c r="O1695" i="27"/>
  <c r="AE1694" i="27"/>
  <c r="AJ1694" i="27" s="1"/>
  <c r="AC1694" i="27"/>
  <c r="AB1694" i="27"/>
  <c r="AI1694" i="27" s="1"/>
  <c r="X1694" i="27"/>
  <c r="V1694" i="27" a="1"/>
  <c r="V1694" i="27" s="1"/>
  <c r="R1694" i="27"/>
  <c r="O1694" i="27"/>
  <c r="AE1693" i="27"/>
  <c r="AJ1693" i="27" s="1"/>
  <c r="AC1693" i="27"/>
  <c r="AB1693" i="27"/>
  <c r="AI1693" i="27" s="1"/>
  <c r="X1693" i="27"/>
  <c r="V1693" i="27" a="1"/>
  <c r="V1693" i="27" s="1"/>
  <c r="R1693" i="27"/>
  <c r="O1693" i="27"/>
  <c r="AE1692" i="27"/>
  <c r="AJ1692" i="27" s="1"/>
  <c r="AC1692" i="27"/>
  <c r="AB1692" i="27"/>
  <c r="AI1692" i="27" s="1"/>
  <c r="X1692" i="27"/>
  <c r="V1692" i="27" a="1"/>
  <c r="V1692" i="27" s="1"/>
  <c r="R1692" i="27"/>
  <c r="O1692" i="27"/>
  <c r="AE1691" i="27"/>
  <c r="AJ1691" i="27" s="1"/>
  <c r="AC1691" i="27"/>
  <c r="AB1691" i="27"/>
  <c r="AI1691" i="27" s="1"/>
  <c r="X1691" i="27"/>
  <c r="V1691" i="27" a="1"/>
  <c r="V1691" i="27" s="1"/>
  <c r="R1691" i="27"/>
  <c r="O1691" i="27"/>
  <c r="AE1690" i="27"/>
  <c r="AJ1690" i="27" s="1"/>
  <c r="AC1690" i="27"/>
  <c r="AB1690" i="27"/>
  <c r="AI1690" i="27" s="1"/>
  <c r="X1690" i="27"/>
  <c r="V1690" i="27" a="1"/>
  <c r="V1690" i="27" s="1"/>
  <c r="R1690" i="27"/>
  <c r="O1690" i="27"/>
  <c r="AE1689" i="27"/>
  <c r="AJ1689" i="27" s="1"/>
  <c r="AC1689" i="27"/>
  <c r="AB1689" i="27"/>
  <c r="AI1689" i="27" s="1"/>
  <c r="X1689" i="27"/>
  <c r="V1689" i="27" a="1"/>
  <c r="V1689" i="27" s="1"/>
  <c r="AE1688" i="27"/>
  <c r="AJ1688" i="27" s="1"/>
  <c r="AC1688" i="27"/>
  <c r="AB1688" i="27"/>
  <c r="AI1688" i="27" s="1"/>
  <c r="X1688" i="27"/>
  <c r="V1688" i="27" a="1"/>
  <c r="V1688" i="27" s="1"/>
  <c r="R1688" i="27"/>
  <c r="O1688" i="27"/>
  <c r="AE1687" i="27"/>
  <c r="AJ1687" i="27" s="1"/>
  <c r="AC1687" i="27"/>
  <c r="AB1687" i="27"/>
  <c r="AI1687" i="27" s="1"/>
  <c r="X1687" i="27"/>
  <c r="V1687" i="27" a="1"/>
  <c r="V1687" i="27" s="1"/>
  <c r="R1687" i="27"/>
  <c r="O1687" i="27"/>
  <c r="AE1686" i="27"/>
  <c r="AJ1686" i="27" s="1"/>
  <c r="AC1686" i="27"/>
  <c r="AB1686" i="27"/>
  <c r="AI1686" i="27" s="1"/>
  <c r="X1686" i="27"/>
  <c r="V1686" i="27" a="1"/>
  <c r="V1686" i="27" s="1"/>
  <c r="R1686" i="27"/>
  <c r="O1686" i="27"/>
  <c r="AE1685" i="27"/>
  <c r="AJ1685" i="27" s="1"/>
  <c r="AC1685" i="27"/>
  <c r="AB1685" i="27"/>
  <c r="AI1685" i="27" s="1"/>
  <c r="X1685" i="27"/>
  <c r="V1685" i="27" a="1"/>
  <c r="V1685" i="27" s="1"/>
  <c r="R1685" i="27"/>
  <c r="O1685" i="27"/>
  <c r="AE1684" i="27"/>
  <c r="AJ1684" i="27" s="1"/>
  <c r="AC1684" i="27"/>
  <c r="AB1684" i="27"/>
  <c r="AI1684" i="27" s="1"/>
  <c r="X1684" i="27"/>
  <c r="V1684" i="27" a="1"/>
  <c r="V1684" i="27" s="1"/>
  <c r="R1684" i="27"/>
  <c r="O1684" i="27"/>
  <c r="AE1683" i="27"/>
  <c r="AJ1683" i="27" s="1"/>
  <c r="AC1683" i="27"/>
  <c r="AB1683" i="27"/>
  <c r="AI1683" i="27" s="1"/>
  <c r="X1683" i="27"/>
  <c r="V1683" i="27" a="1"/>
  <c r="V1683" i="27" s="1"/>
  <c r="R1683" i="27"/>
  <c r="O1683" i="27"/>
  <c r="AE1682" i="27"/>
  <c r="AJ1682" i="27" s="1"/>
  <c r="AC1682" i="27"/>
  <c r="AB1682" i="27"/>
  <c r="AI1682" i="27" s="1"/>
  <c r="X1682" i="27"/>
  <c r="V1682" i="27" a="1"/>
  <c r="V1682" i="27" s="1"/>
  <c r="R1682" i="27"/>
  <c r="O1682" i="27"/>
  <c r="AE1681" i="27"/>
  <c r="AJ1681" i="27" s="1"/>
  <c r="AC1681" i="27"/>
  <c r="AB1681" i="27"/>
  <c r="AI1681" i="27" s="1"/>
  <c r="X1681" i="27"/>
  <c r="V1681" i="27" a="1"/>
  <c r="V1681" i="27" s="1"/>
  <c r="R1681" i="27"/>
  <c r="O1681" i="27"/>
  <c r="Q1681" i="27" s="1"/>
  <c r="AE1680" i="27"/>
  <c r="AJ1680" i="27" s="1"/>
  <c r="AC1680" i="27"/>
  <c r="AB1680" i="27"/>
  <c r="AI1680" i="27" s="1"/>
  <c r="X1680" i="27"/>
  <c r="V1680" i="27" a="1"/>
  <c r="V1680" i="27" s="1"/>
  <c r="R1680" i="27"/>
  <c r="O1680" i="27"/>
  <c r="Q1680" i="27" s="1"/>
  <c r="AE1679" i="27"/>
  <c r="AJ1679" i="27" s="1"/>
  <c r="AC1679" i="27"/>
  <c r="AB1679" i="27"/>
  <c r="AI1679" i="27" s="1"/>
  <c r="X1679" i="27"/>
  <c r="V1679" i="27" a="1"/>
  <c r="V1679" i="27" s="1"/>
  <c r="R1679" i="27"/>
  <c r="O1679" i="27"/>
  <c r="AE1678" i="27"/>
  <c r="AJ1678" i="27" s="1"/>
  <c r="AC1678" i="27"/>
  <c r="AB1678" i="27"/>
  <c r="AI1678" i="27" s="1"/>
  <c r="X1678" i="27"/>
  <c r="V1678" i="27" a="1"/>
  <c r="V1678" i="27" s="1"/>
  <c r="R1678" i="27"/>
  <c r="O1678" i="27"/>
  <c r="AE1677" i="27"/>
  <c r="AJ1677" i="27" s="1"/>
  <c r="AC1677" i="27"/>
  <c r="AB1677" i="27"/>
  <c r="AI1677" i="27" s="1"/>
  <c r="X1677" i="27"/>
  <c r="V1677" i="27" a="1"/>
  <c r="V1677" i="27" s="1"/>
  <c r="R1677" i="27"/>
  <c r="O1677" i="27"/>
  <c r="AE1676" i="27"/>
  <c r="AJ1676" i="27" s="1"/>
  <c r="AC1676" i="27"/>
  <c r="AB1676" i="27"/>
  <c r="AI1676" i="27" s="1"/>
  <c r="X1676" i="27"/>
  <c r="V1676" i="27" a="1"/>
  <c r="V1676" i="27" s="1"/>
  <c r="R1676" i="27"/>
  <c r="O1676" i="27"/>
  <c r="AE1675" i="27"/>
  <c r="AJ1675" i="27" s="1"/>
  <c r="AC1675" i="27"/>
  <c r="AB1675" i="27"/>
  <c r="AI1675" i="27" s="1"/>
  <c r="X1675" i="27"/>
  <c r="V1675" i="27" a="1"/>
  <c r="V1675" i="27" s="1"/>
  <c r="R1675" i="27"/>
  <c r="O1675" i="27"/>
  <c r="AE1674" i="27"/>
  <c r="AJ1674" i="27" s="1"/>
  <c r="AC1674" i="27"/>
  <c r="AB1674" i="27"/>
  <c r="AI1674" i="27" s="1"/>
  <c r="X1674" i="27"/>
  <c r="V1674" i="27" a="1"/>
  <c r="V1674" i="27" s="1"/>
  <c r="R1674" i="27"/>
  <c r="O1674" i="27"/>
  <c r="AE1673" i="27"/>
  <c r="AJ1673" i="27" s="1"/>
  <c r="AC1673" i="27"/>
  <c r="AB1673" i="27"/>
  <c r="AI1673" i="27" s="1"/>
  <c r="X1673" i="27"/>
  <c r="V1673" i="27" a="1"/>
  <c r="V1673" i="27" s="1"/>
  <c r="R1673" i="27"/>
  <c r="O1673" i="27"/>
  <c r="AE1672" i="27"/>
  <c r="AJ1672" i="27" s="1"/>
  <c r="AC1672" i="27"/>
  <c r="AB1672" i="27"/>
  <c r="AI1672" i="27" s="1"/>
  <c r="X1672" i="27"/>
  <c r="V1672" i="27" a="1"/>
  <c r="V1672" i="27" s="1"/>
  <c r="R1672" i="27"/>
  <c r="O1672" i="27"/>
  <c r="AE1671" i="27"/>
  <c r="AJ1671" i="27" s="1"/>
  <c r="AC1671" i="27"/>
  <c r="AB1671" i="27"/>
  <c r="AI1671" i="27" s="1"/>
  <c r="X1671" i="27"/>
  <c r="V1671" i="27" a="1"/>
  <c r="V1671" i="27" s="1"/>
  <c r="R1671" i="27"/>
  <c r="O1671" i="27"/>
  <c r="AE1670" i="27"/>
  <c r="AJ1670" i="27" s="1"/>
  <c r="AC1670" i="27"/>
  <c r="AB1670" i="27"/>
  <c r="AI1670" i="27" s="1"/>
  <c r="X1670" i="27"/>
  <c r="V1670" i="27" a="1"/>
  <c r="V1670" i="27" s="1"/>
  <c r="R1670" i="27"/>
  <c r="O1670" i="27"/>
  <c r="AE1669" i="27"/>
  <c r="AJ1669" i="27" s="1"/>
  <c r="AC1669" i="27"/>
  <c r="AB1669" i="27"/>
  <c r="AI1669" i="27" s="1"/>
  <c r="X1669" i="27"/>
  <c r="V1669" i="27" a="1"/>
  <c r="V1669" i="27" s="1"/>
  <c r="R1669" i="27"/>
  <c r="O1669" i="27"/>
  <c r="AE1668" i="27"/>
  <c r="AJ1668" i="27" s="1"/>
  <c r="AC1668" i="27"/>
  <c r="AB1668" i="27"/>
  <c r="AI1668" i="27" s="1"/>
  <c r="X1668" i="27"/>
  <c r="V1668" i="27" a="1"/>
  <c r="V1668" i="27" s="1"/>
  <c r="R1668" i="27"/>
  <c r="O1668" i="27"/>
  <c r="AE1667" i="27"/>
  <c r="AJ1667" i="27" s="1"/>
  <c r="AC1667" i="27"/>
  <c r="AB1667" i="27"/>
  <c r="AI1667" i="27" s="1"/>
  <c r="X1667" i="27"/>
  <c r="V1667" i="27" a="1"/>
  <c r="V1667" i="27" s="1"/>
  <c r="R1667" i="27"/>
  <c r="O1667" i="27"/>
  <c r="Q1667" i="27" s="1"/>
  <c r="AE1666" i="27"/>
  <c r="AJ1666" i="27" s="1"/>
  <c r="AC1666" i="27"/>
  <c r="AB1666" i="27"/>
  <c r="AI1666" i="27" s="1"/>
  <c r="X1666" i="27"/>
  <c r="V1666" i="27" a="1"/>
  <c r="V1666" i="27" s="1"/>
  <c r="R1666" i="27"/>
  <c r="O1666" i="27"/>
  <c r="AE1665" i="27"/>
  <c r="AJ1665" i="27" s="1"/>
  <c r="AC1665" i="27"/>
  <c r="AB1665" i="27"/>
  <c r="AI1665" i="27" s="1"/>
  <c r="X1665" i="27"/>
  <c r="V1665" i="27" a="1"/>
  <c r="V1665" i="27" s="1"/>
  <c r="R1665" i="27"/>
  <c r="O1665" i="27"/>
  <c r="AE1664" i="27"/>
  <c r="AJ1664" i="27" s="1"/>
  <c r="AC1664" i="27"/>
  <c r="AB1664" i="27"/>
  <c r="AI1664" i="27" s="1"/>
  <c r="X1664" i="27"/>
  <c r="V1664" i="27" a="1"/>
  <c r="V1664" i="27" s="1"/>
  <c r="R1664" i="27"/>
  <c r="O1664" i="27"/>
  <c r="AE1663" i="27"/>
  <c r="AJ1663" i="27" s="1"/>
  <c r="AC1663" i="27"/>
  <c r="AB1663" i="27"/>
  <c r="AI1663" i="27" s="1"/>
  <c r="X1663" i="27"/>
  <c r="V1663" i="27" a="1"/>
  <c r="V1663" i="27" s="1"/>
  <c r="R1663" i="27"/>
  <c r="O1663" i="27"/>
  <c r="AE1662" i="27"/>
  <c r="AJ1662" i="27" s="1"/>
  <c r="AC1662" i="27"/>
  <c r="AB1662" i="27"/>
  <c r="AI1662" i="27" s="1"/>
  <c r="X1662" i="27"/>
  <c r="V1662" i="27" a="1"/>
  <c r="V1662" i="27" s="1"/>
  <c r="R1662" i="27"/>
  <c r="O1662" i="27"/>
  <c r="AE1661" i="27"/>
  <c r="AJ1661" i="27" s="1"/>
  <c r="AC1661" i="27"/>
  <c r="AB1661" i="27"/>
  <c r="AI1661" i="27" s="1"/>
  <c r="X1661" i="27"/>
  <c r="V1661" i="27" a="1"/>
  <c r="V1661" i="27" s="1"/>
  <c r="R1661" i="27"/>
  <c r="O1661" i="27"/>
  <c r="AE1660" i="27"/>
  <c r="AJ1660" i="27" s="1"/>
  <c r="AC1660" i="27"/>
  <c r="AB1660" i="27"/>
  <c r="AI1660" i="27" s="1"/>
  <c r="X1660" i="27"/>
  <c r="V1660" i="27" a="1"/>
  <c r="V1660" i="27" s="1"/>
  <c r="R1660" i="27"/>
  <c r="O1660" i="27"/>
  <c r="AE1659" i="27"/>
  <c r="AJ1659" i="27" s="1"/>
  <c r="AC1659" i="27"/>
  <c r="AB1659" i="27"/>
  <c r="AI1659" i="27" s="1"/>
  <c r="X1659" i="27"/>
  <c r="V1659" i="27" a="1"/>
  <c r="V1659" i="27" s="1"/>
  <c r="R1659" i="27"/>
  <c r="O1659" i="27"/>
  <c r="AE1658" i="27"/>
  <c r="AJ1658" i="27" s="1"/>
  <c r="AC1658" i="27"/>
  <c r="AB1658" i="27"/>
  <c r="AI1658" i="27" s="1"/>
  <c r="X1658" i="27"/>
  <c r="V1658" i="27" a="1"/>
  <c r="V1658" i="27" s="1"/>
  <c r="R1658" i="27"/>
  <c r="O1658" i="27"/>
  <c r="AE1657" i="27"/>
  <c r="AJ1657" i="27" s="1"/>
  <c r="AC1657" i="27"/>
  <c r="AB1657" i="27"/>
  <c r="AI1657" i="27" s="1"/>
  <c r="X1657" i="27"/>
  <c r="V1657" i="27" a="1"/>
  <c r="V1657" i="27" s="1"/>
  <c r="R1657" i="27"/>
  <c r="O1657" i="27"/>
  <c r="AE1656" i="27"/>
  <c r="AJ1656" i="27" s="1"/>
  <c r="AC1656" i="27"/>
  <c r="AB1656" i="27"/>
  <c r="AI1656" i="27" s="1"/>
  <c r="X1656" i="27"/>
  <c r="V1656" i="27" a="1"/>
  <c r="V1656" i="27" s="1"/>
  <c r="R1656" i="27"/>
  <c r="O1656" i="27"/>
  <c r="AE1655" i="27"/>
  <c r="AJ1655" i="27" s="1"/>
  <c r="AC1655" i="27"/>
  <c r="AB1655" i="27"/>
  <c r="AI1655" i="27" s="1"/>
  <c r="X1655" i="27"/>
  <c r="V1655" i="27" a="1"/>
  <c r="V1655" i="27" s="1"/>
  <c r="R1655" i="27"/>
  <c r="O1655" i="27"/>
  <c r="AE1654" i="27"/>
  <c r="AJ1654" i="27" s="1"/>
  <c r="AC1654" i="27"/>
  <c r="AB1654" i="27"/>
  <c r="AI1654" i="27" s="1"/>
  <c r="X1654" i="27"/>
  <c r="V1654" i="27" a="1"/>
  <c r="V1654" i="27" s="1"/>
  <c r="AE1653" i="27"/>
  <c r="AJ1653" i="27" s="1"/>
  <c r="AC1653" i="27"/>
  <c r="AB1653" i="27"/>
  <c r="AI1653" i="27" s="1"/>
  <c r="X1653" i="27"/>
  <c r="V1653" i="27" a="1"/>
  <c r="V1653" i="27" s="1"/>
  <c r="R1653" i="27"/>
  <c r="O1653" i="27"/>
  <c r="AE1652" i="27"/>
  <c r="AJ1652" i="27" s="1"/>
  <c r="AC1652" i="27"/>
  <c r="AB1652" i="27"/>
  <c r="AI1652" i="27" s="1"/>
  <c r="X1652" i="27"/>
  <c r="V1652" i="27" a="1"/>
  <c r="V1652" i="27" s="1"/>
  <c r="R1652" i="27"/>
  <c r="O1652" i="27"/>
  <c r="AE1651" i="27"/>
  <c r="AJ1651" i="27" s="1"/>
  <c r="AC1651" i="27"/>
  <c r="AB1651" i="27"/>
  <c r="AI1651" i="27" s="1"/>
  <c r="X1651" i="27"/>
  <c r="V1651" i="27" a="1"/>
  <c r="V1651" i="27" s="1"/>
  <c r="AE1650" i="27"/>
  <c r="AJ1650" i="27" s="1"/>
  <c r="AC1650" i="27"/>
  <c r="AB1650" i="27"/>
  <c r="AI1650" i="27" s="1"/>
  <c r="X1650" i="27"/>
  <c r="V1650" i="27" a="1"/>
  <c r="V1650" i="27" s="1"/>
  <c r="R1650" i="27"/>
  <c r="O1650" i="27"/>
  <c r="AE1649" i="27"/>
  <c r="AJ1649" i="27" s="1"/>
  <c r="AC1649" i="27"/>
  <c r="AB1649" i="27"/>
  <c r="AI1649" i="27" s="1"/>
  <c r="X1649" i="27"/>
  <c r="V1649" i="27" a="1"/>
  <c r="V1649" i="27" s="1"/>
  <c r="R1649" i="27"/>
  <c r="O1649" i="27"/>
  <c r="AE1648" i="27"/>
  <c r="AJ1648" i="27" s="1"/>
  <c r="AC1648" i="27"/>
  <c r="AB1648" i="27"/>
  <c r="AI1648" i="27" s="1"/>
  <c r="X1648" i="27"/>
  <c r="V1648" i="27" a="1"/>
  <c r="V1648" i="27" s="1"/>
  <c r="R1648" i="27"/>
  <c r="O1648" i="27"/>
  <c r="AE1647" i="27"/>
  <c r="AJ1647" i="27" s="1"/>
  <c r="AC1647" i="27"/>
  <c r="AB1647" i="27"/>
  <c r="AI1647" i="27" s="1"/>
  <c r="X1647" i="27"/>
  <c r="V1647" i="27" a="1"/>
  <c r="V1647" i="27" s="1"/>
  <c r="R1647" i="27"/>
  <c r="O1647" i="27"/>
  <c r="AE1646" i="27"/>
  <c r="AJ1646" i="27" s="1"/>
  <c r="AC1646" i="27"/>
  <c r="AB1646" i="27"/>
  <c r="AI1646" i="27" s="1"/>
  <c r="X1646" i="27"/>
  <c r="V1646" i="27" a="1"/>
  <c r="V1646" i="27" s="1"/>
  <c r="R1646" i="27"/>
  <c r="O1646" i="27"/>
  <c r="AE1645" i="27"/>
  <c r="AJ1645" i="27" s="1"/>
  <c r="AC1645" i="27"/>
  <c r="AB1645" i="27"/>
  <c r="AI1645" i="27" s="1"/>
  <c r="X1645" i="27"/>
  <c r="V1645" i="27" a="1"/>
  <c r="V1645" i="27" s="1"/>
  <c r="AE1644" i="27"/>
  <c r="AJ1644" i="27" s="1"/>
  <c r="AC1644" i="27"/>
  <c r="AB1644" i="27"/>
  <c r="AI1644" i="27" s="1"/>
  <c r="X1644" i="27"/>
  <c r="V1644" i="27" a="1"/>
  <c r="V1644" i="27" s="1"/>
  <c r="AE1643" i="27"/>
  <c r="AJ1643" i="27" s="1"/>
  <c r="AC1643" i="27"/>
  <c r="AB1643" i="27"/>
  <c r="AI1643" i="27" s="1"/>
  <c r="X1643" i="27"/>
  <c r="V1643" i="27" a="1"/>
  <c r="V1643" i="27" s="1"/>
  <c r="R1643" i="27"/>
  <c r="O1643" i="27"/>
  <c r="AE1642" i="27"/>
  <c r="AJ1642" i="27" s="1"/>
  <c r="AC1642" i="27"/>
  <c r="AB1642" i="27"/>
  <c r="AI1642" i="27" s="1"/>
  <c r="X1642" i="27"/>
  <c r="V1642" i="27" a="1"/>
  <c r="V1642" i="27" s="1"/>
  <c r="AE1641" i="27"/>
  <c r="AJ1641" i="27" s="1"/>
  <c r="AC1641" i="27"/>
  <c r="AB1641" i="27"/>
  <c r="AI1641" i="27" s="1"/>
  <c r="X1641" i="27"/>
  <c r="V1641" i="27" a="1"/>
  <c r="V1641" i="27" s="1"/>
  <c r="R1641" i="27"/>
  <c r="O1641" i="27"/>
  <c r="AE1640" i="27"/>
  <c r="AJ1640" i="27" s="1"/>
  <c r="AC1640" i="27"/>
  <c r="AB1640" i="27"/>
  <c r="AI1640" i="27" s="1"/>
  <c r="X1640" i="27"/>
  <c r="V1640" i="27" a="1"/>
  <c r="V1640" i="27" s="1"/>
  <c r="R1640" i="27"/>
  <c r="O1640" i="27"/>
  <c r="AE1639" i="27"/>
  <c r="AJ1639" i="27" s="1"/>
  <c r="AC1639" i="27"/>
  <c r="AB1639" i="27"/>
  <c r="AI1639" i="27" s="1"/>
  <c r="X1639" i="27"/>
  <c r="V1639" i="27" a="1"/>
  <c r="V1639" i="27" s="1"/>
  <c r="R1639" i="27"/>
  <c r="O1639" i="27"/>
  <c r="AE1638" i="27"/>
  <c r="AJ1638" i="27" s="1"/>
  <c r="AC1638" i="27"/>
  <c r="AB1638" i="27"/>
  <c r="AI1638" i="27" s="1"/>
  <c r="X1638" i="27"/>
  <c r="V1638" i="27" a="1"/>
  <c r="V1638" i="27" s="1"/>
  <c r="R1638" i="27"/>
  <c r="O1638" i="27"/>
  <c r="AE1637" i="27"/>
  <c r="AJ1637" i="27" s="1"/>
  <c r="AC1637" i="27"/>
  <c r="AB1637" i="27"/>
  <c r="AI1637" i="27" s="1"/>
  <c r="X1637" i="27"/>
  <c r="V1637" i="27" a="1"/>
  <c r="V1637" i="27" s="1"/>
  <c r="AE1636" i="27"/>
  <c r="AJ1636" i="27" s="1"/>
  <c r="AC1636" i="27"/>
  <c r="AB1636" i="27"/>
  <c r="AI1636" i="27" s="1"/>
  <c r="X1636" i="27"/>
  <c r="V1636" i="27" a="1"/>
  <c r="V1636" i="27" s="1"/>
  <c r="R1636" i="27"/>
  <c r="O1636" i="27"/>
  <c r="AE1635" i="27"/>
  <c r="AJ1635" i="27" s="1"/>
  <c r="AC1635" i="27"/>
  <c r="AB1635" i="27"/>
  <c r="AI1635" i="27" s="1"/>
  <c r="X1635" i="27"/>
  <c r="V1635" i="27" a="1"/>
  <c r="V1635" i="27" s="1"/>
  <c r="R1635" i="27"/>
  <c r="O1635" i="27"/>
  <c r="AE1634" i="27"/>
  <c r="AJ1634" i="27" s="1"/>
  <c r="AC1634" i="27"/>
  <c r="AB1634" i="27"/>
  <c r="AI1634" i="27" s="1"/>
  <c r="X1634" i="27"/>
  <c r="V1634" i="27" a="1"/>
  <c r="V1634" i="27" s="1"/>
  <c r="R1634" i="27"/>
  <c r="O1634" i="27"/>
  <c r="AE1633" i="27"/>
  <c r="AJ1633" i="27" s="1"/>
  <c r="AC1633" i="27"/>
  <c r="AB1633" i="27"/>
  <c r="AI1633" i="27" s="1"/>
  <c r="X1633" i="27"/>
  <c r="V1633" i="27" a="1"/>
  <c r="V1633" i="27" s="1"/>
  <c r="R1633" i="27"/>
  <c r="O1633" i="27"/>
  <c r="AE1632" i="27"/>
  <c r="AJ1632" i="27" s="1"/>
  <c r="AC1632" i="27"/>
  <c r="AB1632" i="27"/>
  <c r="AI1632" i="27" s="1"/>
  <c r="X1632" i="27"/>
  <c r="V1632" i="27" a="1"/>
  <c r="V1632" i="27" s="1"/>
  <c r="R1632" i="27"/>
  <c r="O1632" i="27"/>
  <c r="AE1631" i="27"/>
  <c r="AJ1631" i="27" s="1"/>
  <c r="AC1631" i="27"/>
  <c r="AB1631" i="27"/>
  <c r="AI1631" i="27" s="1"/>
  <c r="X1631" i="27"/>
  <c r="V1631" i="27" a="1"/>
  <c r="V1631" i="27" s="1"/>
  <c r="R1631" i="27"/>
  <c r="O1631" i="27"/>
  <c r="AE1630" i="27"/>
  <c r="AJ1630" i="27" s="1"/>
  <c r="AC1630" i="27"/>
  <c r="AB1630" i="27"/>
  <c r="AI1630" i="27" s="1"/>
  <c r="X1630" i="27"/>
  <c r="V1630" i="27" a="1"/>
  <c r="V1630" i="27" s="1"/>
  <c r="R1630" i="27"/>
  <c r="O1630" i="27"/>
  <c r="AE1629" i="27"/>
  <c r="AJ1629" i="27" s="1"/>
  <c r="AC1629" i="27"/>
  <c r="AB1629" i="27"/>
  <c r="AI1629" i="27" s="1"/>
  <c r="X1629" i="27"/>
  <c r="V1629" i="27" a="1"/>
  <c r="V1629" i="27" s="1"/>
  <c r="R1629" i="27"/>
  <c r="O1629" i="27"/>
  <c r="AE1628" i="27"/>
  <c r="AJ1628" i="27" s="1"/>
  <c r="AC1628" i="27"/>
  <c r="AB1628" i="27"/>
  <c r="AI1628" i="27" s="1"/>
  <c r="X1628" i="27"/>
  <c r="V1628" i="27" a="1"/>
  <c r="V1628" i="27" s="1"/>
  <c r="R1628" i="27"/>
  <c r="O1628" i="27"/>
  <c r="AE1627" i="27"/>
  <c r="AJ1627" i="27" s="1"/>
  <c r="AC1627" i="27"/>
  <c r="AB1627" i="27"/>
  <c r="AI1627" i="27" s="1"/>
  <c r="X1627" i="27"/>
  <c r="V1627" i="27" a="1"/>
  <c r="V1627" i="27" s="1"/>
  <c r="AE1626" i="27"/>
  <c r="AJ1626" i="27" s="1"/>
  <c r="AC1626" i="27"/>
  <c r="AB1626" i="27"/>
  <c r="AI1626" i="27" s="1"/>
  <c r="X1626" i="27"/>
  <c r="V1626" i="27" a="1"/>
  <c r="V1626" i="27" s="1"/>
  <c r="R1626" i="27"/>
  <c r="O1626" i="27"/>
  <c r="Q1626" i="27" s="1"/>
  <c r="AE1625" i="27"/>
  <c r="AJ1625" i="27" s="1"/>
  <c r="AC1625" i="27"/>
  <c r="AB1625" i="27"/>
  <c r="AI1625" i="27" s="1"/>
  <c r="X1625" i="27"/>
  <c r="V1625" i="27" a="1"/>
  <c r="V1625" i="27" s="1"/>
  <c r="R1625" i="27"/>
  <c r="O1625" i="27"/>
  <c r="AE1624" i="27"/>
  <c r="AJ1624" i="27" s="1"/>
  <c r="AC1624" i="27"/>
  <c r="AB1624" i="27"/>
  <c r="AI1624" i="27" s="1"/>
  <c r="X1624" i="27"/>
  <c r="V1624" i="27" a="1"/>
  <c r="V1624" i="27" s="1"/>
  <c r="R1624" i="27"/>
  <c r="O1624" i="27"/>
  <c r="AE1623" i="27"/>
  <c r="AJ1623" i="27" s="1"/>
  <c r="AC1623" i="27"/>
  <c r="AB1623" i="27"/>
  <c r="AI1623" i="27" s="1"/>
  <c r="X1623" i="27"/>
  <c r="V1623" i="27" a="1"/>
  <c r="V1623" i="27" s="1"/>
  <c r="R1623" i="27"/>
  <c r="O1623" i="27"/>
  <c r="AE1622" i="27"/>
  <c r="AJ1622" i="27" s="1"/>
  <c r="AC1622" i="27"/>
  <c r="AB1622" i="27"/>
  <c r="AI1622" i="27" s="1"/>
  <c r="X1622" i="27"/>
  <c r="V1622" i="27" a="1"/>
  <c r="V1622" i="27" s="1"/>
  <c r="R1622" i="27"/>
  <c r="O1622" i="27"/>
  <c r="AE1621" i="27"/>
  <c r="AJ1621" i="27" s="1"/>
  <c r="AC1621" i="27"/>
  <c r="AB1621" i="27"/>
  <c r="AI1621" i="27" s="1"/>
  <c r="X1621" i="27"/>
  <c r="V1621" i="27" a="1"/>
  <c r="V1621" i="27" s="1"/>
  <c r="R1621" i="27"/>
  <c r="O1621" i="27"/>
  <c r="Q1621" i="27" s="1"/>
  <c r="AE1620" i="27"/>
  <c r="AJ1620" i="27" s="1"/>
  <c r="AC1620" i="27"/>
  <c r="AB1620" i="27"/>
  <c r="AI1620" i="27" s="1"/>
  <c r="X1620" i="27"/>
  <c r="V1620" i="27" a="1"/>
  <c r="V1620" i="27" s="1"/>
  <c r="R1620" i="27"/>
  <c r="O1620" i="27"/>
  <c r="AE1619" i="27"/>
  <c r="AJ1619" i="27" s="1"/>
  <c r="AC1619" i="27"/>
  <c r="AB1619" i="27"/>
  <c r="AI1619" i="27" s="1"/>
  <c r="X1619" i="27"/>
  <c r="V1619" i="27" a="1"/>
  <c r="V1619" i="27" s="1"/>
  <c r="R1619" i="27"/>
  <c r="O1619" i="27"/>
  <c r="AE1618" i="27"/>
  <c r="AJ1618" i="27" s="1"/>
  <c r="AC1618" i="27"/>
  <c r="AB1618" i="27"/>
  <c r="AI1618" i="27" s="1"/>
  <c r="X1618" i="27"/>
  <c r="V1618" i="27" a="1"/>
  <c r="V1618" i="27" s="1"/>
  <c r="R1618" i="27"/>
  <c r="O1618" i="27"/>
  <c r="AE1617" i="27"/>
  <c r="AJ1617" i="27" s="1"/>
  <c r="AC1617" i="27"/>
  <c r="AB1617" i="27"/>
  <c r="AI1617" i="27" s="1"/>
  <c r="X1617" i="27"/>
  <c r="V1617" i="27" a="1"/>
  <c r="V1617" i="27" s="1"/>
  <c r="R1617" i="27"/>
  <c r="O1617" i="27"/>
  <c r="AE1616" i="27"/>
  <c r="AJ1616" i="27" s="1"/>
  <c r="AC1616" i="27"/>
  <c r="AB1616" i="27"/>
  <c r="AI1616" i="27" s="1"/>
  <c r="X1616" i="27"/>
  <c r="V1616" i="27" a="1"/>
  <c r="V1616" i="27" s="1"/>
  <c r="R1616" i="27"/>
  <c r="O1616" i="27"/>
  <c r="AE1615" i="27"/>
  <c r="AJ1615" i="27" s="1"/>
  <c r="AC1615" i="27"/>
  <c r="AB1615" i="27"/>
  <c r="AI1615" i="27" s="1"/>
  <c r="X1615" i="27"/>
  <c r="V1615" i="27" a="1"/>
  <c r="V1615" i="27" s="1"/>
  <c r="R1615" i="27"/>
  <c r="O1615" i="27"/>
  <c r="AE1614" i="27"/>
  <c r="AJ1614" i="27" s="1"/>
  <c r="AC1614" i="27"/>
  <c r="AB1614" i="27"/>
  <c r="AI1614" i="27" s="1"/>
  <c r="X1614" i="27"/>
  <c r="V1614" i="27" a="1"/>
  <c r="V1614" i="27" s="1"/>
  <c r="R1614" i="27"/>
  <c r="O1614" i="27"/>
  <c r="AE1613" i="27"/>
  <c r="AJ1613" i="27" s="1"/>
  <c r="AC1613" i="27"/>
  <c r="AB1613" i="27"/>
  <c r="AI1613" i="27" s="1"/>
  <c r="X1613" i="27"/>
  <c r="V1613" i="27" a="1"/>
  <c r="V1613" i="27" s="1"/>
  <c r="R1613" i="27"/>
  <c r="O1613" i="27"/>
  <c r="AE1612" i="27"/>
  <c r="AJ1612" i="27" s="1"/>
  <c r="AC1612" i="27"/>
  <c r="AB1612" i="27"/>
  <c r="AI1612" i="27" s="1"/>
  <c r="X1612" i="27"/>
  <c r="V1612" i="27" a="1"/>
  <c r="V1612" i="27" s="1"/>
  <c r="AE1611" i="27"/>
  <c r="AJ1611" i="27" s="1"/>
  <c r="AC1611" i="27"/>
  <c r="AB1611" i="27"/>
  <c r="AI1611" i="27" s="1"/>
  <c r="X1611" i="27"/>
  <c r="V1611" i="27" a="1"/>
  <c r="V1611" i="27" s="1"/>
  <c r="R1611" i="27"/>
  <c r="O1611" i="27"/>
  <c r="AE1610" i="27"/>
  <c r="AJ1610" i="27" s="1"/>
  <c r="AC1610" i="27"/>
  <c r="AB1610" i="27"/>
  <c r="AI1610" i="27" s="1"/>
  <c r="X1610" i="27"/>
  <c r="V1610" i="27" a="1"/>
  <c r="V1610" i="27" s="1"/>
  <c r="R1610" i="27"/>
  <c r="O1610" i="27"/>
  <c r="AE1609" i="27"/>
  <c r="AJ1609" i="27" s="1"/>
  <c r="AC1609" i="27"/>
  <c r="AB1609" i="27"/>
  <c r="AI1609" i="27" s="1"/>
  <c r="X1609" i="27"/>
  <c r="V1609" i="27" a="1"/>
  <c r="V1609" i="27" s="1"/>
  <c r="R1609" i="27"/>
  <c r="O1609" i="27"/>
  <c r="AE1608" i="27"/>
  <c r="AJ1608" i="27" s="1"/>
  <c r="AC1608" i="27"/>
  <c r="AB1608" i="27"/>
  <c r="AI1608" i="27" s="1"/>
  <c r="X1608" i="27"/>
  <c r="V1608" i="27" a="1"/>
  <c r="V1608" i="27" s="1"/>
  <c r="R1608" i="27"/>
  <c r="O1608" i="27"/>
  <c r="AE1607" i="27"/>
  <c r="AJ1607" i="27" s="1"/>
  <c r="AC1607" i="27"/>
  <c r="AB1607" i="27"/>
  <c r="AI1607" i="27" s="1"/>
  <c r="X1607" i="27"/>
  <c r="V1607" i="27" a="1"/>
  <c r="V1607" i="27" s="1"/>
  <c r="AE1606" i="27"/>
  <c r="AJ1606" i="27" s="1"/>
  <c r="AC1606" i="27"/>
  <c r="AB1606" i="27"/>
  <c r="AI1606" i="27" s="1"/>
  <c r="X1606" i="27"/>
  <c r="V1606" i="27" a="1"/>
  <c r="V1606" i="27" s="1"/>
  <c r="R1606" i="27"/>
  <c r="O1606" i="27"/>
  <c r="AE1605" i="27"/>
  <c r="AJ1605" i="27" s="1"/>
  <c r="AC1605" i="27"/>
  <c r="AB1605" i="27"/>
  <c r="AI1605" i="27" s="1"/>
  <c r="X1605" i="27"/>
  <c r="V1605" i="27" a="1"/>
  <c r="V1605" i="27" s="1"/>
  <c r="R1605" i="27"/>
  <c r="O1605" i="27"/>
  <c r="AE1604" i="27"/>
  <c r="AJ1604" i="27" s="1"/>
  <c r="AC1604" i="27"/>
  <c r="AB1604" i="27"/>
  <c r="AI1604" i="27" s="1"/>
  <c r="X1604" i="27"/>
  <c r="V1604" i="27" a="1"/>
  <c r="V1604" i="27" s="1"/>
  <c r="R1604" i="27"/>
  <c r="O1604" i="27"/>
  <c r="AE1603" i="27"/>
  <c r="AJ1603" i="27" s="1"/>
  <c r="AC1603" i="27"/>
  <c r="AB1603" i="27"/>
  <c r="AI1603" i="27" s="1"/>
  <c r="X1603" i="27"/>
  <c r="V1603" i="27" a="1"/>
  <c r="V1603" i="27" s="1"/>
  <c r="R1603" i="27"/>
  <c r="O1603" i="27"/>
  <c r="AE1602" i="27"/>
  <c r="AJ1602" i="27" s="1"/>
  <c r="AC1602" i="27"/>
  <c r="AB1602" i="27"/>
  <c r="AI1602" i="27" s="1"/>
  <c r="X1602" i="27"/>
  <c r="V1602" i="27" a="1"/>
  <c r="V1602" i="27" s="1"/>
  <c r="R1602" i="27"/>
  <c r="O1602" i="27"/>
  <c r="AE1601" i="27"/>
  <c r="AJ1601" i="27" s="1"/>
  <c r="AC1601" i="27"/>
  <c r="AB1601" i="27"/>
  <c r="AI1601" i="27" s="1"/>
  <c r="X1601" i="27"/>
  <c r="V1601" i="27" a="1"/>
  <c r="V1601" i="27" s="1"/>
  <c r="AE1600" i="27"/>
  <c r="AJ1600" i="27" s="1"/>
  <c r="AC1600" i="27"/>
  <c r="AB1600" i="27"/>
  <c r="AI1600" i="27" s="1"/>
  <c r="X1600" i="27"/>
  <c r="V1600" i="27" a="1"/>
  <c r="V1600" i="27" s="1"/>
  <c r="R1600" i="27"/>
  <c r="O1600" i="27"/>
  <c r="AE1599" i="27"/>
  <c r="AJ1599" i="27" s="1"/>
  <c r="AC1599" i="27"/>
  <c r="AB1599" i="27"/>
  <c r="AI1599" i="27" s="1"/>
  <c r="X1599" i="27"/>
  <c r="V1599" i="27" a="1"/>
  <c r="V1599" i="27" s="1"/>
  <c r="R1599" i="27"/>
  <c r="O1599" i="27"/>
  <c r="AE1598" i="27"/>
  <c r="AJ1598" i="27" s="1"/>
  <c r="AC1598" i="27"/>
  <c r="AB1598" i="27"/>
  <c r="AI1598" i="27" s="1"/>
  <c r="X1598" i="27"/>
  <c r="V1598" i="27" a="1"/>
  <c r="V1598" i="27" s="1"/>
  <c r="R1598" i="27"/>
  <c r="O1598" i="27"/>
  <c r="AE1597" i="27"/>
  <c r="AJ1597" i="27" s="1"/>
  <c r="AC1597" i="27"/>
  <c r="AB1597" i="27"/>
  <c r="AI1597" i="27" s="1"/>
  <c r="X1597" i="27"/>
  <c r="V1597" i="27" a="1"/>
  <c r="V1597" i="27" s="1"/>
  <c r="R1597" i="27"/>
  <c r="O1597" i="27"/>
  <c r="AE1596" i="27"/>
  <c r="AJ1596" i="27" s="1"/>
  <c r="AC1596" i="27"/>
  <c r="AB1596" i="27"/>
  <c r="AI1596" i="27" s="1"/>
  <c r="X1596" i="27"/>
  <c r="V1596" i="27" a="1"/>
  <c r="V1596" i="27" s="1"/>
  <c r="R1596" i="27"/>
  <c r="O1596" i="27"/>
  <c r="AE1595" i="27"/>
  <c r="AJ1595" i="27" s="1"/>
  <c r="AC1595" i="27"/>
  <c r="AB1595" i="27"/>
  <c r="AI1595" i="27" s="1"/>
  <c r="X1595" i="27"/>
  <c r="V1595" i="27" a="1"/>
  <c r="V1595" i="27" s="1"/>
  <c r="R1595" i="27"/>
  <c r="O1595" i="27"/>
  <c r="Q1595" i="27" s="1"/>
  <c r="AE1594" i="27"/>
  <c r="AJ1594" i="27" s="1"/>
  <c r="AC1594" i="27"/>
  <c r="AB1594" i="27"/>
  <c r="AI1594" i="27" s="1"/>
  <c r="X1594" i="27"/>
  <c r="V1594" i="27" a="1"/>
  <c r="V1594" i="27" s="1"/>
  <c r="R1594" i="27"/>
  <c r="O1594" i="27"/>
  <c r="AE1593" i="27"/>
  <c r="AJ1593" i="27" s="1"/>
  <c r="AC1593" i="27"/>
  <c r="AB1593" i="27"/>
  <c r="AI1593" i="27" s="1"/>
  <c r="X1593" i="27"/>
  <c r="V1593" i="27" a="1"/>
  <c r="V1593" i="27" s="1"/>
  <c r="R1593" i="27"/>
  <c r="O1593" i="27"/>
  <c r="AE1592" i="27"/>
  <c r="AJ1592" i="27" s="1"/>
  <c r="AC1592" i="27"/>
  <c r="AB1592" i="27"/>
  <c r="AI1592" i="27" s="1"/>
  <c r="X1592" i="27"/>
  <c r="V1592" i="27" a="1"/>
  <c r="V1592" i="27" s="1"/>
  <c r="R1592" i="27"/>
  <c r="O1592" i="27"/>
  <c r="AE1591" i="27"/>
  <c r="AJ1591" i="27" s="1"/>
  <c r="AC1591" i="27"/>
  <c r="AB1591" i="27"/>
  <c r="AI1591" i="27" s="1"/>
  <c r="X1591" i="27"/>
  <c r="V1591" i="27" a="1"/>
  <c r="V1591" i="27" s="1"/>
  <c r="R1591" i="27"/>
  <c r="O1591" i="27"/>
  <c r="AE1590" i="27"/>
  <c r="AJ1590" i="27" s="1"/>
  <c r="AC1590" i="27"/>
  <c r="AB1590" i="27"/>
  <c r="AI1590" i="27" s="1"/>
  <c r="X1590" i="27"/>
  <c r="V1590" i="27" a="1"/>
  <c r="V1590" i="27" s="1"/>
  <c r="R1590" i="27"/>
  <c r="O1590" i="27"/>
  <c r="AE1589" i="27"/>
  <c r="AJ1589" i="27" s="1"/>
  <c r="AC1589" i="27"/>
  <c r="AB1589" i="27"/>
  <c r="AI1589" i="27" s="1"/>
  <c r="X1589" i="27"/>
  <c r="V1589" i="27" a="1"/>
  <c r="V1589" i="27" s="1"/>
  <c r="R1589" i="27"/>
  <c r="O1589" i="27"/>
  <c r="AE1588" i="27"/>
  <c r="AJ1588" i="27" s="1"/>
  <c r="AC1588" i="27"/>
  <c r="AB1588" i="27"/>
  <c r="AI1588" i="27" s="1"/>
  <c r="X1588" i="27"/>
  <c r="V1588" i="27" a="1"/>
  <c r="V1588" i="27" s="1"/>
  <c r="R1588" i="27"/>
  <c r="O1588" i="27"/>
  <c r="AE1587" i="27"/>
  <c r="AJ1587" i="27" s="1"/>
  <c r="AC1587" i="27"/>
  <c r="AB1587" i="27"/>
  <c r="AI1587" i="27" s="1"/>
  <c r="X1587" i="27"/>
  <c r="V1587" i="27" a="1"/>
  <c r="V1587" i="27" s="1"/>
  <c r="R1587" i="27"/>
  <c r="O1587" i="27"/>
  <c r="AE1586" i="27"/>
  <c r="AJ1586" i="27" s="1"/>
  <c r="AC1586" i="27"/>
  <c r="AB1586" i="27"/>
  <c r="AI1586" i="27" s="1"/>
  <c r="X1586" i="27"/>
  <c r="V1586" i="27" a="1"/>
  <c r="V1586" i="27" s="1"/>
  <c r="R1586" i="27"/>
  <c r="O1586" i="27"/>
  <c r="AE1585" i="27"/>
  <c r="AJ1585" i="27" s="1"/>
  <c r="AC1585" i="27"/>
  <c r="AB1585" i="27"/>
  <c r="AI1585" i="27" s="1"/>
  <c r="X1585" i="27"/>
  <c r="V1585" i="27" a="1"/>
  <c r="V1585" i="27" s="1"/>
  <c r="R1585" i="27"/>
  <c r="O1585" i="27"/>
  <c r="AE1584" i="27"/>
  <c r="AJ1584" i="27" s="1"/>
  <c r="AC1584" i="27"/>
  <c r="AB1584" i="27"/>
  <c r="AI1584" i="27" s="1"/>
  <c r="X1584" i="27"/>
  <c r="V1584" i="27" a="1"/>
  <c r="V1584" i="27" s="1"/>
  <c r="R1584" i="27"/>
  <c r="O1584" i="27"/>
  <c r="AE1583" i="27"/>
  <c r="AJ1583" i="27" s="1"/>
  <c r="AC1583" i="27"/>
  <c r="AB1583" i="27"/>
  <c r="AI1583" i="27" s="1"/>
  <c r="X1583" i="27"/>
  <c r="V1583" i="27" a="1"/>
  <c r="V1583" i="27" s="1"/>
  <c r="R1583" i="27"/>
  <c r="O1583" i="27"/>
  <c r="AE1582" i="27"/>
  <c r="AJ1582" i="27" s="1"/>
  <c r="AC1582" i="27"/>
  <c r="AB1582" i="27"/>
  <c r="AI1582" i="27" s="1"/>
  <c r="X1582" i="27"/>
  <c r="V1582" i="27" a="1"/>
  <c r="V1582" i="27" s="1"/>
  <c r="AE1581" i="27"/>
  <c r="AJ1581" i="27" s="1"/>
  <c r="AC1581" i="27"/>
  <c r="AB1581" i="27"/>
  <c r="AI1581" i="27" s="1"/>
  <c r="X1581" i="27"/>
  <c r="V1581" i="27" a="1"/>
  <c r="V1581" i="27" s="1"/>
  <c r="AE1580" i="27"/>
  <c r="AJ1580" i="27" s="1"/>
  <c r="AC1580" i="27"/>
  <c r="AB1580" i="27"/>
  <c r="AI1580" i="27" s="1"/>
  <c r="X1580" i="27"/>
  <c r="V1580" i="27" a="1"/>
  <c r="V1580" i="27" s="1"/>
  <c r="R1580" i="27"/>
  <c r="O1580" i="27"/>
  <c r="AE1579" i="27"/>
  <c r="AJ1579" i="27" s="1"/>
  <c r="AC1579" i="27"/>
  <c r="AB1579" i="27"/>
  <c r="AI1579" i="27" s="1"/>
  <c r="X1579" i="27"/>
  <c r="V1579" i="27" a="1"/>
  <c r="V1579" i="27" s="1"/>
  <c r="R1579" i="27"/>
  <c r="O1579" i="27"/>
  <c r="AE1578" i="27"/>
  <c r="AJ1578" i="27" s="1"/>
  <c r="AC1578" i="27"/>
  <c r="AB1578" i="27"/>
  <c r="AI1578" i="27" s="1"/>
  <c r="X1578" i="27"/>
  <c r="V1578" i="27" a="1"/>
  <c r="V1578" i="27" s="1"/>
  <c r="AE1577" i="27"/>
  <c r="AJ1577" i="27" s="1"/>
  <c r="AC1577" i="27"/>
  <c r="AB1577" i="27"/>
  <c r="AI1577" i="27" s="1"/>
  <c r="X1577" i="27"/>
  <c r="V1577" i="27" a="1"/>
  <c r="V1577" i="27" s="1"/>
  <c r="AE1576" i="27"/>
  <c r="AJ1576" i="27" s="1"/>
  <c r="AC1576" i="27"/>
  <c r="AB1576" i="27"/>
  <c r="AI1576" i="27" s="1"/>
  <c r="X1576" i="27"/>
  <c r="V1576" i="27" a="1"/>
  <c r="V1576" i="27" s="1"/>
  <c r="R1576" i="27"/>
  <c r="O1576" i="27"/>
  <c r="AE1575" i="27"/>
  <c r="AJ1575" i="27" s="1"/>
  <c r="AC1575" i="27"/>
  <c r="AB1575" i="27"/>
  <c r="AI1575" i="27" s="1"/>
  <c r="X1575" i="27"/>
  <c r="V1575" i="27" a="1"/>
  <c r="V1575" i="27" s="1"/>
  <c r="R1575" i="27"/>
  <c r="O1575" i="27"/>
  <c r="AE1574" i="27"/>
  <c r="AJ1574" i="27" s="1"/>
  <c r="AC1574" i="27"/>
  <c r="AB1574" i="27"/>
  <c r="AI1574" i="27" s="1"/>
  <c r="X1574" i="27"/>
  <c r="V1574" i="27" a="1"/>
  <c r="V1574" i="27" s="1"/>
  <c r="R1574" i="27"/>
  <c r="O1574" i="27"/>
  <c r="AE1573" i="27"/>
  <c r="AJ1573" i="27" s="1"/>
  <c r="AC1573" i="27"/>
  <c r="AB1573" i="27"/>
  <c r="AI1573" i="27" s="1"/>
  <c r="X1573" i="27"/>
  <c r="V1573" i="27" a="1"/>
  <c r="V1573" i="27" s="1"/>
  <c r="R1573" i="27"/>
  <c r="O1573" i="27"/>
  <c r="AE1572" i="27"/>
  <c r="AJ1572" i="27" s="1"/>
  <c r="AC1572" i="27"/>
  <c r="AB1572" i="27"/>
  <c r="AI1572" i="27" s="1"/>
  <c r="X1572" i="27"/>
  <c r="V1572" i="27" a="1"/>
  <c r="V1572" i="27" s="1"/>
  <c r="AE1571" i="27"/>
  <c r="AJ1571" i="27" s="1"/>
  <c r="AC1571" i="27"/>
  <c r="AB1571" i="27"/>
  <c r="AI1571" i="27" s="1"/>
  <c r="X1571" i="27"/>
  <c r="V1571" i="27" a="1"/>
  <c r="V1571" i="27" s="1"/>
  <c r="R1571" i="27"/>
  <c r="O1571" i="27"/>
  <c r="AE1570" i="27"/>
  <c r="AJ1570" i="27" s="1"/>
  <c r="AC1570" i="27"/>
  <c r="AB1570" i="27"/>
  <c r="AI1570" i="27" s="1"/>
  <c r="X1570" i="27"/>
  <c r="V1570" i="27" a="1"/>
  <c r="V1570" i="27" s="1"/>
  <c r="AE1569" i="27"/>
  <c r="AJ1569" i="27" s="1"/>
  <c r="AC1569" i="27"/>
  <c r="AB1569" i="27"/>
  <c r="AI1569" i="27" s="1"/>
  <c r="X1569" i="27"/>
  <c r="V1569" i="27" a="1"/>
  <c r="V1569" i="27" s="1"/>
  <c r="R1569" i="27"/>
  <c r="O1569" i="27"/>
  <c r="AE1568" i="27"/>
  <c r="AJ1568" i="27" s="1"/>
  <c r="AC1568" i="27"/>
  <c r="AB1568" i="27"/>
  <c r="AI1568" i="27" s="1"/>
  <c r="X1568" i="27"/>
  <c r="V1568" i="27" a="1"/>
  <c r="V1568" i="27" s="1"/>
  <c r="R1568" i="27"/>
  <c r="O1568" i="27"/>
  <c r="AE1567" i="27"/>
  <c r="AJ1567" i="27" s="1"/>
  <c r="AC1567" i="27"/>
  <c r="AB1567" i="27"/>
  <c r="AI1567" i="27" s="1"/>
  <c r="X1567" i="27"/>
  <c r="V1567" i="27" a="1"/>
  <c r="V1567" i="27" s="1"/>
  <c r="AE1566" i="27"/>
  <c r="AJ1566" i="27" s="1"/>
  <c r="AC1566" i="27"/>
  <c r="AB1566" i="27"/>
  <c r="AI1566" i="27" s="1"/>
  <c r="X1566" i="27"/>
  <c r="V1566" i="27" a="1"/>
  <c r="V1566" i="27" s="1"/>
  <c r="R1566" i="27"/>
  <c r="O1566" i="27"/>
  <c r="AE1565" i="27"/>
  <c r="AJ1565" i="27" s="1"/>
  <c r="AC1565" i="27"/>
  <c r="AB1565" i="27"/>
  <c r="AI1565" i="27" s="1"/>
  <c r="X1565" i="27"/>
  <c r="V1565" i="27" a="1"/>
  <c r="V1565" i="27" s="1"/>
  <c r="R1565" i="27"/>
  <c r="O1565" i="27"/>
  <c r="AE1564" i="27"/>
  <c r="AJ1564" i="27" s="1"/>
  <c r="AC1564" i="27"/>
  <c r="AB1564" i="27"/>
  <c r="AI1564" i="27" s="1"/>
  <c r="X1564" i="27"/>
  <c r="V1564" i="27" a="1"/>
  <c r="V1564" i="27" s="1"/>
  <c r="R1564" i="27"/>
  <c r="O1564" i="27"/>
  <c r="AE1563" i="27"/>
  <c r="AJ1563" i="27" s="1"/>
  <c r="AC1563" i="27"/>
  <c r="AB1563" i="27"/>
  <c r="AI1563" i="27" s="1"/>
  <c r="X1563" i="27"/>
  <c r="V1563" i="27" a="1"/>
  <c r="V1563" i="27" s="1"/>
  <c r="R1563" i="27"/>
  <c r="O1563" i="27"/>
  <c r="AE1562" i="27"/>
  <c r="AJ1562" i="27" s="1"/>
  <c r="AC1562" i="27"/>
  <c r="AB1562" i="27"/>
  <c r="AI1562" i="27" s="1"/>
  <c r="X1562" i="27"/>
  <c r="V1562" i="27" a="1"/>
  <c r="V1562" i="27" s="1"/>
  <c r="R1562" i="27"/>
  <c r="O1562" i="27"/>
  <c r="AE1561" i="27"/>
  <c r="AJ1561" i="27" s="1"/>
  <c r="AC1561" i="27"/>
  <c r="AB1561" i="27"/>
  <c r="AI1561" i="27" s="1"/>
  <c r="X1561" i="27"/>
  <c r="V1561" i="27" a="1"/>
  <c r="V1561" i="27" s="1"/>
  <c r="R1561" i="27"/>
  <c r="O1561" i="27"/>
  <c r="AE1560" i="27"/>
  <c r="AJ1560" i="27" s="1"/>
  <c r="AC1560" i="27"/>
  <c r="AB1560" i="27"/>
  <c r="AI1560" i="27" s="1"/>
  <c r="X1560" i="27"/>
  <c r="V1560" i="27" a="1"/>
  <c r="V1560" i="27" s="1"/>
  <c r="R1560" i="27"/>
  <c r="O1560" i="27"/>
  <c r="AE1559" i="27"/>
  <c r="AJ1559" i="27" s="1"/>
  <c r="AC1559" i="27"/>
  <c r="AB1559" i="27"/>
  <c r="AI1559" i="27" s="1"/>
  <c r="X1559" i="27"/>
  <c r="V1559" i="27" a="1"/>
  <c r="V1559" i="27" s="1"/>
  <c r="R1559" i="27"/>
  <c r="O1559" i="27"/>
  <c r="AE1558" i="27"/>
  <c r="AJ1558" i="27" s="1"/>
  <c r="AC1558" i="27"/>
  <c r="AB1558" i="27"/>
  <c r="AI1558" i="27" s="1"/>
  <c r="X1558" i="27"/>
  <c r="V1558" i="27" a="1"/>
  <c r="V1558" i="27" s="1"/>
  <c r="R1558" i="27"/>
  <c r="O1558" i="27"/>
  <c r="AE1557" i="27"/>
  <c r="AJ1557" i="27" s="1"/>
  <c r="AC1557" i="27"/>
  <c r="AB1557" i="27"/>
  <c r="AI1557" i="27" s="1"/>
  <c r="X1557" i="27"/>
  <c r="V1557" i="27" a="1"/>
  <c r="V1557" i="27" s="1"/>
  <c r="R1557" i="27"/>
  <c r="O1557" i="27"/>
  <c r="AE1556" i="27"/>
  <c r="AJ1556" i="27" s="1"/>
  <c r="AC1556" i="27"/>
  <c r="AB1556" i="27"/>
  <c r="AI1556" i="27" s="1"/>
  <c r="X1556" i="27"/>
  <c r="V1556" i="27" a="1"/>
  <c r="V1556" i="27" s="1"/>
  <c r="R1556" i="27"/>
  <c r="O1556" i="27"/>
  <c r="AE1555" i="27"/>
  <c r="AJ1555" i="27" s="1"/>
  <c r="AC1555" i="27"/>
  <c r="AB1555" i="27"/>
  <c r="AI1555" i="27" s="1"/>
  <c r="X1555" i="27"/>
  <c r="V1555" i="27" a="1"/>
  <c r="V1555" i="27" s="1"/>
  <c r="R1555" i="27"/>
  <c r="O1555" i="27"/>
  <c r="AE1554" i="27"/>
  <c r="AJ1554" i="27" s="1"/>
  <c r="AC1554" i="27"/>
  <c r="AB1554" i="27"/>
  <c r="AI1554" i="27" s="1"/>
  <c r="X1554" i="27"/>
  <c r="V1554" i="27" a="1"/>
  <c r="V1554" i="27" s="1"/>
  <c r="R1554" i="27"/>
  <c r="O1554" i="27"/>
  <c r="AE1553" i="27"/>
  <c r="AJ1553" i="27" s="1"/>
  <c r="AC1553" i="27"/>
  <c r="AB1553" i="27"/>
  <c r="AI1553" i="27" s="1"/>
  <c r="X1553" i="27"/>
  <c r="V1553" i="27" a="1"/>
  <c r="V1553" i="27" s="1"/>
  <c r="R1553" i="27"/>
  <c r="O1553" i="27"/>
  <c r="AE1552" i="27"/>
  <c r="AJ1552" i="27" s="1"/>
  <c r="AC1552" i="27"/>
  <c r="AB1552" i="27"/>
  <c r="AI1552" i="27" s="1"/>
  <c r="X1552" i="27"/>
  <c r="V1552" i="27" a="1"/>
  <c r="V1552" i="27" s="1"/>
  <c r="R1552" i="27"/>
  <c r="O1552" i="27"/>
  <c r="AE1551" i="27"/>
  <c r="AJ1551" i="27" s="1"/>
  <c r="AC1551" i="27"/>
  <c r="AB1551" i="27"/>
  <c r="AI1551" i="27" s="1"/>
  <c r="X1551" i="27"/>
  <c r="V1551" i="27" a="1"/>
  <c r="V1551" i="27" s="1"/>
  <c r="R1551" i="27"/>
  <c r="O1551" i="27"/>
  <c r="AE1550" i="27"/>
  <c r="AJ1550" i="27" s="1"/>
  <c r="AC1550" i="27"/>
  <c r="AB1550" i="27"/>
  <c r="AI1550" i="27" s="1"/>
  <c r="X1550" i="27"/>
  <c r="V1550" i="27" a="1"/>
  <c r="V1550" i="27" s="1"/>
  <c r="R1550" i="27"/>
  <c r="O1550" i="27"/>
  <c r="AE1549" i="27"/>
  <c r="AJ1549" i="27" s="1"/>
  <c r="AC1549" i="27"/>
  <c r="AB1549" i="27"/>
  <c r="AI1549" i="27" s="1"/>
  <c r="X1549" i="27"/>
  <c r="V1549" i="27" a="1"/>
  <c r="V1549" i="27" s="1"/>
  <c r="R1549" i="27"/>
  <c r="O1549" i="27"/>
  <c r="AE1548" i="27"/>
  <c r="AJ1548" i="27" s="1"/>
  <c r="AC1548" i="27"/>
  <c r="AB1548" i="27"/>
  <c r="AI1548" i="27" s="1"/>
  <c r="X1548" i="27"/>
  <c r="V1548" i="27" a="1"/>
  <c r="V1548" i="27" s="1"/>
  <c r="R1548" i="27"/>
  <c r="O1548" i="27"/>
  <c r="AE1547" i="27"/>
  <c r="AJ1547" i="27" s="1"/>
  <c r="AC1547" i="27"/>
  <c r="AB1547" i="27"/>
  <c r="AI1547" i="27" s="1"/>
  <c r="X1547" i="27"/>
  <c r="V1547" i="27" a="1"/>
  <c r="V1547" i="27" s="1"/>
  <c r="R1547" i="27"/>
  <c r="O1547" i="27"/>
  <c r="AE1546" i="27"/>
  <c r="AJ1546" i="27" s="1"/>
  <c r="AC1546" i="27"/>
  <c r="AB1546" i="27"/>
  <c r="AI1546" i="27" s="1"/>
  <c r="X1546" i="27"/>
  <c r="V1546" i="27" a="1"/>
  <c r="V1546" i="27" s="1"/>
  <c r="AE1545" i="27"/>
  <c r="AJ1545" i="27" s="1"/>
  <c r="AC1545" i="27"/>
  <c r="AB1545" i="27"/>
  <c r="AI1545" i="27" s="1"/>
  <c r="X1545" i="27"/>
  <c r="V1545" i="27" a="1"/>
  <c r="V1545" i="27" s="1"/>
  <c r="R1545" i="27"/>
  <c r="O1545" i="27"/>
  <c r="AE1544" i="27"/>
  <c r="AJ1544" i="27" s="1"/>
  <c r="AC1544" i="27"/>
  <c r="AB1544" i="27"/>
  <c r="AI1544" i="27" s="1"/>
  <c r="X1544" i="27"/>
  <c r="V1544" i="27" a="1"/>
  <c r="V1544" i="27" s="1"/>
  <c r="R1544" i="27"/>
  <c r="O1544" i="27"/>
  <c r="AE1543" i="27"/>
  <c r="AJ1543" i="27" s="1"/>
  <c r="AC1543" i="27"/>
  <c r="AB1543" i="27"/>
  <c r="AI1543" i="27" s="1"/>
  <c r="X1543" i="27"/>
  <c r="V1543" i="27" a="1"/>
  <c r="V1543" i="27" s="1"/>
  <c r="R1543" i="27"/>
  <c r="O1543" i="27"/>
  <c r="AE1542" i="27"/>
  <c r="AJ1542" i="27" s="1"/>
  <c r="AC1542" i="27"/>
  <c r="AB1542" i="27"/>
  <c r="AI1542" i="27" s="1"/>
  <c r="X1542" i="27"/>
  <c r="V1542" i="27" a="1"/>
  <c r="V1542" i="27" s="1"/>
  <c r="R1542" i="27"/>
  <c r="O1542" i="27"/>
  <c r="AE1541" i="27"/>
  <c r="AJ1541" i="27" s="1"/>
  <c r="AC1541" i="27"/>
  <c r="AB1541" i="27"/>
  <c r="AI1541" i="27" s="1"/>
  <c r="X1541" i="27"/>
  <c r="V1541" i="27" a="1"/>
  <c r="V1541" i="27" s="1"/>
  <c r="R1541" i="27"/>
  <c r="O1541" i="27"/>
  <c r="AE1540" i="27"/>
  <c r="AJ1540" i="27" s="1"/>
  <c r="AC1540" i="27"/>
  <c r="AB1540" i="27"/>
  <c r="AI1540" i="27" s="1"/>
  <c r="X1540" i="27"/>
  <c r="V1540" i="27" a="1"/>
  <c r="V1540" i="27" s="1"/>
  <c r="R1540" i="27"/>
  <c r="O1540" i="27"/>
  <c r="AE1539" i="27"/>
  <c r="AJ1539" i="27" s="1"/>
  <c r="AC1539" i="27"/>
  <c r="AB1539" i="27"/>
  <c r="AI1539" i="27" s="1"/>
  <c r="X1539" i="27"/>
  <c r="V1539" i="27" a="1"/>
  <c r="V1539" i="27" s="1"/>
  <c r="R1539" i="27"/>
  <c r="O1539" i="27"/>
  <c r="AE1538" i="27"/>
  <c r="AJ1538" i="27" s="1"/>
  <c r="AC1538" i="27"/>
  <c r="AB1538" i="27"/>
  <c r="AI1538" i="27" s="1"/>
  <c r="X1538" i="27"/>
  <c r="V1538" i="27" a="1"/>
  <c r="V1538" i="27" s="1"/>
  <c r="AE1537" i="27"/>
  <c r="AJ1537" i="27" s="1"/>
  <c r="AC1537" i="27"/>
  <c r="AB1537" i="27"/>
  <c r="AI1537" i="27" s="1"/>
  <c r="X1537" i="27"/>
  <c r="V1537" i="27" a="1"/>
  <c r="V1537" i="27" s="1"/>
  <c r="AE1536" i="27"/>
  <c r="AJ1536" i="27" s="1"/>
  <c r="AC1536" i="27"/>
  <c r="AB1536" i="27"/>
  <c r="AI1536" i="27" s="1"/>
  <c r="X1536" i="27"/>
  <c r="V1536" i="27" a="1"/>
  <c r="V1536" i="27" s="1"/>
  <c r="AE1535" i="27"/>
  <c r="AJ1535" i="27" s="1"/>
  <c r="AC1535" i="27"/>
  <c r="AB1535" i="27"/>
  <c r="AI1535" i="27" s="1"/>
  <c r="X1535" i="27"/>
  <c r="V1535" i="27" a="1"/>
  <c r="V1535" i="27" s="1"/>
  <c r="AE1534" i="27"/>
  <c r="AJ1534" i="27" s="1"/>
  <c r="AC1534" i="27"/>
  <c r="AB1534" i="27"/>
  <c r="AI1534" i="27" s="1"/>
  <c r="X1534" i="27"/>
  <c r="V1534" i="27" a="1"/>
  <c r="V1534" i="27" s="1"/>
  <c r="AE1533" i="27"/>
  <c r="AJ1533" i="27" s="1"/>
  <c r="AC1533" i="27"/>
  <c r="AB1533" i="27"/>
  <c r="AI1533" i="27" s="1"/>
  <c r="X1533" i="27"/>
  <c r="V1533" i="27" a="1"/>
  <c r="V1533" i="27" s="1"/>
  <c r="AE1532" i="27"/>
  <c r="AJ1532" i="27" s="1"/>
  <c r="AC1532" i="27"/>
  <c r="AB1532" i="27"/>
  <c r="AI1532" i="27" s="1"/>
  <c r="X1532" i="27"/>
  <c r="V1532" i="27" a="1"/>
  <c r="V1532" i="27" s="1"/>
  <c r="AE1531" i="27"/>
  <c r="AJ1531" i="27" s="1"/>
  <c r="AC1531" i="27"/>
  <c r="AB1531" i="27"/>
  <c r="AI1531" i="27" s="1"/>
  <c r="X1531" i="27"/>
  <c r="V1531" i="27" a="1"/>
  <c r="V1531" i="27" s="1"/>
  <c r="AE1530" i="27"/>
  <c r="AJ1530" i="27" s="1"/>
  <c r="AC1530" i="27"/>
  <c r="AB1530" i="27"/>
  <c r="AI1530" i="27" s="1"/>
  <c r="X1530" i="27"/>
  <c r="V1530" i="27" a="1"/>
  <c r="V1530" i="27" s="1"/>
  <c r="AE1529" i="27"/>
  <c r="AJ1529" i="27" s="1"/>
  <c r="AC1529" i="27"/>
  <c r="AB1529" i="27"/>
  <c r="AI1529" i="27" s="1"/>
  <c r="X1529" i="27"/>
  <c r="V1529" i="27" a="1"/>
  <c r="V1529" i="27" s="1"/>
  <c r="AE1528" i="27"/>
  <c r="AJ1528" i="27" s="1"/>
  <c r="AC1528" i="27"/>
  <c r="AB1528" i="27"/>
  <c r="AI1528" i="27" s="1"/>
  <c r="X1528" i="27"/>
  <c r="V1528" i="27" a="1"/>
  <c r="V1528" i="27" s="1"/>
  <c r="AE1527" i="27"/>
  <c r="AJ1527" i="27" s="1"/>
  <c r="AC1527" i="27"/>
  <c r="AB1527" i="27"/>
  <c r="AI1527" i="27" s="1"/>
  <c r="X1527" i="27"/>
  <c r="V1527" i="27" a="1"/>
  <c r="V1527" i="27" s="1"/>
  <c r="AE1526" i="27"/>
  <c r="AJ1526" i="27" s="1"/>
  <c r="AC1526" i="27"/>
  <c r="AB1526" i="27"/>
  <c r="AI1526" i="27" s="1"/>
  <c r="X1526" i="27"/>
  <c r="V1526" i="27" a="1"/>
  <c r="V1526" i="27" s="1"/>
  <c r="AE1525" i="27"/>
  <c r="AJ1525" i="27" s="1"/>
  <c r="AC1525" i="27"/>
  <c r="AB1525" i="27"/>
  <c r="AI1525" i="27" s="1"/>
  <c r="X1525" i="27"/>
  <c r="V1525" i="27" a="1"/>
  <c r="V1525" i="27" s="1"/>
  <c r="AE1524" i="27"/>
  <c r="AJ1524" i="27" s="1"/>
  <c r="AC1524" i="27"/>
  <c r="AB1524" i="27"/>
  <c r="AI1524" i="27" s="1"/>
  <c r="X1524" i="27"/>
  <c r="V1524" i="27" a="1"/>
  <c r="V1524" i="27" s="1"/>
  <c r="AE1523" i="27"/>
  <c r="AJ1523" i="27" s="1"/>
  <c r="AC1523" i="27"/>
  <c r="AB1523" i="27"/>
  <c r="AI1523" i="27" s="1"/>
  <c r="X1523" i="27"/>
  <c r="V1523" i="27" a="1"/>
  <c r="V1523" i="27" s="1"/>
  <c r="AE1522" i="27"/>
  <c r="AJ1522" i="27" s="1"/>
  <c r="AC1522" i="27"/>
  <c r="AB1522" i="27"/>
  <c r="AI1522" i="27" s="1"/>
  <c r="X1522" i="27"/>
  <c r="V1522" i="27" a="1"/>
  <c r="V1522" i="27" s="1"/>
  <c r="AE1521" i="27"/>
  <c r="AJ1521" i="27" s="1"/>
  <c r="AC1521" i="27"/>
  <c r="AB1521" i="27"/>
  <c r="AI1521" i="27" s="1"/>
  <c r="X1521" i="27"/>
  <c r="V1521" i="27" a="1"/>
  <c r="V1521" i="27" s="1"/>
  <c r="AE1520" i="27"/>
  <c r="AJ1520" i="27" s="1"/>
  <c r="AC1520" i="27"/>
  <c r="AB1520" i="27"/>
  <c r="AI1520" i="27" s="1"/>
  <c r="X1520" i="27"/>
  <c r="V1520" i="27" a="1"/>
  <c r="V1520" i="27" s="1"/>
  <c r="AE1519" i="27"/>
  <c r="AJ1519" i="27" s="1"/>
  <c r="AC1519" i="27"/>
  <c r="AB1519" i="27"/>
  <c r="AI1519" i="27" s="1"/>
  <c r="X1519" i="27"/>
  <c r="V1519" i="27" a="1"/>
  <c r="V1519" i="27" s="1"/>
  <c r="AE1518" i="27"/>
  <c r="AJ1518" i="27" s="1"/>
  <c r="AC1518" i="27"/>
  <c r="AB1518" i="27"/>
  <c r="AI1518" i="27" s="1"/>
  <c r="X1518" i="27"/>
  <c r="V1518" i="27" a="1"/>
  <c r="V1518" i="27" s="1"/>
  <c r="AE1517" i="27"/>
  <c r="AJ1517" i="27" s="1"/>
  <c r="AC1517" i="27"/>
  <c r="AB1517" i="27"/>
  <c r="AI1517" i="27" s="1"/>
  <c r="X1517" i="27"/>
  <c r="V1517" i="27" a="1"/>
  <c r="V1517" i="27" s="1"/>
  <c r="AE1516" i="27"/>
  <c r="AJ1516" i="27" s="1"/>
  <c r="AC1516" i="27"/>
  <c r="AB1516" i="27"/>
  <c r="AI1516" i="27" s="1"/>
  <c r="X1516" i="27"/>
  <c r="V1516" i="27" a="1"/>
  <c r="V1516" i="27" s="1"/>
  <c r="AE1515" i="27"/>
  <c r="AJ1515" i="27" s="1"/>
  <c r="AC1515" i="27"/>
  <c r="AB1515" i="27"/>
  <c r="AI1515" i="27" s="1"/>
  <c r="X1515" i="27"/>
  <c r="V1515" i="27" a="1"/>
  <c r="V1515" i="27" s="1"/>
  <c r="AE1514" i="27"/>
  <c r="AJ1514" i="27" s="1"/>
  <c r="AC1514" i="27"/>
  <c r="AB1514" i="27"/>
  <c r="AI1514" i="27" s="1"/>
  <c r="X1514" i="27"/>
  <c r="V1514" i="27" a="1"/>
  <c r="V1514" i="27" s="1"/>
  <c r="AE1513" i="27"/>
  <c r="AJ1513" i="27" s="1"/>
  <c r="AC1513" i="27"/>
  <c r="AB1513" i="27"/>
  <c r="AI1513" i="27" s="1"/>
  <c r="X1513" i="27"/>
  <c r="V1513" i="27" a="1"/>
  <c r="V1513" i="27" s="1"/>
  <c r="AE1512" i="27"/>
  <c r="AJ1512" i="27" s="1"/>
  <c r="AC1512" i="27"/>
  <c r="AB1512" i="27"/>
  <c r="AI1512" i="27" s="1"/>
  <c r="X1512" i="27"/>
  <c r="V1512" i="27" a="1"/>
  <c r="V1512" i="27" s="1"/>
  <c r="AE1511" i="27"/>
  <c r="AJ1511" i="27" s="1"/>
  <c r="AC1511" i="27"/>
  <c r="AB1511" i="27"/>
  <c r="AI1511" i="27" s="1"/>
  <c r="X1511" i="27"/>
  <c r="V1511" i="27" a="1"/>
  <c r="V1511" i="27" s="1"/>
  <c r="AE1510" i="27"/>
  <c r="AJ1510" i="27" s="1"/>
  <c r="AC1510" i="27"/>
  <c r="AB1510" i="27"/>
  <c r="AI1510" i="27" s="1"/>
  <c r="X1510" i="27"/>
  <c r="V1510" i="27" a="1"/>
  <c r="V1510" i="27" s="1"/>
  <c r="AE1509" i="27"/>
  <c r="AJ1509" i="27" s="1"/>
  <c r="AC1509" i="27"/>
  <c r="AB1509" i="27"/>
  <c r="AI1509" i="27" s="1"/>
  <c r="X1509" i="27"/>
  <c r="V1509" i="27" a="1"/>
  <c r="V1509" i="27" s="1"/>
  <c r="AE1508" i="27"/>
  <c r="AJ1508" i="27" s="1"/>
  <c r="AC1508" i="27"/>
  <c r="AB1508" i="27"/>
  <c r="AI1508" i="27" s="1"/>
  <c r="X1508" i="27"/>
  <c r="V1508" i="27" a="1"/>
  <c r="V1508" i="27" s="1"/>
  <c r="AE1507" i="27"/>
  <c r="AJ1507" i="27" s="1"/>
  <c r="AC1507" i="27"/>
  <c r="AB1507" i="27"/>
  <c r="AI1507" i="27" s="1"/>
  <c r="X1507" i="27"/>
  <c r="V1507" i="27" a="1"/>
  <c r="V1507" i="27" s="1"/>
  <c r="AE1506" i="27"/>
  <c r="AJ1506" i="27" s="1"/>
  <c r="AC1506" i="27"/>
  <c r="AB1506" i="27"/>
  <c r="AI1506" i="27" s="1"/>
  <c r="X1506" i="27"/>
  <c r="V1506" i="27" a="1"/>
  <c r="V1506" i="27" s="1"/>
  <c r="AE1505" i="27"/>
  <c r="AJ1505" i="27" s="1"/>
  <c r="AC1505" i="27"/>
  <c r="AB1505" i="27"/>
  <c r="AI1505" i="27" s="1"/>
  <c r="X1505" i="27"/>
  <c r="V1505" i="27" a="1"/>
  <c r="V1505" i="27" s="1"/>
  <c r="AE1504" i="27"/>
  <c r="AJ1504" i="27" s="1"/>
  <c r="AC1504" i="27"/>
  <c r="AB1504" i="27"/>
  <c r="AI1504" i="27" s="1"/>
  <c r="X1504" i="27"/>
  <c r="V1504" i="27" a="1"/>
  <c r="V1504" i="27" s="1"/>
  <c r="AE1503" i="27"/>
  <c r="AJ1503" i="27" s="1"/>
  <c r="AC1503" i="27"/>
  <c r="AB1503" i="27"/>
  <c r="AI1503" i="27" s="1"/>
  <c r="X1503" i="27"/>
  <c r="V1503" i="27" a="1"/>
  <c r="V1503" i="27" s="1"/>
  <c r="AE1502" i="27"/>
  <c r="AJ1502" i="27" s="1"/>
  <c r="AC1502" i="27"/>
  <c r="AB1502" i="27"/>
  <c r="AI1502" i="27" s="1"/>
  <c r="X1502" i="27"/>
  <c r="V1502" i="27" a="1"/>
  <c r="V1502" i="27" s="1"/>
  <c r="AE1501" i="27"/>
  <c r="AJ1501" i="27" s="1"/>
  <c r="AC1501" i="27"/>
  <c r="AB1501" i="27"/>
  <c r="AI1501" i="27" s="1"/>
  <c r="X1501" i="27"/>
  <c r="V1501" i="27" a="1"/>
  <c r="V1501" i="27" s="1"/>
  <c r="AE1500" i="27"/>
  <c r="AJ1500" i="27" s="1"/>
  <c r="AC1500" i="27"/>
  <c r="AB1500" i="27"/>
  <c r="AI1500" i="27" s="1"/>
  <c r="X1500" i="27"/>
  <c r="V1500" i="27" a="1"/>
  <c r="V1500" i="27" s="1"/>
  <c r="AE1499" i="27"/>
  <c r="AJ1499" i="27" s="1"/>
  <c r="AC1499" i="27"/>
  <c r="AB1499" i="27"/>
  <c r="AI1499" i="27" s="1"/>
  <c r="X1499" i="27"/>
  <c r="V1499" i="27" a="1"/>
  <c r="V1499" i="27" s="1"/>
  <c r="AE1498" i="27"/>
  <c r="AJ1498" i="27" s="1"/>
  <c r="AC1498" i="27"/>
  <c r="AB1498" i="27"/>
  <c r="AI1498" i="27" s="1"/>
  <c r="X1498" i="27"/>
  <c r="V1498" i="27" a="1"/>
  <c r="V1498" i="27" s="1"/>
  <c r="AE1497" i="27"/>
  <c r="AJ1497" i="27" s="1"/>
  <c r="AC1497" i="27"/>
  <c r="AB1497" i="27"/>
  <c r="AI1497" i="27" s="1"/>
  <c r="X1497" i="27"/>
  <c r="V1497" i="27" a="1"/>
  <c r="V1497" i="27" s="1"/>
  <c r="AE1496" i="27"/>
  <c r="AJ1496" i="27" s="1"/>
  <c r="AC1496" i="27"/>
  <c r="AB1496" i="27"/>
  <c r="AI1496" i="27" s="1"/>
  <c r="X1496" i="27"/>
  <c r="V1496" i="27" a="1"/>
  <c r="V1496" i="27" s="1"/>
  <c r="AE1495" i="27"/>
  <c r="AJ1495" i="27" s="1"/>
  <c r="AC1495" i="27"/>
  <c r="AB1495" i="27"/>
  <c r="AI1495" i="27" s="1"/>
  <c r="X1495" i="27"/>
  <c r="V1495" i="27" a="1"/>
  <c r="V1495" i="27" s="1"/>
  <c r="AE1494" i="27"/>
  <c r="AJ1494" i="27" s="1"/>
  <c r="AC1494" i="27"/>
  <c r="AB1494" i="27"/>
  <c r="AI1494" i="27" s="1"/>
  <c r="X1494" i="27"/>
  <c r="V1494" i="27" a="1"/>
  <c r="V1494" i="27" s="1"/>
  <c r="AE1493" i="27"/>
  <c r="AJ1493" i="27" s="1"/>
  <c r="AC1493" i="27"/>
  <c r="AB1493" i="27"/>
  <c r="AI1493" i="27" s="1"/>
  <c r="X1493" i="27"/>
  <c r="V1493" i="27" a="1"/>
  <c r="V1493" i="27" s="1"/>
  <c r="AE1492" i="27"/>
  <c r="AJ1492" i="27" s="1"/>
  <c r="AC1492" i="27"/>
  <c r="AB1492" i="27"/>
  <c r="AI1492" i="27" s="1"/>
  <c r="X1492" i="27"/>
  <c r="V1492" i="27" a="1"/>
  <c r="V1492" i="27" s="1"/>
  <c r="AE1491" i="27"/>
  <c r="AJ1491" i="27" s="1"/>
  <c r="AC1491" i="27"/>
  <c r="AB1491" i="27"/>
  <c r="AI1491" i="27" s="1"/>
  <c r="X1491" i="27"/>
  <c r="V1491" i="27" a="1"/>
  <c r="V1491" i="27" s="1"/>
  <c r="AE1490" i="27"/>
  <c r="AJ1490" i="27" s="1"/>
  <c r="AC1490" i="27"/>
  <c r="AB1490" i="27"/>
  <c r="AI1490" i="27" s="1"/>
  <c r="X1490" i="27"/>
  <c r="V1490" i="27" a="1"/>
  <c r="V1490" i="27" s="1"/>
  <c r="AE1489" i="27"/>
  <c r="AJ1489" i="27" s="1"/>
  <c r="AC1489" i="27"/>
  <c r="AB1489" i="27"/>
  <c r="AI1489" i="27" s="1"/>
  <c r="X1489" i="27"/>
  <c r="V1489" i="27" a="1"/>
  <c r="V1489" i="27" s="1"/>
  <c r="AE1488" i="27"/>
  <c r="AJ1488" i="27" s="1"/>
  <c r="AC1488" i="27"/>
  <c r="AB1488" i="27"/>
  <c r="AI1488" i="27" s="1"/>
  <c r="X1488" i="27"/>
  <c r="V1488" i="27" a="1"/>
  <c r="V1488" i="27" s="1"/>
  <c r="AE1487" i="27"/>
  <c r="AJ1487" i="27" s="1"/>
  <c r="AC1487" i="27"/>
  <c r="AB1487" i="27"/>
  <c r="AI1487" i="27" s="1"/>
  <c r="X1487" i="27"/>
  <c r="V1487" i="27" a="1"/>
  <c r="V1487" i="27" s="1"/>
  <c r="AE1486" i="27"/>
  <c r="AJ1486" i="27" s="1"/>
  <c r="AC1486" i="27"/>
  <c r="AB1486" i="27"/>
  <c r="AI1486" i="27" s="1"/>
  <c r="X1486" i="27"/>
  <c r="V1486" i="27" a="1"/>
  <c r="V1486" i="27" s="1"/>
  <c r="AE1485" i="27"/>
  <c r="AJ1485" i="27" s="1"/>
  <c r="AC1485" i="27"/>
  <c r="AB1485" i="27"/>
  <c r="AI1485" i="27" s="1"/>
  <c r="X1485" i="27"/>
  <c r="V1485" i="27" a="1"/>
  <c r="V1485" i="27" s="1"/>
  <c r="AE1484" i="27"/>
  <c r="AJ1484" i="27" s="1"/>
  <c r="AC1484" i="27"/>
  <c r="AB1484" i="27"/>
  <c r="AI1484" i="27" s="1"/>
  <c r="X1484" i="27"/>
  <c r="V1484" i="27" a="1"/>
  <c r="V1484" i="27" s="1"/>
  <c r="AE1483" i="27"/>
  <c r="AJ1483" i="27" s="1"/>
  <c r="AC1483" i="27"/>
  <c r="AB1483" i="27"/>
  <c r="AI1483" i="27" s="1"/>
  <c r="X1483" i="27"/>
  <c r="V1483" i="27" a="1"/>
  <c r="V1483" i="27" s="1"/>
  <c r="AE1482" i="27"/>
  <c r="AJ1482" i="27" s="1"/>
  <c r="AC1482" i="27"/>
  <c r="AB1482" i="27"/>
  <c r="AI1482" i="27" s="1"/>
  <c r="X1482" i="27"/>
  <c r="V1482" i="27" a="1"/>
  <c r="V1482" i="27" s="1"/>
  <c r="AE1481" i="27"/>
  <c r="AJ1481" i="27" s="1"/>
  <c r="AC1481" i="27"/>
  <c r="AB1481" i="27"/>
  <c r="AI1481" i="27" s="1"/>
  <c r="X1481" i="27"/>
  <c r="V1481" i="27" a="1"/>
  <c r="V1481" i="27" s="1"/>
  <c r="AE1480" i="27"/>
  <c r="AJ1480" i="27" s="1"/>
  <c r="AC1480" i="27"/>
  <c r="AB1480" i="27"/>
  <c r="AI1480" i="27" s="1"/>
  <c r="X1480" i="27"/>
  <c r="V1480" i="27" a="1"/>
  <c r="V1480" i="27" s="1"/>
  <c r="AE1479" i="27"/>
  <c r="AJ1479" i="27" s="1"/>
  <c r="AC1479" i="27"/>
  <c r="AB1479" i="27"/>
  <c r="AI1479" i="27" s="1"/>
  <c r="X1479" i="27"/>
  <c r="V1479" i="27" a="1"/>
  <c r="V1479" i="27" s="1"/>
  <c r="AE1478" i="27"/>
  <c r="AJ1478" i="27" s="1"/>
  <c r="AC1478" i="27"/>
  <c r="AB1478" i="27"/>
  <c r="AI1478" i="27" s="1"/>
  <c r="X1478" i="27"/>
  <c r="V1478" i="27" a="1"/>
  <c r="V1478" i="27" s="1"/>
  <c r="AE1477" i="27"/>
  <c r="AJ1477" i="27" s="1"/>
  <c r="AC1477" i="27"/>
  <c r="AB1477" i="27"/>
  <c r="AI1477" i="27" s="1"/>
  <c r="X1477" i="27"/>
  <c r="V1477" i="27" a="1"/>
  <c r="V1477" i="27" s="1"/>
  <c r="AE1476" i="27"/>
  <c r="AJ1476" i="27" s="1"/>
  <c r="AC1476" i="27"/>
  <c r="AB1476" i="27"/>
  <c r="AI1476" i="27" s="1"/>
  <c r="X1476" i="27"/>
  <c r="V1476" i="27" a="1"/>
  <c r="V1476" i="27" s="1"/>
  <c r="AE1475" i="27"/>
  <c r="AJ1475" i="27" s="1"/>
  <c r="AC1475" i="27"/>
  <c r="AB1475" i="27"/>
  <c r="AI1475" i="27" s="1"/>
  <c r="X1475" i="27"/>
  <c r="V1475" i="27" a="1"/>
  <c r="V1475" i="27" s="1"/>
  <c r="AE1474" i="27"/>
  <c r="AJ1474" i="27" s="1"/>
  <c r="AC1474" i="27"/>
  <c r="AB1474" i="27"/>
  <c r="AI1474" i="27" s="1"/>
  <c r="X1474" i="27"/>
  <c r="V1474" i="27" a="1"/>
  <c r="V1474" i="27" s="1"/>
  <c r="AE1473" i="27"/>
  <c r="AJ1473" i="27" s="1"/>
  <c r="AC1473" i="27"/>
  <c r="AB1473" i="27"/>
  <c r="AI1473" i="27" s="1"/>
  <c r="X1473" i="27"/>
  <c r="V1473" i="27" a="1"/>
  <c r="V1473" i="27" s="1"/>
  <c r="AE1472" i="27"/>
  <c r="AJ1472" i="27" s="1"/>
  <c r="AC1472" i="27"/>
  <c r="AB1472" i="27"/>
  <c r="AI1472" i="27" s="1"/>
  <c r="X1472" i="27"/>
  <c r="V1472" i="27" a="1"/>
  <c r="V1472" i="27" s="1"/>
  <c r="AE1471" i="27"/>
  <c r="AJ1471" i="27" s="1"/>
  <c r="AC1471" i="27"/>
  <c r="AB1471" i="27"/>
  <c r="AI1471" i="27" s="1"/>
  <c r="X1471" i="27"/>
  <c r="V1471" i="27" a="1"/>
  <c r="V1471" i="27" s="1"/>
  <c r="AE1470" i="27"/>
  <c r="AJ1470" i="27" s="1"/>
  <c r="AC1470" i="27"/>
  <c r="AB1470" i="27"/>
  <c r="AI1470" i="27" s="1"/>
  <c r="X1470" i="27"/>
  <c r="V1470" i="27" a="1"/>
  <c r="V1470" i="27" s="1"/>
  <c r="R1470" i="27"/>
  <c r="O1470" i="27"/>
  <c r="AE1469" i="27"/>
  <c r="AJ1469" i="27" s="1"/>
  <c r="AC1469" i="27"/>
  <c r="AB1469" i="27"/>
  <c r="AI1469" i="27" s="1"/>
  <c r="X1469" i="27"/>
  <c r="V1469" i="27" a="1"/>
  <c r="V1469" i="27" s="1"/>
  <c r="R1469" i="27"/>
  <c r="O1469" i="27"/>
  <c r="AE1468" i="27"/>
  <c r="AJ1468" i="27" s="1"/>
  <c r="AC1468" i="27"/>
  <c r="AB1468" i="27"/>
  <c r="AI1468" i="27" s="1"/>
  <c r="X1468" i="27"/>
  <c r="V1468" i="27" a="1"/>
  <c r="V1468" i="27" s="1"/>
  <c r="AE1467" i="27"/>
  <c r="AJ1467" i="27" s="1"/>
  <c r="AC1467" i="27"/>
  <c r="AB1467" i="27"/>
  <c r="AI1467" i="27" s="1"/>
  <c r="X1467" i="27"/>
  <c r="V1467" i="27" a="1"/>
  <c r="V1467" i="27" s="1"/>
  <c r="AE1466" i="27"/>
  <c r="AJ1466" i="27" s="1"/>
  <c r="AC1466" i="27"/>
  <c r="AB1466" i="27"/>
  <c r="AI1466" i="27" s="1"/>
  <c r="X1466" i="27"/>
  <c r="V1466" i="27" a="1"/>
  <c r="V1466" i="27" s="1"/>
  <c r="R1466" i="27"/>
  <c r="O1466" i="27"/>
  <c r="AE1465" i="27"/>
  <c r="AJ1465" i="27" s="1"/>
  <c r="AC1465" i="27"/>
  <c r="AB1465" i="27"/>
  <c r="AI1465" i="27" s="1"/>
  <c r="X1465" i="27"/>
  <c r="V1465" i="27" a="1"/>
  <c r="V1465" i="27" s="1"/>
  <c r="R1465" i="27"/>
  <c r="O1465" i="27"/>
  <c r="AE1464" i="27"/>
  <c r="AJ1464" i="27" s="1"/>
  <c r="AC1464" i="27"/>
  <c r="AB1464" i="27"/>
  <c r="AI1464" i="27" s="1"/>
  <c r="X1464" i="27"/>
  <c r="V1464" i="27" a="1"/>
  <c r="V1464" i="27" s="1"/>
  <c r="R1464" i="27"/>
  <c r="O1464" i="27"/>
  <c r="AE1463" i="27"/>
  <c r="AJ1463" i="27" s="1"/>
  <c r="AC1463" i="27"/>
  <c r="AB1463" i="27"/>
  <c r="AI1463" i="27" s="1"/>
  <c r="X1463" i="27"/>
  <c r="V1463" i="27" a="1"/>
  <c r="V1463" i="27" s="1"/>
  <c r="R1463" i="27"/>
  <c r="O1463" i="27"/>
  <c r="AE1462" i="27"/>
  <c r="AJ1462" i="27" s="1"/>
  <c r="AC1462" i="27"/>
  <c r="AB1462" i="27"/>
  <c r="AI1462" i="27" s="1"/>
  <c r="X1462" i="27"/>
  <c r="V1462" i="27" a="1"/>
  <c r="V1462" i="27" s="1"/>
  <c r="R1462" i="27"/>
  <c r="O1462" i="27"/>
  <c r="AE1461" i="27"/>
  <c r="AJ1461" i="27" s="1"/>
  <c r="AC1461" i="27"/>
  <c r="AB1461" i="27"/>
  <c r="AI1461" i="27" s="1"/>
  <c r="X1461" i="27"/>
  <c r="V1461" i="27" a="1"/>
  <c r="V1461" i="27" s="1"/>
  <c r="R1461" i="27"/>
  <c r="O1461" i="27"/>
  <c r="AE1460" i="27"/>
  <c r="AJ1460" i="27" s="1"/>
  <c r="AC1460" i="27"/>
  <c r="AB1460" i="27"/>
  <c r="AI1460" i="27" s="1"/>
  <c r="X1460" i="27"/>
  <c r="V1460" i="27" a="1"/>
  <c r="V1460" i="27" s="1"/>
  <c r="R1460" i="27"/>
  <c r="O1460" i="27"/>
  <c r="AE1459" i="27"/>
  <c r="AJ1459" i="27" s="1"/>
  <c r="AC1459" i="27"/>
  <c r="AB1459" i="27"/>
  <c r="AI1459" i="27" s="1"/>
  <c r="X1459" i="27"/>
  <c r="V1459" i="27" a="1"/>
  <c r="V1459" i="27" s="1"/>
  <c r="AE1458" i="27"/>
  <c r="AJ1458" i="27" s="1"/>
  <c r="AC1458" i="27"/>
  <c r="AB1458" i="27"/>
  <c r="AI1458" i="27" s="1"/>
  <c r="X1458" i="27"/>
  <c r="V1458" i="27" a="1"/>
  <c r="V1458" i="27" s="1"/>
  <c r="AE1457" i="27"/>
  <c r="AJ1457" i="27" s="1"/>
  <c r="AC1457" i="27"/>
  <c r="AB1457" i="27"/>
  <c r="AI1457" i="27" s="1"/>
  <c r="X1457" i="27"/>
  <c r="V1457" i="27" a="1"/>
  <c r="V1457" i="27" s="1"/>
  <c r="AE1456" i="27"/>
  <c r="AJ1456" i="27" s="1"/>
  <c r="AC1456" i="27"/>
  <c r="AB1456" i="27"/>
  <c r="AI1456" i="27" s="1"/>
  <c r="X1456" i="27"/>
  <c r="V1456" i="27" a="1"/>
  <c r="V1456" i="27" s="1"/>
  <c r="R1456" i="27"/>
  <c r="O1456" i="27"/>
  <c r="AE1455" i="27"/>
  <c r="AJ1455" i="27" s="1"/>
  <c r="AC1455" i="27"/>
  <c r="AB1455" i="27"/>
  <c r="AI1455" i="27" s="1"/>
  <c r="X1455" i="27"/>
  <c r="V1455" i="27" a="1"/>
  <c r="V1455" i="27" s="1"/>
  <c r="AE1454" i="27"/>
  <c r="AJ1454" i="27" s="1"/>
  <c r="AC1454" i="27"/>
  <c r="AB1454" i="27"/>
  <c r="AI1454" i="27" s="1"/>
  <c r="X1454" i="27"/>
  <c r="V1454" i="27" a="1"/>
  <c r="V1454" i="27" s="1"/>
  <c r="R1454" i="27"/>
  <c r="O1454" i="27"/>
  <c r="AE1453" i="27"/>
  <c r="AJ1453" i="27" s="1"/>
  <c r="AC1453" i="27"/>
  <c r="AB1453" i="27"/>
  <c r="AI1453" i="27" s="1"/>
  <c r="X1453" i="27"/>
  <c r="V1453" i="27" a="1"/>
  <c r="V1453" i="27" s="1"/>
  <c r="R1453" i="27"/>
  <c r="O1453" i="27"/>
  <c r="AE1452" i="27"/>
  <c r="AJ1452" i="27" s="1"/>
  <c r="AC1452" i="27"/>
  <c r="AB1452" i="27"/>
  <c r="AI1452" i="27" s="1"/>
  <c r="X1452" i="27"/>
  <c r="V1452" i="27" a="1"/>
  <c r="V1452" i="27" s="1"/>
  <c r="AE1451" i="27"/>
  <c r="AJ1451" i="27" s="1"/>
  <c r="AC1451" i="27"/>
  <c r="AB1451" i="27"/>
  <c r="AI1451" i="27" s="1"/>
  <c r="X1451" i="27"/>
  <c r="V1451" i="27" a="1"/>
  <c r="V1451" i="27" s="1"/>
  <c r="R1451" i="27"/>
  <c r="O1451" i="27"/>
  <c r="AE1450" i="27"/>
  <c r="AJ1450" i="27" s="1"/>
  <c r="AC1450" i="27"/>
  <c r="AB1450" i="27"/>
  <c r="AI1450" i="27" s="1"/>
  <c r="X1450" i="27"/>
  <c r="V1450" i="27" a="1"/>
  <c r="V1450" i="27" s="1"/>
  <c r="R1450" i="27"/>
  <c r="O1450" i="27"/>
  <c r="AE1449" i="27"/>
  <c r="AJ1449" i="27" s="1"/>
  <c r="AC1449" i="27"/>
  <c r="AB1449" i="27"/>
  <c r="AI1449" i="27" s="1"/>
  <c r="X1449" i="27"/>
  <c r="V1449" i="27" a="1"/>
  <c r="V1449" i="27" s="1"/>
  <c r="R1449" i="27"/>
  <c r="O1449" i="27"/>
  <c r="AE1448" i="27"/>
  <c r="AJ1448" i="27" s="1"/>
  <c r="AC1448" i="27"/>
  <c r="AB1448" i="27"/>
  <c r="AI1448" i="27" s="1"/>
  <c r="X1448" i="27"/>
  <c r="V1448" i="27" a="1"/>
  <c r="V1448" i="27" s="1"/>
  <c r="R1448" i="27"/>
  <c r="O1448" i="27"/>
  <c r="AE1447" i="27"/>
  <c r="AJ1447" i="27" s="1"/>
  <c r="AC1447" i="27"/>
  <c r="AB1447" i="27"/>
  <c r="AI1447" i="27" s="1"/>
  <c r="X1447" i="27"/>
  <c r="V1447" i="27" a="1"/>
  <c r="V1447" i="27" s="1"/>
  <c r="R1447" i="27"/>
  <c r="O1447" i="27"/>
  <c r="AE1446" i="27"/>
  <c r="AJ1446" i="27" s="1"/>
  <c r="AC1446" i="27"/>
  <c r="AB1446" i="27"/>
  <c r="AI1446" i="27" s="1"/>
  <c r="X1446" i="27"/>
  <c r="V1446" i="27" a="1"/>
  <c r="V1446" i="27" s="1"/>
  <c r="R1446" i="27"/>
  <c r="O1446" i="27"/>
  <c r="AE1445" i="27"/>
  <c r="AJ1445" i="27" s="1"/>
  <c r="AC1445" i="27"/>
  <c r="AB1445" i="27"/>
  <c r="AI1445" i="27" s="1"/>
  <c r="X1445" i="27"/>
  <c r="V1445" i="27" a="1"/>
  <c r="V1445" i="27" s="1"/>
  <c r="R1445" i="27"/>
  <c r="O1445" i="27"/>
  <c r="AE1444" i="27"/>
  <c r="AJ1444" i="27" s="1"/>
  <c r="AC1444" i="27"/>
  <c r="AB1444" i="27"/>
  <c r="AI1444" i="27" s="1"/>
  <c r="X1444" i="27"/>
  <c r="V1444" i="27" a="1"/>
  <c r="V1444" i="27" s="1"/>
  <c r="R1444" i="27"/>
  <c r="O1444" i="27"/>
  <c r="AE1443" i="27"/>
  <c r="AJ1443" i="27" s="1"/>
  <c r="AC1443" i="27"/>
  <c r="AB1443" i="27"/>
  <c r="AI1443" i="27" s="1"/>
  <c r="X1443" i="27"/>
  <c r="V1443" i="27" a="1"/>
  <c r="V1443" i="27" s="1"/>
  <c r="R1443" i="27"/>
  <c r="O1443" i="27"/>
  <c r="AE1442" i="27"/>
  <c r="AJ1442" i="27" s="1"/>
  <c r="AC1442" i="27"/>
  <c r="AB1442" i="27"/>
  <c r="AI1442" i="27" s="1"/>
  <c r="X1442" i="27"/>
  <c r="V1442" i="27" a="1"/>
  <c r="V1442" i="27" s="1"/>
  <c r="AE1441" i="27"/>
  <c r="AJ1441" i="27" s="1"/>
  <c r="AC1441" i="27"/>
  <c r="AB1441" i="27"/>
  <c r="AI1441" i="27" s="1"/>
  <c r="X1441" i="27"/>
  <c r="V1441" i="27" a="1"/>
  <c r="V1441" i="27" s="1"/>
  <c r="R1441" i="27"/>
  <c r="O1441" i="27"/>
  <c r="AE1440" i="27"/>
  <c r="AJ1440" i="27" s="1"/>
  <c r="AC1440" i="27"/>
  <c r="AB1440" i="27"/>
  <c r="AI1440" i="27" s="1"/>
  <c r="X1440" i="27"/>
  <c r="V1440" i="27" a="1"/>
  <c r="V1440" i="27" s="1"/>
  <c r="R1440" i="27"/>
  <c r="O1440" i="27"/>
  <c r="AE1439" i="27"/>
  <c r="AJ1439" i="27" s="1"/>
  <c r="AC1439" i="27"/>
  <c r="AB1439" i="27"/>
  <c r="AI1439" i="27" s="1"/>
  <c r="X1439" i="27"/>
  <c r="V1439" i="27" a="1"/>
  <c r="V1439" i="27" s="1"/>
  <c r="R1439" i="27"/>
  <c r="O1439" i="27"/>
  <c r="AE1438" i="27"/>
  <c r="AJ1438" i="27" s="1"/>
  <c r="AC1438" i="27"/>
  <c r="AB1438" i="27"/>
  <c r="AI1438" i="27" s="1"/>
  <c r="X1438" i="27"/>
  <c r="V1438" i="27" a="1"/>
  <c r="V1438" i="27" s="1"/>
  <c r="R1438" i="27"/>
  <c r="O1438" i="27"/>
  <c r="AE1437" i="27"/>
  <c r="AJ1437" i="27" s="1"/>
  <c r="AC1437" i="27"/>
  <c r="AB1437" i="27"/>
  <c r="AI1437" i="27" s="1"/>
  <c r="X1437" i="27"/>
  <c r="V1437" i="27" a="1"/>
  <c r="V1437" i="27" s="1"/>
  <c r="R1437" i="27"/>
  <c r="O1437" i="27"/>
  <c r="AE1436" i="27"/>
  <c r="AJ1436" i="27" s="1"/>
  <c r="AC1436" i="27"/>
  <c r="AB1436" i="27"/>
  <c r="AI1436" i="27" s="1"/>
  <c r="X1436" i="27"/>
  <c r="V1436" i="27" a="1"/>
  <c r="V1436" i="27" s="1"/>
  <c r="AE1435" i="27"/>
  <c r="AJ1435" i="27" s="1"/>
  <c r="AC1435" i="27"/>
  <c r="AB1435" i="27"/>
  <c r="AI1435" i="27" s="1"/>
  <c r="X1435" i="27"/>
  <c r="V1435" i="27" a="1"/>
  <c r="V1435" i="27" s="1"/>
  <c r="R1435" i="27"/>
  <c r="O1435" i="27"/>
  <c r="AE1434" i="27"/>
  <c r="AJ1434" i="27" s="1"/>
  <c r="AC1434" i="27"/>
  <c r="AB1434" i="27"/>
  <c r="AI1434" i="27" s="1"/>
  <c r="X1434" i="27"/>
  <c r="V1434" i="27" a="1"/>
  <c r="V1434" i="27" s="1"/>
  <c r="R1434" i="27"/>
  <c r="O1434" i="27"/>
  <c r="AE1433" i="27"/>
  <c r="AJ1433" i="27" s="1"/>
  <c r="AC1433" i="27"/>
  <c r="AB1433" i="27"/>
  <c r="AI1433" i="27" s="1"/>
  <c r="X1433" i="27"/>
  <c r="V1433" i="27" a="1"/>
  <c r="V1433" i="27" s="1"/>
  <c r="R1433" i="27"/>
  <c r="O1433" i="27"/>
  <c r="AE1432" i="27"/>
  <c r="AJ1432" i="27" s="1"/>
  <c r="AC1432" i="27"/>
  <c r="AB1432" i="27"/>
  <c r="AI1432" i="27" s="1"/>
  <c r="X1432" i="27"/>
  <c r="V1432" i="27" a="1"/>
  <c r="V1432" i="27" s="1"/>
  <c r="R1432" i="27"/>
  <c r="O1432" i="27"/>
  <c r="AE1431" i="27"/>
  <c r="AJ1431" i="27" s="1"/>
  <c r="AC1431" i="27"/>
  <c r="AB1431" i="27"/>
  <c r="AI1431" i="27" s="1"/>
  <c r="X1431" i="27"/>
  <c r="V1431" i="27" a="1"/>
  <c r="V1431" i="27" s="1"/>
  <c r="R1431" i="27"/>
  <c r="O1431" i="27"/>
  <c r="AE1430" i="27"/>
  <c r="AJ1430" i="27" s="1"/>
  <c r="AC1430" i="27"/>
  <c r="AB1430" i="27"/>
  <c r="AI1430" i="27" s="1"/>
  <c r="X1430" i="27"/>
  <c r="V1430" i="27" a="1"/>
  <c r="V1430" i="27" s="1"/>
  <c r="R1430" i="27"/>
  <c r="O1430" i="27"/>
  <c r="AE1429" i="27"/>
  <c r="AJ1429" i="27" s="1"/>
  <c r="AC1429" i="27"/>
  <c r="AB1429" i="27"/>
  <c r="AI1429" i="27" s="1"/>
  <c r="X1429" i="27"/>
  <c r="V1429" i="27" a="1"/>
  <c r="V1429" i="27" s="1"/>
  <c r="R1429" i="27"/>
  <c r="O1429" i="27"/>
  <c r="AE1428" i="27"/>
  <c r="AJ1428" i="27" s="1"/>
  <c r="AC1428" i="27"/>
  <c r="AB1428" i="27"/>
  <c r="AI1428" i="27" s="1"/>
  <c r="X1428" i="27"/>
  <c r="V1428" i="27" a="1"/>
  <c r="V1428" i="27" s="1"/>
  <c r="R1428" i="27"/>
  <c r="O1428" i="27"/>
  <c r="AE1427" i="27"/>
  <c r="AJ1427" i="27" s="1"/>
  <c r="AC1427" i="27"/>
  <c r="AB1427" i="27"/>
  <c r="AI1427" i="27" s="1"/>
  <c r="X1427" i="27"/>
  <c r="V1427" i="27" a="1"/>
  <c r="V1427" i="27" s="1"/>
  <c r="R1427" i="27"/>
  <c r="O1427" i="27"/>
  <c r="AE1426" i="27"/>
  <c r="AJ1426" i="27" s="1"/>
  <c r="AC1426" i="27"/>
  <c r="AB1426" i="27"/>
  <c r="AI1426" i="27" s="1"/>
  <c r="X1426" i="27"/>
  <c r="V1426" i="27" a="1"/>
  <c r="V1426" i="27" s="1"/>
  <c r="R1426" i="27"/>
  <c r="O1426" i="27"/>
  <c r="AE1425" i="27"/>
  <c r="AJ1425" i="27" s="1"/>
  <c r="AC1425" i="27"/>
  <c r="AB1425" i="27"/>
  <c r="AI1425" i="27" s="1"/>
  <c r="X1425" i="27"/>
  <c r="V1425" i="27" a="1"/>
  <c r="V1425" i="27" s="1"/>
  <c r="AE1424" i="27"/>
  <c r="AJ1424" i="27" s="1"/>
  <c r="AC1424" i="27"/>
  <c r="AB1424" i="27"/>
  <c r="AI1424" i="27" s="1"/>
  <c r="X1424" i="27"/>
  <c r="V1424" i="27" a="1"/>
  <c r="V1424" i="27" s="1"/>
  <c r="R1424" i="27"/>
  <c r="O1424" i="27"/>
  <c r="AE1423" i="27"/>
  <c r="AJ1423" i="27" s="1"/>
  <c r="AC1423" i="27"/>
  <c r="AB1423" i="27"/>
  <c r="AI1423" i="27" s="1"/>
  <c r="X1423" i="27"/>
  <c r="V1423" i="27" a="1"/>
  <c r="V1423" i="27" s="1"/>
  <c r="R1423" i="27"/>
  <c r="O1423" i="27"/>
  <c r="AE1422" i="27"/>
  <c r="AJ1422" i="27" s="1"/>
  <c r="AC1422" i="27"/>
  <c r="AB1422" i="27"/>
  <c r="AI1422" i="27" s="1"/>
  <c r="X1422" i="27"/>
  <c r="V1422" i="27" a="1"/>
  <c r="V1422" i="27" s="1"/>
  <c r="R1422" i="27"/>
  <c r="O1422" i="27"/>
  <c r="AE1421" i="27"/>
  <c r="AJ1421" i="27" s="1"/>
  <c r="AC1421" i="27"/>
  <c r="AB1421" i="27"/>
  <c r="AI1421" i="27" s="1"/>
  <c r="X1421" i="27"/>
  <c r="V1421" i="27" a="1"/>
  <c r="V1421" i="27" s="1"/>
  <c r="R1421" i="27"/>
  <c r="O1421" i="27"/>
  <c r="AE1420" i="27"/>
  <c r="AJ1420" i="27" s="1"/>
  <c r="AC1420" i="27"/>
  <c r="AB1420" i="27"/>
  <c r="AI1420" i="27" s="1"/>
  <c r="X1420" i="27"/>
  <c r="V1420" i="27" a="1"/>
  <c r="V1420" i="27" s="1"/>
  <c r="R1420" i="27"/>
  <c r="O1420" i="27"/>
  <c r="AE1419" i="27"/>
  <c r="AJ1419" i="27" s="1"/>
  <c r="AC1419" i="27"/>
  <c r="AB1419" i="27"/>
  <c r="AI1419" i="27" s="1"/>
  <c r="X1419" i="27"/>
  <c r="V1419" i="27" a="1"/>
  <c r="V1419" i="27" s="1"/>
  <c r="R1419" i="27"/>
  <c r="O1419" i="27"/>
  <c r="AE1418" i="27"/>
  <c r="AJ1418" i="27" s="1"/>
  <c r="AC1418" i="27"/>
  <c r="AB1418" i="27"/>
  <c r="AI1418" i="27" s="1"/>
  <c r="X1418" i="27"/>
  <c r="V1418" i="27" a="1"/>
  <c r="V1418" i="27" s="1"/>
  <c r="R1418" i="27"/>
  <c r="O1418" i="27"/>
  <c r="AE1417" i="27"/>
  <c r="AJ1417" i="27" s="1"/>
  <c r="AC1417" i="27"/>
  <c r="AB1417" i="27"/>
  <c r="AI1417" i="27" s="1"/>
  <c r="X1417" i="27"/>
  <c r="V1417" i="27" a="1"/>
  <c r="V1417" i="27" s="1"/>
  <c r="R1417" i="27"/>
  <c r="O1417" i="27"/>
  <c r="AE1416" i="27"/>
  <c r="AJ1416" i="27" s="1"/>
  <c r="AC1416" i="27"/>
  <c r="AB1416" i="27"/>
  <c r="AI1416" i="27" s="1"/>
  <c r="X1416" i="27"/>
  <c r="V1416" i="27" a="1"/>
  <c r="V1416" i="27" s="1"/>
  <c r="R1416" i="27"/>
  <c r="O1416" i="27"/>
  <c r="AE1415" i="27"/>
  <c r="AJ1415" i="27" s="1"/>
  <c r="AC1415" i="27"/>
  <c r="AB1415" i="27"/>
  <c r="AI1415" i="27" s="1"/>
  <c r="X1415" i="27"/>
  <c r="V1415" i="27" a="1"/>
  <c r="V1415" i="27" s="1"/>
  <c r="R1415" i="27"/>
  <c r="O1415" i="27"/>
  <c r="AE1414" i="27"/>
  <c r="AJ1414" i="27" s="1"/>
  <c r="AC1414" i="27"/>
  <c r="AB1414" i="27"/>
  <c r="AI1414" i="27" s="1"/>
  <c r="X1414" i="27"/>
  <c r="V1414" i="27" a="1"/>
  <c r="V1414" i="27" s="1"/>
  <c r="AE1413" i="27"/>
  <c r="AJ1413" i="27" s="1"/>
  <c r="AC1413" i="27"/>
  <c r="AB1413" i="27"/>
  <c r="AI1413" i="27" s="1"/>
  <c r="X1413" i="27"/>
  <c r="V1413" i="27" a="1"/>
  <c r="V1413" i="27" s="1"/>
  <c r="AE1412" i="27"/>
  <c r="AJ1412" i="27" s="1"/>
  <c r="AC1412" i="27"/>
  <c r="AB1412" i="27"/>
  <c r="AI1412" i="27" s="1"/>
  <c r="X1412" i="27"/>
  <c r="V1412" i="27" a="1"/>
  <c r="V1412" i="27" s="1"/>
  <c r="AE1411" i="27"/>
  <c r="AJ1411" i="27" s="1"/>
  <c r="AC1411" i="27"/>
  <c r="AB1411" i="27"/>
  <c r="AI1411" i="27" s="1"/>
  <c r="X1411" i="27"/>
  <c r="V1411" i="27" a="1"/>
  <c r="V1411" i="27" s="1"/>
  <c r="AE1410" i="27"/>
  <c r="AJ1410" i="27" s="1"/>
  <c r="AC1410" i="27"/>
  <c r="AB1410" i="27"/>
  <c r="AI1410" i="27" s="1"/>
  <c r="X1410" i="27"/>
  <c r="V1410" i="27" a="1"/>
  <c r="V1410" i="27" s="1"/>
  <c r="AE1409" i="27"/>
  <c r="AJ1409" i="27" s="1"/>
  <c r="AC1409" i="27"/>
  <c r="AB1409" i="27"/>
  <c r="AI1409" i="27" s="1"/>
  <c r="X1409" i="27"/>
  <c r="V1409" i="27" a="1"/>
  <c r="V1409" i="27" s="1"/>
  <c r="AE1408" i="27"/>
  <c r="AJ1408" i="27" s="1"/>
  <c r="AC1408" i="27"/>
  <c r="AB1408" i="27"/>
  <c r="AI1408" i="27" s="1"/>
  <c r="X1408" i="27"/>
  <c r="V1408" i="27" a="1"/>
  <c r="V1408" i="27" s="1"/>
  <c r="AE1407" i="27"/>
  <c r="AJ1407" i="27" s="1"/>
  <c r="AC1407" i="27"/>
  <c r="AB1407" i="27"/>
  <c r="AI1407" i="27" s="1"/>
  <c r="X1407" i="27"/>
  <c r="V1407" i="27" a="1"/>
  <c r="V1407" i="27" s="1"/>
  <c r="AE1406" i="27"/>
  <c r="AJ1406" i="27" s="1"/>
  <c r="AC1406" i="27"/>
  <c r="AB1406" i="27"/>
  <c r="AI1406" i="27" s="1"/>
  <c r="X1406" i="27"/>
  <c r="V1406" i="27" a="1"/>
  <c r="V1406" i="27" s="1"/>
  <c r="AE1405" i="27"/>
  <c r="AJ1405" i="27" s="1"/>
  <c r="AC1405" i="27"/>
  <c r="AB1405" i="27"/>
  <c r="AI1405" i="27" s="1"/>
  <c r="X1405" i="27"/>
  <c r="V1405" i="27" a="1"/>
  <c r="V1405" i="27" s="1"/>
  <c r="AE1404" i="27"/>
  <c r="AJ1404" i="27" s="1"/>
  <c r="AC1404" i="27"/>
  <c r="AB1404" i="27"/>
  <c r="AI1404" i="27" s="1"/>
  <c r="X1404" i="27"/>
  <c r="V1404" i="27" a="1"/>
  <c r="V1404" i="27" s="1"/>
  <c r="AE1403" i="27"/>
  <c r="AJ1403" i="27" s="1"/>
  <c r="AC1403" i="27"/>
  <c r="AB1403" i="27"/>
  <c r="AI1403" i="27" s="1"/>
  <c r="X1403" i="27"/>
  <c r="V1403" i="27" a="1"/>
  <c r="V1403" i="27" s="1"/>
  <c r="AE1402" i="27"/>
  <c r="AJ1402" i="27" s="1"/>
  <c r="AC1402" i="27"/>
  <c r="AB1402" i="27"/>
  <c r="AI1402" i="27" s="1"/>
  <c r="X1402" i="27"/>
  <c r="V1402" i="27" a="1"/>
  <c r="V1402" i="27" s="1"/>
  <c r="AE1401" i="27"/>
  <c r="AJ1401" i="27" s="1"/>
  <c r="AC1401" i="27"/>
  <c r="AB1401" i="27"/>
  <c r="AI1401" i="27" s="1"/>
  <c r="X1401" i="27"/>
  <c r="V1401" i="27" a="1"/>
  <c r="V1401" i="27" s="1"/>
  <c r="AE1400" i="27"/>
  <c r="AJ1400" i="27" s="1"/>
  <c r="AC1400" i="27"/>
  <c r="AB1400" i="27"/>
  <c r="AI1400" i="27" s="1"/>
  <c r="X1400" i="27"/>
  <c r="V1400" i="27" a="1"/>
  <c r="V1400" i="27" s="1"/>
  <c r="AE1399" i="27"/>
  <c r="AJ1399" i="27" s="1"/>
  <c r="AC1399" i="27"/>
  <c r="AB1399" i="27"/>
  <c r="AI1399" i="27" s="1"/>
  <c r="X1399" i="27"/>
  <c r="V1399" i="27" a="1"/>
  <c r="V1399" i="27" s="1"/>
  <c r="AE1398" i="27"/>
  <c r="AJ1398" i="27" s="1"/>
  <c r="AC1398" i="27"/>
  <c r="AB1398" i="27"/>
  <c r="AI1398" i="27" s="1"/>
  <c r="X1398" i="27"/>
  <c r="V1398" i="27" a="1"/>
  <c r="V1398" i="27" s="1"/>
  <c r="AE1397" i="27"/>
  <c r="AJ1397" i="27" s="1"/>
  <c r="AC1397" i="27"/>
  <c r="AB1397" i="27"/>
  <c r="AI1397" i="27" s="1"/>
  <c r="X1397" i="27"/>
  <c r="V1397" i="27" a="1"/>
  <c r="V1397" i="27" s="1"/>
  <c r="AE1396" i="27"/>
  <c r="AJ1396" i="27" s="1"/>
  <c r="AC1396" i="27"/>
  <c r="AB1396" i="27"/>
  <c r="AI1396" i="27" s="1"/>
  <c r="X1396" i="27"/>
  <c r="V1396" i="27" a="1"/>
  <c r="V1396" i="27" s="1"/>
  <c r="R1396" i="27"/>
  <c r="O1396" i="27"/>
  <c r="AE1395" i="27"/>
  <c r="AJ1395" i="27" s="1"/>
  <c r="AC1395" i="27"/>
  <c r="AB1395" i="27"/>
  <c r="AI1395" i="27" s="1"/>
  <c r="X1395" i="27"/>
  <c r="V1395" i="27" a="1"/>
  <c r="V1395" i="27" s="1"/>
  <c r="R1395" i="27"/>
  <c r="O1395" i="27"/>
  <c r="AE1394" i="27"/>
  <c r="AJ1394" i="27" s="1"/>
  <c r="AC1394" i="27"/>
  <c r="AB1394" i="27"/>
  <c r="AI1394" i="27" s="1"/>
  <c r="X1394" i="27"/>
  <c r="V1394" i="27" a="1"/>
  <c r="V1394" i="27" s="1"/>
  <c r="R1394" i="27"/>
  <c r="O1394" i="27"/>
  <c r="AE1393" i="27"/>
  <c r="AJ1393" i="27" s="1"/>
  <c r="AC1393" i="27"/>
  <c r="AB1393" i="27"/>
  <c r="AI1393" i="27" s="1"/>
  <c r="X1393" i="27"/>
  <c r="V1393" i="27" a="1"/>
  <c r="V1393" i="27" s="1"/>
  <c r="R1393" i="27"/>
  <c r="O1393" i="27"/>
  <c r="AE1392" i="27"/>
  <c r="AJ1392" i="27" s="1"/>
  <c r="AC1392" i="27"/>
  <c r="AB1392" i="27"/>
  <c r="AI1392" i="27" s="1"/>
  <c r="X1392" i="27"/>
  <c r="V1392" i="27" a="1"/>
  <c r="V1392" i="27" s="1"/>
  <c r="R1392" i="27"/>
  <c r="O1392" i="27"/>
  <c r="AE1391" i="27"/>
  <c r="AJ1391" i="27" s="1"/>
  <c r="AC1391" i="27"/>
  <c r="AB1391" i="27"/>
  <c r="AI1391" i="27" s="1"/>
  <c r="X1391" i="27"/>
  <c r="V1391" i="27" a="1"/>
  <c r="V1391" i="27" s="1"/>
  <c r="R1391" i="27"/>
  <c r="O1391" i="27"/>
  <c r="AE1390" i="27"/>
  <c r="AJ1390" i="27" s="1"/>
  <c r="AC1390" i="27"/>
  <c r="AB1390" i="27"/>
  <c r="AI1390" i="27" s="1"/>
  <c r="X1390" i="27"/>
  <c r="V1390" i="27" a="1"/>
  <c r="V1390" i="27" s="1"/>
  <c r="R1390" i="27"/>
  <c r="O1390" i="27"/>
  <c r="Q1390" i="27" s="1"/>
  <c r="AE1389" i="27"/>
  <c r="AJ1389" i="27" s="1"/>
  <c r="AC1389" i="27"/>
  <c r="AB1389" i="27"/>
  <c r="AI1389" i="27" s="1"/>
  <c r="X1389" i="27"/>
  <c r="V1389" i="27" a="1"/>
  <c r="V1389" i="27" s="1"/>
  <c r="R1389" i="27"/>
  <c r="O1389" i="27"/>
  <c r="AE1388" i="27"/>
  <c r="AJ1388" i="27" s="1"/>
  <c r="AC1388" i="27"/>
  <c r="AB1388" i="27"/>
  <c r="AI1388" i="27" s="1"/>
  <c r="X1388" i="27"/>
  <c r="V1388" i="27" a="1"/>
  <c r="V1388" i="27" s="1"/>
  <c r="R1388" i="27"/>
  <c r="O1388" i="27"/>
  <c r="AE1387" i="27"/>
  <c r="AJ1387" i="27" s="1"/>
  <c r="AC1387" i="27"/>
  <c r="AB1387" i="27"/>
  <c r="AI1387" i="27" s="1"/>
  <c r="X1387" i="27"/>
  <c r="V1387" i="27" a="1"/>
  <c r="V1387" i="27" s="1"/>
  <c r="R1387" i="27"/>
  <c r="O1387" i="27"/>
  <c r="AE1386" i="27"/>
  <c r="AJ1386" i="27" s="1"/>
  <c r="AC1386" i="27"/>
  <c r="AB1386" i="27"/>
  <c r="AI1386" i="27" s="1"/>
  <c r="X1386" i="27"/>
  <c r="V1386" i="27" a="1"/>
  <c r="V1386" i="27" s="1"/>
  <c r="R1386" i="27"/>
  <c r="O1386" i="27"/>
  <c r="AE1385" i="27"/>
  <c r="AJ1385" i="27" s="1"/>
  <c r="AC1385" i="27"/>
  <c r="AB1385" i="27"/>
  <c r="AI1385" i="27" s="1"/>
  <c r="X1385" i="27"/>
  <c r="V1385" i="27" a="1"/>
  <c r="V1385" i="27" s="1"/>
  <c r="R1385" i="27"/>
  <c r="O1385" i="27"/>
  <c r="AE1384" i="27"/>
  <c r="AJ1384" i="27" s="1"/>
  <c r="AC1384" i="27"/>
  <c r="AB1384" i="27"/>
  <c r="AI1384" i="27" s="1"/>
  <c r="X1384" i="27"/>
  <c r="V1384" i="27" a="1"/>
  <c r="V1384" i="27" s="1"/>
  <c r="R1384" i="27"/>
  <c r="O1384" i="27"/>
  <c r="AE1383" i="27"/>
  <c r="AJ1383" i="27" s="1"/>
  <c r="AC1383" i="27"/>
  <c r="AB1383" i="27"/>
  <c r="AI1383" i="27" s="1"/>
  <c r="X1383" i="27"/>
  <c r="V1383" i="27" a="1"/>
  <c r="V1383" i="27" s="1"/>
  <c r="R1383" i="27"/>
  <c r="O1383" i="27"/>
  <c r="Q1383" i="27" s="1"/>
  <c r="AE1382" i="27"/>
  <c r="AJ1382" i="27" s="1"/>
  <c r="AC1382" i="27"/>
  <c r="AB1382" i="27"/>
  <c r="AI1382" i="27" s="1"/>
  <c r="X1382" i="27"/>
  <c r="V1382" i="27" a="1"/>
  <c r="V1382" i="27" s="1"/>
  <c r="R1382" i="27"/>
  <c r="O1382" i="27"/>
  <c r="AE1381" i="27"/>
  <c r="AJ1381" i="27" s="1"/>
  <c r="AC1381" i="27"/>
  <c r="AB1381" i="27"/>
  <c r="AI1381" i="27" s="1"/>
  <c r="X1381" i="27"/>
  <c r="V1381" i="27" a="1"/>
  <c r="V1381" i="27" s="1"/>
  <c r="R1381" i="27"/>
  <c r="O1381" i="27"/>
  <c r="AE1380" i="27"/>
  <c r="AJ1380" i="27" s="1"/>
  <c r="AC1380" i="27"/>
  <c r="AB1380" i="27"/>
  <c r="AI1380" i="27" s="1"/>
  <c r="X1380" i="27"/>
  <c r="V1380" i="27" a="1"/>
  <c r="V1380" i="27" s="1"/>
  <c r="R1380" i="27"/>
  <c r="O1380" i="27"/>
  <c r="AE1379" i="27"/>
  <c r="AJ1379" i="27" s="1"/>
  <c r="AC1379" i="27"/>
  <c r="AB1379" i="27"/>
  <c r="AI1379" i="27" s="1"/>
  <c r="X1379" i="27"/>
  <c r="V1379" i="27" a="1"/>
  <c r="V1379" i="27" s="1"/>
  <c r="R1379" i="27"/>
  <c r="O1379" i="27"/>
  <c r="AE1378" i="27"/>
  <c r="AJ1378" i="27" s="1"/>
  <c r="AC1378" i="27"/>
  <c r="AB1378" i="27"/>
  <c r="AI1378" i="27" s="1"/>
  <c r="X1378" i="27"/>
  <c r="V1378" i="27" a="1"/>
  <c r="V1378" i="27" s="1"/>
  <c r="R1378" i="27"/>
  <c r="O1378" i="27"/>
  <c r="AE1377" i="27"/>
  <c r="AJ1377" i="27" s="1"/>
  <c r="AC1377" i="27"/>
  <c r="AB1377" i="27"/>
  <c r="AI1377" i="27" s="1"/>
  <c r="X1377" i="27"/>
  <c r="V1377" i="27" a="1"/>
  <c r="V1377" i="27" s="1"/>
  <c r="AE1376" i="27"/>
  <c r="AJ1376" i="27" s="1"/>
  <c r="AC1376" i="27"/>
  <c r="AB1376" i="27"/>
  <c r="AI1376" i="27" s="1"/>
  <c r="X1376" i="27"/>
  <c r="V1376" i="27" a="1"/>
  <c r="V1376" i="27" s="1"/>
  <c r="R1376" i="27"/>
  <c r="O1376" i="27"/>
  <c r="AE1375" i="27"/>
  <c r="AJ1375" i="27" s="1"/>
  <c r="AC1375" i="27"/>
  <c r="AB1375" i="27"/>
  <c r="AI1375" i="27" s="1"/>
  <c r="X1375" i="27"/>
  <c r="V1375" i="27" a="1"/>
  <c r="V1375" i="27" s="1"/>
  <c r="R1375" i="27"/>
  <c r="O1375" i="27"/>
  <c r="AE1374" i="27"/>
  <c r="AJ1374" i="27" s="1"/>
  <c r="AC1374" i="27"/>
  <c r="AB1374" i="27"/>
  <c r="AI1374" i="27" s="1"/>
  <c r="X1374" i="27"/>
  <c r="V1374" i="27" a="1"/>
  <c r="V1374" i="27" s="1"/>
  <c r="R1374" i="27"/>
  <c r="O1374" i="27"/>
  <c r="AE1373" i="27"/>
  <c r="AJ1373" i="27" s="1"/>
  <c r="AC1373" i="27"/>
  <c r="AB1373" i="27"/>
  <c r="AI1373" i="27" s="1"/>
  <c r="X1373" i="27"/>
  <c r="V1373" i="27" a="1"/>
  <c r="V1373" i="27" s="1"/>
  <c r="R1373" i="27"/>
  <c r="O1373" i="27"/>
  <c r="AE1372" i="27"/>
  <c r="AJ1372" i="27" s="1"/>
  <c r="AC1372" i="27"/>
  <c r="AB1372" i="27"/>
  <c r="AI1372" i="27" s="1"/>
  <c r="X1372" i="27"/>
  <c r="V1372" i="27" a="1"/>
  <c r="V1372" i="27" s="1"/>
  <c r="AE1371" i="27"/>
  <c r="AJ1371" i="27" s="1"/>
  <c r="AC1371" i="27"/>
  <c r="AB1371" i="27"/>
  <c r="AI1371" i="27" s="1"/>
  <c r="X1371" i="27"/>
  <c r="V1371" i="27" a="1"/>
  <c r="V1371" i="27" s="1"/>
  <c r="R1371" i="27"/>
  <c r="O1371" i="27"/>
  <c r="AE1370" i="27"/>
  <c r="AJ1370" i="27" s="1"/>
  <c r="AC1370" i="27"/>
  <c r="AB1370" i="27"/>
  <c r="AI1370" i="27" s="1"/>
  <c r="X1370" i="27"/>
  <c r="V1370" i="27" a="1"/>
  <c r="V1370" i="27" s="1"/>
  <c r="R1370" i="27"/>
  <c r="O1370" i="27"/>
  <c r="AE1369" i="27"/>
  <c r="AJ1369" i="27" s="1"/>
  <c r="AC1369" i="27"/>
  <c r="AB1369" i="27"/>
  <c r="AI1369" i="27" s="1"/>
  <c r="X1369" i="27"/>
  <c r="V1369" i="27" a="1"/>
  <c r="V1369" i="27" s="1"/>
  <c r="R1369" i="27"/>
  <c r="O1369" i="27"/>
  <c r="AE1368" i="27"/>
  <c r="AJ1368" i="27" s="1"/>
  <c r="AC1368" i="27"/>
  <c r="AB1368" i="27"/>
  <c r="AI1368" i="27" s="1"/>
  <c r="X1368" i="27"/>
  <c r="V1368" i="27" a="1"/>
  <c r="V1368" i="27" s="1"/>
  <c r="R1368" i="27"/>
  <c r="O1368" i="27"/>
  <c r="AE1367" i="27"/>
  <c r="AJ1367" i="27" s="1"/>
  <c r="AC1367" i="27"/>
  <c r="AB1367" i="27"/>
  <c r="AI1367" i="27" s="1"/>
  <c r="X1367" i="27"/>
  <c r="V1367" i="27" a="1"/>
  <c r="V1367" i="27" s="1"/>
  <c r="R1367" i="27"/>
  <c r="O1367" i="27"/>
  <c r="AE1366" i="27"/>
  <c r="AJ1366" i="27" s="1"/>
  <c r="AC1366" i="27"/>
  <c r="AB1366" i="27"/>
  <c r="AI1366" i="27" s="1"/>
  <c r="X1366" i="27"/>
  <c r="V1366" i="27" a="1"/>
  <c r="V1366" i="27" s="1"/>
  <c r="R1366" i="27"/>
  <c r="O1366" i="27"/>
  <c r="AE1365" i="27"/>
  <c r="AJ1365" i="27" s="1"/>
  <c r="AC1365" i="27"/>
  <c r="AB1365" i="27"/>
  <c r="AI1365" i="27" s="1"/>
  <c r="X1365" i="27"/>
  <c r="V1365" i="27" a="1"/>
  <c r="V1365" i="27" s="1"/>
  <c r="R1365" i="27"/>
  <c r="O1365" i="27"/>
  <c r="AE1364" i="27"/>
  <c r="AJ1364" i="27" s="1"/>
  <c r="AC1364" i="27"/>
  <c r="AB1364" i="27"/>
  <c r="AI1364" i="27" s="1"/>
  <c r="X1364" i="27"/>
  <c r="V1364" i="27" a="1"/>
  <c r="V1364" i="27" s="1"/>
  <c r="R1364" i="27"/>
  <c r="O1364" i="27"/>
  <c r="AE1363" i="27"/>
  <c r="AJ1363" i="27" s="1"/>
  <c r="AC1363" i="27"/>
  <c r="AB1363" i="27"/>
  <c r="AI1363" i="27" s="1"/>
  <c r="X1363" i="27"/>
  <c r="V1363" i="27" a="1"/>
  <c r="V1363" i="27" s="1"/>
  <c r="R1363" i="27"/>
  <c r="O1363" i="27"/>
  <c r="AE1362" i="27"/>
  <c r="AJ1362" i="27" s="1"/>
  <c r="AC1362" i="27"/>
  <c r="AB1362" i="27"/>
  <c r="AI1362" i="27" s="1"/>
  <c r="X1362" i="27"/>
  <c r="V1362" i="27" a="1"/>
  <c r="V1362" i="27" s="1"/>
  <c r="R1362" i="27"/>
  <c r="O1362" i="27"/>
  <c r="AE1361" i="27"/>
  <c r="AJ1361" i="27" s="1"/>
  <c r="AC1361" i="27"/>
  <c r="AB1361" i="27"/>
  <c r="AI1361" i="27" s="1"/>
  <c r="X1361" i="27"/>
  <c r="V1361" i="27" a="1"/>
  <c r="V1361" i="27" s="1"/>
  <c r="R1361" i="27"/>
  <c r="O1361" i="27"/>
  <c r="AE1360" i="27"/>
  <c r="AJ1360" i="27" s="1"/>
  <c r="AC1360" i="27"/>
  <c r="AB1360" i="27"/>
  <c r="AI1360" i="27" s="1"/>
  <c r="X1360" i="27"/>
  <c r="V1360" i="27" a="1"/>
  <c r="V1360" i="27" s="1"/>
  <c r="AE1359" i="27"/>
  <c r="AJ1359" i="27" s="1"/>
  <c r="AC1359" i="27"/>
  <c r="AB1359" i="27"/>
  <c r="AI1359" i="27" s="1"/>
  <c r="X1359" i="27"/>
  <c r="V1359" i="27" a="1"/>
  <c r="V1359" i="27" s="1"/>
  <c r="R1359" i="27"/>
  <c r="O1359" i="27"/>
  <c r="AE1358" i="27"/>
  <c r="AJ1358" i="27" s="1"/>
  <c r="AC1358" i="27"/>
  <c r="AB1358" i="27"/>
  <c r="AI1358" i="27" s="1"/>
  <c r="X1358" i="27"/>
  <c r="V1358" i="27" a="1"/>
  <c r="V1358" i="27" s="1"/>
  <c r="R1358" i="27"/>
  <c r="O1358" i="27"/>
  <c r="AE1357" i="27"/>
  <c r="AJ1357" i="27" s="1"/>
  <c r="AC1357" i="27"/>
  <c r="AB1357" i="27"/>
  <c r="AI1357" i="27" s="1"/>
  <c r="X1357" i="27"/>
  <c r="V1357" i="27" a="1"/>
  <c r="V1357" i="27" s="1"/>
  <c r="R1357" i="27"/>
  <c r="O1357" i="27"/>
  <c r="AE1356" i="27"/>
  <c r="AJ1356" i="27" s="1"/>
  <c r="AC1356" i="27"/>
  <c r="AB1356" i="27"/>
  <c r="AI1356" i="27" s="1"/>
  <c r="X1356" i="27"/>
  <c r="V1356" i="27" a="1"/>
  <c r="V1356" i="27" s="1"/>
  <c r="R1356" i="27"/>
  <c r="O1356" i="27"/>
  <c r="AE1355" i="27"/>
  <c r="AJ1355" i="27" s="1"/>
  <c r="AC1355" i="27"/>
  <c r="AB1355" i="27"/>
  <c r="AI1355" i="27" s="1"/>
  <c r="X1355" i="27"/>
  <c r="V1355" i="27" a="1"/>
  <c r="V1355" i="27" s="1"/>
  <c r="R1355" i="27"/>
  <c r="O1355" i="27"/>
  <c r="AE1354" i="27"/>
  <c r="AJ1354" i="27" s="1"/>
  <c r="AC1354" i="27"/>
  <c r="AB1354" i="27"/>
  <c r="AI1354" i="27" s="1"/>
  <c r="X1354" i="27"/>
  <c r="V1354" i="27" a="1"/>
  <c r="V1354" i="27" s="1"/>
  <c r="R1354" i="27"/>
  <c r="O1354" i="27"/>
  <c r="AE1353" i="27"/>
  <c r="AJ1353" i="27" s="1"/>
  <c r="AC1353" i="27"/>
  <c r="AB1353" i="27"/>
  <c r="AI1353" i="27" s="1"/>
  <c r="X1353" i="27"/>
  <c r="V1353" i="27" a="1"/>
  <c r="V1353" i="27" s="1"/>
  <c r="R1353" i="27"/>
  <c r="O1353" i="27"/>
  <c r="AE1352" i="27"/>
  <c r="AJ1352" i="27" s="1"/>
  <c r="AC1352" i="27"/>
  <c r="AB1352" i="27"/>
  <c r="AI1352" i="27" s="1"/>
  <c r="X1352" i="27"/>
  <c r="V1352" i="27" a="1"/>
  <c r="V1352" i="27" s="1"/>
  <c r="R1352" i="27"/>
  <c r="O1352" i="27"/>
  <c r="AE1351" i="27"/>
  <c r="AJ1351" i="27" s="1"/>
  <c r="AC1351" i="27"/>
  <c r="AB1351" i="27"/>
  <c r="AI1351" i="27" s="1"/>
  <c r="X1351" i="27"/>
  <c r="V1351" i="27" a="1"/>
  <c r="V1351" i="27" s="1"/>
  <c r="AE1350" i="27"/>
  <c r="AJ1350" i="27" s="1"/>
  <c r="AC1350" i="27"/>
  <c r="AB1350" i="27"/>
  <c r="AI1350" i="27" s="1"/>
  <c r="X1350" i="27"/>
  <c r="V1350" i="27" a="1"/>
  <c r="V1350" i="27" s="1"/>
  <c r="R1350" i="27"/>
  <c r="O1350" i="27"/>
  <c r="AE1349" i="27"/>
  <c r="AJ1349" i="27" s="1"/>
  <c r="AC1349" i="27"/>
  <c r="AB1349" i="27"/>
  <c r="AI1349" i="27" s="1"/>
  <c r="X1349" i="27"/>
  <c r="V1349" i="27" a="1"/>
  <c r="V1349" i="27" s="1"/>
  <c r="R1349" i="27"/>
  <c r="O1349" i="27"/>
  <c r="AE1348" i="27"/>
  <c r="AJ1348" i="27" s="1"/>
  <c r="AC1348" i="27"/>
  <c r="AB1348" i="27"/>
  <c r="AI1348" i="27" s="1"/>
  <c r="X1348" i="27"/>
  <c r="V1348" i="27" a="1"/>
  <c r="V1348" i="27" s="1"/>
  <c r="R1348" i="27"/>
  <c r="O1348" i="27"/>
  <c r="AE1347" i="27"/>
  <c r="AJ1347" i="27" s="1"/>
  <c r="AC1347" i="27"/>
  <c r="AB1347" i="27"/>
  <c r="AI1347" i="27" s="1"/>
  <c r="X1347" i="27"/>
  <c r="V1347" i="27" a="1"/>
  <c r="V1347" i="27" s="1"/>
  <c r="R1347" i="27"/>
  <c r="O1347" i="27"/>
  <c r="AE1346" i="27"/>
  <c r="AJ1346" i="27" s="1"/>
  <c r="AC1346" i="27"/>
  <c r="AB1346" i="27"/>
  <c r="AI1346" i="27" s="1"/>
  <c r="X1346" i="27"/>
  <c r="V1346" i="27" a="1"/>
  <c r="V1346" i="27" s="1"/>
  <c r="R1346" i="27"/>
  <c r="O1346" i="27"/>
  <c r="AE1345" i="27"/>
  <c r="AJ1345" i="27" s="1"/>
  <c r="AC1345" i="27"/>
  <c r="AB1345" i="27"/>
  <c r="AI1345" i="27" s="1"/>
  <c r="X1345" i="27"/>
  <c r="V1345" i="27" a="1"/>
  <c r="V1345" i="27" s="1"/>
  <c r="R1345" i="27"/>
  <c r="O1345" i="27"/>
  <c r="AE1344" i="27"/>
  <c r="AJ1344" i="27" s="1"/>
  <c r="AC1344" i="27"/>
  <c r="AB1344" i="27"/>
  <c r="AI1344" i="27" s="1"/>
  <c r="X1344" i="27"/>
  <c r="V1344" i="27" a="1"/>
  <c r="V1344" i="27" s="1"/>
  <c r="R1344" i="27"/>
  <c r="O1344" i="27"/>
  <c r="AE1343" i="27"/>
  <c r="AJ1343" i="27" s="1"/>
  <c r="AC1343" i="27"/>
  <c r="AB1343" i="27"/>
  <c r="AI1343" i="27" s="1"/>
  <c r="X1343" i="27"/>
  <c r="V1343" i="27" a="1"/>
  <c r="V1343" i="27" s="1"/>
  <c r="R1343" i="27"/>
  <c r="O1343" i="27"/>
  <c r="AE1342" i="27"/>
  <c r="AJ1342" i="27" s="1"/>
  <c r="AC1342" i="27"/>
  <c r="AB1342" i="27"/>
  <c r="AI1342" i="27" s="1"/>
  <c r="X1342" i="27"/>
  <c r="V1342" i="27" a="1"/>
  <c r="V1342" i="27" s="1"/>
  <c r="AE1341" i="27"/>
  <c r="AJ1341" i="27" s="1"/>
  <c r="AC1341" i="27"/>
  <c r="AB1341" i="27"/>
  <c r="AI1341" i="27" s="1"/>
  <c r="X1341" i="27"/>
  <c r="V1341" i="27" a="1"/>
  <c r="V1341" i="27" s="1"/>
  <c r="R1341" i="27"/>
  <c r="O1341" i="27"/>
  <c r="AE1340" i="27"/>
  <c r="AJ1340" i="27" s="1"/>
  <c r="AC1340" i="27"/>
  <c r="AB1340" i="27"/>
  <c r="AI1340" i="27" s="1"/>
  <c r="X1340" i="27"/>
  <c r="V1340" i="27" a="1"/>
  <c r="V1340" i="27" s="1"/>
  <c r="AE1339" i="27"/>
  <c r="AJ1339" i="27" s="1"/>
  <c r="AC1339" i="27"/>
  <c r="AB1339" i="27"/>
  <c r="AI1339" i="27" s="1"/>
  <c r="X1339" i="27"/>
  <c r="V1339" i="27" a="1"/>
  <c r="V1339" i="27" s="1"/>
  <c r="R1339" i="27"/>
  <c r="O1339" i="27"/>
  <c r="AE1338" i="27"/>
  <c r="AJ1338" i="27" s="1"/>
  <c r="AC1338" i="27"/>
  <c r="AB1338" i="27"/>
  <c r="AI1338" i="27" s="1"/>
  <c r="X1338" i="27"/>
  <c r="V1338" i="27" a="1"/>
  <c r="V1338" i="27" s="1"/>
  <c r="R1338" i="27"/>
  <c r="O1338" i="27"/>
  <c r="AE1337" i="27"/>
  <c r="AJ1337" i="27" s="1"/>
  <c r="AC1337" i="27"/>
  <c r="AB1337" i="27"/>
  <c r="AI1337" i="27" s="1"/>
  <c r="X1337" i="27"/>
  <c r="V1337" i="27" a="1"/>
  <c r="V1337" i="27" s="1"/>
  <c r="R1337" i="27"/>
  <c r="O1337" i="27"/>
  <c r="AE1336" i="27"/>
  <c r="AJ1336" i="27" s="1"/>
  <c r="AC1336" i="27"/>
  <c r="AB1336" i="27"/>
  <c r="AI1336" i="27" s="1"/>
  <c r="X1336" i="27"/>
  <c r="V1336" i="27" a="1"/>
  <c r="V1336" i="27" s="1"/>
  <c r="R1336" i="27"/>
  <c r="O1336" i="27"/>
  <c r="AE1335" i="27"/>
  <c r="AJ1335" i="27" s="1"/>
  <c r="AC1335" i="27"/>
  <c r="AB1335" i="27"/>
  <c r="AI1335" i="27" s="1"/>
  <c r="X1335" i="27"/>
  <c r="V1335" i="27" a="1"/>
  <c r="V1335" i="27" s="1"/>
  <c r="AE1334" i="27"/>
  <c r="AJ1334" i="27" s="1"/>
  <c r="AC1334" i="27"/>
  <c r="AB1334" i="27"/>
  <c r="AI1334" i="27" s="1"/>
  <c r="X1334" i="27"/>
  <c r="V1334" i="27" a="1"/>
  <c r="V1334" i="27" s="1"/>
  <c r="R1334" i="27"/>
  <c r="O1334" i="27"/>
  <c r="AE1333" i="27"/>
  <c r="AJ1333" i="27" s="1"/>
  <c r="AC1333" i="27"/>
  <c r="AB1333" i="27"/>
  <c r="AI1333" i="27" s="1"/>
  <c r="X1333" i="27"/>
  <c r="V1333" i="27" a="1"/>
  <c r="V1333" i="27" s="1"/>
  <c r="R1333" i="27"/>
  <c r="O1333" i="27"/>
  <c r="AE1332" i="27"/>
  <c r="AJ1332" i="27" s="1"/>
  <c r="AC1332" i="27"/>
  <c r="AB1332" i="27"/>
  <c r="AI1332" i="27" s="1"/>
  <c r="X1332" i="27"/>
  <c r="V1332" i="27" a="1"/>
  <c r="V1332" i="27" s="1"/>
  <c r="R1332" i="27"/>
  <c r="O1332" i="27"/>
  <c r="AE1331" i="27"/>
  <c r="AJ1331" i="27" s="1"/>
  <c r="AC1331" i="27"/>
  <c r="AB1331" i="27"/>
  <c r="AI1331" i="27" s="1"/>
  <c r="X1331" i="27"/>
  <c r="V1331" i="27" a="1"/>
  <c r="V1331" i="27" s="1"/>
  <c r="R1331" i="27"/>
  <c r="O1331" i="27"/>
  <c r="AE1330" i="27"/>
  <c r="AJ1330" i="27" s="1"/>
  <c r="AC1330" i="27"/>
  <c r="AB1330" i="27"/>
  <c r="AI1330" i="27" s="1"/>
  <c r="X1330" i="27"/>
  <c r="V1330" i="27" a="1"/>
  <c r="V1330" i="27" s="1"/>
  <c r="R1330" i="27"/>
  <c r="O1330" i="27"/>
  <c r="AE1329" i="27"/>
  <c r="AJ1329" i="27" s="1"/>
  <c r="AC1329" i="27"/>
  <c r="AB1329" i="27"/>
  <c r="AI1329" i="27" s="1"/>
  <c r="X1329" i="27"/>
  <c r="V1329" i="27" a="1"/>
  <c r="V1329" i="27" s="1"/>
  <c r="AE1328" i="27"/>
  <c r="AJ1328" i="27" s="1"/>
  <c r="AC1328" i="27"/>
  <c r="AB1328" i="27"/>
  <c r="AI1328" i="27" s="1"/>
  <c r="X1328" i="27"/>
  <c r="V1328" i="27" a="1"/>
  <c r="V1328" i="27" s="1"/>
  <c r="R1328" i="27"/>
  <c r="O1328" i="27"/>
  <c r="AE1327" i="27"/>
  <c r="AJ1327" i="27" s="1"/>
  <c r="AC1327" i="27"/>
  <c r="AB1327" i="27"/>
  <c r="AI1327" i="27" s="1"/>
  <c r="X1327" i="27"/>
  <c r="V1327" i="27" a="1"/>
  <c r="V1327" i="27" s="1"/>
  <c r="R1327" i="27"/>
  <c r="O1327" i="27"/>
  <c r="AE1326" i="27"/>
  <c r="AJ1326" i="27" s="1"/>
  <c r="AC1326" i="27"/>
  <c r="AB1326" i="27"/>
  <c r="AI1326" i="27" s="1"/>
  <c r="X1326" i="27"/>
  <c r="V1326" i="27" a="1"/>
  <c r="V1326" i="27" s="1"/>
  <c r="R1326" i="27"/>
  <c r="O1326" i="27"/>
  <c r="AE1325" i="27"/>
  <c r="AJ1325" i="27" s="1"/>
  <c r="AC1325" i="27"/>
  <c r="AB1325" i="27"/>
  <c r="AI1325" i="27" s="1"/>
  <c r="X1325" i="27"/>
  <c r="V1325" i="27" a="1"/>
  <c r="V1325" i="27" s="1"/>
  <c r="AE1324" i="27"/>
  <c r="AJ1324" i="27" s="1"/>
  <c r="AC1324" i="27"/>
  <c r="AB1324" i="27"/>
  <c r="AI1324" i="27" s="1"/>
  <c r="X1324" i="27"/>
  <c r="V1324" i="27" a="1"/>
  <c r="V1324" i="27" s="1"/>
  <c r="R1324" i="27"/>
  <c r="O1324" i="27"/>
  <c r="AE1323" i="27"/>
  <c r="AJ1323" i="27" s="1"/>
  <c r="AC1323" i="27"/>
  <c r="AB1323" i="27"/>
  <c r="AI1323" i="27" s="1"/>
  <c r="X1323" i="27"/>
  <c r="V1323" i="27" a="1"/>
  <c r="V1323" i="27" s="1"/>
  <c r="R1323" i="27"/>
  <c r="O1323" i="27"/>
  <c r="AE1322" i="27"/>
  <c r="AJ1322" i="27" s="1"/>
  <c r="AC1322" i="27"/>
  <c r="AB1322" i="27"/>
  <c r="AI1322" i="27" s="1"/>
  <c r="X1322" i="27"/>
  <c r="V1322" i="27" a="1"/>
  <c r="V1322" i="27" s="1"/>
  <c r="R1322" i="27"/>
  <c r="O1322" i="27"/>
  <c r="AE1321" i="27"/>
  <c r="AJ1321" i="27" s="1"/>
  <c r="AC1321" i="27"/>
  <c r="AB1321" i="27"/>
  <c r="AI1321" i="27" s="1"/>
  <c r="X1321" i="27"/>
  <c r="V1321" i="27" a="1"/>
  <c r="V1321" i="27" s="1"/>
  <c r="R1321" i="27"/>
  <c r="O1321" i="27"/>
  <c r="AE1320" i="27"/>
  <c r="AJ1320" i="27" s="1"/>
  <c r="AC1320" i="27"/>
  <c r="AB1320" i="27"/>
  <c r="AI1320" i="27" s="1"/>
  <c r="X1320" i="27"/>
  <c r="V1320" i="27" a="1"/>
  <c r="V1320" i="27" s="1"/>
  <c r="R1320" i="27"/>
  <c r="O1320" i="27"/>
  <c r="AE1319" i="27"/>
  <c r="AJ1319" i="27" s="1"/>
  <c r="AC1319" i="27"/>
  <c r="AB1319" i="27"/>
  <c r="AI1319" i="27" s="1"/>
  <c r="X1319" i="27"/>
  <c r="V1319" i="27" a="1"/>
  <c r="V1319" i="27" s="1"/>
  <c r="R1319" i="27"/>
  <c r="O1319" i="27"/>
  <c r="AE1318" i="27"/>
  <c r="AJ1318" i="27" s="1"/>
  <c r="AC1318" i="27"/>
  <c r="AB1318" i="27"/>
  <c r="AI1318" i="27" s="1"/>
  <c r="X1318" i="27"/>
  <c r="V1318" i="27" a="1"/>
  <c r="V1318" i="27" s="1"/>
  <c r="R1318" i="27"/>
  <c r="O1318" i="27"/>
  <c r="AE1317" i="27"/>
  <c r="AJ1317" i="27" s="1"/>
  <c r="AC1317" i="27"/>
  <c r="AB1317" i="27"/>
  <c r="AI1317" i="27" s="1"/>
  <c r="X1317" i="27"/>
  <c r="V1317" i="27" a="1"/>
  <c r="V1317" i="27" s="1"/>
  <c r="R1317" i="27"/>
  <c r="O1317" i="27"/>
  <c r="AE1316" i="27"/>
  <c r="AJ1316" i="27" s="1"/>
  <c r="AC1316" i="27"/>
  <c r="AB1316" i="27"/>
  <c r="AI1316" i="27" s="1"/>
  <c r="X1316" i="27"/>
  <c r="V1316" i="27" a="1"/>
  <c r="V1316" i="27" s="1"/>
  <c r="R1316" i="27"/>
  <c r="O1316" i="27"/>
  <c r="AE1315" i="27"/>
  <c r="AJ1315" i="27" s="1"/>
  <c r="AC1315" i="27"/>
  <c r="AB1315" i="27"/>
  <c r="AI1315" i="27" s="1"/>
  <c r="X1315" i="27"/>
  <c r="V1315" i="27" a="1"/>
  <c r="V1315" i="27" s="1"/>
  <c r="R1315" i="27"/>
  <c r="O1315" i="27"/>
  <c r="AE1314" i="27"/>
  <c r="AJ1314" i="27" s="1"/>
  <c r="AC1314" i="27"/>
  <c r="AB1314" i="27"/>
  <c r="AI1314" i="27" s="1"/>
  <c r="X1314" i="27"/>
  <c r="V1314" i="27" a="1"/>
  <c r="V1314" i="27" s="1"/>
  <c r="R1314" i="27"/>
  <c r="O1314" i="27"/>
  <c r="AE1313" i="27"/>
  <c r="AJ1313" i="27" s="1"/>
  <c r="AC1313" i="27"/>
  <c r="AB1313" i="27"/>
  <c r="AI1313" i="27" s="1"/>
  <c r="X1313" i="27"/>
  <c r="V1313" i="27" a="1"/>
  <c r="V1313" i="27" s="1"/>
  <c r="R1313" i="27"/>
  <c r="O1313" i="27"/>
  <c r="AE1312" i="27"/>
  <c r="AJ1312" i="27" s="1"/>
  <c r="AC1312" i="27"/>
  <c r="AB1312" i="27"/>
  <c r="AI1312" i="27" s="1"/>
  <c r="X1312" i="27"/>
  <c r="V1312" i="27" a="1"/>
  <c r="V1312" i="27" s="1"/>
  <c r="R1312" i="27"/>
  <c r="O1312" i="27"/>
  <c r="AE1311" i="27"/>
  <c r="AJ1311" i="27" s="1"/>
  <c r="AC1311" i="27"/>
  <c r="AB1311" i="27"/>
  <c r="AI1311" i="27" s="1"/>
  <c r="X1311" i="27"/>
  <c r="V1311" i="27" a="1"/>
  <c r="V1311" i="27" s="1"/>
  <c r="R1311" i="27"/>
  <c r="O1311" i="27"/>
  <c r="AE1310" i="27"/>
  <c r="AJ1310" i="27" s="1"/>
  <c r="AC1310" i="27"/>
  <c r="AB1310" i="27"/>
  <c r="AI1310" i="27" s="1"/>
  <c r="X1310" i="27"/>
  <c r="V1310" i="27" a="1"/>
  <c r="V1310" i="27" s="1"/>
  <c r="R1310" i="27"/>
  <c r="O1310" i="27"/>
  <c r="AE1309" i="27"/>
  <c r="AJ1309" i="27" s="1"/>
  <c r="AC1309" i="27"/>
  <c r="AB1309" i="27"/>
  <c r="AI1309" i="27" s="1"/>
  <c r="X1309" i="27"/>
  <c r="V1309" i="27" a="1"/>
  <c r="V1309" i="27" s="1"/>
  <c r="R1309" i="27"/>
  <c r="O1309" i="27"/>
  <c r="AE1308" i="27"/>
  <c r="AJ1308" i="27" s="1"/>
  <c r="AC1308" i="27"/>
  <c r="AB1308" i="27"/>
  <c r="AI1308" i="27" s="1"/>
  <c r="X1308" i="27"/>
  <c r="V1308" i="27" a="1"/>
  <c r="V1308" i="27" s="1"/>
  <c r="R1308" i="27"/>
  <c r="O1308" i="27"/>
  <c r="AE1307" i="27"/>
  <c r="AJ1307" i="27" s="1"/>
  <c r="AC1307" i="27"/>
  <c r="AB1307" i="27"/>
  <c r="AI1307" i="27" s="1"/>
  <c r="X1307" i="27"/>
  <c r="V1307" i="27" a="1"/>
  <c r="V1307" i="27" s="1"/>
  <c r="R1307" i="27"/>
  <c r="O1307" i="27"/>
  <c r="AE1306" i="27"/>
  <c r="AJ1306" i="27" s="1"/>
  <c r="AC1306" i="27"/>
  <c r="AB1306" i="27"/>
  <c r="AI1306" i="27" s="1"/>
  <c r="X1306" i="27"/>
  <c r="V1306" i="27" a="1"/>
  <c r="V1306" i="27" s="1"/>
  <c r="R1306" i="27"/>
  <c r="O1306" i="27"/>
  <c r="AE1305" i="27"/>
  <c r="AJ1305" i="27" s="1"/>
  <c r="AC1305" i="27"/>
  <c r="AB1305" i="27"/>
  <c r="AI1305" i="27" s="1"/>
  <c r="X1305" i="27"/>
  <c r="V1305" i="27" a="1"/>
  <c r="V1305" i="27" s="1"/>
  <c r="R1305" i="27"/>
  <c r="O1305" i="27"/>
  <c r="AE1304" i="27"/>
  <c r="AJ1304" i="27" s="1"/>
  <c r="AC1304" i="27"/>
  <c r="AB1304" i="27"/>
  <c r="AI1304" i="27" s="1"/>
  <c r="X1304" i="27"/>
  <c r="V1304" i="27" a="1"/>
  <c r="V1304" i="27" s="1"/>
  <c r="R1304" i="27"/>
  <c r="O1304" i="27"/>
  <c r="AE1303" i="27"/>
  <c r="AJ1303" i="27" s="1"/>
  <c r="AC1303" i="27"/>
  <c r="AB1303" i="27"/>
  <c r="AI1303" i="27" s="1"/>
  <c r="X1303" i="27"/>
  <c r="V1303" i="27" a="1"/>
  <c r="V1303" i="27" s="1"/>
  <c r="R1303" i="27"/>
  <c r="O1303" i="27"/>
  <c r="AE1302" i="27"/>
  <c r="AJ1302" i="27" s="1"/>
  <c r="AC1302" i="27"/>
  <c r="AB1302" i="27"/>
  <c r="AI1302" i="27" s="1"/>
  <c r="X1302" i="27"/>
  <c r="V1302" i="27" a="1"/>
  <c r="V1302" i="27" s="1"/>
  <c r="R1302" i="27"/>
  <c r="O1302" i="27"/>
  <c r="AE1301" i="27"/>
  <c r="AJ1301" i="27" s="1"/>
  <c r="AC1301" i="27"/>
  <c r="AB1301" i="27"/>
  <c r="AI1301" i="27" s="1"/>
  <c r="X1301" i="27"/>
  <c r="V1301" i="27" a="1"/>
  <c r="V1301" i="27" s="1"/>
  <c r="R1301" i="27"/>
  <c r="O1301" i="27"/>
  <c r="AE1300" i="27"/>
  <c r="AJ1300" i="27" s="1"/>
  <c r="AC1300" i="27"/>
  <c r="AB1300" i="27"/>
  <c r="AI1300" i="27" s="1"/>
  <c r="X1300" i="27"/>
  <c r="V1300" i="27" a="1"/>
  <c r="V1300" i="27" s="1"/>
  <c r="R1300" i="27"/>
  <c r="O1300" i="27"/>
  <c r="AE1299" i="27"/>
  <c r="AJ1299" i="27" s="1"/>
  <c r="AC1299" i="27"/>
  <c r="AB1299" i="27"/>
  <c r="AI1299" i="27" s="1"/>
  <c r="X1299" i="27"/>
  <c r="V1299" i="27" a="1"/>
  <c r="V1299" i="27" s="1"/>
  <c r="R1299" i="27"/>
  <c r="O1299" i="27"/>
  <c r="AE1298" i="27"/>
  <c r="AJ1298" i="27" s="1"/>
  <c r="AC1298" i="27"/>
  <c r="AB1298" i="27"/>
  <c r="AI1298" i="27" s="1"/>
  <c r="X1298" i="27"/>
  <c r="V1298" i="27" a="1"/>
  <c r="V1298" i="27" s="1"/>
  <c r="R1298" i="27"/>
  <c r="O1298" i="27"/>
  <c r="AE1297" i="27"/>
  <c r="AJ1297" i="27" s="1"/>
  <c r="AC1297" i="27"/>
  <c r="AB1297" i="27"/>
  <c r="AI1297" i="27" s="1"/>
  <c r="X1297" i="27"/>
  <c r="V1297" i="27" a="1"/>
  <c r="V1297" i="27" s="1"/>
  <c r="R1297" i="27"/>
  <c r="O1297" i="27"/>
  <c r="AE1296" i="27"/>
  <c r="AJ1296" i="27" s="1"/>
  <c r="AC1296" i="27"/>
  <c r="AB1296" i="27"/>
  <c r="AI1296" i="27" s="1"/>
  <c r="X1296" i="27"/>
  <c r="V1296" i="27" a="1"/>
  <c r="V1296" i="27" s="1"/>
  <c r="R1296" i="27"/>
  <c r="O1296" i="27"/>
  <c r="AE1295" i="27"/>
  <c r="AJ1295" i="27" s="1"/>
  <c r="AC1295" i="27"/>
  <c r="AB1295" i="27"/>
  <c r="AI1295" i="27" s="1"/>
  <c r="X1295" i="27"/>
  <c r="V1295" i="27" a="1"/>
  <c r="V1295" i="27" s="1"/>
  <c r="R1295" i="27"/>
  <c r="O1295" i="27"/>
  <c r="AE1294" i="27"/>
  <c r="AJ1294" i="27" s="1"/>
  <c r="AC1294" i="27"/>
  <c r="AB1294" i="27"/>
  <c r="AI1294" i="27" s="1"/>
  <c r="X1294" i="27"/>
  <c r="V1294" i="27" a="1"/>
  <c r="V1294" i="27" s="1"/>
  <c r="R1294" i="27"/>
  <c r="O1294" i="27"/>
  <c r="AE1293" i="27"/>
  <c r="AJ1293" i="27" s="1"/>
  <c r="AC1293" i="27"/>
  <c r="AB1293" i="27"/>
  <c r="AI1293" i="27" s="1"/>
  <c r="X1293" i="27"/>
  <c r="V1293" i="27" a="1"/>
  <c r="V1293" i="27" s="1"/>
  <c r="R1293" i="27"/>
  <c r="O1293" i="27"/>
  <c r="AE1292" i="27"/>
  <c r="AJ1292" i="27" s="1"/>
  <c r="AC1292" i="27"/>
  <c r="AB1292" i="27"/>
  <c r="AI1292" i="27" s="1"/>
  <c r="X1292" i="27"/>
  <c r="V1292" i="27" a="1"/>
  <c r="V1292" i="27" s="1"/>
  <c r="R1292" i="27"/>
  <c r="O1292" i="27"/>
  <c r="AE1291" i="27"/>
  <c r="AJ1291" i="27" s="1"/>
  <c r="AC1291" i="27"/>
  <c r="AB1291" i="27"/>
  <c r="AI1291" i="27" s="1"/>
  <c r="X1291" i="27"/>
  <c r="V1291" i="27" a="1"/>
  <c r="V1291" i="27" s="1"/>
  <c r="R1291" i="27"/>
  <c r="O1291" i="27"/>
  <c r="AE1290" i="27"/>
  <c r="AJ1290" i="27" s="1"/>
  <c r="AC1290" i="27"/>
  <c r="AB1290" i="27"/>
  <c r="AI1290" i="27" s="1"/>
  <c r="X1290" i="27"/>
  <c r="V1290" i="27" a="1"/>
  <c r="V1290" i="27" s="1"/>
  <c r="R1290" i="27"/>
  <c r="O1290" i="27"/>
  <c r="AE1289" i="27"/>
  <c r="AJ1289" i="27" s="1"/>
  <c r="AC1289" i="27"/>
  <c r="AB1289" i="27"/>
  <c r="AI1289" i="27" s="1"/>
  <c r="X1289" i="27"/>
  <c r="V1289" i="27" a="1"/>
  <c r="V1289" i="27" s="1"/>
  <c r="R1289" i="27"/>
  <c r="O1289" i="27"/>
  <c r="AE1288" i="27"/>
  <c r="AJ1288" i="27" s="1"/>
  <c r="AC1288" i="27"/>
  <c r="AB1288" i="27"/>
  <c r="AI1288" i="27" s="1"/>
  <c r="X1288" i="27"/>
  <c r="V1288" i="27" a="1"/>
  <c r="V1288" i="27" s="1"/>
  <c r="R1288" i="27"/>
  <c r="O1288" i="27"/>
  <c r="AE1287" i="27"/>
  <c r="AJ1287" i="27" s="1"/>
  <c r="AC1287" i="27"/>
  <c r="AB1287" i="27"/>
  <c r="AI1287" i="27" s="1"/>
  <c r="X1287" i="27"/>
  <c r="V1287" i="27" a="1"/>
  <c r="V1287" i="27" s="1"/>
  <c r="R1287" i="27"/>
  <c r="O1287" i="27"/>
  <c r="AE1286" i="27"/>
  <c r="AJ1286" i="27" s="1"/>
  <c r="AC1286" i="27"/>
  <c r="AB1286" i="27"/>
  <c r="AI1286" i="27" s="1"/>
  <c r="X1286" i="27"/>
  <c r="V1286" i="27" a="1"/>
  <c r="V1286" i="27" s="1"/>
  <c r="R1286" i="27"/>
  <c r="O1286" i="27"/>
  <c r="AE1285" i="27"/>
  <c r="AJ1285" i="27" s="1"/>
  <c r="AC1285" i="27"/>
  <c r="AB1285" i="27"/>
  <c r="AI1285" i="27" s="1"/>
  <c r="X1285" i="27"/>
  <c r="V1285" i="27" a="1"/>
  <c r="V1285" i="27" s="1"/>
  <c r="R1285" i="27"/>
  <c r="O1285" i="27"/>
  <c r="AE1284" i="27"/>
  <c r="AJ1284" i="27" s="1"/>
  <c r="AC1284" i="27"/>
  <c r="AB1284" i="27"/>
  <c r="AI1284" i="27" s="1"/>
  <c r="X1284" i="27"/>
  <c r="V1284" i="27" a="1"/>
  <c r="V1284" i="27" s="1"/>
  <c r="R1284" i="27"/>
  <c r="O1284" i="27"/>
  <c r="AE1283" i="27"/>
  <c r="AJ1283" i="27" s="1"/>
  <c r="AC1283" i="27"/>
  <c r="AB1283" i="27"/>
  <c r="AI1283" i="27" s="1"/>
  <c r="X1283" i="27"/>
  <c r="V1283" i="27" a="1"/>
  <c r="V1283" i="27" s="1"/>
  <c r="R1283" i="27"/>
  <c r="O1283" i="27"/>
  <c r="AE1282" i="27"/>
  <c r="AJ1282" i="27" s="1"/>
  <c r="AC1282" i="27"/>
  <c r="AB1282" i="27"/>
  <c r="AI1282" i="27" s="1"/>
  <c r="X1282" i="27"/>
  <c r="V1282" i="27" a="1"/>
  <c r="V1282" i="27" s="1"/>
  <c r="R1282" i="27"/>
  <c r="O1282" i="27"/>
  <c r="AE1281" i="27"/>
  <c r="AJ1281" i="27" s="1"/>
  <c r="AC1281" i="27"/>
  <c r="AB1281" i="27"/>
  <c r="AI1281" i="27" s="1"/>
  <c r="X1281" i="27"/>
  <c r="V1281" i="27" a="1"/>
  <c r="V1281" i="27" s="1"/>
  <c r="R1281" i="27"/>
  <c r="O1281" i="27"/>
  <c r="AE1280" i="27"/>
  <c r="AJ1280" i="27" s="1"/>
  <c r="AC1280" i="27"/>
  <c r="AB1280" i="27"/>
  <c r="AI1280" i="27" s="1"/>
  <c r="X1280" i="27"/>
  <c r="V1280" i="27" a="1"/>
  <c r="V1280" i="27" s="1"/>
  <c r="R1280" i="27"/>
  <c r="O1280" i="27"/>
  <c r="AE1279" i="27"/>
  <c r="AJ1279" i="27" s="1"/>
  <c r="AC1279" i="27"/>
  <c r="AB1279" i="27"/>
  <c r="AI1279" i="27" s="1"/>
  <c r="X1279" i="27"/>
  <c r="V1279" i="27" a="1"/>
  <c r="V1279" i="27" s="1"/>
  <c r="R1279" i="27"/>
  <c r="O1279" i="27"/>
  <c r="AE1278" i="27"/>
  <c r="AJ1278" i="27" s="1"/>
  <c r="AC1278" i="27"/>
  <c r="AB1278" i="27"/>
  <c r="AI1278" i="27" s="1"/>
  <c r="X1278" i="27"/>
  <c r="V1278" i="27" a="1"/>
  <c r="V1278" i="27" s="1"/>
  <c r="R1278" i="27"/>
  <c r="O1278" i="27"/>
  <c r="AE1277" i="27"/>
  <c r="AJ1277" i="27" s="1"/>
  <c r="AC1277" i="27"/>
  <c r="AB1277" i="27"/>
  <c r="AI1277" i="27" s="1"/>
  <c r="X1277" i="27"/>
  <c r="V1277" i="27" a="1"/>
  <c r="V1277" i="27" s="1"/>
  <c r="R1277" i="27"/>
  <c r="O1277" i="27"/>
  <c r="AE1276" i="27"/>
  <c r="AJ1276" i="27" s="1"/>
  <c r="AC1276" i="27"/>
  <c r="AB1276" i="27"/>
  <c r="AI1276" i="27" s="1"/>
  <c r="X1276" i="27"/>
  <c r="V1276" i="27" a="1"/>
  <c r="V1276" i="27" s="1"/>
  <c r="R1276" i="27"/>
  <c r="O1276" i="27"/>
  <c r="AE1275" i="27"/>
  <c r="AJ1275" i="27" s="1"/>
  <c r="AC1275" i="27"/>
  <c r="AB1275" i="27"/>
  <c r="AI1275" i="27" s="1"/>
  <c r="X1275" i="27"/>
  <c r="V1275" i="27" a="1"/>
  <c r="V1275" i="27" s="1"/>
  <c r="R1275" i="27"/>
  <c r="O1275" i="27"/>
  <c r="AE1274" i="27"/>
  <c r="AJ1274" i="27" s="1"/>
  <c r="AC1274" i="27"/>
  <c r="AB1274" i="27"/>
  <c r="AI1274" i="27" s="1"/>
  <c r="X1274" i="27"/>
  <c r="V1274" i="27" a="1"/>
  <c r="V1274" i="27" s="1"/>
  <c r="R1274" i="27"/>
  <c r="O1274" i="27"/>
  <c r="AE1273" i="27"/>
  <c r="AJ1273" i="27" s="1"/>
  <c r="AC1273" i="27"/>
  <c r="AB1273" i="27"/>
  <c r="AI1273" i="27" s="1"/>
  <c r="X1273" i="27"/>
  <c r="V1273" i="27" a="1"/>
  <c r="V1273" i="27" s="1"/>
  <c r="R1273" i="27"/>
  <c r="O1273" i="27"/>
  <c r="AE1272" i="27"/>
  <c r="AJ1272" i="27" s="1"/>
  <c r="AC1272" i="27"/>
  <c r="AB1272" i="27"/>
  <c r="AI1272" i="27" s="1"/>
  <c r="X1272" i="27"/>
  <c r="V1272" i="27" a="1"/>
  <c r="V1272" i="27" s="1"/>
  <c r="R1272" i="27"/>
  <c r="O1272" i="27"/>
  <c r="AE1271" i="27"/>
  <c r="AJ1271" i="27" s="1"/>
  <c r="AC1271" i="27"/>
  <c r="AB1271" i="27"/>
  <c r="AI1271" i="27" s="1"/>
  <c r="X1271" i="27"/>
  <c r="V1271" i="27" a="1"/>
  <c r="V1271" i="27" s="1"/>
  <c r="R1271" i="27"/>
  <c r="O1271" i="27"/>
  <c r="AE1270" i="27"/>
  <c r="AJ1270" i="27" s="1"/>
  <c r="AC1270" i="27"/>
  <c r="AB1270" i="27"/>
  <c r="AI1270" i="27" s="1"/>
  <c r="X1270" i="27"/>
  <c r="V1270" i="27" a="1"/>
  <c r="V1270" i="27" s="1"/>
  <c r="R1270" i="27"/>
  <c r="O1270" i="27"/>
  <c r="AE1269" i="27"/>
  <c r="AJ1269" i="27" s="1"/>
  <c r="AC1269" i="27"/>
  <c r="AB1269" i="27"/>
  <c r="AI1269" i="27" s="1"/>
  <c r="X1269" i="27"/>
  <c r="V1269" i="27" a="1"/>
  <c r="V1269" i="27" s="1"/>
  <c r="R1269" i="27"/>
  <c r="O1269" i="27"/>
  <c r="AE1268" i="27"/>
  <c r="AJ1268" i="27" s="1"/>
  <c r="AC1268" i="27"/>
  <c r="AB1268" i="27"/>
  <c r="AI1268" i="27" s="1"/>
  <c r="X1268" i="27"/>
  <c r="V1268" i="27" a="1"/>
  <c r="V1268" i="27" s="1"/>
  <c r="R1268" i="27"/>
  <c r="O1268" i="27"/>
  <c r="AE1267" i="27"/>
  <c r="AJ1267" i="27" s="1"/>
  <c r="AC1267" i="27"/>
  <c r="AB1267" i="27"/>
  <c r="AI1267" i="27" s="1"/>
  <c r="X1267" i="27"/>
  <c r="V1267" i="27" a="1"/>
  <c r="V1267" i="27" s="1"/>
  <c r="R1267" i="27"/>
  <c r="O1267" i="27"/>
  <c r="AE1266" i="27"/>
  <c r="AJ1266" i="27" s="1"/>
  <c r="AC1266" i="27"/>
  <c r="AB1266" i="27"/>
  <c r="AI1266" i="27" s="1"/>
  <c r="X1266" i="27"/>
  <c r="V1266" i="27" a="1"/>
  <c r="V1266" i="27" s="1"/>
  <c r="R1266" i="27"/>
  <c r="O1266" i="27"/>
  <c r="AE1265" i="27"/>
  <c r="AJ1265" i="27" s="1"/>
  <c r="AC1265" i="27"/>
  <c r="AB1265" i="27"/>
  <c r="AI1265" i="27" s="1"/>
  <c r="X1265" i="27"/>
  <c r="V1265" i="27" a="1"/>
  <c r="V1265" i="27" s="1"/>
  <c r="R1265" i="27"/>
  <c r="O1265" i="27"/>
  <c r="AE1264" i="27"/>
  <c r="AJ1264" i="27" s="1"/>
  <c r="AC1264" i="27"/>
  <c r="AB1264" i="27"/>
  <c r="AI1264" i="27" s="1"/>
  <c r="X1264" i="27"/>
  <c r="V1264" i="27" a="1"/>
  <c r="V1264" i="27" s="1"/>
  <c r="R1264" i="27"/>
  <c r="O1264" i="27"/>
  <c r="AE1263" i="27"/>
  <c r="AJ1263" i="27" s="1"/>
  <c r="AC1263" i="27"/>
  <c r="AB1263" i="27"/>
  <c r="AI1263" i="27" s="1"/>
  <c r="X1263" i="27"/>
  <c r="V1263" i="27" a="1"/>
  <c r="V1263" i="27" s="1"/>
  <c r="R1263" i="27"/>
  <c r="O1263" i="27"/>
  <c r="AE1262" i="27"/>
  <c r="AJ1262" i="27" s="1"/>
  <c r="AC1262" i="27"/>
  <c r="AB1262" i="27"/>
  <c r="AI1262" i="27" s="1"/>
  <c r="X1262" i="27"/>
  <c r="V1262" i="27" a="1"/>
  <c r="V1262" i="27" s="1"/>
  <c r="R1262" i="27"/>
  <c r="O1262" i="27"/>
  <c r="AE1261" i="27"/>
  <c r="AJ1261" i="27" s="1"/>
  <c r="AC1261" i="27"/>
  <c r="AB1261" i="27"/>
  <c r="AI1261" i="27" s="1"/>
  <c r="X1261" i="27"/>
  <c r="V1261" i="27" a="1"/>
  <c r="V1261" i="27" s="1"/>
  <c r="R1261" i="27"/>
  <c r="O1261" i="27"/>
  <c r="AE1260" i="27"/>
  <c r="AJ1260" i="27" s="1"/>
  <c r="AC1260" i="27"/>
  <c r="AB1260" i="27"/>
  <c r="AI1260" i="27" s="1"/>
  <c r="X1260" i="27"/>
  <c r="V1260" i="27" a="1"/>
  <c r="V1260" i="27" s="1"/>
  <c r="R1260" i="27"/>
  <c r="O1260" i="27"/>
  <c r="AE1259" i="27"/>
  <c r="AJ1259" i="27" s="1"/>
  <c r="AC1259" i="27"/>
  <c r="AB1259" i="27"/>
  <c r="AI1259" i="27" s="1"/>
  <c r="X1259" i="27"/>
  <c r="V1259" i="27" a="1"/>
  <c r="V1259" i="27" s="1"/>
  <c r="R1259" i="27"/>
  <c r="O1259" i="27"/>
  <c r="AE1258" i="27"/>
  <c r="AJ1258" i="27" s="1"/>
  <c r="AC1258" i="27"/>
  <c r="AB1258" i="27"/>
  <c r="AI1258" i="27" s="1"/>
  <c r="X1258" i="27"/>
  <c r="V1258" i="27" a="1"/>
  <c r="V1258" i="27" s="1"/>
  <c r="R1258" i="27"/>
  <c r="O1258" i="27"/>
  <c r="AE1257" i="27"/>
  <c r="AJ1257" i="27" s="1"/>
  <c r="AC1257" i="27"/>
  <c r="AB1257" i="27"/>
  <c r="AI1257" i="27" s="1"/>
  <c r="X1257" i="27"/>
  <c r="V1257" i="27" a="1"/>
  <c r="V1257" i="27" s="1"/>
  <c r="R1257" i="27"/>
  <c r="O1257" i="27"/>
  <c r="AE1256" i="27"/>
  <c r="AJ1256" i="27" s="1"/>
  <c r="AC1256" i="27"/>
  <c r="AB1256" i="27"/>
  <c r="AI1256" i="27" s="1"/>
  <c r="X1256" i="27"/>
  <c r="V1256" i="27" a="1"/>
  <c r="V1256" i="27" s="1"/>
  <c r="R1256" i="27"/>
  <c r="O1256" i="27"/>
  <c r="AE1255" i="27"/>
  <c r="AJ1255" i="27" s="1"/>
  <c r="AC1255" i="27"/>
  <c r="AB1255" i="27"/>
  <c r="AI1255" i="27" s="1"/>
  <c r="X1255" i="27"/>
  <c r="V1255" i="27" a="1"/>
  <c r="V1255" i="27" s="1"/>
  <c r="R1255" i="27"/>
  <c r="O1255" i="27"/>
  <c r="AE1254" i="27"/>
  <c r="AJ1254" i="27" s="1"/>
  <c r="AC1254" i="27"/>
  <c r="AB1254" i="27"/>
  <c r="AI1254" i="27" s="1"/>
  <c r="X1254" i="27"/>
  <c r="V1254" i="27" a="1"/>
  <c r="V1254" i="27" s="1"/>
  <c r="R1254" i="27"/>
  <c r="O1254" i="27"/>
  <c r="AE1253" i="27"/>
  <c r="AJ1253" i="27" s="1"/>
  <c r="AC1253" i="27"/>
  <c r="AB1253" i="27"/>
  <c r="AI1253" i="27" s="1"/>
  <c r="X1253" i="27"/>
  <c r="V1253" i="27" a="1"/>
  <c r="V1253" i="27" s="1"/>
  <c r="R1253" i="27"/>
  <c r="O1253" i="27"/>
  <c r="AE1252" i="27"/>
  <c r="AJ1252" i="27" s="1"/>
  <c r="AC1252" i="27"/>
  <c r="AB1252" i="27"/>
  <c r="AI1252" i="27" s="1"/>
  <c r="X1252" i="27"/>
  <c r="V1252" i="27" a="1"/>
  <c r="V1252" i="27" s="1"/>
  <c r="R1252" i="27"/>
  <c r="O1252" i="27"/>
  <c r="AE1251" i="27"/>
  <c r="AJ1251" i="27" s="1"/>
  <c r="AC1251" i="27"/>
  <c r="AB1251" i="27"/>
  <c r="AI1251" i="27" s="1"/>
  <c r="X1251" i="27"/>
  <c r="V1251" i="27" a="1"/>
  <c r="V1251" i="27" s="1"/>
  <c r="R1251" i="27"/>
  <c r="O1251" i="27"/>
  <c r="AE1250" i="27"/>
  <c r="AJ1250" i="27" s="1"/>
  <c r="AC1250" i="27"/>
  <c r="AB1250" i="27"/>
  <c r="AI1250" i="27" s="1"/>
  <c r="X1250" i="27"/>
  <c r="V1250" i="27" a="1"/>
  <c r="V1250" i="27" s="1"/>
  <c r="R1250" i="27"/>
  <c r="O1250" i="27"/>
  <c r="AE1249" i="27"/>
  <c r="AJ1249" i="27" s="1"/>
  <c r="AC1249" i="27"/>
  <c r="AB1249" i="27"/>
  <c r="AI1249" i="27" s="1"/>
  <c r="X1249" i="27"/>
  <c r="V1249" i="27" a="1"/>
  <c r="V1249" i="27" s="1"/>
  <c r="R1249" i="27"/>
  <c r="O1249" i="27"/>
  <c r="AE1248" i="27"/>
  <c r="AJ1248" i="27" s="1"/>
  <c r="AC1248" i="27"/>
  <c r="AB1248" i="27"/>
  <c r="AI1248" i="27" s="1"/>
  <c r="X1248" i="27"/>
  <c r="V1248" i="27" a="1"/>
  <c r="V1248" i="27" s="1"/>
  <c r="R1248" i="27"/>
  <c r="O1248" i="27"/>
  <c r="AE1247" i="27"/>
  <c r="AJ1247" i="27" s="1"/>
  <c r="AC1247" i="27"/>
  <c r="AB1247" i="27"/>
  <c r="AI1247" i="27" s="1"/>
  <c r="X1247" i="27"/>
  <c r="V1247" i="27" a="1"/>
  <c r="V1247" i="27" s="1"/>
  <c r="R1247" i="27"/>
  <c r="O1247" i="27"/>
  <c r="AE1246" i="27"/>
  <c r="AJ1246" i="27" s="1"/>
  <c r="AC1246" i="27"/>
  <c r="AB1246" i="27"/>
  <c r="AI1246" i="27" s="1"/>
  <c r="X1246" i="27"/>
  <c r="V1246" i="27" a="1"/>
  <c r="V1246" i="27" s="1"/>
  <c r="R1246" i="27"/>
  <c r="O1246" i="27"/>
  <c r="AE1245" i="27"/>
  <c r="AJ1245" i="27" s="1"/>
  <c r="AC1245" i="27"/>
  <c r="AB1245" i="27"/>
  <c r="AI1245" i="27" s="1"/>
  <c r="X1245" i="27"/>
  <c r="V1245" i="27" a="1"/>
  <c r="V1245" i="27" s="1"/>
  <c r="R1245" i="27"/>
  <c r="O1245" i="27"/>
  <c r="AE1244" i="27"/>
  <c r="AJ1244" i="27" s="1"/>
  <c r="AC1244" i="27"/>
  <c r="AB1244" i="27"/>
  <c r="AI1244" i="27" s="1"/>
  <c r="X1244" i="27"/>
  <c r="V1244" i="27" a="1"/>
  <c r="V1244" i="27" s="1"/>
  <c r="R1244" i="27"/>
  <c r="O1244" i="27"/>
  <c r="AE1243" i="27"/>
  <c r="AJ1243" i="27" s="1"/>
  <c r="AC1243" i="27"/>
  <c r="AB1243" i="27"/>
  <c r="AI1243" i="27" s="1"/>
  <c r="X1243" i="27"/>
  <c r="V1243" i="27" a="1"/>
  <c r="V1243" i="27" s="1"/>
  <c r="R1243" i="27"/>
  <c r="O1243" i="27"/>
  <c r="AE1242" i="27"/>
  <c r="AJ1242" i="27" s="1"/>
  <c r="AC1242" i="27"/>
  <c r="AB1242" i="27"/>
  <c r="AI1242" i="27" s="1"/>
  <c r="X1242" i="27"/>
  <c r="V1242" i="27" a="1"/>
  <c r="V1242" i="27" s="1"/>
  <c r="R1242" i="27"/>
  <c r="O1242" i="27"/>
  <c r="AE1241" i="27"/>
  <c r="AJ1241" i="27" s="1"/>
  <c r="AC1241" i="27"/>
  <c r="AB1241" i="27"/>
  <c r="AI1241" i="27" s="1"/>
  <c r="X1241" i="27"/>
  <c r="V1241" i="27" a="1"/>
  <c r="V1241" i="27" s="1"/>
  <c r="R1241" i="27"/>
  <c r="O1241" i="27"/>
  <c r="AE1240" i="27"/>
  <c r="AJ1240" i="27" s="1"/>
  <c r="AC1240" i="27"/>
  <c r="AB1240" i="27"/>
  <c r="AI1240" i="27" s="1"/>
  <c r="X1240" i="27"/>
  <c r="V1240" i="27" a="1"/>
  <c r="V1240" i="27" s="1"/>
  <c r="R1240" i="27"/>
  <c r="O1240" i="27"/>
  <c r="AE1239" i="27"/>
  <c r="AJ1239" i="27" s="1"/>
  <c r="AC1239" i="27"/>
  <c r="AB1239" i="27"/>
  <c r="AI1239" i="27" s="1"/>
  <c r="X1239" i="27"/>
  <c r="V1239" i="27" a="1"/>
  <c r="V1239" i="27" s="1"/>
  <c r="R1239" i="27"/>
  <c r="O1239" i="27"/>
  <c r="AE1238" i="27"/>
  <c r="AJ1238" i="27" s="1"/>
  <c r="AC1238" i="27"/>
  <c r="AB1238" i="27"/>
  <c r="AI1238" i="27" s="1"/>
  <c r="X1238" i="27"/>
  <c r="V1238" i="27" a="1"/>
  <c r="V1238" i="27" s="1"/>
  <c r="R1238" i="27"/>
  <c r="O1238" i="27"/>
  <c r="AE1237" i="27"/>
  <c r="AJ1237" i="27" s="1"/>
  <c r="AC1237" i="27"/>
  <c r="AB1237" i="27"/>
  <c r="AI1237" i="27" s="1"/>
  <c r="X1237" i="27"/>
  <c r="V1237" i="27" a="1"/>
  <c r="V1237" i="27" s="1"/>
  <c r="R1237" i="27"/>
  <c r="O1237" i="27"/>
  <c r="AE1236" i="27"/>
  <c r="AJ1236" i="27" s="1"/>
  <c r="AC1236" i="27"/>
  <c r="AB1236" i="27"/>
  <c r="AI1236" i="27" s="1"/>
  <c r="X1236" i="27"/>
  <c r="V1236" i="27" a="1"/>
  <c r="V1236" i="27" s="1"/>
  <c r="R1236" i="27"/>
  <c r="O1236" i="27"/>
  <c r="AE1235" i="27"/>
  <c r="AJ1235" i="27" s="1"/>
  <c r="AC1235" i="27"/>
  <c r="AB1235" i="27"/>
  <c r="AI1235" i="27" s="1"/>
  <c r="X1235" i="27"/>
  <c r="V1235" i="27" a="1"/>
  <c r="V1235" i="27" s="1"/>
  <c r="R1235" i="27"/>
  <c r="O1235" i="27"/>
  <c r="AE1234" i="27"/>
  <c r="AJ1234" i="27" s="1"/>
  <c r="AC1234" i="27"/>
  <c r="AB1234" i="27"/>
  <c r="AI1234" i="27" s="1"/>
  <c r="X1234" i="27"/>
  <c r="V1234" i="27" a="1"/>
  <c r="V1234" i="27" s="1"/>
  <c r="R1234" i="27"/>
  <c r="O1234" i="27"/>
  <c r="AE1233" i="27"/>
  <c r="AJ1233" i="27" s="1"/>
  <c r="AC1233" i="27"/>
  <c r="AB1233" i="27"/>
  <c r="AI1233" i="27" s="1"/>
  <c r="X1233" i="27"/>
  <c r="V1233" i="27" a="1"/>
  <c r="V1233" i="27" s="1"/>
  <c r="R1233" i="27"/>
  <c r="O1233" i="27"/>
  <c r="AE1232" i="27"/>
  <c r="AJ1232" i="27" s="1"/>
  <c r="AC1232" i="27"/>
  <c r="AB1232" i="27"/>
  <c r="AI1232" i="27" s="1"/>
  <c r="X1232" i="27"/>
  <c r="V1232" i="27" a="1"/>
  <c r="V1232" i="27" s="1"/>
  <c r="R1232" i="27"/>
  <c r="O1232" i="27"/>
  <c r="AE1231" i="27"/>
  <c r="AJ1231" i="27" s="1"/>
  <c r="AC1231" i="27"/>
  <c r="AB1231" i="27"/>
  <c r="AI1231" i="27" s="1"/>
  <c r="X1231" i="27"/>
  <c r="V1231" i="27" a="1"/>
  <c r="V1231" i="27" s="1"/>
  <c r="R1231" i="27"/>
  <c r="O1231" i="27"/>
  <c r="AE1230" i="27"/>
  <c r="AJ1230" i="27" s="1"/>
  <c r="AC1230" i="27"/>
  <c r="AB1230" i="27"/>
  <c r="AI1230" i="27" s="1"/>
  <c r="X1230" i="27"/>
  <c r="V1230" i="27" a="1"/>
  <c r="V1230" i="27" s="1"/>
  <c r="R1230" i="27"/>
  <c r="O1230" i="27"/>
  <c r="AE1229" i="27"/>
  <c r="AJ1229" i="27" s="1"/>
  <c r="AC1229" i="27"/>
  <c r="AB1229" i="27"/>
  <c r="AI1229" i="27" s="1"/>
  <c r="X1229" i="27"/>
  <c r="V1229" i="27" a="1"/>
  <c r="V1229" i="27" s="1"/>
  <c r="R1229" i="27"/>
  <c r="O1229" i="27"/>
  <c r="AE1228" i="27"/>
  <c r="AJ1228" i="27" s="1"/>
  <c r="AC1228" i="27"/>
  <c r="AB1228" i="27"/>
  <c r="AI1228" i="27" s="1"/>
  <c r="X1228" i="27"/>
  <c r="V1228" i="27" a="1"/>
  <c r="V1228" i="27" s="1"/>
  <c r="R1228" i="27"/>
  <c r="O1228" i="27"/>
  <c r="AE1227" i="27"/>
  <c r="AJ1227" i="27" s="1"/>
  <c r="AC1227" i="27"/>
  <c r="AB1227" i="27"/>
  <c r="AI1227" i="27" s="1"/>
  <c r="X1227" i="27"/>
  <c r="V1227" i="27" a="1"/>
  <c r="V1227" i="27" s="1"/>
  <c r="R1227" i="27"/>
  <c r="O1227" i="27"/>
  <c r="AE1226" i="27"/>
  <c r="AJ1226" i="27" s="1"/>
  <c r="AC1226" i="27"/>
  <c r="AB1226" i="27"/>
  <c r="AI1226" i="27" s="1"/>
  <c r="X1226" i="27"/>
  <c r="V1226" i="27" a="1"/>
  <c r="V1226" i="27" s="1"/>
  <c r="R1226" i="27"/>
  <c r="O1226" i="27"/>
  <c r="AE1225" i="27"/>
  <c r="AJ1225" i="27" s="1"/>
  <c r="AC1225" i="27"/>
  <c r="AB1225" i="27"/>
  <c r="AI1225" i="27" s="1"/>
  <c r="X1225" i="27"/>
  <c r="V1225" i="27" a="1"/>
  <c r="V1225" i="27" s="1"/>
  <c r="R1225" i="27"/>
  <c r="O1225" i="27"/>
  <c r="AE1224" i="27"/>
  <c r="AJ1224" i="27" s="1"/>
  <c r="AC1224" i="27"/>
  <c r="AB1224" i="27"/>
  <c r="AI1224" i="27" s="1"/>
  <c r="X1224" i="27"/>
  <c r="V1224" i="27" a="1"/>
  <c r="V1224" i="27" s="1"/>
  <c r="R1224" i="27"/>
  <c r="O1224" i="27"/>
  <c r="AE1223" i="27"/>
  <c r="AJ1223" i="27" s="1"/>
  <c r="AC1223" i="27"/>
  <c r="AB1223" i="27"/>
  <c r="AI1223" i="27" s="1"/>
  <c r="X1223" i="27"/>
  <c r="V1223" i="27" a="1"/>
  <c r="V1223" i="27" s="1"/>
  <c r="R1223" i="27"/>
  <c r="O1223" i="27"/>
  <c r="AE1222" i="27"/>
  <c r="AJ1222" i="27" s="1"/>
  <c r="AC1222" i="27"/>
  <c r="AB1222" i="27"/>
  <c r="AI1222" i="27" s="1"/>
  <c r="X1222" i="27"/>
  <c r="V1222" i="27" a="1"/>
  <c r="V1222" i="27" s="1"/>
  <c r="R1222" i="27"/>
  <c r="O1222" i="27"/>
  <c r="AE1221" i="27"/>
  <c r="AJ1221" i="27" s="1"/>
  <c r="AC1221" i="27"/>
  <c r="AB1221" i="27"/>
  <c r="AI1221" i="27" s="1"/>
  <c r="X1221" i="27"/>
  <c r="V1221" i="27" a="1"/>
  <c r="V1221" i="27" s="1"/>
  <c r="R1221" i="27"/>
  <c r="O1221" i="27"/>
  <c r="AE1220" i="27"/>
  <c r="AJ1220" i="27" s="1"/>
  <c r="AC1220" i="27"/>
  <c r="AB1220" i="27"/>
  <c r="AI1220" i="27" s="1"/>
  <c r="X1220" i="27"/>
  <c r="V1220" i="27" a="1"/>
  <c r="V1220" i="27" s="1"/>
  <c r="R1220" i="27"/>
  <c r="O1220" i="27"/>
  <c r="AE1219" i="27"/>
  <c r="AJ1219" i="27" s="1"/>
  <c r="AC1219" i="27"/>
  <c r="AB1219" i="27"/>
  <c r="AI1219" i="27" s="1"/>
  <c r="X1219" i="27"/>
  <c r="V1219" i="27" a="1"/>
  <c r="V1219" i="27" s="1"/>
  <c r="R1219" i="27"/>
  <c r="O1219" i="27"/>
  <c r="AE1218" i="27"/>
  <c r="AJ1218" i="27" s="1"/>
  <c r="AC1218" i="27"/>
  <c r="AB1218" i="27"/>
  <c r="AI1218" i="27" s="1"/>
  <c r="X1218" i="27"/>
  <c r="V1218" i="27" a="1"/>
  <c r="V1218" i="27" s="1"/>
  <c r="R1218" i="27"/>
  <c r="O1218" i="27"/>
  <c r="AE1217" i="27"/>
  <c r="AJ1217" i="27" s="1"/>
  <c r="AC1217" i="27"/>
  <c r="AB1217" i="27"/>
  <c r="AI1217" i="27" s="1"/>
  <c r="X1217" i="27"/>
  <c r="V1217" i="27" a="1"/>
  <c r="V1217" i="27" s="1"/>
  <c r="R1217" i="27"/>
  <c r="O1217" i="27"/>
  <c r="AE1216" i="27"/>
  <c r="AJ1216" i="27" s="1"/>
  <c r="AC1216" i="27"/>
  <c r="AB1216" i="27"/>
  <c r="AI1216" i="27" s="1"/>
  <c r="X1216" i="27"/>
  <c r="V1216" i="27" a="1"/>
  <c r="V1216" i="27" s="1"/>
  <c r="R1216" i="27"/>
  <c r="O1216" i="27"/>
  <c r="AE1215" i="27"/>
  <c r="AJ1215" i="27" s="1"/>
  <c r="AC1215" i="27"/>
  <c r="AB1215" i="27"/>
  <c r="AI1215" i="27" s="1"/>
  <c r="X1215" i="27"/>
  <c r="V1215" i="27" a="1"/>
  <c r="V1215" i="27" s="1"/>
  <c r="R1215" i="27"/>
  <c r="O1215" i="27"/>
  <c r="AE1214" i="27"/>
  <c r="AJ1214" i="27" s="1"/>
  <c r="AC1214" i="27"/>
  <c r="AB1214" i="27"/>
  <c r="AI1214" i="27" s="1"/>
  <c r="X1214" i="27"/>
  <c r="V1214" i="27" a="1"/>
  <c r="V1214" i="27" s="1"/>
  <c r="R1214" i="27"/>
  <c r="O1214" i="27"/>
  <c r="AE1213" i="27"/>
  <c r="AJ1213" i="27" s="1"/>
  <c r="AC1213" i="27"/>
  <c r="AB1213" i="27"/>
  <c r="AI1213" i="27" s="1"/>
  <c r="X1213" i="27"/>
  <c r="V1213" i="27" a="1"/>
  <c r="V1213" i="27" s="1"/>
  <c r="R1213" i="27"/>
  <c r="O1213" i="27"/>
  <c r="AE1212" i="27"/>
  <c r="AJ1212" i="27" s="1"/>
  <c r="AC1212" i="27"/>
  <c r="AB1212" i="27"/>
  <c r="AI1212" i="27" s="1"/>
  <c r="X1212" i="27"/>
  <c r="V1212" i="27" a="1"/>
  <c r="V1212" i="27" s="1"/>
  <c r="R1212" i="27"/>
  <c r="O1212" i="27"/>
  <c r="AE1211" i="27"/>
  <c r="AJ1211" i="27" s="1"/>
  <c r="AC1211" i="27"/>
  <c r="AB1211" i="27"/>
  <c r="AI1211" i="27" s="1"/>
  <c r="X1211" i="27"/>
  <c r="V1211" i="27" a="1"/>
  <c r="V1211" i="27" s="1"/>
  <c r="R1211" i="27"/>
  <c r="O1211" i="27"/>
  <c r="AE1210" i="27"/>
  <c r="AJ1210" i="27" s="1"/>
  <c r="AC1210" i="27"/>
  <c r="AB1210" i="27"/>
  <c r="AI1210" i="27" s="1"/>
  <c r="X1210" i="27"/>
  <c r="V1210" i="27" a="1"/>
  <c r="V1210" i="27" s="1"/>
  <c r="R1210" i="27"/>
  <c r="O1210" i="27"/>
  <c r="AE1209" i="27"/>
  <c r="AJ1209" i="27" s="1"/>
  <c r="AC1209" i="27"/>
  <c r="AB1209" i="27"/>
  <c r="AI1209" i="27" s="1"/>
  <c r="X1209" i="27"/>
  <c r="V1209" i="27" a="1"/>
  <c r="V1209" i="27" s="1"/>
  <c r="R1209" i="27"/>
  <c r="O1209" i="27"/>
  <c r="AE1208" i="27"/>
  <c r="AJ1208" i="27" s="1"/>
  <c r="AC1208" i="27"/>
  <c r="AB1208" i="27"/>
  <c r="AI1208" i="27" s="1"/>
  <c r="X1208" i="27"/>
  <c r="V1208" i="27" a="1"/>
  <c r="V1208" i="27" s="1"/>
  <c r="R1208" i="27"/>
  <c r="O1208" i="27"/>
  <c r="AE1207" i="27"/>
  <c r="AJ1207" i="27" s="1"/>
  <c r="AC1207" i="27"/>
  <c r="AB1207" i="27"/>
  <c r="AI1207" i="27" s="1"/>
  <c r="X1207" i="27"/>
  <c r="V1207" i="27" a="1"/>
  <c r="V1207" i="27" s="1"/>
  <c r="R1207" i="27"/>
  <c r="O1207" i="27"/>
  <c r="AE1206" i="27"/>
  <c r="AJ1206" i="27" s="1"/>
  <c r="AC1206" i="27"/>
  <c r="AB1206" i="27"/>
  <c r="AI1206" i="27" s="1"/>
  <c r="X1206" i="27"/>
  <c r="V1206" i="27" a="1"/>
  <c r="V1206" i="27" s="1"/>
  <c r="R1206" i="27"/>
  <c r="O1206" i="27"/>
  <c r="AE1205" i="27"/>
  <c r="AJ1205" i="27" s="1"/>
  <c r="AC1205" i="27"/>
  <c r="AB1205" i="27"/>
  <c r="AI1205" i="27" s="1"/>
  <c r="X1205" i="27"/>
  <c r="V1205" i="27" a="1"/>
  <c r="V1205" i="27" s="1"/>
  <c r="R1205" i="27"/>
  <c r="O1205" i="27"/>
  <c r="AE1204" i="27"/>
  <c r="AJ1204" i="27" s="1"/>
  <c r="AC1204" i="27"/>
  <c r="AB1204" i="27"/>
  <c r="AI1204" i="27" s="1"/>
  <c r="X1204" i="27"/>
  <c r="V1204" i="27" a="1"/>
  <c r="V1204" i="27" s="1"/>
  <c r="R1204" i="27"/>
  <c r="O1204" i="27"/>
  <c r="AE1203" i="27"/>
  <c r="AJ1203" i="27" s="1"/>
  <c r="AC1203" i="27"/>
  <c r="AB1203" i="27"/>
  <c r="AI1203" i="27" s="1"/>
  <c r="X1203" i="27"/>
  <c r="V1203" i="27" a="1"/>
  <c r="V1203" i="27" s="1"/>
  <c r="R1203" i="27"/>
  <c r="O1203" i="27"/>
  <c r="AE1202" i="27"/>
  <c r="AJ1202" i="27" s="1"/>
  <c r="AC1202" i="27"/>
  <c r="AB1202" i="27"/>
  <c r="AI1202" i="27" s="1"/>
  <c r="X1202" i="27"/>
  <c r="V1202" i="27" a="1"/>
  <c r="V1202" i="27" s="1"/>
  <c r="R1202" i="27"/>
  <c r="O1202" i="27"/>
  <c r="AE1201" i="27"/>
  <c r="AJ1201" i="27" s="1"/>
  <c r="AC1201" i="27"/>
  <c r="AB1201" i="27"/>
  <c r="AI1201" i="27" s="1"/>
  <c r="X1201" i="27"/>
  <c r="V1201" i="27" a="1"/>
  <c r="V1201" i="27" s="1"/>
  <c r="R1201" i="27"/>
  <c r="O1201" i="27"/>
  <c r="AE1200" i="27"/>
  <c r="AJ1200" i="27" s="1"/>
  <c r="AC1200" i="27"/>
  <c r="AB1200" i="27"/>
  <c r="AI1200" i="27" s="1"/>
  <c r="X1200" i="27"/>
  <c r="V1200" i="27" a="1"/>
  <c r="V1200" i="27" s="1"/>
  <c r="R1200" i="27"/>
  <c r="O1200" i="27"/>
  <c r="AE1199" i="27"/>
  <c r="AJ1199" i="27" s="1"/>
  <c r="AC1199" i="27"/>
  <c r="AB1199" i="27"/>
  <c r="AI1199" i="27" s="1"/>
  <c r="X1199" i="27"/>
  <c r="V1199" i="27" a="1"/>
  <c r="V1199" i="27" s="1"/>
  <c r="R1199" i="27"/>
  <c r="O1199" i="27"/>
  <c r="AE1198" i="27"/>
  <c r="AJ1198" i="27" s="1"/>
  <c r="AC1198" i="27"/>
  <c r="AB1198" i="27"/>
  <c r="AI1198" i="27" s="1"/>
  <c r="X1198" i="27"/>
  <c r="V1198" i="27" a="1"/>
  <c r="V1198" i="27" s="1"/>
  <c r="R1198" i="27"/>
  <c r="O1198" i="27"/>
  <c r="AE1197" i="27"/>
  <c r="AJ1197" i="27" s="1"/>
  <c r="AC1197" i="27"/>
  <c r="AB1197" i="27"/>
  <c r="AI1197" i="27" s="1"/>
  <c r="X1197" i="27"/>
  <c r="V1197" i="27" a="1"/>
  <c r="V1197" i="27" s="1"/>
  <c r="R1197" i="27"/>
  <c r="O1197" i="27"/>
  <c r="AE1196" i="27"/>
  <c r="AJ1196" i="27" s="1"/>
  <c r="AC1196" i="27"/>
  <c r="AB1196" i="27"/>
  <c r="AI1196" i="27" s="1"/>
  <c r="X1196" i="27"/>
  <c r="V1196" i="27" a="1"/>
  <c r="V1196" i="27" s="1"/>
  <c r="R1196" i="27"/>
  <c r="O1196" i="27"/>
  <c r="AE1195" i="27"/>
  <c r="AJ1195" i="27" s="1"/>
  <c r="AC1195" i="27"/>
  <c r="AB1195" i="27"/>
  <c r="AI1195" i="27" s="1"/>
  <c r="X1195" i="27"/>
  <c r="V1195" i="27" a="1"/>
  <c r="V1195" i="27" s="1"/>
  <c r="R1195" i="27"/>
  <c r="O1195" i="27"/>
  <c r="AE1194" i="27"/>
  <c r="AJ1194" i="27" s="1"/>
  <c r="AC1194" i="27"/>
  <c r="AB1194" i="27"/>
  <c r="AI1194" i="27" s="1"/>
  <c r="X1194" i="27"/>
  <c r="V1194" i="27" a="1"/>
  <c r="V1194" i="27" s="1"/>
  <c r="R1194" i="27"/>
  <c r="O1194" i="27"/>
  <c r="AE1193" i="27"/>
  <c r="AJ1193" i="27" s="1"/>
  <c r="AC1193" i="27"/>
  <c r="AB1193" i="27"/>
  <c r="AI1193" i="27" s="1"/>
  <c r="X1193" i="27"/>
  <c r="V1193" i="27" a="1"/>
  <c r="V1193" i="27" s="1"/>
  <c r="R1193" i="27"/>
  <c r="O1193" i="27"/>
  <c r="AE1192" i="27"/>
  <c r="AJ1192" i="27" s="1"/>
  <c r="AC1192" i="27"/>
  <c r="AB1192" i="27"/>
  <c r="AI1192" i="27" s="1"/>
  <c r="X1192" i="27"/>
  <c r="V1192" i="27" a="1"/>
  <c r="V1192" i="27" s="1"/>
  <c r="R1192" i="27"/>
  <c r="O1192" i="27"/>
  <c r="AE1191" i="27"/>
  <c r="AJ1191" i="27" s="1"/>
  <c r="AC1191" i="27"/>
  <c r="AB1191" i="27"/>
  <c r="AI1191" i="27" s="1"/>
  <c r="X1191" i="27"/>
  <c r="V1191" i="27" a="1"/>
  <c r="V1191" i="27" s="1"/>
  <c r="R1191" i="27"/>
  <c r="O1191" i="27"/>
  <c r="AE1190" i="27"/>
  <c r="AJ1190" i="27" s="1"/>
  <c r="AC1190" i="27"/>
  <c r="AB1190" i="27"/>
  <c r="AI1190" i="27" s="1"/>
  <c r="X1190" i="27"/>
  <c r="V1190" i="27" a="1"/>
  <c r="V1190" i="27" s="1"/>
  <c r="R1190" i="27"/>
  <c r="O1190" i="27"/>
  <c r="AE1189" i="27"/>
  <c r="AJ1189" i="27" s="1"/>
  <c r="AC1189" i="27"/>
  <c r="AB1189" i="27"/>
  <c r="AI1189" i="27" s="1"/>
  <c r="X1189" i="27"/>
  <c r="V1189" i="27" a="1"/>
  <c r="V1189" i="27" s="1"/>
  <c r="R1189" i="27"/>
  <c r="O1189" i="27"/>
  <c r="AE1188" i="27"/>
  <c r="AJ1188" i="27" s="1"/>
  <c r="AC1188" i="27"/>
  <c r="AB1188" i="27"/>
  <c r="AI1188" i="27" s="1"/>
  <c r="X1188" i="27"/>
  <c r="V1188" i="27" a="1"/>
  <c r="V1188" i="27" s="1"/>
  <c r="R1188" i="27"/>
  <c r="O1188" i="27"/>
  <c r="AE1187" i="27"/>
  <c r="AJ1187" i="27" s="1"/>
  <c r="AC1187" i="27"/>
  <c r="AB1187" i="27"/>
  <c r="AI1187" i="27" s="1"/>
  <c r="X1187" i="27"/>
  <c r="V1187" i="27" a="1"/>
  <c r="V1187" i="27" s="1"/>
  <c r="R1187" i="27"/>
  <c r="O1187" i="27"/>
  <c r="AE1186" i="27"/>
  <c r="AJ1186" i="27" s="1"/>
  <c r="AC1186" i="27"/>
  <c r="AB1186" i="27"/>
  <c r="AI1186" i="27" s="1"/>
  <c r="X1186" i="27"/>
  <c r="V1186" i="27" a="1"/>
  <c r="V1186" i="27" s="1"/>
  <c r="R1186" i="27"/>
  <c r="O1186" i="27"/>
  <c r="AE1185" i="27"/>
  <c r="AJ1185" i="27" s="1"/>
  <c r="AC1185" i="27"/>
  <c r="AB1185" i="27"/>
  <c r="AI1185" i="27" s="1"/>
  <c r="X1185" i="27"/>
  <c r="V1185" i="27" a="1"/>
  <c r="V1185" i="27" s="1"/>
  <c r="R1185" i="27"/>
  <c r="O1185" i="27"/>
  <c r="AE1184" i="27"/>
  <c r="AJ1184" i="27" s="1"/>
  <c r="AC1184" i="27"/>
  <c r="AB1184" i="27"/>
  <c r="AI1184" i="27" s="1"/>
  <c r="X1184" i="27"/>
  <c r="V1184" i="27" a="1"/>
  <c r="V1184" i="27" s="1"/>
  <c r="R1184" i="27"/>
  <c r="O1184" i="27"/>
  <c r="AE1183" i="27"/>
  <c r="AJ1183" i="27" s="1"/>
  <c r="AC1183" i="27"/>
  <c r="AB1183" i="27"/>
  <c r="AI1183" i="27" s="1"/>
  <c r="X1183" i="27"/>
  <c r="V1183" i="27" a="1"/>
  <c r="V1183" i="27" s="1"/>
  <c r="R1183" i="27"/>
  <c r="O1183" i="27"/>
  <c r="AE1182" i="27"/>
  <c r="AJ1182" i="27" s="1"/>
  <c r="AC1182" i="27"/>
  <c r="AB1182" i="27"/>
  <c r="AI1182" i="27" s="1"/>
  <c r="X1182" i="27"/>
  <c r="V1182" i="27" a="1"/>
  <c r="V1182" i="27" s="1"/>
  <c r="R1182" i="27"/>
  <c r="O1182" i="27"/>
  <c r="AE1181" i="27"/>
  <c r="AJ1181" i="27" s="1"/>
  <c r="AC1181" i="27"/>
  <c r="AB1181" i="27"/>
  <c r="AI1181" i="27" s="1"/>
  <c r="X1181" i="27"/>
  <c r="V1181" i="27" a="1"/>
  <c r="V1181" i="27" s="1"/>
  <c r="R1181" i="27"/>
  <c r="O1181" i="27"/>
  <c r="AE1180" i="27"/>
  <c r="AJ1180" i="27" s="1"/>
  <c r="AC1180" i="27"/>
  <c r="AB1180" i="27"/>
  <c r="AI1180" i="27" s="1"/>
  <c r="X1180" i="27"/>
  <c r="V1180" i="27" a="1"/>
  <c r="V1180" i="27" s="1"/>
  <c r="R1180" i="27"/>
  <c r="O1180" i="27"/>
  <c r="AE1179" i="27"/>
  <c r="AJ1179" i="27" s="1"/>
  <c r="AC1179" i="27"/>
  <c r="AB1179" i="27"/>
  <c r="AI1179" i="27" s="1"/>
  <c r="X1179" i="27"/>
  <c r="V1179" i="27" a="1"/>
  <c r="V1179" i="27" s="1"/>
  <c r="R1179" i="27"/>
  <c r="O1179" i="27"/>
  <c r="AE1178" i="27"/>
  <c r="AJ1178" i="27" s="1"/>
  <c r="AC1178" i="27"/>
  <c r="AB1178" i="27"/>
  <c r="AI1178" i="27" s="1"/>
  <c r="X1178" i="27"/>
  <c r="V1178" i="27" a="1"/>
  <c r="V1178" i="27" s="1"/>
  <c r="AE1177" i="27"/>
  <c r="AJ1177" i="27" s="1"/>
  <c r="AC1177" i="27"/>
  <c r="AB1177" i="27"/>
  <c r="AI1177" i="27" s="1"/>
  <c r="X1177" i="27"/>
  <c r="V1177" i="27" a="1"/>
  <c r="V1177" i="27" s="1"/>
  <c r="R1177" i="27"/>
  <c r="O1177" i="27"/>
  <c r="AE1176" i="27"/>
  <c r="AJ1176" i="27" s="1"/>
  <c r="AC1176" i="27"/>
  <c r="AB1176" i="27"/>
  <c r="AI1176" i="27" s="1"/>
  <c r="X1176" i="27"/>
  <c r="V1176" i="27" a="1"/>
  <c r="V1176" i="27" s="1"/>
  <c r="AE1175" i="27"/>
  <c r="AJ1175" i="27" s="1"/>
  <c r="AC1175" i="27"/>
  <c r="AB1175" i="27"/>
  <c r="AI1175" i="27" s="1"/>
  <c r="X1175" i="27"/>
  <c r="V1175" i="27" a="1"/>
  <c r="V1175" i="27" s="1"/>
  <c r="R1175" i="27"/>
  <c r="O1175" i="27"/>
  <c r="AE1174" i="27"/>
  <c r="AJ1174" i="27" s="1"/>
  <c r="AC1174" i="27"/>
  <c r="AB1174" i="27"/>
  <c r="AI1174" i="27" s="1"/>
  <c r="X1174" i="27"/>
  <c r="V1174" i="27" a="1"/>
  <c r="V1174" i="27" s="1"/>
  <c r="R1174" i="27"/>
  <c r="O1174" i="27"/>
  <c r="AE1173" i="27"/>
  <c r="AJ1173" i="27" s="1"/>
  <c r="AC1173" i="27"/>
  <c r="AB1173" i="27"/>
  <c r="AI1173" i="27" s="1"/>
  <c r="X1173" i="27"/>
  <c r="V1173" i="27" a="1"/>
  <c r="V1173" i="27" s="1"/>
  <c r="R1173" i="27"/>
  <c r="O1173" i="27"/>
  <c r="AE1172" i="27"/>
  <c r="AJ1172" i="27" s="1"/>
  <c r="AC1172" i="27"/>
  <c r="AB1172" i="27"/>
  <c r="AI1172" i="27" s="1"/>
  <c r="X1172" i="27"/>
  <c r="V1172" i="27" a="1"/>
  <c r="V1172" i="27" s="1"/>
  <c r="R1172" i="27"/>
  <c r="O1172" i="27"/>
  <c r="AE1171" i="27"/>
  <c r="AJ1171" i="27" s="1"/>
  <c r="AC1171" i="27"/>
  <c r="AB1171" i="27"/>
  <c r="AI1171" i="27" s="1"/>
  <c r="X1171" i="27"/>
  <c r="V1171" i="27" a="1"/>
  <c r="V1171" i="27" s="1"/>
  <c r="R1171" i="27"/>
  <c r="O1171" i="27"/>
  <c r="AE1170" i="27"/>
  <c r="AJ1170" i="27" s="1"/>
  <c r="AC1170" i="27"/>
  <c r="AB1170" i="27"/>
  <c r="AI1170" i="27" s="1"/>
  <c r="X1170" i="27"/>
  <c r="V1170" i="27" a="1"/>
  <c r="V1170" i="27" s="1"/>
  <c r="R1170" i="27"/>
  <c r="O1170" i="27"/>
  <c r="AE1169" i="27"/>
  <c r="AJ1169" i="27" s="1"/>
  <c r="AC1169" i="27"/>
  <c r="AB1169" i="27"/>
  <c r="AI1169" i="27" s="1"/>
  <c r="X1169" i="27"/>
  <c r="V1169" i="27" a="1"/>
  <c r="V1169" i="27" s="1"/>
  <c r="R1169" i="27"/>
  <c r="O1169" i="27"/>
  <c r="AE1168" i="27"/>
  <c r="AJ1168" i="27" s="1"/>
  <c r="AC1168" i="27"/>
  <c r="AB1168" i="27"/>
  <c r="AI1168" i="27" s="1"/>
  <c r="X1168" i="27"/>
  <c r="V1168" i="27" a="1"/>
  <c r="V1168" i="27" s="1"/>
  <c r="R1168" i="27"/>
  <c r="O1168" i="27"/>
  <c r="AE1167" i="27"/>
  <c r="AJ1167" i="27" s="1"/>
  <c r="AC1167" i="27"/>
  <c r="AB1167" i="27"/>
  <c r="AI1167" i="27" s="1"/>
  <c r="X1167" i="27"/>
  <c r="V1167" i="27" a="1"/>
  <c r="V1167" i="27" s="1"/>
  <c r="R1167" i="27"/>
  <c r="O1167" i="27"/>
  <c r="AE1166" i="27"/>
  <c r="AJ1166" i="27" s="1"/>
  <c r="AC1166" i="27"/>
  <c r="AB1166" i="27"/>
  <c r="AI1166" i="27" s="1"/>
  <c r="X1166" i="27"/>
  <c r="V1166" i="27" a="1"/>
  <c r="V1166" i="27" s="1"/>
  <c r="R1166" i="27"/>
  <c r="O1166" i="27"/>
  <c r="AE1165" i="27"/>
  <c r="AJ1165" i="27" s="1"/>
  <c r="AC1165" i="27"/>
  <c r="AB1165" i="27"/>
  <c r="AI1165" i="27" s="1"/>
  <c r="X1165" i="27"/>
  <c r="V1165" i="27" a="1"/>
  <c r="V1165" i="27" s="1"/>
  <c r="R1165" i="27"/>
  <c r="O1165" i="27"/>
  <c r="AE1164" i="27"/>
  <c r="AJ1164" i="27" s="1"/>
  <c r="AC1164" i="27"/>
  <c r="AB1164" i="27"/>
  <c r="AI1164" i="27" s="1"/>
  <c r="X1164" i="27"/>
  <c r="V1164" i="27" a="1"/>
  <c r="V1164" i="27" s="1"/>
  <c r="R1164" i="27"/>
  <c r="O1164" i="27"/>
  <c r="AE1163" i="27"/>
  <c r="AJ1163" i="27" s="1"/>
  <c r="AC1163" i="27"/>
  <c r="AB1163" i="27"/>
  <c r="AI1163" i="27" s="1"/>
  <c r="X1163" i="27"/>
  <c r="V1163" i="27" a="1"/>
  <c r="V1163" i="27" s="1"/>
  <c r="R1163" i="27"/>
  <c r="O1163" i="27"/>
  <c r="AE1162" i="27"/>
  <c r="AJ1162" i="27" s="1"/>
  <c r="AC1162" i="27"/>
  <c r="AB1162" i="27"/>
  <c r="AI1162" i="27" s="1"/>
  <c r="X1162" i="27"/>
  <c r="V1162" i="27" a="1"/>
  <c r="V1162" i="27" s="1"/>
  <c r="R1162" i="27"/>
  <c r="O1162" i="27"/>
  <c r="AE1161" i="27"/>
  <c r="AJ1161" i="27" s="1"/>
  <c r="AC1161" i="27"/>
  <c r="AB1161" i="27"/>
  <c r="AI1161" i="27" s="1"/>
  <c r="X1161" i="27"/>
  <c r="V1161" i="27" a="1"/>
  <c r="V1161" i="27" s="1"/>
  <c r="R1161" i="27"/>
  <c r="O1161" i="27"/>
  <c r="AE1160" i="27"/>
  <c r="AJ1160" i="27" s="1"/>
  <c r="AC1160" i="27"/>
  <c r="AB1160" i="27"/>
  <c r="AI1160" i="27" s="1"/>
  <c r="X1160" i="27"/>
  <c r="V1160" i="27" a="1"/>
  <c r="V1160" i="27" s="1"/>
  <c r="R1160" i="27"/>
  <c r="O1160" i="27"/>
  <c r="AE1159" i="27"/>
  <c r="AJ1159" i="27" s="1"/>
  <c r="AC1159" i="27"/>
  <c r="AB1159" i="27"/>
  <c r="AI1159" i="27" s="1"/>
  <c r="X1159" i="27"/>
  <c r="V1159" i="27" a="1"/>
  <c r="V1159" i="27" s="1"/>
  <c r="R1159" i="27"/>
  <c r="O1159" i="27"/>
  <c r="AE1158" i="27"/>
  <c r="AJ1158" i="27" s="1"/>
  <c r="AC1158" i="27"/>
  <c r="AB1158" i="27"/>
  <c r="AI1158" i="27" s="1"/>
  <c r="X1158" i="27"/>
  <c r="V1158" i="27" a="1"/>
  <c r="V1158" i="27" s="1"/>
  <c r="R1158" i="27"/>
  <c r="O1158" i="27"/>
  <c r="AE1157" i="27"/>
  <c r="AJ1157" i="27" s="1"/>
  <c r="AC1157" i="27"/>
  <c r="AB1157" i="27"/>
  <c r="AI1157" i="27" s="1"/>
  <c r="X1157" i="27"/>
  <c r="V1157" i="27" a="1"/>
  <c r="V1157" i="27" s="1"/>
  <c r="R1157" i="27"/>
  <c r="O1157" i="27"/>
  <c r="AE1156" i="27"/>
  <c r="AJ1156" i="27" s="1"/>
  <c r="AC1156" i="27"/>
  <c r="AB1156" i="27"/>
  <c r="AI1156" i="27" s="1"/>
  <c r="X1156" i="27"/>
  <c r="V1156" i="27" a="1"/>
  <c r="V1156" i="27" s="1"/>
  <c r="R1156" i="27"/>
  <c r="O1156" i="27"/>
  <c r="AE1155" i="27"/>
  <c r="AJ1155" i="27" s="1"/>
  <c r="AC1155" i="27"/>
  <c r="AB1155" i="27"/>
  <c r="AI1155" i="27" s="1"/>
  <c r="X1155" i="27"/>
  <c r="V1155" i="27" a="1"/>
  <c r="V1155" i="27" s="1"/>
  <c r="R1155" i="27"/>
  <c r="O1155" i="27"/>
  <c r="AE1154" i="27"/>
  <c r="AJ1154" i="27" s="1"/>
  <c r="AC1154" i="27"/>
  <c r="AB1154" i="27"/>
  <c r="AI1154" i="27" s="1"/>
  <c r="X1154" i="27"/>
  <c r="V1154" i="27" a="1"/>
  <c r="V1154" i="27" s="1"/>
  <c r="R1154" i="27"/>
  <c r="O1154" i="27"/>
  <c r="AE1153" i="27"/>
  <c r="AJ1153" i="27" s="1"/>
  <c r="AC1153" i="27"/>
  <c r="AB1153" i="27"/>
  <c r="AI1153" i="27" s="1"/>
  <c r="X1153" i="27"/>
  <c r="V1153" i="27" a="1"/>
  <c r="V1153" i="27" s="1"/>
  <c r="R1153" i="27"/>
  <c r="O1153" i="27"/>
  <c r="Q1153" i="27" s="1"/>
  <c r="S1153" i="27" s="1"/>
  <c r="AE1152" i="27"/>
  <c r="AJ1152" i="27" s="1"/>
  <c r="AC1152" i="27"/>
  <c r="AB1152" i="27"/>
  <c r="AI1152" i="27" s="1"/>
  <c r="X1152" i="27"/>
  <c r="V1152" i="27" a="1"/>
  <c r="V1152" i="27" s="1"/>
  <c r="R1152" i="27"/>
  <c r="O1152" i="27"/>
  <c r="AE1151" i="27"/>
  <c r="AJ1151" i="27" s="1"/>
  <c r="AC1151" i="27"/>
  <c r="AB1151" i="27"/>
  <c r="AI1151" i="27" s="1"/>
  <c r="X1151" i="27"/>
  <c r="V1151" i="27" a="1"/>
  <c r="V1151" i="27" s="1"/>
  <c r="R1151" i="27"/>
  <c r="O1151" i="27"/>
  <c r="AE1150" i="27"/>
  <c r="AJ1150" i="27" s="1"/>
  <c r="AC1150" i="27"/>
  <c r="AB1150" i="27"/>
  <c r="AI1150" i="27" s="1"/>
  <c r="X1150" i="27"/>
  <c r="V1150" i="27" a="1"/>
  <c r="V1150" i="27" s="1"/>
  <c r="R1150" i="27"/>
  <c r="O1150" i="27"/>
  <c r="AE1149" i="27"/>
  <c r="AJ1149" i="27" s="1"/>
  <c r="AC1149" i="27"/>
  <c r="AB1149" i="27"/>
  <c r="AI1149" i="27" s="1"/>
  <c r="X1149" i="27"/>
  <c r="V1149" i="27" a="1"/>
  <c r="V1149" i="27" s="1"/>
  <c r="R1149" i="27"/>
  <c r="O1149" i="27"/>
  <c r="AE1148" i="27"/>
  <c r="AJ1148" i="27" s="1"/>
  <c r="AC1148" i="27"/>
  <c r="AB1148" i="27"/>
  <c r="AI1148" i="27" s="1"/>
  <c r="X1148" i="27"/>
  <c r="V1148" i="27" a="1"/>
  <c r="V1148" i="27" s="1"/>
  <c r="R1148" i="27"/>
  <c r="O1148" i="27"/>
  <c r="AE1147" i="27"/>
  <c r="AJ1147" i="27" s="1"/>
  <c r="AC1147" i="27"/>
  <c r="AB1147" i="27"/>
  <c r="AI1147" i="27" s="1"/>
  <c r="X1147" i="27"/>
  <c r="V1147" i="27" a="1"/>
  <c r="V1147" i="27" s="1"/>
  <c r="AE1146" i="27"/>
  <c r="AJ1146" i="27" s="1"/>
  <c r="AC1146" i="27"/>
  <c r="AB1146" i="27"/>
  <c r="AI1146" i="27" s="1"/>
  <c r="X1146" i="27"/>
  <c r="V1146" i="27" a="1"/>
  <c r="V1146" i="27" s="1"/>
  <c r="R1146" i="27"/>
  <c r="O1146" i="27"/>
  <c r="AE1145" i="27"/>
  <c r="AJ1145" i="27" s="1"/>
  <c r="AC1145" i="27"/>
  <c r="AB1145" i="27"/>
  <c r="AI1145" i="27" s="1"/>
  <c r="X1145" i="27"/>
  <c r="V1145" i="27" a="1"/>
  <c r="V1145" i="27" s="1"/>
  <c r="R1145" i="27"/>
  <c r="O1145" i="27"/>
  <c r="AE1144" i="27"/>
  <c r="AJ1144" i="27" s="1"/>
  <c r="AC1144" i="27"/>
  <c r="AB1144" i="27"/>
  <c r="AI1144" i="27" s="1"/>
  <c r="X1144" i="27"/>
  <c r="V1144" i="27" a="1"/>
  <c r="V1144" i="27" s="1"/>
  <c r="R1144" i="27"/>
  <c r="O1144" i="27"/>
  <c r="AE1143" i="27"/>
  <c r="AJ1143" i="27" s="1"/>
  <c r="AC1143" i="27"/>
  <c r="AB1143" i="27"/>
  <c r="AI1143" i="27" s="1"/>
  <c r="X1143" i="27"/>
  <c r="V1143" i="27" a="1"/>
  <c r="V1143" i="27" s="1"/>
  <c r="R1143" i="27"/>
  <c r="O1143" i="27"/>
  <c r="AE1142" i="27"/>
  <c r="AJ1142" i="27" s="1"/>
  <c r="AC1142" i="27"/>
  <c r="AB1142" i="27"/>
  <c r="AI1142" i="27" s="1"/>
  <c r="X1142" i="27"/>
  <c r="V1142" i="27" a="1"/>
  <c r="V1142" i="27" s="1"/>
  <c r="R1142" i="27"/>
  <c r="O1142" i="27"/>
  <c r="AE1141" i="27"/>
  <c r="AJ1141" i="27" s="1"/>
  <c r="AC1141" i="27"/>
  <c r="AB1141" i="27"/>
  <c r="AI1141" i="27" s="1"/>
  <c r="X1141" i="27"/>
  <c r="V1141" i="27" a="1"/>
  <c r="V1141" i="27" s="1"/>
  <c r="R1141" i="27"/>
  <c r="O1141" i="27"/>
  <c r="AE1140" i="27"/>
  <c r="AJ1140" i="27" s="1"/>
  <c r="AC1140" i="27"/>
  <c r="AB1140" i="27"/>
  <c r="AI1140" i="27" s="1"/>
  <c r="X1140" i="27"/>
  <c r="V1140" i="27" a="1"/>
  <c r="V1140" i="27" s="1"/>
  <c r="R1140" i="27"/>
  <c r="O1140" i="27"/>
  <c r="AE1139" i="27"/>
  <c r="AJ1139" i="27" s="1"/>
  <c r="AC1139" i="27"/>
  <c r="AB1139" i="27"/>
  <c r="AI1139" i="27" s="1"/>
  <c r="X1139" i="27"/>
  <c r="V1139" i="27" a="1"/>
  <c r="V1139" i="27" s="1"/>
  <c r="R1139" i="27"/>
  <c r="O1139" i="27"/>
  <c r="AE1138" i="27"/>
  <c r="AJ1138" i="27" s="1"/>
  <c r="AC1138" i="27"/>
  <c r="AB1138" i="27"/>
  <c r="AI1138" i="27" s="1"/>
  <c r="X1138" i="27"/>
  <c r="V1138" i="27" a="1"/>
  <c r="V1138" i="27" s="1"/>
  <c r="R1138" i="27"/>
  <c r="O1138" i="27"/>
  <c r="AE1137" i="27"/>
  <c r="AJ1137" i="27" s="1"/>
  <c r="AC1137" i="27"/>
  <c r="AB1137" i="27"/>
  <c r="AI1137" i="27" s="1"/>
  <c r="X1137" i="27"/>
  <c r="V1137" i="27" a="1"/>
  <c r="V1137" i="27" s="1"/>
  <c r="R1137" i="27"/>
  <c r="O1137" i="27"/>
  <c r="AE1136" i="27"/>
  <c r="AJ1136" i="27" s="1"/>
  <c r="AC1136" i="27"/>
  <c r="AB1136" i="27"/>
  <c r="AI1136" i="27" s="1"/>
  <c r="X1136" i="27"/>
  <c r="V1136" i="27" a="1"/>
  <c r="V1136" i="27" s="1"/>
  <c r="R1136" i="27"/>
  <c r="O1136" i="27"/>
  <c r="AE1135" i="27"/>
  <c r="AJ1135" i="27" s="1"/>
  <c r="AC1135" i="27"/>
  <c r="AB1135" i="27"/>
  <c r="AI1135" i="27" s="1"/>
  <c r="X1135" i="27"/>
  <c r="V1135" i="27" a="1"/>
  <c r="V1135" i="27" s="1"/>
  <c r="R1135" i="27"/>
  <c r="O1135" i="27"/>
  <c r="AE1134" i="27"/>
  <c r="AJ1134" i="27" s="1"/>
  <c r="AC1134" i="27"/>
  <c r="AB1134" i="27"/>
  <c r="AI1134" i="27" s="1"/>
  <c r="X1134" i="27"/>
  <c r="V1134" i="27" a="1"/>
  <c r="V1134" i="27" s="1"/>
  <c r="R1134" i="27"/>
  <c r="O1134" i="27"/>
  <c r="Q1134" i="27" s="1"/>
  <c r="S1134" i="27" s="1"/>
  <c r="AE1133" i="27"/>
  <c r="AJ1133" i="27" s="1"/>
  <c r="AC1133" i="27"/>
  <c r="AB1133" i="27"/>
  <c r="AI1133" i="27" s="1"/>
  <c r="X1133" i="27"/>
  <c r="V1133" i="27" a="1"/>
  <c r="V1133" i="27" s="1"/>
  <c r="R1133" i="27"/>
  <c r="O1133" i="27"/>
  <c r="AE1132" i="27"/>
  <c r="AJ1132" i="27" s="1"/>
  <c r="AC1132" i="27"/>
  <c r="AB1132" i="27"/>
  <c r="AI1132" i="27" s="1"/>
  <c r="X1132" i="27"/>
  <c r="V1132" i="27" a="1"/>
  <c r="V1132" i="27" s="1"/>
  <c r="R1132" i="27"/>
  <c r="O1132" i="27"/>
  <c r="AE1131" i="27"/>
  <c r="AJ1131" i="27" s="1"/>
  <c r="AC1131" i="27"/>
  <c r="AB1131" i="27"/>
  <c r="AI1131" i="27" s="1"/>
  <c r="X1131" i="27"/>
  <c r="V1131" i="27" a="1"/>
  <c r="V1131" i="27" s="1"/>
  <c r="R1131" i="27"/>
  <c r="O1131" i="27"/>
  <c r="AE1130" i="27"/>
  <c r="AJ1130" i="27" s="1"/>
  <c r="AC1130" i="27"/>
  <c r="AB1130" i="27"/>
  <c r="AI1130" i="27" s="1"/>
  <c r="X1130" i="27"/>
  <c r="V1130" i="27" a="1"/>
  <c r="V1130" i="27" s="1"/>
  <c r="R1130" i="27"/>
  <c r="O1130" i="27"/>
  <c r="AE1129" i="27"/>
  <c r="AJ1129" i="27" s="1"/>
  <c r="AC1129" i="27"/>
  <c r="AB1129" i="27"/>
  <c r="AI1129" i="27" s="1"/>
  <c r="X1129" i="27"/>
  <c r="V1129" i="27" a="1"/>
  <c r="V1129" i="27" s="1"/>
  <c r="R1129" i="27"/>
  <c r="O1129" i="27"/>
  <c r="AE1128" i="27"/>
  <c r="AJ1128" i="27" s="1"/>
  <c r="AC1128" i="27"/>
  <c r="AB1128" i="27"/>
  <c r="AI1128" i="27" s="1"/>
  <c r="X1128" i="27"/>
  <c r="V1128" i="27" a="1"/>
  <c r="V1128" i="27" s="1"/>
  <c r="R1128" i="27"/>
  <c r="O1128" i="27"/>
  <c r="AE1127" i="27"/>
  <c r="AJ1127" i="27" s="1"/>
  <c r="AC1127" i="27"/>
  <c r="AB1127" i="27"/>
  <c r="AI1127" i="27" s="1"/>
  <c r="X1127" i="27"/>
  <c r="V1127" i="27" a="1"/>
  <c r="V1127" i="27" s="1"/>
  <c r="R1127" i="27"/>
  <c r="O1127" i="27"/>
  <c r="AE1126" i="27"/>
  <c r="AJ1126" i="27" s="1"/>
  <c r="AC1126" i="27"/>
  <c r="AB1126" i="27"/>
  <c r="AI1126" i="27" s="1"/>
  <c r="X1126" i="27"/>
  <c r="V1126" i="27" a="1"/>
  <c r="V1126" i="27" s="1"/>
  <c r="R1126" i="27"/>
  <c r="O1126" i="27"/>
  <c r="AE1125" i="27"/>
  <c r="AJ1125" i="27" s="1"/>
  <c r="AC1125" i="27"/>
  <c r="AB1125" i="27"/>
  <c r="AI1125" i="27" s="1"/>
  <c r="X1125" i="27"/>
  <c r="V1125" i="27" a="1"/>
  <c r="V1125" i="27" s="1"/>
  <c r="R1125" i="27"/>
  <c r="O1125" i="27"/>
  <c r="AE1124" i="27"/>
  <c r="AJ1124" i="27" s="1"/>
  <c r="AC1124" i="27"/>
  <c r="AB1124" i="27"/>
  <c r="AI1124" i="27" s="1"/>
  <c r="X1124" i="27"/>
  <c r="V1124" i="27" a="1"/>
  <c r="V1124" i="27" s="1"/>
  <c r="R1124" i="27"/>
  <c r="O1124" i="27"/>
  <c r="AE1123" i="27"/>
  <c r="AJ1123" i="27" s="1"/>
  <c r="AC1123" i="27"/>
  <c r="AB1123" i="27"/>
  <c r="AI1123" i="27" s="1"/>
  <c r="X1123" i="27"/>
  <c r="V1123" i="27" a="1"/>
  <c r="V1123" i="27" s="1"/>
  <c r="R1123" i="27"/>
  <c r="O1123" i="27"/>
  <c r="AE1122" i="27"/>
  <c r="AJ1122" i="27" s="1"/>
  <c r="AC1122" i="27"/>
  <c r="AB1122" i="27"/>
  <c r="AI1122" i="27" s="1"/>
  <c r="X1122" i="27"/>
  <c r="V1122" i="27" a="1"/>
  <c r="V1122" i="27" s="1"/>
  <c r="R1122" i="27"/>
  <c r="O1122" i="27"/>
  <c r="AE1121" i="27"/>
  <c r="AJ1121" i="27" s="1"/>
  <c r="AC1121" i="27"/>
  <c r="AB1121" i="27"/>
  <c r="AI1121" i="27" s="1"/>
  <c r="X1121" i="27"/>
  <c r="V1121" i="27" a="1"/>
  <c r="V1121" i="27" s="1"/>
  <c r="R1121" i="27"/>
  <c r="O1121" i="27"/>
  <c r="AE1120" i="27"/>
  <c r="AJ1120" i="27" s="1"/>
  <c r="AC1120" i="27"/>
  <c r="AB1120" i="27"/>
  <c r="AI1120" i="27" s="1"/>
  <c r="X1120" i="27"/>
  <c r="V1120" i="27" a="1"/>
  <c r="V1120" i="27" s="1"/>
  <c r="R1120" i="27"/>
  <c r="O1120" i="27"/>
  <c r="AE1119" i="27"/>
  <c r="AJ1119" i="27" s="1"/>
  <c r="AC1119" i="27"/>
  <c r="AB1119" i="27"/>
  <c r="AI1119" i="27" s="1"/>
  <c r="X1119" i="27"/>
  <c r="V1119" i="27" a="1"/>
  <c r="V1119" i="27" s="1"/>
  <c r="R1119" i="27"/>
  <c r="O1119" i="27"/>
  <c r="AE1118" i="27"/>
  <c r="AJ1118" i="27" s="1"/>
  <c r="AC1118" i="27"/>
  <c r="AB1118" i="27"/>
  <c r="AI1118" i="27" s="1"/>
  <c r="X1118" i="27"/>
  <c r="V1118" i="27" a="1"/>
  <c r="V1118" i="27" s="1"/>
  <c r="R1118" i="27"/>
  <c r="O1118" i="27"/>
  <c r="AE1117" i="27"/>
  <c r="AJ1117" i="27" s="1"/>
  <c r="AC1117" i="27"/>
  <c r="AB1117" i="27"/>
  <c r="AI1117" i="27" s="1"/>
  <c r="X1117" i="27"/>
  <c r="V1117" i="27" a="1"/>
  <c r="V1117" i="27" s="1"/>
  <c r="R1117" i="27"/>
  <c r="O1117" i="27"/>
  <c r="AE1116" i="27"/>
  <c r="AJ1116" i="27" s="1"/>
  <c r="AC1116" i="27"/>
  <c r="AB1116" i="27"/>
  <c r="AI1116" i="27" s="1"/>
  <c r="X1116" i="27"/>
  <c r="V1116" i="27" a="1"/>
  <c r="V1116" i="27" s="1"/>
  <c r="R1116" i="27"/>
  <c r="O1116" i="27"/>
  <c r="AE1115" i="27"/>
  <c r="AJ1115" i="27" s="1"/>
  <c r="AC1115" i="27"/>
  <c r="AB1115" i="27"/>
  <c r="AI1115" i="27" s="1"/>
  <c r="X1115" i="27"/>
  <c r="V1115" i="27" a="1"/>
  <c r="V1115" i="27" s="1"/>
  <c r="R1115" i="27"/>
  <c r="O1115" i="27"/>
  <c r="AE1114" i="27"/>
  <c r="AJ1114" i="27" s="1"/>
  <c r="AC1114" i="27"/>
  <c r="AB1114" i="27"/>
  <c r="AI1114" i="27" s="1"/>
  <c r="X1114" i="27"/>
  <c r="V1114" i="27" a="1"/>
  <c r="V1114" i="27" s="1"/>
  <c r="R1114" i="27"/>
  <c r="O1114" i="27"/>
  <c r="AE1113" i="27"/>
  <c r="AJ1113" i="27" s="1"/>
  <c r="AC1113" i="27"/>
  <c r="AB1113" i="27"/>
  <c r="AI1113" i="27" s="1"/>
  <c r="X1113" i="27"/>
  <c r="V1113" i="27" a="1"/>
  <c r="V1113" i="27" s="1"/>
  <c r="R1113" i="27"/>
  <c r="O1113" i="27"/>
  <c r="AE1112" i="27"/>
  <c r="AJ1112" i="27" s="1"/>
  <c r="AC1112" i="27"/>
  <c r="AB1112" i="27"/>
  <c r="AI1112" i="27" s="1"/>
  <c r="X1112" i="27"/>
  <c r="V1112" i="27" a="1"/>
  <c r="V1112" i="27" s="1"/>
  <c r="R1112" i="27"/>
  <c r="O1112" i="27"/>
  <c r="AE1111" i="27"/>
  <c r="AJ1111" i="27" s="1"/>
  <c r="AC1111" i="27"/>
  <c r="AB1111" i="27"/>
  <c r="AI1111" i="27" s="1"/>
  <c r="X1111" i="27"/>
  <c r="V1111" i="27" a="1"/>
  <c r="V1111" i="27" s="1"/>
  <c r="R1111" i="27"/>
  <c r="O1111" i="27"/>
  <c r="AE1110" i="27"/>
  <c r="AJ1110" i="27" s="1"/>
  <c r="AC1110" i="27"/>
  <c r="AB1110" i="27"/>
  <c r="AI1110" i="27" s="1"/>
  <c r="X1110" i="27"/>
  <c r="V1110" i="27" a="1"/>
  <c r="V1110" i="27" s="1"/>
  <c r="R1110" i="27"/>
  <c r="O1110" i="27"/>
  <c r="AE1109" i="27"/>
  <c r="AJ1109" i="27" s="1"/>
  <c r="AC1109" i="27"/>
  <c r="AB1109" i="27"/>
  <c r="AI1109" i="27" s="1"/>
  <c r="X1109" i="27"/>
  <c r="V1109" i="27" a="1"/>
  <c r="V1109" i="27" s="1"/>
  <c r="R1109" i="27"/>
  <c r="O1109" i="27"/>
  <c r="AE1108" i="27"/>
  <c r="AJ1108" i="27" s="1"/>
  <c r="AC1108" i="27"/>
  <c r="AB1108" i="27"/>
  <c r="AI1108" i="27" s="1"/>
  <c r="X1108" i="27"/>
  <c r="V1108" i="27" a="1"/>
  <c r="V1108" i="27" s="1"/>
  <c r="R1108" i="27"/>
  <c r="O1108" i="27"/>
  <c r="AE1107" i="27"/>
  <c r="AJ1107" i="27" s="1"/>
  <c r="AC1107" i="27"/>
  <c r="AB1107" i="27"/>
  <c r="AI1107" i="27" s="1"/>
  <c r="X1107" i="27"/>
  <c r="V1107" i="27" a="1"/>
  <c r="V1107" i="27" s="1"/>
  <c r="R1107" i="27"/>
  <c r="O1107" i="27"/>
  <c r="AE1106" i="27"/>
  <c r="AJ1106" i="27" s="1"/>
  <c r="AC1106" i="27"/>
  <c r="AB1106" i="27"/>
  <c r="AI1106" i="27" s="1"/>
  <c r="X1106" i="27"/>
  <c r="V1106" i="27" a="1"/>
  <c r="V1106" i="27" s="1"/>
  <c r="R1106" i="27"/>
  <c r="O1106" i="27"/>
  <c r="AE1105" i="27"/>
  <c r="AJ1105" i="27" s="1"/>
  <c r="AC1105" i="27"/>
  <c r="AB1105" i="27"/>
  <c r="AI1105" i="27" s="1"/>
  <c r="X1105" i="27"/>
  <c r="V1105" i="27" a="1"/>
  <c r="V1105" i="27" s="1"/>
  <c r="R1105" i="27"/>
  <c r="O1105" i="27"/>
  <c r="AE1104" i="27"/>
  <c r="AJ1104" i="27" s="1"/>
  <c r="AC1104" i="27"/>
  <c r="AB1104" i="27"/>
  <c r="AI1104" i="27" s="1"/>
  <c r="X1104" i="27"/>
  <c r="V1104" i="27" a="1"/>
  <c r="V1104" i="27" s="1"/>
  <c r="R1104" i="27"/>
  <c r="O1104" i="27"/>
  <c r="AE1103" i="27"/>
  <c r="AJ1103" i="27" s="1"/>
  <c r="AC1103" i="27"/>
  <c r="AB1103" i="27"/>
  <c r="AI1103" i="27" s="1"/>
  <c r="X1103" i="27"/>
  <c r="V1103" i="27" a="1"/>
  <c r="V1103" i="27" s="1"/>
  <c r="R1103" i="27"/>
  <c r="O1103" i="27"/>
  <c r="AE1102" i="27"/>
  <c r="AJ1102" i="27" s="1"/>
  <c r="AC1102" i="27"/>
  <c r="AB1102" i="27"/>
  <c r="AI1102" i="27" s="1"/>
  <c r="X1102" i="27"/>
  <c r="V1102" i="27" a="1"/>
  <c r="V1102" i="27" s="1"/>
  <c r="R1102" i="27"/>
  <c r="O1102" i="27"/>
  <c r="AE1101" i="27"/>
  <c r="AJ1101" i="27" s="1"/>
  <c r="AC1101" i="27"/>
  <c r="AB1101" i="27"/>
  <c r="AI1101" i="27" s="1"/>
  <c r="X1101" i="27"/>
  <c r="V1101" i="27" a="1"/>
  <c r="V1101" i="27" s="1"/>
  <c r="R1101" i="27"/>
  <c r="O1101" i="27"/>
  <c r="AE1100" i="27"/>
  <c r="AJ1100" i="27" s="1"/>
  <c r="AC1100" i="27"/>
  <c r="AB1100" i="27"/>
  <c r="AI1100" i="27" s="1"/>
  <c r="X1100" i="27"/>
  <c r="V1100" i="27" a="1"/>
  <c r="V1100" i="27" s="1"/>
  <c r="R1100" i="27"/>
  <c r="O1100" i="27"/>
  <c r="AE1099" i="27"/>
  <c r="AJ1099" i="27" s="1"/>
  <c r="AC1099" i="27"/>
  <c r="AB1099" i="27"/>
  <c r="AI1099" i="27" s="1"/>
  <c r="X1099" i="27"/>
  <c r="V1099" i="27" a="1"/>
  <c r="V1099" i="27" s="1"/>
  <c r="R1099" i="27"/>
  <c r="O1099" i="27"/>
  <c r="AE1098" i="27"/>
  <c r="AJ1098" i="27" s="1"/>
  <c r="AC1098" i="27"/>
  <c r="AB1098" i="27"/>
  <c r="AI1098" i="27" s="1"/>
  <c r="X1098" i="27"/>
  <c r="V1098" i="27" a="1"/>
  <c r="V1098" i="27" s="1"/>
  <c r="R1098" i="27"/>
  <c r="O1098" i="27"/>
  <c r="AE1097" i="27"/>
  <c r="AJ1097" i="27" s="1"/>
  <c r="AC1097" i="27"/>
  <c r="AB1097" i="27"/>
  <c r="AI1097" i="27" s="1"/>
  <c r="X1097" i="27"/>
  <c r="V1097" i="27" a="1"/>
  <c r="V1097" i="27" s="1"/>
  <c r="R1097" i="27"/>
  <c r="O1097" i="27"/>
  <c r="AE1096" i="27"/>
  <c r="AJ1096" i="27" s="1"/>
  <c r="AC1096" i="27"/>
  <c r="AB1096" i="27"/>
  <c r="AI1096" i="27" s="1"/>
  <c r="X1096" i="27"/>
  <c r="V1096" i="27" a="1"/>
  <c r="V1096" i="27" s="1"/>
  <c r="AE1095" i="27"/>
  <c r="AJ1095" i="27" s="1"/>
  <c r="AC1095" i="27"/>
  <c r="AB1095" i="27"/>
  <c r="AI1095" i="27" s="1"/>
  <c r="X1095" i="27"/>
  <c r="V1095" i="27" a="1"/>
  <c r="V1095" i="27" s="1"/>
  <c r="AE1094" i="27"/>
  <c r="AJ1094" i="27" s="1"/>
  <c r="AC1094" i="27"/>
  <c r="AB1094" i="27"/>
  <c r="AI1094" i="27" s="1"/>
  <c r="X1094" i="27"/>
  <c r="V1094" i="27" a="1"/>
  <c r="V1094" i="27" s="1"/>
  <c r="R1094" i="27"/>
  <c r="O1094" i="27"/>
  <c r="AE1093" i="27"/>
  <c r="AJ1093" i="27" s="1"/>
  <c r="AC1093" i="27"/>
  <c r="AB1093" i="27"/>
  <c r="AI1093" i="27" s="1"/>
  <c r="X1093" i="27"/>
  <c r="V1093" i="27" a="1"/>
  <c r="V1093" i="27" s="1"/>
  <c r="R1093" i="27"/>
  <c r="O1093" i="27"/>
  <c r="AE1092" i="27"/>
  <c r="AJ1092" i="27" s="1"/>
  <c r="AC1092" i="27"/>
  <c r="AB1092" i="27"/>
  <c r="AI1092" i="27" s="1"/>
  <c r="X1092" i="27"/>
  <c r="V1092" i="27" a="1"/>
  <c r="V1092" i="27" s="1"/>
  <c r="R1092" i="27"/>
  <c r="O1092" i="27"/>
  <c r="AE1091" i="27"/>
  <c r="AJ1091" i="27" s="1"/>
  <c r="AC1091" i="27"/>
  <c r="AB1091" i="27"/>
  <c r="AI1091" i="27" s="1"/>
  <c r="X1091" i="27"/>
  <c r="V1091" i="27" a="1"/>
  <c r="V1091" i="27" s="1"/>
  <c r="AE1090" i="27"/>
  <c r="AJ1090" i="27" s="1"/>
  <c r="AC1090" i="27"/>
  <c r="AB1090" i="27"/>
  <c r="AI1090" i="27" s="1"/>
  <c r="X1090" i="27"/>
  <c r="V1090" i="27" a="1"/>
  <c r="V1090" i="27" s="1"/>
  <c r="AE1089" i="27"/>
  <c r="AJ1089" i="27" s="1"/>
  <c r="AC1089" i="27"/>
  <c r="AB1089" i="27"/>
  <c r="AI1089" i="27" s="1"/>
  <c r="X1089" i="27"/>
  <c r="V1089" i="27" a="1"/>
  <c r="V1089" i="27" s="1"/>
  <c r="R1089" i="27"/>
  <c r="O1089" i="27"/>
  <c r="AE1088" i="27"/>
  <c r="AJ1088" i="27" s="1"/>
  <c r="AC1088" i="27"/>
  <c r="AB1088" i="27"/>
  <c r="AI1088" i="27" s="1"/>
  <c r="X1088" i="27"/>
  <c r="V1088" i="27" a="1"/>
  <c r="V1088" i="27" s="1"/>
  <c r="AE1087" i="27"/>
  <c r="AJ1087" i="27" s="1"/>
  <c r="AC1087" i="27"/>
  <c r="AB1087" i="27"/>
  <c r="AI1087" i="27" s="1"/>
  <c r="X1087" i="27"/>
  <c r="V1087" i="27" a="1"/>
  <c r="V1087" i="27" s="1"/>
  <c r="R1087" i="27"/>
  <c r="O1087" i="27"/>
  <c r="AE1086" i="27"/>
  <c r="AJ1086" i="27" s="1"/>
  <c r="AC1086" i="27"/>
  <c r="AB1086" i="27"/>
  <c r="AI1086" i="27" s="1"/>
  <c r="X1086" i="27"/>
  <c r="V1086" i="27" a="1"/>
  <c r="V1086" i="27" s="1"/>
  <c r="R1086" i="27"/>
  <c r="O1086" i="27"/>
  <c r="AE1085" i="27"/>
  <c r="AJ1085" i="27" s="1"/>
  <c r="AC1085" i="27"/>
  <c r="AB1085" i="27"/>
  <c r="AI1085" i="27" s="1"/>
  <c r="X1085" i="27"/>
  <c r="V1085" i="27" a="1"/>
  <c r="V1085" i="27" s="1"/>
  <c r="R1085" i="27"/>
  <c r="O1085" i="27"/>
  <c r="Q1085" i="27" s="1"/>
  <c r="S1085" i="27" s="1"/>
  <c r="AE1084" i="27"/>
  <c r="AJ1084" i="27" s="1"/>
  <c r="AC1084" i="27"/>
  <c r="AB1084" i="27"/>
  <c r="AI1084" i="27" s="1"/>
  <c r="X1084" i="27"/>
  <c r="V1084" i="27" a="1"/>
  <c r="V1084" i="27" s="1"/>
  <c r="R1084" i="27"/>
  <c r="O1084" i="27"/>
  <c r="AE1083" i="27"/>
  <c r="AJ1083" i="27" s="1"/>
  <c r="AC1083" i="27"/>
  <c r="AB1083" i="27"/>
  <c r="AI1083" i="27" s="1"/>
  <c r="X1083" i="27"/>
  <c r="V1083" i="27" a="1"/>
  <c r="V1083" i="27" s="1"/>
  <c r="R1083" i="27"/>
  <c r="O1083" i="27"/>
  <c r="AE1082" i="27"/>
  <c r="AJ1082" i="27" s="1"/>
  <c r="AC1082" i="27"/>
  <c r="AB1082" i="27"/>
  <c r="AI1082" i="27" s="1"/>
  <c r="X1082" i="27"/>
  <c r="V1082" i="27" a="1"/>
  <c r="V1082" i="27" s="1"/>
  <c r="R1082" i="27"/>
  <c r="O1082" i="27"/>
  <c r="AE1081" i="27"/>
  <c r="AJ1081" i="27" s="1"/>
  <c r="AC1081" i="27"/>
  <c r="AB1081" i="27"/>
  <c r="AI1081" i="27" s="1"/>
  <c r="X1081" i="27"/>
  <c r="V1081" i="27" a="1"/>
  <c r="V1081" i="27" s="1"/>
  <c r="R1081" i="27"/>
  <c r="O1081" i="27"/>
  <c r="AE1080" i="27"/>
  <c r="AJ1080" i="27" s="1"/>
  <c r="AC1080" i="27"/>
  <c r="AB1080" i="27"/>
  <c r="AI1080" i="27" s="1"/>
  <c r="X1080" i="27"/>
  <c r="V1080" i="27" a="1"/>
  <c r="V1080" i="27" s="1"/>
  <c r="R1080" i="27"/>
  <c r="O1080" i="27"/>
  <c r="AE1079" i="27"/>
  <c r="AJ1079" i="27" s="1"/>
  <c r="AC1079" i="27"/>
  <c r="AB1079" i="27"/>
  <c r="AI1079" i="27" s="1"/>
  <c r="X1079" i="27"/>
  <c r="V1079" i="27" a="1"/>
  <c r="V1079" i="27" s="1"/>
  <c r="R1079" i="27"/>
  <c r="O1079" i="27"/>
  <c r="AE1078" i="27"/>
  <c r="AJ1078" i="27" s="1"/>
  <c r="AC1078" i="27"/>
  <c r="AB1078" i="27"/>
  <c r="AI1078" i="27" s="1"/>
  <c r="X1078" i="27"/>
  <c r="V1078" i="27" a="1"/>
  <c r="V1078" i="27" s="1"/>
  <c r="R1078" i="27"/>
  <c r="O1078" i="27"/>
  <c r="AE1077" i="27"/>
  <c r="AJ1077" i="27" s="1"/>
  <c r="AC1077" i="27"/>
  <c r="AB1077" i="27"/>
  <c r="AI1077" i="27" s="1"/>
  <c r="X1077" i="27"/>
  <c r="V1077" i="27" a="1"/>
  <c r="V1077" i="27" s="1"/>
  <c r="R1077" i="27"/>
  <c r="O1077" i="27"/>
  <c r="AE1076" i="27"/>
  <c r="AJ1076" i="27" s="1"/>
  <c r="AC1076" i="27"/>
  <c r="AB1076" i="27"/>
  <c r="AI1076" i="27" s="1"/>
  <c r="X1076" i="27"/>
  <c r="V1076" i="27" a="1"/>
  <c r="V1076" i="27" s="1"/>
  <c r="R1076" i="27"/>
  <c r="O1076" i="27"/>
  <c r="AE1075" i="27"/>
  <c r="AJ1075" i="27" s="1"/>
  <c r="AC1075" i="27"/>
  <c r="AB1075" i="27"/>
  <c r="AI1075" i="27" s="1"/>
  <c r="X1075" i="27"/>
  <c r="V1075" i="27" a="1"/>
  <c r="V1075" i="27" s="1"/>
  <c r="R1075" i="27"/>
  <c r="O1075" i="27"/>
  <c r="AE1074" i="27"/>
  <c r="AJ1074" i="27" s="1"/>
  <c r="AC1074" i="27"/>
  <c r="AB1074" i="27"/>
  <c r="AI1074" i="27" s="1"/>
  <c r="X1074" i="27"/>
  <c r="V1074" i="27" a="1"/>
  <c r="V1074" i="27" s="1"/>
  <c r="R1074" i="27"/>
  <c r="O1074" i="27"/>
  <c r="AE1073" i="27"/>
  <c r="AJ1073" i="27" s="1"/>
  <c r="AC1073" i="27"/>
  <c r="AB1073" i="27"/>
  <c r="AI1073" i="27" s="1"/>
  <c r="X1073" i="27"/>
  <c r="V1073" i="27" a="1"/>
  <c r="V1073" i="27" s="1"/>
  <c r="R1073" i="27"/>
  <c r="O1073" i="27"/>
  <c r="AE1072" i="27"/>
  <c r="AJ1072" i="27" s="1"/>
  <c r="AC1072" i="27"/>
  <c r="AB1072" i="27"/>
  <c r="AI1072" i="27" s="1"/>
  <c r="X1072" i="27"/>
  <c r="V1072" i="27" a="1"/>
  <c r="V1072" i="27" s="1"/>
  <c r="R1072" i="27"/>
  <c r="O1072" i="27"/>
  <c r="AE1071" i="27"/>
  <c r="AJ1071" i="27" s="1"/>
  <c r="AC1071" i="27"/>
  <c r="AB1071" i="27"/>
  <c r="AI1071" i="27" s="1"/>
  <c r="X1071" i="27"/>
  <c r="V1071" i="27" a="1"/>
  <c r="V1071" i="27" s="1"/>
  <c r="R1071" i="27"/>
  <c r="O1071" i="27"/>
  <c r="AE1070" i="27"/>
  <c r="AJ1070" i="27" s="1"/>
  <c r="AC1070" i="27"/>
  <c r="AB1070" i="27"/>
  <c r="AI1070" i="27" s="1"/>
  <c r="X1070" i="27"/>
  <c r="V1070" i="27" a="1"/>
  <c r="V1070" i="27" s="1"/>
  <c r="R1070" i="27"/>
  <c r="O1070" i="27"/>
  <c r="AE1069" i="27"/>
  <c r="AJ1069" i="27" s="1"/>
  <c r="AC1069" i="27"/>
  <c r="AB1069" i="27"/>
  <c r="AI1069" i="27" s="1"/>
  <c r="X1069" i="27"/>
  <c r="V1069" i="27" a="1"/>
  <c r="V1069" i="27" s="1"/>
  <c r="R1069" i="27"/>
  <c r="O1069" i="27"/>
  <c r="AE1068" i="27"/>
  <c r="AJ1068" i="27" s="1"/>
  <c r="AC1068" i="27"/>
  <c r="AB1068" i="27"/>
  <c r="AI1068" i="27" s="1"/>
  <c r="X1068" i="27"/>
  <c r="V1068" i="27" a="1"/>
  <c r="V1068" i="27" s="1"/>
  <c r="R1068" i="27"/>
  <c r="O1068" i="27"/>
  <c r="AE1067" i="27"/>
  <c r="AJ1067" i="27" s="1"/>
  <c r="AC1067" i="27"/>
  <c r="AB1067" i="27"/>
  <c r="AI1067" i="27" s="1"/>
  <c r="X1067" i="27"/>
  <c r="V1067" i="27" a="1"/>
  <c r="V1067" i="27" s="1"/>
  <c r="R1067" i="27"/>
  <c r="O1067" i="27"/>
  <c r="AE1066" i="27"/>
  <c r="AJ1066" i="27" s="1"/>
  <c r="AC1066" i="27"/>
  <c r="AB1066" i="27"/>
  <c r="AI1066" i="27" s="1"/>
  <c r="X1066" i="27"/>
  <c r="V1066" i="27" a="1"/>
  <c r="V1066" i="27" s="1"/>
  <c r="R1066" i="27"/>
  <c r="O1066" i="27"/>
  <c r="AE1065" i="27"/>
  <c r="AJ1065" i="27" s="1"/>
  <c r="AC1065" i="27"/>
  <c r="AB1065" i="27"/>
  <c r="AI1065" i="27" s="1"/>
  <c r="X1065" i="27"/>
  <c r="V1065" i="27" a="1"/>
  <c r="V1065" i="27" s="1"/>
  <c r="R1065" i="27"/>
  <c r="O1065" i="27"/>
  <c r="AE1064" i="27"/>
  <c r="AJ1064" i="27" s="1"/>
  <c r="AC1064" i="27"/>
  <c r="AB1064" i="27"/>
  <c r="AI1064" i="27" s="1"/>
  <c r="X1064" i="27"/>
  <c r="V1064" i="27" a="1"/>
  <c r="V1064" i="27" s="1"/>
  <c r="R1064" i="27"/>
  <c r="O1064" i="27"/>
  <c r="AE1063" i="27"/>
  <c r="AJ1063" i="27" s="1"/>
  <c r="AC1063" i="27"/>
  <c r="AB1063" i="27"/>
  <c r="AI1063" i="27" s="1"/>
  <c r="X1063" i="27"/>
  <c r="V1063" i="27" a="1"/>
  <c r="V1063" i="27" s="1"/>
  <c r="R1063" i="27"/>
  <c r="O1063" i="27"/>
  <c r="AE1062" i="27"/>
  <c r="AJ1062" i="27" s="1"/>
  <c r="AC1062" i="27"/>
  <c r="AB1062" i="27"/>
  <c r="AI1062" i="27" s="1"/>
  <c r="X1062" i="27"/>
  <c r="V1062" i="27" a="1"/>
  <c r="V1062" i="27" s="1"/>
  <c r="R1062" i="27"/>
  <c r="O1062" i="27"/>
  <c r="AE1061" i="27"/>
  <c r="AJ1061" i="27" s="1"/>
  <c r="AC1061" i="27"/>
  <c r="AB1061" i="27"/>
  <c r="AI1061" i="27" s="1"/>
  <c r="X1061" i="27"/>
  <c r="V1061" i="27" a="1"/>
  <c r="V1061" i="27" s="1"/>
  <c r="R1061" i="27"/>
  <c r="O1061" i="27"/>
  <c r="AE1060" i="27"/>
  <c r="AJ1060" i="27" s="1"/>
  <c r="AC1060" i="27"/>
  <c r="AB1060" i="27"/>
  <c r="AI1060" i="27" s="1"/>
  <c r="X1060" i="27"/>
  <c r="V1060" i="27" a="1"/>
  <c r="V1060" i="27" s="1"/>
  <c r="R1060" i="27"/>
  <c r="O1060" i="27"/>
  <c r="AE1059" i="27"/>
  <c r="AJ1059" i="27" s="1"/>
  <c r="AC1059" i="27"/>
  <c r="AB1059" i="27"/>
  <c r="AI1059" i="27" s="1"/>
  <c r="X1059" i="27"/>
  <c r="V1059" i="27" a="1"/>
  <c r="V1059" i="27" s="1"/>
  <c r="R1059" i="27"/>
  <c r="O1059" i="27"/>
  <c r="AE1058" i="27"/>
  <c r="AJ1058" i="27" s="1"/>
  <c r="AC1058" i="27"/>
  <c r="AB1058" i="27"/>
  <c r="AI1058" i="27" s="1"/>
  <c r="X1058" i="27"/>
  <c r="V1058" i="27" a="1"/>
  <c r="V1058" i="27" s="1"/>
  <c r="R1058" i="27"/>
  <c r="O1058" i="27"/>
  <c r="AE1057" i="27"/>
  <c r="AJ1057" i="27" s="1"/>
  <c r="AC1057" i="27"/>
  <c r="AB1057" i="27"/>
  <c r="AI1057" i="27" s="1"/>
  <c r="X1057" i="27"/>
  <c r="V1057" i="27" a="1"/>
  <c r="V1057" i="27" s="1"/>
  <c r="R1057" i="27"/>
  <c r="O1057" i="27"/>
  <c r="AE1056" i="27"/>
  <c r="AJ1056" i="27" s="1"/>
  <c r="AC1056" i="27"/>
  <c r="AB1056" i="27"/>
  <c r="AI1056" i="27" s="1"/>
  <c r="X1056" i="27"/>
  <c r="V1056" i="27" a="1"/>
  <c r="V1056" i="27" s="1"/>
  <c r="R1056" i="27"/>
  <c r="O1056" i="27"/>
  <c r="AE1055" i="27"/>
  <c r="AJ1055" i="27" s="1"/>
  <c r="AC1055" i="27"/>
  <c r="AB1055" i="27"/>
  <c r="AI1055" i="27" s="1"/>
  <c r="X1055" i="27"/>
  <c r="V1055" i="27" a="1"/>
  <c r="V1055" i="27" s="1"/>
  <c r="R1055" i="27"/>
  <c r="O1055" i="27"/>
  <c r="AE1054" i="27"/>
  <c r="AJ1054" i="27" s="1"/>
  <c r="AC1054" i="27"/>
  <c r="AB1054" i="27"/>
  <c r="AI1054" i="27" s="1"/>
  <c r="X1054" i="27"/>
  <c r="V1054" i="27" a="1"/>
  <c r="V1054" i="27" s="1"/>
  <c r="R1054" i="27"/>
  <c r="O1054" i="27"/>
  <c r="AE1053" i="27"/>
  <c r="AJ1053" i="27" s="1"/>
  <c r="AC1053" i="27"/>
  <c r="AB1053" i="27"/>
  <c r="AI1053" i="27" s="1"/>
  <c r="X1053" i="27"/>
  <c r="V1053" i="27" a="1"/>
  <c r="V1053" i="27" s="1"/>
  <c r="R1053" i="27"/>
  <c r="O1053" i="27"/>
  <c r="AE1052" i="27"/>
  <c r="AJ1052" i="27" s="1"/>
  <c r="AC1052" i="27"/>
  <c r="AB1052" i="27"/>
  <c r="AI1052" i="27" s="1"/>
  <c r="X1052" i="27"/>
  <c r="V1052" i="27" a="1"/>
  <c r="V1052" i="27" s="1"/>
  <c r="AE1051" i="27"/>
  <c r="AJ1051" i="27" s="1"/>
  <c r="AC1051" i="27"/>
  <c r="AB1051" i="27"/>
  <c r="AI1051" i="27" s="1"/>
  <c r="X1051" i="27"/>
  <c r="V1051" i="27" a="1"/>
  <c r="V1051" i="27" s="1"/>
  <c r="R1051" i="27"/>
  <c r="O1051" i="27"/>
  <c r="AE1050" i="27"/>
  <c r="AJ1050" i="27" s="1"/>
  <c r="AC1050" i="27"/>
  <c r="AB1050" i="27"/>
  <c r="AI1050" i="27" s="1"/>
  <c r="X1050" i="27"/>
  <c r="V1050" i="27" a="1"/>
  <c r="V1050" i="27" s="1"/>
  <c r="R1050" i="27"/>
  <c r="O1050" i="27"/>
  <c r="AE1049" i="27"/>
  <c r="AJ1049" i="27" s="1"/>
  <c r="AC1049" i="27"/>
  <c r="AB1049" i="27"/>
  <c r="AI1049" i="27" s="1"/>
  <c r="X1049" i="27"/>
  <c r="V1049" i="27" a="1"/>
  <c r="V1049" i="27" s="1"/>
  <c r="R1049" i="27"/>
  <c r="O1049" i="27"/>
  <c r="AE1048" i="27"/>
  <c r="AJ1048" i="27" s="1"/>
  <c r="AC1048" i="27"/>
  <c r="AB1048" i="27"/>
  <c r="AI1048" i="27" s="1"/>
  <c r="X1048" i="27"/>
  <c r="V1048" i="27" a="1"/>
  <c r="V1048" i="27" s="1"/>
  <c r="R1048" i="27"/>
  <c r="O1048" i="27"/>
  <c r="AE1047" i="27"/>
  <c r="AJ1047" i="27" s="1"/>
  <c r="AC1047" i="27"/>
  <c r="AB1047" i="27"/>
  <c r="AI1047" i="27" s="1"/>
  <c r="X1047" i="27"/>
  <c r="V1047" i="27" a="1"/>
  <c r="V1047" i="27" s="1"/>
  <c r="R1047" i="27"/>
  <c r="O1047" i="27"/>
  <c r="AE1046" i="27"/>
  <c r="AJ1046" i="27" s="1"/>
  <c r="AC1046" i="27"/>
  <c r="AB1046" i="27"/>
  <c r="AI1046" i="27" s="1"/>
  <c r="X1046" i="27"/>
  <c r="V1046" i="27" a="1"/>
  <c r="V1046" i="27" s="1"/>
  <c r="R1046" i="27"/>
  <c r="O1046" i="27"/>
  <c r="AE1045" i="27"/>
  <c r="AJ1045" i="27" s="1"/>
  <c r="AC1045" i="27"/>
  <c r="AB1045" i="27"/>
  <c r="AI1045" i="27" s="1"/>
  <c r="X1045" i="27"/>
  <c r="V1045" i="27" a="1"/>
  <c r="V1045" i="27" s="1"/>
  <c r="R1045" i="27"/>
  <c r="O1045" i="27"/>
  <c r="AE1044" i="27"/>
  <c r="AJ1044" i="27" s="1"/>
  <c r="AC1044" i="27"/>
  <c r="AB1044" i="27"/>
  <c r="AI1044" i="27" s="1"/>
  <c r="X1044" i="27"/>
  <c r="V1044" i="27" a="1"/>
  <c r="V1044" i="27" s="1"/>
  <c r="R1044" i="27"/>
  <c r="O1044" i="27"/>
  <c r="AE1043" i="27"/>
  <c r="AJ1043" i="27" s="1"/>
  <c r="AC1043" i="27"/>
  <c r="AB1043" i="27"/>
  <c r="AI1043" i="27" s="1"/>
  <c r="X1043" i="27"/>
  <c r="V1043" i="27" a="1"/>
  <c r="V1043" i="27" s="1"/>
  <c r="R1043" i="27"/>
  <c r="O1043" i="27"/>
  <c r="AE1042" i="27"/>
  <c r="AJ1042" i="27" s="1"/>
  <c r="AC1042" i="27"/>
  <c r="AB1042" i="27"/>
  <c r="AI1042" i="27" s="1"/>
  <c r="X1042" i="27"/>
  <c r="V1042" i="27" a="1"/>
  <c r="V1042" i="27" s="1"/>
  <c r="R1042" i="27"/>
  <c r="O1042" i="27"/>
  <c r="AE1041" i="27"/>
  <c r="AJ1041" i="27" s="1"/>
  <c r="AC1041" i="27"/>
  <c r="AB1041" i="27"/>
  <c r="AI1041" i="27" s="1"/>
  <c r="X1041" i="27"/>
  <c r="V1041" i="27" a="1"/>
  <c r="V1041" i="27" s="1"/>
  <c r="R1041" i="27"/>
  <c r="O1041" i="27"/>
  <c r="AE1040" i="27"/>
  <c r="AJ1040" i="27" s="1"/>
  <c r="AC1040" i="27"/>
  <c r="AB1040" i="27"/>
  <c r="AI1040" i="27" s="1"/>
  <c r="X1040" i="27"/>
  <c r="V1040" i="27" a="1"/>
  <c r="V1040" i="27" s="1"/>
  <c r="R1040" i="27"/>
  <c r="O1040" i="27"/>
  <c r="AE1039" i="27"/>
  <c r="AJ1039" i="27" s="1"/>
  <c r="AC1039" i="27"/>
  <c r="AB1039" i="27"/>
  <c r="AI1039" i="27" s="1"/>
  <c r="X1039" i="27"/>
  <c r="V1039" i="27" a="1"/>
  <c r="V1039" i="27" s="1"/>
  <c r="R1039" i="27"/>
  <c r="O1039" i="27"/>
  <c r="AE1038" i="27"/>
  <c r="AJ1038" i="27" s="1"/>
  <c r="AC1038" i="27"/>
  <c r="AB1038" i="27"/>
  <c r="AI1038" i="27" s="1"/>
  <c r="X1038" i="27"/>
  <c r="V1038" i="27" a="1"/>
  <c r="V1038" i="27" s="1"/>
  <c r="R1038" i="27"/>
  <c r="O1038" i="27"/>
  <c r="AE1037" i="27"/>
  <c r="AJ1037" i="27" s="1"/>
  <c r="AC1037" i="27"/>
  <c r="AB1037" i="27"/>
  <c r="AI1037" i="27" s="1"/>
  <c r="X1037" i="27"/>
  <c r="V1037" i="27" a="1"/>
  <c r="V1037" i="27" s="1"/>
  <c r="R1037" i="27"/>
  <c r="O1037" i="27"/>
  <c r="AE1036" i="27"/>
  <c r="AJ1036" i="27" s="1"/>
  <c r="AC1036" i="27"/>
  <c r="AB1036" i="27"/>
  <c r="AI1036" i="27" s="1"/>
  <c r="X1036" i="27"/>
  <c r="V1036" i="27" a="1"/>
  <c r="V1036" i="27" s="1"/>
  <c r="R1036" i="27"/>
  <c r="O1036" i="27"/>
  <c r="AE1035" i="27"/>
  <c r="AJ1035" i="27" s="1"/>
  <c r="AC1035" i="27"/>
  <c r="AB1035" i="27"/>
  <c r="AI1035" i="27" s="1"/>
  <c r="X1035" i="27"/>
  <c r="V1035" i="27" a="1"/>
  <c r="V1035" i="27" s="1"/>
  <c r="R1035" i="27"/>
  <c r="O1035" i="27"/>
  <c r="AE1034" i="27"/>
  <c r="AJ1034" i="27" s="1"/>
  <c r="AC1034" i="27"/>
  <c r="AB1034" i="27"/>
  <c r="AI1034" i="27" s="1"/>
  <c r="X1034" i="27"/>
  <c r="V1034" i="27" a="1"/>
  <c r="V1034" i="27" s="1"/>
  <c r="R1034" i="27"/>
  <c r="O1034" i="27"/>
  <c r="AE1033" i="27"/>
  <c r="AJ1033" i="27" s="1"/>
  <c r="AC1033" i="27"/>
  <c r="AB1033" i="27"/>
  <c r="AI1033" i="27" s="1"/>
  <c r="X1033" i="27"/>
  <c r="V1033" i="27" a="1"/>
  <c r="V1033" i="27" s="1"/>
  <c r="R1033" i="27"/>
  <c r="O1033" i="27"/>
  <c r="AE1032" i="27"/>
  <c r="AJ1032" i="27" s="1"/>
  <c r="AC1032" i="27"/>
  <c r="AB1032" i="27"/>
  <c r="AI1032" i="27" s="1"/>
  <c r="X1032" i="27"/>
  <c r="V1032" i="27" a="1"/>
  <c r="V1032" i="27" s="1"/>
  <c r="R1032" i="27"/>
  <c r="O1032" i="27"/>
  <c r="AE1031" i="27"/>
  <c r="AJ1031" i="27" s="1"/>
  <c r="AC1031" i="27"/>
  <c r="AB1031" i="27"/>
  <c r="AI1031" i="27" s="1"/>
  <c r="X1031" i="27"/>
  <c r="V1031" i="27" a="1"/>
  <c r="V1031" i="27" s="1"/>
  <c r="R1031" i="27"/>
  <c r="O1031" i="27"/>
  <c r="AE1030" i="27"/>
  <c r="AJ1030" i="27" s="1"/>
  <c r="AC1030" i="27"/>
  <c r="AB1030" i="27"/>
  <c r="AI1030" i="27" s="1"/>
  <c r="X1030" i="27"/>
  <c r="V1030" i="27" a="1"/>
  <c r="V1030" i="27" s="1"/>
  <c r="R1030" i="27"/>
  <c r="O1030" i="27"/>
  <c r="AE1029" i="27"/>
  <c r="AJ1029" i="27" s="1"/>
  <c r="AC1029" i="27"/>
  <c r="AB1029" i="27"/>
  <c r="AI1029" i="27" s="1"/>
  <c r="X1029" i="27"/>
  <c r="V1029" i="27" a="1"/>
  <c r="V1029" i="27" s="1"/>
  <c r="R1029" i="27"/>
  <c r="O1029" i="27"/>
  <c r="AE1028" i="27"/>
  <c r="AJ1028" i="27" s="1"/>
  <c r="AC1028" i="27"/>
  <c r="AB1028" i="27"/>
  <c r="AI1028" i="27" s="1"/>
  <c r="X1028" i="27"/>
  <c r="V1028" i="27" a="1"/>
  <c r="V1028" i="27" s="1"/>
  <c r="R1028" i="27"/>
  <c r="O1028" i="27"/>
  <c r="AE1027" i="27"/>
  <c r="AJ1027" i="27" s="1"/>
  <c r="AC1027" i="27"/>
  <c r="AB1027" i="27"/>
  <c r="AI1027" i="27" s="1"/>
  <c r="X1027" i="27"/>
  <c r="V1027" i="27" a="1"/>
  <c r="V1027" i="27" s="1"/>
  <c r="R1027" i="27"/>
  <c r="O1027" i="27"/>
  <c r="AE1026" i="27"/>
  <c r="AJ1026" i="27" s="1"/>
  <c r="AC1026" i="27"/>
  <c r="AB1026" i="27"/>
  <c r="AI1026" i="27" s="1"/>
  <c r="X1026" i="27"/>
  <c r="V1026" i="27" a="1"/>
  <c r="V1026" i="27" s="1"/>
  <c r="R1026" i="27"/>
  <c r="O1026" i="27"/>
  <c r="AE1025" i="27"/>
  <c r="AJ1025" i="27" s="1"/>
  <c r="AC1025" i="27"/>
  <c r="AB1025" i="27"/>
  <c r="AI1025" i="27" s="1"/>
  <c r="X1025" i="27"/>
  <c r="V1025" i="27" a="1"/>
  <c r="V1025" i="27" s="1"/>
  <c r="R1025" i="27"/>
  <c r="O1025" i="27"/>
  <c r="AE1024" i="27"/>
  <c r="AJ1024" i="27" s="1"/>
  <c r="AC1024" i="27"/>
  <c r="AB1024" i="27"/>
  <c r="AI1024" i="27" s="1"/>
  <c r="X1024" i="27"/>
  <c r="V1024" i="27" a="1"/>
  <c r="V1024" i="27" s="1"/>
  <c r="R1024" i="27"/>
  <c r="O1024" i="27"/>
  <c r="AE1023" i="27"/>
  <c r="AJ1023" i="27" s="1"/>
  <c r="AC1023" i="27"/>
  <c r="AB1023" i="27"/>
  <c r="AI1023" i="27" s="1"/>
  <c r="X1023" i="27"/>
  <c r="V1023" i="27" a="1"/>
  <c r="V1023" i="27" s="1"/>
  <c r="R1023" i="27"/>
  <c r="O1023" i="27"/>
  <c r="AE1022" i="27"/>
  <c r="AJ1022" i="27" s="1"/>
  <c r="AC1022" i="27"/>
  <c r="AB1022" i="27"/>
  <c r="AI1022" i="27" s="1"/>
  <c r="X1022" i="27"/>
  <c r="V1022" i="27" a="1"/>
  <c r="V1022" i="27" s="1"/>
  <c r="R1022" i="27"/>
  <c r="O1022" i="27"/>
  <c r="AE1021" i="27"/>
  <c r="AJ1021" i="27" s="1"/>
  <c r="AC1021" i="27"/>
  <c r="AB1021" i="27"/>
  <c r="AI1021" i="27" s="1"/>
  <c r="X1021" i="27"/>
  <c r="V1021" i="27" a="1"/>
  <c r="V1021" i="27" s="1"/>
  <c r="R1021" i="27"/>
  <c r="O1021" i="27"/>
  <c r="AE1020" i="27"/>
  <c r="AJ1020" i="27" s="1"/>
  <c r="AC1020" i="27"/>
  <c r="AB1020" i="27"/>
  <c r="AI1020" i="27" s="1"/>
  <c r="X1020" i="27"/>
  <c r="V1020" i="27" a="1"/>
  <c r="V1020" i="27" s="1"/>
  <c r="R1020" i="27"/>
  <c r="O1020" i="27"/>
  <c r="AE1019" i="27"/>
  <c r="AJ1019" i="27" s="1"/>
  <c r="AC1019" i="27"/>
  <c r="AB1019" i="27"/>
  <c r="AI1019" i="27" s="1"/>
  <c r="X1019" i="27"/>
  <c r="V1019" i="27" a="1"/>
  <c r="V1019" i="27" s="1"/>
  <c r="R1019" i="27"/>
  <c r="O1019" i="27"/>
  <c r="AE1018" i="27"/>
  <c r="AJ1018" i="27" s="1"/>
  <c r="AC1018" i="27"/>
  <c r="AB1018" i="27"/>
  <c r="AI1018" i="27" s="1"/>
  <c r="X1018" i="27"/>
  <c r="V1018" i="27" a="1"/>
  <c r="V1018" i="27" s="1"/>
  <c r="R1018" i="27"/>
  <c r="O1018" i="27"/>
  <c r="AE1017" i="27"/>
  <c r="AJ1017" i="27" s="1"/>
  <c r="AC1017" i="27"/>
  <c r="AB1017" i="27"/>
  <c r="AI1017" i="27" s="1"/>
  <c r="X1017" i="27"/>
  <c r="V1017" i="27" a="1"/>
  <c r="V1017" i="27" s="1"/>
  <c r="R1017" i="27"/>
  <c r="O1017" i="27"/>
  <c r="AE1016" i="27"/>
  <c r="AJ1016" i="27" s="1"/>
  <c r="AC1016" i="27"/>
  <c r="AB1016" i="27"/>
  <c r="AI1016" i="27" s="1"/>
  <c r="X1016" i="27"/>
  <c r="V1016" i="27" a="1"/>
  <c r="V1016" i="27" s="1"/>
  <c r="R1016" i="27"/>
  <c r="O1016" i="27"/>
  <c r="AE1015" i="27"/>
  <c r="AJ1015" i="27" s="1"/>
  <c r="AC1015" i="27"/>
  <c r="AB1015" i="27"/>
  <c r="AI1015" i="27" s="1"/>
  <c r="X1015" i="27"/>
  <c r="V1015" i="27" a="1"/>
  <c r="V1015" i="27" s="1"/>
  <c r="R1015" i="27"/>
  <c r="O1015" i="27"/>
  <c r="AE1014" i="27"/>
  <c r="AJ1014" i="27" s="1"/>
  <c r="AC1014" i="27"/>
  <c r="AB1014" i="27"/>
  <c r="AI1014" i="27" s="1"/>
  <c r="X1014" i="27"/>
  <c r="V1014" i="27" a="1"/>
  <c r="V1014" i="27" s="1"/>
  <c r="R1014" i="27"/>
  <c r="O1014" i="27"/>
  <c r="AE1013" i="27"/>
  <c r="AJ1013" i="27" s="1"/>
  <c r="AC1013" i="27"/>
  <c r="AB1013" i="27"/>
  <c r="AI1013" i="27" s="1"/>
  <c r="X1013" i="27"/>
  <c r="V1013" i="27" a="1"/>
  <c r="V1013" i="27" s="1"/>
  <c r="R1013" i="27"/>
  <c r="O1013" i="27"/>
  <c r="AE1012" i="27"/>
  <c r="AJ1012" i="27" s="1"/>
  <c r="AC1012" i="27"/>
  <c r="AB1012" i="27"/>
  <c r="AI1012" i="27" s="1"/>
  <c r="X1012" i="27"/>
  <c r="V1012" i="27" a="1"/>
  <c r="V1012" i="27" s="1"/>
  <c r="R1012" i="27"/>
  <c r="O1012" i="27"/>
  <c r="AE1011" i="27"/>
  <c r="AJ1011" i="27" s="1"/>
  <c r="AC1011" i="27"/>
  <c r="AB1011" i="27"/>
  <c r="AI1011" i="27" s="1"/>
  <c r="X1011" i="27"/>
  <c r="V1011" i="27" a="1"/>
  <c r="V1011" i="27" s="1"/>
  <c r="R1011" i="27"/>
  <c r="O1011" i="27"/>
  <c r="AE1010" i="27"/>
  <c r="AJ1010" i="27" s="1"/>
  <c r="AC1010" i="27"/>
  <c r="AB1010" i="27"/>
  <c r="AI1010" i="27" s="1"/>
  <c r="X1010" i="27"/>
  <c r="V1010" i="27" a="1"/>
  <c r="V1010" i="27" s="1"/>
  <c r="R1010" i="27"/>
  <c r="O1010" i="27"/>
  <c r="AE1009" i="27"/>
  <c r="AJ1009" i="27" s="1"/>
  <c r="AC1009" i="27"/>
  <c r="AB1009" i="27"/>
  <c r="AI1009" i="27" s="1"/>
  <c r="X1009" i="27"/>
  <c r="V1009" i="27" a="1"/>
  <c r="V1009" i="27" s="1"/>
  <c r="R1009" i="27"/>
  <c r="O1009" i="27"/>
  <c r="AE1008" i="27"/>
  <c r="AJ1008" i="27" s="1"/>
  <c r="AC1008" i="27"/>
  <c r="AB1008" i="27"/>
  <c r="AI1008" i="27" s="1"/>
  <c r="X1008" i="27"/>
  <c r="V1008" i="27" a="1"/>
  <c r="V1008" i="27" s="1"/>
  <c r="R1008" i="27"/>
  <c r="O1008" i="27"/>
  <c r="AE1007" i="27"/>
  <c r="AJ1007" i="27" s="1"/>
  <c r="AC1007" i="27"/>
  <c r="AB1007" i="27"/>
  <c r="AI1007" i="27" s="1"/>
  <c r="X1007" i="27"/>
  <c r="V1007" i="27" a="1"/>
  <c r="V1007" i="27" s="1"/>
  <c r="R1007" i="27"/>
  <c r="O1007" i="27"/>
  <c r="AE1006" i="27"/>
  <c r="AJ1006" i="27" s="1"/>
  <c r="AC1006" i="27"/>
  <c r="AB1006" i="27"/>
  <c r="AI1006" i="27" s="1"/>
  <c r="X1006" i="27"/>
  <c r="V1006" i="27" a="1"/>
  <c r="V1006" i="27" s="1"/>
  <c r="R1006" i="27"/>
  <c r="O1006" i="27"/>
  <c r="AE1005" i="27"/>
  <c r="AJ1005" i="27" s="1"/>
  <c r="AC1005" i="27"/>
  <c r="AB1005" i="27"/>
  <c r="AI1005" i="27" s="1"/>
  <c r="X1005" i="27"/>
  <c r="V1005" i="27" a="1"/>
  <c r="V1005" i="27" s="1"/>
  <c r="R1005" i="27"/>
  <c r="O1005" i="27"/>
  <c r="AE1004" i="27"/>
  <c r="AJ1004" i="27" s="1"/>
  <c r="AC1004" i="27"/>
  <c r="AB1004" i="27"/>
  <c r="AI1004" i="27" s="1"/>
  <c r="X1004" i="27"/>
  <c r="V1004" i="27" a="1"/>
  <c r="V1004" i="27" s="1"/>
  <c r="R1004" i="27"/>
  <c r="O1004" i="27"/>
  <c r="AE1003" i="27"/>
  <c r="AJ1003" i="27" s="1"/>
  <c r="AC1003" i="27"/>
  <c r="AB1003" i="27"/>
  <c r="AI1003" i="27" s="1"/>
  <c r="X1003" i="27"/>
  <c r="V1003" i="27" a="1"/>
  <c r="V1003" i="27" s="1"/>
  <c r="R1003" i="27"/>
  <c r="O1003" i="27"/>
  <c r="AE1002" i="27"/>
  <c r="AJ1002" i="27" s="1"/>
  <c r="AC1002" i="27"/>
  <c r="AB1002" i="27"/>
  <c r="AI1002" i="27" s="1"/>
  <c r="X1002" i="27"/>
  <c r="V1002" i="27" a="1"/>
  <c r="V1002" i="27" s="1"/>
  <c r="R1002" i="27"/>
  <c r="O1002" i="27"/>
  <c r="AE1001" i="27"/>
  <c r="AJ1001" i="27" s="1"/>
  <c r="AC1001" i="27"/>
  <c r="AB1001" i="27"/>
  <c r="AI1001" i="27" s="1"/>
  <c r="X1001" i="27"/>
  <c r="V1001" i="27" a="1"/>
  <c r="V1001" i="27" s="1"/>
  <c r="R1001" i="27"/>
  <c r="O1001" i="27"/>
  <c r="AE1000" i="27"/>
  <c r="AJ1000" i="27" s="1"/>
  <c r="AC1000" i="27"/>
  <c r="AB1000" i="27"/>
  <c r="AI1000" i="27" s="1"/>
  <c r="X1000" i="27"/>
  <c r="V1000" i="27" a="1"/>
  <c r="V1000" i="27" s="1"/>
  <c r="R1000" i="27"/>
  <c r="O1000" i="27"/>
  <c r="AE999" i="27"/>
  <c r="AJ999" i="27" s="1"/>
  <c r="AC999" i="27"/>
  <c r="AB999" i="27"/>
  <c r="AI999" i="27" s="1"/>
  <c r="X999" i="27"/>
  <c r="V999" i="27" a="1"/>
  <c r="V999" i="27" s="1"/>
  <c r="R999" i="27"/>
  <c r="O999" i="27"/>
  <c r="AE998" i="27"/>
  <c r="AJ998" i="27" s="1"/>
  <c r="AC998" i="27"/>
  <c r="AB998" i="27"/>
  <c r="AI998" i="27" s="1"/>
  <c r="X998" i="27"/>
  <c r="V998" i="27" a="1"/>
  <c r="V998" i="27" s="1"/>
  <c r="R998" i="27"/>
  <c r="O998" i="27"/>
  <c r="AE997" i="27"/>
  <c r="AJ997" i="27" s="1"/>
  <c r="AC997" i="27"/>
  <c r="AB997" i="27"/>
  <c r="AI997" i="27" s="1"/>
  <c r="X997" i="27"/>
  <c r="V997" i="27" a="1"/>
  <c r="V997" i="27" s="1"/>
  <c r="R997" i="27"/>
  <c r="O997" i="27"/>
  <c r="AE996" i="27"/>
  <c r="AJ996" i="27" s="1"/>
  <c r="AC996" i="27"/>
  <c r="AB996" i="27"/>
  <c r="AI996" i="27" s="1"/>
  <c r="X996" i="27"/>
  <c r="V996" i="27" a="1"/>
  <c r="V996" i="27" s="1"/>
  <c r="R996" i="27"/>
  <c r="O996" i="27"/>
  <c r="AE995" i="27"/>
  <c r="AJ995" i="27" s="1"/>
  <c r="AC995" i="27"/>
  <c r="AB995" i="27"/>
  <c r="AI995" i="27" s="1"/>
  <c r="X995" i="27"/>
  <c r="V995" i="27" a="1"/>
  <c r="V995" i="27" s="1"/>
  <c r="R995" i="27"/>
  <c r="O995" i="27"/>
  <c r="AE994" i="27"/>
  <c r="AJ994" i="27" s="1"/>
  <c r="AC994" i="27"/>
  <c r="AB994" i="27"/>
  <c r="AI994" i="27" s="1"/>
  <c r="X994" i="27"/>
  <c r="V994" i="27" a="1"/>
  <c r="V994" i="27" s="1"/>
  <c r="R994" i="27"/>
  <c r="O994" i="27"/>
  <c r="AE993" i="27"/>
  <c r="AJ993" i="27" s="1"/>
  <c r="AC993" i="27"/>
  <c r="AB993" i="27"/>
  <c r="AI993" i="27" s="1"/>
  <c r="X993" i="27"/>
  <c r="V993" i="27" a="1"/>
  <c r="V993" i="27" s="1"/>
  <c r="R993" i="27"/>
  <c r="O993" i="27"/>
  <c r="AE992" i="27"/>
  <c r="AJ992" i="27" s="1"/>
  <c r="AC992" i="27"/>
  <c r="AB992" i="27"/>
  <c r="AI992" i="27" s="1"/>
  <c r="X992" i="27"/>
  <c r="V992" i="27" a="1"/>
  <c r="V992" i="27" s="1"/>
  <c r="R992" i="27"/>
  <c r="O992" i="27"/>
  <c r="AE991" i="27"/>
  <c r="AJ991" i="27" s="1"/>
  <c r="AC991" i="27"/>
  <c r="AB991" i="27"/>
  <c r="AI991" i="27" s="1"/>
  <c r="X991" i="27"/>
  <c r="V991" i="27" a="1"/>
  <c r="V991" i="27" s="1"/>
  <c r="AE990" i="27"/>
  <c r="AJ990" i="27" s="1"/>
  <c r="AC990" i="27"/>
  <c r="AB990" i="27"/>
  <c r="AI990" i="27" s="1"/>
  <c r="X990" i="27"/>
  <c r="V990" i="27" a="1"/>
  <c r="V990" i="27" s="1"/>
  <c r="R990" i="27"/>
  <c r="O990" i="27"/>
  <c r="AE989" i="27"/>
  <c r="AJ989" i="27" s="1"/>
  <c r="AC989" i="27"/>
  <c r="AB989" i="27"/>
  <c r="AI989" i="27" s="1"/>
  <c r="X989" i="27"/>
  <c r="V989" i="27" a="1"/>
  <c r="V989" i="27" s="1"/>
  <c r="R989" i="27"/>
  <c r="O989" i="27"/>
  <c r="AE988" i="27"/>
  <c r="AJ988" i="27" s="1"/>
  <c r="AC988" i="27"/>
  <c r="AB988" i="27"/>
  <c r="AI988" i="27" s="1"/>
  <c r="X988" i="27"/>
  <c r="V988" i="27" a="1"/>
  <c r="V988" i="27" s="1"/>
  <c r="R988" i="27"/>
  <c r="O988" i="27"/>
  <c r="AE987" i="27"/>
  <c r="AJ987" i="27" s="1"/>
  <c r="AC987" i="27"/>
  <c r="AB987" i="27"/>
  <c r="AI987" i="27" s="1"/>
  <c r="X987" i="27"/>
  <c r="V987" i="27" a="1"/>
  <c r="V987" i="27" s="1"/>
  <c r="R987" i="27"/>
  <c r="O987" i="27"/>
  <c r="AE986" i="27"/>
  <c r="AJ986" i="27" s="1"/>
  <c r="AC986" i="27"/>
  <c r="AB986" i="27"/>
  <c r="AI986" i="27" s="1"/>
  <c r="X986" i="27"/>
  <c r="V986" i="27" a="1"/>
  <c r="V986" i="27" s="1"/>
  <c r="R986" i="27"/>
  <c r="O986" i="27"/>
  <c r="AE985" i="27"/>
  <c r="AJ985" i="27" s="1"/>
  <c r="AC985" i="27"/>
  <c r="AB985" i="27"/>
  <c r="AI985" i="27" s="1"/>
  <c r="X985" i="27"/>
  <c r="V985" i="27" a="1"/>
  <c r="V985" i="27" s="1"/>
  <c r="R985" i="27"/>
  <c r="O985" i="27"/>
  <c r="AE984" i="27"/>
  <c r="AJ984" i="27" s="1"/>
  <c r="AC984" i="27"/>
  <c r="AB984" i="27"/>
  <c r="AI984" i="27" s="1"/>
  <c r="X984" i="27"/>
  <c r="V984" i="27" a="1"/>
  <c r="V984" i="27" s="1"/>
  <c r="R984" i="27"/>
  <c r="O984" i="27"/>
  <c r="AE983" i="27"/>
  <c r="AJ983" i="27" s="1"/>
  <c r="AC983" i="27"/>
  <c r="AB983" i="27"/>
  <c r="AI983" i="27" s="1"/>
  <c r="X983" i="27"/>
  <c r="V983" i="27" a="1"/>
  <c r="V983" i="27" s="1"/>
  <c r="R983" i="27"/>
  <c r="O983" i="27"/>
  <c r="AE982" i="27"/>
  <c r="AJ982" i="27" s="1"/>
  <c r="AC982" i="27"/>
  <c r="AB982" i="27"/>
  <c r="AI982" i="27" s="1"/>
  <c r="X982" i="27"/>
  <c r="V982" i="27" a="1"/>
  <c r="V982" i="27" s="1"/>
  <c r="R982" i="27"/>
  <c r="O982" i="27"/>
  <c r="AE981" i="27"/>
  <c r="AJ981" i="27" s="1"/>
  <c r="AC981" i="27"/>
  <c r="AB981" i="27"/>
  <c r="AI981" i="27" s="1"/>
  <c r="X981" i="27"/>
  <c r="V981" i="27" a="1"/>
  <c r="V981" i="27" s="1"/>
  <c r="R981" i="27"/>
  <c r="O981" i="27"/>
  <c r="AE980" i="27"/>
  <c r="AJ980" i="27" s="1"/>
  <c r="AC980" i="27"/>
  <c r="AB980" i="27"/>
  <c r="AI980" i="27" s="1"/>
  <c r="X980" i="27"/>
  <c r="V980" i="27" a="1"/>
  <c r="V980" i="27" s="1"/>
  <c r="R980" i="27"/>
  <c r="O980" i="27"/>
  <c r="AE979" i="27"/>
  <c r="AJ979" i="27" s="1"/>
  <c r="AC979" i="27"/>
  <c r="AB979" i="27"/>
  <c r="AI979" i="27" s="1"/>
  <c r="X979" i="27"/>
  <c r="V979" i="27" a="1"/>
  <c r="V979" i="27" s="1"/>
  <c r="R979" i="27"/>
  <c r="O979" i="27"/>
  <c r="AE978" i="27"/>
  <c r="AJ978" i="27" s="1"/>
  <c r="AC978" i="27"/>
  <c r="AB978" i="27"/>
  <c r="AI978" i="27" s="1"/>
  <c r="X978" i="27"/>
  <c r="V978" i="27" a="1"/>
  <c r="V978" i="27" s="1"/>
  <c r="AE977" i="27"/>
  <c r="AJ977" i="27" s="1"/>
  <c r="AC977" i="27"/>
  <c r="AB977" i="27"/>
  <c r="AI977" i="27" s="1"/>
  <c r="X977" i="27"/>
  <c r="V977" i="27" a="1"/>
  <c r="V977" i="27" s="1"/>
  <c r="R977" i="27"/>
  <c r="O977" i="27"/>
  <c r="Q977" i="27" s="1"/>
  <c r="S977" i="27" s="1"/>
  <c r="AE976" i="27"/>
  <c r="AJ976" i="27" s="1"/>
  <c r="AC976" i="27"/>
  <c r="AB976" i="27"/>
  <c r="AI976" i="27" s="1"/>
  <c r="X976" i="27"/>
  <c r="V976" i="27" a="1"/>
  <c r="V976" i="27" s="1"/>
  <c r="R976" i="27"/>
  <c r="O976" i="27"/>
  <c r="AE975" i="27"/>
  <c r="AJ975" i="27" s="1"/>
  <c r="AC975" i="27"/>
  <c r="AB975" i="27"/>
  <c r="AI975" i="27" s="1"/>
  <c r="X975" i="27"/>
  <c r="V975" i="27" a="1"/>
  <c r="V975" i="27" s="1"/>
  <c r="R975" i="27"/>
  <c r="O975" i="27"/>
  <c r="AE974" i="27"/>
  <c r="AJ974" i="27" s="1"/>
  <c r="AC974" i="27"/>
  <c r="AB974" i="27"/>
  <c r="AI974" i="27" s="1"/>
  <c r="X974" i="27"/>
  <c r="V974" i="27" a="1"/>
  <c r="V974" i="27" s="1"/>
  <c r="R974" i="27"/>
  <c r="O974" i="27"/>
  <c r="AE973" i="27"/>
  <c r="AJ973" i="27" s="1"/>
  <c r="AC973" i="27"/>
  <c r="AB973" i="27"/>
  <c r="AI973" i="27" s="1"/>
  <c r="X973" i="27"/>
  <c r="V973" i="27" a="1"/>
  <c r="V973" i="27" s="1"/>
  <c r="R973" i="27"/>
  <c r="O973" i="27"/>
  <c r="AE972" i="27"/>
  <c r="AJ972" i="27" s="1"/>
  <c r="AC972" i="27"/>
  <c r="AB972" i="27"/>
  <c r="AI972" i="27" s="1"/>
  <c r="X972" i="27"/>
  <c r="V972" i="27" a="1"/>
  <c r="V972" i="27" s="1"/>
  <c r="R972" i="27"/>
  <c r="O972" i="27"/>
  <c r="AE971" i="27"/>
  <c r="AJ971" i="27" s="1"/>
  <c r="AC971" i="27"/>
  <c r="AB971" i="27"/>
  <c r="AI971" i="27" s="1"/>
  <c r="X971" i="27"/>
  <c r="V971" i="27" a="1"/>
  <c r="V971" i="27" s="1"/>
  <c r="R971" i="27"/>
  <c r="O971" i="27"/>
  <c r="AE970" i="27"/>
  <c r="AJ970" i="27" s="1"/>
  <c r="AC970" i="27"/>
  <c r="AB970" i="27"/>
  <c r="AI970" i="27" s="1"/>
  <c r="X970" i="27"/>
  <c r="V970" i="27" a="1"/>
  <c r="V970" i="27" s="1"/>
  <c r="R970" i="27"/>
  <c r="O970" i="27"/>
  <c r="AE969" i="27"/>
  <c r="AJ969" i="27" s="1"/>
  <c r="AC969" i="27"/>
  <c r="AB969" i="27"/>
  <c r="AI969" i="27" s="1"/>
  <c r="X969" i="27"/>
  <c r="V969" i="27" a="1"/>
  <c r="V969" i="27" s="1"/>
  <c r="R969" i="27"/>
  <c r="O969" i="27"/>
  <c r="AE968" i="27"/>
  <c r="AJ968" i="27" s="1"/>
  <c r="AC968" i="27"/>
  <c r="AB968" i="27"/>
  <c r="AI968" i="27" s="1"/>
  <c r="X968" i="27"/>
  <c r="V968" i="27" a="1"/>
  <c r="V968" i="27" s="1"/>
  <c r="R968" i="27"/>
  <c r="O968" i="27"/>
  <c r="AE967" i="27"/>
  <c r="AJ967" i="27" s="1"/>
  <c r="AC967" i="27"/>
  <c r="AB967" i="27"/>
  <c r="AI967" i="27" s="1"/>
  <c r="X967" i="27"/>
  <c r="V967" i="27" a="1"/>
  <c r="V967" i="27" s="1"/>
  <c r="R967" i="27"/>
  <c r="O967" i="27"/>
  <c r="AE966" i="27"/>
  <c r="AJ966" i="27" s="1"/>
  <c r="AC966" i="27"/>
  <c r="AB966" i="27"/>
  <c r="AI966" i="27" s="1"/>
  <c r="X966" i="27"/>
  <c r="V966" i="27" a="1"/>
  <c r="V966" i="27" s="1"/>
  <c r="R966" i="27"/>
  <c r="O966" i="27"/>
  <c r="AE965" i="27"/>
  <c r="AJ965" i="27" s="1"/>
  <c r="AC965" i="27"/>
  <c r="AB965" i="27"/>
  <c r="AI965" i="27" s="1"/>
  <c r="X965" i="27"/>
  <c r="V965" i="27" a="1"/>
  <c r="V965" i="27" s="1"/>
  <c r="R965" i="27"/>
  <c r="O965" i="27"/>
  <c r="AE964" i="27"/>
  <c r="AJ964" i="27" s="1"/>
  <c r="AC964" i="27"/>
  <c r="AB964" i="27"/>
  <c r="AI964" i="27" s="1"/>
  <c r="X964" i="27"/>
  <c r="V964" i="27" a="1"/>
  <c r="V964" i="27" s="1"/>
  <c r="R964" i="27"/>
  <c r="O964" i="27"/>
  <c r="AE963" i="27"/>
  <c r="AJ963" i="27" s="1"/>
  <c r="AC963" i="27"/>
  <c r="AB963" i="27"/>
  <c r="AI963" i="27" s="1"/>
  <c r="X963" i="27"/>
  <c r="V963" i="27" a="1"/>
  <c r="V963" i="27" s="1"/>
  <c r="R963" i="27"/>
  <c r="O963" i="27"/>
  <c r="AE962" i="27"/>
  <c r="AJ962" i="27" s="1"/>
  <c r="AC962" i="27"/>
  <c r="AB962" i="27"/>
  <c r="AI962" i="27" s="1"/>
  <c r="X962" i="27"/>
  <c r="V962" i="27" a="1"/>
  <c r="V962" i="27" s="1"/>
  <c r="R962" i="27"/>
  <c r="O962" i="27"/>
  <c r="AE961" i="27"/>
  <c r="AJ961" i="27" s="1"/>
  <c r="AC961" i="27"/>
  <c r="AB961" i="27"/>
  <c r="AI961" i="27" s="1"/>
  <c r="X961" i="27"/>
  <c r="V961" i="27" a="1"/>
  <c r="V961" i="27" s="1"/>
  <c r="R961" i="27"/>
  <c r="O961" i="27"/>
  <c r="AE960" i="27"/>
  <c r="AJ960" i="27" s="1"/>
  <c r="AC960" i="27"/>
  <c r="AB960" i="27"/>
  <c r="AI960" i="27" s="1"/>
  <c r="X960" i="27"/>
  <c r="V960" i="27" a="1"/>
  <c r="V960" i="27" s="1"/>
  <c r="R960" i="27"/>
  <c r="O960" i="27"/>
  <c r="AE959" i="27"/>
  <c r="AJ959" i="27" s="1"/>
  <c r="AC959" i="27"/>
  <c r="AB959" i="27"/>
  <c r="AI959" i="27" s="1"/>
  <c r="X959" i="27"/>
  <c r="V959" i="27" a="1"/>
  <c r="V959" i="27" s="1"/>
  <c r="R959" i="27"/>
  <c r="O959" i="27"/>
  <c r="AE958" i="27"/>
  <c r="AJ958" i="27" s="1"/>
  <c r="AC958" i="27"/>
  <c r="AB958" i="27"/>
  <c r="AI958" i="27" s="1"/>
  <c r="X958" i="27"/>
  <c r="V958" i="27" a="1"/>
  <c r="V958" i="27" s="1"/>
  <c r="R958" i="27"/>
  <c r="O958" i="27"/>
  <c r="AE957" i="27"/>
  <c r="AJ957" i="27" s="1"/>
  <c r="AC957" i="27"/>
  <c r="AB957" i="27"/>
  <c r="AI957" i="27" s="1"/>
  <c r="X957" i="27"/>
  <c r="V957" i="27" a="1"/>
  <c r="V957" i="27" s="1"/>
  <c r="R957" i="27"/>
  <c r="O957" i="27"/>
  <c r="AE956" i="27"/>
  <c r="AJ956" i="27" s="1"/>
  <c r="AC956" i="27"/>
  <c r="AB956" i="27"/>
  <c r="AI956" i="27" s="1"/>
  <c r="X956" i="27"/>
  <c r="V956" i="27" a="1"/>
  <c r="V956" i="27" s="1"/>
  <c r="R956" i="27"/>
  <c r="O956" i="27"/>
  <c r="AE955" i="27"/>
  <c r="AJ955" i="27" s="1"/>
  <c r="AC955" i="27"/>
  <c r="AB955" i="27"/>
  <c r="AI955" i="27" s="1"/>
  <c r="X955" i="27"/>
  <c r="V955" i="27" a="1"/>
  <c r="V955" i="27" s="1"/>
  <c r="AE954" i="27"/>
  <c r="AJ954" i="27" s="1"/>
  <c r="AC954" i="27"/>
  <c r="AB954" i="27"/>
  <c r="AI954" i="27" s="1"/>
  <c r="X954" i="27"/>
  <c r="V954" i="27" a="1"/>
  <c r="V954" i="27" s="1"/>
  <c r="R954" i="27"/>
  <c r="O954" i="27"/>
  <c r="AE953" i="27"/>
  <c r="AJ953" i="27" s="1"/>
  <c r="AC953" i="27"/>
  <c r="AB953" i="27"/>
  <c r="AI953" i="27" s="1"/>
  <c r="X953" i="27"/>
  <c r="V953" i="27" a="1"/>
  <c r="V953" i="27" s="1"/>
  <c r="R953" i="27"/>
  <c r="O953" i="27"/>
  <c r="Q953" i="27" s="1"/>
  <c r="S953" i="27" s="1"/>
  <c r="AE952" i="27"/>
  <c r="AJ952" i="27" s="1"/>
  <c r="AC952" i="27"/>
  <c r="AB952" i="27"/>
  <c r="AI952" i="27" s="1"/>
  <c r="X952" i="27"/>
  <c r="V952" i="27" a="1"/>
  <c r="V952" i="27" s="1"/>
  <c r="R952" i="27"/>
  <c r="O952" i="27"/>
  <c r="AE951" i="27"/>
  <c r="AJ951" i="27" s="1"/>
  <c r="AC951" i="27"/>
  <c r="AB951" i="27"/>
  <c r="AI951" i="27" s="1"/>
  <c r="X951" i="27"/>
  <c r="V951" i="27" a="1"/>
  <c r="V951" i="27" s="1"/>
  <c r="R951" i="27"/>
  <c r="O951" i="27"/>
  <c r="AE950" i="27"/>
  <c r="AJ950" i="27" s="1"/>
  <c r="AC950" i="27"/>
  <c r="AB950" i="27"/>
  <c r="AI950" i="27" s="1"/>
  <c r="X950" i="27"/>
  <c r="V950" i="27" a="1"/>
  <c r="V950" i="27" s="1"/>
  <c r="R950" i="27"/>
  <c r="O950" i="27"/>
  <c r="AE949" i="27"/>
  <c r="AJ949" i="27" s="1"/>
  <c r="AC949" i="27"/>
  <c r="AB949" i="27"/>
  <c r="AI949" i="27" s="1"/>
  <c r="X949" i="27"/>
  <c r="V949" i="27" a="1"/>
  <c r="V949" i="27" s="1"/>
  <c r="R949" i="27"/>
  <c r="O949" i="27"/>
  <c r="AE948" i="27"/>
  <c r="AJ948" i="27" s="1"/>
  <c r="AC948" i="27"/>
  <c r="AB948" i="27"/>
  <c r="AI948" i="27" s="1"/>
  <c r="X948" i="27"/>
  <c r="V948" i="27" a="1"/>
  <c r="V948" i="27" s="1"/>
  <c r="R948" i="27"/>
  <c r="O948" i="27"/>
  <c r="Q948" i="27" s="1"/>
  <c r="S948" i="27" s="1"/>
  <c r="AE947" i="27"/>
  <c r="AJ947" i="27" s="1"/>
  <c r="AC947" i="27"/>
  <c r="AB947" i="27"/>
  <c r="AI947" i="27" s="1"/>
  <c r="X947" i="27"/>
  <c r="V947" i="27" a="1"/>
  <c r="V947" i="27" s="1"/>
  <c r="R947" i="27"/>
  <c r="O947" i="27"/>
  <c r="AE946" i="27"/>
  <c r="AJ946" i="27" s="1"/>
  <c r="AC946" i="27"/>
  <c r="AB946" i="27"/>
  <c r="AI946" i="27" s="1"/>
  <c r="X946" i="27"/>
  <c r="V946" i="27" a="1"/>
  <c r="V946" i="27" s="1"/>
  <c r="R946" i="27"/>
  <c r="O946" i="27"/>
  <c r="Q946" i="27" s="1"/>
  <c r="S946" i="27" s="1"/>
  <c r="AE945" i="27"/>
  <c r="AJ945" i="27" s="1"/>
  <c r="AC945" i="27"/>
  <c r="AB945" i="27"/>
  <c r="AI945" i="27" s="1"/>
  <c r="X945" i="27"/>
  <c r="V945" i="27" a="1"/>
  <c r="V945" i="27" s="1"/>
  <c r="R945" i="27"/>
  <c r="O945" i="27"/>
  <c r="AE944" i="27"/>
  <c r="AJ944" i="27" s="1"/>
  <c r="AC944" i="27"/>
  <c r="AB944" i="27"/>
  <c r="AI944" i="27" s="1"/>
  <c r="X944" i="27"/>
  <c r="V944" i="27" a="1"/>
  <c r="V944" i="27" s="1"/>
  <c r="R944" i="27"/>
  <c r="O944" i="27"/>
  <c r="AE943" i="27"/>
  <c r="AJ943" i="27" s="1"/>
  <c r="AC943" i="27"/>
  <c r="AB943" i="27"/>
  <c r="AI943" i="27" s="1"/>
  <c r="X943" i="27"/>
  <c r="V943" i="27" a="1"/>
  <c r="V943" i="27" s="1"/>
  <c r="R943" i="27"/>
  <c r="O943" i="27"/>
  <c r="AE942" i="27"/>
  <c r="AJ942" i="27" s="1"/>
  <c r="AC942" i="27"/>
  <c r="AB942" i="27"/>
  <c r="AI942" i="27" s="1"/>
  <c r="X942" i="27"/>
  <c r="V942" i="27" a="1"/>
  <c r="V942" i="27" s="1"/>
  <c r="R942" i="27"/>
  <c r="O942" i="27"/>
  <c r="AE941" i="27"/>
  <c r="AJ941" i="27" s="1"/>
  <c r="AC941" i="27"/>
  <c r="AB941" i="27"/>
  <c r="AI941" i="27" s="1"/>
  <c r="X941" i="27"/>
  <c r="V941" i="27" a="1"/>
  <c r="V941" i="27" s="1"/>
  <c r="R941" i="27"/>
  <c r="O941" i="27"/>
  <c r="AE940" i="27"/>
  <c r="AJ940" i="27" s="1"/>
  <c r="AC940" i="27"/>
  <c r="AB940" i="27"/>
  <c r="AI940" i="27" s="1"/>
  <c r="X940" i="27"/>
  <c r="V940" i="27" a="1"/>
  <c r="V940" i="27" s="1"/>
  <c r="R940" i="27"/>
  <c r="O940" i="27"/>
  <c r="AE939" i="27"/>
  <c r="AJ939" i="27" s="1"/>
  <c r="AC939" i="27"/>
  <c r="AB939" i="27"/>
  <c r="AI939" i="27" s="1"/>
  <c r="X939" i="27"/>
  <c r="V939" i="27" a="1"/>
  <c r="V939" i="27" s="1"/>
  <c r="R939" i="27"/>
  <c r="O939" i="27"/>
  <c r="AE938" i="27"/>
  <c r="AJ938" i="27" s="1"/>
  <c r="AC938" i="27"/>
  <c r="AB938" i="27"/>
  <c r="AI938" i="27" s="1"/>
  <c r="X938" i="27"/>
  <c r="V938" i="27" a="1"/>
  <c r="V938" i="27" s="1"/>
  <c r="R938" i="27"/>
  <c r="O938" i="27"/>
  <c r="AE937" i="27"/>
  <c r="AJ937" i="27" s="1"/>
  <c r="AC937" i="27"/>
  <c r="AB937" i="27"/>
  <c r="AI937" i="27" s="1"/>
  <c r="X937" i="27"/>
  <c r="V937" i="27" a="1"/>
  <c r="V937" i="27" s="1"/>
  <c r="R937" i="27"/>
  <c r="O937" i="27"/>
  <c r="AE936" i="27"/>
  <c r="AJ936" i="27" s="1"/>
  <c r="AC936" i="27"/>
  <c r="AB936" i="27"/>
  <c r="AI936" i="27" s="1"/>
  <c r="X936" i="27"/>
  <c r="V936" i="27" a="1"/>
  <c r="V936" i="27" s="1"/>
  <c r="R936" i="27"/>
  <c r="O936" i="27"/>
  <c r="AE935" i="27"/>
  <c r="AJ935" i="27" s="1"/>
  <c r="AC935" i="27"/>
  <c r="AB935" i="27"/>
  <c r="AI935" i="27" s="1"/>
  <c r="X935" i="27"/>
  <c r="V935" i="27" a="1"/>
  <c r="V935" i="27" s="1"/>
  <c r="R935" i="27"/>
  <c r="O935" i="27"/>
  <c r="AE934" i="27"/>
  <c r="AJ934" i="27" s="1"/>
  <c r="AC934" i="27"/>
  <c r="AB934" i="27"/>
  <c r="AI934" i="27" s="1"/>
  <c r="X934" i="27"/>
  <c r="V934" i="27" a="1"/>
  <c r="V934" i="27" s="1"/>
  <c r="R934" i="27"/>
  <c r="O934" i="27"/>
  <c r="AE933" i="27"/>
  <c r="AJ933" i="27" s="1"/>
  <c r="AC933" i="27"/>
  <c r="AB933" i="27"/>
  <c r="AI933" i="27" s="1"/>
  <c r="X933" i="27"/>
  <c r="V933" i="27" a="1"/>
  <c r="V933" i="27" s="1"/>
  <c r="R933" i="27"/>
  <c r="O933" i="27"/>
  <c r="AE932" i="27"/>
  <c r="AJ932" i="27" s="1"/>
  <c r="AC932" i="27"/>
  <c r="AB932" i="27"/>
  <c r="AI932" i="27" s="1"/>
  <c r="X932" i="27"/>
  <c r="V932" i="27" a="1"/>
  <c r="V932" i="27" s="1"/>
  <c r="R932" i="27"/>
  <c r="O932" i="27"/>
  <c r="AE931" i="27"/>
  <c r="AJ931" i="27" s="1"/>
  <c r="AC931" i="27"/>
  <c r="AB931" i="27"/>
  <c r="AI931" i="27" s="1"/>
  <c r="X931" i="27"/>
  <c r="V931" i="27" a="1"/>
  <c r="V931" i="27" s="1"/>
  <c r="R931" i="27"/>
  <c r="O931" i="27"/>
  <c r="AE930" i="27"/>
  <c r="AJ930" i="27" s="1"/>
  <c r="AC930" i="27"/>
  <c r="AB930" i="27"/>
  <c r="AI930" i="27" s="1"/>
  <c r="X930" i="27"/>
  <c r="V930" i="27" a="1"/>
  <c r="V930" i="27" s="1"/>
  <c r="R930" i="27"/>
  <c r="O930" i="27"/>
  <c r="AE929" i="27"/>
  <c r="AJ929" i="27" s="1"/>
  <c r="AC929" i="27"/>
  <c r="AB929" i="27"/>
  <c r="AI929" i="27" s="1"/>
  <c r="X929" i="27"/>
  <c r="V929" i="27" a="1"/>
  <c r="V929" i="27" s="1"/>
  <c r="R929" i="27"/>
  <c r="O929" i="27"/>
  <c r="AE928" i="27"/>
  <c r="AJ928" i="27" s="1"/>
  <c r="AC928" i="27"/>
  <c r="AB928" i="27"/>
  <c r="AI928" i="27" s="1"/>
  <c r="X928" i="27"/>
  <c r="V928" i="27" a="1"/>
  <c r="V928" i="27" s="1"/>
  <c r="R928" i="27"/>
  <c r="O928" i="27"/>
  <c r="AE927" i="27"/>
  <c r="AJ927" i="27" s="1"/>
  <c r="AC927" i="27"/>
  <c r="AB927" i="27"/>
  <c r="AI927" i="27" s="1"/>
  <c r="X927" i="27"/>
  <c r="V927" i="27" a="1"/>
  <c r="V927" i="27" s="1"/>
  <c r="R927" i="27"/>
  <c r="O927" i="27"/>
  <c r="AE926" i="27"/>
  <c r="AJ926" i="27" s="1"/>
  <c r="AC926" i="27"/>
  <c r="AB926" i="27"/>
  <c r="AI926" i="27" s="1"/>
  <c r="X926" i="27"/>
  <c r="V926" i="27" a="1"/>
  <c r="V926" i="27" s="1"/>
  <c r="R926" i="27"/>
  <c r="O926" i="27"/>
  <c r="AE925" i="27"/>
  <c r="AJ925" i="27" s="1"/>
  <c r="AC925" i="27"/>
  <c r="AB925" i="27"/>
  <c r="AI925" i="27" s="1"/>
  <c r="X925" i="27"/>
  <c r="V925" i="27" a="1"/>
  <c r="V925" i="27" s="1"/>
  <c r="R925" i="27"/>
  <c r="O925" i="27"/>
  <c r="AE924" i="27"/>
  <c r="AJ924" i="27" s="1"/>
  <c r="AC924" i="27"/>
  <c r="AB924" i="27"/>
  <c r="AI924" i="27" s="1"/>
  <c r="X924" i="27"/>
  <c r="V924" i="27" a="1"/>
  <c r="V924" i="27" s="1"/>
  <c r="R924" i="27"/>
  <c r="O924" i="27"/>
  <c r="AE923" i="27"/>
  <c r="AJ923" i="27" s="1"/>
  <c r="AC923" i="27"/>
  <c r="AB923" i="27"/>
  <c r="AI923" i="27" s="1"/>
  <c r="X923" i="27"/>
  <c r="V923" i="27" a="1"/>
  <c r="V923" i="27" s="1"/>
  <c r="R923" i="27"/>
  <c r="O923" i="27"/>
  <c r="AE922" i="27"/>
  <c r="AJ922" i="27" s="1"/>
  <c r="AC922" i="27"/>
  <c r="AB922" i="27"/>
  <c r="AI922" i="27" s="1"/>
  <c r="X922" i="27"/>
  <c r="V922" i="27" a="1"/>
  <c r="V922" i="27" s="1"/>
  <c r="R922" i="27"/>
  <c r="O922" i="27"/>
  <c r="AE921" i="27"/>
  <c r="AJ921" i="27" s="1"/>
  <c r="AC921" i="27"/>
  <c r="AB921" i="27"/>
  <c r="AI921" i="27" s="1"/>
  <c r="X921" i="27"/>
  <c r="V921" i="27" a="1"/>
  <c r="V921" i="27" s="1"/>
  <c r="R921" i="27"/>
  <c r="O921" i="27"/>
  <c r="AE920" i="27"/>
  <c r="AJ920" i="27" s="1"/>
  <c r="AC920" i="27"/>
  <c r="AB920" i="27"/>
  <c r="AI920" i="27" s="1"/>
  <c r="X920" i="27"/>
  <c r="V920" i="27" a="1"/>
  <c r="V920" i="27" s="1"/>
  <c r="R920" i="27"/>
  <c r="O920" i="27"/>
  <c r="AE919" i="27"/>
  <c r="AJ919" i="27" s="1"/>
  <c r="AC919" i="27"/>
  <c r="AB919" i="27"/>
  <c r="AI919" i="27" s="1"/>
  <c r="X919" i="27"/>
  <c r="V919" i="27" a="1"/>
  <c r="V919" i="27" s="1"/>
  <c r="R919" i="27"/>
  <c r="O919" i="27"/>
  <c r="AE918" i="27"/>
  <c r="AJ918" i="27" s="1"/>
  <c r="AC918" i="27"/>
  <c r="AB918" i="27"/>
  <c r="AI918" i="27" s="1"/>
  <c r="X918" i="27"/>
  <c r="V918" i="27" a="1"/>
  <c r="V918" i="27" s="1"/>
  <c r="R918" i="27"/>
  <c r="O918" i="27"/>
  <c r="AE917" i="27"/>
  <c r="AJ917" i="27" s="1"/>
  <c r="AC917" i="27"/>
  <c r="AB917" i="27"/>
  <c r="AI917" i="27" s="1"/>
  <c r="X917" i="27"/>
  <c r="V917" i="27" a="1"/>
  <c r="V917" i="27" s="1"/>
  <c r="R917" i="27"/>
  <c r="O917" i="27"/>
  <c r="AE916" i="27"/>
  <c r="AJ916" i="27" s="1"/>
  <c r="AC916" i="27"/>
  <c r="AB916" i="27"/>
  <c r="AI916" i="27" s="1"/>
  <c r="X916" i="27"/>
  <c r="V916" i="27" a="1"/>
  <c r="V916" i="27" s="1"/>
  <c r="R916" i="27"/>
  <c r="O916" i="27"/>
  <c r="AE915" i="27"/>
  <c r="AJ915" i="27" s="1"/>
  <c r="AC915" i="27"/>
  <c r="AB915" i="27"/>
  <c r="AI915" i="27" s="1"/>
  <c r="X915" i="27"/>
  <c r="V915" i="27" a="1"/>
  <c r="V915" i="27" s="1"/>
  <c r="R915" i="27"/>
  <c r="O915" i="27"/>
  <c r="AE914" i="27"/>
  <c r="AJ914" i="27" s="1"/>
  <c r="AC914" i="27"/>
  <c r="AB914" i="27"/>
  <c r="AI914" i="27" s="1"/>
  <c r="X914" i="27"/>
  <c r="V914" i="27" a="1"/>
  <c r="V914" i="27" s="1"/>
  <c r="R914" i="27"/>
  <c r="O914" i="27"/>
  <c r="AE913" i="27"/>
  <c r="AJ913" i="27" s="1"/>
  <c r="AC913" i="27"/>
  <c r="AB913" i="27"/>
  <c r="AI913" i="27" s="1"/>
  <c r="X913" i="27"/>
  <c r="V913" i="27" a="1"/>
  <c r="V913" i="27" s="1"/>
  <c r="R913" i="27"/>
  <c r="O913" i="27"/>
  <c r="AE912" i="27"/>
  <c r="AJ912" i="27" s="1"/>
  <c r="AC912" i="27"/>
  <c r="AB912" i="27"/>
  <c r="AI912" i="27" s="1"/>
  <c r="X912" i="27"/>
  <c r="V912" i="27" a="1"/>
  <c r="V912" i="27" s="1"/>
  <c r="R912" i="27"/>
  <c r="O912" i="27"/>
  <c r="AE911" i="27"/>
  <c r="AJ911" i="27" s="1"/>
  <c r="AC911" i="27"/>
  <c r="AB911" i="27"/>
  <c r="AI911" i="27" s="1"/>
  <c r="X911" i="27"/>
  <c r="V911" i="27" a="1"/>
  <c r="V911" i="27" s="1"/>
  <c r="R911" i="27"/>
  <c r="O911" i="27"/>
  <c r="AE910" i="27"/>
  <c r="AJ910" i="27" s="1"/>
  <c r="AC910" i="27"/>
  <c r="AB910" i="27"/>
  <c r="AI910" i="27" s="1"/>
  <c r="X910" i="27"/>
  <c r="V910" i="27" a="1"/>
  <c r="V910" i="27" s="1"/>
  <c r="R910" i="27"/>
  <c r="O910" i="27"/>
  <c r="AE909" i="27"/>
  <c r="AJ909" i="27" s="1"/>
  <c r="AC909" i="27"/>
  <c r="AB909" i="27"/>
  <c r="AI909" i="27" s="1"/>
  <c r="X909" i="27"/>
  <c r="V909" i="27" a="1"/>
  <c r="V909" i="27" s="1"/>
  <c r="R909" i="27"/>
  <c r="O909" i="27"/>
  <c r="AE908" i="27"/>
  <c r="AJ908" i="27" s="1"/>
  <c r="AC908" i="27"/>
  <c r="AB908" i="27"/>
  <c r="AI908" i="27" s="1"/>
  <c r="X908" i="27"/>
  <c r="V908" i="27" a="1"/>
  <c r="V908" i="27" s="1"/>
  <c r="R908" i="27"/>
  <c r="O908" i="27"/>
  <c r="AE907" i="27"/>
  <c r="AJ907" i="27" s="1"/>
  <c r="AC907" i="27"/>
  <c r="AB907" i="27"/>
  <c r="AI907" i="27" s="1"/>
  <c r="X907" i="27"/>
  <c r="V907" i="27" a="1"/>
  <c r="V907" i="27" s="1"/>
  <c r="R907" i="27"/>
  <c r="O907" i="27"/>
  <c r="AE906" i="27"/>
  <c r="AJ906" i="27" s="1"/>
  <c r="AC906" i="27"/>
  <c r="AB906" i="27"/>
  <c r="AI906" i="27" s="1"/>
  <c r="X906" i="27"/>
  <c r="V906" i="27" a="1"/>
  <c r="V906" i="27" s="1"/>
  <c r="R906" i="27"/>
  <c r="O906" i="27"/>
  <c r="AE905" i="27"/>
  <c r="AJ905" i="27" s="1"/>
  <c r="AC905" i="27"/>
  <c r="AB905" i="27"/>
  <c r="AI905" i="27" s="1"/>
  <c r="X905" i="27"/>
  <c r="V905" i="27" a="1"/>
  <c r="V905" i="27" s="1"/>
  <c r="AE904" i="27"/>
  <c r="AJ904" i="27" s="1"/>
  <c r="AC904" i="27"/>
  <c r="AB904" i="27"/>
  <c r="AI904" i="27" s="1"/>
  <c r="X904" i="27"/>
  <c r="V904" i="27" a="1"/>
  <c r="V904" i="27" s="1"/>
  <c r="R904" i="27"/>
  <c r="O904" i="27"/>
  <c r="AE903" i="27"/>
  <c r="AJ903" i="27" s="1"/>
  <c r="AC903" i="27"/>
  <c r="AB903" i="27"/>
  <c r="AI903" i="27" s="1"/>
  <c r="X903" i="27"/>
  <c r="V903" i="27" a="1"/>
  <c r="V903" i="27" s="1"/>
  <c r="R903" i="27"/>
  <c r="O903" i="27"/>
  <c r="AE902" i="27"/>
  <c r="AJ902" i="27" s="1"/>
  <c r="AC902" i="27"/>
  <c r="AB902" i="27"/>
  <c r="AI902" i="27" s="1"/>
  <c r="X902" i="27"/>
  <c r="V902" i="27" a="1"/>
  <c r="V902" i="27" s="1"/>
  <c r="R902" i="27"/>
  <c r="O902" i="27"/>
  <c r="AE901" i="27"/>
  <c r="AJ901" i="27" s="1"/>
  <c r="AC901" i="27"/>
  <c r="AB901" i="27"/>
  <c r="AI901" i="27" s="1"/>
  <c r="X901" i="27"/>
  <c r="V901" i="27" a="1"/>
  <c r="V901" i="27" s="1"/>
  <c r="R901" i="27"/>
  <c r="O901" i="27"/>
  <c r="AE900" i="27"/>
  <c r="AJ900" i="27" s="1"/>
  <c r="AC900" i="27"/>
  <c r="AB900" i="27"/>
  <c r="AI900" i="27" s="1"/>
  <c r="X900" i="27"/>
  <c r="V900" i="27" a="1"/>
  <c r="V900" i="27" s="1"/>
  <c r="R900" i="27"/>
  <c r="O900" i="27"/>
  <c r="AE899" i="27"/>
  <c r="AJ899" i="27" s="1"/>
  <c r="AC899" i="27"/>
  <c r="AB899" i="27"/>
  <c r="AI899" i="27" s="1"/>
  <c r="X899" i="27"/>
  <c r="V899" i="27" a="1"/>
  <c r="V899" i="27" s="1"/>
  <c r="R899" i="27"/>
  <c r="O899" i="27"/>
  <c r="AE898" i="27"/>
  <c r="AJ898" i="27" s="1"/>
  <c r="AC898" i="27"/>
  <c r="AB898" i="27"/>
  <c r="AI898" i="27" s="1"/>
  <c r="X898" i="27"/>
  <c r="V898" i="27" a="1"/>
  <c r="V898" i="27" s="1"/>
  <c r="R898" i="27"/>
  <c r="O898" i="27"/>
  <c r="AE897" i="27"/>
  <c r="AJ897" i="27" s="1"/>
  <c r="AC897" i="27"/>
  <c r="AB897" i="27"/>
  <c r="AI897" i="27" s="1"/>
  <c r="X897" i="27"/>
  <c r="V897" i="27" a="1"/>
  <c r="V897" i="27" s="1"/>
  <c r="R897" i="27"/>
  <c r="O897" i="27"/>
  <c r="AE896" i="27"/>
  <c r="AJ896" i="27" s="1"/>
  <c r="AC896" i="27"/>
  <c r="AB896" i="27"/>
  <c r="AI896" i="27" s="1"/>
  <c r="X896" i="27"/>
  <c r="V896" i="27" a="1"/>
  <c r="V896" i="27" s="1"/>
  <c r="R896" i="27"/>
  <c r="O896" i="27"/>
  <c r="AE895" i="27"/>
  <c r="AJ895" i="27" s="1"/>
  <c r="AC895" i="27"/>
  <c r="AB895" i="27"/>
  <c r="AI895" i="27" s="1"/>
  <c r="X895" i="27"/>
  <c r="V895" i="27" a="1"/>
  <c r="V895" i="27" s="1"/>
  <c r="R895" i="27"/>
  <c r="O895" i="27"/>
  <c r="AE894" i="27"/>
  <c r="AJ894" i="27" s="1"/>
  <c r="AC894" i="27"/>
  <c r="AB894" i="27"/>
  <c r="AI894" i="27" s="1"/>
  <c r="X894" i="27"/>
  <c r="V894" i="27" a="1"/>
  <c r="V894" i="27" s="1"/>
  <c r="R894" i="27"/>
  <c r="O894" i="27"/>
  <c r="AE893" i="27"/>
  <c r="AJ893" i="27" s="1"/>
  <c r="AC893" i="27"/>
  <c r="AB893" i="27"/>
  <c r="AI893" i="27" s="1"/>
  <c r="X893" i="27"/>
  <c r="V893" i="27" a="1"/>
  <c r="V893" i="27" s="1"/>
  <c r="R893" i="27"/>
  <c r="O893" i="27"/>
  <c r="AE892" i="27"/>
  <c r="AJ892" i="27" s="1"/>
  <c r="AC892" i="27"/>
  <c r="AB892" i="27"/>
  <c r="AI892" i="27" s="1"/>
  <c r="X892" i="27"/>
  <c r="V892" i="27" a="1"/>
  <c r="V892" i="27" s="1"/>
  <c r="R892" i="27"/>
  <c r="O892" i="27"/>
  <c r="AE891" i="27"/>
  <c r="AJ891" i="27" s="1"/>
  <c r="AC891" i="27"/>
  <c r="AB891" i="27"/>
  <c r="AI891" i="27" s="1"/>
  <c r="X891" i="27"/>
  <c r="V891" i="27" a="1"/>
  <c r="V891" i="27" s="1"/>
  <c r="R891" i="27"/>
  <c r="O891" i="27"/>
  <c r="AE890" i="27"/>
  <c r="AJ890" i="27" s="1"/>
  <c r="AC890" i="27"/>
  <c r="AB890" i="27"/>
  <c r="AI890" i="27" s="1"/>
  <c r="X890" i="27"/>
  <c r="V890" i="27" a="1"/>
  <c r="V890" i="27" s="1"/>
  <c r="R890" i="27"/>
  <c r="O890" i="27"/>
  <c r="AE889" i="27"/>
  <c r="AJ889" i="27" s="1"/>
  <c r="AC889" i="27"/>
  <c r="AB889" i="27"/>
  <c r="AI889" i="27" s="1"/>
  <c r="X889" i="27"/>
  <c r="V889" i="27" a="1"/>
  <c r="V889" i="27" s="1"/>
  <c r="R889" i="27"/>
  <c r="O889" i="27"/>
  <c r="AE888" i="27"/>
  <c r="AJ888" i="27" s="1"/>
  <c r="AC888" i="27"/>
  <c r="AB888" i="27"/>
  <c r="AI888" i="27" s="1"/>
  <c r="X888" i="27"/>
  <c r="V888" i="27" a="1"/>
  <c r="V888" i="27" s="1"/>
  <c r="R888" i="27"/>
  <c r="O888" i="27"/>
  <c r="AE887" i="27"/>
  <c r="AJ887" i="27" s="1"/>
  <c r="AC887" i="27"/>
  <c r="AB887" i="27"/>
  <c r="AI887" i="27" s="1"/>
  <c r="X887" i="27"/>
  <c r="V887" i="27" a="1"/>
  <c r="V887" i="27" s="1"/>
  <c r="R887" i="27"/>
  <c r="O887" i="27"/>
  <c r="AE886" i="27"/>
  <c r="AJ886" i="27" s="1"/>
  <c r="AC886" i="27"/>
  <c r="AB886" i="27"/>
  <c r="AI886" i="27" s="1"/>
  <c r="X886" i="27"/>
  <c r="V886" i="27" a="1"/>
  <c r="V886" i="27" s="1"/>
  <c r="R886" i="27"/>
  <c r="O886" i="27"/>
  <c r="AE885" i="27"/>
  <c r="AJ885" i="27" s="1"/>
  <c r="AC885" i="27"/>
  <c r="AB885" i="27"/>
  <c r="AI885" i="27" s="1"/>
  <c r="X885" i="27"/>
  <c r="V885" i="27" a="1"/>
  <c r="V885" i="27" s="1"/>
  <c r="R885" i="27"/>
  <c r="O885" i="27"/>
  <c r="AE884" i="27"/>
  <c r="AJ884" i="27" s="1"/>
  <c r="AC884" i="27"/>
  <c r="AB884" i="27"/>
  <c r="AI884" i="27" s="1"/>
  <c r="X884" i="27"/>
  <c r="V884" i="27" a="1"/>
  <c r="V884" i="27" s="1"/>
  <c r="R884" i="27"/>
  <c r="O884" i="27"/>
  <c r="AE883" i="27"/>
  <c r="AJ883" i="27" s="1"/>
  <c r="AC883" i="27"/>
  <c r="AB883" i="27"/>
  <c r="AI883" i="27" s="1"/>
  <c r="X883" i="27"/>
  <c r="V883" i="27" a="1"/>
  <c r="V883" i="27" s="1"/>
  <c r="R883" i="27"/>
  <c r="O883" i="27"/>
  <c r="AE882" i="27"/>
  <c r="AJ882" i="27" s="1"/>
  <c r="AC882" i="27"/>
  <c r="AB882" i="27"/>
  <c r="AI882" i="27" s="1"/>
  <c r="X882" i="27"/>
  <c r="V882" i="27" a="1"/>
  <c r="V882" i="27" s="1"/>
  <c r="R882" i="27"/>
  <c r="O882" i="27"/>
  <c r="AE881" i="27"/>
  <c r="AJ881" i="27" s="1"/>
  <c r="AC881" i="27"/>
  <c r="AB881" i="27"/>
  <c r="AI881" i="27" s="1"/>
  <c r="X881" i="27"/>
  <c r="V881" i="27" a="1"/>
  <c r="V881" i="27" s="1"/>
  <c r="R881" i="27"/>
  <c r="O881" i="27"/>
  <c r="AE880" i="27"/>
  <c r="AJ880" i="27" s="1"/>
  <c r="AC880" i="27"/>
  <c r="AB880" i="27"/>
  <c r="AI880" i="27" s="1"/>
  <c r="X880" i="27"/>
  <c r="V880" i="27" a="1"/>
  <c r="V880" i="27" s="1"/>
  <c r="R880" i="27"/>
  <c r="O880" i="27"/>
  <c r="AE879" i="27"/>
  <c r="AJ879" i="27" s="1"/>
  <c r="AC879" i="27"/>
  <c r="AB879" i="27"/>
  <c r="AI879" i="27" s="1"/>
  <c r="X879" i="27"/>
  <c r="V879" i="27" a="1"/>
  <c r="V879" i="27" s="1"/>
  <c r="R879" i="27"/>
  <c r="O879" i="27"/>
  <c r="AE878" i="27"/>
  <c r="AJ878" i="27" s="1"/>
  <c r="AC878" i="27"/>
  <c r="AB878" i="27"/>
  <c r="AI878" i="27" s="1"/>
  <c r="X878" i="27"/>
  <c r="V878" i="27" a="1"/>
  <c r="V878" i="27" s="1"/>
  <c r="R878" i="27"/>
  <c r="O878" i="27"/>
  <c r="AE877" i="27"/>
  <c r="AJ877" i="27" s="1"/>
  <c r="AC877" i="27"/>
  <c r="AB877" i="27"/>
  <c r="AI877" i="27" s="1"/>
  <c r="X877" i="27"/>
  <c r="V877" i="27" a="1"/>
  <c r="V877" i="27" s="1"/>
  <c r="R877" i="27"/>
  <c r="O877" i="27"/>
  <c r="AE876" i="27"/>
  <c r="AJ876" i="27" s="1"/>
  <c r="AC876" i="27"/>
  <c r="AB876" i="27"/>
  <c r="AI876" i="27" s="1"/>
  <c r="X876" i="27"/>
  <c r="V876" i="27" a="1"/>
  <c r="V876" i="27" s="1"/>
  <c r="R876" i="27"/>
  <c r="O876" i="27"/>
  <c r="AE875" i="27"/>
  <c r="AJ875" i="27" s="1"/>
  <c r="AC875" i="27"/>
  <c r="AB875" i="27"/>
  <c r="AI875" i="27" s="1"/>
  <c r="X875" i="27"/>
  <c r="V875" i="27" a="1"/>
  <c r="V875" i="27" s="1"/>
  <c r="R875" i="27"/>
  <c r="O875" i="27"/>
  <c r="AE874" i="27"/>
  <c r="AJ874" i="27" s="1"/>
  <c r="AC874" i="27"/>
  <c r="AB874" i="27"/>
  <c r="AI874" i="27" s="1"/>
  <c r="X874" i="27"/>
  <c r="V874" i="27" a="1"/>
  <c r="V874" i="27" s="1"/>
  <c r="R874" i="27"/>
  <c r="O874" i="27"/>
  <c r="AE873" i="27"/>
  <c r="AJ873" i="27" s="1"/>
  <c r="AC873" i="27"/>
  <c r="AB873" i="27"/>
  <c r="AI873" i="27" s="1"/>
  <c r="X873" i="27"/>
  <c r="V873" i="27" a="1"/>
  <c r="V873" i="27" s="1"/>
  <c r="R873" i="27"/>
  <c r="O873" i="27"/>
  <c r="AE872" i="27"/>
  <c r="AJ872" i="27" s="1"/>
  <c r="AC872" i="27"/>
  <c r="AB872" i="27"/>
  <c r="AI872" i="27" s="1"/>
  <c r="X872" i="27"/>
  <c r="V872" i="27" a="1"/>
  <c r="V872" i="27" s="1"/>
  <c r="R872" i="27"/>
  <c r="O872" i="27"/>
  <c r="AE871" i="27"/>
  <c r="AJ871" i="27" s="1"/>
  <c r="AC871" i="27"/>
  <c r="AB871" i="27"/>
  <c r="AI871" i="27" s="1"/>
  <c r="X871" i="27"/>
  <c r="V871" i="27" a="1"/>
  <c r="V871" i="27" s="1"/>
  <c r="R871" i="27"/>
  <c r="O871" i="27"/>
  <c r="AE870" i="27"/>
  <c r="AJ870" i="27" s="1"/>
  <c r="AC870" i="27"/>
  <c r="AB870" i="27"/>
  <c r="AI870" i="27" s="1"/>
  <c r="X870" i="27"/>
  <c r="V870" i="27" a="1"/>
  <c r="V870" i="27" s="1"/>
  <c r="AE869" i="27"/>
  <c r="AJ869" i="27" s="1"/>
  <c r="AC869" i="27"/>
  <c r="AB869" i="27"/>
  <c r="AI869" i="27" s="1"/>
  <c r="X869" i="27"/>
  <c r="V869" i="27" a="1"/>
  <c r="V869" i="27" s="1"/>
  <c r="R869" i="27"/>
  <c r="O869" i="27"/>
  <c r="AE868" i="27"/>
  <c r="AJ868" i="27" s="1"/>
  <c r="AC868" i="27"/>
  <c r="AB868" i="27"/>
  <c r="AI868" i="27" s="1"/>
  <c r="X868" i="27"/>
  <c r="V868" i="27" a="1"/>
  <c r="V868" i="27" s="1"/>
  <c r="R868" i="27"/>
  <c r="O868" i="27"/>
  <c r="AE867" i="27"/>
  <c r="AJ867" i="27" s="1"/>
  <c r="AC867" i="27"/>
  <c r="AB867" i="27"/>
  <c r="AI867" i="27" s="1"/>
  <c r="X867" i="27"/>
  <c r="V867" i="27" a="1"/>
  <c r="V867" i="27" s="1"/>
  <c r="R867" i="27"/>
  <c r="O867" i="27"/>
  <c r="AE866" i="27"/>
  <c r="AJ866" i="27" s="1"/>
  <c r="AC866" i="27"/>
  <c r="AB866" i="27"/>
  <c r="AI866" i="27" s="1"/>
  <c r="X866" i="27"/>
  <c r="V866" i="27" a="1"/>
  <c r="V866" i="27" s="1"/>
  <c r="R866" i="27"/>
  <c r="O866" i="27"/>
  <c r="AE865" i="27"/>
  <c r="AJ865" i="27" s="1"/>
  <c r="AC865" i="27"/>
  <c r="AB865" i="27"/>
  <c r="AI865" i="27" s="1"/>
  <c r="X865" i="27"/>
  <c r="V865" i="27" a="1"/>
  <c r="V865" i="27" s="1"/>
  <c r="R865" i="27"/>
  <c r="O865" i="27"/>
  <c r="AE864" i="27"/>
  <c r="AJ864" i="27" s="1"/>
  <c r="AC864" i="27"/>
  <c r="AB864" i="27"/>
  <c r="AI864" i="27" s="1"/>
  <c r="X864" i="27"/>
  <c r="V864" i="27" a="1"/>
  <c r="V864" i="27" s="1"/>
  <c r="R864" i="27"/>
  <c r="O864" i="27"/>
  <c r="AE863" i="27"/>
  <c r="AJ863" i="27" s="1"/>
  <c r="AC863" i="27"/>
  <c r="AB863" i="27"/>
  <c r="AI863" i="27" s="1"/>
  <c r="X863" i="27"/>
  <c r="V863" i="27" a="1"/>
  <c r="V863" i="27" s="1"/>
  <c r="R863" i="27"/>
  <c r="O863" i="27"/>
  <c r="AE862" i="27"/>
  <c r="AJ862" i="27" s="1"/>
  <c r="AC862" i="27"/>
  <c r="AB862" i="27"/>
  <c r="AI862" i="27" s="1"/>
  <c r="X862" i="27"/>
  <c r="V862" i="27" a="1"/>
  <c r="V862" i="27" s="1"/>
  <c r="R862" i="27"/>
  <c r="O862" i="27"/>
  <c r="AE861" i="27"/>
  <c r="AJ861" i="27" s="1"/>
  <c r="AC861" i="27"/>
  <c r="AB861" i="27"/>
  <c r="AI861" i="27" s="1"/>
  <c r="X861" i="27"/>
  <c r="V861" i="27" a="1"/>
  <c r="V861" i="27" s="1"/>
  <c r="R861" i="27"/>
  <c r="O861" i="27"/>
  <c r="AE860" i="27"/>
  <c r="AJ860" i="27" s="1"/>
  <c r="AC860" i="27"/>
  <c r="AB860" i="27"/>
  <c r="AI860" i="27" s="1"/>
  <c r="X860" i="27"/>
  <c r="V860" i="27" a="1"/>
  <c r="V860" i="27" s="1"/>
  <c r="R860" i="27"/>
  <c r="O860" i="27"/>
  <c r="AE859" i="27"/>
  <c r="AJ859" i="27" s="1"/>
  <c r="AC859" i="27"/>
  <c r="AB859" i="27"/>
  <c r="AI859" i="27" s="1"/>
  <c r="X859" i="27"/>
  <c r="V859" i="27" a="1"/>
  <c r="V859" i="27" s="1"/>
  <c r="R859" i="27"/>
  <c r="O859" i="27"/>
  <c r="AE858" i="27"/>
  <c r="AJ858" i="27" s="1"/>
  <c r="AC858" i="27"/>
  <c r="AB858" i="27"/>
  <c r="AI858" i="27" s="1"/>
  <c r="X858" i="27"/>
  <c r="V858" i="27" a="1"/>
  <c r="V858" i="27" s="1"/>
  <c r="R858" i="27"/>
  <c r="O858" i="27"/>
  <c r="AE857" i="27"/>
  <c r="AJ857" i="27" s="1"/>
  <c r="AC857" i="27"/>
  <c r="AB857" i="27"/>
  <c r="AI857" i="27" s="1"/>
  <c r="X857" i="27"/>
  <c r="V857" i="27" a="1"/>
  <c r="V857" i="27" s="1"/>
  <c r="R857" i="27"/>
  <c r="O857" i="27"/>
  <c r="AE856" i="27"/>
  <c r="AJ856" i="27" s="1"/>
  <c r="AC856" i="27"/>
  <c r="AB856" i="27"/>
  <c r="AI856" i="27" s="1"/>
  <c r="X856" i="27"/>
  <c r="V856" i="27" a="1"/>
  <c r="V856" i="27" s="1"/>
  <c r="R856" i="27"/>
  <c r="O856" i="27"/>
  <c r="AE855" i="27"/>
  <c r="AJ855" i="27" s="1"/>
  <c r="AC855" i="27"/>
  <c r="AB855" i="27"/>
  <c r="AI855" i="27" s="1"/>
  <c r="X855" i="27"/>
  <c r="V855" i="27" a="1"/>
  <c r="V855" i="27" s="1"/>
  <c r="R855" i="27"/>
  <c r="O855" i="27"/>
  <c r="AE854" i="27"/>
  <c r="AJ854" i="27" s="1"/>
  <c r="AC854" i="27"/>
  <c r="AB854" i="27"/>
  <c r="AI854" i="27" s="1"/>
  <c r="X854" i="27"/>
  <c r="V854" i="27" a="1"/>
  <c r="V854" i="27" s="1"/>
  <c r="R854" i="27"/>
  <c r="O854" i="27"/>
  <c r="AE853" i="27"/>
  <c r="AJ853" i="27" s="1"/>
  <c r="AC853" i="27"/>
  <c r="AB853" i="27"/>
  <c r="AI853" i="27" s="1"/>
  <c r="X853" i="27"/>
  <c r="V853" i="27" a="1"/>
  <c r="V853" i="27" s="1"/>
  <c r="R853" i="27"/>
  <c r="O853" i="27"/>
  <c r="AE852" i="27"/>
  <c r="AJ852" i="27" s="1"/>
  <c r="AC852" i="27"/>
  <c r="AB852" i="27"/>
  <c r="AI852" i="27" s="1"/>
  <c r="X852" i="27"/>
  <c r="V852" i="27" a="1"/>
  <c r="V852" i="27" s="1"/>
  <c r="R852" i="27"/>
  <c r="O852" i="27"/>
  <c r="AE851" i="27"/>
  <c r="AJ851" i="27" s="1"/>
  <c r="AC851" i="27"/>
  <c r="AB851" i="27"/>
  <c r="AI851" i="27" s="1"/>
  <c r="X851" i="27"/>
  <c r="V851" i="27" a="1"/>
  <c r="V851" i="27" s="1"/>
  <c r="R851" i="27"/>
  <c r="O851" i="27"/>
  <c r="AE850" i="27"/>
  <c r="AJ850" i="27" s="1"/>
  <c r="AC850" i="27"/>
  <c r="AB850" i="27"/>
  <c r="AI850" i="27" s="1"/>
  <c r="X850" i="27"/>
  <c r="V850" i="27" a="1"/>
  <c r="V850" i="27" s="1"/>
  <c r="R850" i="27"/>
  <c r="O850" i="27"/>
  <c r="AE849" i="27"/>
  <c r="AJ849" i="27" s="1"/>
  <c r="AC849" i="27"/>
  <c r="AB849" i="27"/>
  <c r="AI849" i="27" s="1"/>
  <c r="X849" i="27"/>
  <c r="V849" i="27" a="1"/>
  <c r="V849" i="27" s="1"/>
  <c r="R849" i="27"/>
  <c r="O849" i="27"/>
  <c r="AE848" i="27"/>
  <c r="AJ848" i="27" s="1"/>
  <c r="AC848" i="27"/>
  <c r="AB848" i="27"/>
  <c r="AI848" i="27" s="1"/>
  <c r="X848" i="27"/>
  <c r="V848" i="27" a="1"/>
  <c r="V848" i="27" s="1"/>
  <c r="R848" i="27"/>
  <c r="O848" i="27"/>
  <c r="AE847" i="27"/>
  <c r="AJ847" i="27" s="1"/>
  <c r="AC847" i="27"/>
  <c r="AB847" i="27"/>
  <c r="AI847" i="27" s="1"/>
  <c r="X847" i="27"/>
  <c r="V847" i="27" a="1"/>
  <c r="V847" i="27" s="1"/>
  <c r="R847" i="27"/>
  <c r="O847" i="27"/>
  <c r="AE846" i="27"/>
  <c r="AJ846" i="27" s="1"/>
  <c r="AC846" i="27"/>
  <c r="AB846" i="27"/>
  <c r="AI846" i="27" s="1"/>
  <c r="X846" i="27"/>
  <c r="V846" i="27" a="1"/>
  <c r="V846" i="27" s="1"/>
  <c r="R846" i="27"/>
  <c r="O846" i="27"/>
  <c r="AE845" i="27"/>
  <c r="AJ845" i="27" s="1"/>
  <c r="AC845" i="27"/>
  <c r="AB845" i="27"/>
  <c r="AI845" i="27" s="1"/>
  <c r="X845" i="27"/>
  <c r="V845" i="27" a="1"/>
  <c r="V845" i="27" s="1"/>
  <c r="R845" i="27"/>
  <c r="O845" i="27"/>
  <c r="AE844" i="27"/>
  <c r="AJ844" i="27" s="1"/>
  <c r="AC844" i="27"/>
  <c r="AB844" i="27"/>
  <c r="AI844" i="27" s="1"/>
  <c r="X844" i="27"/>
  <c r="V844" i="27" a="1"/>
  <c r="V844" i="27" s="1"/>
  <c r="R844" i="27"/>
  <c r="O844" i="27"/>
  <c r="AE843" i="27"/>
  <c r="AJ843" i="27" s="1"/>
  <c r="AC843" i="27"/>
  <c r="AB843" i="27"/>
  <c r="AI843" i="27" s="1"/>
  <c r="X843" i="27"/>
  <c r="V843" i="27" a="1"/>
  <c r="V843" i="27" s="1"/>
  <c r="R843" i="27"/>
  <c r="O843" i="27"/>
  <c r="AE842" i="27"/>
  <c r="AJ842" i="27" s="1"/>
  <c r="AC842" i="27"/>
  <c r="AB842" i="27"/>
  <c r="AI842" i="27" s="1"/>
  <c r="X842" i="27"/>
  <c r="V842" i="27" a="1"/>
  <c r="V842" i="27" s="1"/>
  <c r="R842" i="27"/>
  <c r="O842" i="27"/>
  <c r="AE841" i="27"/>
  <c r="AJ841" i="27" s="1"/>
  <c r="AC841" i="27"/>
  <c r="AB841" i="27"/>
  <c r="AI841" i="27" s="1"/>
  <c r="X841" i="27"/>
  <c r="V841" i="27" a="1"/>
  <c r="V841" i="27" s="1"/>
  <c r="R841" i="27"/>
  <c r="O841" i="27"/>
  <c r="AE840" i="27"/>
  <c r="AJ840" i="27" s="1"/>
  <c r="AC840" i="27"/>
  <c r="AB840" i="27"/>
  <c r="AI840" i="27" s="1"/>
  <c r="X840" i="27"/>
  <c r="V840" i="27" a="1"/>
  <c r="V840" i="27" s="1"/>
  <c r="R840" i="27"/>
  <c r="O840" i="27"/>
  <c r="AE839" i="27"/>
  <c r="AJ839" i="27" s="1"/>
  <c r="AC839" i="27"/>
  <c r="AB839" i="27"/>
  <c r="AI839" i="27" s="1"/>
  <c r="X839" i="27"/>
  <c r="V839" i="27" a="1"/>
  <c r="V839" i="27" s="1"/>
  <c r="R839" i="27"/>
  <c r="O839" i="27"/>
  <c r="AE838" i="27"/>
  <c r="AJ838" i="27" s="1"/>
  <c r="AC838" i="27"/>
  <c r="AB838" i="27"/>
  <c r="AI838" i="27" s="1"/>
  <c r="X838" i="27"/>
  <c r="V838" i="27" a="1"/>
  <c r="V838" i="27" s="1"/>
  <c r="R838" i="27"/>
  <c r="O838" i="27"/>
  <c r="AE837" i="27"/>
  <c r="AJ837" i="27" s="1"/>
  <c r="AC837" i="27"/>
  <c r="AB837" i="27"/>
  <c r="AI837" i="27" s="1"/>
  <c r="X837" i="27"/>
  <c r="V837" i="27" a="1"/>
  <c r="V837" i="27" s="1"/>
  <c r="R837" i="27"/>
  <c r="O837" i="27"/>
  <c r="AE836" i="27"/>
  <c r="AJ836" i="27" s="1"/>
  <c r="AC836" i="27"/>
  <c r="AB836" i="27"/>
  <c r="AI836" i="27" s="1"/>
  <c r="X836" i="27"/>
  <c r="V836" i="27" a="1"/>
  <c r="V836" i="27" s="1"/>
  <c r="R836" i="27"/>
  <c r="O836" i="27"/>
  <c r="AE835" i="27"/>
  <c r="AJ835" i="27" s="1"/>
  <c r="AC835" i="27"/>
  <c r="AB835" i="27"/>
  <c r="AI835" i="27" s="1"/>
  <c r="X835" i="27"/>
  <c r="V835" i="27" a="1"/>
  <c r="V835" i="27" s="1"/>
  <c r="R835" i="27"/>
  <c r="O835" i="27"/>
  <c r="AE834" i="27"/>
  <c r="AJ834" i="27" s="1"/>
  <c r="AC834" i="27"/>
  <c r="AB834" i="27"/>
  <c r="AI834" i="27" s="1"/>
  <c r="X834" i="27"/>
  <c r="V834" i="27" a="1"/>
  <c r="V834" i="27" s="1"/>
  <c r="AE833" i="27"/>
  <c r="AJ833" i="27" s="1"/>
  <c r="AC833" i="27"/>
  <c r="AB833" i="27"/>
  <c r="AI833" i="27" s="1"/>
  <c r="X833" i="27"/>
  <c r="V833" i="27" a="1"/>
  <c r="V833" i="27" s="1"/>
  <c r="R833" i="27"/>
  <c r="O833" i="27"/>
  <c r="AE832" i="27"/>
  <c r="AJ832" i="27" s="1"/>
  <c r="AC832" i="27"/>
  <c r="AB832" i="27"/>
  <c r="AI832" i="27" s="1"/>
  <c r="X832" i="27"/>
  <c r="V832" i="27" a="1"/>
  <c r="V832" i="27" s="1"/>
  <c r="R832" i="27"/>
  <c r="O832" i="27"/>
  <c r="AE831" i="27"/>
  <c r="AJ831" i="27" s="1"/>
  <c r="AC831" i="27"/>
  <c r="AB831" i="27"/>
  <c r="AI831" i="27" s="1"/>
  <c r="X831" i="27"/>
  <c r="V831" i="27" a="1"/>
  <c r="V831" i="27" s="1"/>
  <c r="R831" i="27"/>
  <c r="O831" i="27"/>
  <c r="AE830" i="27"/>
  <c r="AJ830" i="27" s="1"/>
  <c r="AC830" i="27"/>
  <c r="AB830" i="27"/>
  <c r="AI830" i="27" s="1"/>
  <c r="X830" i="27"/>
  <c r="V830" i="27" a="1"/>
  <c r="V830" i="27" s="1"/>
  <c r="R830" i="27"/>
  <c r="O830" i="27"/>
  <c r="AE829" i="27"/>
  <c r="AJ829" i="27" s="1"/>
  <c r="AC829" i="27"/>
  <c r="AB829" i="27"/>
  <c r="AI829" i="27" s="1"/>
  <c r="X829" i="27"/>
  <c r="V829" i="27" a="1"/>
  <c r="V829" i="27" s="1"/>
  <c r="R829" i="27"/>
  <c r="O829" i="27"/>
  <c r="AE828" i="27"/>
  <c r="AJ828" i="27" s="1"/>
  <c r="AC828" i="27"/>
  <c r="AB828" i="27"/>
  <c r="AI828" i="27" s="1"/>
  <c r="X828" i="27"/>
  <c r="V828" i="27" a="1"/>
  <c r="V828" i="27" s="1"/>
  <c r="R828" i="27"/>
  <c r="O828" i="27"/>
  <c r="AE827" i="27"/>
  <c r="AJ827" i="27" s="1"/>
  <c r="AC827" i="27"/>
  <c r="AB827" i="27"/>
  <c r="AI827" i="27" s="1"/>
  <c r="X827" i="27"/>
  <c r="V827" i="27" a="1"/>
  <c r="V827" i="27" s="1"/>
  <c r="R827" i="27"/>
  <c r="O827" i="27"/>
  <c r="AE826" i="27"/>
  <c r="AJ826" i="27" s="1"/>
  <c r="AC826" i="27"/>
  <c r="AB826" i="27"/>
  <c r="AI826" i="27" s="1"/>
  <c r="X826" i="27"/>
  <c r="V826" i="27" a="1"/>
  <c r="V826" i="27" s="1"/>
  <c r="R826" i="27"/>
  <c r="O826" i="27"/>
  <c r="AE825" i="27"/>
  <c r="AJ825" i="27" s="1"/>
  <c r="AC825" i="27"/>
  <c r="AB825" i="27"/>
  <c r="AI825" i="27" s="1"/>
  <c r="X825" i="27"/>
  <c r="V825" i="27" a="1"/>
  <c r="V825" i="27" s="1"/>
  <c r="R825" i="27"/>
  <c r="O825" i="27"/>
  <c r="AE824" i="27"/>
  <c r="AJ824" i="27" s="1"/>
  <c r="AC824" i="27"/>
  <c r="AB824" i="27"/>
  <c r="AI824" i="27" s="1"/>
  <c r="X824" i="27"/>
  <c r="V824" i="27" a="1"/>
  <c r="V824" i="27" s="1"/>
  <c r="R824" i="27"/>
  <c r="O824" i="27"/>
  <c r="AE823" i="27"/>
  <c r="AJ823" i="27" s="1"/>
  <c r="AC823" i="27"/>
  <c r="AB823" i="27"/>
  <c r="AI823" i="27" s="1"/>
  <c r="X823" i="27"/>
  <c r="V823" i="27" a="1"/>
  <c r="V823" i="27" s="1"/>
  <c r="R823" i="27"/>
  <c r="O823" i="27"/>
  <c r="AE822" i="27"/>
  <c r="AJ822" i="27" s="1"/>
  <c r="AC822" i="27"/>
  <c r="AB822" i="27"/>
  <c r="AI822" i="27" s="1"/>
  <c r="X822" i="27"/>
  <c r="V822" i="27" a="1"/>
  <c r="V822" i="27" s="1"/>
  <c r="R822" i="27"/>
  <c r="O822" i="27"/>
  <c r="AE821" i="27"/>
  <c r="AJ821" i="27" s="1"/>
  <c r="AC821" i="27"/>
  <c r="AB821" i="27"/>
  <c r="AI821" i="27" s="1"/>
  <c r="X821" i="27"/>
  <c r="V821" i="27" a="1"/>
  <c r="V821" i="27" s="1"/>
  <c r="R821" i="27"/>
  <c r="O821" i="27"/>
  <c r="AE820" i="27"/>
  <c r="AJ820" i="27" s="1"/>
  <c r="AC820" i="27"/>
  <c r="AB820" i="27"/>
  <c r="AI820" i="27" s="1"/>
  <c r="X820" i="27"/>
  <c r="V820" i="27" a="1"/>
  <c r="V820" i="27" s="1"/>
  <c r="R820" i="27"/>
  <c r="O820" i="27"/>
  <c r="AE819" i="27"/>
  <c r="AJ819" i="27" s="1"/>
  <c r="AC819" i="27"/>
  <c r="AB819" i="27"/>
  <c r="AI819" i="27" s="1"/>
  <c r="X819" i="27"/>
  <c r="V819" i="27" a="1"/>
  <c r="V819" i="27" s="1"/>
  <c r="R819" i="27"/>
  <c r="O819" i="27"/>
  <c r="AE818" i="27"/>
  <c r="AJ818" i="27" s="1"/>
  <c r="AC818" i="27"/>
  <c r="AB818" i="27"/>
  <c r="AI818" i="27" s="1"/>
  <c r="X818" i="27"/>
  <c r="V818" i="27" a="1"/>
  <c r="V818" i="27" s="1"/>
  <c r="R818" i="27"/>
  <c r="O818" i="27"/>
  <c r="AE817" i="27"/>
  <c r="AJ817" i="27" s="1"/>
  <c r="AC817" i="27"/>
  <c r="AB817" i="27"/>
  <c r="AI817" i="27" s="1"/>
  <c r="X817" i="27"/>
  <c r="V817" i="27" a="1"/>
  <c r="V817" i="27" s="1"/>
  <c r="R817" i="27"/>
  <c r="O817" i="27"/>
  <c r="AE816" i="27"/>
  <c r="AJ816" i="27" s="1"/>
  <c r="AC816" i="27"/>
  <c r="AB816" i="27"/>
  <c r="AI816" i="27" s="1"/>
  <c r="X816" i="27"/>
  <c r="V816" i="27" a="1"/>
  <c r="V816" i="27" s="1"/>
  <c r="R816" i="27"/>
  <c r="O816" i="27"/>
  <c r="AE815" i="27"/>
  <c r="AJ815" i="27" s="1"/>
  <c r="AC815" i="27"/>
  <c r="AB815" i="27"/>
  <c r="AI815" i="27" s="1"/>
  <c r="X815" i="27"/>
  <c r="V815" i="27" a="1"/>
  <c r="V815" i="27" s="1"/>
  <c r="R815" i="27"/>
  <c r="O815" i="27"/>
  <c r="AE814" i="27"/>
  <c r="AJ814" i="27" s="1"/>
  <c r="AC814" i="27"/>
  <c r="AB814" i="27"/>
  <c r="AI814" i="27" s="1"/>
  <c r="X814" i="27"/>
  <c r="V814" i="27" a="1"/>
  <c r="V814" i="27" s="1"/>
  <c r="R814" i="27"/>
  <c r="O814" i="27"/>
  <c r="AE813" i="27"/>
  <c r="AJ813" i="27" s="1"/>
  <c r="AC813" i="27"/>
  <c r="AB813" i="27"/>
  <c r="AI813" i="27" s="1"/>
  <c r="X813" i="27"/>
  <c r="V813" i="27" a="1"/>
  <c r="V813" i="27" s="1"/>
  <c r="R813" i="27"/>
  <c r="O813" i="27"/>
  <c r="AE812" i="27"/>
  <c r="AJ812" i="27" s="1"/>
  <c r="AC812" i="27"/>
  <c r="AB812" i="27"/>
  <c r="AI812" i="27" s="1"/>
  <c r="X812" i="27"/>
  <c r="V812" i="27" a="1"/>
  <c r="V812" i="27" s="1"/>
  <c r="R812" i="27"/>
  <c r="O812" i="27"/>
  <c r="AE811" i="27"/>
  <c r="AJ811" i="27" s="1"/>
  <c r="AC811" i="27"/>
  <c r="AB811" i="27"/>
  <c r="AI811" i="27" s="1"/>
  <c r="X811" i="27"/>
  <c r="V811" i="27" a="1"/>
  <c r="V811" i="27" s="1"/>
  <c r="R811" i="27"/>
  <c r="O811" i="27"/>
  <c r="AE810" i="27"/>
  <c r="AJ810" i="27" s="1"/>
  <c r="AC810" i="27"/>
  <c r="AB810" i="27"/>
  <c r="AI810" i="27" s="1"/>
  <c r="X810" i="27"/>
  <c r="V810" i="27" a="1"/>
  <c r="V810" i="27" s="1"/>
  <c r="R810" i="27"/>
  <c r="O810" i="27"/>
  <c r="AE809" i="27"/>
  <c r="AJ809" i="27" s="1"/>
  <c r="AC809" i="27"/>
  <c r="AB809" i="27"/>
  <c r="AI809" i="27" s="1"/>
  <c r="X809" i="27"/>
  <c r="V809" i="27" a="1"/>
  <c r="V809" i="27" s="1"/>
  <c r="R809" i="27"/>
  <c r="O809" i="27"/>
  <c r="AE808" i="27"/>
  <c r="AJ808" i="27" s="1"/>
  <c r="AC808" i="27"/>
  <c r="AB808" i="27"/>
  <c r="AI808" i="27" s="1"/>
  <c r="X808" i="27"/>
  <c r="V808" i="27" a="1"/>
  <c r="V808" i="27" s="1"/>
  <c r="R808" i="27"/>
  <c r="O808" i="27"/>
  <c r="AE807" i="27"/>
  <c r="AJ807" i="27" s="1"/>
  <c r="AC807" i="27"/>
  <c r="AB807" i="27"/>
  <c r="AI807" i="27" s="1"/>
  <c r="X807" i="27"/>
  <c r="V807" i="27" a="1"/>
  <c r="V807" i="27" s="1"/>
  <c r="R807" i="27"/>
  <c r="O807" i="27"/>
  <c r="AE806" i="27"/>
  <c r="AJ806" i="27" s="1"/>
  <c r="AC806" i="27"/>
  <c r="AB806" i="27"/>
  <c r="AI806" i="27" s="1"/>
  <c r="X806" i="27"/>
  <c r="V806" i="27" a="1"/>
  <c r="V806" i="27" s="1"/>
  <c r="R806" i="27"/>
  <c r="O806" i="27"/>
  <c r="AE805" i="27"/>
  <c r="AJ805" i="27" s="1"/>
  <c r="AC805" i="27"/>
  <c r="AB805" i="27"/>
  <c r="AI805" i="27" s="1"/>
  <c r="X805" i="27"/>
  <c r="V805" i="27" a="1"/>
  <c r="V805" i="27" s="1"/>
  <c r="R805" i="27"/>
  <c r="O805" i="27"/>
  <c r="AE804" i="27"/>
  <c r="AJ804" i="27" s="1"/>
  <c r="AC804" i="27"/>
  <c r="AB804" i="27"/>
  <c r="AI804" i="27" s="1"/>
  <c r="X804" i="27"/>
  <c r="V804" i="27" a="1"/>
  <c r="V804" i="27" s="1"/>
  <c r="R804" i="27"/>
  <c r="O804" i="27"/>
  <c r="AE803" i="27"/>
  <c r="AJ803" i="27" s="1"/>
  <c r="AC803" i="27"/>
  <c r="AB803" i="27"/>
  <c r="AI803" i="27" s="1"/>
  <c r="X803" i="27"/>
  <c r="V803" i="27" a="1"/>
  <c r="V803" i="27" s="1"/>
  <c r="R803" i="27"/>
  <c r="O803" i="27"/>
  <c r="AE802" i="27"/>
  <c r="AJ802" i="27" s="1"/>
  <c r="AC802" i="27"/>
  <c r="AB802" i="27"/>
  <c r="AI802" i="27" s="1"/>
  <c r="X802" i="27"/>
  <c r="V802" i="27" a="1"/>
  <c r="V802" i="27" s="1"/>
  <c r="R802" i="27"/>
  <c r="O802" i="27"/>
  <c r="AE801" i="27"/>
  <c r="AJ801" i="27" s="1"/>
  <c r="AC801" i="27"/>
  <c r="AB801" i="27"/>
  <c r="AI801" i="27" s="1"/>
  <c r="X801" i="27"/>
  <c r="V801" i="27" a="1"/>
  <c r="V801" i="27" s="1"/>
  <c r="R801" i="27"/>
  <c r="O801" i="27"/>
  <c r="AE800" i="27"/>
  <c r="AJ800" i="27" s="1"/>
  <c r="AC800" i="27"/>
  <c r="AB800" i="27"/>
  <c r="AI800" i="27" s="1"/>
  <c r="X800" i="27"/>
  <c r="V800" i="27" a="1"/>
  <c r="V800" i="27" s="1"/>
  <c r="R800" i="27"/>
  <c r="O800" i="27"/>
  <c r="AE799" i="27"/>
  <c r="AJ799" i="27" s="1"/>
  <c r="AC799" i="27"/>
  <c r="AB799" i="27"/>
  <c r="AI799" i="27" s="1"/>
  <c r="X799" i="27"/>
  <c r="V799" i="27" a="1"/>
  <c r="V799" i="27" s="1"/>
  <c r="R799" i="27"/>
  <c r="O799" i="27"/>
  <c r="AE798" i="27"/>
  <c r="AJ798" i="27" s="1"/>
  <c r="AC798" i="27"/>
  <c r="AB798" i="27"/>
  <c r="AI798" i="27" s="1"/>
  <c r="X798" i="27"/>
  <c r="V798" i="27" a="1"/>
  <c r="V798" i="27" s="1"/>
  <c r="R798" i="27"/>
  <c r="O798" i="27"/>
  <c r="AE797" i="27"/>
  <c r="AJ797" i="27" s="1"/>
  <c r="AC797" i="27"/>
  <c r="AB797" i="27"/>
  <c r="AI797" i="27" s="1"/>
  <c r="X797" i="27"/>
  <c r="V797" i="27" a="1"/>
  <c r="V797" i="27" s="1"/>
  <c r="R797" i="27"/>
  <c r="O797" i="27"/>
  <c r="AE796" i="27"/>
  <c r="AJ796" i="27" s="1"/>
  <c r="AC796" i="27"/>
  <c r="AB796" i="27"/>
  <c r="AI796" i="27" s="1"/>
  <c r="X796" i="27"/>
  <c r="V796" i="27" a="1"/>
  <c r="V796" i="27" s="1"/>
  <c r="R796" i="27"/>
  <c r="O796" i="27"/>
  <c r="AE795" i="27"/>
  <c r="AJ795" i="27" s="1"/>
  <c r="AC795" i="27"/>
  <c r="AB795" i="27"/>
  <c r="AI795" i="27" s="1"/>
  <c r="X795" i="27"/>
  <c r="V795" i="27" a="1"/>
  <c r="V795" i="27" s="1"/>
  <c r="R795" i="27"/>
  <c r="O795" i="27"/>
  <c r="AE794" i="27"/>
  <c r="AJ794" i="27" s="1"/>
  <c r="AC794" i="27"/>
  <c r="AB794" i="27"/>
  <c r="AI794" i="27" s="1"/>
  <c r="X794" i="27"/>
  <c r="V794" i="27" a="1"/>
  <c r="V794" i="27" s="1"/>
  <c r="R794" i="27"/>
  <c r="O794" i="27"/>
  <c r="AE793" i="27"/>
  <c r="AJ793" i="27" s="1"/>
  <c r="AC793" i="27"/>
  <c r="AB793" i="27"/>
  <c r="AI793" i="27" s="1"/>
  <c r="X793" i="27"/>
  <c r="V793" i="27" a="1"/>
  <c r="V793" i="27" s="1"/>
  <c r="R793" i="27"/>
  <c r="O793" i="27"/>
  <c r="AE792" i="27"/>
  <c r="AJ792" i="27" s="1"/>
  <c r="AC792" i="27"/>
  <c r="AB792" i="27"/>
  <c r="AI792" i="27" s="1"/>
  <c r="X792" i="27"/>
  <c r="V792" i="27" a="1"/>
  <c r="V792" i="27" s="1"/>
  <c r="R792" i="27"/>
  <c r="O792" i="27"/>
  <c r="AE791" i="27"/>
  <c r="AJ791" i="27" s="1"/>
  <c r="AC791" i="27"/>
  <c r="AB791" i="27"/>
  <c r="AI791" i="27" s="1"/>
  <c r="X791" i="27"/>
  <c r="V791" i="27" a="1"/>
  <c r="V791" i="27" s="1"/>
  <c r="R791" i="27"/>
  <c r="O791" i="27"/>
  <c r="AE790" i="27"/>
  <c r="AJ790" i="27" s="1"/>
  <c r="AC790" i="27"/>
  <c r="AB790" i="27"/>
  <c r="AI790" i="27" s="1"/>
  <c r="X790" i="27"/>
  <c r="V790" i="27" a="1"/>
  <c r="V790" i="27" s="1"/>
  <c r="R790" i="27"/>
  <c r="O790" i="27"/>
  <c r="AE789" i="27"/>
  <c r="AJ789" i="27" s="1"/>
  <c r="AC789" i="27"/>
  <c r="AB789" i="27"/>
  <c r="AI789" i="27" s="1"/>
  <c r="X789" i="27"/>
  <c r="V789" i="27" a="1"/>
  <c r="V789" i="27" s="1"/>
  <c r="R789" i="27"/>
  <c r="O789" i="27"/>
  <c r="AE788" i="27"/>
  <c r="AJ788" i="27" s="1"/>
  <c r="AC788" i="27"/>
  <c r="AB788" i="27"/>
  <c r="AI788" i="27" s="1"/>
  <c r="X788" i="27"/>
  <c r="V788" i="27" a="1"/>
  <c r="V788" i="27" s="1"/>
  <c r="R788" i="27"/>
  <c r="O788" i="27"/>
  <c r="AE787" i="27"/>
  <c r="AJ787" i="27" s="1"/>
  <c r="AC787" i="27"/>
  <c r="AB787" i="27"/>
  <c r="AI787" i="27" s="1"/>
  <c r="X787" i="27"/>
  <c r="V787" i="27" a="1"/>
  <c r="V787" i="27" s="1"/>
  <c r="R787" i="27"/>
  <c r="O787" i="27"/>
  <c r="AE786" i="27"/>
  <c r="AJ786" i="27" s="1"/>
  <c r="AC786" i="27"/>
  <c r="AB786" i="27"/>
  <c r="AI786" i="27" s="1"/>
  <c r="X786" i="27"/>
  <c r="V786" i="27" a="1"/>
  <c r="V786" i="27" s="1"/>
  <c r="R786" i="27"/>
  <c r="O786" i="27"/>
  <c r="AE785" i="27"/>
  <c r="AJ785" i="27" s="1"/>
  <c r="AC785" i="27"/>
  <c r="AB785" i="27"/>
  <c r="AI785" i="27" s="1"/>
  <c r="X785" i="27"/>
  <c r="V785" i="27" a="1"/>
  <c r="V785" i="27" s="1"/>
  <c r="R785" i="27"/>
  <c r="O785" i="27"/>
  <c r="AE784" i="27"/>
  <c r="AJ784" i="27" s="1"/>
  <c r="AC784" i="27"/>
  <c r="AB784" i="27"/>
  <c r="AI784" i="27" s="1"/>
  <c r="X784" i="27"/>
  <c r="V784" i="27" a="1"/>
  <c r="V784" i="27" s="1"/>
  <c r="R784" i="27"/>
  <c r="O784" i="27"/>
  <c r="AE783" i="27"/>
  <c r="AJ783" i="27" s="1"/>
  <c r="AC783" i="27"/>
  <c r="AB783" i="27"/>
  <c r="AI783" i="27" s="1"/>
  <c r="X783" i="27"/>
  <c r="V783" i="27" a="1"/>
  <c r="V783" i="27" s="1"/>
  <c r="R783" i="27"/>
  <c r="O783" i="27"/>
  <c r="AE782" i="27"/>
  <c r="AJ782" i="27" s="1"/>
  <c r="AC782" i="27"/>
  <c r="AB782" i="27"/>
  <c r="AI782" i="27" s="1"/>
  <c r="X782" i="27"/>
  <c r="V782" i="27" a="1"/>
  <c r="V782" i="27" s="1"/>
  <c r="R782" i="27"/>
  <c r="O782" i="27"/>
  <c r="AE781" i="27"/>
  <c r="AJ781" i="27" s="1"/>
  <c r="AC781" i="27"/>
  <c r="AB781" i="27"/>
  <c r="AI781" i="27" s="1"/>
  <c r="X781" i="27"/>
  <c r="V781" i="27" a="1"/>
  <c r="V781" i="27" s="1"/>
  <c r="R781" i="27"/>
  <c r="O781" i="27"/>
  <c r="AE780" i="27"/>
  <c r="AJ780" i="27" s="1"/>
  <c r="AC780" i="27"/>
  <c r="AB780" i="27"/>
  <c r="AI780" i="27" s="1"/>
  <c r="X780" i="27"/>
  <c r="V780" i="27" a="1"/>
  <c r="V780" i="27" s="1"/>
  <c r="R780" i="27"/>
  <c r="O780" i="27"/>
  <c r="AE779" i="27"/>
  <c r="AJ779" i="27" s="1"/>
  <c r="AC779" i="27"/>
  <c r="AB779" i="27"/>
  <c r="AI779" i="27" s="1"/>
  <c r="X779" i="27"/>
  <c r="V779" i="27" a="1"/>
  <c r="V779" i="27" s="1"/>
  <c r="R779" i="27"/>
  <c r="O779" i="27"/>
  <c r="AE778" i="27"/>
  <c r="AJ778" i="27" s="1"/>
  <c r="AC778" i="27"/>
  <c r="AB778" i="27"/>
  <c r="AI778" i="27" s="1"/>
  <c r="X778" i="27"/>
  <c r="V778" i="27" a="1"/>
  <c r="V778" i="27" s="1"/>
  <c r="R778" i="27"/>
  <c r="O778" i="27"/>
  <c r="AE777" i="27"/>
  <c r="AJ777" i="27" s="1"/>
  <c r="AC777" i="27"/>
  <c r="AB777" i="27"/>
  <c r="AI777" i="27" s="1"/>
  <c r="X777" i="27"/>
  <c r="V777" i="27" a="1"/>
  <c r="V777" i="27" s="1"/>
  <c r="R777" i="27"/>
  <c r="O777" i="27"/>
  <c r="AE776" i="27"/>
  <c r="AJ776" i="27" s="1"/>
  <c r="AC776" i="27"/>
  <c r="AB776" i="27"/>
  <c r="AI776" i="27" s="1"/>
  <c r="X776" i="27"/>
  <c r="V776" i="27" a="1"/>
  <c r="V776" i="27" s="1"/>
  <c r="R776" i="27"/>
  <c r="O776" i="27"/>
  <c r="AE775" i="27"/>
  <c r="AJ775" i="27" s="1"/>
  <c r="AC775" i="27"/>
  <c r="AB775" i="27"/>
  <c r="AI775" i="27" s="1"/>
  <c r="X775" i="27"/>
  <c r="V775" i="27" a="1"/>
  <c r="V775" i="27" s="1"/>
  <c r="R775" i="27"/>
  <c r="O775" i="27"/>
  <c r="AE774" i="27"/>
  <c r="AJ774" i="27" s="1"/>
  <c r="AC774" i="27"/>
  <c r="AB774" i="27"/>
  <c r="AI774" i="27" s="1"/>
  <c r="X774" i="27"/>
  <c r="V774" i="27" a="1"/>
  <c r="V774" i="27" s="1"/>
  <c r="R774" i="27"/>
  <c r="O774" i="27"/>
  <c r="AE773" i="27"/>
  <c r="AJ773" i="27" s="1"/>
  <c r="AC773" i="27"/>
  <c r="AB773" i="27"/>
  <c r="AI773" i="27" s="1"/>
  <c r="X773" i="27"/>
  <c r="V773" i="27" a="1"/>
  <c r="V773" i="27" s="1"/>
  <c r="R773" i="27"/>
  <c r="O773" i="27"/>
  <c r="AE772" i="27"/>
  <c r="AJ772" i="27" s="1"/>
  <c r="AC772" i="27"/>
  <c r="AB772" i="27"/>
  <c r="AI772" i="27" s="1"/>
  <c r="X772" i="27"/>
  <c r="V772" i="27" a="1"/>
  <c r="V772" i="27" s="1"/>
  <c r="R772" i="27"/>
  <c r="O772" i="27"/>
  <c r="AE771" i="27"/>
  <c r="AJ771" i="27" s="1"/>
  <c r="AC771" i="27"/>
  <c r="AB771" i="27"/>
  <c r="AI771" i="27" s="1"/>
  <c r="X771" i="27"/>
  <c r="V771" i="27" a="1"/>
  <c r="V771" i="27" s="1"/>
  <c r="R771" i="27"/>
  <c r="O771" i="27"/>
  <c r="AE770" i="27"/>
  <c r="AJ770" i="27" s="1"/>
  <c r="AC770" i="27"/>
  <c r="AB770" i="27"/>
  <c r="AI770" i="27" s="1"/>
  <c r="X770" i="27"/>
  <c r="V770" i="27" a="1"/>
  <c r="V770" i="27" s="1"/>
  <c r="R770" i="27"/>
  <c r="O770" i="27"/>
  <c r="AE769" i="27"/>
  <c r="AJ769" i="27" s="1"/>
  <c r="AC769" i="27"/>
  <c r="AB769" i="27"/>
  <c r="AI769" i="27" s="1"/>
  <c r="X769" i="27"/>
  <c r="V769" i="27" a="1"/>
  <c r="V769" i="27" s="1"/>
  <c r="R769" i="27"/>
  <c r="O769" i="27"/>
  <c r="AE768" i="27"/>
  <c r="AJ768" i="27" s="1"/>
  <c r="AC768" i="27"/>
  <c r="AB768" i="27"/>
  <c r="AI768" i="27" s="1"/>
  <c r="X768" i="27"/>
  <c r="V768" i="27" a="1"/>
  <c r="V768" i="27" s="1"/>
  <c r="R768" i="27"/>
  <c r="O768" i="27"/>
  <c r="AE767" i="27"/>
  <c r="AJ767" i="27" s="1"/>
  <c r="AC767" i="27"/>
  <c r="AB767" i="27"/>
  <c r="AI767" i="27" s="1"/>
  <c r="X767" i="27"/>
  <c r="V767" i="27" a="1"/>
  <c r="V767" i="27" s="1"/>
  <c r="R767" i="27"/>
  <c r="O767" i="27"/>
  <c r="AE766" i="27"/>
  <c r="AJ766" i="27" s="1"/>
  <c r="AC766" i="27"/>
  <c r="AB766" i="27"/>
  <c r="AI766" i="27" s="1"/>
  <c r="X766" i="27"/>
  <c r="V766" i="27" a="1"/>
  <c r="V766" i="27" s="1"/>
  <c r="R766" i="27"/>
  <c r="O766" i="27"/>
  <c r="AE765" i="27"/>
  <c r="AJ765" i="27" s="1"/>
  <c r="AC765" i="27"/>
  <c r="AB765" i="27"/>
  <c r="AI765" i="27" s="1"/>
  <c r="X765" i="27"/>
  <c r="V765" i="27" a="1"/>
  <c r="V765" i="27" s="1"/>
  <c r="R765" i="27"/>
  <c r="O765" i="27"/>
  <c r="AE764" i="27"/>
  <c r="AJ764" i="27" s="1"/>
  <c r="AC764" i="27"/>
  <c r="AB764" i="27"/>
  <c r="AI764" i="27" s="1"/>
  <c r="X764" i="27"/>
  <c r="V764" i="27" a="1"/>
  <c r="V764" i="27" s="1"/>
  <c r="R764" i="27"/>
  <c r="O764" i="27"/>
  <c r="AE763" i="27"/>
  <c r="AJ763" i="27" s="1"/>
  <c r="AC763" i="27"/>
  <c r="AB763" i="27"/>
  <c r="AI763" i="27" s="1"/>
  <c r="X763" i="27"/>
  <c r="V763" i="27" a="1"/>
  <c r="V763" i="27" s="1"/>
  <c r="R763" i="27"/>
  <c r="O763" i="27"/>
  <c r="AE762" i="27"/>
  <c r="AJ762" i="27" s="1"/>
  <c r="AC762" i="27"/>
  <c r="AB762" i="27"/>
  <c r="AI762" i="27" s="1"/>
  <c r="X762" i="27"/>
  <c r="V762" i="27" a="1"/>
  <c r="V762" i="27" s="1"/>
  <c r="R762" i="27"/>
  <c r="O762" i="27"/>
  <c r="AE761" i="27"/>
  <c r="AJ761" i="27" s="1"/>
  <c r="AC761" i="27"/>
  <c r="AB761" i="27"/>
  <c r="AI761" i="27" s="1"/>
  <c r="X761" i="27"/>
  <c r="V761" i="27" a="1"/>
  <c r="V761" i="27" s="1"/>
  <c r="R761" i="27"/>
  <c r="O761" i="27"/>
  <c r="AE760" i="27"/>
  <c r="AJ760" i="27" s="1"/>
  <c r="AC760" i="27"/>
  <c r="AB760" i="27"/>
  <c r="AI760" i="27" s="1"/>
  <c r="X760" i="27"/>
  <c r="V760" i="27" a="1"/>
  <c r="V760" i="27" s="1"/>
  <c r="R760" i="27"/>
  <c r="O760" i="27"/>
  <c r="AE759" i="27"/>
  <c r="AJ759" i="27" s="1"/>
  <c r="AC759" i="27"/>
  <c r="AB759" i="27"/>
  <c r="AI759" i="27" s="1"/>
  <c r="X759" i="27"/>
  <c r="V759" i="27" a="1"/>
  <c r="V759" i="27" s="1"/>
  <c r="R759" i="27"/>
  <c r="O759" i="27"/>
  <c r="AE758" i="27"/>
  <c r="AJ758" i="27" s="1"/>
  <c r="AC758" i="27"/>
  <c r="AB758" i="27"/>
  <c r="AI758" i="27" s="1"/>
  <c r="X758" i="27"/>
  <c r="V758" i="27" a="1"/>
  <c r="V758" i="27" s="1"/>
  <c r="R758" i="27"/>
  <c r="O758" i="27"/>
  <c r="AE757" i="27"/>
  <c r="AJ757" i="27" s="1"/>
  <c r="AC757" i="27"/>
  <c r="AB757" i="27"/>
  <c r="AI757" i="27" s="1"/>
  <c r="X757" i="27"/>
  <c r="V757" i="27" a="1"/>
  <c r="V757" i="27" s="1"/>
  <c r="R757" i="27"/>
  <c r="O757" i="27"/>
  <c r="AE756" i="27"/>
  <c r="AJ756" i="27" s="1"/>
  <c r="AC756" i="27"/>
  <c r="AB756" i="27"/>
  <c r="AI756" i="27" s="1"/>
  <c r="X756" i="27"/>
  <c r="V756" i="27" a="1"/>
  <c r="V756" i="27" s="1"/>
  <c r="R756" i="27"/>
  <c r="O756" i="27"/>
  <c r="AE755" i="27"/>
  <c r="AJ755" i="27" s="1"/>
  <c r="AC755" i="27"/>
  <c r="AB755" i="27"/>
  <c r="AI755" i="27" s="1"/>
  <c r="X755" i="27"/>
  <c r="V755" i="27" a="1"/>
  <c r="V755" i="27" s="1"/>
  <c r="R755" i="27"/>
  <c r="O755" i="27"/>
  <c r="AE754" i="27"/>
  <c r="AJ754" i="27" s="1"/>
  <c r="AC754" i="27"/>
  <c r="AB754" i="27"/>
  <c r="AI754" i="27" s="1"/>
  <c r="X754" i="27"/>
  <c r="V754" i="27" a="1"/>
  <c r="V754" i="27" s="1"/>
  <c r="R754" i="27"/>
  <c r="O754" i="27"/>
  <c r="AE753" i="27"/>
  <c r="AJ753" i="27" s="1"/>
  <c r="AC753" i="27"/>
  <c r="AB753" i="27"/>
  <c r="AI753" i="27" s="1"/>
  <c r="X753" i="27"/>
  <c r="V753" i="27" a="1"/>
  <c r="V753" i="27" s="1"/>
  <c r="R753" i="27"/>
  <c r="O753" i="27"/>
  <c r="AE752" i="27"/>
  <c r="AJ752" i="27" s="1"/>
  <c r="AC752" i="27"/>
  <c r="AB752" i="27"/>
  <c r="AI752" i="27" s="1"/>
  <c r="X752" i="27"/>
  <c r="V752" i="27" a="1"/>
  <c r="V752" i="27" s="1"/>
  <c r="R752" i="27"/>
  <c r="O752" i="27"/>
  <c r="AE751" i="27"/>
  <c r="AJ751" i="27" s="1"/>
  <c r="AC751" i="27"/>
  <c r="AB751" i="27"/>
  <c r="AI751" i="27" s="1"/>
  <c r="X751" i="27"/>
  <c r="V751" i="27" a="1"/>
  <c r="V751" i="27" s="1"/>
  <c r="R751" i="27"/>
  <c r="O751" i="27"/>
  <c r="AE750" i="27"/>
  <c r="AJ750" i="27" s="1"/>
  <c r="AC750" i="27"/>
  <c r="AB750" i="27"/>
  <c r="AI750" i="27" s="1"/>
  <c r="X750" i="27"/>
  <c r="V750" i="27" a="1"/>
  <c r="V750" i="27" s="1"/>
  <c r="R750" i="27"/>
  <c r="O750" i="27"/>
  <c r="AE749" i="27"/>
  <c r="AJ749" i="27" s="1"/>
  <c r="AC749" i="27"/>
  <c r="AB749" i="27"/>
  <c r="AI749" i="27" s="1"/>
  <c r="X749" i="27"/>
  <c r="V749" i="27" a="1"/>
  <c r="V749" i="27" s="1"/>
  <c r="R749" i="27"/>
  <c r="O749" i="27"/>
  <c r="AE748" i="27"/>
  <c r="AJ748" i="27" s="1"/>
  <c r="AC748" i="27"/>
  <c r="AB748" i="27"/>
  <c r="AI748" i="27" s="1"/>
  <c r="X748" i="27"/>
  <c r="V748" i="27" a="1"/>
  <c r="V748" i="27" s="1"/>
  <c r="R748" i="27"/>
  <c r="O748" i="27"/>
  <c r="AE747" i="27"/>
  <c r="AJ747" i="27" s="1"/>
  <c r="AC747" i="27"/>
  <c r="AB747" i="27"/>
  <c r="AI747" i="27" s="1"/>
  <c r="X747" i="27"/>
  <c r="V747" i="27" a="1"/>
  <c r="V747" i="27" s="1"/>
  <c r="R747" i="27"/>
  <c r="O747" i="27"/>
  <c r="AE746" i="27"/>
  <c r="AJ746" i="27" s="1"/>
  <c r="AC746" i="27"/>
  <c r="AB746" i="27"/>
  <c r="AI746" i="27" s="1"/>
  <c r="X746" i="27"/>
  <c r="V746" i="27" a="1"/>
  <c r="V746" i="27" s="1"/>
  <c r="R746" i="27"/>
  <c r="O746" i="27"/>
  <c r="AE745" i="27"/>
  <c r="AJ745" i="27" s="1"/>
  <c r="AC745" i="27"/>
  <c r="AB745" i="27"/>
  <c r="AI745" i="27" s="1"/>
  <c r="X745" i="27"/>
  <c r="V745" i="27" a="1"/>
  <c r="V745" i="27" s="1"/>
  <c r="R745" i="27"/>
  <c r="O745" i="27"/>
  <c r="AE744" i="27"/>
  <c r="AJ744" i="27" s="1"/>
  <c r="AC744" i="27"/>
  <c r="AB744" i="27"/>
  <c r="AI744" i="27" s="1"/>
  <c r="X744" i="27"/>
  <c r="V744" i="27" a="1"/>
  <c r="V744" i="27" s="1"/>
  <c r="R744" i="27"/>
  <c r="O744" i="27"/>
  <c r="AE743" i="27"/>
  <c r="AJ743" i="27" s="1"/>
  <c r="AC743" i="27"/>
  <c r="AB743" i="27"/>
  <c r="AI743" i="27" s="1"/>
  <c r="X743" i="27"/>
  <c r="V743" i="27" a="1"/>
  <c r="V743" i="27" s="1"/>
  <c r="R743" i="27"/>
  <c r="O743" i="27"/>
  <c r="AE742" i="27"/>
  <c r="AJ742" i="27" s="1"/>
  <c r="AC742" i="27"/>
  <c r="AB742" i="27"/>
  <c r="AI742" i="27" s="1"/>
  <c r="X742" i="27"/>
  <c r="V742" i="27" a="1"/>
  <c r="V742" i="27" s="1"/>
  <c r="R742" i="27"/>
  <c r="O742" i="27"/>
  <c r="AE741" i="27"/>
  <c r="AJ741" i="27" s="1"/>
  <c r="AC741" i="27"/>
  <c r="AB741" i="27"/>
  <c r="AI741" i="27" s="1"/>
  <c r="X741" i="27"/>
  <c r="V741" i="27" a="1"/>
  <c r="V741" i="27" s="1"/>
  <c r="R741" i="27"/>
  <c r="O741" i="27"/>
  <c r="AE740" i="27"/>
  <c r="AJ740" i="27" s="1"/>
  <c r="AC740" i="27"/>
  <c r="AB740" i="27"/>
  <c r="AI740" i="27" s="1"/>
  <c r="X740" i="27"/>
  <c r="V740" i="27" a="1"/>
  <c r="V740" i="27" s="1"/>
  <c r="R740" i="27"/>
  <c r="O740" i="27"/>
  <c r="AE739" i="27"/>
  <c r="AJ739" i="27" s="1"/>
  <c r="AC739" i="27"/>
  <c r="AB739" i="27"/>
  <c r="AI739" i="27" s="1"/>
  <c r="X739" i="27"/>
  <c r="V739" i="27" a="1"/>
  <c r="V739" i="27" s="1"/>
  <c r="R739" i="27"/>
  <c r="O739" i="27"/>
  <c r="AE738" i="27"/>
  <c r="AJ738" i="27" s="1"/>
  <c r="AC738" i="27"/>
  <c r="AB738" i="27"/>
  <c r="AI738" i="27" s="1"/>
  <c r="X738" i="27"/>
  <c r="V738" i="27" a="1"/>
  <c r="V738" i="27" s="1"/>
  <c r="R738" i="27"/>
  <c r="O738" i="27"/>
  <c r="AE737" i="27"/>
  <c r="AJ737" i="27" s="1"/>
  <c r="AC737" i="27"/>
  <c r="AB737" i="27"/>
  <c r="AI737" i="27" s="1"/>
  <c r="X737" i="27"/>
  <c r="V737" i="27" a="1"/>
  <c r="V737" i="27" s="1"/>
  <c r="R737" i="27"/>
  <c r="O737" i="27"/>
  <c r="AE736" i="27"/>
  <c r="AJ736" i="27" s="1"/>
  <c r="AC736" i="27"/>
  <c r="AB736" i="27"/>
  <c r="AI736" i="27" s="1"/>
  <c r="X736" i="27"/>
  <c r="V736" i="27" a="1"/>
  <c r="V736" i="27" s="1"/>
  <c r="R736" i="27"/>
  <c r="O736" i="27"/>
  <c r="AE735" i="27"/>
  <c r="AJ735" i="27" s="1"/>
  <c r="AC735" i="27"/>
  <c r="AB735" i="27"/>
  <c r="AI735" i="27" s="1"/>
  <c r="X735" i="27"/>
  <c r="V735" i="27" a="1"/>
  <c r="V735" i="27" s="1"/>
  <c r="R735" i="27"/>
  <c r="O735" i="27"/>
  <c r="AE734" i="27"/>
  <c r="AJ734" i="27" s="1"/>
  <c r="AC734" i="27"/>
  <c r="AB734" i="27"/>
  <c r="AI734" i="27" s="1"/>
  <c r="X734" i="27"/>
  <c r="V734" i="27" a="1"/>
  <c r="V734" i="27" s="1"/>
  <c r="R734" i="27"/>
  <c r="O734" i="27"/>
  <c r="AE733" i="27"/>
  <c r="AJ733" i="27" s="1"/>
  <c r="AC733" i="27"/>
  <c r="AB733" i="27"/>
  <c r="AI733" i="27" s="1"/>
  <c r="X733" i="27"/>
  <c r="V733" i="27" a="1"/>
  <c r="V733" i="27" s="1"/>
  <c r="R733" i="27"/>
  <c r="O733" i="27"/>
  <c r="AE732" i="27"/>
  <c r="AJ732" i="27" s="1"/>
  <c r="AC732" i="27"/>
  <c r="AB732" i="27"/>
  <c r="AI732" i="27" s="1"/>
  <c r="X732" i="27"/>
  <c r="V732" i="27" a="1"/>
  <c r="V732" i="27" s="1"/>
  <c r="R732" i="27"/>
  <c r="O732" i="27"/>
  <c r="AE731" i="27"/>
  <c r="AJ731" i="27" s="1"/>
  <c r="AC731" i="27"/>
  <c r="AB731" i="27"/>
  <c r="AI731" i="27" s="1"/>
  <c r="X731" i="27"/>
  <c r="V731" i="27" a="1"/>
  <c r="V731" i="27" s="1"/>
  <c r="R731" i="27"/>
  <c r="O731" i="27"/>
  <c r="AE730" i="27"/>
  <c r="AJ730" i="27" s="1"/>
  <c r="AC730" i="27"/>
  <c r="AB730" i="27"/>
  <c r="AI730" i="27" s="1"/>
  <c r="X730" i="27"/>
  <c r="V730" i="27" a="1"/>
  <c r="V730" i="27" s="1"/>
  <c r="R730" i="27"/>
  <c r="O730" i="27"/>
  <c r="AE729" i="27"/>
  <c r="AJ729" i="27" s="1"/>
  <c r="AC729" i="27"/>
  <c r="AB729" i="27"/>
  <c r="AI729" i="27" s="1"/>
  <c r="X729" i="27"/>
  <c r="V729" i="27" a="1"/>
  <c r="V729" i="27" s="1"/>
  <c r="R729" i="27"/>
  <c r="O729" i="27"/>
  <c r="AE728" i="27"/>
  <c r="AJ728" i="27" s="1"/>
  <c r="AC728" i="27"/>
  <c r="AB728" i="27"/>
  <c r="AI728" i="27" s="1"/>
  <c r="X728" i="27"/>
  <c r="V728" i="27" a="1"/>
  <c r="V728" i="27" s="1"/>
  <c r="R728" i="27"/>
  <c r="O728" i="27"/>
  <c r="AE727" i="27"/>
  <c r="AJ727" i="27" s="1"/>
  <c r="AC727" i="27"/>
  <c r="AB727" i="27"/>
  <c r="AI727" i="27" s="1"/>
  <c r="X727" i="27"/>
  <c r="V727" i="27" a="1"/>
  <c r="V727" i="27" s="1"/>
  <c r="R727" i="27"/>
  <c r="O727" i="27"/>
  <c r="AE726" i="27"/>
  <c r="AJ726" i="27" s="1"/>
  <c r="AC726" i="27"/>
  <c r="AB726" i="27"/>
  <c r="AI726" i="27" s="1"/>
  <c r="X726" i="27"/>
  <c r="V726" i="27" a="1"/>
  <c r="V726" i="27" s="1"/>
  <c r="AE725" i="27"/>
  <c r="AJ725" i="27" s="1"/>
  <c r="AC725" i="27"/>
  <c r="AB725" i="27"/>
  <c r="AI725" i="27" s="1"/>
  <c r="X725" i="27"/>
  <c r="V725" i="27" a="1"/>
  <c r="V725" i="27" s="1"/>
  <c r="R725" i="27"/>
  <c r="O725" i="27"/>
  <c r="AE724" i="27"/>
  <c r="AJ724" i="27" s="1"/>
  <c r="AC724" i="27"/>
  <c r="AB724" i="27"/>
  <c r="AI724" i="27" s="1"/>
  <c r="X724" i="27"/>
  <c r="V724" i="27" a="1"/>
  <c r="V724" i="27" s="1"/>
  <c r="R724" i="27"/>
  <c r="O724" i="27"/>
  <c r="AE723" i="27"/>
  <c r="AJ723" i="27" s="1"/>
  <c r="AC723" i="27"/>
  <c r="AB723" i="27"/>
  <c r="AI723" i="27" s="1"/>
  <c r="X723" i="27"/>
  <c r="V723" i="27" a="1"/>
  <c r="V723" i="27" s="1"/>
  <c r="R723" i="27"/>
  <c r="O723" i="27"/>
  <c r="AE722" i="27"/>
  <c r="AJ722" i="27" s="1"/>
  <c r="AC722" i="27"/>
  <c r="AB722" i="27"/>
  <c r="AI722" i="27" s="1"/>
  <c r="X722" i="27"/>
  <c r="V722" i="27" a="1"/>
  <c r="V722" i="27" s="1"/>
  <c r="R722" i="27"/>
  <c r="O722" i="27"/>
  <c r="AE721" i="27"/>
  <c r="AJ721" i="27" s="1"/>
  <c r="AC721" i="27"/>
  <c r="AB721" i="27"/>
  <c r="AI721" i="27" s="1"/>
  <c r="X721" i="27"/>
  <c r="V721" i="27" a="1"/>
  <c r="V721" i="27" s="1"/>
  <c r="R721" i="27"/>
  <c r="O721" i="27"/>
  <c r="AE720" i="27"/>
  <c r="AJ720" i="27" s="1"/>
  <c r="AC720" i="27"/>
  <c r="AB720" i="27"/>
  <c r="AI720" i="27" s="1"/>
  <c r="X720" i="27"/>
  <c r="V720" i="27" a="1"/>
  <c r="V720" i="27" s="1"/>
  <c r="AE719" i="27"/>
  <c r="AJ719" i="27" s="1"/>
  <c r="AC719" i="27"/>
  <c r="AB719" i="27"/>
  <c r="AI719" i="27" s="1"/>
  <c r="X719" i="27"/>
  <c r="V719" i="27" a="1"/>
  <c r="V719" i="27" s="1"/>
  <c r="R719" i="27"/>
  <c r="O719" i="27"/>
  <c r="AE718" i="27"/>
  <c r="AJ718" i="27" s="1"/>
  <c r="AC718" i="27"/>
  <c r="AB718" i="27"/>
  <c r="AI718" i="27" s="1"/>
  <c r="X718" i="27"/>
  <c r="V718" i="27" a="1"/>
  <c r="V718" i="27" s="1"/>
  <c r="R718" i="27"/>
  <c r="O718" i="27"/>
  <c r="AE717" i="27"/>
  <c r="AJ717" i="27" s="1"/>
  <c r="AC717" i="27"/>
  <c r="AB717" i="27"/>
  <c r="AI717" i="27" s="1"/>
  <c r="X717" i="27"/>
  <c r="V717" i="27" a="1"/>
  <c r="V717" i="27" s="1"/>
  <c r="R717" i="27"/>
  <c r="O717" i="27"/>
  <c r="AE716" i="27"/>
  <c r="AJ716" i="27" s="1"/>
  <c r="AC716" i="27"/>
  <c r="AB716" i="27"/>
  <c r="AI716" i="27" s="1"/>
  <c r="X716" i="27"/>
  <c r="V716" i="27" a="1"/>
  <c r="V716" i="27" s="1"/>
  <c r="R716" i="27"/>
  <c r="O716" i="27"/>
  <c r="AE715" i="27"/>
  <c r="AJ715" i="27" s="1"/>
  <c r="AC715" i="27"/>
  <c r="AB715" i="27"/>
  <c r="AI715" i="27" s="1"/>
  <c r="X715" i="27"/>
  <c r="V715" i="27" a="1"/>
  <c r="V715" i="27" s="1"/>
  <c r="R715" i="27"/>
  <c r="O715" i="27"/>
  <c r="AE714" i="27"/>
  <c r="AJ714" i="27" s="1"/>
  <c r="AC714" i="27"/>
  <c r="AB714" i="27"/>
  <c r="AI714" i="27" s="1"/>
  <c r="X714" i="27"/>
  <c r="V714" i="27" a="1"/>
  <c r="V714" i="27" s="1"/>
  <c r="R714" i="27"/>
  <c r="O714" i="27"/>
  <c r="AE713" i="27"/>
  <c r="AJ713" i="27" s="1"/>
  <c r="AC713" i="27"/>
  <c r="AB713" i="27"/>
  <c r="AI713" i="27" s="1"/>
  <c r="X713" i="27"/>
  <c r="V713" i="27" a="1"/>
  <c r="V713" i="27" s="1"/>
  <c r="R713" i="27"/>
  <c r="O713" i="27"/>
  <c r="AE712" i="27"/>
  <c r="AJ712" i="27" s="1"/>
  <c r="AC712" i="27"/>
  <c r="AB712" i="27"/>
  <c r="AI712" i="27" s="1"/>
  <c r="X712" i="27"/>
  <c r="V712" i="27" a="1"/>
  <c r="V712" i="27" s="1"/>
  <c r="R712" i="27"/>
  <c r="O712" i="27"/>
  <c r="AE711" i="27"/>
  <c r="AJ711" i="27" s="1"/>
  <c r="AC711" i="27"/>
  <c r="AB711" i="27"/>
  <c r="AI711" i="27" s="1"/>
  <c r="X711" i="27"/>
  <c r="V711" i="27" a="1"/>
  <c r="V711" i="27" s="1"/>
  <c r="R711" i="27"/>
  <c r="O711" i="27"/>
  <c r="AE710" i="27"/>
  <c r="AJ710" i="27" s="1"/>
  <c r="AC710" i="27"/>
  <c r="AB710" i="27"/>
  <c r="AI710" i="27" s="1"/>
  <c r="X710" i="27"/>
  <c r="V710" i="27" a="1"/>
  <c r="V710" i="27" s="1"/>
  <c r="R710" i="27"/>
  <c r="O710" i="27"/>
  <c r="AE709" i="27"/>
  <c r="AJ709" i="27" s="1"/>
  <c r="AC709" i="27"/>
  <c r="AB709" i="27"/>
  <c r="AI709" i="27" s="1"/>
  <c r="X709" i="27"/>
  <c r="V709" i="27" a="1"/>
  <c r="V709" i="27" s="1"/>
  <c r="R709" i="27"/>
  <c r="O709" i="27"/>
  <c r="Q709" i="27" s="1"/>
  <c r="S709" i="27" s="1"/>
  <c r="AE708" i="27"/>
  <c r="AJ708" i="27" s="1"/>
  <c r="AC708" i="27"/>
  <c r="AB708" i="27"/>
  <c r="AI708" i="27" s="1"/>
  <c r="X708" i="27"/>
  <c r="V708" i="27" a="1"/>
  <c r="V708" i="27" s="1"/>
  <c r="R708" i="27"/>
  <c r="O708" i="27"/>
  <c r="AE707" i="27"/>
  <c r="AJ707" i="27" s="1"/>
  <c r="AC707" i="27"/>
  <c r="AB707" i="27"/>
  <c r="AI707" i="27" s="1"/>
  <c r="X707" i="27"/>
  <c r="V707" i="27" a="1"/>
  <c r="V707" i="27" s="1"/>
  <c r="R707" i="27"/>
  <c r="O707" i="27"/>
  <c r="AE706" i="27"/>
  <c r="AJ706" i="27" s="1"/>
  <c r="AC706" i="27"/>
  <c r="AB706" i="27"/>
  <c r="AI706" i="27" s="1"/>
  <c r="X706" i="27"/>
  <c r="V706" i="27" a="1"/>
  <c r="V706" i="27" s="1"/>
  <c r="R706" i="27"/>
  <c r="O706" i="27"/>
  <c r="AE705" i="27"/>
  <c r="AJ705" i="27" s="1"/>
  <c r="AC705" i="27"/>
  <c r="AB705" i="27"/>
  <c r="AI705" i="27" s="1"/>
  <c r="X705" i="27"/>
  <c r="V705" i="27" a="1"/>
  <c r="V705" i="27" s="1"/>
  <c r="R705" i="27"/>
  <c r="O705" i="27"/>
  <c r="AE704" i="27"/>
  <c r="AJ704" i="27" s="1"/>
  <c r="AC704" i="27"/>
  <c r="AB704" i="27"/>
  <c r="AI704" i="27" s="1"/>
  <c r="X704" i="27"/>
  <c r="V704" i="27" a="1"/>
  <c r="V704" i="27" s="1"/>
  <c r="R704" i="27"/>
  <c r="O704" i="27"/>
  <c r="AE703" i="27"/>
  <c r="AJ703" i="27" s="1"/>
  <c r="AC703" i="27"/>
  <c r="AB703" i="27"/>
  <c r="AI703" i="27" s="1"/>
  <c r="X703" i="27"/>
  <c r="V703" i="27" a="1"/>
  <c r="V703" i="27" s="1"/>
  <c r="R703" i="27"/>
  <c r="O703" i="27"/>
  <c r="AE702" i="27"/>
  <c r="AJ702" i="27" s="1"/>
  <c r="AC702" i="27"/>
  <c r="AB702" i="27"/>
  <c r="AI702" i="27" s="1"/>
  <c r="X702" i="27"/>
  <c r="V702" i="27" a="1"/>
  <c r="V702" i="27" s="1"/>
  <c r="R702" i="27"/>
  <c r="O702" i="27"/>
  <c r="AE701" i="27"/>
  <c r="AJ701" i="27" s="1"/>
  <c r="AC701" i="27"/>
  <c r="AB701" i="27"/>
  <c r="AI701" i="27" s="1"/>
  <c r="X701" i="27"/>
  <c r="V701" i="27" a="1"/>
  <c r="V701" i="27" s="1"/>
  <c r="R701" i="27"/>
  <c r="O701" i="27"/>
  <c r="AE700" i="27"/>
  <c r="AJ700" i="27" s="1"/>
  <c r="AC700" i="27"/>
  <c r="AB700" i="27"/>
  <c r="AI700" i="27" s="1"/>
  <c r="X700" i="27"/>
  <c r="V700" i="27" a="1"/>
  <c r="V700" i="27" s="1"/>
  <c r="R700" i="27"/>
  <c r="O700" i="27"/>
  <c r="AE699" i="27"/>
  <c r="AJ699" i="27" s="1"/>
  <c r="AC699" i="27"/>
  <c r="AB699" i="27"/>
  <c r="AI699" i="27" s="1"/>
  <c r="X699" i="27"/>
  <c r="V699" i="27" a="1"/>
  <c r="V699" i="27" s="1"/>
  <c r="R699" i="27"/>
  <c r="O699" i="27"/>
  <c r="AE698" i="27"/>
  <c r="AJ698" i="27" s="1"/>
  <c r="AC698" i="27"/>
  <c r="AB698" i="27"/>
  <c r="AI698" i="27" s="1"/>
  <c r="X698" i="27"/>
  <c r="V698" i="27" a="1"/>
  <c r="V698" i="27" s="1"/>
  <c r="R698" i="27"/>
  <c r="O698" i="27"/>
  <c r="AE697" i="27"/>
  <c r="AJ697" i="27" s="1"/>
  <c r="AC697" i="27"/>
  <c r="AB697" i="27"/>
  <c r="AI697" i="27" s="1"/>
  <c r="X697" i="27"/>
  <c r="V697" i="27" a="1"/>
  <c r="V697" i="27" s="1"/>
  <c r="R697" i="27"/>
  <c r="O697" i="27"/>
  <c r="AE696" i="27"/>
  <c r="AJ696" i="27" s="1"/>
  <c r="AC696" i="27"/>
  <c r="AB696" i="27"/>
  <c r="AI696" i="27" s="1"/>
  <c r="X696" i="27"/>
  <c r="V696" i="27" a="1"/>
  <c r="V696" i="27" s="1"/>
  <c r="R696" i="27"/>
  <c r="O696" i="27"/>
  <c r="AE695" i="27"/>
  <c r="AJ695" i="27" s="1"/>
  <c r="AC695" i="27"/>
  <c r="AB695" i="27"/>
  <c r="AI695" i="27" s="1"/>
  <c r="X695" i="27"/>
  <c r="V695" i="27" a="1"/>
  <c r="V695" i="27" s="1"/>
  <c r="R695" i="27"/>
  <c r="O695" i="27"/>
  <c r="AE694" i="27"/>
  <c r="AJ694" i="27" s="1"/>
  <c r="AC694" i="27"/>
  <c r="AB694" i="27"/>
  <c r="AI694" i="27" s="1"/>
  <c r="X694" i="27"/>
  <c r="V694" i="27" a="1"/>
  <c r="V694" i="27" s="1"/>
  <c r="R694" i="27"/>
  <c r="O694" i="27"/>
  <c r="AE693" i="27"/>
  <c r="AJ693" i="27" s="1"/>
  <c r="AC693" i="27"/>
  <c r="AB693" i="27"/>
  <c r="AI693" i="27" s="1"/>
  <c r="X693" i="27"/>
  <c r="V693" i="27" a="1"/>
  <c r="V693" i="27" s="1"/>
  <c r="R693" i="27"/>
  <c r="O693" i="27"/>
  <c r="AE692" i="27"/>
  <c r="AJ692" i="27" s="1"/>
  <c r="AC692" i="27"/>
  <c r="AB692" i="27"/>
  <c r="AI692" i="27" s="1"/>
  <c r="X692" i="27"/>
  <c r="V692" i="27" a="1"/>
  <c r="V692" i="27" s="1"/>
  <c r="R692" i="27"/>
  <c r="O692" i="27"/>
  <c r="AE691" i="27"/>
  <c r="AJ691" i="27" s="1"/>
  <c r="AC691" i="27"/>
  <c r="AB691" i="27"/>
  <c r="AI691" i="27" s="1"/>
  <c r="X691" i="27"/>
  <c r="V691" i="27" a="1"/>
  <c r="V691" i="27" s="1"/>
  <c r="R691" i="27"/>
  <c r="O691" i="27"/>
  <c r="AE690" i="27"/>
  <c r="AJ690" i="27" s="1"/>
  <c r="AC690" i="27"/>
  <c r="AB690" i="27"/>
  <c r="AI690" i="27" s="1"/>
  <c r="X690" i="27"/>
  <c r="V690" i="27" a="1"/>
  <c r="V690" i="27" s="1"/>
  <c r="R690" i="27"/>
  <c r="O690" i="27"/>
  <c r="AE689" i="27"/>
  <c r="AJ689" i="27" s="1"/>
  <c r="AC689" i="27"/>
  <c r="AB689" i="27"/>
  <c r="AI689" i="27" s="1"/>
  <c r="X689" i="27"/>
  <c r="V689" i="27" a="1"/>
  <c r="V689" i="27" s="1"/>
  <c r="R689" i="27"/>
  <c r="O689" i="27"/>
  <c r="AE688" i="27"/>
  <c r="AJ688" i="27" s="1"/>
  <c r="AC688" i="27"/>
  <c r="AB688" i="27"/>
  <c r="AI688" i="27" s="1"/>
  <c r="X688" i="27"/>
  <c r="V688" i="27" a="1"/>
  <c r="V688" i="27" s="1"/>
  <c r="R688" i="27"/>
  <c r="O688" i="27"/>
  <c r="AE687" i="27"/>
  <c r="AJ687" i="27" s="1"/>
  <c r="AC687" i="27"/>
  <c r="AB687" i="27"/>
  <c r="AI687" i="27" s="1"/>
  <c r="X687" i="27"/>
  <c r="V687" i="27" a="1"/>
  <c r="V687" i="27" s="1"/>
  <c r="R687" i="27"/>
  <c r="O687" i="27"/>
  <c r="AE686" i="27"/>
  <c r="AJ686" i="27" s="1"/>
  <c r="AC686" i="27"/>
  <c r="AB686" i="27"/>
  <c r="AI686" i="27" s="1"/>
  <c r="X686" i="27"/>
  <c r="V686" i="27" a="1"/>
  <c r="V686" i="27" s="1"/>
  <c r="R686" i="27"/>
  <c r="O686" i="27"/>
  <c r="AE685" i="27"/>
  <c r="AJ685" i="27" s="1"/>
  <c r="AC685" i="27"/>
  <c r="AB685" i="27"/>
  <c r="AI685" i="27" s="1"/>
  <c r="X685" i="27"/>
  <c r="V685" i="27" a="1"/>
  <c r="V685" i="27" s="1"/>
  <c r="R685" i="27"/>
  <c r="O685" i="27"/>
  <c r="AE684" i="27"/>
  <c r="AJ684" i="27" s="1"/>
  <c r="AC684" i="27"/>
  <c r="AB684" i="27"/>
  <c r="AI684" i="27" s="1"/>
  <c r="X684" i="27"/>
  <c r="V684" i="27" a="1"/>
  <c r="V684" i="27" s="1"/>
  <c r="R684" i="27"/>
  <c r="O684" i="27"/>
  <c r="AE683" i="27"/>
  <c r="AJ683" i="27" s="1"/>
  <c r="AC683" i="27"/>
  <c r="AB683" i="27"/>
  <c r="AI683" i="27" s="1"/>
  <c r="X683" i="27"/>
  <c r="V683" i="27" a="1"/>
  <c r="V683" i="27" s="1"/>
  <c r="R683" i="27"/>
  <c r="O683" i="27"/>
  <c r="AE682" i="27"/>
  <c r="AJ682" i="27" s="1"/>
  <c r="AC682" i="27"/>
  <c r="AB682" i="27"/>
  <c r="AI682" i="27" s="1"/>
  <c r="X682" i="27"/>
  <c r="V682" i="27" a="1"/>
  <c r="V682" i="27" s="1"/>
  <c r="R682" i="27"/>
  <c r="O682" i="27"/>
  <c r="AE681" i="27"/>
  <c r="AJ681" i="27" s="1"/>
  <c r="AC681" i="27"/>
  <c r="AB681" i="27"/>
  <c r="AI681" i="27" s="1"/>
  <c r="X681" i="27"/>
  <c r="V681" i="27" a="1"/>
  <c r="V681" i="27" s="1"/>
  <c r="R681" i="27"/>
  <c r="O681" i="27"/>
  <c r="AE680" i="27"/>
  <c r="AJ680" i="27" s="1"/>
  <c r="AC680" i="27"/>
  <c r="AB680" i="27"/>
  <c r="AI680" i="27" s="1"/>
  <c r="X680" i="27"/>
  <c r="V680" i="27" a="1"/>
  <c r="V680" i="27" s="1"/>
  <c r="R680" i="27"/>
  <c r="O680" i="27"/>
  <c r="AE679" i="27"/>
  <c r="AJ679" i="27" s="1"/>
  <c r="AC679" i="27"/>
  <c r="AB679" i="27"/>
  <c r="AI679" i="27" s="1"/>
  <c r="X679" i="27"/>
  <c r="V679" i="27" a="1"/>
  <c r="V679" i="27" s="1"/>
  <c r="R679" i="27"/>
  <c r="O679" i="27"/>
  <c r="AE678" i="27"/>
  <c r="AJ678" i="27" s="1"/>
  <c r="AC678" i="27"/>
  <c r="AB678" i="27"/>
  <c r="AI678" i="27" s="1"/>
  <c r="X678" i="27"/>
  <c r="V678" i="27" a="1"/>
  <c r="V678" i="27" s="1"/>
  <c r="R678" i="27"/>
  <c r="O678" i="27"/>
  <c r="AE677" i="27"/>
  <c r="AJ677" i="27" s="1"/>
  <c r="AC677" i="27"/>
  <c r="AB677" i="27"/>
  <c r="AI677" i="27" s="1"/>
  <c r="X677" i="27"/>
  <c r="V677" i="27" a="1"/>
  <c r="V677" i="27" s="1"/>
  <c r="R677" i="27"/>
  <c r="O677" i="27"/>
  <c r="AE676" i="27"/>
  <c r="AJ676" i="27" s="1"/>
  <c r="AC676" i="27"/>
  <c r="AB676" i="27"/>
  <c r="AI676" i="27" s="1"/>
  <c r="X676" i="27"/>
  <c r="V676" i="27" a="1"/>
  <c r="V676" i="27" s="1"/>
  <c r="R676" i="27"/>
  <c r="O676" i="27"/>
  <c r="AE675" i="27"/>
  <c r="AJ675" i="27" s="1"/>
  <c r="AC675" i="27"/>
  <c r="AB675" i="27"/>
  <c r="AI675" i="27" s="1"/>
  <c r="X675" i="27"/>
  <c r="V675" i="27" a="1"/>
  <c r="V675" i="27" s="1"/>
  <c r="R675" i="27"/>
  <c r="O675" i="27"/>
  <c r="AE674" i="27"/>
  <c r="AJ674" i="27" s="1"/>
  <c r="AC674" i="27"/>
  <c r="AB674" i="27"/>
  <c r="AI674" i="27" s="1"/>
  <c r="X674" i="27"/>
  <c r="V674" i="27" a="1"/>
  <c r="V674" i="27" s="1"/>
  <c r="R674" i="27"/>
  <c r="O674" i="27"/>
  <c r="AE673" i="27"/>
  <c r="AJ673" i="27" s="1"/>
  <c r="AC673" i="27"/>
  <c r="AB673" i="27"/>
  <c r="AI673" i="27" s="1"/>
  <c r="X673" i="27"/>
  <c r="V673" i="27" a="1"/>
  <c r="V673" i="27" s="1"/>
  <c r="R673" i="27"/>
  <c r="O673" i="27"/>
  <c r="AE672" i="27"/>
  <c r="AJ672" i="27" s="1"/>
  <c r="AC672" i="27"/>
  <c r="AB672" i="27"/>
  <c r="AI672" i="27" s="1"/>
  <c r="X672" i="27"/>
  <c r="V672" i="27" a="1"/>
  <c r="V672" i="27" s="1"/>
  <c r="R672" i="27"/>
  <c r="O672" i="27"/>
  <c r="AE671" i="27"/>
  <c r="AJ671" i="27" s="1"/>
  <c r="AC671" i="27"/>
  <c r="AB671" i="27"/>
  <c r="AI671" i="27" s="1"/>
  <c r="X671" i="27"/>
  <c r="V671" i="27" a="1"/>
  <c r="V671" i="27" s="1"/>
  <c r="R671" i="27"/>
  <c r="O671" i="27"/>
  <c r="AE670" i="27"/>
  <c r="AJ670" i="27" s="1"/>
  <c r="AC670" i="27"/>
  <c r="AB670" i="27"/>
  <c r="AI670" i="27" s="1"/>
  <c r="X670" i="27"/>
  <c r="V670" i="27" a="1"/>
  <c r="V670" i="27" s="1"/>
  <c r="R670" i="27"/>
  <c r="O670" i="27"/>
  <c r="AE669" i="27"/>
  <c r="AJ669" i="27" s="1"/>
  <c r="AC669" i="27"/>
  <c r="AB669" i="27"/>
  <c r="AI669" i="27" s="1"/>
  <c r="X669" i="27"/>
  <c r="V669" i="27" a="1"/>
  <c r="V669" i="27" s="1"/>
  <c r="R669" i="27"/>
  <c r="O669" i="27"/>
  <c r="AE668" i="27"/>
  <c r="AJ668" i="27" s="1"/>
  <c r="AC668" i="27"/>
  <c r="AB668" i="27"/>
  <c r="AI668" i="27" s="1"/>
  <c r="X668" i="27"/>
  <c r="V668" i="27" a="1"/>
  <c r="V668" i="27" s="1"/>
  <c r="R668" i="27"/>
  <c r="O668" i="27"/>
  <c r="AE667" i="27"/>
  <c r="AJ667" i="27" s="1"/>
  <c r="AC667" i="27"/>
  <c r="AB667" i="27"/>
  <c r="AI667" i="27" s="1"/>
  <c r="X667" i="27"/>
  <c r="V667" i="27" a="1"/>
  <c r="V667" i="27" s="1"/>
  <c r="R667" i="27"/>
  <c r="O667" i="27"/>
  <c r="AE666" i="27"/>
  <c r="AJ666" i="27" s="1"/>
  <c r="AC666" i="27"/>
  <c r="AB666" i="27"/>
  <c r="AI666" i="27" s="1"/>
  <c r="X666" i="27"/>
  <c r="V666" i="27" a="1"/>
  <c r="V666" i="27" s="1"/>
  <c r="R666" i="27"/>
  <c r="O666" i="27"/>
  <c r="AE665" i="27"/>
  <c r="AJ665" i="27" s="1"/>
  <c r="AC665" i="27"/>
  <c r="AB665" i="27"/>
  <c r="AI665" i="27" s="1"/>
  <c r="X665" i="27"/>
  <c r="V665" i="27" a="1"/>
  <c r="V665" i="27" s="1"/>
  <c r="R665" i="27"/>
  <c r="O665" i="27"/>
  <c r="AE664" i="27"/>
  <c r="AJ664" i="27" s="1"/>
  <c r="AC664" i="27"/>
  <c r="AB664" i="27"/>
  <c r="AI664" i="27" s="1"/>
  <c r="X664" i="27"/>
  <c r="V664" i="27" a="1"/>
  <c r="V664" i="27" s="1"/>
  <c r="R664" i="27"/>
  <c r="O664" i="27"/>
  <c r="AE663" i="27"/>
  <c r="AJ663" i="27" s="1"/>
  <c r="AC663" i="27"/>
  <c r="AB663" i="27"/>
  <c r="AI663" i="27" s="1"/>
  <c r="X663" i="27"/>
  <c r="V663" i="27" a="1"/>
  <c r="V663" i="27" s="1"/>
  <c r="R663" i="27"/>
  <c r="O663" i="27"/>
  <c r="AE662" i="27"/>
  <c r="AJ662" i="27" s="1"/>
  <c r="AC662" i="27"/>
  <c r="AB662" i="27"/>
  <c r="AI662" i="27" s="1"/>
  <c r="X662" i="27"/>
  <c r="V662" i="27" a="1"/>
  <c r="V662" i="27" s="1"/>
  <c r="R662" i="27"/>
  <c r="O662" i="27"/>
  <c r="AE661" i="27"/>
  <c r="AJ661" i="27" s="1"/>
  <c r="AC661" i="27"/>
  <c r="AB661" i="27"/>
  <c r="AI661" i="27" s="1"/>
  <c r="X661" i="27"/>
  <c r="V661" i="27" a="1"/>
  <c r="V661" i="27" s="1"/>
  <c r="R661" i="27"/>
  <c r="O661" i="27"/>
  <c r="AE660" i="27"/>
  <c r="AJ660" i="27" s="1"/>
  <c r="AC660" i="27"/>
  <c r="AB660" i="27"/>
  <c r="AI660" i="27" s="1"/>
  <c r="X660" i="27"/>
  <c r="V660" i="27" a="1"/>
  <c r="V660" i="27" s="1"/>
  <c r="R660" i="27"/>
  <c r="O660" i="27"/>
  <c r="AE659" i="27"/>
  <c r="AJ659" i="27" s="1"/>
  <c r="AC659" i="27"/>
  <c r="AB659" i="27"/>
  <c r="AI659" i="27" s="1"/>
  <c r="X659" i="27"/>
  <c r="V659" i="27" a="1"/>
  <c r="V659" i="27" s="1"/>
  <c r="R659" i="27"/>
  <c r="O659" i="27"/>
  <c r="AE658" i="27"/>
  <c r="AJ658" i="27" s="1"/>
  <c r="AC658" i="27"/>
  <c r="AB658" i="27"/>
  <c r="AI658" i="27" s="1"/>
  <c r="X658" i="27"/>
  <c r="V658" i="27" a="1"/>
  <c r="V658" i="27" s="1"/>
  <c r="R658" i="27"/>
  <c r="O658" i="27"/>
  <c r="AE657" i="27"/>
  <c r="AJ657" i="27" s="1"/>
  <c r="AC657" i="27"/>
  <c r="AB657" i="27"/>
  <c r="AI657" i="27" s="1"/>
  <c r="X657" i="27"/>
  <c r="V657" i="27" a="1"/>
  <c r="V657" i="27" s="1"/>
  <c r="R657" i="27"/>
  <c r="O657" i="27"/>
  <c r="AE656" i="27"/>
  <c r="AJ656" i="27" s="1"/>
  <c r="AC656" i="27"/>
  <c r="AB656" i="27"/>
  <c r="AI656" i="27" s="1"/>
  <c r="X656" i="27"/>
  <c r="V656" i="27" a="1"/>
  <c r="V656" i="27" s="1"/>
  <c r="R656" i="27"/>
  <c r="O656" i="27"/>
  <c r="AE655" i="27"/>
  <c r="AJ655" i="27" s="1"/>
  <c r="AC655" i="27"/>
  <c r="AB655" i="27"/>
  <c r="AI655" i="27" s="1"/>
  <c r="X655" i="27"/>
  <c r="V655" i="27" a="1"/>
  <c r="V655" i="27" s="1"/>
  <c r="R655" i="27"/>
  <c r="O655" i="27"/>
  <c r="AE654" i="27"/>
  <c r="AJ654" i="27" s="1"/>
  <c r="AC654" i="27"/>
  <c r="AB654" i="27"/>
  <c r="AI654" i="27" s="1"/>
  <c r="X654" i="27"/>
  <c r="V654" i="27" a="1"/>
  <c r="V654" i="27" s="1"/>
  <c r="R654" i="27"/>
  <c r="O654" i="27"/>
  <c r="AE653" i="27"/>
  <c r="AJ653" i="27" s="1"/>
  <c r="AC653" i="27"/>
  <c r="AB653" i="27"/>
  <c r="AI653" i="27" s="1"/>
  <c r="X653" i="27"/>
  <c r="V653" i="27" a="1"/>
  <c r="V653" i="27" s="1"/>
  <c r="R653" i="27"/>
  <c r="O653" i="27"/>
  <c r="AE652" i="27"/>
  <c r="AJ652" i="27" s="1"/>
  <c r="AC652" i="27"/>
  <c r="AB652" i="27"/>
  <c r="AI652" i="27" s="1"/>
  <c r="X652" i="27"/>
  <c r="V652" i="27" a="1"/>
  <c r="V652" i="27" s="1"/>
  <c r="AE651" i="27"/>
  <c r="AJ651" i="27" s="1"/>
  <c r="AC651" i="27"/>
  <c r="AB651" i="27"/>
  <c r="AI651" i="27" s="1"/>
  <c r="X651" i="27"/>
  <c r="V651" i="27" a="1"/>
  <c r="V651" i="27" s="1"/>
  <c r="R651" i="27"/>
  <c r="O651" i="27"/>
  <c r="AE650" i="27"/>
  <c r="AJ650" i="27" s="1"/>
  <c r="AC650" i="27"/>
  <c r="AB650" i="27"/>
  <c r="AI650" i="27" s="1"/>
  <c r="X650" i="27"/>
  <c r="V650" i="27" a="1"/>
  <c r="V650" i="27" s="1"/>
  <c r="R650" i="27"/>
  <c r="O650" i="27"/>
  <c r="AE649" i="27"/>
  <c r="AJ649" i="27" s="1"/>
  <c r="AC649" i="27"/>
  <c r="AB649" i="27"/>
  <c r="AI649" i="27" s="1"/>
  <c r="X649" i="27"/>
  <c r="V649" i="27" a="1"/>
  <c r="V649" i="27" s="1"/>
  <c r="R649" i="27"/>
  <c r="O649" i="27"/>
  <c r="AE648" i="27"/>
  <c r="AJ648" i="27" s="1"/>
  <c r="AC648" i="27"/>
  <c r="AB648" i="27"/>
  <c r="AI648" i="27" s="1"/>
  <c r="X648" i="27"/>
  <c r="V648" i="27" a="1"/>
  <c r="V648" i="27" s="1"/>
  <c r="R648" i="27"/>
  <c r="O648" i="27"/>
  <c r="AE647" i="27"/>
  <c r="AJ647" i="27" s="1"/>
  <c r="AC647" i="27"/>
  <c r="AB647" i="27"/>
  <c r="AI647" i="27" s="1"/>
  <c r="X647" i="27"/>
  <c r="V647" i="27" a="1"/>
  <c r="V647" i="27" s="1"/>
  <c r="R647" i="27"/>
  <c r="O647" i="27"/>
  <c r="AE646" i="27"/>
  <c r="AJ646" i="27" s="1"/>
  <c r="AC646" i="27"/>
  <c r="AB646" i="27"/>
  <c r="AI646" i="27" s="1"/>
  <c r="X646" i="27"/>
  <c r="V646" i="27" a="1"/>
  <c r="V646" i="27" s="1"/>
  <c r="R646" i="27"/>
  <c r="O646" i="27"/>
  <c r="AE645" i="27"/>
  <c r="AJ645" i="27" s="1"/>
  <c r="AC645" i="27"/>
  <c r="AB645" i="27"/>
  <c r="AI645" i="27" s="1"/>
  <c r="X645" i="27"/>
  <c r="V645" i="27" a="1"/>
  <c r="V645" i="27" s="1"/>
  <c r="R645" i="27"/>
  <c r="O645" i="27"/>
  <c r="AE644" i="27"/>
  <c r="AJ644" i="27" s="1"/>
  <c r="AC644" i="27"/>
  <c r="AB644" i="27"/>
  <c r="AI644" i="27" s="1"/>
  <c r="X644" i="27"/>
  <c r="V644" i="27" a="1"/>
  <c r="V644" i="27" s="1"/>
  <c r="R644" i="27"/>
  <c r="O644" i="27"/>
  <c r="AE643" i="27"/>
  <c r="AJ643" i="27" s="1"/>
  <c r="AC643" i="27"/>
  <c r="AB643" i="27"/>
  <c r="AI643" i="27" s="1"/>
  <c r="X643" i="27"/>
  <c r="V643" i="27" a="1"/>
  <c r="V643" i="27" s="1"/>
  <c r="R643" i="27"/>
  <c r="O643" i="27"/>
  <c r="AE642" i="27"/>
  <c r="AJ642" i="27" s="1"/>
  <c r="AC642" i="27"/>
  <c r="AB642" i="27"/>
  <c r="AI642" i="27" s="1"/>
  <c r="X642" i="27"/>
  <c r="V642" i="27" a="1"/>
  <c r="V642" i="27" s="1"/>
  <c r="R642" i="27"/>
  <c r="O642" i="27"/>
  <c r="AE641" i="27"/>
  <c r="AJ641" i="27" s="1"/>
  <c r="AC641" i="27"/>
  <c r="AB641" i="27"/>
  <c r="AI641" i="27" s="1"/>
  <c r="X641" i="27"/>
  <c r="V641" i="27" a="1"/>
  <c r="V641" i="27" s="1"/>
  <c r="R641" i="27"/>
  <c r="O641" i="27"/>
  <c r="AE640" i="27"/>
  <c r="AJ640" i="27" s="1"/>
  <c r="AC640" i="27"/>
  <c r="AB640" i="27"/>
  <c r="AI640" i="27" s="1"/>
  <c r="X640" i="27"/>
  <c r="V640" i="27" a="1"/>
  <c r="V640" i="27" s="1"/>
  <c r="R640" i="27"/>
  <c r="O640" i="27"/>
  <c r="AE639" i="27"/>
  <c r="AJ639" i="27" s="1"/>
  <c r="AC639" i="27"/>
  <c r="AB639" i="27"/>
  <c r="AI639" i="27" s="1"/>
  <c r="X639" i="27"/>
  <c r="V639" i="27" a="1"/>
  <c r="V639" i="27" s="1"/>
  <c r="R639" i="27"/>
  <c r="O639" i="27"/>
  <c r="AE638" i="27"/>
  <c r="AJ638" i="27" s="1"/>
  <c r="AC638" i="27"/>
  <c r="AB638" i="27"/>
  <c r="AI638" i="27" s="1"/>
  <c r="X638" i="27"/>
  <c r="V638" i="27" a="1"/>
  <c r="V638" i="27" s="1"/>
  <c r="R638" i="27"/>
  <c r="O638" i="27"/>
  <c r="AE637" i="27"/>
  <c r="AJ637" i="27" s="1"/>
  <c r="AC637" i="27"/>
  <c r="AB637" i="27"/>
  <c r="AI637" i="27" s="1"/>
  <c r="X637" i="27"/>
  <c r="V637" i="27" a="1"/>
  <c r="V637" i="27" s="1"/>
  <c r="R637" i="27"/>
  <c r="O637" i="27"/>
  <c r="AE636" i="27"/>
  <c r="AJ636" i="27" s="1"/>
  <c r="AC636" i="27"/>
  <c r="AB636" i="27"/>
  <c r="AI636" i="27" s="1"/>
  <c r="X636" i="27"/>
  <c r="V636" i="27" a="1"/>
  <c r="V636" i="27" s="1"/>
  <c r="R636" i="27"/>
  <c r="O636" i="27"/>
  <c r="AE635" i="27"/>
  <c r="AJ635" i="27" s="1"/>
  <c r="AC635" i="27"/>
  <c r="AB635" i="27"/>
  <c r="AI635" i="27" s="1"/>
  <c r="X635" i="27"/>
  <c r="V635" i="27" a="1"/>
  <c r="V635" i="27" s="1"/>
  <c r="R635" i="27"/>
  <c r="O635" i="27"/>
  <c r="AE634" i="27"/>
  <c r="AJ634" i="27" s="1"/>
  <c r="AC634" i="27"/>
  <c r="AB634" i="27"/>
  <c r="AI634" i="27" s="1"/>
  <c r="X634" i="27"/>
  <c r="V634" i="27" a="1"/>
  <c r="V634" i="27" s="1"/>
  <c r="R634" i="27"/>
  <c r="O634" i="27"/>
  <c r="AE633" i="27"/>
  <c r="AJ633" i="27" s="1"/>
  <c r="AC633" i="27"/>
  <c r="AB633" i="27"/>
  <c r="AI633" i="27" s="1"/>
  <c r="X633" i="27"/>
  <c r="V633" i="27" a="1"/>
  <c r="V633" i="27" s="1"/>
  <c r="R633" i="27"/>
  <c r="O633" i="27"/>
  <c r="AE632" i="27"/>
  <c r="AJ632" i="27" s="1"/>
  <c r="AC632" i="27"/>
  <c r="AB632" i="27"/>
  <c r="AI632" i="27" s="1"/>
  <c r="X632" i="27"/>
  <c r="V632" i="27" a="1"/>
  <c r="V632" i="27" s="1"/>
  <c r="R632" i="27"/>
  <c r="O632" i="27"/>
  <c r="AE631" i="27"/>
  <c r="AJ631" i="27" s="1"/>
  <c r="AC631" i="27"/>
  <c r="AB631" i="27"/>
  <c r="AI631" i="27" s="1"/>
  <c r="X631" i="27"/>
  <c r="V631" i="27" a="1"/>
  <c r="V631" i="27" s="1"/>
  <c r="R631" i="27"/>
  <c r="O631" i="27"/>
  <c r="AE630" i="27"/>
  <c r="AJ630" i="27" s="1"/>
  <c r="AC630" i="27"/>
  <c r="AB630" i="27"/>
  <c r="AI630" i="27" s="1"/>
  <c r="X630" i="27"/>
  <c r="V630" i="27" a="1"/>
  <c r="V630" i="27" s="1"/>
  <c r="R630" i="27"/>
  <c r="O630" i="27"/>
  <c r="AE629" i="27"/>
  <c r="AJ629" i="27" s="1"/>
  <c r="AC629" i="27"/>
  <c r="AB629" i="27"/>
  <c r="AI629" i="27" s="1"/>
  <c r="X629" i="27"/>
  <c r="V629" i="27" a="1"/>
  <c r="V629" i="27" s="1"/>
  <c r="R629" i="27"/>
  <c r="O629" i="27"/>
  <c r="AE628" i="27"/>
  <c r="AJ628" i="27" s="1"/>
  <c r="AC628" i="27"/>
  <c r="AB628" i="27"/>
  <c r="AI628" i="27" s="1"/>
  <c r="X628" i="27"/>
  <c r="V628" i="27" a="1"/>
  <c r="V628" i="27" s="1"/>
  <c r="R628" i="27"/>
  <c r="O628" i="27"/>
  <c r="AE627" i="27"/>
  <c r="AJ627" i="27" s="1"/>
  <c r="AC627" i="27"/>
  <c r="AB627" i="27"/>
  <c r="AI627" i="27" s="1"/>
  <c r="X627" i="27"/>
  <c r="V627" i="27" a="1"/>
  <c r="V627" i="27" s="1"/>
  <c r="R627" i="27"/>
  <c r="O627" i="27"/>
  <c r="AE626" i="27"/>
  <c r="AJ626" i="27" s="1"/>
  <c r="AC626" i="27"/>
  <c r="AB626" i="27"/>
  <c r="AI626" i="27" s="1"/>
  <c r="X626" i="27"/>
  <c r="V626" i="27" a="1"/>
  <c r="V626" i="27" s="1"/>
  <c r="R626" i="27"/>
  <c r="O626" i="27"/>
  <c r="AE625" i="27"/>
  <c r="AJ625" i="27" s="1"/>
  <c r="AC625" i="27"/>
  <c r="AB625" i="27"/>
  <c r="AI625" i="27" s="1"/>
  <c r="X625" i="27"/>
  <c r="V625" i="27" a="1"/>
  <c r="V625" i="27" s="1"/>
  <c r="R625" i="27"/>
  <c r="O625" i="27"/>
  <c r="AE624" i="27"/>
  <c r="AJ624" i="27" s="1"/>
  <c r="AC624" i="27"/>
  <c r="AB624" i="27"/>
  <c r="AI624" i="27" s="1"/>
  <c r="X624" i="27"/>
  <c r="V624" i="27" a="1"/>
  <c r="V624" i="27" s="1"/>
  <c r="R624" i="27"/>
  <c r="O624" i="27"/>
  <c r="AE623" i="27"/>
  <c r="AJ623" i="27" s="1"/>
  <c r="AC623" i="27"/>
  <c r="AB623" i="27"/>
  <c r="AI623" i="27" s="1"/>
  <c r="X623" i="27"/>
  <c r="V623" i="27" a="1"/>
  <c r="V623" i="27" s="1"/>
  <c r="R623" i="27"/>
  <c r="O623" i="27"/>
  <c r="AE622" i="27"/>
  <c r="AJ622" i="27" s="1"/>
  <c r="AC622" i="27"/>
  <c r="AB622" i="27"/>
  <c r="AI622" i="27" s="1"/>
  <c r="X622" i="27"/>
  <c r="V622" i="27" a="1"/>
  <c r="V622" i="27" s="1"/>
  <c r="R622" i="27"/>
  <c r="O622" i="27"/>
  <c r="AE621" i="27"/>
  <c r="AJ621" i="27" s="1"/>
  <c r="AC621" i="27"/>
  <c r="AB621" i="27"/>
  <c r="AI621" i="27" s="1"/>
  <c r="X621" i="27"/>
  <c r="V621" i="27" a="1"/>
  <c r="V621" i="27" s="1"/>
  <c r="R621" i="27"/>
  <c r="O621" i="27"/>
  <c r="AE620" i="27"/>
  <c r="AJ620" i="27" s="1"/>
  <c r="AC620" i="27"/>
  <c r="AB620" i="27"/>
  <c r="AI620" i="27" s="1"/>
  <c r="X620" i="27"/>
  <c r="V620" i="27" a="1"/>
  <c r="V620" i="27" s="1"/>
  <c r="R620" i="27"/>
  <c r="O620" i="27"/>
  <c r="AE619" i="27"/>
  <c r="AJ619" i="27" s="1"/>
  <c r="AC619" i="27"/>
  <c r="AB619" i="27"/>
  <c r="AI619" i="27" s="1"/>
  <c r="X619" i="27"/>
  <c r="V619" i="27" a="1"/>
  <c r="V619" i="27" s="1"/>
  <c r="R619" i="27"/>
  <c r="O619" i="27"/>
  <c r="AE618" i="27"/>
  <c r="AJ618" i="27" s="1"/>
  <c r="AC618" i="27"/>
  <c r="AB618" i="27"/>
  <c r="AI618" i="27" s="1"/>
  <c r="X618" i="27"/>
  <c r="V618" i="27" a="1"/>
  <c r="V618" i="27" s="1"/>
  <c r="R618" i="27"/>
  <c r="O618" i="27"/>
  <c r="AE617" i="27"/>
  <c r="AJ617" i="27" s="1"/>
  <c r="AC617" i="27"/>
  <c r="AB617" i="27"/>
  <c r="AI617" i="27" s="1"/>
  <c r="X617" i="27"/>
  <c r="V617" i="27" a="1"/>
  <c r="V617" i="27" s="1"/>
  <c r="R617" i="27"/>
  <c r="O617" i="27"/>
  <c r="AE616" i="27"/>
  <c r="AJ616" i="27" s="1"/>
  <c r="AC616" i="27"/>
  <c r="AB616" i="27"/>
  <c r="AI616" i="27" s="1"/>
  <c r="X616" i="27"/>
  <c r="V616" i="27" a="1"/>
  <c r="V616" i="27" s="1"/>
  <c r="R616" i="27"/>
  <c r="O616" i="27"/>
  <c r="AE615" i="27"/>
  <c r="AJ615" i="27" s="1"/>
  <c r="AC615" i="27"/>
  <c r="AB615" i="27"/>
  <c r="AI615" i="27" s="1"/>
  <c r="X615" i="27"/>
  <c r="V615" i="27" a="1"/>
  <c r="V615" i="27" s="1"/>
  <c r="R615" i="27"/>
  <c r="O615" i="27"/>
  <c r="AE614" i="27"/>
  <c r="AJ614" i="27" s="1"/>
  <c r="AC614" i="27"/>
  <c r="AB614" i="27"/>
  <c r="AI614" i="27" s="1"/>
  <c r="X614" i="27"/>
  <c r="V614" i="27" a="1"/>
  <c r="V614" i="27" s="1"/>
  <c r="R614" i="27"/>
  <c r="O614" i="27"/>
  <c r="AE613" i="27"/>
  <c r="AJ613" i="27" s="1"/>
  <c r="AC613" i="27"/>
  <c r="AB613" i="27"/>
  <c r="AI613" i="27" s="1"/>
  <c r="X613" i="27"/>
  <c r="V613" i="27" a="1"/>
  <c r="V613" i="27" s="1"/>
  <c r="R613" i="27"/>
  <c r="O613" i="27"/>
  <c r="AE612" i="27"/>
  <c r="AJ612" i="27" s="1"/>
  <c r="AC612" i="27"/>
  <c r="AB612" i="27"/>
  <c r="AI612" i="27" s="1"/>
  <c r="X612" i="27"/>
  <c r="V612" i="27" a="1"/>
  <c r="V612" i="27" s="1"/>
  <c r="R612" i="27"/>
  <c r="O612" i="27"/>
  <c r="AE611" i="27"/>
  <c r="AJ611" i="27" s="1"/>
  <c r="AC611" i="27"/>
  <c r="AB611" i="27"/>
  <c r="AI611" i="27" s="1"/>
  <c r="X611" i="27"/>
  <c r="V611" i="27" a="1"/>
  <c r="V611" i="27" s="1"/>
  <c r="R611" i="27"/>
  <c r="O611" i="27"/>
  <c r="AE610" i="27"/>
  <c r="AJ610" i="27" s="1"/>
  <c r="AC610" i="27"/>
  <c r="AB610" i="27"/>
  <c r="AI610" i="27" s="1"/>
  <c r="X610" i="27"/>
  <c r="V610" i="27" a="1"/>
  <c r="V610" i="27" s="1"/>
  <c r="R610" i="27"/>
  <c r="O610" i="27"/>
  <c r="AE609" i="27"/>
  <c r="AJ609" i="27" s="1"/>
  <c r="AC609" i="27"/>
  <c r="AB609" i="27"/>
  <c r="AI609" i="27" s="1"/>
  <c r="X609" i="27"/>
  <c r="V609" i="27" a="1"/>
  <c r="V609" i="27" s="1"/>
  <c r="R609" i="27"/>
  <c r="O609" i="27"/>
  <c r="AE608" i="27"/>
  <c r="AJ608" i="27" s="1"/>
  <c r="AC608" i="27"/>
  <c r="AB608" i="27"/>
  <c r="AI608" i="27" s="1"/>
  <c r="X608" i="27"/>
  <c r="V608" i="27" a="1"/>
  <c r="V608" i="27" s="1"/>
  <c r="R608" i="27"/>
  <c r="O608" i="27"/>
  <c r="AE607" i="27"/>
  <c r="AJ607" i="27" s="1"/>
  <c r="AC607" i="27"/>
  <c r="AB607" i="27"/>
  <c r="AI607" i="27" s="1"/>
  <c r="X607" i="27"/>
  <c r="V607" i="27" a="1"/>
  <c r="V607" i="27" s="1"/>
  <c r="R607" i="27"/>
  <c r="O607" i="27"/>
  <c r="AE606" i="27"/>
  <c r="AJ606" i="27" s="1"/>
  <c r="AC606" i="27"/>
  <c r="AB606" i="27"/>
  <c r="AI606" i="27" s="1"/>
  <c r="X606" i="27"/>
  <c r="V606" i="27" a="1"/>
  <c r="V606" i="27" s="1"/>
  <c r="R606" i="27"/>
  <c r="O606" i="27"/>
  <c r="AE605" i="27"/>
  <c r="AJ605" i="27" s="1"/>
  <c r="AC605" i="27"/>
  <c r="AB605" i="27"/>
  <c r="AI605" i="27" s="1"/>
  <c r="X605" i="27"/>
  <c r="V605" i="27" a="1"/>
  <c r="V605" i="27" s="1"/>
  <c r="R605" i="27"/>
  <c r="O605" i="27"/>
  <c r="AE604" i="27"/>
  <c r="AJ604" i="27" s="1"/>
  <c r="AC604" i="27"/>
  <c r="AB604" i="27"/>
  <c r="AI604" i="27" s="1"/>
  <c r="X604" i="27"/>
  <c r="V604" i="27" a="1"/>
  <c r="V604" i="27" s="1"/>
  <c r="R604" i="27"/>
  <c r="O604" i="27"/>
  <c r="AE603" i="27"/>
  <c r="AJ603" i="27" s="1"/>
  <c r="AC603" i="27"/>
  <c r="AB603" i="27"/>
  <c r="AI603" i="27" s="1"/>
  <c r="X603" i="27"/>
  <c r="V603" i="27" a="1"/>
  <c r="V603" i="27" s="1"/>
  <c r="R603" i="27"/>
  <c r="O603" i="27"/>
  <c r="Q603" i="27" s="1"/>
  <c r="S603" i="27" s="1"/>
  <c r="AE602" i="27"/>
  <c r="AJ602" i="27" s="1"/>
  <c r="AC602" i="27"/>
  <c r="AB602" i="27"/>
  <c r="AI602" i="27" s="1"/>
  <c r="X602" i="27"/>
  <c r="V602" i="27" a="1"/>
  <c r="V602" i="27" s="1"/>
  <c r="R602" i="27"/>
  <c r="O602" i="27"/>
  <c r="AE601" i="27"/>
  <c r="AJ601" i="27" s="1"/>
  <c r="AC601" i="27"/>
  <c r="AB601" i="27"/>
  <c r="AI601" i="27" s="1"/>
  <c r="X601" i="27"/>
  <c r="V601" i="27" a="1"/>
  <c r="V601" i="27" s="1"/>
  <c r="R601" i="27"/>
  <c r="O601" i="27"/>
  <c r="AE600" i="27"/>
  <c r="AJ600" i="27" s="1"/>
  <c r="AC600" i="27"/>
  <c r="AB600" i="27"/>
  <c r="AI600" i="27" s="1"/>
  <c r="X600" i="27"/>
  <c r="V600" i="27" a="1"/>
  <c r="V600" i="27" s="1"/>
  <c r="R600" i="27"/>
  <c r="O600" i="27"/>
  <c r="AE599" i="27"/>
  <c r="AJ599" i="27" s="1"/>
  <c r="AC599" i="27"/>
  <c r="AB599" i="27"/>
  <c r="AI599" i="27" s="1"/>
  <c r="X599" i="27"/>
  <c r="V599" i="27" a="1"/>
  <c r="V599" i="27" s="1"/>
  <c r="R599" i="27"/>
  <c r="O599" i="27"/>
  <c r="AE598" i="27"/>
  <c r="AJ598" i="27" s="1"/>
  <c r="AC598" i="27"/>
  <c r="AB598" i="27"/>
  <c r="AI598" i="27" s="1"/>
  <c r="X598" i="27"/>
  <c r="V598" i="27" a="1"/>
  <c r="V598" i="27" s="1"/>
  <c r="R598" i="27"/>
  <c r="O598" i="27"/>
  <c r="AE597" i="27"/>
  <c r="AJ597" i="27" s="1"/>
  <c r="AC597" i="27"/>
  <c r="AB597" i="27"/>
  <c r="AI597" i="27" s="1"/>
  <c r="X597" i="27"/>
  <c r="V597" i="27" a="1"/>
  <c r="V597" i="27" s="1"/>
  <c r="R597" i="27"/>
  <c r="O597" i="27"/>
  <c r="AE596" i="27"/>
  <c r="AJ596" i="27" s="1"/>
  <c r="AC596" i="27"/>
  <c r="AB596" i="27"/>
  <c r="AI596" i="27" s="1"/>
  <c r="X596" i="27"/>
  <c r="V596" i="27" a="1"/>
  <c r="V596" i="27" s="1"/>
  <c r="R596" i="27"/>
  <c r="O596" i="27"/>
  <c r="AE595" i="27"/>
  <c r="AJ595" i="27" s="1"/>
  <c r="AC595" i="27"/>
  <c r="AB595" i="27"/>
  <c r="AI595" i="27" s="1"/>
  <c r="X595" i="27"/>
  <c r="V595" i="27" a="1"/>
  <c r="V595" i="27" s="1"/>
  <c r="R595" i="27"/>
  <c r="O595" i="27"/>
  <c r="AE594" i="27"/>
  <c r="AJ594" i="27" s="1"/>
  <c r="AC594" i="27"/>
  <c r="AB594" i="27"/>
  <c r="AI594" i="27" s="1"/>
  <c r="X594" i="27"/>
  <c r="V594" i="27" a="1"/>
  <c r="V594" i="27" s="1"/>
  <c r="R594" i="27"/>
  <c r="O594" i="27"/>
  <c r="AE593" i="27"/>
  <c r="AJ593" i="27" s="1"/>
  <c r="AC593" i="27"/>
  <c r="AB593" i="27"/>
  <c r="AI593" i="27" s="1"/>
  <c r="X593" i="27"/>
  <c r="V593" i="27" a="1"/>
  <c r="V593" i="27" s="1"/>
  <c r="R593" i="27"/>
  <c r="O593" i="27"/>
  <c r="AE592" i="27"/>
  <c r="AJ592" i="27" s="1"/>
  <c r="AC592" i="27"/>
  <c r="AB592" i="27"/>
  <c r="AI592" i="27" s="1"/>
  <c r="X592" i="27"/>
  <c r="V592" i="27" a="1"/>
  <c r="V592" i="27" s="1"/>
  <c r="R592" i="27"/>
  <c r="O592" i="27"/>
  <c r="AE591" i="27"/>
  <c r="AJ591" i="27" s="1"/>
  <c r="AC591" i="27"/>
  <c r="AB591" i="27"/>
  <c r="AI591" i="27" s="1"/>
  <c r="X591" i="27"/>
  <c r="V591" i="27" a="1"/>
  <c r="V591" i="27" s="1"/>
  <c r="R591" i="27"/>
  <c r="O591" i="27"/>
  <c r="AE590" i="27"/>
  <c r="AJ590" i="27" s="1"/>
  <c r="AC590" i="27"/>
  <c r="AB590" i="27"/>
  <c r="AI590" i="27" s="1"/>
  <c r="X590" i="27"/>
  <c r="V590" i="27" a="1"/>
  <c r="V590" i="27" s="1"/>
  <c r="R590" i="27"/>
  <c r="O590" i="27"/>
  <c r="AE589" i="27"/>
  <c r="AJ589" i="27" s="1"/>
  <c r="AC589" i="27"/>
  <c r="AB589" i="27"/>
  <c r="AI589" i="27" s="1"/>
  <c r="X589" i="27"/>
  <c r="V589" i="27" a="1"/>
  <c r="V589" i="27" s="1"/>
  <c r="R589" i="27"/>
  <c r="O589" i="27"/>
  <c r="AE588" i="27"/>
  <c r="AJ588" i="27" s="1"/>
  <c r="AC588" i="27"/>
  <c r="AB588" i="27"/>
  <c r="AI588" i="27" s="1"/>
  <c r="X588" i="27"/>
  <c r="V588" i="27" a="1"/>
  <c r="V588" i="27" s="1"/>
  <c r="R588" i="27"/>
  <c r="O588" i="27"/>
  <c r="AE587" i="27"/>
  <c r="AJ587" i="27" s="1"/>
  <c r="AC587" i="27"/>
  <c r="AB587" i="27"/>
  <c r="AI587" i="27" s="1"/>
  <c r="X587" i="27"/>
  <c r="V587" i="27" a="1"/>
  <c r="V587" i="27" s="1"/>
  <c r="R587" i="27"/>
  <c r="O587" i="27"/>
  <c r="AE586" i="27"/>
  <c r="AJ586" i="27" s="1"/>
  <c r="AC586" i="27"/>
  <c r="AB586" i="27"/>
  <c r="AI586" i="27" s="1"/>
  <c r="X586" i="27"/>
  <c r="V586" i="27" a="1"/>
  <c r="V586" i="27" s="1"/>
  <c r="R586" i="27"/>
  <c r="O586" i="27"/>
  <c r="AE585" i="27"/>
  <c r="AJ585" i="27" s="1"/>
  <c r="AC585" i="27"/>
  <c r="AB585" i="27"/>
  <c r="AI585" i="27" s="1"/>
  <c r="X585" i="27"/>
  <c r="V585" i="27" a="1"/>
  <c r="V585" i="27" s="1"/>
  <c r="AE584" i="27"/>
  <c r="AJ584" i="27" s="1"/>
  <c r="AC584" i="27"/>
  <c r="AB584" i="27"/>
  <c r="AI584" i="27" s="1"/>
  <c r="X584" i="27"/>
  <c r="V584" i="27" a="1"/>
  <c r="V584" i="27" s="1"/>
  <c r="R584" i="27"/>
  <c r="O584" i="27"/>
  <c r="AE583" i="27"/>
  <c r="AJ583" i="27" s="1"/>
  <c r="AC583" i="27"/>
  <c r="AB583" i="27"/>
  <c r="AI583" i="27" s="1"/>
  <c r="X583" i="27"/>
  <c r="V583" i="27" a="1"/>
  <c r="V583" i="27" s="1"/>
  <c r="R583" i="27"/>
  <c r="O583" i="27"/>
  <c r="AE582" i="27"/>
  <c r="AJ582" i="27" s="1"/>
  <c r="AC582" i="27"/>
  <c r="AB582" i="27"/>
  <c r="AI582" i="27" s="1"/>
  <c r="X582" i="27"/>
  <c r="V582" i="27" a="1"/>
  <c r="V582" i="27" s="1"/>
  <c r="R582" i="27"/>
  <c r="O582" i="27"/>
  <c r="AE581" i="27"/>
  <c r="AJ581" i="27" s="1"/>
  <c r="AC581" i="27"/>
  <c r="AB581" i="27"/>
  <c r="AI581" i="27" s="1"/>
  <c r="X581" i="27"/>
  <c r="V581" i="27" a="1"/>
  <c r="V581" i="27" s="1"/>
  <c r="R581" i="27"/>
  <c r="O581" i="27"/>
  <c r="AE580" i="27"/>
  <c r="AJ580" i="27" s="1"/>
  <c r="AC580" i="27"/>
  <c r="AB580" i="27"/>
  <c r="AI580" i="27" s="1"/>
  <c r="X580" i="27"/>
  <c r="V580" i="27" a="1"/>
  <c r="V580" i="27" s="1"/>
  <c r="R580" i="27"/>
  <c r="O580" i="27"/>
  <c r="AE579" i="27"/>
  <c r="AJ579" i="27" s="1"/>
  <c r="AC579" i="27"/>
  <c r="AB579" i="27"/>
  <c r="AI579" i="27" s="1"/>
  <c r="X579" i="27"/>
  <c r="V579" i="27" a="1"/>
  <c r="V579" i="27" s="1"/>
  <c r="R579" i="27"/>
  <c r="O579" i="27"/>
  <c r="AE578" i="27"/>
  <c r="AJ578" i="27" s="1"/>
  <c r="AC578" i="27"/>
  <c r="AB578" i="27"/>
  <c r="AI578" i="27" s="1"/>
  <c r="X578" i="27"/>
  <c r="V578" i="27" a="1"/>
  <c r="V578" i="27" s="1"/>
  <c r="R578" i="27"/>
  <c r="O578" i="27"/>
  <c r="AE577" i="27"/>
  <c r="AJ577" i="27" s="1"/>
  <c r="AC577" i="27"/>
  <c r="AB577" i="27"/>
  <c r="AI577" i="27" s="1"/>
  <c r="X577" i="27"/>
  <c r="V577" i="27" a="1"/>
  <c r="V577" i="27" s="1"/>
  <c r="R577" i="27"/>
  <c r="O577" i="27"/>
  <c r="AE576" i="27"/>
  <c r="AJ576" i="27" s="1"/>
  <c r="AC576" i="27"/>
  <c r="AB576" i="27"/>
  <c r="AI576" i="27" s="1"/>
  <c r="X576" i="27"/>
  <c r="V576" i="27" a="1"/>
  <c r="V576" i="27" s="1"/>
  <c r="R576" i="27"/>
  <c r="O576" i="27"/>
  <c r="AE575" i="27"/>
  <c r="AJ575" i="27" s="1"/>
  <c r="AC575" i="27"/>
  <c r="AB575" i="27"/>
  <c r="AI575" i="27" s="1"/>
  <c r="X575" i="27"/>
  <c r="V575" i="27" a="1"/>
  <c r="V575" i="27" s="1"/>
  <c r="R575" i="27"/>
  <c r="O575" i="27"/>
  <c r="AE574" i="27"/>
  <c r="AJ574" i="27" s="1"/>
  <c r="AC574" i="27"/>
  <c r="AB574" i="27"/>
  <c r="AI574" i="27" s="1"/>
  <c r="X574" i="27"/>
  <c r="V574" i="27" a="1"/>
  <c r="V574" i="27" s="1"/>
  <c r="R574" i="27"/>
  <c r="O574" i="27"/>
  <c r="AE573" i="27"/>
  <c r="AJ573" i="27" s="1"/>
  <c r="AC573" i="27"/>
  <c r="AB573" i="27"/>
  <c r="AI573" i="27" s="1"/>
  <c r="X573" i="27"/>
  <c r="V573" i="27" a="1"/>
  <c r="V573" i="27" s="1"/>
  <c r="R573" i="27"/>
  <c r="O573" i="27"/>
  <c r="AE572" i="27"/>
  <c r="AJ572" i="27" s="1"/>
  <c r="AC572" i="27"/>
  <c r="AB572" i="27"/>
  <c r="AI572" i="27" s="1"/>
  <c r="X572" i="27"/>
  <c r="V572" i="27" a="1"/>
  <c r="V572" i="27" s="1"/>
  <c r="R572" i="27"/>
  <c r="O572" i="27"/>
  <c r="AE571" i="27"/>
  <c r="AJ571" i="27" s="1"/>
  <c r="AC571" i="27"/>
  <c r="AB571" i="27"/>
  <c r="AI571" i="27" s="1"/>
  <c r="X571" i="27"/>
  <c r="V571" i="27" a="1"/>
  <c r="V571" i="27" s="1"/>
  <c r="R571" i="27"/>
  <c r="O571" i="27"/>
  <c r="AE570" i="27"/>
  <c r="AJ570" i="27" s="1"/>
  <c r="AC570" i="27"/>
  <c r="AB570" i="27"/>
  <c r="AI570" i="27" s="1"/>
  <c r="X570" i="27"/>
  <c r="V570" i="27" a="1"/>
  <c r="V570" i="27" s="1"/>
  <c r="R570" i="27"/>
  <c r="O570" i="27"/>
  <c r="AE569" i="27"/>
  <c r="AJ569" i="27" s="1"/>
  <c r="AC569" i="27"/>
  <c r="AB569" i="27"/>
  <c r="AI569" i="27" s="1"/>
  <c r="X569" i="27"/>
  <c r="V569" i="27" a="1"/>
  <c r="V569" i="27" s="1"/>
  <c r="R569" i="27"/>
  <c r="O569" i="27"/>
  <c r="AE568" i="27"/>
  <c r="AJ568" i="27" s="1"/>
  <c r="AC568" i="27"/>
  <c r="AB568" i="27"/>
  <c r="AI568" i="27" s="1"/>
  <c r="X568" i="27"/>
  <c r="V568" i="27" a="1"/>
  <c r="V568" i="27" s="1"/>
  <c r="AE567" i="27"/>
  <c r="AJ567" i="27" s="1"/>
  <c r="AC567" i="27"/>
  <c r="AB567" i="27"/>
  <c r="AI567" i="27" s="1"/>
  <c r="X567" i="27"/>
  <c r="V567" i="27" a="1"/>
  <c r="V567" i="27" s="1"/>
  <c r="R567" i="27"/>
  <c r="O567" i="27"/>
  <c r="AE566" i="27"/>
  <c r="AJ566" i="27" s="1"/>
  <c r="AC566" i="27"/>
  <c r="AB566" i="27"/>
  <c r="AI566" i="27" s="1"/>
  <c r="X566" i="27"/>
  <c r="V566" i="27" a="1"/>
  <c r="V566" i="27" s="1"/>
  <c r="R566" i="27"/>
  <c r="O566" i="27"/>
  <c r="AE565" i="27"/>
  <c r="AJ565" i="27" s="1"/>
  <c r="AC565" i="27"/>
  <c r="AB565" i="27"/>
  <c r="AI565" i="27" s="1"/>
  <c r="X565" i="27"/>
  <c r="V565" i="27" a="1"/>
  <c r="V565" i="27" s="1"/>
  <c r="R565" i="27"/>
  <c r="O565" i="27"/>
  <c r="AE564" i="27"/>
  <c r="AJ564" i="27" s="1"/>
  <c r="AC564" i="27"/>
  <c r="AB564" i="27"/>
  <c r="AI564" i="27" s="1"/>
  <c r="X564" i="27"/>
  <c r="V564" i="27" a="1"/>
  <c r="V564" i="27" s="1"/>
  <c r="R564" i="27"/>
  <c r="O564" i="27"/>
  <c r="AE563" i="27"/>
  <c r="AJ563" i="27" s="1"/>
  <c r="AC563" i="27"/>
  <c r="AB563" i="27"/>
  <c r="AI563" i="27" s="1"/>
  <c r="X563" i="27"/>
  <c r="V563" i="27" a="1"/>
  <c r="V563" i="27" s="1"/>
  <c r="R563" i="27"/>
  <c r="O563" i="27"/>
  <c r="AE562" i="27"/>
  <c r="AJ562" i="27" s="1"/>
  <c r="AC562" i="27"/>
  <c r="AB562" i="27"/>
  <c r="AI562" i="27" s="1"/>
  <c r="X562" i="27"/>
  <c r="V562" i="27" a="1"/>
  <c r="V562" i="27" s="1"/>
  <c r="R562" i="27"/>
  <c r="O562" i="27"/>
  <c r="AE561" i="27"/>
  <c r="AJ561" i="27" s="1"/>
  <c r="AC561" i="27"/>
  <c r="AB561" i="27"/>
  <c r="AI561" i="27" s="1"/>
  <c r="X561" i="27"/>
  <c r="V561" i="27" a="1"/>
  <c r="V561" i="27" s="1"/>
  <c r="R561" i="27"/>
  <c r="O561" i="27"/>
  <c r="AE560" i="27"/>
  <c r="AJ560" i="27" s="1"/>
  <c r="AC560" i="27"/>
  <c r="AB560" i="27"/>
  <c r="AI560" i="27" s="1"/>
  <c r="X560" i="27"/>
  <c r="V560" i="27" a="1"/>
  <c r="V560" i="27" s="1"/>
  <c r="R560" i="27"/>
  <c r="O560" i="27"/>
  <c r="AE559" i="27"/>
  <c r="AJ559" i="27" s="1"/>
  <c r="AC559" i="27"/>
  <c r="AB559" i="27"/>
  <c r="AI559" i="27" s="1"/>
  <c r="X559" i="27"/>
  <c r="V559" i="27" a="1"/>
  <c r="V559" i="27" s="1"/>
  <c r="R559" i="27"/>
  <c r="O559" i="27"/>
  <c r="AE558" i="27"/>
  <c r="AJ558" i="27" s="1"/>
  <c r="AC558" i="27"/>
  <c r="AB558" i="27"/>
  <c r="AI558" i="27" s="1"/>
  <c r="X558" i="27"/>
  <c r="V558" i="27" a="1"/>
  <c r="V558" i="27" s="1"/>
  <c r="R558" i="27"/>
  <c r="O558" i="27"/>
  <c r="AE557" i="27"/>
  <c r="AJ557" i="27" s="1"/>
  <c r="AC557" i="27"/>
  <c r="AB557" i="27"/>
  <c r="AI557" i="27" s="1"/>
  <c r="X557" i="27"/>
  <c r="V557" i="27" a="1"/>
  <c r="V557" i="27" s="1"/>
  <c r="R557" i="27"/>
  <c r="O557" i="27"/>
  <c r="AE556" i="27"/>
  <c r="AJ556" i="27" s="1"/>
  <c r="AC556" i="27"/>
  <c r="AB556" i="27"/>
  <c r="AI556" i="27" s="1"/>
  <c r="X556" i="27"/>
  <c r="V556" i="27" a="1"/>
  <c r="V556" i="27" s="1"/>
  <c r="R556" i="27"/>
  <c r="O556" i="27"/>
  <c r="AE555" i="27"/>
  <c r="AJ555" i="27" s="1"/>
  <c r="AC555" i="27"/>
  <c r="AB555" i="27"/>
  <c r="AI555" i="27" s="1"/>
  <c r="X555" i="27"/>
  <c r="V555" i="27" a="1"/>
  <c r="V555" i="27" s="1"/>
  <c r="R555" i="27"/>
  <c r="O555" i="27"/>
  <c r="AE554" i="27"/>
  <c r="AJ554" i="27" s="1"/>
  <c r="AC554" i="27"/>
  <c r="AB554" i="27"/>
  <c r="AI554" i="27" s="1"/>
  <c r="X554" i="27"/>
  <c r="V554" i="27" a="1"/>
  <c r="V554" i="27" s="1"/>
  <c r="R554" i="27"/>
  <c r="O554" i="27"/>
  <c r="AE553" i="27"/>
  <c r="AJ553" i="27" s="1"/>
  <c r="AC553" i="27"/>
  <c r="AB553" i="27"/>
  <c r="AI553" i="27" s="1"/>
  <c r="X553" i="27"/>
  <c r="V553" i="27" a="1"/>
  <c r="V553" i="27" s="1"/>
  <c r="R553" i="27"/>
  <c r="O553" i="27"/>
  <c r="AE552" i="27"/>
  <c r="AJ552" i="27" s="1"/>
  <c r="AC552" i="27"/>
  <c r="AB552" i="27"/>
  <c r="AI552" i="27" s="1"/>
  <c r="X552" i="27"/>
  <c r="V552" i="27" a="1"/>
  <c r="V552" i="27" s="1"/>
  <c r="R552" i="27"/>
  <c r="O552" i="27"/>
  <c r="AE551" i="27"/>
  <c r="AJ551" i="27" s="1"/>
  <c r="AC551" i="27"/>
  <c r="AB551" i="27"/>
  <c r="AI551" i="27" s="1"/>
  <c r="X551" i="27"/>
  <c r="V551" i="27" a="1"/>
  <c r="V551" i="27" s="1"/>
  <c r="R551" i="27"/>
  <c r="O551" i="27"/>
  <c r="AE550" i="27"/>
  <c r="AJ550" i="27" s="1"/>
  <c r="AC550" i="27"/>
  <c r="AB550" i="27"/>
  <c r="AI550" i="27" s="1"/>
  <c r="X550" i="27"/>
  <c r="V550" i="27" a="1"/>
  <c r="V550" i="27" s="1"/>
  <c r="R550" i="27"/>
  <c r="O550" i="27"/>
  <c r="AE549" i="27"/>
  <c r="AJ549" i="27" s="1"/>
  <c r="AC549" i="27"/>
  <c r="AB549" i="27"/>
  <c r="AI549" i="27" s="1"/>
  <c r="X549" i="27"/>
  <c r="V549" i="27" a="1"/>
  <c r="V549" i="27" s="1"/>
  <c r="R549" i="27"/>
  <c r="O549" i="27"/>
  <c r="AE548" i="27"/>
  <c r="AJ548" i="27" s="1"/>
  <c r="AC548" i="27"/>
  <c r="AB548" i="27"/>
  <c r="AI548" i="27" s="1"/>
  <c r="X548" i="27"/>
  <c r="V548" i="27" a="1"/>
  <c r="V548" i="27" s="1"/>
  <c r="R548" i="27"/>
  <c r="O548" i="27"/>
  <c r="AE547" i="27"/>
  <c r="AJ547" i="27" s="1"/>
  <c r="AC547" i="27"/>
  <c r="AB547" i="27"/>
  <c r="AI547" i="27" s="1"/>
  <c r="X547" i="27"/>
  <c r="V547" i="27" a="1"/>
  <c r="V547" i="27" s="1"/>
  <c r="R547" i="27"/>
  <c r="O547" i="27"/>
  <c r="AE546" i="27"/>
  <c r="AJ546" i="27" s="1"/>
  <c r="AC546" i="27"/>
  <c r="AB546" i="27"/>
  <c r="AI546" i="27" s="1"/>
  <c r="X546" i="27"/>
  <c r="V546" i="27" a="1"/>
  <c r="V546" i="27" s="1"/>
  <c r="AE545" i="27"/>
  <c r="AJ545" i="27" s="1"/>
  <c r="AC545" i="27"/>
  <c r="AB545" i="27"/>
  <c r="AI545" i="27" s="1"/>
  <c r="X545" i="27"/>
  <c r="V545" i="27" a="1"/>
  <c r="V545" i="27" s="1"/>
  <c r="R545" i="27"/>
  <c r="O545" i="27"/>
  <c r="AE544" i="27"/>
  <c r="AJ544" i="27" s="1"/>
  <c r="AC544" i="27"/>
  <c r="AB544" i="27"/>
  <c r="AI544" i="27" s="1"/>
  <c r="X544" i="27"/>
  <c r="V544" i="27" a="1"/>
  <c r="V544" i="27" s="1"/>
  <c r="R544" i="27"/>
  <c r="O544" i="27"/>
  <c r="AE543" i="27"/>
  <c r="AJ543" i="27" s="1"/>
  <c r="AC543" i="27"/>
  <c r="AB543" i="27"/>
  <c r="AI543" i="27" s="1"/>
  <c r="X543" i="27"/>
  <c r="V543" i="27" a="1"/>
  <c r="V543" i="27" s="1"/>
  <c r="R543" i="27"/>
  <c r="O543" i="27"/>
  <c r="AE542" i="27"/>
  <c r="AJ542" i="27" s="1"/>
  <c r="AC542" i="27"/>
  <c r="AB542" i="27"/>
  <c r="AI542" i="27" s="1"/>
  <c r="X542" i="27"/>
  <c r="V542" i="27" a="1"/>
  <c r="V542" i="27" s="1"/>
  <c r="R542" i="27"/>
  <c r="O542" i="27"/>
  <c r="AE541" i="27"/>
  <c r="AJ541" i="27" s="1"/>
  <c r="AC541" i="27"/>
  <c r="AB541" i="27"/>
  <c r="AI541" i="27" s="1"/>
  <c r="X541" i="27"/>
  <c r="V541" i="27" a="1"/>
  <c r="V541" i="27" s="1"/>
  <c r="R541" i="27"/>
  <c r="O541" i="27"/>
  <c r="AE540" i="27"/>
  <c r="AJ540" i="27" s="1"/>
  <c r="AC540" i="27"/>
  <c r="AB540" i="27"/>
  <c r="AI540" i="27" s="1"/>
  <c r="X540" i="27"/>
  <c r="V540" i="27" a="1"/>
  <c r="V540" i="27" s="1"/>
  <c r="R540" i="27"/>
  <c r="O540" i="27"/>
  <c r="AE539" i="27"/>
  <c r="AJ539" i="27" s="1"/>
  <c r="AC539" i="27"/>
  <c r="AB539" i="27"/>
  <c r="AI539" i="27" s="1"/>
  <c r="X539" i="27"/>
  <c r="V539" i="27" a="1"/>
  <c r="V539" i="27" s="1"/>
  <c r="R539" i="27"/>
  <c r="O539" i="27"/>
  <c r="AE538" i="27"/>
  <c r="AJ538" i="27" s="1"/>
  <c r="AC538" i="27"/>
  <c r="AB538" i="27"/>
  <c r="AI538" i="27" s="1"/>
  <c r="X538" i="27"/>
  <c r="V538" i="27" a="1"/>
  <c r="V538" i="27" s="1"/>
  <c r="R538" i="27"/>
  <c r="O538" i="27"/>
  <c r="AE537" i="27"/>
  <c r="AJ537" i="27" s="1"/>
  <c r="AC537" i="27"/>
  <c r="AB537" i="27"/>
  <c r="AI537" i="27" s="1"/>
  <c r="X537" i="27"/>
  <c r="V537" i="27" a="1"/>
  <c r="V537" i="27" s="1"/>
  <c r="R537" i="27"/>
  <c r="O537" i="27"/>
  <c r="AE536" i="27"/>
  <c r="AJ536" i="27" s="1"/>
  <c r="AC536" i="27"/>
  <c r="AB536" i="27"/>
  <c r="AI536" i="27" s="1"/>
  <c r="X536" i="27"/>
  <c r="V536" i="27" a="1"/>
  <c r="V536" i="27" s="1"/>
  <c r="R536" i="27"/>
  <c r="O536" i="27"/>
  <c r="AE535" i="27"/>
  <c r="AJ535" i="27" s="1"/>
  <c r="AC535" i="27"/>
  <c r="AB535" i="27"/>
  <c r="AI535" i="27" s="1"/>
  <c r="X535" i="27"/>
  <c r="V535" i="27" a="1"/>
  <c r="V535" i="27" s="1"/>
  <c r="R535" i="27"/>
  <c r="O535" i="27"/>
  <c r="AE534" i="27"/>
  <c r="AJ534" i="27" s="1"/>
  <c r="AC534" i="27"/>
  <c r="AB534" i="27"/>
  <c r="AI534" i="27" s="1"/>
  <c r="X534" i="27"/>
  <c r="V534" i="27" a="1"/>
  <c r="V534" i="27" s="1"/>
  <c r="R534" i="27"/>
  <c r="O534" i="27"/>
  <c r="AE533" i="27"/>
  <c r="AJ533" i="27" s="1"/>
  <c r="AC533" i="27"/>
  <c r="AB533" i="27"/>
  <c r="AI533" i="27" s="1"/>
  <c r="X533" i="27"/>
  <c r="V533" i="27" a="1"/>
  <c r="V533" i="27" s="1"/>
  <c r="R533" i="27"/>
  <c r="O533" i="27"/>
  <c r="AE532" i="27"/>
  <c r="AJ532" i="27" s="1"/>
  <c r="AC532" i="27"/>
  <c r="AB532" i="27"/>
  <c r="AI532" i="27" s="1"/>
  <c r="X532" i="27"/>
  <c r="V532" i="27" a="1"/>
  <c r="V532" i="27" s="1"/>
  <c r="R532" i="27"/>
  <c r="O532" i="27"/>
  <c r="AE531" i="27"/>
  <c r="AJ531" i="27" s="1"/>
  <c r="AC531" i="27"/>
  <c r="AB531" i="27"/>
  <c r="AI531" i="27" s="1"/>
  <c r="X531" i="27"/>
  <c r="V531" i="27" a="1"/>
  <c r="V531" i="27" s="1"/>
  <c r="R531" i="27"/>
  <c r="O531" i="27"/>
  <c r="AE530" i="27"/>
  <c r="AJ530" i="27" s="1"/>
  <c r="AC530" i="27"/>
  <c r="AB530" i="27"/>
  <c r="AI530" i="27" s="1"/>
  <c r="X530" i="27"/>
  <c r="V530" i="27" a="1"/>
  <c r="V530" i="27" s="1"/>
  <c r="R530" i="27"/>
  <c r="O530" i="27"/>
  <c r="AE529" i="27"/>
  <c r="AJ529" i="27" s="1"/>
  <c r="AC529" i="27"/>
  <c r="AB529" i="27"/>
  <c r="AI529" i="27" s="1"/>
  <c r="X529" i="27"/>
  <c r="V529" i="27" a="1"/>
  <c r="V529" i="27" s="1"/>
  <c r="R529" i="27"/>
  <c r="O529" i="27"/>
  <c r="AE528" i="27"/>
  <c r="AJ528" i="27" s="1"/>
  <c r="AC528" i="27"/>
  <c r="AB528" i="27"/>
  <c r="AI528" i="27" s="1"/>
  <c r="X528" i="27"/>
  <c r="V528" i="27" a="1"/>
  <c r="V528" i="27" s="1"/>
  <c r="R528" i="27"/>
  <c r="O528" i="27"/>
  <c r="AE527" i="27"/>
  <c r="AJ527" i="27" s="1"/>
  <c r="AC527" i="27"/>
  <c r="AB527" i="27"/>
  <c r="AI527" i="27" s="1"/>
  <c r="X527" i="27"/>
  <c r="V527" i="27" a="1"/>
  <c r="V527" i="27" s="1"/>
  <c r="R527" i="27"/>
  <c r="O527" i="27"/>
  <c r="AE526" i="27"/>
  <c r="AJ526" i="27" s="1"/>
  <c r="AC526" i="27"/>
  <c r="AB526" i="27"/>
  <c r="AI526" i="27" s="1"/>
  <c r="X526" i="27"/>
  <c r="V526" i="27" a="1"/>
  <c r="V526" i="27" s="1"/>
  <c r="R526" i="27"/>
  <c r="O526" i="27"/>
  <c r="AE525" i="27"/>
  <c r="AJ525" i="27" s="1"/>
  <c r="AC525" i="27"/>
  <c r="AB525" i="27"/>
  <c r="AI525" i="27" s="1"/>
  <c r="X525" i="27"/>
  <c r="V525" i="27" a="1"/>
  <c r="V525" i="27" s="1"/>
  <c r="R525" i="27"/>
  <c r="O525" i="27"/>
  <c r="AE524" i="27"/>
  <c r="AJ524" i="27" s="1"/>
  <c r="AC524" i="27"/>
  <c r="AB524" i="27"/>
  <c r="AI524" i="27" s="1"/>
  <c r="X524" i="27"/>
  <c r="V524" i="27" a="1"/>
  <c r="V524" i="27" s="1"/>
  <c r="R524" i="27"/>
  <c r="O524" i="27"/>
  <c r="AE523" i="27"/>
  <c r="AJ523" i="27" s="1"/>
  <c r="AC523" i="27"/>
  <c r="AB523" i="27"/>
  <c r="AI523" i="27" s="1"/>
  <c r="X523" i="27"/>
  <c r="V523" i="27" a="1"/>
  <c r="V523" i="27" s="1"/>
  <c r="R523" i="27"/>
  <c r="O523" i="27"/>
  <c r="AE522" i="27"/>
  <c r="AJ522" i="27" s="1"/>
  <c r="AC522" i="27"/>
  <c r="AB522" i="27"/>
  <c r="AI522" i="27" s="1"/>
  <c r="X522" i="27"/>
  <c r="V522" i="27" a="1"/>
  <c r="V522" i="27" s="1"/>
  <c r="R522" i="27"/>
  <c r="O522" i="27"/>
  <c r="AE521" i="27"/>
  <c r="AJ521" i="27" s="1"/>
  <c r="AC521" i="27"/>
  <c r="AB521" i="27"/>
  <c r="AI521" i="27" s="1"/>
  <c r="X521" i="27"/>
  <c r="V521" i="27" a="1"/>
  <c r="V521" i="27" s="1"/>
  <c r="R521" i="27"/>
  <c r="O521" i="27"/>
  <c r="AE520" i="27"/>
  <c r="AJ520" i="27" s="1"/>
  <c r="AC520" i="27"/>
  <c r="AB520" i="27"/>
  <c r="AI520" i="27" s="1"/>
  <c r="X520" i="27"/>
  <c r="V520" i="27" a="1"/>
  <c r="V520" i="27" s="1"/>
  <c r="AE519" i="27"/>
  <c r="AJ519" i="27" s="1"/>
  <c r="AC519" i="27"/>
  <c r="AB519" i="27"/>
  <c r="AI519" i="27" s="1"/>
  <c r="X519" i="27"/>
  <c r="V519" i="27" a="1"/>
  <c r="V519" i="27" s="1"/>
  <c r="AE518" i="27"/>
  <c r="AJ518" i="27" s="1"/>
  <c r="AC518" i="27"/>
  <c r="AB518" i="27"/>
  <c r="AI518" i="27" s="1"/>
  <c r="X518" i="27"/>
  <c r="V518" i="27" a="1"/>
  <c r="V518" i="27" s="1"/>
  <c r="R518" i="27"/>
  <c r="O518" i="27"/>
  <c r="AE517" i="27"/>
  <c r="AJ517" i="27" s="1"/>
  <c r="AC517" i="27"/>
  <c r="AB517" i="27"/>
  <c r="AI517" i="27" s="1"/>
  <c r="X517" i="27"/>
  <c r="V517" i="27" a="1"/>
  <c r="V517" i="27" s="1"/>
  <c r="R517" i="27"/>
  <c r="O517" i="27"/>
  <c r="AE516" i="27"/>
  <c r="AJ516" i="27" s="1"/>
  <c r="AC516" i="27"/>
  <c r="AB516" i="27"/>
  <c r="AI516" i="27" s="1"/>
  <c r="X516" i="27"/>
  <c r="V516" i="27" a="1"/>
  <c r="V516" i="27" s="1"/>
  <c r="R516" i="27"/>
  <c r="O516" i="27"/>
  <c r="AE515" i="27"/>
  <c r="AJ515" i="27" s="1"/>
  <c r="AC515" i="27"/>
  <c r="AB515" i="27"/>
  <c r="AI515" i="27" s="1"/>
  <c r="X515" i="27"/>
  <c r="V515" i="27" a="1"/>
  <c r="V515" i="27" s="1"/>
  <c r="R515" i="27"/>
  <c r="O515" i="27"/>
  <c r="AE514" i="27"/>
  <c r="AJ514" i="27" s="1"/>
  <c r="AC514" i="27"/>
  <c r="AB514" i="27"/>
  <c r="AI514" i="27" s="1"/>
  <c r="X514" i="27"/>
  <c r="V514" i="27" a="1"/>
  <c r="V514" i="27" s="1"/>
  <c r="R514" i="27"/>
  <c r="O514" i="27"/>
  <c r="AE513" i="27"/>
  <c r="AJ513" i="27" s="1"/>
  <c r="AC513" i="27"/>
  <c r="AB513" i="27"/>
  <c r="AI513" i="27" s="1"/>
  <c r="X513" i="27"/>
  <c r="V513" i="27" a="1"/>
  <c r="V513" i="27" s="1"/>
  <c r="R513" i="27"/>
  <c r="O513" i="27"/>
  <c r="AE512" i="27"/>
  <c r="AJ512" i="27" s="1"/>
  <c r="AC512" i="27"/>
  <c r="AB512" i="27"/>
  <c r="AI512" i="27" s="1"/>
  <c r="X512" i="27"/>
  <c r="V512" i="27" a="1"/>
  <c r="V512" i="27" s="1"/>
  <c r="R512" i="27"/>
  <c r="O512" i="27"/>
  <c r="AE511" i="27"/>
  <c r="AJ511" i="27" s="1"/>
  <c r="AC511" i="27"/>
  <c r="AB511" i="27"/>
  <c r="AI511" i="27" s="1"/>
  <c r="X511" i="27"/>
  <c r="V511" i="27" a="1"/>
  <c r="V511" i="27" s="1"/>
  <c r="R511" i="27"/>
  <c r="O511" i="27"/>
  <c r="AE510" i="27"/>
  <c r="AJ510" i="27" s="1"/>
  <c r="AC510" i="27"/>
  <c r="AB510" i="27"/>
  <c r="AI510" i="27" s="1"/>
  <c r="X510" i="27"/>
  <c r="V510" i="27" a="1"/>
  <c r="V510" i="27" s="1"/>
  <c r="R510" i="27"/>
  <c r="O510" i="27"/>
  <c r="AE509" i="27"/>
  <c r="AJ509" i="27" s="1"/>
  <c r="AC509" i="27"/>
  <c r="AB509" i="27"/>
  <c r="AI509" i="27" s="1"/>
  <c r="X509" i="27"/>
  <c r="V509" i="27" a="1"/>
  <c r="V509" i="27" s="1"/>
  <c r="R509" i="27"/>
  <c r="O509" i="27"/>
  <c r="AE508" i="27"/>
  <c r="AJ508" i="27" s="1"/>
  <c r="AC508" i="27"/>
  <c r="AB508" i="27"/>
  <c r="AI508" i="27" s="1"/>
  <c r="X508" i="27"/>
  <c r="V508" i="27" a="1"/>
  <c r="V508" i="27" s="1"/>
  <c r="R508" i="27"/>
  <c r="O508" i="27"/>
  <c r="AE507" i="27"/>
  <c r="AJ507" i="27" s="1"/>
  <c r="AC507" i="27"/>
  <c r="AB507" i="27"/>
  <c r="AI507" i="27" s="1"/>
  <c r="X507" i="27"/>
  <c r="V507" i="27" a="1"/>
  <c r="V507" i="27" s="1"/>
  <c r="R507" i="27"/>
  <c r="O507" i="27"/>
  <c r="AE506" i="27"/>
  <c r="AJ506" i="27" s="1"/>
  <c r="AC506" i="27"/>
  <c r="AB506" i="27"/>
  <c r="AI506" i="27" s="1"/>
  <c r="X506" i="27"/>
  <c r="V506" i="27" a="1"/>
  <c r="V506" i="27" s="1"/>
  <c r="R506" i="27"/>
  <c r="O506" i="27"/>
  <c r="AE505" i="27"/>
  <c r="AJ505" i="27" s="1"/>
  <c r="AC505" i="27"/>
  <c r="AB505" i="27"/>
  <c r="AI505" i="27" s="1"/>
  <c r="X505" i="27"/>
  <c r="V505" i="27" a="1"/>
  <c r="V505" i="27" s="1"/>
  <c r="R505" i="27"/>
  <c r="O505" i="27"/>
  <c r="AE504" i="27"/>
  <c r="AJ504" i="27" s="1"/>
  <c r="AC504" i="27"/>
  <c r="AB504" i="27"/>
  <c r="AI504" i="27" s="1"/>
  <c r="X504" i="27"/>
  <c r="V504" i="27" a="1"/>
  <c r="V504" i="27" s="1"/>
  <c r="R504" i="27"/>
  <c r="O504" i="27"/>
  <c r="AE503" i="27"/>
  <c r="AJ503" i="27" s="1"/>
  <c r="AC503" i="27"/>
  <c r="AB503" i="27"/>
  <c r="AI503" i="27" s="1"/>
  <c r="X503" i="27"/>
  <c r="V503" i="27" a="1"/>
  <c r="V503" i="27" s="1"/>
  <c r="R503" i="27"/>
  <c r="O503" i="27"/>
  <c r="AE502" i="27"/>
  <c r="AJ502" i="27" s="1"/>
  <c r="AC502" i="27"/>
  <c r="AB502" i="27"/>
  <c r="AI502" i="27" s="1"/>
  <c r="X502" i="27"/>
  <c r="V502" i="27" a="1"/>
  <c r="V502" i="27" s="1"/>
  <c r="R502" i="27"/>
  <c r="O502" i="27"/>
  <c r="AE501" i="27"/>
  <c r="AJ501" i="27" s="1"/>
  <c r="AC501" i="27"/>
  <c r="AB501" i="27"/>
  <c r="AI501" i="27" s="1"/>
  <c r="X501" i="27"/>
  <c r="V501" i="27" a="1"/>
  <c r="V501" i="27" s="1"/>
  <c r="R501" i="27"/>
  <c r="O501" i="27"/>
  <c r="AE500" i="27"/>
  <c r="AJ500" i="27" s="1"/>
  <c r="AC500" i="27"/>
  <c r="AB500" i="27"/>
  <c r="AI500" i="27" s="1"/>
  <c r="X500" i="27"/>
  <c r="V500" i="27" a="1"/>
  <c r="V500" i="27" s="1"/>
  <c r="R500" i="27"/>
  <c r="O500" i="27"/>
  <c r="AE499" i="27"/>
  <c r="AJ499" i="27" s="1"/>
  <c r="AC499" i="27"/>
  <c r="AB499" i="27"/>
  <c r="AI499" i="27" s="1"/>
  <c r="X499" i="27"/>
  <c r="V499" i="27" a="1"/>
  <c r="V499" i="27" s="1"/>
  <c r="R499" i="27"/>
  <c r="O499" i="27"/>
  <c r="AE498" i="27"/>
  <c r="AJ498" i="27" s="1"/>
  <c r="AC498" i="27"/>
  <c r="AB498" i="27"/>
  <c r="AI498" i="27" s="1"/>
  <c r="X498" i="27"/>
  <c r="V498" i="27" a="1"/>
  <c r="V498" i="27" s="1"/>
  <c r="R498" i="27"/>
  <c r="O498" i="27"/>
  <c r="AE497" i="27"/>
  <c r="AJ497" i="27" s="1"/>
  <c r="AC497" i="27"/>
  <c r="AB497" i="27"/>
  <c r="AI497" i="27" s="1"/>
  <c r="X497" i="27"/>
  <c r="V497" i="27" a="1"/>
  <c r="V497" i="27" s="1"/>
  <c r="R497" i="27"/>
  <c r="O497" i="27"/>
  <c r="AE496" i="27"/>
  <c r="AJ496" i="27" s="1"/>
  <c r="AC496" i="27"/>
  <c r="AB496" i="27"/>
  <c r="AI496" i="27" s="1"/>
  <c r="X496" i="27"/>
  <c r="V496" i="27" a="1"/>
  <c r="V496" i="27" s="1"/>
  <c r="R496" i="27"/>
  <c r="O496" i="27"/>
  <c r="AE495" i="27"/>
  <c r="AJ495" i="27" s="1"/>
  <c r="AC495" i="27"/>
  <c r="AB495" i="27"/>
  <c r="AI495" i="27" s="1"/>
  <c r="X495" i="27"/>
  <c r="V495" i="27" a="1"/>
  <c r="V495" i="27" s="1"/>
  <c r="R495" i="27"/>
  <c r="O495" i="27"/>
  <c r="AE494" i="27"/>
  <c r="AJ494" i="27" s="1"/>
  <c r="AC494" i="27"/>
  <c r="AB494" i="27"/>
  <c r="AI494" i="27" s="1"/>
  <c r="X494" i="27"/>
  <c r="V494" i="27" a="1"/>
  <c r="V494" i="27" s="1"/>
  <c r="R494" i="27"/>
  <c r="O494" i="27"/>
  <c r="AE493" i="27"/>
  <c r="AJ493" i="27" s="1"/>
  <c r="AC493" i="27"/>
  <c r="AB493" i="27"/>
  <c r="AI493" i="27" s="1"/>
  <c r="X493" i="27"/>
  <c r="V493" i="27" a="1"/>
  <c r="V493" i="27" s="1"/>
  <c r="R493" i="27"/>
  <c r="O493" i="27"/>
  <c r="AE492" i="27"/>
  <c r="AJ492" i="27" s="1"/>
  <c r="AC492" i="27"/>
  <c r="AB492" i="27"/>
  <c r="AI492" i="27" s="1"/>
  <c r="X492" i="27"/>
  <c r="V492" i="27" a="1"/>
  <c r="V492" i="27" s="1"/>
  <c r="R492" i="27"/>
  <c r="O492" i="27"/>
  <c r="AE491" i="27"/>
  <c r="AJ491" i="27" s="1"/>
  <c r="AC491" i="27"/>
  <c r="AB491" i="27"/>
  <c r="AI491" i="27" s="1"/>
  <c r="X491" i="27"/>
  <c r="V491" i="27" a="1"/>
  <c r="V491" i="27" s="1"/>
  <c r="R491" i="27"/>
  <c r="O491" i="27"/>
  <c r="AE490" i="27"/>
  <c r="AJ490" i="27" s="1"/>
  <c r="AC490" i="27"/>
  <c r="AB490" i="27"/>
  <c r="AI490" i="27" s="1"/>
  <c r="X490" i="27"/>
  <c r="V490" i="27" a="1"/>
  <c r="V490" i="27" s="1"/>
  <c r="R490" i="27"/>
  <c r="O490" i="27"/>
  <c r="AE489" i="27"/>
  <c r="AJ489" i="27" s="1"/>
  <c r="AC489" i="27"/>
  <c r="AB489" i="27"/>
  <c r="AI489" i="27" s="1"/>
  <c r="X489" i="27"/>
  <c r="V489" i="27" a="1"/>
  <c r="V489" i="27" s="1"/>
  <c r="R489" i="27"/>
  <c r="O489" i="27"/>
  <c r="AE488" i="27"/>
  <c r="AJ488" i="27" s="1"/>
  <c r="AC488" i="27"/>
  <c r="AB488" i="27"/>
  <c r="AI488" i="27" s="1"/>
  <c r="X488" i="27"/>
  <c r="V488" i="27" a="1"/>
  <c r="V488" i="27" s="1"/>
  <c r="R488" i="27"/>
  <c r="O488" i="27"/>
  <c r="Q488" i="27" s="1"/>
  <c r="S488" i="27" s="1"/>
  <c r="AE487" i="27"/>
  <c r="AJ487" i="27" s="1"/>
  <c r="AC487" i="27"/>
  <c r="AB487" i="27"/>
  <c r="AI487" i="27" s="1"/>
  <c r="X487" i="27"/>
  <c r="V487" i="27" a="1"/>
  <c r="V487" i="27" s="1"/>
  <c r="R487" i="27"/>
  <c r="O487" i="27"/>
  <c r="AE486" i="27"/>
  <c r="AJ486" i="27" s="1"/>
  <c r="AC486" i="27"/>
  <c r="AB486" i="27"/>
  <c r="AI486" i="27" s="1"/>
  <c r="X486" i="27"/>
  <c r="V486" i="27" a="1"/>
  <c r="V486" i="27" s="1"/>
  <c r="R486" i="27"/>
  <c r="O486" i="27"/>
  <c r="AE485" i="27"/>
  <c r="AJ485" i="27" s="1"/>
  <c r="AC485" i="27"/>
  <c r="AB485" i="27"/>
  <c r="AI485" i="27" s="1"/>
  <c r="X485" i="27"/>
  <c r="V485" i="27" a="1"/>
  <c r="V485" i="27" s="1"/>
  <c r="R485" i="27"/>
  <c r="O485" i="27"/>
  <c r="AE484" i="27"/>
  <c r="AJ484" i="27" s="1"/>
  <c r="AC484" i="27"/>
  <c r="AB484" i="27"/>
  <c r="AI484" i="27" s="1"/>
  <c r="X484" i="27"/>
  <c r="V484" i="27" a="1"/>
  <c r="V484" i="27" s="1"/>
  <c r="R484" i="27"/>
  <c r="O484" i="27"/>
  <c r="Q484" i="27" s="1"/>
  <c r="S484" i="27" s="1"/>
  <c r="AE483" i="27"/>
  <c r="AJ483" i="27" s="1"/>
  <c r="AC483" i="27"/>
  <c r="AB483" i="27"/>
  <c r="AI483" i="27" s="1"/>
  <c r="X483" i="27"/>
  <c r="V483" i="27" a="1"/>
  <c r="V483" i="27" s="1"/>
  <c r="R483" i="27"/>
  <c r="O483" i="27"/>
  <c r="AE482" i="27"/>
  <c r="AJ482" i="27" s="1"/>
  <c r="AC482" i="27"/>
  <c r="AB482" i="27"/>
  <c r="AI482" i="27" s="1"/>
  <c r="X482" i="27"/>
  <c r="V482" i="27" a="1"/>
  <c r="V482" i="27" s="1"/>
  <c r="R482" i="27"/>
  <c r="O482" i="27"/>
  <c r="AE481" i="27"/>
  <c r="AJ481" i="27" s="1"/>
  <c r="AC481" i="27"/>
  <c r="AB481" i="27"/>
  <c r="AI481" i="27" s="1"/>
  <c r="X481" i="27"/>
  <c r="V481" i="27" a="1"/>
  <c r="V481" i="27" s="1"/>
  <c r="R481" i="27"/>
  <c r="O481" i="27"/>
  <c r="AE480" i="27"/>
  <c r="AJ480" i="27" s="1"/>
  <c r="AC480" i="27"/>
  <c r="AB480" i="27"/>
  <c r="AI480" i="27" s="1"/>
  <c r="X480" i="27"/>
  <c r="V480" i="27" a="1"/>
  <c r="V480" i="27" s="1"/>
  <c r="R480" i="27"/>
  <c r="O480" i="27"/>
  <c r="Q480" i="27" s="1"/>
  <c r="S480" i="27" s="1"/>
  <c r="AE479" i="27"/>
  <c r="AJ479" i="27" s="1"/>
  <c r="AC479" i="27"/>
  <c r="AB479" i="27"/>
  <c r="AI479" i="27" s="1"/>
  <c r="X479" i="27"/>
  <c r="V479" i="27" a="1"/>
  <c r="V479" i="27" s="1"/>
  <c r="AE478" i="27"/>
  <c r="AJ478" i="27" s="1"/>
  <c r="AC478" i="27"/>
  <c r="AB478" i="27"/>
  <c r="AI478" i="27" s="1"/>
  <c r="X478" i="27"/>
  <c r="V478" i="27" a="1"/>
  <c r="V478" i="27" s="1"/>
  <c r="R478" i="27"/>
  <c r="O478" i="27"/>
  <c r="AE477" i="27"/>
  <c r="AJ477" i="27" s="1"/>
  <c r="AC477" i="27"/>
  <c r="AB477" i="27"/>
  <c r="AI477" i="27" s="1"/>
  <c r="X477" i="27"/>
  <c r="V477" i="27" a="1"/>
  <c r="V477" i="27" s="1"/>
  <c r="R477" i="27"/>
  <c r="O477" i="27"/>
  <c r="AE476" i="27"/>
  <c r="AJ476" i="27" s="1"/>
  <c r="AC476" i="27"/>
  <c r="AB476" i="27"/>
  <c r="AI476" i="27" s="1"/>
  <c r="X476" i="27"/>
  <c r="V476" i="27" a="1"/>
  <c r="V476" i="27" s="1"/>
  <c r="R476" i="27"/>
  <c r="O476" i="27"/>
  <c r="AE475" i="27"/>
  <c r="AJ475" i="27" s="1"/>
  <c r="AC475" i="27"/>
  <c r="AB475" i="27"/>
  <c r="AI475" i="27" s="1"/>
  <c r="X475" i="27"/>
  <c r="V475" i="27" a="1"/>
  <c r="V475" i="27" s="1"/>
  <c r="R475" i="27"/>
  <c r="O475" i="27"/>
  <c r="AE474" i="27"/>
  <c r="AJ474" i="27" s="1"/>
  <c r="AC474" i="27"/>
  <c r="AB474" i="27"/>
  <c r="AI474" i="27" s="1"/>
  <c r="X474" i="27"/>
  <c r="V474" i="27" a="1"/>
  <c r="V474" i="27" s="1"/>
  <c r="R474" i="27"/>
  <c r="O474" i="27"/>
  <c r="AE473" i="27"/>
  <c r="AJ473" i="27" s="1"/>
  <c r="AC473" i="27"/>
  <c r="AB473" i="27"/>
  <c r="AI473" i="27" s="1"/>
  <c r="X473" i="27"/>
  <c r="V473" i="27" a="1"/>
  <c r="V473" i="27" s="1"/>
  <c r="R473" i="27"/>
  <c r="O473" i="27"/>
  <c r="AE472" i="27"/>
  <c r="AJ472" i="27" s="1"/>
  <c r="AC472" i="27"/>
  <c r="AB472" i="27"/>
  <c r="AI472" i="27" s="1"/>
  <c r="X472" i="27"/>
  <c r="V472" i="27" a="1"/>
  <c r="V472" i="27" s="1"/>
  <c r="R472" i="27"/>
  <c r="O472" i="27"/>
  <c r="AE471" i="27"/>
  <c r="AJ471" i="27" s="1"/>
  <c r="AC471" i="27"/>
  <c r="AB471" i="27"/>
  <c r="AI471" i="27" s="1"/>
  <c r="X471" i="27"/>
  <c r="V471" i="27" a="1"/>
  <c r="V471" i="27" s="1"/>
  <c r="R471" i="27"/>
  <c r="O471" i="27"/>
  <c r="AE470" i="27"/>
  <c r="AJ470" i="27" s="1"/>
  <c r="AC470" i="27"/>
  <c r="AB470" i="27"/>
  <c r="AI470" i="27" s="1"/>
  <c r="X470" i="27"/>
  <c r="V470" i="27" a="1"/>
  <c r="V470" i="27" s="1"/>
  <c r="R470" i="27"/>
  <c r="O470" i="27"/>
  <c r="AE469" i="27"/>
  <c r="AJ469" i="27" s="1"/>
  <c r="AC469" i="27"/>
  <c r="AB469" i="27"/>
  <c r="AI469" i="27" s="1"/>
  <c r="X469" i="27"/>
  <c r="V469" i="27" a="1"/>
  <c r="V469" i="27" s="1"/>
  <c r="R469" i="27"/>
  <c r="O469" i="27"/>
  <c r="AE468" i="27"/>
  <c r="AJ468" i="27" s="1"/>
  <c r="AC468" i="27"/>
  <c r="AB468" i="27"/>
  <c r="AI468" i="27" s="1"/>
  <c r="X468" i="27"/>
  <c r="V468" i="27" a="1"/>
  <c r="V468" i="27" s="1"/>
  <c r="R468" i="27"/>
  <c r="O468" i="27"/>
  <c r="AE467" i="27"/>
  <c r="AJ467" i="27" s="1"/>
  <c r="AC467" i="27"/>
  <c r="AB467" i="27"/>
  <c r="AI467" i="27" s="1"/>
  <c r="X467" i="27"/>
  <c r="V467" i="27" a="1"/>
  <c r="V467" i="27" s="1"/>
  <c r="R467" i="27"/>
  <c r="O467" i="27"/>
  <c r="AE466" i="27"/>
  <c r="AJ466" i="27" s="1"/>
  <c r="AC466" i="27"/>
  <c r="AB466" i="27"/>
  <c r="AI466" i="27" s="1"/>
  <c r="X466" i="27"/>
  <c r="V466" i="27" a="1"/>
  <c r="V466" i="27" s="1"/>
  <c r="R466" i="27"/>
  <c r="O466" i="27"/>
  <c r="AE465" i="27"/>
  <c r="AJ465" i="27" s="1"/>
  <c r="AC465" i="27"/>
  <c r="AB465" i="27"/>
  <c r="AI465" i="27" s="1"/>
  <c r="X465" i="27"/>
  <c r="V465" i="27" a="1"/>
  <c r="V465" i="27" s="1"/>
  <c r="R465" i="27"/>
  <c r="O465" i="27"/>
  <c r="AE464" i="27"/>
  <c r="AJ464" i="27" s="1"/>
  <c r="AC464" i="27"/>
  <c r="AB464" i="27"/>
  <c r="AI464" i="27" s="1"/>
  <c r="X464" i="27"/>
  <c r="V464" i="27" a="1"/>
  <c r="V464" i="27" s="1"/>
  <c r="R464" i="27"/>
  <c r="O464" i="27"/>
  <c r="AE463" i="27"/>
  <c r="AJ463" i="27" s="1"/>
  <c r="AC463" i="27"/>
  <c r="AB463" i="27"/>
  <c r="AI463" i="27" s="1"/>
  <c r="X463" i="27"/>
  <c r="V463" i="27" a="1"/>
  <c r="V463" i="27" s="1"/>
  <c r="R463" i="27"/>
  <c r="O463" i="27"/>
  <c r="AE462" i="27"/>
  <c r="AJ462" i="27" s="1"/>
  <c r="AC462" i="27"/>
  <c r="AB462" i="27"/>
  <c r="AI462" i="27" s="1"/>
  <c r="X462" i="27"/>
  <c r="V462" i="27" a="1"/>
  <c r="V462" i="27" s="1"/>
  <c r="R462" i="27"/>
  <c r="O462" i="27"/>
  <c r="AE461" i="27"/>
  <c r="AJ461" i="27" s="1"/>
  <c r="AC461" i="27"/>
  <c r="AB461" i="27"/>
  <c r="AI461" i="27" s="1"/>
  <c r="X461" i="27"/>
  <c r="V461" i="27" a="1"/>
  <c r="V461" i="27" s="1"/>
  <c r="R461" i="27"/>
  <c r="O461" i="27"/>
  <c r="AE460" i="27"/>
  <c r="AJ460" i="27" s="1"/>
  <c r="AC460" i="27"/>
  <c r="AB460" i="27"/>
  <c r="AI460" i="27" s="1"/>
  <c r="X460" i="27"/>
  <c r="V460" i="27" a="1"/>
  <c r="V460" i="27" s="1"/>
  <c r="R460" i="27"/>
  <c r="O460" i="27"/>
  <c r="AE459" i="27"/>
  <c r="AJ459" i="27" s="1"/>
  <c r="AC459" i="27"/>
  <c r="AB459" i="27"/>
  <c r="AI459" i="27" s="1"/>
  <c r="X459" i="27"/>
  <c r="V459" i="27" a="1"/>
  <c r="V459" i="27" s="1"/>
  <c r="R459" i="27"/>
  <c r="O459" i="27"/>
  <c r="AE458" i="27"/>
  <c r="AJ458" i="27" s="1"/>
  <c r="AC458" i="27"/>
  <c r="AB458" i="27"/>
  <c r="AI458" i="27" s="1"/>
  <c r="X458" i="27"/>
  <c r="V458" i="27" a="1"/>
  <c r="V458" i="27" s="1"/>
  <c r="R458" i="27"/>
  <c r="O458" i="27"/>
  <c r="AE457" i="27"/>
  <c r="AJ457" i="27" s="1"/>
  <c r="AC457" i="27"/>
  <c r="AB457" i="27"/>
  <c r="AI457" i="27" s="1"/>
  <c r="X457" i="27"/>
  <c r="V457" i="27" a="1"/>
  <c r="V457" i="27" s="1"/>
  <c r="R457" i="27"/>
  <c r="O457" i="27"/>
  <c r="AE456" i="27"/>
  <c r="AJ456" i="27" s="1"/>
  <c r="AC456" i="27"/>
  <c r="AB456" i="27"/>
  <c r="AI456" i="27" s="1"/>
  <c r="X456" i="27"/>
  <c r="V456" i="27" a="1"/>
  <c r="V456" i="27" s="1"/>
  <c r="R456" i="27"/>
  <c r="O456" i="27"/>
  <c r="AE455" i="27"/>
  <c r="AJ455" i="27" s="1"/>
  <c r="AC455" i="27"/>
  <c r="AB455" i="27"/>
  <c r="AI455" i="27" s="1"/>
  <c r="X455" i="27"/>
  <c r="V455" i="27" a="1"/>
  <c r="V455" i="27" s="1"/>
  <c r="R455" i="27"/>
  <c r="O455" i="27"/>
  <c r="AE454" i="27"/>
  <c r="AJ454" i="27" s="1"/>
  <c r="AC454" i="27"/>
  <c r="AB454" i="27"/>
  <c r="AI454" i="27" s="1"/>
  <c r="X454" i="27"/>
  <c r="V454" i="27" a="1"/>
  <c r="V454" i="27" s="1"/>
  <c r="R454" i="27"/>
  <c r="O454" i="27"/>
  <c r="AE453" i="27"/>
  <c r="AJ453" i="27" s="1"/>
  <c r="AC453" i="27"/>
  <c r="AB453" i="27"/>
  <c r="AI453" i="27" s="1"/>
  <c r="X453" i="27"/>
  <c r="V453" i="27" a="1"/>
  <c r="V453" i="27" s="1"/>
  <c r="R453" i="27"/>
  <c r="O453" i="27"/>
  <c r="AE452" i="27"/>
  <c r="AJ452" i="27" s="1"/>
  <c r="AC452" i="27"/>
  <c r="AB452" i="27"/>
  <c r="AI452" i="27" s="1"/>
  <c r="X452" i="27"/>
  <c r="V452" i="27" a="1"/>
  <c r="V452" i="27" s="1"/>
  <c r="R452" i="27"/>
  <c r="O452" i="27"/>
  <c r="AE451" i="27"/>
  <c r="AJ451" i="27" s="1"/>
  <c r="AC451" i="27"/>
  <c r="AB451" i="27"/>
  <c r="AI451" i="27" s="1"/>
  <c r="X451" i="27"/>
  <c r="V451" i="27" a="1"/>
  <c r="V451" i="27" s="1"/>
  <c r="R451" i="27"/>
  <c r="O451" i="27"/>
  <c r="AE450" i="27"/>
  <c r="AJ450" i="27" s="1"/>
  <c r="AC450" i="27"/>
  <c r="AB450" i="27"/>
  <c r="AI450" i="27" s="1"/>
  <c r="X450" i="27"/>
  <c r="V450" i="27" a="1"/>
  <c r="V450" i="27" s="1"/>
  <c r="R450" i="27"/>
  <c r="O450" i="27"/>
  <c r="AE449" i="27"/>
  <c r="AJ449" i="27" s="1"/>
  <c r="AC449" i="27"/>
  <c r="AB449" i="27"/>
  <c r="AI449" i="27" s="1"/>
  <c r="X449" i="27"/>
  <c r="V449" i="27" a="1"/>
  <c r="V449" i="27" s="1"/>
  <c r="R449" i="27"/>
  <c r="O449" i="27"/>
  <c r="AE448" i="27"/>
  <c r="AJ448" i="27" s="1"/>
  <c r="AC448" i="27"/>
  <c r="AB448" i="27"/>
  <c r="AI448" i="27" s="1"/>
  <c r="X448" i="27"/>
  <c r="V448" i="27" a="1"/>
  <c r="V448" i="27" s="1"/>
  <c r="R448" i="27"/>
  <c r="O448" i="27"/>
  <c r="AE447" i="27"/>
  <c r="AJ447" i="27" s="1"/>
  <c r="AC447" i="27"/>
  <c r="AB447" i="27"/>
  <c r="AI447" i="27" s="1"/>
  <c r="X447" i="27"/>
  <c r="V447" i="27" a="1"/>
  <c r="V447" i="27" s="1"/>
  <c r="R447" i="27"/>
  <c r="O447" i="27"/>
  <c r="AE446" i="27"/>
  <c r="AJ446" i="27" s="1"/>
  <c r="AC446" i="27"/>
  <c r="AB446" i="27"/>
  <c r="AI446" i="27" s="1"/>
  <c r="X446" i="27"/>
  <c r="V446" i="27" a="1"/>
  <c r="V446" i="27" s="1"/>
  <c r="R446" i="27"/>
  <c r="O446" i="27"/>
  <c r="AE445" i="27"/>
  <c r="AJ445" i="27" s="1"/>
  <c r="AC445" i="27"/>
  <c r="AB445" i="27"/>
  <c r="AI445" i="27" s="1"/>
  <c r="X445" i="27"/>
  <c r="V445" i="27" a="1"/>
  <c r="V445" i="27" s="1"/>
  <c r="R445" i="27"/>
  <c r="O445" i="27"/>
  <c r="AE444" i="27"/>
  <c r="AJ444" i="27" s="1"/>
  <c r="AC444" i="27"/>
  <c r="AB444" i="27"/>
  <c r="AI444" i="27" s="1"/>
  <c r="X444" i="27"/>
  <c r="V444" i="27" a="1"/>
  <c r="V444" i="27" s="1"/>
  <c r="R444" i="27"/>
  <c r="O444" i="27"/>
  <c r="AE443" i="27"/>
  <c r="AJ443" i="27" s="1"/>
  <c r="AC443" i="27"/>
  <c r="AB443" i="27"/>
  <c r="AI443" i="27" s="1"/>
  <c r="X443" i="27"/>
  <c r="V443" i="27" a="1"/>
  <c r="V443" i="27" s="1"/>
  <c r="R443" i="27"/>
  <c r="O443" i="27"/>
  <c r="AE442" i="27"/>
  <c r="AJ442" i="27" s="1"/>
  <c r="AC442" i="27"/>
  <c r="AB442" i="27"/>
  <c r="AI442" i="27" s="1"/>
  <c r="X442" i="27"/>
  <c r="V442" i="27" a="1"/>
  <c r="V442" i="27" s="1"/>
  <c r="R442" i="27"/>
  <c r="O442" i="27"/>
  <c r="AE441" i="27"/>
  <c r="AJ441" i="27" s="1"/>
  <c r="AC441" i="27"/>
  <c r="AB441" i="27"/>
  <c r="AI441" i="27" s="1"/>
  <c r="X441" i="27"/>
  <c r="V441" i="27" a="1"/>
  <c r="V441" i="27" s="1"/>
  <c r="R441" i="27"/>
  <c r="O441" i="27"/>
  <c r="AE440" i="27"/>
  <c r="AJ440" i="27" s="1"/>
  <c r="AC440" i="27"/>
  <c r="AB440" i="27"/>
  <c r="AI440" i="27" s="1"/>
  <c r="X440" i="27"/>
  <c r="V440" i="27" a="1"/>
  <c r="V440" i="27" s="1"/>
  <c r="R440" i="27"/>
  <c r="O440" i="27"/>
  <c r="AE439" i="27"/>
  <c r="AJ439" i="27" s="1"/>
  <c r="AC439" i="27"/>
  <c r="AB439" i="27"/>
  <c r="AI439" i="27" s="1"/>
  <c r="X439" i="27"/>
  <c r="V439" i="27" a="1"/>
  <c r="V439" i="27" s="1"/>
  <c r="R439" i="27"/>
  <c r="O439" i="27"/>
  <c r="AE438" i="27"/>
  <c r="AJ438" i="27" s="1"/>
  <c r="AC438" i="27"/>
  <c r="AB438" i="27"/>
  <c r="AI438" i="27" s="1"/>
  <c r="X438" i="27"/>
  <c r="V438" i="27" a="1"/>
  <c r="V438" i="27" s="1"/>
  <c r="R438" i="27"/>
  <c r="O438" i="27"/>
  <c r="AE437" i="27"/>
  <c r="AJ437" i="27" s="1"/>
  <c r="AC437" i="27"/>
  <c r="AB437" i="27"/>
  <c r="AI437" i="27" s="1"/>
  <c r="X437" i="27"/>
  <c r="V437" i="27" a="1"/>
  <c r="V437" i="27" s="1"/>
  <c r="R437" i="27"/>
  <c r="O437" i="27"/>
  <c r="AE436" i="27"/>
  <c r="AJ436" i="27" s="1"/>
  <c r="AC436" i="27"/>
  <c r="AB436" i="27"/>
  <c r="AI436" i="27" s="1"/>
  <c r="X436" i="27"/>
  <c r="V436" i="27" a="1"/>
  <c r="V436" i="27" s="1"/>
  <c r="R436" i="27"/>
  <c r="O436" i="27"/>
  <c r="AE435" i="27"/>
  <c r="AJ435" i="27" s="1"/>
  <c r="AC435" i="27"/>
  <c r="AB435" i="27"/>
  <c r="AI435" i="27" s="1"/>
  <c r="X435" i="27"/>
  <c r="V435" i="27" a="1"/>
  <c r="V435" i="27" s="1"/>
  <c r="R435" i="27"/>
  <c r="O435" i="27"/>
  <c r="AE434" i="27"/>
  <c r="AJ434" i="27" s="1"/>
  <c r="AC434" i="27"/>
  <c r="AB434" i="27"/>
  <c r="AI434" i="27" s="1"/>
  <c r="X434" i="27"/>
  <c r="V434" i="27" a="1"/>
  <c r="V434" i="27" s="1"/>
  <c r="R434" i="27"/>
  <c r="O434" i="27"/>
  <c r="AE433" i="27"/>
  <c r="AJ433" i="27" s="1"/>
  <c r="AC433" i="27"/>
  <c r="AB433" i="27"/>
  <c r="AI433" i="27" s="1"/>
  <c r="X433" i="27"/>
  <c r="V433" i="27" a="1"/>
  <c r="V433" i="27" s="1"/>
  <c r="R433" i="27"/>
  <c r="O433" i="27"/>
  <c r="AE432" i="27"/>
  <c r="AJ432" i="27" s="1"/>
  <c r="AC432" i="27"/>
  <c r="AB432" i="27"/>
  <c r="AI432" i="27" s="1"/>
  <c r="X432" i="27"/>
  <c r="V432" i="27" a="1"/>
  <c r="V432" i="27" s="1"/>
  <c r="R432" i="27"/>
  <c r="O432" i="27"/>
  <c r="AE431" i="27"/>
  <c r="AJ431" i="27" s="1"/>
  <c r="AC431" i="27"/>
  <c r="AB431" i="27"/>
  <c r="AI431" i="27" s="1"/>
  <c r="X431" i="27"/>
  <c r="V431" i="27" a="1"/>
  <c r="V431" i="27" s="1"/>
  <c r="R431" i="27"/>
  <c r="O431" i="27"/>
  <c r="AE430" i="27"/>
  <c r="AJ430" i="27" s="1"/>
  <c r="AC430" i="27"/>
  <c r="AB430" i="27"/>
  <c r="AI430" i="27" s="1"/>
  <c r="X430" i="27"/>
  <c r="V430" i="27" a="1"/>
  <c r="V430" i="27" s="1"/>
  <c r="R430" i="27"/>
  <c r="O430" i="27"/>
  <c r="AE429" i="27"/>
  <c r="AJ429" i="27" s="1"/>
  <c r="AC429" i="27"/>
  <c r="AB429" i="27"/>
  <c r="AI429" i="27" s="1"/>
  <c r="X429" i="27"/>
  <c r="V429" i="27" a="1"/>
  <c r="V429" i="27" s="1"/>
  <c r="R429" i="27"/>
  <c r="O429" i="27"/>
  <c r="AE428" i="27"/>
  <c r="AJ428" i="27" s="1"/>
  <c r="AC428" i="27"/>
  <c r="AB428" i="27"/>
  <c r="AI428" i="27" s="1"/>
  <c r="X428" i="27"/>
  <c r="V428" i="27" a="1"/>
  <c r="V428" i="27" s="1"/>
  <c r="R428" i="27"/>
  <c r="O428" i="27"/>
  <c r="AE427" i="27"/>
  <c r="AJ427" i="27" s="1"/>
  <c r="AC427" i="27"/>
  <c r="AB427" i="27"/>
  <c r="AI427" i="27" s="1"/>
  <c r="X427" i="27"/>
  <c r="V427" i="27" a="1"/>
  <c r="V427" i="27" s="1"/>
  <c r="R427" i="27"/>
  <c r="O427" i="27"/>
  <c r="AE426" i="27"/>
  <c r="AJ426" i="27" s="1"/>
  <c r="AC426" i="27"/>
  <c r="AB426" i="27"/>
  <c r="AI426" i="27" s="1"/>
  <c r="X426" i="27"/>
  <c r="V426" i="27" a="1"/>
  <c r="V426" i="27" s="1"/>
  <c r="R426" i="27"/>
  <c r="O426" i="27"/>
  <c r="AE425" i="27"/>
  <c r="AJ425" i="27" s="1"/>
  <c r="AC425" i="27"/>
  <c r="AB425" i="27"/>
  <c r="AI425" i="27" s="1"/>
  <c r="X425" i="27"/>
  <c r="V425" i="27" a="1"/>
  <c r="V425" i="27" s="1"/>
  <c r="R425" i="27"/>
  <c r="O425" i="27"/>
  <c r="AE424" i="27"/>
  <c r="AJ424" i="27" s="1"/>
  <c r="AC424" i="27"/>
  <c r="AB424" i="27"/>
  <c r="AI424" i="27" s="1"/>
  <c r="X424" i="27"/>
  <c r="V424" i="27" a="1"/>
  <c r="V424" i="27" s="1"/>
  <c r="AE423" i="27"/>
  <c r="AJ423" i="27" s="1"/>
  <c r="AC423" i="27"/>
  <c r="AB423" i="27"/>
  <c r="AI423" i="27" s="1"/>
  <c r="X423" i="27"/>
  <c r="V423" i="27" a="1"/>
  <c r="V423" i="27" s="1"/>
  <c r="R423" i="27"/>
  <c r="O423" i="27"/>
  <c r="AE422" i="27"/>
  <c r="AJ422" i="27" s="1"/>
  <c r="AC422" i="27"/>
  <c r="AB422" i="27"/>
  <c r="AI422" i="27" s="1"/>
  <c r="X422" i="27"/>
  <c r="V422" i="27" a="1"/>
  <c r="V422" i="27" s="1"/>
  <c r="R422" i="27"/>
  <c r="O422" i="27"/>
  <c r="AE421" i="27"/>
  <c r="AJ421" i="27" s="1"/>
  <c r="AC421" i="27"/>
  <c r="AB421" i="27"/>
  <c r="AI421" i="27" s="1"/>
  <c r="X421" i="27"/>
  <c r="V421" i="27" a="1"/>
  <c r="V421" i="27" s="1"/>
  <c r="R421" i="27"/>
  <c r="O421" i="27"/>
  <c r="AE420" i="27"/>
  <c r="AJ420" i="27" s="1"/>
  <c r="AC420" i="27"/>
  <c r="AB420" i="27"/>
  <c r="AI420" i="27" s="1"/>
  <c r="X420" i="27"/>
  <c r="V420" i="27" a="1"/>
  <c r="V420" i="27" s="1"/>
  <c r="R420" i="27"/>
  <c r="O420" i="27"/>
  <c r="AE419" i="27"/>
  <c r="AJ419" i="27" s="1"/>
  <c r="AC419" i="27"/>
  <c r="AB419" i="27"/>
  <c r="AI419" i="27" s="1"/>
  <c r="X419" i="27"/>
  <c r="V419" i="27" a="1"/>
  <c r="V419" i="27" s="1"/>
  <c r="R419" i="27"/>
  <c r="O419" i="27"/>
  <c r="AE418" i="27"/>
  <c r="AJ418" i="27" s="1"/>
  <c r="AC418" i="27"/>
  <c r="AB418" i="27"/>
  <c r="AI418" i="27" s="1"/>
  <c r="X418" i="27"/>
  <c r="V418" i="27" a="1"/>
  <c r="V418" i="27" s="1"/>
  <c r="R418" i="27"/>
  <c r="O418" i="27"/>
  <c r="AE417" i="27"/>
  <c r="AJ417" i="27" s="1"/>
  <c r="AC417" i="27"/>
  <c r="AB417" i="27"/>
  <c r="AI417" i="27" s="1"/>
  <c r="X417" i="27"/>
  <c r="V417" i="27" a="1"/>
  <c r="V417" i="27" s="1"/>
  <c r="R417" i="27"/>
  <c r="O417" i="27"/>
  <c r="AE416" i="27"/>
  <c r="AJ416" i="27" s="1"/>
  <c r="AC416" i="27"/>
  <c r="AB416" i="27"/>
  <c r="AI416" i="27" s="1"/>
  <c r="X416" i="27"/>
  <c r="V416" i="27" a="1"/>
  <c r="V416" i="27" s="1"/>
  <c r="R416" i="27"/>
  <c r="O416" i="27"/>
  <c r="AE415" i="27"/>
  <c r="AJ415" i="27" s="1"/>
  <c r="AC415" i="27"/>
  <c r="AB415" i="27"/>
  <c r="AI415" i="27" s="1"/>
  <c r="X415" i="27"/>
  <c r="V415" i="27" a="1"/>
  <c r="V415" i="27" s="1"/>
  <c r="R415" i="27"/>
  <c r="O415" i="27"/>
  <c r="AE414" i="27"/>
  <c r="AJ414" i="27" s="1"/>
  <c r="AC414" i="27"/>
  <c r="AB414" i="27"/>
  <c r="AI414" i="27" s="1"/>
  <c r="X414" i="27"/>
  <c r="V414" i="27" a="1"/>
  <c r="V414" i="27" s="1"/>
  <c r="R414" i="27"/>
  <c r="O414" i="27"/>
  <c r="AE413" i="27"/>
  <c r="AJ413" i="27" s="1"/>
  <c r="AC413" i="27"/>
  <c r="AB413" i="27"/>
  <c r="AI413" i="27" s="1"/>
  <c r="X413" i="27"/>
  <c r="V413" i="27" a="1"/>
  <c r="V413" i="27" s="1"/>
  <c r="R413" i="27"/>
  <c r="O413" i="27"/>
  <c r="AE412" i="27"/>
  <c r="AJ412" i="27" s="1"/>
  <c r="AC412" i="27"/>
  <c r="AB412" i="27"/>
  <c r="AI412" i="27" s="1"/>
  <c r="X412" i="27"/>
  <c r="V412" i="27" a="1"/>
  <c r="V412" i="27" s="1"/>
  <c r="R412" i="27"/>
  <c r="O412" i="27"/>
  <c r="AE411" i="27"/>
  <c r="AJ411" i="27" s="1"/>
  <c r="AC411" i="27"/>
  <c r="AB411" i="27"/>
  <c r="AI411" i="27" s="1"/>
  <c r="X411" i="27"/>
  <c r="V411" i="27" a="1"/>
  <c r="V411" i="27" s="1"/>
  <c r="R411" i="27"/>
  <c r="O411" i="27"/>
  <c r="AE410" i="27"/>
  <c r="AJ410" i="27" s="1"/>
  <c r="AC410" i="27"/>
  <c r="AB410" i="27"/>
  <c r="AI410" i="27" s="1"/>
  <c r="X410" i="27"/>
  <c r="V410" i="27" a="1"/>
  <c r="V410" i="27" s="1"/>
  <c r="R410" i="27"/>
  <c r="O410" i="27"/>
  <c r="AE409" i="27"/>
  <c r="AJ409" i="27" s="1"/>
  <c r="AC409" i="27"/>
  <c r="AB409" i="27"/>
  <c r="AI409" i="27" s="1"/>
  <c r="X409" i="27"/>
  <c r="V409" i="27" a="1"/>
  <c r="V409" i="27" s="1"/>
  <c r="R409" i="27"/>
  <c r="O409" i="27"/>
  <c r="AE408" i="27"/>
  <c r="AJ408" i="27" s="1"/>
  <c r="AC408" i="27"/>
  <c r="AB408" i="27"/>
  <c r="AI408" i="27" s="1"/>
  <c r="X408" i="27"/>
  <c r="V408" i="27" a="1"/>
  <c r="V408" i="27" s="1"/>
  <c r="R408" i="27"/>
  <c r="O408" i="27"/>
  <c r="AE407" i="27"/>
  <c r="AJ407" i="27" s="1"/>
  <c r="AC407" i="27"/>
  <c r="AB407" i="27"/>
  <c r="AI407" i="27" s="1"/>
  <c r="X407" i="27"/>
  <c r="V407" i="27" a="1"/>
  <c r="V407" i="27" s="1"/>
  <c r="R407" i="27"/>
  <c r="O407" i="27"/>
  <c r="AE406" i="27"/>
  <c r="AJ406" i="27" s="1"/>
  <c r="AC406" i="27"/>
  <c r="AB406" i="27"/>
  <c r="AI406" i="27" s="1"/>
  <c r="X406" i="27"/>
  <c r="V406" i="27" a="1"/>
  <c r="V406" i="27" s="1"/>
  <c r="R406" i="27"/>
  <c r="O406" i="27"/>
  <c r="AE405" i="27"/>
  <c r="AJ405" i="27" s="1"/>
  <c r="AC405" i="27"/>
  <c r="AB405" i="27"/>
  <c r="AI405" i="27" s="1"/>
  <c r="X405" i="27"/>
  <c r="V405" i="27" a="1"/>
  <c r="V405" i="27" s="1"/>
  <c r="R405" i="27"/>
  <c r="O405" i="27"/>
  <c r="AE404" i="27"/>
  <c r="AJ404" i="27" s="1"/>
  <c r="AC404" i="27"/>
  <c r="AB404" i="27"/>
  <c r="AI404" i="27" s="1"/>
  <c r="X404" i="27"/>
  <c r="V404" i="27" a="1"/>
  <c r="V404" i="27" s="1"/>
  <c r="R404" i="27"/>
  <c r="O404" i="27"/>
  <c r="AE403" i="27"/>
  <c r="AJ403" i="27" s="1"/>
  <c r="AC403" i="27"/>
  <c r="AB403" i="27"/>
  <c r="AI403" i="27" s="1"/>
  <c r="X403" i="27"/>
  <c r="V403" i="27" a="1"/>
  <c r="V403" i="27" s="1"/>
  <c r="R403" i="27"/>
  <c r="O403" i="27"/>
  <c r="AE402" i="27"/>
  <c r="AJ402" i="27" s="1"/>
  <c r="AC402" i="27"/>
  <c r="AB402" i="27"/>
  <c r="AI402" i="27" s="1"/>
  <c r="X402" i="27"/>
  <c r="V402" i="27" a="1"/>
  <c r="V402" i="27" s="1"/>
  <c r="R402" i="27"/>
  <c r="O402" i="27"/>
  <c r="AE401" i="27"/>
  <c r="AJ401" i="27" s="1"/>
  <c r="AC401" i="27"/>
  <c r="AB401" i="27"/>
  <c r="AI401" i="27" s="1"/>
  <c r="X401" i="27"/>
  <c r="V401" i="27" a="1"/>
  <c r="V401" i="27" s="1"/>
  <c r="R401" i="27"/>
  <c r="O401" i="27"/>
  <c r="AE400" i="27"/>
  <c r="AJ400" i="27" s="1"/>
  <c r="AC400" i="27"/>
  <c r="AB400" i="27"/>
  <c r="AI400" i="27" s="1"/>
  <c r="X400" i="27"/>
  <c r="V400" i="27" a="1"/>
  <c r="V400" i="27" s="1"/>
  <c r="R400" i="27"/>
  <c r="O400" i="27"/>
  <c r="AE399" i="27"/>
  <c r="AJ399" i="27" s="1"/>
  <c r="AC399" i="27"/>
  <c r="AB399" i="27"/>
  <c r="AI399" i="27" s="1"/>
  <c r="X399" i="27"/>
  <c r="V399" i="27" a="1"/>
  <c r="V399" i="27" s="1"/>
  <c r="R399" i="27"/>
  <c r="O399" i="27"/>
  <c r="AE398" i="27"/>
  <c r="AJ398" i="27" s="1"/>
  <c r="AC398" i="27"/>
  <c r="AB398" i="27"/>
  <c r="AI398" i="27" s="1"/>
  <c r="X398" i="27"/>
  <c r="V398" i="27" a="1"/>
  <c r="V398" i="27" s="1"/>
  <c r="R398" i="27"/>
  <c r="O398" i="27"/>
  <c r="AE397" i="27"/>
  <c r="AJ397" i="27" s="1"/>
  <c r="AC397" i="27"/>
  <c r="AB397" i="27"/>
  <c r="AI397" i="27" s="1"/>
  <c r="X397" i="27"/>
  <c r="V397" i="27" a="1"/>
  <c r="V397" i="27" s="1"/>
  <c r="R397" i="27"/>
  <c r="O397" i="27"/>
  <c r="AE396" i="27"/>
  <c r="AJ396" i="27" s="1"/>
  <c r="AC396" i="27"/>
  <c r="AB396" i="27"/>
  <c r="AI396" i="27" s="1"/>
  <c r="X396" i="27"/>
  <c r="V396" i="27" a="1"/>
  <c r="V396" i="27" s="1"/>
  <c r="R396" i="27"/>
  <c r="O396" i="27"/>
  <c r="AE395" i="27"/>
  <c r="AJ395" i="27" s="1"/>
  <c r="AC395" i="27"/>
  <c r="AB395" i="27"/>
  <c r="AI395" i="27" s="1"/>
  <c r="X395" i="27"/>
  <c r="V395" i="27" a="1"/>
  <c r="V395" i="27" s="1"/>
  <c r="R395" i="27"/>
  <c r="O395" i="27"/>
  <c r="AE394" i="27"/>
  <c r="AJ394" i="27" s="1"/>
  <c r="AC394" i="27"/>
  <c r="AB394" i="27"/>
  <c r="AI394" i="27" s="1"/>
  <c r="X394" i="27"/>
  <c r="V394" i="27" a="1"/>
  <c r="V394" i="27" s="1"/>
  <c r="R394" i="27"/>
  <c r="O394" i="27"/>
  <c r="AE393" i="27"/>
  <c r="AJ393" i="27" s="1"/>
  <c r="AC393" i="27"/>
  <c r="AB393" i="27"/>
  <c r="AI393" i="27" s="1"/>
  <c r="X393" i="27"/>
  <c r="V393" i="27" a="1"/>
  <c r="V393" i="27" s="1"/>
  <c r="R393" i="27"/>
  <c r="O393" i="27"/>
  <c r="AE392" i="27"/>
  <c r="AJ392" i="27" s="1"/>
  <c r="AC392" i="27"/>
  <c r="AB392" i="27"/>
  <c r="AI392" i="27" s="1"/>
  <c r="X392" i="27"/>
  <c r="V392" i="27" a="1"/>
  <c r="V392" i="27" s="1"/>
  <c r="R392" i="27"/>
  <c r="O392" i="27"/>
  <c r="AE391" i="27"/>
  <c r="AJ391" i="27" s="1"/>
  <c r="AC391" i="27"/>
  <c r="AB391" i="27"/>
  <c r="AI391" i="27" s="1"/>
  <c r="X391" i="27"/>
  <c r="V391" i="27" a="1"/>
  <c r="V391" i="27" s="1"/>
  <c r="R391" i="27"/>
  <c r="O391" i="27"/>
  <c r="AE390" i="27"/>
  <c r="AJ390" i="27" s="1"/>
  <c r="AC390" i="27"/>
  <c r="AB390" i="27"/>
  <c r="AI390" i="27" s="1"/>
  <c r="X390" i="27"/>
  <c r="V390" i="27" a="1"/>
  <c r="V390" i="27" s="1"/>
  <c r="R390" i="27"/>
  <c r="O390" i="27"/>
  <c r="AE389" i="27"/>
  <c r="AJ389" i="27" s="1"/>
  <c r="AC389" i="27"/>
  <c r="AB389" i="27"/>
  <c r="AI389" i="27" s="1"/>
  <c r="X389" i="27"/>
  <c r="V389" i="27" a="1"/>
  <c r="V389" i="27" s="1"/>
  <c r="R389" i="27"/>
  <c r="O389" i="27"/>
  <c r="AE388" i="27"/>
  <c r="AJ388" i="27" s="1"/>
  <c r="AC388" i="27"/>
  <c r="AB388" i="27"/>
  <c r="AI388" i="27" s="1"/>
  <c r="X388" i="27"/>
  <c r="V388" i="27" a="1"/>
  <c r="V388" i="27" s="1"/>
  <c r="R388" i="27"/>
  <c r="O388" i="27"/>
  <c r="AE387" i="27"/>
  <c r="AJ387" i="27" s="1"/>
  <c r="AC387" i="27"/>
  <c r="AB387" i="27"/>
  <c r="AI387" i="27" s="1"/>
  <c r="X387" i="27"/>
  <c r="V387" i="27" a="1"/>
  <c r="V387" i="27" s="1"/>
  <c r="R387" i="27"/>
  <c r="O387" i="27"/>
  <c r="AE386" i="27"/>
  <c r="AJ386" i="27" s="1"/>
  <c r="AC386" i="27"/>
  <c r="AB386" i="27"/>
  <c r="AI386" i="27" s="1"/>
  <c r="X386" i="27"/>
  <c r="V386" i="27" a="1"/>
  <c r="V386" i="27" s="1"/>
  <c r="R386" i="27"/>
  <c r="O386" i="27"/>
  <c r="AE385" i="27"/>
  <c r="AJ385" i="27" s="1"/>
  <c r="AC385" i="27"/>
  <c r="AB385" i="27"/>
  <c r="AI385" i="27" s="1"/>
  <c r="X385" i="27"/>
  <c r="V385" i="27" a="1"/>
  <c r="V385" i="27" s="1"/>
  <c r="R385" i="27"/>
  <c r="O385" i="27"/>
  <c r="AE384" i="27"/>
  <c r="AJ384" i="27" s="1"/>
  <c r="AC384" i="27"/>
  <c r="AB384" i="27"/>
  <c r="AI384" i="27" s="1"/>
  <c r="X384" i="27"/>
  <c r="V384" i="27" a="1"/>
  <c r="V384" i="27" s="1"/>
  <c r="R384" i="27"/>
  <c r="O384" i="27"/>
  <c r="AE383" i="27"/>
  <c r="AJ383" i="27" s="1"/>
  <c r="AC383" i="27"/>
  <c r="AB383" i="27"/>
  <c r="AI383" i="27" s="1"/>
  <c r="X383" i="27"/>
  <c r="V383" i="27" a="1"/>
  <c r="V383" i="27" s="1"/>
  <c r="R383" i="27"/>
  <c r="O383" i="27"/>
  <c r="AE382" i="27"/>
  <c r="AJ382" i="27" s="1"/>
  <c r="AC382" i="27"/>
  <c r="AB382" i="27"/>
  <c r="AI382" i="27" s="1"/>
  <c r="X382" i="27"/>
  <c r="V382" i="27" a="1"/>
  <c r="V382" i="27" s="1"/>
  <c r="R382" i="27"/>
  <c r="O382" i="27"/>
  <c r="AE381" i="27"/>
  <c r="AJ381" i="27" s="1"/>
  <c r="AC381" i="27"/>
  <c r="AB381" i="27"/>
  <c r="AI381" i="27" s="1"/>
  <c r="X381" i="27"/>
  <c r="V381" i="27" a="1"/>
  <c r="V381" i="27" s="1"/>
  <c r="R381" i="27"/>
  <c r="O381" i="27"/>
  <c r="AE380" i="27"/>
  <c r="AJ380" i="27" s="1"/>
  <c r="AC380" i="27"/>
  <c r="AB380" i="27"/>
  <c r="AI380" i="27" s="1"/>
  <c r="X380" i="27"/>
  <c r="V380" i="27" a="1"/>
  <c r="V380" i="27" s="1"/>
  <c r="R380" i="27"/>
  <c r="O380" i="27"/>
  <c r="AE379" i="27"/>
  <c r="AJ379" i="27" s="1"/>
  <c r="AC379" i="27"/>
  <c r="AB379" i="27"/>
  <c r="AI379" i="27" s="1"/>
  <c r="X379" i="27"/>
  <c r="V379" i="27" a="1"/>
  <c r="V379" i="27" s="1"/>
  <c r="R379" i="27"/>
  <c r="O379" i="27"/>
  <c r="AE378" i="27"/>
  <c r="AJ378" i="27" s="1"/>
  <c r="AC378" i="27"/>
  <c r="AB378" i="27"/>
  <c r="AI378" i="27" s="1"/>
  <c r="X378" i="27"/>
  <c r="V378" i="27" a="1"/>
  <c r="V378" i="27" s="1"/>
  <c r="R378" i="27"/>
  <c r="O378" i="27"/>
  <c r="AE377" i="27"/>
  <c r="AJ377" i="27" s="1"/>
  <c r="AC377" i="27"/>
  <c r="AB377" i="27"/>
  <c r="AI377" i="27" s="1"/>
  <c r="X377" i="27"/>
  <c r="V377" i="27" a="1"/>
  <c r="V377" i="27" s="1"/>
  <c r="R377" i="27"/>
  <c r="O377" i="27"/>
  <c r="AE376" i="27"/>
  <c r="AJ376" i="27" s="1"/>
  <c r="AC376" i="27"/>
  <c r="AB376" i="27"/>
  <c r="AI376" i="27" s="1"/>
  <c r="X376" i="27"/>
  <c r="V376" i="27" a="1"/>
  <c r="V376" i="27" s="1"/>
  <c r="R376" i="27"/>
  <c r="O376" i="27"/>
  <c r="AE375" i="27"/>
  <c r="AJ375" i="27" s="1"/>
  <c r="AC375" i="27"/>
  <c r="AB375" i="27"/>
  <c r="AI375" i="27" s="1"/>
  <c r="X375" i="27"/>
  <c r="V375" i="27" a="1"/>
  <c r="V375" i="27" s="1"/>
  <c r="R375" i="27"/>
  <c r="O375" i="27"/>
  <c r="AE374" i="27"/>
  <c r="AJ374" i="27" s="1"/>
  <c r="AC374" i="27"/>
  <c r="AB374" i="27"/>
  <c r="AI374" i="27" s="1"/>
  <c r="X374" i="27"/>
  <c r="V374" i="27" a="1"/>
  <c r="V374" i="27" s="1"/>
  <c r="R374" i="27"/>
  <c r="O374" i="27"/>
  <c r="AE373" i="27"/>
  <c r="AJ373" i="27" s="1"/>
  <c r="AC373" i="27"/>
  <c r="AB373" i="27"/>
  <c r="AI373" i="27" s="1"/>
  <c r="X373" i="27"/>
  <c r="V373" i="27" a="1"/>
  <c r="V373" i="27" s="1"/>
  <c r="AE372" i="27"/>
  <c r="AJ372" i="27" s="1"/>
  <c r="AC372" i="27"/>
  <c r="AB372" i="27"/>
  <c r="AI372" i="27" s="1"/>
  <c r="X372" i="27"/>
  <c r="V372" i="27" a="1"/>
  <c r="V372" i="27" s="1"/>
  <c r="R372" i="27"/>
  <c r="O372" i="27"/>
  <c r="AE371" i="27"/>
  <c r="AJ371" i="27" s="1"/>
  <c r="AC371" i="27"/>
  <c r="AB371" i="27"/>
  <c r="AI371" i="27" s="1"/>
  <c r="X371" i="27"/>
  <c r="V371" i="27" a="1"/>
  <c r="V371" i="27" s="1"/>
  <c r="AE370" i="27"/>
  <c r="AJ370" i="27" s="1"/>
  <c r="AC370" i="27"/>
  <c r="AB370" i="27"/>
  <c r="AI370" i="27" s="1"/>
  <c r="X370" i="27"/>
  <c r="V370" i="27" a="1"/>
  <c r="V370" i="27" s="1"/>
  <c r="R370" i="27"/>
  <c r="O370" i="27"/>
  <c r="AE369" i="27"/>
  <c r="AJ369" i="27" s="1"/>
  <c r="AC369" i="27"/>
  <c r="AB369" i="27"/>
  <c r="AI369" i="27" s="1"/>
  <c r="X369" i="27"/>
  <c r="V369" i="27" a="1"/>
  <c r="V369" i="27" s="1"/>
  <c r="R369" i="27"/>
  <c r="O369" i="27"/>
  <c r="AE368" i="27"/>
  <c r="AJ368" i="27" s="1"/>
  <c r="AC368" i="27"/>
  <c r="AB368" i="27"/>
  <c r="AI368" i="27" s="1"/>
  <c r="X368" i="27"/>
  <c r="V368" i="27" a="1"/>
  <c r="V368" i="27" s="1"/>
  <c r="R368" i="27"/>
  <c r="O368" i="27"/>
  <c r="AE367" i="27"/>
  <c r="AJ367" i="27" s="1"/>
  <c r="AC367" i="27"/>
  <c r="AB367" i="27"/>
  <c r="AI367" i="27" s="1"/>
  <c r="X367" i="27"/>
  <c r="V367" i="27" a="1"/>
  <c r="V367" i="27" s="1"/>
  <c r="R367" i="27"/>
  <c r="O367" i="27"/>
  <c r="AE366" i="27"/>
  <c r="AJ366" i="27" s="1"/>
  <c r="AC366" i="27"/>
  <c r="AB366" i="27"/>
  <c r="AI366" i="27" s="1"/>
  <c r="X366" i="27"/>
  <c r="V366" i="27" a="1"/>
  <c r="V366" i="27" s="1"/>
  <c r="R366" i="27"/>
  <c r="O366" i="27"/>
  <c r="AE365" i="27"/>
  <c r="AJ365" i="27" s="1"/>
  <c r="AC365" i="27"/>
  <c r="AB365" i="27"/>
  <c r="AI365" i="27" s="1"/>
  <c r="X365" i="27"/>
  <c r="V365" i="27" a="1"/>
  <c r="V365" i="27" s="1"/>
  <c r="R365" i="27"/>
  <c r="O365" i="27"/>
  <c r="AE364" i="27"/>
  <c r="AJ364" i="27" s="1"/>
  <c r="AC364" i="27"/>
  <c r="AB364" i="27"/>
  <c r="AI364" i="27" s="1"/>
  <c r="X364" i="27"/>
  <c r="V364" i="27" a="1"/>
  <c r="V364" i="27" s="1"/>
  <c r="R364" i="27"/>
  <c r="O364" i="27"/>
  <c r="AE363" i="27"/>
  <c r="AJ363" i="27" s="1"/>
  <c r="AC363" i="27"/>
  <c r="AB363" i="27"/>
  <c r="AI363" i="27" s="1"/>
  <c r="X363" i="27"/>
  <c r="V363" i="27" a="1"/>
  <c r="V363" i="27" s="1"/>
  <c r="R363" i="27"/>
  <c r="O363" i="27"/>
  <c r="AE362" i="27"/>
  <c r="AJ362" i="27" s="1"/>
  <c r="AC362" i="27"/>
  <c r="AB362" i="27"/>
  <c r="AI362" i="27" s="1"/>
  <c r="X362" i="27"/>
  <c r="V362" i="27" a="1"/>
  <c r="V362" i="27" s="1"/>
  <c r="R362" i="27"/>
  <c r="O362" i="27"/>
  <c r="AE361" i="27"/>
  <c r="AJ361" i="27" s="1"/>
  <c r="AC361" i="27"/>
  <c r="AB361" i="27"/>
  <c r="AI361" i="27" s="1"/>
  <c r="X361" i="27"/>
  <c r="V361" i="27" a="1"/>
  <c r="V361" i="27" s="1"/>
  <c r="R361" i="27"/>
  <c r="O361" i="27"/>
  <c r="AE360" i="27"/>
  <c r="AJ360" i="27" s="1"/>
  <c r="AC360" i="27"/>
  <c r="AB360" i="27"/>
  <c r="AI360" i="27" s="1"/>
  <c r="X360" i="27"/>
  <c r="V360" i="27" a="1"/>
  <c r="V360" i="27" s="1"/>
  <c r="R360" i="27"/>
  <c r="O360" i="27"/>
  <c r="AE359" i="27"/>
  <c r="AJ359" i="27" s="1"/>
  <c r="AC359" i="27"/>
  <c r="AB359" i="27"/>
  <c r="AI359" i="27" s="1"/>
  <c r="X359" i="27"/>
  <c r="V359" i="27" a="1"/>
  <c r="V359" i="27" s="1"/>
  <c r="R359" i="27"/>
  <c r="O359" i="27"/>
  <c r="AE358" i="27"/>
  <c r="AJ358" i="27" s="1"/>
  <c r="AC358" i="27"/>
  <c r="AB358" i="27"/>
  <c r="AI358" i="27" s="1"/>
  <c r="X358" i="27"/>
  <c r="V358" i="27" a="1"/>
  <c r="V358" i="27" s="1"/>
  <c r="R358" i="27"/>
  <c r="O358" i="27"/>
  <c r="AE357" i="27"/>
  <c r="AJ357" i="27" s="1"/>
  <c r="AC357" i="27"/>
  <c r="AB357" i="27"/>
  <c r="AI357" i="27" s="1"/>
  <c r="X357" i="27"/>
  <c r="V357" i="27" a="1"/>
  <c r="V357" i="27" s="1"/>
  <c r="R357" i="27"/>
  <c r="O357" i="27"/>
  <c r="AE356" i="27"/>
  <c r="AJ356" i="27" s="1"/>
  <c r="AC356" i="27"/>
  <c r="AB356" i="27"/>
  <c r="AI356" i="27" s="1"/>
  <c r="X356" i="27"/>
  <c r="V356" i="27" a="1"/>
  <c r="V356" i="27" s="1"/>
  <c r="R356" i="27"/>
  <c r="O356" i="27"/>
  <c r="AE355" i="27"/>
  <c r="AJ355" i="27" s="1"/>
  <c r="AC355" i="27"/>
  <c r="AB355" i="27"/>
  <c r="AI355" i="27" s="1"/>
  <c r="X355" i="27"/>
  <c r="V355" i="27" a="1"/>
  <c r="V355" i="27" s="1"/>
  <c r="R355" i="27"/>
  <c r="O355" i="27"/>
  <c r="AE354" i="27"/>
  <c r="AJ354" i="27" s="1"/>
  <c r="AC354" i="27"/>
  <c r="AB354" i="27"/>
  <c r="AI354" i="27" s="1"/>
  <c r="X354" i="27"/>
  <c r="V354" i="27" a="1"/>
  <c r="V354" i="27" s="1"/>
  <c r="R354" i="27"/>
  <c r="O354" i="27"/>
  <c r="AE353" i="27"/>
  <c r="AJ353" i="27" s="1"/>
  <c r="AC353" i="27"/>
  <c r="AB353" i="27"/>
  <c r="AI353" i="27" s="1"/>
  <c r="X353" i="27"/>
  <c r="V353" i="27" a="1"/>
  <c r="V353" i="27" s="1"/>
  <c r="R353" i="27"/>
  <c r="O353" i="27"/>
  <c r="AE352" i="27"/>
  <c r="AJ352" i="27" s="1"/>
  <c r="AC352" i="27"/>
  <c r="AB352" i="27"/>
  <c r="AI352" i="27" s="1"/>
  <c r="X352" i="27"/>
  <c r="V352" i="27" a="1"/>
  <c r="V352" i="27" s="1"/>
  <c r="R352" i="27"/>
  <c r="O352" i="27"/>
  <c r="AE351" i="27"/>
  <c r="AJ351" i="27" s="1"/>
  <c r="AC351" i="27"/>
  <c r="AB351" i="27"/>
  <c r="AI351" i="27" s="1"/>
  <c r="X351" i="27"/>
  <c r="V351" i="27" a="1"/>
  <c r="V351" i="27" s="1"/>
  <c r="R351" i="27"/>
  <c r="O351" i="27"/>
  <c r="AE350" i="27"/>
  <c r="AJ350" i="27" s="1"/>
  <c r="AC350" i="27"/>
  <c r="AB350" i="27"/>
  <c r="AI350" i="27" s="1"/>
  <c r="X350" i="27"/>
  <c r="V350" i="27" a="1"/>
  <c r="V350" i="27" s="1"/>
  <c r="R350" i="27"/>
  <c r="O350" i="27"/>
  <c r="AE349" i="27"/>
  <c r="AJ349" i="27" s="1"/>
  <c r="AC349" i="27"/>
  <c r="AB349" i="27"/>
  <c r="AI349" i="27" s="1"/>
  <c r="X349" i="27"/>
  <c r="V349" i="27" a="1"/>
  <c r="V349" i="27" s="1"/>
  <c r="R349" i="27"/>
  <c r="O349" i="27"/>
  <c r="AE348" i="27"/>
  <c r="AJ348" i="27" s="1"/>
  <c r="AC348" i="27"/>
  <c r="AB348" i="27"/>
  <c r="AI348" i="27" s="1"/>
  <c r="X348" i="27"/>
  <c r="V348" i="27" a="1"/>
  <c r="V348" i="27" s="1"/>
  <c r="R348" i="27"/>
  <c r="O348" i="27"/>
  <c r="AE347" i="27"/>
  <c r="AJ347" i="27" s="1"/>
  <c r="AC347" i="27"/>
  <c r="AB347" i="27"/>
  <c r="AI347" i="27" s="1"/>
  <c r="X347" i="27"/>
  <c r="V347" i="27" a="1"/>
  <c r="V347" i="27" s="1"/>
  <c r="R347" i="27"/>
  <c r="O347" i="27"/>
  <c r="AE346" i="27"/>
  <c r="AJ346" i="27" s="1"/>
  <c r="AC346" i="27"/>
  <c r="AB346" i="27"/>
  <c r="AI346" i="27" s="1"/>
  <c r="X346" i="27"/>
  <c r="V346" i="27" a="1"/>
  <c r="V346" i="27" s="1"/>
  <c r="R346" i="27"/>
  <c r="O346" i="27"/>
  <c r="AE345" i="27"/>
  <c r="AJ345" i="27" s="1"/>
  <c r="AC345" i="27"/>
  <c r="AB345" i="27"/>
  <c r="AI345" i="27" s="1"/>
  <c r="X345" i="27"/>
  <c r="V345" i="27" a="1"/>
  <c r="V345" i="27" s="1"/>
  <c r="R345" i="27"/>
  <c r="O345" i="27"/>
  <c r="AE344" i="27"/>
  <c r="AJ344" i="27" s="1"/>
  <c r="AC344" i="27"/>
  <c r="AB344" i="27"/>
  <c r="AI344" i="27" s="1"/>
  <c r="X344" i="27"/>
  <c r="V344" i="27" a="1"/>
  <c r="V344" i="27" s="1"/>
  <c r="R344" i="27"/>
  <c r="O344" i="27"/>
  <c r="AE343" i="27"/>
  <c r="AJ343" i="27" s="1"/>
  <c r="AC343" i="27"/>
  <c r="AB343" i="27"/>
  <c r="AI343" i="27" s="1"/>
  <c r="X343" i="27"/>
  <c r="V343" i="27" a="1"/>
  <c r="V343" i="27" s="1"/>
  <c r="R343" i="27"/>
  <c r="O343" i="27"/>
  <c r="AE342" i="27"/>
  <c r="AJ342" i="27" s="1"/>
  <c r="AC342" i="27"/>
  <c r="AB342" i="27"/>
  <c r="AI342" i="27" s="1"/>
  <c r="X342" i="27"/>
  <c r="V342" i="27" a="1"/>
  <c r="V342" i="27" s="1"/>
  <c r="R342" i="27"/>
  <c r="O342" i="27"/>
  <c r="AE341" i="27"/>
  <c r="AJ341" i="27" s="1"/>
  <c r="AC341" i="27"/>
  <c r="AB341" i="27"/>
  <c r="AI341" i="27" s="1"/>
  <c r="X341" i="27"/>
  <c r="V341" i="27" a="1"/>
  <c r="V341" i="27" s="1"/>
  <c r="R341" i="27"/>
  <c r="O341" i="27"/>
  <c r="AE340" i="27"/>
  <c r="AJ340" i="27" s="1"/>
  <c r="AC340" i="27"/>
  <c r="AB340" i="27"/>
  <c r="AI340" i="27" s="1"/>
  <c r="X340" i="27"/>
  <c r="V340" i="27" a="1"/>
  <c r="V340" i="27" s="1"/>
  <c r="R340" i="27"/>
  <c r="O340" i="27"/>
  <c r="AE339" i="27"/>
  <c r="AJ339" i="27" s="1"/>
  <c r="AC339" i="27"/>
  <c r="AB339" i="27"/>
  <c r="AI339" i="27" s="1"/>
  <c r="X339" i="27"/>
  <c r="V339" i="27" a="1"/>
  <c r="V339" i="27" s="1"/>
  <c r="R339" i="27"/>
  <c r="O339" i="27"/>
  <c r="AE338" i="27"/>
  <c r="AJ338" i="27" s="1"/>
  <c r="AC338" i="27"/>
  <c r="AB338" i="27"/>
  <c r="AI338" i="27" s="1"/>
  <c r="X338" i="27"/>
  <c r="V338" i="27" a="1"/>
  <c r="V338" i="27" s="1"/>
  <c r="R338" i="27"/>
  <c r="O338" i="27"/>
  <c r="AE337" i="27"/>
  <c r="AJ337" i="27" s="1"/>
  <c r="AC337" i="27"/>
  <c r="AB337" i="27"/>
  <c r="AI337" i="27" s="1"/>
  <c r="X337" i="27"/>
  <c r="V337" i="27" a="1"/>
  <c r="V337" i="27" s="1"/>
  <c r="R337" i="27"/>
  <c r="O337" i="27"/>
  <c r="AE336" i="27"/>
  <c r="AJ336" i="27" s="1"/>
  <c r="AC336" i="27"/>
  <c r="AB336" i="27"/>
  <c r="AI336" i="27" s="1"/>
  <c r="X336" i="27"/>
  <c r="V336" i="27" a="1"/>
  <c r="V336" i="27" s="1"/>
  <c r="R336" i="27"/>
  <c r="O336" i="27"/>
  <c r="AE335" i="27"/>
  <c r="AJ335" i="27" s="1"/>
  <c r="AC335" i="27"/>
  <c r="AB335" i="27"/>
  <c r="AI335" i="27" s="1"/>
  <c r="X335" i="27"/>
  <c r="V335" i="27" a="1"/>
  <c r="V335" i="27" s="1"/>
  <c r="R335" i="27"/>
  <c r="O335" i="27"/>
  <c r="AE334" i="27"/>
  <c r="AJ334" i="27" s="1"/>
  <c r="AC334" i="27"/>
  <c r="AB334" i="27"/>
  <c r="AI334" i="27" s="1"/>
  <c r="X334" i="27"/>
  <c r="V334" i="27" a="1"/>
  <c r="V334" i="27" s="1"/>
  <c r="R334" i="27"/>
  <c r="O334" i="27"/>
  <c r="AE333" i="27"/>
  <c r="AJ333" i="27" s="1"/>
  <c r="AC333" i="27"/>
  <c r="AB333" i="27"/>
  <c r="AI333" i="27" s="1"/>
  <c r="X333" i="27"/>
  <c r="V333" i="27" a="1"/>
  <c r="V333" i="27" s="1"/>
  <c r="R333" i="27"/>
  <c r="O333" i="27"/>
  <c r="AE332" i="27"/>
  <c r="AJ332" i="27" s="1"/>
  <c r="AC332" i="27"/>
  <c r="AB332" i="27"/>
  <c r="AI332" i="27" s="1"/>
  <c r="X332" i="27"/>
  <c r="V332" i="27" a="1"/>
  <c r="V332" i="27" s="1"/>
  <c r="R332" i="27"/>
  <c r="O332" i="27"/>
  <c r="AE331" i="27"/>
  <c r="AJ331" i="27" s="1"/>
  <c r="AC331" i="27"/>
  <c r="AB331" i="27"/>
  <c r="AI331" i="27" s="1"/>
  <c r="X331" i="27"/>
  <c r="V331" i="27" a="1"/>
  <c r="V331" i="27" s="1"/>
  <c r="R331" i="27"/>
  <c r="O331" i="27"/>
  <c r="AE330" i="27"/>
  <c r="AJ330" i="27" s="1"/>
  <c r="AC330" i="27"/>
  <c r="AB330" i="27"/>
  <c r="AI330" i="27" s="1"/>
  <c r="X330" i="27"/>
  <c r="V330" i="27" a="1"/>
  <c r="V330" i="27" s="1"/>
  <c r="R330" i="27"/>
  <c r="O330" i="27"/>
  <c r="AE329" i="27"/>
  <c r="AJ329" i="27" s="1"/>
  <c r="AC329" i="27"/>
  <c r="AB329" i="27"/>
  <c r="AI329" i="27" s="1"/>
  <c r="X329" i="27"/>
  <c r="V329" i="27" a="1"/>
  <c r="V329" i="27" s="1"/>
  <c r="R329" i="27"/>
  <c r="O329" i="27"/>
  <c r="AE328" i="27"/>
  <c r="AJ328" i="27" s="1"/>
  <c r="AC328" i="27"/>
  <c r="AB328" i="27"/>
  <c r="AI328" i="27" s="1"/>
  <c r="X328" i="27"/>
  <c r="V328" i="27" a="1"/>
  <c r="V328" i="27" s="1"/>
  <c r="R328" i="27"/>
  <c r="O328" i="27"/>
  <c r="AE327" i="27"/>
  <c r="AJ327" i="27" s="1"/>
  <c r="AC327" i="27"/>
  <c r="AB327" i="27"/>
  <c r="AI327" i="27" s="1"/>
  <c r="X327" i="27"/>
  <c r="V327" i="27" a="1"/>
  <c r="V327" i="27" s="1"/>
  <c r="R327" i="27"/>
  <c r="O327" i="27"/>
  <c r="AE326" i="27"/>
  <c r="AJ326" i="27" s="1"/>
  <c r="AC326" i="27"/>
  <c r="AB326" i="27"/>
  <c r="AI326" i="27" s="1"/>
  <c r="X326" i="27"/>
  <c r="V326" i="27" a="1"/>
  <c r="V326" i="27" s="1"/>
  <c r="R326" i="27"/>
  <c r="O326" i="27"/>
  <c r="AE325" i="27"/>
  <c r="AJ325" i="27" s="1"/>
  <c r="AC325" i="27"/>
  <c r="AB325" i="27"/>
  <c r="AI325" i="27" s="1"/>
  <c r="X325" i="27"/>
  <c r="V325" i="27" a="1"/>
  <c r="V325" i="27" s="1"/>
  <c r="R325" i="27"/>
  <c r="O325" i="27"/>
  <c r="AE324" i="27"/>
  <c r="AJ324" i="27" s="1"/>
  <c r="AC324" i="27"/>
  <c r="AB324" i="27"/>
  <c r="AI324" i="27" s="1"/>
  <c r="X324" i="27"/>
  <c r="V324" i="27" a="1"/>
  <c r="V324" i="27" s="1"/>
  <c r="R324" i="27"/>
  <c r="O324" i="27"/>
  <c r="AE323" i="27"/>
  <c r="AJ323" i="27" s="1"/>
  <c r="AC323" i="27"/>
  <c r="AB323" i="27"/>
  <c r="AI323" i="27" s="1"/>
  <c r="X323" i="27"/>
  <c r="V323" i="27" a="1"/>
  <c r="V323" i="27" s="1"/>
  <c r="AE322" i="27"/>
  <c r="AJ322" i="27" s="1"/>
  <c r="AC322" i="27"/>
  <c r="AB322" i="27"/>
  <c r="AI322" i="27" s="1"/>
  <c r="X322" i="27"/>
  <c r="V322" i="27" a="1"/>
  <c r="V322" i="27" s="1"/>
  <c r="R322" i="27"/>
  <c r="O322" i="27"/>
  <c r="AE321" i="27"/>
  <c r="AJ321" i="27" s="1"/>
  <c r="AC321" i="27"/>
  <c r="AB321" i="27"/>
  <c r="AI321" i="27" s="1"/>
  <c r="X321" i="27"/>
  <c r="V321" i="27" a="1"/>
  <c r="V321" i="27" s="1"/>
  <c r="R321" i="27"/>
  <c r="O321" i="27"/>
  <c r="AE320" i="27"/>
  <c r="AJ320" i="27" s="1"/>
  <c r="AC320" i="27"/>
  <c r="AB320" i="27"/>
  <c r="AI320" i="27" s="1"/>
  <c r="X320" i="27"/>
  <c r="V320" i="27" a="1"/>
  <c r="V320" i="27" s="1"/>
  <c r="R320" i="27"/>
  <c r="O320" i="27"/>
  <c r="AE319" i="27"/>
  <c r="AJ319" i="27" s="1"/>
  <c r="AC319" i="27"/>
  <c r="AB319" i="27"/>
  <c r="AI319" i="27" s="1"/>
  <c r="X319" i="27"/>
  <c r="V319" i="27" a="1"/>
  <c r="V319" i="27" s="1"/>
  <c r="R319" i="27"/>
  <c r="O319" i="27"/>
  <c r="AE318" i="27"/>
  <c r="AJ318" i="27" s="1"/>
  <c r="AC318" i="27"/>
  <c r="AB318" i="27"/>
  <c r="AI318" i="27" s="1"/>
  <c r="X318" i="27"/>
  <c r="V318" i="27" a="1"/>
  <c r="V318" i="27" s="1"/>
  <c r="R318" i="27"/>
  <c r="O318" i="27"/>
  <c r="AE317" i="27"/>
  <c r="AJ317" i="27" s="1"/>
  <c r="AC317" i="27"/>
  <c r="AB317" i="27"/>
  <c r="AI317" i="27" s="1"/>
  <c r="X317" i="27"/>
  <c r="V317" i="27" a="1"/>
  <c r="V317" i="27" s="1"/>
  <c r="R317" i="27"/>
  <c r="O317" i="27"/>
  <c r="AE316" i="27"/>
  <c r="AJ316" i="27" s="1"/>
  <c r="AC316" i="27"/>
  <c r="AB316" i="27"/>
  <c r="AI316" i="27" s="1"/>
  <c r="X316" i="27"/>
  <c r="V316" i="27" a="1"/>
  <c r="V316" i="27" s="1"/>
  <c r="R316" i="27"/>
  <c r="O316" i="27"/>
  <c r="AE315" i="27"/>
  <c r="AJ315" i="27" s="1"/>
  <c r="AC315" i="27"/>
  <c r="AB315" i="27"/>
  <c r="AI315" i="27" s="1"/>
  <c r="X315" i="27"/>
  <c r="V315" i="27" a="1"/>
  <c r="V315" i="27" s="1"/>
  <c r="R315" i="27"/>
  <c r="O315" i="27"/>
  <c r="AE314" i="27"/>
  <c r="AJ314" i="27" s="1"/>
  <c r="AC314" i="27"/>
  <c r="AB314" i="27"/>
  <c r="AI314" i="27" s="1"/>
  <c r="X314" i="27"/>
  <c r="V314" i="27" a="1"/>
  <c r="V314" i="27" s="1"/>
  <c r="R314" i="27"/>
  <c r="O314" i="27"/>
  <c r="AE313" i="27"/>
  <c r="AJ313" i="27" s="1"/>
  <c r="AC313" i="27"/>
  <c r="AB313" i="27"/>
  <c r="AI313" i="27" s="1"/>
  <c r="X313" i="27"/>
  <c r="V313" i="27" a="1"/>
  <c r="V313" i="27" s="1"/>
  <c r="R313" i="27"/>
  <c r="O313" i="27"/>
  <c r="AE312" i="27"/>
  <c r="AJ312" i="27" s="1"/>
  <c r="AC312" i="27"/>
  <c r="AB312" i="27"/>
  <c r="AI312" i="27" s="1"/>
  <c r="X312" i="27"/>
  <c r="V312" i="27" a="1"/>
  <c r="V312" i="27" s="1"/>
  <c r="R312" i="27"/>
  <c r="O312" i="27"/>
  <c r="AE311" i="27"/>
  <c r="AJ311" i="27" s="1"/>
  <c r="AC311" i="27"/>
  <c r="AB311" i="27"/>
  <c r="AI311" i="27" s="1"/>
  <c r="X311" i="27"/>
  <c r="V311" i="27" a="1"/>
  <c r="V311" i="27" s="1"/>
  <c r="R311" i="27"/>
  <c r="O311" i="27"/>
  <c r="AE310" i="27"/>
  <c r="AJ310" i="27" s="1"/>
  <c r="AC310" i="27"/>
  <c r="AB310" i="27"/>
  <c r="AI310" i="27" s="1"/>
  <c r="X310" i="27"/>
  <c r="V310" i="27" a="1"/>
  <c r="V310" i="27" s="1"/>
  <c r="R310" i="27"/>
  <c r="O310" i="27"/>
  <c r="AE309" i="27"/>
  <c r="AJ309" i="27" s="1"/>
  <c r="AC309" i="27"/>
  <c r="AB309" i="27"/>
  <c r="AI309" i="27" s="1"/>
  <c r="X309" i="27"/>
  <c r="V309" i="27" a="1"/>
  <c r="V309" i="27" s="1"/>
  <c r="R309" i="27"/>
  <c r="O309" i="27"/>
  <c r="AE308" i="27"/>
  <c r="AJ308" i="27" s="1"/>
  <c r="AC308" i="27"/>
  <c r="AB308" i="27"/>
  <c r="AI308" i="27" s="1"/>
  <c r="X308" i="27"/>
  <c r="V308" i="27" a="1"/>
  <c r="V308" i="27" s="1"/>
  <c r="R308" i="27"/>
  <c r="O308" i="27"/>
  <c r="AE307" i="27"/>
  <c r="AJ307" i="27" s="1"/>
  <c r="AC307" i="27"/>
  <c r="AB307" i="27"/>
  <c r="AI307" i="27" s="1"/>
  <c r="X307" i="27"/>
  <c r="V307" i="27" a="1"/>
  <c r="V307" i="27" s="1"/>
  <c r="R307" i="27"/>
  <c r="O307" i="27"/>
  <c r="AE306" i="27"/>
  <c r="AJ306" i="27" s="1"/>
  <c r="AC306" i="27"/>
  <c r="AB306" i="27"/>
  <c r="AI306" i="27" s="1"/>
  <c r="X306" i="27"/>
  <c r="V306" i="27" a="1"/>
  <c r="V306" i="27" s="1"/>
  <c r="R306" i="27"/>
  <c r="O306" i="27"/>
  <c r="AE305" i="27"/>
  <c r="AJ305" i="27" s="1"/>
  <c r="AC305" i="27"/>
  <c r="AB305" i="27"/>
  <c r="AI305" i="27" s="1"/>
  <c r="X305" i="27"/>
  <c r="V305" i="27" a="1"/>
  <c r="V305" i="27" s="1"/>
  <c r="R305" i="27"/>
  <c r="O305" i="27"/>
  <c r="AE304" i="27"/>
  <c r="AJ304" i="27" s="1"/>
  <c r="AC304" i="27"/>
  <c r="AB304" i="27"/>
  <c r="AI304" i="27" s="1"/>
  <c r="X304" i="27"/>
  <c r="V304" i="27" a="1"/>
  <c r="V304" i="27" s="1"/>
  <c r="R304" i="27"/>
  <c r="O304" i="27"/>
  <c r="AE303" i="27"/>
  <c r="AJ303" i="27" s="1"/>
  <c r="AC303" i="27"/>
  <c r="AB303" i="27"/>
  <c r="AI303" i="27" s="1"/>
  <c r="X303" i="27"/>
  <c r="V303" i="27" a="1"/>
  <c r="V303" i="27" s="1"/>
  <c r="R303" i="27"/>
  <c r="O303" i="27"/>
  <c r="AE302" i="27"/>
  <c r="AJ302" i="27" s="1"/>
  <c r="AC302" i="27"/>
  <c r="AB302" i="27"/>
  <c r="AI302" i="27" s="1"/>
  <c r="X302" i="27"/>
  <c r="V302" i="27" a="1"/>
  <c r="V302" i="27" s="1"/>
  <c r="R302" i="27"/>
  <c r="O302" i="27"/>
  <c r="AE301" i="27"/>
  <c r="AJ301" i="27" s="1"/>
  <c r="AC301" i="27"/>
  <c r="AB301" i="27"/>
  <c r="AI301" i="27" s="1"/>
  <c r="X301" i="27"/>
  <c r="V301" i="27" a="1"/>
  <c r="V301" i="27" s="1"/>
  <c r="R301" i="27"/>
  <c r="O301" i="27"/>
  <c r="AE300" i="27"/>
  <c r="AJ300" i="27" s="1"/>
  <c r="AC300" i="27"/>
  <c r="AB300" i="27"/>
  <c r="AI300" i="27" s="1"/>
  <c r="X300" i="27"/>
  <c r="V300" i="27" a="1"/>
  <c r="V300" i="27" s="1"/>
  <c r="R300" i="27"/>
  <c r="O300" i="27"/>
  <c r="AE299" i="27"/>
  <c r="AJ299" i="27" s="1"/>
  <c r="AC299" i="27"/>
  <c r="AB299" i="27"/>
  <c r="AI299" i="27" s="1"/>
  <c r="X299" i="27"/>
  <c r="V299" i="27" a="1"/>
  <c r="V299" i="27" s="1"/>
  <c r="R299" i="27"/>
  <c r="O299" i="27"/>
  <c r="AE298" i="27"/>
  <c r="AJ298" i="27" s="1"/>
  <c r="AC298" i="27"/>
  <c r="AB298" i="27"/>
  <c r="AI298" i="27" s="1"/>
  <c r="X298" i="27"/>
  <c r="V298" i="27" a="1"/>
  <c r="V298" i="27" s="1"/>
  <c r="R298" i="27"/>
  <c r="O298" i="27"/>
  <c r="AE297" i="27"/>
  <c r="AJ297" i="27" s="1"/>
  <c r="AC297" i="27"/>
  <c r="AB297" i="27"/>
  <c r="AI297" i="27" s="1"/>
  <c r="X297" i="27"/>
  <c r="V297" i="27" a="1"/>
  <c r="V297" i="27" s="1"/>
  <c r="R297" i="27"/>
  <c r="O297" i="27"/>
  <c r="AE296" i="27"/>
  <c r="AJ296" i="27" s="1"/>
  <c r="AC296" i="27"/>
  <c r="AB296" i="27"/>
  <c r="AI296" i="27" s="1"/>
  <c r="X296" i="27"/>
  <c r="V296" i="27" a="1"/>
  <c r="V296" i="27" s="1"/>
  <c r="R296" i="27"/>
  <c r="O296" i="27"/>
  <c r="AE295" i="27"/>
  <c r="AJ295" i="27" s="1"/>
  <c r="AC295" i="27"/>
  <c r="AB295" i="27"/>
  <c r="AI295" i="27" s="1"/>
  <c r="X295" i="27"/>
  <c r="V295" i="27" a="1"/>
  <c r="V295" i="27" s="1"/>
  <c r="R295" i="27"/>
  <c r="O295" i="27"/>
  <c r="AE294" i="27"/>
  <c r="AJ294" i="27" s="1"/>
  <c r="AC294" i="27"/>
  <c r="AB294" i="27"/>
  <c r="AI294" i="27" s="1"/>
  <c r="X294" i="27"/>
  <c r="V294" i="27" a="1"/>
  <c r="V294" i="27" s="1"/>
  <c r="R294" i="27"/>
  <c r="O294" i="27"/>
  <c r="AE293" i="27"/>
  <c r="AJ293" i="27" s="1"/>
  <c r="AC293" i="27"/>
  <c r="AB293" i="27"/>
  <c r="AI293" i="27" s="1"/>
  <c r="X293" i="27"/>
  <c r="V293" i="27" a="1"/>
  <c r="V293" i="27" s="1"/>
  <c r="R293" i="27"/>
  <c r="O293" i="27"/>
  <c r="AE292" i="27"/>
  <c r="AJ292" i="27" s="1"/>
  <c r="AC292" i="27"/>
  <c r="AB292" i="27"/>
  <c r="AI292" i="27" s="1"/>
  <c r="X292" i="27"/>
  <c r="V292" i="27" a="1"/>
  <c r="V292" i="27" s="1"/>
  <c r="R292" i="27"/>
  <c r="O292" i="27"/>
  <c r="AE291" i="27"/>
  <c r="AJ291" i="27" s="1"/>
  <c r="AC291" i="27"/>
  <c r="AB291" i="27"/>
  <c r="AI291" i="27" s="1"/>
  <c r="X291" i="27"/>
  <c r="V291" i="27" a="1"/>
  <c r="V291" i="27" s="1"/>
  <c r="R291" i="27"/>
  <c r="O291" i="27"/>
  <c r="AE290" i="27"/>
  <c r="AJ290" i="27" s="1"/>
  <c r="AC290" i="27"/>
  <c r="AB290" i="27"/>
  <c r="AI290" i="27" s="1"/>
  <c r="X290" i="27"/>
  <c r="V290" i="27" a="1"/>
  <c r="V290" i="27" s="1"/>
  <c r="R290" i="27"/>
  <c r="O290" i="27"/>
  <c r="AE289" i="27"/>
  <c r="AJ289" i="27" s="1"/>
  <c r="AC289" i="27"/>
  <c r="AB289" i="27"/>
  <c r="AI289" i="27" s="1"/>
  <c r="X289" i="27"/>
  <c r="V289" i="27" a="1"/>
  <c r="V289" i="27" s="1"/>
  <c r="R289" i="27"/>
  <c r="O289" i="27"/>
  <c r="AE288" i="27"/>
  <c r="AJ288" i="27" s="1"/>
  <c r="AC288" i="27"/>
  <c r="AB288" i="27"/>
  <c r="AI288" i="27" s="1"/>
  <c r="X288" i="27"/>
  <c r="V288" i="27" a="1"/>
  <c r="V288" i="27" s="1"/>
  <c r="R288" i="27"/>
  <c r="O288" i="27"/>
  <c r="AE287" i="27"/>
  <c r="AJ287" i="27" s="1"/>
  <c r="AC287" i="27"/>
  <c r="AB287" i="27"/>
  <c r="AI287" i="27" s="1"/>
  <c r="X287" i="27"/>
  <c r="V287" i="27" a="1"/>
  <c r="V287" i="27" s="1"/>
  <c r="R287" i="27"/>
  <c r="O287" i="27"/>
  <c r="AE286" i="27"/>
  <c r="AJ286" i="27" s="1"/>
  <c r="AC286" i="27"/>
  <c r="AB286" i="27"/>
  <c r="AI286" i="27" s="1"/>
  <c r="X286" i="27"/>
  <c r="V286" i="27" a="1"/>
  <c r="V286" i="27" s="1"/>
  <c r="R286" i="27"/>
  <c r="O286" i="27"/>
  <c r="AE285" i="27"/>
  <c r="AJ285" i="27" s="1"/>
  <c r="AC285" i="27"/>
  <c r="AB285" i="27"/>
  <c r="AI285" i="27" s="1"/>
  <c r="X285" i="27"/>
  <c r="V285" i="27" a="1"/>
  <c r="V285" i="27" s="1"/>
  <c r="R285" i="27"/>
  <c r="O285" i="27"/>
  <c r="AE284" i="27"/>
  <c r="AJ284" i="27" s="1"/>
  <c r="AC284" i="27"/>
  <c r="AB284" i="27"/>
  <c r="AI284" i="27" s="1"/>
  <c r="X284" i="27"/>
  <c r="V284" i="27" a="1"/>
  <c r="V284" i="27" s="1"/>
  <c r="R284" i="27"/>
  <c r="O284" i="27"/>
  <c r="AE283" i="27"/>
  <c r="AJ283" i="27" s="1"/>
  <c r="AC283" i="27"/>
  <c r="AB283" i="27"/>
  <c r="AI283" i="27" s="1"/>
  <c r="X283" i="27"/>
  <c r="V283" i="27" a="1"/>
  <c r="V283" i="27" s="1"/>
  <c r="R283" i="27"/>
  <c r="O283" i="27"/>
  <c r="AE282" i="27"/>
  <c r="AJ282" i="27" s="1"/>
  <c r="AC282" i="27"/>
  <c r="AB282" i="27"/>
  <c r="AI282" i="27" s="1"/>
  <c r="X282" i="27"/>
  <c r="V282" i="27" a="1"/>
  <c r="V282" i="27" s="1"/>
  <c r="R282" i="27"/>
  <c r="O282" i="27"/>
  <c r="AE281" i="27"/>
  <c r="AJ281" i="27" s="1"/>
  <c r="AC281" i="27"/>
  <c r="AB281" i="27"/>
  <c r="AI281" i="27" s="1"/>
  <c r="X281" i="27"/>
  <c r="V281" i="27" a="1"/>
  <c r="V281" i="27" s="1"/>
  <c r="R281" i="27"/>
  <c r="O281" i="27"/>
  <c r="AE280" i="27"/>
  <c r="AJ280" i="27" s="1"/>
  <c r="AC280" i="27"/>
  <c r="AB280" i="27"/>
  <c r="AI280" i="27" s="1"/>
  <c r="X280" i="27"/>
  <c r="V280" i="27" a="1"/>
  <c r="V280" i="27" s="1"/>
  <c r="R280" i="27"/>
  <c r="O280" i="27"/>
  <c r="AE279" i="27"/>
  <c r="AJ279" i="27" s="1"/>
  <c r="AC279" i="27"/>
  <c r="AB279" i="27"/>
  <c r="AI279" i="27" s="1"/>
  <c r="X279" i="27"/>
  <c r="V279" i="27" a="1"/>
  <c r="V279" i="27" s="1"/>
  <c r="R279" i="27"/>
  <c r="O279" i="27"/>
  <c r="AE278" i="27"/>
  <c r="AJ278" i="27" s="1"/>
  <c r="AC278" i="27"/>
  <c r="AB278" i="27"/>
  <c r="AI278" i="27" s="1"/>
  <c r="X278" i="27"/>
  <c r="V278" i="27" a="1"/>
  <c r="V278" i="27" s="1"/>
  <c r="R278" i="27"/>
  <c r="O278" i="27"/>
  <c r="AE277" i="27"/>
  <c r="AJ277" i="27" s="1"/>
  <c r="AC277" i="27"/>
  <c r="AB277" i="27"/>
  <c r="AI277" i="27" s="1"/>
  <c r="X277" i="27"/>
  <c r="V277" i="27" a="1"/>
  <c r="V277" i="27" s="1"/>
  <c r="R277" i="27"/>
  <c r="O277" i="27"/>
  <c r="AE276" i="27"/>
  <c r="AJ276" i="27" s="1"/>
  <c r="AC276" i="27"/>
  <c r="AB276" i="27"/>
  <c r="AI276" i="27" s="1"/>
  <c r="X276" i="27"/>
  <c r="V276" i="27" a="1"/>
  <c r="V276" i="27" s="1"/>
  <c r="R276" i="27"/>
  <c r="O276" i="27"/>
  <c r="AE275" i="27"/>
  <c r="AJ275" i="27" s="1"/>
  <c r="AC275" i="27"/>
  <c r="AB275" i="27"/>
  <c r="AI275" i="27" s="1"/>
  <c r="X275" i="27"/>
  <c r="V275" i="27" a="1"/>
  <c r="V275" i="27" s="1"/>
  <c r="R275" i="27"/>
  <c r="O275" i="27"/>
  <c r="AE274" i="27"/>
  <c r="AJ274" i="27" s="1"/>
  <c r="AC274" i="27"/>
  <c r="AB274" i="27"/>
  <c r="AI274" i="27" s="1"/>
  <c r="X274" i="27"/>
  <c r="V274" i="27" a="1"/>
  <c r="V274" i="27" s="1"/>
  <c r="R274" i="27"/>
  <c r="O274" i="27"/>
  <c r="AE273" i="27"/>
  <c r="AJ273" i="27" s="1"/>
  <c r="AC273" i="27"/>
  <c r="AB273" i="27"/>
  <c r="AI273" i="27" s="1"/>
  <c r="X273" i="27"/>
  <c r="V273" i="27" a="1"/>
  <c r="V273" i="27" s="1"/>
  <c r="R273" i="27"/>
  <c r="O273" i="27"/>
  <c r="AE272" i="27"/>
  <c r="AJ272" i="27" s="1"/>
  <c r="AC272" i="27"/>
  <c r="AB272" i="27"/>
  <c r="AI272" i="27" s="1"/>
  <c r="X272" i="27"/>
  <c r="V272" i="27" a="1"/>
  <c r="V272" i="27" s="1"/>
  <c r="R272" i="27"/>
  <c r="O272" i="27"/>
  <c r="AE271" i="27"/>
  <c r="AJ271" i="27" s="1"/>
  <c r="AC271" i="27"/>
  <c r="AB271" i="27"/>
  <c r="AI271" i="27" s="1"/>
  <c r="X271" i="27"/>
  <c r="V271" i="27" a="1"/>
  <c r="V271" i="27" s="1"/>
  <c r="AE270" i="27"/>
  <c r="AJ270" i="27" s="1"/>
  <c r="AC270" i="27"/>
  <c r="AB270" i="27"/>
  <c r="AI270" i="27" s="1"/>
  <c r="X270" i="27"/>
  <c r="V270" i="27" a="1"/>
  <c r="V270" i="27" s="1"/>
  <c r="R270" i="27"/>
  <c r="O270" i="27"/>
  <c r="AE269" i="27"/>
  <c r="AJ269" i="27" s="1"/>
  <c r="AC269" i="27"/>
  <c r="AB269" i="27"/>
  <c r="AI269" i="27" s="1"/>
  <c r="X269" i="27"/>
  <c r="V269" i="27" a="1"/>
  <c r="V269" i="27" s="1"/>
  <c r="R269" i="27"/>
  <c r="O269" i="27"/>
  <c r="AE268" i="27"/>
  <c r="AJ268" i="27" s="1"/>
  <c r="AC268" i="27"/>
  <c r="AB268" i="27"/>
  <c r="AI268" i="27" s="1"/>
  <c r="X268" i="27"/>
  <c r="V268" i="27" a="1"/>
  <c r="V268" i="27" s="1"/>
  <c r="R268" i="27"/>
  <c r="O268" i="27"/>
  <c r="AE267" i="27"/>
  <c r="AJ267" i="27" s="1"/>
  <c r="AC267" i="27"/>
  <c r="AB267" i="27"/>
  <c r="AI267" i="27" s="1"/>
  <c r="X267" i="27"/>
  <c r="V267" i="27" a="1"/>
  <c r="V267" i="27" s="1"/>
  <c r="R267" i="27"/>
  <c r="O267" i="27"/>
  <c r="AE266" i="27"/>
  <c r="AJ266" i="27" s="1"/>
  <c r="AC266" i="27"/>
  <c r="AB266" i="27"/>
  <c r="AI266" i="27" s="1"/>
  <c r="X266" i="27"/>
  <c r="V266" i="27" a="1"/>
  <c r="V266" i="27" s="1"/>
  <c r="R266" i="27"/>
  <c r="O266" i="27"/>
  <c r="AE265" i="27"/>
  <c r="AJ265" i="27" s="1"/>
  <c r="AC265" i="27"/>
  <c r="AB265" i="27"/>
  <c r="AI265" i="27" s="1"/>
  <c r="X265" i="27"/>
  <c r="V265" i="27" a="1"/>
  <c r="V265" i="27" s="1"/>
  <c r="R265" i="27"/>
  <c r="O265" i="27"/>
  <c r="AE264" i="27"/>
  <c r="AJ264" i="27" s="1"/>
  <c r="AC264" i="27"/>
  <c r="AB264" i="27"/>
  <c r="AI264" i="27" s="1"/>
  <c r="X264" i="27"/>
  <c r="V264" i="27" a="1"/>
  <c r="V264" i="27" s="1"/>
  <c r="R264" i="27"/>
  <c r="O264" i="27"/>
  <c r="AE263" i="27"/>
  <c r="AJ263" i="27" s="1"/>
  <c r="AC263" i="27"/>
  <c r="AB263" i="27"/>
  <c r="AI263" i="27" s="1"/>
  <c r="X263" i="27"/>
  <c r="V263" i="27" a="1"/>
  <c r="V263" i="27" s="1"/>
  <c r="R263" i="27"/>
  <c r="O263" i="27"/>
  <c r="AE262" i="27"/>
  <c r="AJ262" i="27" s="1"/>
  <c r="AC262" i="27"/>
  <c r="AB262" i="27"/>
  <c r="AI262" i="27" s="1"/>
  <c r="X262" i="27"/>
  <c r="V262" i="27" a="1"/>
  <c r="V262" i="27" s="1"/>
  <c r="R262" i="27"/>
  <c r="O262" i="27"/>
  <c r="AE261" i="27"/>
  <c r="AJ261" i="27" s="1"/>
  <c r="AC261" i="27"/>
  <c r="AB261" i="27"/>
  <c r="AI261" i="27" s="1"/>
  <c r="X261" i="27"/>
  <c r="V261" i="27" a="1"/>
  <c r="V261" i="27" s="1"/>
  <c r="R261" i="27"/>
  <c r="O261" i="27"/>
  <c r="AE260" i="27"/>
  <c r="AJ260" i="27" s="1"/>
  <c r="AC260" i="27"/>
  <c r="AB260" i="27"/>
  <c r="AI260" i="27" s="1"/>
  <c r="X260" i="27"/>
  <c r="V260" i="27" a="1"/>
  <c r="V260" i="27" s="1"/>
  <c r="R260" i="27"/>
  <c r="O260" i="27"/>
  <c r="AE259" i="27"/>
  <c r="AJ259" i="27" s="1"/>
  <c r="AC259" i="27"/>
  <c r="AB259" i="27"/>
  <c r="AI259" i="27" s="1"/>
  <c r="X259" i="27"/>
  <c r="V259" i="27" a="1"/>
  <c r="V259" i="27" s="1"/>
  <c r="R259" i="27"/>
  <c r="O259" i="27"/>
  <c r="AE258" i="27"/>
  <c r="AJ258" i="27" s="1"/>
  <c r="AC258" i="27"/>
  <c r="AB258" i="27"/>
  <c r="AI258" i="27" s="1"/>
  <c r="X258" i="27"/>
  <c r="V258" i="27" a="1"/>
  <c r="V258" i="27" s="1"/>
  <c r="R258" i="27"/>
  <c r="O258" i="27"/>
  <c r="AE257" i="27"/>
  <c r="AJ257" i="27" s="1"/>
  <c r="AC257" i="27"/>
  <c r="AB257" i="27"/>
  <c r="AI257" i="27" s="1"/>
  <c r="X257" i="27"/>
  <c r="V257" i="27" a="1"/>
  <c r="V257" i="27" s="1"/>
  <c r="R257" i="27"/>
  <c r="O257" i="27"/>
  <c r="AE256" i="27"/>
  <c r="AJ256" i="27" s="1"/>
  <c r="AC256" i="27"/>
  <c r="AB256" i="27"/>
  <c r="AI256" i="27" s="1"/>
  <c r="X256" i="27"/>
  <c r="V256" i="27" a="1"/>
  <c r="V256" i="27" s="1"/>
  <c r="R256" i="27"/>
  <c r="O256" i="27"/>
  <c r="AE255" i="27"/>
  <c r="AJ255" i="27" s="1"/>
  <c r="AC255" i="27"/>
  <c r="AB255" i="27"/>
  <c r="AI255" i="27" s="1"/>
  <c r="X255" i="27"/>
  <c r="V255" i="27" a="1"/>
  <c r="V255" i="27" s="1"/>
  <c r="R255" i="27"/>
  <c r="O255" i="27"/>
  <c r="AE254" i="27"/>
  <c r="AJ254" i="27" s="1"/>
  <c r="AC254" i="27"/>
  <c r="AB254" i="27"/>
  <c r="AI254" i="27" s="1"/>
  <c r="X254" i="27"/>
  <c r="V254" i="27" a="1"/>
  <c r="V254" i="27" s="1"/>
  <c r="R254" i="27"/>
  <c r="O254" i="27"/>
  <c r="AE253" i="27"/>
  <c r="AJ253" i="27" s="1"/>
  <c r="AC253" i="27"/>
  <c r="AB253" i="27"/>
  <c r="AI253" i="27" s="1"/>
  <c r="X253" i="27"/>
  <c r="V253" i="27" a="1"/>
  <c r="V253" i="27" s="1"/>
  <c r="R253" i="27"/>
  <c r="O253" i="27"/>
  <c r="AE252" i="27"/>
  <c r="AJ252" i="27" s="1"/>
  <c r="AC252" i="27"/>
  <c r="AB252" i="27"/>
  <c r="AI252" i="27" s="1"/>
  <c r="X252" i="27"/>
  <c r="V252" i="27" a="1"/>
  <c r="V252" i="27" s="1"/>
  <c r="R252" i="27"/>
  <c r="O252" i="27"/>
  <c r="AE251" i="27"/>
  <c r="AJ251" i="27" s="1"/>
  <c r="AC251" i="27"/>
  <c r="AB251" i="27"/>
  <c r="AI251" i="27" s="1"/>
  <c r="X251" i="27"/>
  <c r="V251" i="27" a="1"/>
  <c r="V251" i="27" s="1"/>
  <c r="R251" i="27"/>
  <c r="O251" i="27"/>
  <c r="AE250" i="27"/>
  <c r="AJ250" i="27" s="1"/>
  <c r="AC250" i="27"/>
  <c r="AB250" i="27"/>
  <c r="AI250" i="27" s="1"/>
  <c r="X250" i="27"/>
  <c r="V250" i="27" a="1"/>
  <c r="V250" i="27" s="1"/>
  <c r="R250" i="27"/>
  <c r="O250" i="27"/>
  <c r="AE249" i="27"/>
  <c r="AJ249" i="27" s="1"/>
  <c r="AC249" i="27"/>
  <c r="AB249" i="27"/>
  <c r="AI249" i="27" s="1"/>
  <c r="X249" i="27"/>
  <c r="V249" i="27" a="1"/>
  <c r="V249" i="27" s="1"/>
  <c r="R249" i="27"/>
  <c r="O249" i="27"/>
  <c r="AE248" i="27"/>
  <c r="AJ248" i="27" s="1"/>
  <c r="AC248" i="27"/>
  <c r="AB248" i="27"/>
  <c r="AI248" i="27" s="1"/>
  <c r="X248" i="27"/>
  <c r="V248" i="27" a="1"/>
  <c r="V248" i="27" s="1"/>
  <c r="R248" i="27"/>
  <c r="O248" i="27"/>
  <c r="AE247" i="27"/>
  <c r="AJ247" i="27" s="1"/>
  <c r="AC247" i="27"/>
  <c r="AB247" i="27"/>
  <c r="AI247" i="27" s="1"/>
  <c r="X247" i="27"/>
  <c r="V247" i="27" a="1"/>
  <c r="V247" i="27" s="1"/>
  <c r="R247" i="27"/>
  <c r="O247" i="27"/>
  <c r="AE246" i="27"/>
  <c r="AJ246" i="27" s="1"/>
  <c r="AC246" i="27"/>
  <c r="AB246" i="27"/>
  <c r="AI246" i="27" s="1"/>
  <c r="X246" i="27"/>
  <c r="V246" i="27" a="1"/>
  <c r="V246" i="27" s="1"/>
  <c r="R246" i="27"/>
  <c r="O246" i="27"/>
  <c r="AE245" i="27"/>
  <c r="AJ245" i="27" s="1"/>
  <c r="AC245" i="27"/>
  <c r="AB245" i="27"/>
  <c r="AI245" i="27" s="1"/>
  <c r="X245" i="27"/>
  <c r="V245" i="27" a="1"/>
  <c r="V245" i="27" s="1"/>
  <c r="R245" i="27"/>
  <c r="O245" i="27"/>
  <c r="AE244" i="27"/>
  <c r="AJ244" i="27" s="1"/>
  <c r="AC244" i="27"/>
  <c r="AB244" i="27"/>
  <c r="AI244" i="27" s="1"/>
  <c r="X244" i="27"/>
  <c r="V244" i="27" a="1"/>
  <c r="V244" i="27" s="1"/>
  <c r="R244" i="27"/>
  <c r="O244" i="27"/>
  <c r="AE243" i="27"/>
  <c r="AJ243" i="27" s="1"/>
  <c r="AC243" i="27"/>
  <c r="AB243" i="27"/>
  <c r="AI243" i="27" s="1"/>
  <c r="X243" i="27"/>
  <c r="V243" i="27" a="1"/>
  <c r="V243" i="27" s="1"/>
  <c r="R243" i="27"/>
  <c r="O243" i="27"/>
  <c r="AE242" i="27"/>
  <c r="AJ242" i="27" s="1"/>
  <c r="AC242" i="27"/>
  <c r="AB242" i="27"/>
  <c r="AI242" i="27" s="1"/>
  <c r="X242" i="27"/>
  <c r="V242" i="27" a="1"/>
  <c r="V242" i="27" s="1"/>
  <c r="R242" i="27"/>
  <c r="O242" i="27"/>
  <c r="AE241" i="27"/>
  <c r="AJ241" i="27" s="1"/>
  <c r="AC241" i="27"/>
  <c r="AB241" i="27"/>
  <c r="AI241" i="27" s="1"/>
  <c r="X241" i="27"/>
  <c r="V241" i="27" a="1"/>
  <c r="V241" i="27" s="1"/>
  <c r="R241" i="27"/>
  <c r="O241" i="27"/>
  <c r="AE240" i="27"/>
  <c r="AJ240" i="27" s="1"/>
  <c r="AC240" i="27"/>
  <c r="AB240" i="27"/>
  <c r="AI240" i="27" s="1"/>
  <c r="X240" i="27"/>
  <c r="V240" i="27" a="1"/>
  <c r="V240" i="27" s="1"/>
  <c r="R240" i="27"/>
  <c r="O240" i="27"/>
  <c r="AE239" i="27"/>
  <c r="AJ239" i="27" s="1"/>
  <c r="AC239" i="27"/>
  <c r="AB239" i="27"/>
  <c r="AI239" i="27" s="1"/>
  <c r="X239" i="27"/>
  <c r="V239" i="27" a="1"/>
  <c r="V239" i="27" s="1"/>
  <c r="R239" i="27"/>
  <c r="O239" i="27"/>
  <c r="AE238" i="27"/>
  <c r="AJ238" i="27" s="1"/>
  <c r="AC238" i="27"/>
  <c r="AB238" i="27"/>
  <c r="AI238" i="27" s="1"/>
  <c r="X238" i="27"/>
  <c r="V238" i="27" a="1"/>
  <c r="V238" i="27" s="1"/>
  <c r="R238" i="27"/>
  <c r="O238" i="27"/>
  <c r="AE237" i="27"/>
  <c r="AJ237" i="27" s="1"/>
  <c r="AC237" i="27"/>
  <c r="AB237" i="27"/>
  <c r="AI237" i="27" s="1"/>
  <c r="X237" i="27"/>
  <c r="V237" i="27" a="1"/>
  <c r="V237" i="27" s="1"/>
  <c r="R237" i="27"/>
  <c r="O237" i="27"/>
  <c r="AE236" i="27"/>
  <c r="AJ236" i="27" s="1"/>
  <c r="AC236" i="27"/>
  <c r="AB236" i="27"/>
  <c r="AI236" i="27" s="1"/>
  <c r="X236" i="27"/>
  <c r="V236" i="27" a="1"/>
  <c r="V236" i="27" s="1"/>
  <c r="R236" i="27"/>
  <c r="O236" i="27"/>
  <c r="AE235" i="27"/>
  <c r="AJ235" i="27" s="1"/>
  <c r="AC235" i="27"/>
  <c r="AB235" i="27"/>
  <c r="AI235" i="27" s="1"/>
  <c r="X235" i="27"/>
  <c r="V235" i="27" a="1"/>
  <c r="V235" i="27" s="1"/>
  <c r="R235" i="27"/>
  <c r="O235" i="27"/>
  <c r="AE234" i="27"/>
  <c r="AJ234" i="27" s="1"/>
  <c r="AC234" i="27"/>
  <c r="AB234" i="27"/>
  <c r="AI234" i="27" s="1"/>
  <c r="X234" i="27"/>
  <c r="V234" i="27" a="1"/>
  <c r="V234" i="27" s="1"/>
  <c r="R234" i="27"/>
  <c r="O234" i="27"/>
  <c r="AE233" i="27"/>
  <c r="AJ233" i="27" s="1"/>
  <c r="AC233" i="27"/>
  <c r="AB233" i="27"/>
  <c r="AI233" i="27" s="1"/>
  <c r="X233" i="27"/>
  <c r="V233" i="27" a="1"/>
  <c r="V233" i="27" s="1"/>
  <c r="R233" i="27"/>
  <c r="O233" i="27"/>
  <c r="AE232" i="27"/>
  <c r="AJ232" i="27" s="1"/>
  <c r="AC232" i="27"/>
  <c r="AB232" i="27"/>
  <c r="AI232" i="27" s="1"/>
  <c r="X232" i="27"/>
  <c r="V232" i="27" a="1"/>
  <c r="V232" i="27" s="1"/>
  <c r="R232" i="27"/>
  <c r="O232" i="27"/>
  <c r="AE231" i="27"/>
  <c r="AJ231" i="27" s="1"/>
  <c r="AC231" i="27"/>
  <c r="AB231" i="27"/>
  <c r="AI231" i="27" s="1"/>
  <c r="X231" i="27"/>
  <c r="V231" i="27" a="1"/>
  <c r="V231" i="27" s="1"/>
  <c r="R231" i="27"/>
  <c r="O231" i="27"/>
  <c r="AE230" i="27"/>
  <c r="AJ230" i="27" s="1"/>
  <c r="AC230" i="27"/>
  <c r="AB230" i="27"/>
  <c r="AI230" i="27" s="1"/>
  <c r="X230" i="27"/>
  <c r="V230" i="27" a="1"/>
  <c r="V230" i="27" s="1"/>
  <c r="R230" i="27"/>
  <c r="O230" i="27"/>
  <c r="AE229" i="27"/>
  <c r="AJ229" i="27" s="1"/>
  <c r="AC229" i="27"/>
  <c r="AB229" i="27"/>
  <c r="AI229" i="27" s="1"/>
  <c r="X229" i="27"/>
  <c r="V229" i="27" a="1"/>
  <c r="V229" i="27" s="1"/>
  <c r="R229" i="27"/>
  <c r="O229" i="27"/>
  <c r="AE228" i="27"/>
  <c r="AJ228" i="27" s="1"/>
  <c r="AC228" i="27"/>
  <c r="AB228" i="27"/>
  <c r="AI228" i="27" s="1"/>
  <c r="X228" i="27"/>
  <c r="V228" i="27" a="1"/>
  <c r="V228" i="27" s="1"/>
  <c r="R228" i="27"/>
  <c r="O228" i="27"/>
  <c r="AE227" i="27"/>
  <c r="AJ227" i="27" s="1"/>
  <c r="AC227" i="27"/>
  <c r="AB227" i="27"/>
  <c r="AI227" i="27" s="1"/>
  <c r="X227" i="27"/>
  <c r="V227" i="27" a="1"/>
  <c r="V227" i="27" s="1"/>
  <c r="R227" i="27"/>
  <c r="O227" i="27"/>
  <c r="AE226" i="27"/>
  <c r="AJ226" i="27" s="1"/>
  <c r="AC226" i="27"/>
  <c r="AB226" i="27"/>
  <c r="AI226" i="27" s="1"/>
  <c r="X226" i="27"/>
  <c r="V226" i="27" a="1"/>
  <c r="V226" i="27" s="1"/>
  <c r="AE225" i="27"/>
  <c r="AJ225" i="27" s="1"/>
  <c r="AC225" i="27"/>
  <c r="AB225" i="27"/>
  <c r="AI225" i="27" s="1"/>
  <c r="X225" i="27"/>
  <c r="V225" i="27" a="1"/>
  <c r="V225" i="27" s="1"/>
  <c r="R225" i="27"/>
  <c r="O225" i="27"/>
  <c r="AE224" i="27"/>
  <c r="AJ224" i="27" s="1"/>
  <c r="AC224" i="27"/>
  <c r="AB224" i="27"/>
  <c r="AI224" i="27" s="1"/>
  <c r="X224" i="27"/>
  <c r="V224" i="27" a="1"/>
  <c r="V224" i="27" s="1"/>
  <c r="R224" i="27"/>
  <c r="O224" i="27"/>
  <c r="AE223" i="27"/>
  <c r="AJ223" i="27" s="1"/>
  <c r="AC223" i="27"/>
  <c r="AB223" i="27"/>
  <c r="AI223" i="27" s="1"/>
  <c r="X223" i="27"/>
  <c r="V223" i="27" a="1"/>
  <c r="V223" i="27" s="1"/>
  <c r="R223" i="27"/>
  <c r="O223" i="27"/>
  <c r="AE222" i="27"/>
  <c r="AJ222" i="27" s="1"/>
  <c r="AC222" i="27"/>
  <c r="AB222" i="27"/>
  <c r="AI222" i="27" s="1"/>
  <c r="X222" i="27"/>
  <c r="V222" i="27" a="1"/>
  <c r="V222" i="27" s="1"/>
  <c r="R222" i="27"/>
  <c r="O222" i="27"/>
  <c r="AE221" i="27"/>
  <c r="AJ221" i="27" s="1"/>
  <c r="AC221" i="27"/>
  <c r="AB221" i="27"/>
  <c r="AI221" i="27" s="1"/>
  <c r="X221" i="27"/>
  <c r="V221" i="27" a="1"/>
  <c r="V221" i="27" s="1"/>
  <c r="R221" i="27"/>
  <c r="O221" i="27"/>
  <c r="AE220" i="27"/>
  <c r="AJ220" i="27" s="1"/>
  <c r="AC220" i="27"/>
  <c r="AB220" i="27"/>
  <c r="AI220" i="27" s="1"/>
  <c r="X220" i="27"/>
  <c r="V220" i="27" a="1"/>
  <c r="V220" i="27" s="1"/>
  <c r="AE219" i="27"/>
  <c r="AJ219" i="27" s="1"/>
  <c r="AC219" i="27"/>
  <c r="AB219" i="27"/>
  <c r="AI219" i="27" s="1"/>
  <c r="X219" i="27"/>
  <c r="V219" i="27" a="1"/>
  <c r="V219" i="27" s="1"/>
  <c r="R219" i="27"/>
  <c r="O219" i="27"/>
  <c r="AE218" i="27"/>
  <c r="AJ218" i="27" s="1"/>
  <c r="AC218" i="27"/>
  <c r="AB218" i="27"/>
  <c r="AI218" i="27" s="1"/>
  <c r="X218" i="27"/>
  <c r="V218" i="27" a="1"/>
  <c r="V218" i="27" s="1"/>
  <c r="R218" i="27"/>
  <c r="O218" i="27"/>
  <c r="AE217" i="27"/>
  <c r="AJ217" i="27" s="1"/>
  <c r="AC217" i="27"/>
  <c r="AB217" i="27"/>
  <c r="AI217" i="27" s="1"/>
  <c r="X217" i="27"/>
  <c r="V217" i="27" a="1"/>
  <c r="V217" i="27" s="1"/>
  <c r="R217" i="27"/>
  <c r="O217" i="27"/>
  <c r="AE216" i="27"/>
  <c r="AJ216" i="27" s="1"/>
  <c r="AC216" i="27"/>
  <c r="AB216" i="27"/>
  <c r="AI216" i="27" s="1"/>
  <c r="X216" i="27"/>
  <c r="V216" i="27" a="1"/>
  <c r="V216" i="27" s="1"/>
  <c r="R216" i="27"/>
  <c r="O216" i="27"/>
  <c r="AE215" i="27"/>
  <c r="AJ215" i="27" s="1"/>
  <c r="AC215" i="27"/>
  <c r="AB215" i="27"/>
  <c r="AI215" i="27" s="1"/>
  <c r="X215" i="27"/>
  <c r="V215" i="27" a="1"/>
  <c r="V215" i="27" s="1"/>
  <c r="R215" i="27"/>
  <c r="O215" i="27"/>
  <c r="AE214" i="27"/>
  <c r="AJ214" i="27" s="1"/>
  <c r="AC214" i="27"/>
  <c r="AB214" i="27"/>
  <c r="AI214" i="27" s="1"/>
  <c r="X214" i="27"/>
  <c r="V214" i="27" a="1"/>
  <c r="V214" i="27" s="1"/>
  <c r="R214" i="27"/>
  <c r="O214" i="27"/>
  <c r="AE213" i="27"/>
  <c r="AJ213" i="27" s="1"/>
  <c r="AC213" i="27"/>
  <c r="AB213" i="27"/>
  <c r="AI213" i="27" s="1"/>
  <c r="X213" i="27"/>
  <c r="V213" i="27" a="1"/>
  <c r="V213" i="27" s="1"/>
  <c r="R213" i="27"/>
  <c r="O213" i="27"/>
  <c r="AE212" i="27"/>
  <c r="AJ212" i="27" s="1"/>
  <c r="AC212" i="27"/>
  <c r="AB212" i="27"/>
  <c r="AI212" i="27" s="1"/>
  <c r="X212" i="27"/>
  <c r="V212" i="27" a="1"/>
  <c r="V212" i="27" s="1"/>
  <c r="R212" i="27"/>
  <c r="O212" i="27"/>
  <c r="AE211" i="27"/>
  <c r="AJ211" i="27" s="1"/>
  <c r="AC211" i="27"/>
  <c r="AB211" i="27"/>
  <c r="AI211" i="27" s="1"/>
  <c r="X211" i="27"/>
  <c r="V211" i="27" a="1"/>
  <c r="V211" i="27" s="1"/>
  <c r="R211" i="27"/>
  <c r="O211" i="27"/>
  <c r="AE210" i="27"/>
  <c r="AJ210" i="27" s="1"/>
  <c r="AC210" i="27"/>
  <c r="AB210" i="27"/>
  <c r="AI210" i="27" s="1"/>
  <c r="X210" i="27"/>
  <c r="V210" i="27" a="1"/>
  <c r="V210" i="27" s="1"/>
  <c r="R210" i="27"/>
  <c r="O210" i="27"/>
  <c r="AE209" i="27"/>
  <c r="AJ209" i="27" s="1"/>
  <c r="AC209" i="27"/>
  <c r="AB209" i="27"/>
  <c r="AI209" i="27" s="1"/>
  <c r="X209" i="27"/>
  <c r="V209" i="27" a="1"/>
  <c r="V209" i="27" s="1"/>
  <c r="R209" i="27"/>
  <c r="O209" i="27"/>
  <c r="AE208" i="27"/>
  <c r="AJ208" i="27" s="1"/>
  <c r="AC208" i="27"/>
  <c r="AB208" i="27"/>
  <c r="AI208" i="27" s="1"/>
  <c r="X208" i="27"/>
  <c r="V208" i="27" a="1"/>
  <c r="V208" i="27" s="1"/>
  <c r="AE207" i="27"/>
  <c r="AJ207" i="27" s="1"/>
  <c r="AC207" i="27"/>
  <c r="AB207" i="27"/>
  <c r="AI207" i="27" s="1"/>
  <c r="X207" i="27"/>
  <c r="V207" i="27" a="1"/>
  <c r="V207" i="27" s="1"/>
  <c r="R207" i="27"/>
  <c r="O207" i="27"/>
  <c r="AE206" i="27"/>
  <c r="AJ206" i="27" s="1"/>
  <c r="AC206" i="27"/>
  <c r="AB206" i="27"/>
  <c r="AI206" i="27" s="1"/>
  <c r="X206" i="27"/>
  <c r="V206" i="27" a="1"/>
  <c r="V206" i="27" s="1"/>
  <c r="R206" i="27"/>
  <c r="O206" i="27"/>
  <c r="AE205" i="27"/>
  <c r="AJ205" i="27" s="1"/>
  <c r="AC205" i="27"/>
  <c r="AB205" i="27"/>
  <c r="AI205" i="27" s="1"/>
  <c r="X205" i="27"/>
  <c r="V205" i="27" a="1"/>
  <c r="V205" i="27" s="1"/>
  <c r="R205" i="27"/>
  <c r="O205" i="27"/>
  <c r="AE204" i="27"/>
  <c r="AJ204" i="27" s="1"/>
  <c r="AC204" i="27"/>
  <c r="AB204" i="27"/>
  <c r="AI204" i="27" s="1"/>
  <c r="X204" i="27"/>
  <c r="V204" i="27" a="1"/>
  <c r="V204" i="27" s="1"/>
  <c r="R204" i="27"/>
  <c r="O204" i="27"/>
  <c r="AE203" i="27"/>
  <c r="AJ203" i="27" s="1"/>
  <c r="AC203" i="27"/>
  <c r="AB203" i="27"/>
  <c r="AI203" i="27" s="1"/>
  <c r="X203" i="27"/>
  <c r="V203" i="27" a="1"/>
  <c r="V203" i="27" s="1"/>
  <c r="R203" i="27"/>
  <c r="O203" i="27"/>
  <c r="AE202" i="27"/>
  <c r="AJ202" i="27" s="1"/>
  <c r="AC202" i="27"/>
  <c r="AB202" i="27"/>
  <c r="AI202" i="27" s="1"/>
  <c r="X202" i="27"/>
  <c r="V202" i="27" a="1"/>
  <c r="V202" i="27" s="1"/>
  <c r="R202" i="27"/>
  <c r="O202" i="27"/>
  <c r="AE201" i="27"/>
  <c r="AJ201" i="27" s="1"/>
  <c r="AC201" i="27"/>
  <c r="AB201" i="27"/>
  <c r="AI201" i="27" s="1"/>
  <c r="X201" i="27"/>
  <c r="V201" i="27" a="1"/>
  <c r="V201" i="27" s="1"/>
  <c r="AE200" i="27"/>
  <c r="AJ200" i="27" s="1"/>
  <c r="AC200" i="27"/>
  <c r="AB200" i="27"/>
  <c r="AI200" i="27" s="1"/>
  <c r="X200" i="27"/>
  <c r="V200" i="27" a="1"/>
  <c r="V200" i="27" s="1"/>
  <c r="AE199" i="27"/>
  <c r="AJ199" i="27" s="1"/>
  <c r="AC199" i="27"/>
  <c r="AB199" i="27"/>
  <c r="AI199" i="27" s="1"/>
  <c r="X199" i="27"/>
  <c r="V199" i="27" a="1"/>
  <c r="V199" i="27" s="1"/>
  <c r="R199" i="27"/>
  <c r="O199" i="27"/>
  <c r="AE198" i="27"/>
  <c r="AJ198" i="27" s="1"/>
  <c r="AC198" i="27"/>
  <c r="AB198" i="27"/>
  <c r="AI198" i="27" s="1"/>
  <c r="X198" i="27"/>
  <c r="V198" i="27" a="1"/>
  <c r="V198" i="27" s="1"/>
  <c r="R198" i="27"/>
  <c r="O198" i="27"/>
  <c r="AE197" i="27"/>
  <c r="AJ197" i="27" s="1"/>
  <c r="AC197" i="27"/>
  <c r="AB197" i="27"/>
  <c r="AI197" i="27" s="1"/>
  <c r="X197" i="27"/>
  <c r="V197" i="27" a="1"/>
  <c r="V197" i="27" s="1"/>
  <c r="R197" i="27"/>
  <c r="O197" i="27"/>
  <c r="AE196" i="27"/>
  <c r="AJ196" i="27" s="1"/>
  <c r="AC196" i="27"/>
  <c r="AB196" i="27"/>
  <c r="AI196" i="27" s="1"/>
  <c r="X196" i="27"/>
  <c r="V196" i="27" a="1"/>
  <c r="V196" i="27" s="1"/>
  <c r="R196" i="27"/>
  <c r="O196" i="27"/>
  <c r="AE195" i="27"/>
  <c r="AJ195" i="27" s="1"/>
  <c r="AC195" i="27"/>
  <c r="AB195" i="27"/>
  <c r="AI195" i="27" s="1"/>
  <c r="X195" i="27"/>
  <c r="V195" i="27" a="1"/>
  <c r="V195" i="27" s="1"/>
  <c r="R195" i="27"/>
  <c r="O195" i="27"/>
  <c r="AE194" i="27"/>
  <c r="AJ194" i="27" s="1"/>
  <c r="AC194" i="27"/>
  <c r="AB194" i="27"/>
  <c r="AI194" i="27" s="1"/>
  <c r="X194" i="27"/>
  <c r="V194" i="27" a="1"/>
  <c r="V194" i="27" s="1"/>
  <c r="R194" i="27"/>
  <c r="O194" i="27"/>
  <c r="AE193" i="27"/>
  <c r="AJ193" i="27" s="1"/>
  <c r="AC193" i="27"/>
  <c r="AB193" i="27"/>
  <c r="AI193" i="27" s="1"/>
  <c r="X193" i="27"/>
  <c r="V193" i="27" a="1"/>
  <c r="V193" i="27" s="1"/>
  <c r="R193" i="27"/>
  <c r="O193" i="27"/>
  <c r="AE192" i="27"/>
  <c r="AJ192" i="27" s="1"/>
  <c r="AC192" i="27"/>
  <c r="AB192" i="27"/>
  <c r="AI192" i="27" s="1"/>
  <c r="X192" i="27"/>
  <c r="V192" i="27" a="1"/>
  <c r="V192" i="27" s="1"/>
  <c r="R192" i="27"/>
  <c r="O192" i="27"/>
  <c r="AE191" i="27"/>
  <c r="AJ191" i="27" s="1"/>
  <c r="AC191" i="27"/>
  <c r="AB191" i="27"/>
  <c r="AI191" i="27" s="1"/>
  <c r="X191" i="27"/>
  <c r="V191" i="27" a="1"/>
  <c r="V191" i="27" s="1"/>
  <c r="R191" i="27"/>
  <c r="O191" i="27"/>
  <c r="AE190" i="27"/>
  <c r="AJ190" i="27" s="1"/>
  <c r="AC190" i="27"/>
  <c r="AB190" i="27"/>
  <c r="AI190" i="27" s="1"/>
  <c r="X190" i="27"/>
  <c r="V190" i="27" a="1"/>
  <c r="V190" i="27" s="1"/>
  <c r="R190" i="27"/>
  <c r="O190" i="27"/>
  <c r="AE189" i="27"/>
  <c r="AJ189" i="27" s="1"/>
  <c r="AC189" i="27"/>
  <c r="AB189" i="27"/>
  <c r="AI189" i="27" s="1"/>
  <c r="X189" i="27"/>
  <c r="V189" i="27" a="1"/>
  <c r="V189" i="27" s="1"/>
  <c r="AE188" i="27"/>
  <c r="AJ188" i="27" s="1"/>
  <c r="AC188" i="27"/>
  <c r="AB188" i="27"/>
  <c r="AI188" i="27" s="1"/>
  <c r="X188" i="27"/>
  <c r="V188" i="27" a="1"/>
  <c r="V188" i="27" s="1"/>
  <c r="R188" i="27"/>
  <c r="O188" i="27"/>
  <c r="AE187" i="27"/>
  <c r="AJ187" i="27" s="1"/>
  <c r="AC187" i="27"/>
  <c r="AB187" i="27"/>
  <c r="AI187" i="27" s="1"/>
  <c r="X187" i="27"/>
  <c r="V187" i="27" a="1"/>
  <c r="V187" i="27" s="1"/>
  <c r="R187" i="27"/>
  <c r="O187" i="27"/>
  <c r="AE186" i="27"/>
  <c r="AJ186" i="27" s="1"/>
  <c r="AC186" i="27"/>
  <c r="AB186" i="27"/>
  <c r="AI186" i="27" s="1"/>
  <c r="X186" i="27"/>
  <c r="V186" i="27" a="1"/>
  <c r="V186" i="27" s="1"/>
  <c r="R186" i="27"/>
  <c r="O186" i="27"/>
  <c r="AE185" i="27"/>
  <c r="AJ185" i="27" s="1"/>
  <c r="AC185" i="27"/>
  <c r="AB185" i="27"/>
  <c r="AI185" i="27" s="1"/>
  <c r="X185" i="27"/>
  <c r="V185" i="27" a="1"/>
  <c r="V185" i="27" s="1"/>
  <c r="R185" i="27"/>
  <c r="O185" i="27"/>
  <c r="AE184" i="27"/>
  <c r="AJ184" i="27" s="1"/>
  <c r="AC184" i="27"/>
  <c r="AB184" i="27"/>
  <c r="AI184" i="27" s="1"/>
  <c r="X184" i="27"/>
  <c r="V184" i="27" a="1"/>
  <c r="V184" i="27" s="1"/>
  <c r="R184" i="27"/>
  <c r="O184" i="27"/>
  <c r="AE183" i="27"/>
  <c r="AJ183" i="27" s="1"/>
  <c r="AC183" i="27"/>
  <c r="AB183" i="27"/>
  <c r="AI183" i="27" s="1"/>
  <c r="X183" i="27"/>
  <c r="V183" i="27" a="1"/>
  <c r="V183" i="27" s="1"/>
  <c r="R183" i="27"/>
  <c r="O183" i="27"/>
  <c r="AE182" i="27"/>
  <c r="AJ182" i="27" s="1"/>
  <c r="AC182" i="27"/>
  <c r="AB182" i="27"/>
  <c r="AI182" i="27" s="1"/>
  <c r="X182" i="27"/>
  <c r="V182" i="27" a="1"/>
  <c r="V182" i="27" s="1"/>
  <c r="R182" i="27"/>
  <c r="O182" i="27"/>
  <c r="AE181" i="27"/>
  <c r="AJ181" i="27" s="1"/>
  <c r="AC181" i="27"/>
  <c r="AB181" i="27"/>
  <c r="AI181" i="27" s="1"/>
  <c r="X181" i="27"/>
  <c r="V181" i="27" a="1"/>
  <c r="V181" i="27" s="1"/>
  <c r="R181" i="27"/>
  <c r="O181" i="27"/>
  <c r="AE180" i="27"/>
  <c r="AJ180" i="27" s="1"/>
  <c r="AC180" i="27"/>
  <c r="AB180" i="27"/>
  <c r="AI180" i="27" s="1"/>
  <c r="X180" i="27"/>
  <c r="V180" i="27" a="1"/>
  <c r="V180" i="27" s="1"/>
  <c r="R180" i="27"/>
  <c r="O180" i="27"/>
  <c r="AE179" i="27"/>
  <c r="AJ179" i="27" s="1"/>
  <c r="AC179" i="27"/>
  <c r="AB179" i="27"/>
  <c r="AI179" i="27" s="1"/>
  <c r="X179" i="27"/>
  <c r="V179" i="27" a="1"/>
  <c r="V179" i="27" s="1"/>
  <c r="R179" i="27"/>
  <c r="O179" i="27"/>
  <c r="AE178" i="27"/>
  <c r="AJ178" i="27" s="1"/>
  <c r="AC178" i="27"/>
  <c r="AB178" i="27"/>
  <c r="AI178" i="27" s="1"/>
  <c r="X178" i="27"/>
  <c r="V178" i="27" a="1"/>
  <c r="V178" i="27" s="1"/>
  <c r="R178" i="27"/>
  <c r="O178" i="27"/>
  <c r="AE177" i="27"/>
  <c r="AJ177" i="27" s="1"/>
  <c r="AC177" i="27"/>
  <c r="AB177" i="27"/>
  <c r="AI177" i="27" s="1"/>
  <c r="X177" i="27"/>
  <c r="V177" i="27" a="1"/>
  <c r="V177" i="27" s="1"/>
  <c r="R177" i="27"/>
  <c r="O177" i="27"/>
  <c r="AE176" i="27"/>
  <c r="AJ176" i="27" s="1"/>
  <c r="AC176" i="27"/>
  <c r="AB176" i="27"/>
  <c r="AI176" i="27" s="1"/>
  <c r="X176" i="27"/>
  <c r="V176" i="27" a="1"/>
  <c r="V176" i="27" s="1"/>
  <c r="R176" i="27"/>
  <c r="O176" i="27"/>
  <c r="AE175" i="27"/>
  <c r="AJ175" i="27" s="1"/>
  <c r="AC175" i="27"/>
  <c r="AB175" i="27"/>
  <c r="AI175" i="27" s="1"/>
  <c r="X175" i="27"/>
  <c r="V175" i="27" a="1"/>
  <c r="V175" i="27" s="1"/>
  <c r="R175" i="27"/>
  <c r="O175" i="27"/>
  <c r="AE174" i="27"/>
  <c r="AJ174" i="27" s="1"/>
  <c r="AC174" i="27"/>
  <c r="AB174" i="27"/>
  <c r="AI174" i="27" s="1"/>
  <c r="X174" i="27"/>
  <c r="V174" i="27" a="1"/>
  <c r="V174" i="27" s="1"/>
  <c r="R174" i="27"/>
  <c r="O174" i="27"/>
  <c r="AE173" i="27"/>
  <c r="AJ173" i="27" s="1"/>
  <c r="AC173" i="27"/>
  <c r="AB173" i="27"/>
  <c r="AI173" i="27" s="1"/>
  <c r="X173" i="27"/>
  <c r="V173" i="27" a="1"/>
  <c r="V173" i="27" s="1"/>
  <c r="R173" i="27"/>
  <c r="O173" i="27"/>
  <c r="AE172" i="27"/>
  <c r="AJ172" i="27" s="1"/>
  <c r="AC172" i="27"/>
  <c r="AB172" i="27"/>
  <c r="AI172" i="27" s="1"/>
  <c r="X172" i="27"/>
  <c r="V172" i="27" a="1"/>
  <c r="V172" i="27" s="1"/>
  <c r="R172" i="27"/>
  <c r="O172" i="27"/>
  <c r="AE171" i="27"/>
  <c r="AJ171" i="27" s="1"/>
  <c r="AC171" i="27"/>
  <c r="AB171" i="27"/>
  <c r="AI171" i="27" s="1"/>
  <c r="X171" i="27"/>
  <c r="V171" i="27" a="1"/>
  <c r="V171" i="27" s="1"/>
  <c r="AE170" i="27"/>
  <c r="AJ170" i="27" s="1"/>
  <c r="AC170" i="27"/>
  <c r="AB170" i="27"/>
  <c r="AI170" i="27" s="1"/>
  <c r="X170" i="27"/>
  <c r="V170" i="27" a="1"/>
  <c r="V170" i="27" s="1"/>
  <c r="R170" i="27"/>
  <c r="O170" i="27"/>
  <c r="AE169" i="27"/>
  <c r="AJ169" i="27" s="1"/>
  <c r="AC169" i="27"/>
  <c r="AB169" i="27"/>
  <c r="AI169" i="27" s="1"/>
  <c r="X169" i="27"/>
  <c r="V169" i="27" a="1"/>
  <c r="V169" i="27" s="1"/>
  <c r="R169" i="27"/>
  <c r="O169" i="27"/>
  <c r="AE168" i="27"/>
  <c r="AJ168" i="27" s="1"/>
  <c r="AC168" i="27"/>
  <c r="AB168" i="27"/>
  <c r="AI168" i="27" s="1"/>
  <c r="X168" i="27"/>
  <c r="V168" i="27" a="1"/>
  <c r="V168" i="27" s="1"/>
  <c r="R168" i="27"/>
  <c r="O168" i="27"/>
  <c r="AE167" i="27"/>
  <c r="AJ167" i="27" s="1"/>
  <c r="AC167" i="27"/>
  <c r="AB167" i="27"/>
  <c r="AI167" i="27" s="1"/>
  <c r="X167" i="27"/>
  <c r="V167" i="27" a="1"/>
  <c r="V167" i="27" s="1"/>
  <c r="R167" i="27"/>
  <c r="O167" i="27"/>
  <c r="AE166" i="27"/>
  <c r="AJ166" i="27" s="1"/>
  <c r="AC166" i="27"/>
  <c r="AB166" i="27"/>
  <c r="AI166" i="27" s="1"/>
  <c r="X166" i="27"/>
  <c r="V166" i="27" a="1"/>
  <c r="V166" i="27" s="1"/>
  <c r="R166" i="27"/>
  <c r="O166" i="27"/>
  <c r="AE165" i="27"/>
  <c r="AJ165" i="27" s="1"/>
  <c r="AC165" i="27"/>
  <c r="AB165" i="27"/>
  <c r="AI165" i="27" s="1"/>
  <c r="X165" i="27"/>
  <c r="V165" i="27" a="1"/>
  <c r="V165" i="27" s="1"/>
  <c r="R165" i="27"/>
  <c r="O165" i="27"/>
  <c r="AE164" i="27"/>
  <c r="AJ164" i="27" s="1"/>
  <c r="AC164" i="27"/>
  <c r="AB164" i="27"/>
  <c r="AI164" i="27" s="1"/>
  <c r="X164" i="27"/>
  <c r="V164" i="27" a="1"/>
  <c r="V164" i="27" s="1"/>
  <c r="R164" i="27"/>
  <c r="O164" i="27"/>
  <c r="AE163" i="27"/>
  <c r="AJ163" i="27" s="1"/>
  <c r="AC163" i="27"/>
  <c r="AB163" i="27"/>
  <c r="AI163" i="27" s="1"/>
  <c r="X163" i="27"/>
  <c r="V163" i="27" a="1"/>
  <c r="V163" i="27" s="1"/>
  <c r="R163" i="27"/>
  <c r="O163" i="27"/>
  <c r="AE162" i="27"/>
  <c r="AJ162" i="27" s="1"/>
  <c r="AC162" i="27"/>
  <c r="AB162" i="27"/>
  <c r="AI162" i="27" s="1"/>
  <c r="X162" i="27"/>
  <c r="V162" i="27" a="1"/>
  <c r="V162" i="27" s="1"/>
  <c r="R162" i="27"/>
  <c r="O162" i="27"/>
  <c r="AE161" i="27"/>
  <c r="AJ161" i="27" s="1"/>
  <c r="AC161" i="27"/>
  <c r="AB161" i="27"/>
  <c r="AI161" i="27" s="1"/>
  <c r="X161" i="27"/>
  <c r="V161" i="27" a="1"/>
  <c r="V161" i="27" s="1"/>
  <c r="R161" i="27"/>
  <c r="O161" i="27"/>
  <c r="AE160" i="27"/>
  <c r="AJ160" i="27" s="1"/>
  <c r="AC160" i="27"/>
  <c r="AB160" i="27"/>
  <c r="AI160" i="27" s="1"/>
  <c r="X160" i="27"/>
  <c r="V160" i="27" a="1"/>
  <c r="V160" i="27" s="1"/>
  <c r="R160" i="27"/>
  <c r="O160" i="27"/>
  <c r="AE159" i="27"/>
  <c r="AJ159" i="27" s="1"/>
  <c r="AC159" i="27"/>
  <c r="AB159" i="27"/>
  <c r="AI159" i="27" s="1"/>
  <c r="X159" i="27"/>
  <c r="V159" i="27" a="1"/>
  <c r="V159" i="27" s="1"/>
  <c r="R159" i="27"/>
  <c r="O159" i="27"/>
  <c r="AE158" i="27"/>
  <c r="AJ158" i="27" s="1"/>
  <c r="AC158" i="27"/>
  <c r="AB158" i="27"/>
  <c r="AI158" i="27" s="1"/>
  <c r="X158" i="27"/>
  <c r="V158" i="27" a="1"/>
  <c r="V158" i="27" s="1"/>
  <c r="R158" i="27"/>
  <c r="O158" i="27"/>
  <c r="AE157" i="27"/>
  <c r="AJ157" i="27" s="1"/>
  <c r="AC157" i="27"/>
  <c r="AB157" i="27"/>
  <c r="AI157" i="27" s="1"/>
  <c r="X157" i="27"/>
  <c r="V157" i="27" a="1"/>
  <c r="V157" i="27" s="1"/>
  <c r="R157" i="27"/>
  <c r="O157" i="27"/>
  <c r="AE156" i="27"/>
  <c r="AJ156" i="27" s="1"/>
  <c r="AC156" i="27"/>
  <c r="AB156" i="27"/>
  <c r="AI156" i="27" s="1"/>
  <c r="X156" i="27"/>
  <c r="V156" i="27" a="1"/>
  <c r="V156" i="27" s="1"/>
  <c r="R156" i="27"/>
  <c r="O156" i="27"/>
  <c r="AE155" i="27"/>
  <c r="AJ155" i="27" s="1"/>
  <c r="AC155" i="27"/>
  <c r="AB155" i="27"/>
  <c r="AI155" i="27" s="1"/>
  <c r="X155" i="27"/>
  <c r="V155" i="27" a="1"/>
  <c r="V155" i="27" s="1"/>
  <c r="R155" i="27"/>
  <c r="O155" i="27"/>
  <c r="AE154" i="27"/>
  <c r="AJ154" i="27" s="1"/>
  <c r="AC154" i="27"/>
  <c r="AB154" i="27"/>
  <c r="AI154" i="27" s="1"/>
  <c r="X154" i="27"/>
  <c r="V154" i="27" a="1"/>
  <c r="V154" i="27" s="1"/>
  <c r="R154" i="27"/>
  <c r="O154" i="27"/>
  <c r="AE153" i="27"/>
  <c r="AJ153" i="27" s="1"/>
  <c r="AC153" i="27"/>
  <c r="AB153" i="27"/>
  <c r="AI153" i="27" s="1"/>
  <c r="X153" i="27"/>
  <c r="V153" i="27" a="1"/>
  <c r="V153" i="27" s="1"/>
  <c r="R153" i="27"/>
  <c r="O153" i="27"/>
  <c r="AE152" i="27"/>
  <c r="AJ152" i="27" s="1"/>
  <c r="AC152" i="27"/>
  <c r="AB152" i="27"/>
  <c r="AI152" i="27" s="1"/>
  <c r="X152" i="27"/>
  <c r="V152" i="27" a="1"/>
  <c r="V152" i="27" s="1"/>
  <c r="R152" i="27"/>
  <c r="O152" i="27"/>
  <c r="AE151" i="27"/>
  <c r="AJ151" i="27" s="1"/>
  <c r="AC151" i="27"/>
  <c r="AB151" i="27"/>
  <c r="AI151" i="27" s="1"/>
  <c r="X151" i="27"/>
  <c r="V151" i="27" a="1"/>
  <c r="V151" i="27" s="1"/>
  <c r="R151" i="27"/>
  <c r="O151" i="27"/>
  <c r="AE150" i="27"/>
  <c r="AJ150" i="27" s="1"/>
  <c r="AC150" i="27"/>
  <c r="AB150" i="27"/>
  <c r="AI150" i="27" s="1"/>
  <c r="X150" i="27"/>
  <c r="V150" i="27" a="1"/>
  <c r="V150" i="27" s="1"/>
  <c r="R150" i="27"/>
  <c r="O150" i="27"/>
  <c r="AE149" i="27"/>
  <c r="AJ149" i="27" s="1"/>
  <c r="AC149" i="27"/>
  <c r="AB149" i="27"/>
  <c r="AI149" i="27" s="1"/>
  <c r="X149" i="27"/>
  <c r="V149" i="27" a="1"/>
  <c r="V149" i="27" s="1"/>
  <c r="R149" i="27"/>
  <c r="O149" i="27"/>
  <c r="AE148" i="27"/>
  <c r="AJ148" i="27" s="1"/>
  <c r="AC148" i="27"/>
  <c r="AB148" i="27"/>
  <c r="AI148" i="27" s="1"/>
  <c r="X148" i="27"/>
  <c r="V148" i="27" a="1"/>
  <c r="V148" i="27" s="1"/>
  <c r="R148" i="27"/>
  <c r="O148" i="27"/>
  <c r="AE147" i="27"/>
  <c r="AJ147" i="27" s="1"/>
  <c r="AC147" i="27"/>
  <c r="AB147" i="27"/>
  <c r="AI147" i="27" s="1"/>
  <c r="X147" i="27"/>
  <c r="V147" i="27" a="1"/>
  <c r="V147" i="27" s="1"/>
  <c r="R147" i="27"/>
  <c r="O147" i="27"/>
  <c r="AE146" i="27"/>
  <c r="AJ146" i="27" s="1"/>
  <c r="AC146" i="27"/>
  <c r="AB146" i="27"/>
  <c r="AI146" i="27" s="1"/>
  <c r="X146" i="27"/>
  <c r="V146" i="27" a="1"/>
  <c r="V146" i="27" s="1"/>
  <c r="R146" i="27"/>
  <c r="O146" i="27"/>
  <c r="AE145" i="27"/>
  <c r="AJ145" i="27" s="1"/>
  <c r="AC145" i="27"/>
  <c r="AB145" i="27"/>
  <c r="AI145" i="27" s="1"/>
  <c r="X145" i="27"/>
  <c r="V145" i="27" a="1"/>
  <c r="V145" i="27" s="1"/>
  <c r="R145" i="27"/>
  <c r="O145" i="27"/>
  <c r="AE144" i="27"/>
  <c r="AJ144" i="27" s="1"/>
  <c r="AC144" i="27"/>
  <c r="AB144" i="27"/>
  <c r="AI144" i="27" s="1"/>
  <c r="X144" i="27"/>
  <c r="V144" i="27" a="1"/>
  <c r="V144" i="27" s="1"/>
  <c r="R144" i="27"/>
  <c r="O144" i="27"/>
  <c r="AE143" i="27"/>
  <c r="AJ143" i="27" s="1"/>
  <c r="AC143" i="27"/>
  <c r="AB143" i="27"/>
  <c r="AI143" i="27" s="1"/>
  <c r="X143" i="27"/>
  <c r="V143" i="27" a="1"/>
  <c r="V143" i="27" s="1"/>
  <c r="R143" i="27"/>
  <c r="O143" i="27"/>
  <c r="AE142" i="27"/>
  <c r="AJ142" i="27" s="1"/>
  <c r="AC142" i="27"/>
  <c r="AB142" i="27"/>
  <c r="AI142" i="27" s="1"/>
  <c r="X142" i="27"/>
  <c r="V142" i="27" a="1"/>
  <c r="V142" i="27" s="1"/>
  <c r="R142" i="27"/>
  <c r="O142" i="27"/>
  <c r="AE141" i="27"/>
  <c r="AJ141" i="27" s="1"/>
  <c r="AC141" i="27"/>
  <c r="AB141" i="27"/>
  <c r="AI141" i="27" s="1"/>
  <c r="X141" i="27"/>
  <c r="V141" i="27" a="1"/>
  <c r="V141" i="27" s="1"/>
  <c r="R141" i="27"/>
  <c r="O141" i="27"/>
  <c r="AE140" i="27"/>
  <c r="AJ140" i="27" s="1"/>
  <c r="AC140" i="27"/>
  <c r="AB140" i="27"/>
  <c r="AI140" i="27" s="1"/>
  <c r="X140" i="27"/>
  <c r="V140" i="27" a="1"/>
  <c r="V140" i="27" s="1"/>
  <c r="R140" i="27"/>
  <c r="O140" i="27"/>
  <c r="AE139" i="27"/>
  <c r="AJ139" i="27" s="1"/>
  <c r="AC139" i="27"/>
  <c r="AB139" i="27"/>
  <c r="AI139" i="27" s="1"/>
  <c r="X139" i="27"/>
  <c r="V139" i="27" a="1"/>
  <c r="V139" i="27" s="1"/>
  <c r="R139" i="27"/>
  <c r="O139" i="27"/>
  <c r="AE138" i="27"/>
  <c r="AJ138" i="27" s="1"/>
  <c r="AC138" i="27"/>
  <c r="AB138" i="27"/>
  <c r="AI138" i="27" s="1"/>
  <c r="X138" i="27"/>
  <c r="V138" i="27" a="1"/>
  <c r="V138" i="27" s="1"/>
  <c r="R138" i="27"/>
  <c r="O138" i="27"/>
  <c r="AE137" i="27"/>
  <c r="AJ137" i="27" s="1"/>
  <c r="AC137" i="27"/>
  <c r="AB137" i="27"/>
  <c r="AI137" i="27" s="1"/>
  <c r="X137" i="27"/>
  <c r="V137" i="27" a="1"/>
  <c r="V137" i="27" s="1"/>
  <c r="R137" i="27"/>
  <c r="O137" i="27"/>
  <c r="AE136" i="27"/>
  <c r="AJ136" i="27" s="1"/>
  <c r="AC136" i="27"/>
  <c r="AB136" i="27"/>
  <c r="AI136" i="27" s="1"/>
  <c r="X136" i="27"/>
  <c r="V136" i="27" a="1"/>
  <c r="V136" i="27" s="1"/>
  <c r="R136" i="27"/>
  <c r="O136" i="27"/>
  <c r="AE135" i="27"/>
  <c r="AJ135" i="27" s="1"/>
  <c r="AC135" i="27"/>
  <c r="AB135" i="27"/>
  <c r="AI135" i="27" s="1"/>
  <c r="X135" i="27"/>
  <c r="V135" i="27" a="1"/>
  <c r="V135" i="27" s="1"/>
  <c r="R135" i="27"/>
  <c r="O135" i="27"/>
  <c r="AE134" i="27"/>
  <c r="AJ134" i="27" s="1"/>
  <c r="AC134" i="27"/>
  <c r="AB134" i="27"/>
  <c r="AI134" i="27" s="1"/>
  <c r="X134" i="27"/>
  <c r="V134" i="27" a="1"/>
  <c r="V134" i="27" s="1"/>
  <c r="R134" i="27"/>
  <c r="O134" i="27"/>
  <c r="AE133" i="27"/>
  <c r="AJ133" i="27" s="1"/>
  <c r="AC133" i="27"/>
  <c r="AB133" i="27"/>
  <c r="AI133" i="27" s="1"/>
  <c r="X133" i="27"/>
  <c r="V133" i="27" a="1"/>
  <c r="V133" i="27" s="1"/>
  <c r="R133" i="27"/>
  <c r="O133" i="27"/>
  <c r="AE132" i="27"/>
  <c r="AJ132" i="27" s="1"/>
  <c r="AC132" i="27"/>
  <c r="AB132" i="27"/>
  <c r="AI132" i="27" s="1"/>
  <c r="X132" i="27"/>
  <c r="V132" i="27" a="1"/>
  <c r="V132" i="27" s="1"/>
  <c r="R132" i="27"/>
  <c r="O132" i="27"/>
  <c r="AE131" i="27"/>
  <c r="AJ131" i="27" s="1"/>
  <c r="AC131" i="27"/>
  <c r="AB131" i="27"/>
  <c r="AI131" i="27" s="1"/>
  <c r="X131" i="27"/>
  <c r="V131" i="27" a="1"/>
  <c r="V131" i="27" s="1"/>
  <c r="R131" i="27"/>
  <c r="O131" i="27"/>
  <c r="AE130" i="27"/>
  <c r="AJ130" i="27" s="1"/>
  <c r="AC130" i="27"/>
  <c r="AB130" i="27"/>
  <c r="AI130" i="27" s="1"/>
  <c r="X130" i="27"/>
  <c r="V130" i="27" a="1"/>
  <c r="V130" i="27" s="1"/>
  <c r="R130" i="27"/>
  <c r="O130" i="27"/>
  <c r="AE129" i="27"/>
  <c r="AJ129" i="27" s="1"/>
  <c r="AC129" i="27"/>
  <c r="AB129" i="27"/>
  <c r="AI129" i="27" s="1"/>
  <c r="X129" i="27"/>
  <c r="V129" i="27" a="1"/>
  <c r="V129" i="27" s="1"/>
  <c r="R129" i="27"/>
  <c r="O129" i="27"/>
  <c r="AE128" i="27"/>
  <c r="AJ128" i="27" s="1"/>
  <c r="AC128" i="27"/>
  <c r="AB128" i="27"/>
  <c r="AI128" i="27" s="1"/>
  <c r="X128" i="27"/>
  <c r="V128" i="27" a="1"/>
  <c r="V128" i="27" s="1"/>
  <c r="R128" i="27"/>
  <c r="O128" i="27"/>
  <c r="AE127" i="27"/>
  <c r="AJ127" i="27" s="1"/>
  <c r="AC127" i="27"/>
  <c r="AB127" i="27"/>
  <c r="AI127" i="27" s="1"/>
  <c r="X127" i="27"/>
  <c r="V127" i="27" a="1"/>
  <c r="V127" i="27" s="1"/>
  <c r="R127" i="27"/>
  <c r="O127" i="27"/>
  <c r="AE126" i="27"/>
  <c r="AJ126" i="27" s="1"/>
  <c r="AC126" i="27"/>
  <c r="AB126" i="27"/>
  <c r="AI126" i="27" s="1"/>
  <c r="X126" i="27"/>
  <c r="V126" i="27" a="1"/>
  <c r="V126" i="27" s="1"/>
  <c r="R126" i="27"/>
  <c r="O126" i="27"/>
  <c r="AE125" i="27"/>
  <c r="AJ125" i="27" s="1"/>
  <c r="AC125" i="27"/>
  <c r="AB125" i="27"/>
  <c r="AI125" i="27" s="1"/>
  <c r="X125" i="27"/>
  <c r="V125" i="27" a="1"/>
  <c r="V125" i="27" s="1"/>
  <c r="R125" i="27"/>
  <c r="O125" i="27"/>
  <c r="AE124" i="27"/>
  <c r="AJ124" i="27" s="1"/>
  <c r="AC124" i="27"/>
  <c r="AB124" i="27"/>
  <c r="AI124" i="27" s="1"/>
  <c r="X124" i="27"/>
  <c r="V124" i="27" a="1"/>
  <c r="V124" i="27" s="1"/>
  <c r="R124" i="27"/>
  <c r="O124" i="27"/>
  <c r="AE123" i="27"/>
  <c r="AJ123" i="27" s="1"/>
  <c r="AC123" i="27"/>
  <c r="AB123" i="27"/>
  <c r="AI123" i="27" s="1"/>
  <c r="X123" i="27"/>
  <c r="V123" i="27" a="1"/>
  <c r="V123" i="27" s="1"/>
  <c r="R123" i="27"/>
  <c r="O123" i="27"/>
  <c r="AE122" i="27"/>
  <c r="AJ122" i="27" s="1"/>
  <c r="AC122" i="27"/>
  <c r="AB122" i="27"/>
  <c r="AI122" i="27" s="1"/>
  <c r="X122" i="27"/>
  <c r="V122" i="27" a="1"/>
  <c r="V122" i="27" s="1"/>
  <c r="R122" i="27"/>
  <c r="O122" i="27"/>
  <c r="AE121" i="27"/>
  <c r="AJ121" i="27" s="1"/>
  <c r="AC121" i="27"/>
  <c r="AB121" i="27"/>
  <c r="AI121" i="27" s="1"/>
  <c r="X121" i="27"/>
  <c r="V121" i="27" a="1"/>
  <c r="V121" i="27" s="1"/>
  <c r="R121" i="27"/>
  <c r="O121" i="27"/>
  <c r="AE120" i="27"/>
  <c r="AJ120" i="27" s="1"/>
  <c r="AC120" i="27"/>
  <c r="AB120" i="27"/>
  <c r="AI120" i="27" s="1"/>
  <c r="X120" i="27"/>
  <c r="V120" i="27" a="1"/>
  <c r="V120" i="27" s="1"/>
  <c r="R120" i="27"/>
  <c r="O120" i="27"/>
  <c r="AE119" i="27"/>
  <c r="AJ119" i="27" s="1"/>
  <c r="AC119" i="27"/>
  <c r="AB119" i="27"/>
  <c r="AI119" i="27" s="1"/>
  <c r="X119" i="27"/>
  <c r="V119" i="27" a="1"/>
  <c r="V119" i="27" s="1"/>
  <c r="R119" i="27"/>
  <c r="O119" i="27"/>
  <c r="AE118" i="27"/>
  <c r="AJ118" i="27" s="1"/>
  <c r="AC118" i="27"/>
  <c r="AB118" i="27"/>
  <c r="AI118" i="27" s="1"/>
  <c r="X118" i="27"/>
  <c r="V118" i="27" a="1"/>
  <c r="V118" i="27" s="1"/>
  <c r="R118" i="27"/>
  <c r="O118" i="27"/>
  <c r="AE117" i="27"/>
  <c r="AJ117" i="27" s="1"/>
  <c r="AC117" i="27"/>
  <c r="AB117" i="27"/>
  <c r="AI117" i="27" s="1"/>
  <c r="X117" i="27"/>
  <c r="V117" i="27" a="1"/>
  <c r="V117" i="27" s="1"/>
  <c r="R117" i="27"/>
  <c r="O117" i="27"/>
  <c r="AE116" i="27"/>
  <c r="AJ116" i="27" s="1"/>
  <c r="AC116" i="27"/>
  <c r="AB116" i="27"/>
  <c r="AI116" i="27" s="1"/>
  <c r="X116" i="27"/>
  <c r="V116" i="27" a="1"/>
  <c r="V116" i="27" s="1"/>
  <c r="R116" i="27"/>
  <c r="O116" i="27"/>
  <c r="AE115" i="27"/>
  <c r="AJ115" i="27" s="1"/>
  <c r="AC115" i="27"/>
  <c r="AB115" i="27"/>
  <c r="AI115" i="27" s="1"/>
  <c r="X115" i="27"/>
  <c r="V115" i="27" a="1"/>
  <c r="V115" i="27" s="1"/>
  <c r="R115" i="27"/>
  <c r="O115" i="27"/>
  <c r="AE114" i="27"/>
  <c r="AJ114" i="27" s="1"/>
  <c r="AC114" i="27"/>
  <c r="AB114" i="27"/>
  <c r="AI114" i="27" s="1"/>
  <c r="X114" i="27"/>
  <c r="V114" i="27" a="1"/>
  <c r="V114" i="27" s="1"/>
  <c r="R114" i="27"/>
  <c r="O114" i="27"/>
  <c r="AE113" i="27"/>
  <c r="AJ113" i="27" s="1"/>
  <c r="AC113" i="27"/>
  <c r="AB113" i="27"/>
  <c r="AI113" i="27" s="1"/>
  <c r="X113" i="27"/>
  <c r="V113" i="27" a="1"/>
  <c r="V113" i="27" s="1"/>
  <c r="R113" i="27"/>
  <c r="O113" i="27"/>
  <c r="AE112" i="27"/>
  <c r="AJ112" i="27" s="1"/>
  <c r="AC112" i="27"/>
  <c r="AB112" i="27"/>
  <c r="AI112" i="27" s="1"/>
  <c r="X112" i="27"/>
  <c r="V112" i="27" a="1"/>
  <c r="V112" i="27" s="1"/>
  <c r="R112" i="27"/>
  <c r="O112" i="27"/>
  <c r="AE111" i="27"/>
  <c r="AJ111" i="27" s="1"/>
  <c r="AC111" i="27"/>
  <c r="AB111" i="27"/>
  <c r="AI111" i="27" s="1"/>
  <c r="X111" i="27"/>
  <c r="V111" i="27" a="1"/>
  <c r="V111" i="27" s="1"/>
  <c r="R111" i="27"/>
  <c r="O111" i="27"/>
  <c r="AE110" i="27"/>
  <c r="AJ110" i="27" s="1"/>
  <c r="AC110" i="27"/>
  <c r="AB110" i="27"/>
  <c r="AI110" i="27" s="1"/>
  <c r="X110" i="27"/>
  <c r="V110" i="27" a="1"/>
  <c r="V110" i="27" s="1"/>
  <c r="R110" i="27"/>
  <c r="O110" i="27"/>
  <c r="AE109" i="27"/>
  <c r="AJ109" i="27" s="1"/>
  <c r="AC109" i="27"/>
  <c r="AB109" i="27"/>
  <c r="AI109" i="27" s="1"/>
  <c r="X109" i="27"/>
  <c r="V109" i="27" a="1"/>
  <c r="V109" i="27" s="1"/>
  <c r="R109" i="27"/>
  <c r="O109" i="27"/>
  <c r="AE108" i="27"/>
  <c r="AJ108" i="27" s="1"/>
  <c r="AC108" i="27"/>
  <c r="AB108" i="27"/>
  <c r="AI108" i="27" s="1"/>
  <c r="X108" i="27"/>
  <c r="V108" i="27" a="1"/>
  <c r="V108" i="27" s="1"/>
  <c r="R108" i="27"/>
  <c r="O108" i="27"/>
  <c r="AE107" i="27"/>
  <c r="AJ107" i="27" s="1"/>
  <c r="AC107" i="27"/>
  <c r="AB107" i="27"/>
  <c r="AI107" i="27" s="1"/>
  <c r="X107" i="27"/>
  <c r="V107" i="27" a="1"/>
  <c r="V107" i="27" s="1"/>
  <c r="R107" i="27"/>
  <c r="O107" i="27"/>
  <c r="AE106" i="27"/>
  <c r="AJ106" i="27" s="1"/>
  <c r="AC106" i="27"/>
  <c r="AB106" i="27"/>
  <c r="AI106" i="27" s="1"/>
  <c r="X106" i="27"/>
  <c r="V106" i="27" a="1"/>
  <c r="V106" i="27" s="1"/>
  <c r="R106" i="27"/>
  <c r="O106" i="27"/>
  <c r="AE105" i="27"/>
  <c r="AJ105" i="27" s="1"/>
  <c r="AC105" i="27"/>
  <c r="AB105" i="27"/>
  <c r="AI105" i="27" s="1"/>
  <c r="X105" i="27"/>
  <c r="V105" i="27" a="1"/>
  <c r="V105" i="27" s="1"/>
  <c r="R105" i="27"/>
  <c r="O105" i="27"/>
  <c r="AE104" i="27"/>
  <c r="AJ104" i="27" s="1"/>
  <c r="AC104" i="27"/>
  <c r="AB104" i="27"/>
  <c r="AI104" i="27" s="1"/>
  <c r="X104" i="27"/>
  <c r="V104" i="27" a="1"/>
  <c r="V104" i="27" s="1"/>
  <c r="R104" i="27"/>
  <c r="O104" i="27"/>
  <c r="AE103" i="27"/>
  <c r="AJ103" i="27" s="1"/>
  <c r="AC103" i="27"/>
  <c r="AB103" i="27"/>
  <c r="AI103" i="27" s="1"/>
  <c r="X103" i="27"/>
  <c r="V103" i="27" a="1"/>
  <c r="V103" i="27" s="1"/>
  <c r="R103" i="27"/>
  <c r="O103" i="27"/>
  <c r="AE102" i="27"/>
  <c r="AJ102" i="27" s="1"/>
  <c r="AC102" i="27"/>
  <c r="AB102" i="27"/>
  <c r="AI102" i="27" s="1"/>
  <c r="X102" i="27"/>
  <c r="V102" i="27" a="1"/>
  <c r="V102" i="27" s="1"/>
  <c r="R102" i="27"/>
  <c r="O102" i="27"/>
  <c r="AE101" i="27"/>
  <c r="AJ101" i="27" s="1"/>
  <c r="AC101" i="27"/>
  <c r="AB101" i="27"/>
  <c r="AI101" i="27" s="1"/>
  <c r="X101" i="27"/>
  <c r="V101" i="27" a="1"/>
  <c r="V101" i="27" s="1"/>
  <c r="R101" i="27"/>
  <c r="O101" i="27"/>
  <c r="AE100" i="27"/>
  <c r="AJ100" i="27" s="1"/>
  <c r="AC100" i="27"/>
  <c r="AB100" i="27"/>
  <c r="AI100" i="27" s="1"/>
  <c r="X100" i="27"/>
  <c r="V100" i="27" a="1"/>
  <c r="V100" i="27" s="1"/>
  <c r="R100" i="27"/>
  <c r="O100" i="27"/>
  <c r="AE99" i="27"/>
  <c r="AJ99" i="27" s="1"/>
  <c r="AC99" i="27"/>
  <c r="AB99" i="27"/>
  <c r="AI99" i="27" s="1"/>
  <c r="X99" i="27"/>
  <c r="V99" i="27" a="1"/>
  <c r="V99" i="27" s="1"/>
  <c r="R99" i="27"/>
  <c r="O99" i="27"/>
  <c r="AE98" i="27"/>
  <c r="AJ98" i="27" s="1"/>
  <c r="AC98" i="27"/>
  <c r="AB98" i="27"/>
  <c r="AI98" i="27" s="1"/>
  <c r="X98" i="27"/>
  <c r="V98" i="27" a="1"/>
  <c r="V98" i="27" s="1"/>
  <c r="R98" i="27"/>
  <c r="O98" i="27"/>
  <c r="AE97" i="27"/>
  <c r="AJ97" i="27" s="1"/>
  <c r="AC97" i="27"/>
  <c r="AB97" i="27"/>
  <c r="AI97" i="27" s="1"/>
  <c r="X97" i="27"/>
  <c r="V97" i="27" a="1"/>
  <c r="V97" i="27" s="1"/>
  <c r="R97" i="27"/>
  <c r="O97" i="27"/>
  <c r="AE96" i="27"/>
  <c r="AJ96" i="27" s="1"/>
  <c r="AC96" i="27"/>
  <c r="AB96" i="27"/>
  <c r="AI96" i="27" s="1"/>
  <c r="X96" i="27"/>
  <c r="V96" i="27" a="1"/>
  <c r="V96" i="27" s="1"/>
  <c r="R96" i="27"/>
  <c r="O96" i="27"/>
  <c r="AE95" i="27"/>
  <c r="AJ95" i="27" s="1"/>
  <c r="AC95" i="27"/>
  <c r="AB95" i="27"/>
  <c r="AI95" i="27" s="1"/>
  <c r="X95" i="27"/>
  <c r="V95" i="27" a="1"/>
  <c r="V95" i="27" s="1"/>
  <c r="R95" i="27"/>
  <c r="O95" i="27"/>
  <c r="AE94" i="27"/>
  <c r="AJ94" i="27" s="1"/>
  <c r="AC94" i="27"/>
  <c r="AB94" i="27"/>
  <c r="AI94" i="27" s="1"/>
  <c r="X94" i="27"/>
  <c r="V94" i="27" a="1"/>
  <c r="V94" i="27" s="1"/>
  <c r="R94" i="27"/>
  <c r="O94" i="27"/>
  <c r="AE93" i="27"/>
  <c r="AJ93" i="27" s="1"/>
  <c r="AC93" i="27"/>
  <c r="AB93" i="27"/>
  <c r="AI93" i="27" s="1"/>
  <c r="X93" i="27"/>
  <c r="V93" i="27" a="1"/>
  <c r="V93" i="27" s="1"/>
  <c r="R93" i="27"/>
  <c r="O93" i="27"/>
  <c r="AE92" i="27"/>
  <c r="AJ92" i="27" s="1"/>
  <c r="AC92" i="27"/>
  <c r="AB92" i="27"/>
  <c r="AI92" i="27" s="1"/>
  <c r="X92" i="27"/>
  <c r="V92" i="27" a="1"/>
  <c r="V92" i="27" s="1"/>
  <c r="R92" i="27"/>
  <c r="O92" i="27"/>
  <c r="AE91" i="27"/>
  <c r="AJ91" i="27" s="1"/>
  <c r="AC91" i="27"/>
  <c r="AB91" i="27"/>
  <c r="AI91" i="27" s="1"/>
  <c r="X91" i="27"/>
  <c r="V91" i="27" a="1"/>
  <c r="V91" i="27" s="1"/>
  <c r="R91" i="27"/>
  <c r="O91" i="27"/>
  <c r="AE90" i="27"/>
  <c r="AJ90" i="27" s="1"/>
  <c r="AC90" i="27"/>
  <c r="AB90" i="27"/>
  <c r="AI90" i="27" s="1"/>
  <c r="X90" i="27"/>
  <c r="V90" i="27" a="1"/>
  <c r="V90" i="27" s="1"/>
  <c r="R90" i="27"/>
  <c r="O90" i="27"/>
  <c r="AE89" i="27"/>
  <c r="AJ89" i="27" s="1"/>
  <c r="AC89" i="27"/>
  <c r="AB89" i="27"/>
  <c r="AI89" i="27" s="1"/>
  <c r="X89" i="27"/>
  <c r="V89" i="27" a="1"/>
  <c r="V89" i="27" s="1"/>
  <c r="R89" i="27"/>
  <c r="O89" i="27"/>
  <c r="AE88" i="27"/>
  <c r="AJ88" i="27" s="1"/>
  <c r="AC88" i="27"/>
  <c r="AB88" i="27"/>
  <c r="AI88" i="27" s="1"/>
  <c r="X88" i="27"/>
  <c r="V88" i="27" a="1"/>
  <c r="V88" i="27" s="1"/>
  <c r="R88" i="27"/>
  <c r="O88" i="27"/>
  <c r="AE87" i="27"/>
  <c r="AJ87" i="27" s="1"/>
  <c r="AC87" i="27"/>
  <c r="AB87" i="27"/>
  <c r="AI87" i="27" s="1"/>
  <c r="X87" i="27"/>
  <c r="V87" i="27" a="1"/>
  <c r="V87" i="27" s="1"/>
  <c r="R87" i="27"/>
  <c r="O87" i="27"/>
  <c r="AE86" i="27"/>
  <c r="AJ86" i="27" s="1"/>
  <c r="AC86" i="27"/>
  <c r="AI86" i="27"/>
  <c r="X86" i="27"/>
  <c r="V86" i="27" a="1"/>
  <c r="V86" i="27" s="1"/>
  <c r="R86" i="27"/>
  <c r="O86" i="27"/>
  <c r="AE85" i="27"/>
  <c r="AJ85" i="27" s="1"/>
  <c r="AC85" i="27"/>
  <c r="AB85" i="27"/>
  <c r="AI85" i="27" s="1"/>
  <c r="X85" i="27"/>
  <c r="V85" i="27" a="1"/>
  <c r="V85" i="27" s="1"/>
  <c r="R85" i="27"/>
  <c r="O85" i="27"/>
  <c r="AE84" i="27"/>
  <c r="AJ84" i="27" s="1"/>
  <c r="AC84" i="27"/>
  <c r="AB84" i="27"/>
  <c r="AI84" i="27" s="1"/>
  <c r="X84" i="27"/>
  <c r="V84" i="27" a="1"/>
  <c r="V84" i="27" s="1"/>
  <c r="R84" i="27"/>
  <c r="O84" i="27"/>
  <c r="AE83" i="27"/>
  <c r="AJ83" i="27" s="1"/>
  <c r="AC83" i="27"/>
  <c r="AB83" i="27"/>
  <c r="AI83" i="27" s="1"/>
  <c r="X83" i="27"/>
  <c r="V83" i="27" a="1"/>
  <c r="V83" i="27" s="1"/>
  <c r="R83" i="27"/>
  <c r="O83" i="27"/>
  <c r="AE82" i="27"/>
  <c r="AJ82" i="27" s="1"/>
  <c r="AC82" i="27"/>
  <c r="AB82" i="27"/>
  <c r="AI82" i="27" s="1"/>
  <c r="X82" i="27"/>
  <c r="V82" i="27" a="1"/>
  <c r="V82" i="27" s="1"/>
  <c r="R82" i="27"/>
  <c r="O82" i="27"/>
  <c r="AE81" i="27"/>
  <c r="AJ81" i="27" s="1"/>
  <c r="AC81" i="27"/>
  <c r="AB81" i="27"/>
  <c r="AI81" i="27" s="1"/>
  <c r="X81" i="27"/>
  <c r="V81" i="27" a="1"/>
  <c r="V81" i="27" s="1"/>
  <c r="R81" i="27"/>
  <c r="O81" i="27"/>
  <c r="AE80" i="27"/>
  <c r="AJ80" i="27" s="1"/>
  <c r="AC80" i="27"/>
  <c r="AB80" i="27"/>
  <c r="AI80" i="27" s="1"/>
  <c r="X80" i="27"/>
  <c r="V80" i="27" a="1"/>
  <c r="V80" i="27" s="1"/>
  <c r="R80" i="27"/>
  <c r="O80" i="27"/>
  <c r="AE79" i="27"/>
  <c r="AJ79" i="27" s="1"/>
  <c r="AC79" i="27"/>
  <c r="AB79" i="27"/>
  <c r="AI79" i="27" s="1"/>
  <c r="X79" i="27"/>
  <c r="V79" i="27" a="1"/>
  <c r="V79" i="27" s="1"/>
  <c r="R79" i="27"/>
  <c r="O79" i="27"/>
  <c r="AE78" i="27"/>
  <c r="AJ78" i="27" s="1"/>
  <c r="AC78" i="27"/>
  <c r="AB78" i="27"/>
  <c r="AI78" i="27" s="1"/>
  <c r="X78" i="27"/>
  <c r="V78" i="27" a="1"/>
  <c r="V78" i="27" s="1"/>
  <c r="R78" i="27"/>
  <c r="O78" i="27"/>
  <c r="AE77" i="27"/>
  <c r="AJ77" i="27" s="1"/>
  <c r="AC77" i="27"/>
  <c r="AB77" i="27"/>
  <c r="AI77" i="27" s="1"/>
  <c r="X77" i="27"/>
  <c r="V77" i="27" a="1"/>
  <c r="V77" i="27" s="1"/>
  <c r="R77" i="27"/>
  <c r="O77" i="27"/>
  <c r="AE76" i="27"/>
  <c r="AJ76" i="27" s="1"/>
  <c r="AC76" i="27"/>
  <c r="AB76" i="27"/>
  <c r="AI76" i="27" s="1"/>
  <c r="X76" i="27"/>
  <c r="V76" i="27" a="1"/>
  <c r="V76" i="27" s="1"/>
  <c r="R76" i="27"/>
  <c r="O76" i="27"/>
  <c r="AE75" i="27"/>
  <c r="AJ75" i="27" s="1"/>
  <c r="AC75" i="27"/>
  <c r="AB75" i="27"/>
  <c r="AI75" i="27" s="1"/>
  <c r="X75" i="27"/>
  <c r="V75" i="27" a="1"/>
  <c r="V75" i="27" s="1"/>
  <c r="R75" i="27"/>
  <c r="O75" i="27"/>
  <c r="AE74" i="27"/>
  <c r="AJ74" i="27" s="1"/>
  <c r="AC74" i="27"/>
  <c r="AB74" i="27"/>
  <c r="AI74" i="27" s="1"/>
  <c r="X74" i="27"/>
  <c r="V74" i="27" a="1"/>
  <c r="V74" i="27" s="1"/>
  <c r="R74" i="27"/>
  <c r="O74" i="27"/>
  <c r="AE73" i="27"/>
  <c r="AJ73" i="27" s="1"/>
  <c r="AC73" i="27"/>
  <c r="AB73" i="27"/>
  <c r="AI73" i="27" s="1"/>
  <c r="X73" i="27"/>
  <c r="V73" i="27" a="1"/>
  <c r="V73" i="27" s="1"/>
  <c r="R73" i="27"/>
  <c r="O73" i="27"/>
  <c r="AE72" i="27"/>
  <c r="AJ72" i="27" s="1"/>
  <c r="AC72" i="27"/>
  <c r="AB72" i="27"/>
  <c r="AI72" i="27" s="1"/>
  <c r="X72" i="27"/>
  <c r="V72" i="27" a="1"/>
  <c r="V72" i="27" s="1"/>
  <c r="R72" i="27"/>
  <c r="O72" i="27"/>
  <c r="AE71" i="27"/>
  <c r="AJ71" i="27" s="1"/>
  <c r="AC71" i="27"/>
  <c r="AB71" i="27"/>
  <c r="AI71" i="27" s="1"/>
  <c r="X71" i="27"/>
  <c r="V71" i="27" a="1"/>
  <c r="V71" i="27" s="1"/>
  <c r="R71" i="27"/>
  <c r="O71" i="27"/>
  <c r="AE70" i="27"/>
  <c r="AJ70" i="27" s="1"/>
  <c r="AC70" i="27"/>
  <c r="AB70" i="27"/>
  <c r="AI70" i="27" s="1"/>
  <c r="X70" i="27"/>
  <c r="V70" i="27" a="1"/>
  <c r="V70" i="27" s="1"/>
  <c r="R70" i="27"/>
  <c r="O70" i="27"/>
  <c r="AE69" i="27"/>
  <c r="AJ69" i="27" s="1"/>
  <c r="AC69" i="27"/>
  <c r="AB69" i="27"/>
  <c r="AI69" i="27" s="1"/>
  <c r="X69" i="27"/>
  <c r="V69" i="27" a="1"/>
  <c r="V69" i="27" s="1"/>
  <c r="R69" i="27"/>
  <c r="O69" i="27"/>
  <c r="AE68" i="27"/>
  <c r="AJ68" i="27" s="1"/>
  <c r="AC68" i="27"/>
  <c r="AB68" i="27"/>
  <c r="AI68" i="27" s="1"/>
  <c r="X68" i="27"/>
  <c r="V68" i="27" a="1"/>
  <c r="V68" i="27" s="1"/>
  <c r="R68" i="27"/>
  <c r="O68" i="27"/>
  <c r="AE67" i="27"/>
  <c r="AJ67" i="27" s="1"/>
  <c r="AC67" i="27"/>
  <c r="AB67" i="27"/>
  <c r="AI67" i="27" s="1"/>
  <c r="X67" i="27"/>
  <c r="V67" i="27" a="1"/>
  <c r="V67" i="27" s="1"/>
  <c r="R67" i="27"/>
  <c r="O67" i="27"/>
  <c r="AE66" i="27"/>
  <c r="AJ66" i="27" s="1"/>
  <c r="AC66" i="27"/>
  <c r="AB66" i="27"/>
  <c r="AI66" i="27" s="1"/>
  <c r="X66" i="27"/>
  <c r="V66" i="27" a="1"/>
  <c r="V66" i="27" s="1"/>
  <c r="R66" i="27"/>
  <c r="O66" i="27"/>
  <c r="AE65" i="27"/>
  <c r="AJ65" i="27" s="1"/>
  <c r="AC65" i="27"/>
  <c r="AB65" i="27"/>
  <c r="AI65" i="27" s="1"/>
  <c r="X65" i="27"/>
  <c r="V65" i="27" a="1"/>
  <c r="V65" i="27" s="1"/>
  <c r="R65" i="27"/>
  <c r="O65" i="27"/>
  <c r="AE64" i="27"/>
  <c r="AJ64" i="27" s="1"/>
  <c r="AC64" i="27"/>
  <c r="AB64" i="27"/>
  <c r="AI64" i="27" s="1"/>
  <c r="X64" i="27"/>
  <c r="V64" i="27" a="1"/>
  <c r="V64" i="27" s="1"/>
  <c r="R64" i="27"/>
  <c r="O64" i="27"/>
  <c r="AE63" i="27"/>
  <c r="AJ63" i="27" s="1"/>
  <c r="AC63" i="27"/>
  <c r="AB63" i="27"/>
  <c r="AI63" i="27" s="1"/>
  <c r="X63" i="27"/>
  <c r="V63" i="27" a="1"/>
  <c r="V63" i="27" s="1"/>
  <c r="R63" i="27"/>
  <c r="O63" i="27"/>
  <c r="AE62" i="27"/>
  <c r="AJ62" i="27" s="1"/>
  <c r="AC62" i="27"/>
  <c r="AB62" i="27"/>
  <c r="AI62" i="27" s="1"/>
  <c r="X62" i="27"/>
  <c r="V62" i="27" a="1"/>
  <c r="V62" i="27" s="1"/>
  <c r="R62" i="27"/>
  <c r="O62" i="27"/>
  <c r="AE61" i="27"/>
  <c r="AJ61" i="27" s="1"/>
  <c r="AC61" i="27"/>
  <c r="AB61" i="27"/>
  <c r="AI61" i="27" s="1"/>
  <c r="X61" i="27"/>
  <c r="V61" i="27" a="1"/>
  <c r="V61" i="27" s="1"/>
  <c r="R61" i="27"/>
  <c r="O61" i="27"/>
  <c r="AE60" i="27"/>
  <c r="AJ60" i="27" s="1"/>
  <c r="AC60" i="27"/>
  <c r="AB60" i="27"/>
  <c r="AI60" i="27" s="1"/>
  <c r="X60" i="27"/>
  <c r="V60" i="27" a="1"/>
  <c r="V60" i="27" s="1"/>
  <c r="R60" i="27"/>
  <c r="O60" i="27"/>
  <c r="AE59" i="27"/>
  <c r="AJ59" i="27" s="1"/>
  <c r="AC59" i="27"/>
  <c r="AB59" i="27"/>
  <c r="AI59" i="27" s="1"/>
  <c r="X59" i="27"/>
  <c r="V59" i="27" a="1"/>
  <c r="V59" i="27" s="1"/>
  <c r="R59" i="27"/>
  <c r="O59" i="27"/>
  <c r="AE58" i="27"/>
  <c r="AJ58" i="27" s="1"/>
  <c r="AC58" i="27"/>
  <c r="AB58" i="27"/>
  <c r="AI58" i="27" s="1"/>
  <c r="X58" i="27"/>
  <c r="V58" i="27" a="1"/>
  <c r="V58" i="27" s="1"/>
  <c r="R58" i="27"/>
  <c r="O58" i="27"/>
  <c r="AE57" i="27"/>
  <c r="AJ57" i="27" s="1"/>
  <c r="AC57" i="27"/>
  <c r="AB57" i="27"/>
  <c r="AI57" i="27" s="1"/>
  <c r="X57" i="27"/>
  <c r="V57" i="27" a="1"/>
  <c r="V57" i="27" s="1"/>
  <c r="R57" i="27"/>
  <c r="O57" i="27"/>
  <c r="AE56" i="27"/>
  <c r="AJ56" i="27" s="1"/>
  <c r="AC56" i="27"/>
  <c r="AB56" i="27"/>
  <c r="AI56" i="27" s="1"/>
  <c r="X56" i="27"/>
  <c r="V56" i="27" a="1"/>
  <c r="V56" i="27" s="1"/>
  <c r="R56" i="27"/>
  <c r="O56" i="27"/>
  <c r="AE55" i="27"/>
  <c r="AJ55" i="27" s="1"/>
  <c r="AC55" i="27"/>
  <c r="AB55" i="27"/>
  <c r="AI55" i="27" s="1"/>
  <c r="X55" i="27"/>
  <c r="V55" i="27" a="1"/>
  <c r="V55" i="27" s="1"/>
  <c r="R55" i="27"/>
  <c r="O55" i="27"/>
  <c r="AE54" i="27"/>
  <c r="AJ54" i="27" s="1"/>
  <c r="AC54" i="27"/>
  <c r="AB54" i="27"/>
  <c r="AI54" i="27" s="1"/>
  <c r="X54" i="27"/>
  <c r="V54" i="27" a="1"/>
  <c r="V54" i="27" s="1"/>
  <c r="R54" i="27"/>
  <c r="O54" i="27"/>
  <c r="AE53" i="27"/>
  <c r="AJ53" i="27" s="1"/>
  <c r="AC53" i="27"/>
  <c r="AB53" i="27"/>
  <c r="AI53" i="27" s="1"/>
  <c r="X53" i="27"/>
  <c r="V53" i="27" a="1"/>
  <c r="V53" i="27" s="1"/>
  <c r="R53" i="27"/>
  <c r="O53" i="27"/>
  <c r="AE52" i="27"/>
  <c r="AJ52" i="27" s="1"/>
  <c r="AC52" i="27"/>
  <c r="AB52" i="27"/>
  <c r="AI52" i="27" s="1"/>
  <c r="X52" i="27"/>
  <c r="V52" i="27" a="1"/>
  <c r="V52" i="27" s="1"/>
  <c r="R52" i="27"/>
  <c r="O52" i="27"/>
  <c r="AE51" i="27"/>
  <c r="AJ51" i="27" s="1"/>
  <c r="AC51" i="27"/>
  <c r="AB51" i="27"/>
  <c r="AI51" i="27" s="1"/>
  <c r="X51" i="27"/>
  <c r="V51" i="27" a="1"/>
  <c r="V51" i="27" s="1"/>
  <c r="R51" i="27"/>
  <c r="O51" i="27"/>
  <c r="AE50" i="27"/>
  <c r="AJ50" i="27" s="1"/>
  <c r="AC50" i="27"/>
  <c r="AB50" i="27"/>
  <c r="AI50" i="27" s="1"/>
  <c r="X50" i="27"/>
  <c r="V50" i="27" a="1"/>
  <c r="V50" i="27" s="1"/>
  <c r="R50" i="27"/>
  <c r="O50" i="27"/>
  <c r="AE49" i="27"/>
  <c r="AJ49" i="27" s="1"/>
  <c r="AC49" i="27"/>
  <c r="AB49" i="27"/>
  <c r="AI49" i="27" s="1"/>
  <c r="X49" i="27"/>
  <c r="V49" i="27" a="1"/>
  <c r="V49" i="27" s="1"/>
  <c r="R49" i="27"/>
  <c r="O49" i="27"/>
  <c r="AE48" i="27"/>
  <c r="AJ48" i="27" s="1"/>
  <c r="AC48" i="27"/>
  <c r="AB48" i="27"/>
  <c r="AI48" i="27" s="1"/>
  <c r="X48" i="27"/>
  <c r="V48" i="27" a="1"/>
  <c r="V48" i="27" s="1"/>
  <c r="R48" i="27"/>
  <c r="O48" i="27"/>
  <c r="AE47" i="27"/>
  <c r="AJ47" i="27" s="1"/>
  <c r="AC47" i="27"/>
  <c r="AB47" i="27"/>
  <c r="AI47" i="27" s="1"/>
  <c r="X47" i="27"/>
  <c r="V47" i="27" a="1"/>
  <c r="V47" i="27" s="1"/>
  <c r="R47" i="27"/>
  <c r="O47" i="27"/>
  <c r="AE46" i="27"/>
  <c r="AJ46" i="27" s="1"/>
  <c r="AC46" i="27"/>
  <c r="AB46" i="27"/>
  <c r="AI46" i="27" s="1"/>
  <c r="X46" i="27"/>
  <c r="V46" i="27" a="1"/>
  <c r="V46" i="27" s="1"/>
  <c r="R46" i="27"/>
  <c r="O46" i="27"/>
  <c r="AE45" i="27"/>
  <c r="AJ45" i="27" s="1"/>
  <c r="AC45" i="27"/>
  <c r="AB45" i="27"/>
  <c r="AI45" i="27" s="1"/>
  <c r="X45" i="27"/>
  <c r="V45" i="27" a="1"/>
  <c r="V45" i="27" s="1"/>
  <c r="R45" i="27"/>
  <c r="O45" i="27"/>
  <c r="AE44" i="27"/>
  <c r="AJ44" i="27" s="1"/>
  <c r="AC44" i="27"/>
  <c r="AB44" i="27"/>
  <c r="AI44" i="27" s="1"/>
  <c r="X44" i="27"/>
  <c r="V44" i="27" a="1"/>
  <c r="V44" i="27" s="1"/>
  <c r="R44" i="27"/>
  <c r="O44" i="27"/>
  <c r="AE43" i="27"/>
  <c r="AJ43" i="27" s="1"/>
  <c r="AC43" i="27"/>
  <c r="AB43" i="27"/>
  <c r="AI43" i="27" s="1"/>
  <c r="X43" i="27"/>
  <c r="V43" i="27" a="1"/>
  <c r="V43" i="27" s="1"/>
  <c r="R43" i="27"/>
  <c r="O43" i="27"/>
  <c r="AE42" i="27"/>
  <c r="AJ42" i="27" s="1"/>
  <c r="AC42" i="27"/>
  <c r="AB42" i="27"/>
  <c r="AI42" i="27" s="1"/>
  <c r="X42" i="27"/>
  <c r="V42" i="27" a="1"/>
  <c r="V42" i="27" s="1"/>
  <c r="R42" i="27"/>
  <c r="O42" i="27"/>
  <c r="AE41" i="27"/>
  <c r="AJ41" i="27" s="1"/>
  <c r="AC41" i="27"/>
  <c r="AB41" i="27"/>
  <c r="AI41" i="27" s="1"/>
  <c r="X41" i="27"/>
  <c r="V41" i="27" a="1"/>
  <c r="V41" i="27" s="1"/>
  <c r="R41" i="27"/>
  <c r="O41" i="27"/>
  <c r="AE40" i="27"/>
  <c r="AJ40" i="27" s="1"/>
  <c r="AC40" i="27"/>
  <c r="AB40" i="27"/>
  <c r="AI40" i="27" s="1"/>
  <c r="X40" i="27"/>
  <c r="V40" i="27" a="1"/>
  <c r="V40" i="27" s="1"/>
  <c r="R40" i="27"/>
  <c r="O40" i="27"/>
  <c r="AE39" i="27"/>
  <c r="AJ39" i="27" s="1"/>
  <c r="AC39" i="27"/>
  <c r="AB39" i="27"/>
  <c r="AI39" i="27" s="1"/>
  <c r="X39" i="27"/>
  <c r="V39" i="27" a="1"/>
  <c r="V39" i="27" s="1"/>
  <c r="R39" i="27"/>
  <c r="O39" i="27"/>
  <c r="AE38" i="27"/>
  <c r="AJ38" i="27" s="1"/>
  <c r="AC38" i="27"/>
  <c r="AB38" i="27"/>
  <c r="AI38" i="27" s="1"/>
  <c r="X38" i="27"/>
  <c r="V38" i="27" a="1"/>
  <c r="V38" i="27" s="1"/>
  <c r="R38" i="27"/>
  <c r="O38" i="27"/>
  <c r="AE37" i="27"/>
  <c r="AJ37" i="27" s="1"/>
  <c r="AC37" i="27"/>
  <c r="AB37" i="27"/>
  <c r="AI37" i="27" s="1"/>
  <c r="X37" i="27"/>
  <c r="V37" i="27" a="1"/>
  <c r="V37" i="27" s="1"/>
  <c r="R37" i="27"/>
  <c r="O37" i="27"/>
  <c r="AE36" i="27"/>
  <c r="AJ36" i="27" s="1"/>
  <c r="AC36" i="27"/>
  <c r="AB36" i="27"/>
  <c r="AI36" i="27" s="1"/>
  <c r="X36" i="27"/>
  <c r="V36" i="27" a="1"/>
  <c r="V36" i="27" s="1"/>
  <c r="R36" i="27"/>
  <c r="O36" i="27"/>
  <c r="AE35" i="27"/>
  <c r="AJ35" i="27" s="1"/>
  <c r="AC35" i="27"/>
  <c r="AB35" i="27"/>
  <c r="AI35" i="27" s="1"/>
  <c r="X35" i="27"/>
  <c r="V35" i="27" a="1"/>
  <c r="V35" i="27" s="1"/>
  <c r="R35" i="27"/>
  <c r="O35" i="27"/>
  <c r="AE34" i="27"/>
  <c r="AJ34" i="27" s="1"/>
  <c r="AC34" i="27"/>
  <c r="AB34" i="27"/>
  <c r="AI34" i="27" s="1"/>
  <c r="X34" i="27"/>
  <c r="V34" i="27" a="1"/>
  <c r="V34" i="27" s="1"/>
  <c r="R34" i="27"/>
  <c r="O34" i="27"/>
  <c r="AE33" i="27"/>
  <c r="AJ33" i="27" s="1"/>
  <c r="AC33" i="27"/>
  <c r="AB33" i="27"/>
  <c r="AI33" i="27" s="1"/>
  <c r="X33" i="27"/>
  <c r="V33" i="27" a="1"/>
  <c r="V33" i="27" s="1"/>
  <c r="R33" i="27"/>
  <c r="O33" i="27"/>
  <c r="AE32" i="27"/>
  <c r="AJ32" i="27" s="1"/>
  <c r="AC32" i="27"/>
  <c r="AB32" i="27"/>
  <c r="AI32" i="27" s="1"/>
  <c r="X32" i="27"/>
  <c r="V32" i="27" a="1"/>
  <c r="V32" i="27" s="1"/>
  <c r="R32" i="27"/>
  <c r="O32" i="27"/>
  <c r="AE31" i="27"/>
  <c r="AJ31" i="27" s="1"/>
  <c r="AC31" i="27"/>
  <c r="AB31" i="27"/>
  <c r="AI31" i="27" s="1"/>
  <c r="X31" i="27"/>
  <c r="V31" i="27" a="1"/>
  <c r="V31" i="27" s="1"/>
  <c r="R31" i="27"/>
  <c r="O31" i="27"/>
  <c r="AE30" i="27"/>
  <c r="AJ30" i="27" s="1"/>
  <c r="AC30" i="27"/>
  <c r="AB30" i="27"/>
  <c r="AI30" i="27" s="1"/>
  <c r="X30" i="27"/>
  <c r="V30" i="27" a="1"/>
  <c r="V30" i="27" s="1"/>
  <c r="R30" i="27"/>
  <c r="O30" i="27"/>
  <c r="AE29" i="27"/>
  <c r="AJ29" i="27" s="1"/>
  <c r="AC29" i="27"/>
  <c r="AB29" i="27"/>
  <c r="AI29" i="27" s="1"/>
  <c r="X29" i="27"/>
  <c r="V29" i="27" a="1"/>
  <c r="V29" i="27" s="1"/>
  <c r="R29" i="27"/>
  <c r="O29" i="27"/>
  <c r="AE28" i="27"/>
  <c r="AJ28" i="27" s="1"/>
  <c r="AC28" i="27"/>
  <c r="AB28" i="27"/>
  <c r="AI28" i="27" s="1"/>
  <c r="X28" i="27"/>
  <c r="V28" i="27" a="1"/>
  <c r="V28" i="27" s="1"/>
  <c r="R28" i="27"/>
  <c r="O28" i="27"/>
  <c r="AE27" i="27"/>
  <c r="AJ27" i="27" s="1"/>
  <c r="AC27" i="27"/>
  <c r="AB27" i="27"/>
  <c r="AI27" i="27" s="1"/>
  <c r="X27" i="27"/>
  <c r="V27" i="27" a="1"/>
  <c r="V27" i="27" s="1"/>
  <c r="R27" i="27"/>
  <c r="O27" i="27"/>
  <c r="AE26" i="27"/>
  <c r="AJ26" i="27" s="1"/>
  <c r="AC26" i="27"/>
  <c r="AB26" i="27"/>
  <c r="AI26" i="27" s="1"/>
  <c r="X26" i="27"/>
  <c r="V26" i="27" a="1"/>
  <c r="V26" i="27" s="1"/>
  <c r="R26" i="27"/>
  <c r="O26" i="27"/>
  <c r="AE25" i="27"/>
  <c r="AJ25" i="27" s="1"/>
  <c r="AC25" i="27"/>
  <c r="AB25" i="27"/>
  <c r="AI25" i="27" s="1"/>
  <c r="X25" i="27"/>
  <c r="V25" i="27" a="1"/>
  <c r="V25" i="27" s="1"/>
  <c r="R25" i="27"/>
  <c r="O25" i="27"/>
  <c r="AE24" i="27"/>
  <c r="AJ24" i="27" s="1"/>
  <c r="AC24" i="27"/>
  <c r="AB24" i="27"/>
  <c r="AI24" i="27" s="1"/>
  <c r="X24" i="27"/>
  <c r="V24" i="27" a="1"/>
  <c r="V24" i="27" s="1"/>
  <c r="R24" i="27"/>
  <c r="O24" i="27"/>
  <c r="AE23" i="27"/>
  <c r="AJ23" i="27" s="1"/>
  <c r="AC23" i="27"/>
  <c r="AB23" i="27"/>
  <c r="AI23" i="27" s="1"/>
  <c r="X23" i="27"/>
  <c r="V23" i="27" a="1"/>
  <c r="V23" i="27" s="1"/>
  <c r="R23" i="27"/>
  <c r="O23" i="27"/>
  <c r="AE22" i="27"/>
  <c r="AJ22" i="27" s="1"/>
  <c r="AC22" i="27"/>
  <c r="AB22" i="27"/>
  <c r="AI22" i="27" s="1"/>
  <c r="X22" i="27"/>
  <c r="V22" i="27" a="1"/>
  <c r="V22" i="27" s="1"/>
  <c r="R22" i="27"/>
  <c r="O22" i="27"/>
  <c r="AE21" i="27"/>
  <c r="AJ21" i="27" s="1"/>
  <c r="AC21" i="27"/>
  <c r="AB21" i="27"/>
  <c r="AI21" i="27" s="1"/>
  <c r="X21" i="27"/>
  <c r="V21" i="27" a="1"/>
  <c r="V21" i="27" s="1"/>
  <c r="R21" i="27"/>
  <c r="O21" i="27"/>
  <c r="AE20" i="27"/>
  <c r="AJ20" i="27" s="1"/>
  <c r="AC20" i="27"/>
  <c r="AB20" i="27"/>
  <c r="AI20" i="27" s="1"/>
  <c r="X20" i="27"/>
  <c r="V20" i="27" a="1"/>
  <c r="V20" i="27" s="1"/>
  <c r="R20" i="27"/>
  <c r="O20" i="27"/>
  <c r="AE19" i="27"/>
  <c r="AJ19" i="27" s="1"/>
  <c r="AC19" i="27"/>
  <c r="AB19" i="27"/>
  <c r="AI19" i="27" s="1"/>
  <c r="X19" i="27"/>
  <c r="V19" i="27" a="1"/>
  <c r="V19" i="27" s="1"/>
  <c r="R19" i="27"/>
  <c r="O19" i="27"/>
  <c r="AE18" i="27"/>
  <c r="AJ18" i="27" s="1"/>
  <c r="AC18" i="27"/>
  <c r="AB18" i="27"/>
  <c r="AI18" i="27" s="1"/>
  <c r="X18" i="27"/>
  <c r="V18" i="27" a="1"/>
  <c r="V18" i="27" s="1"/>
  <c r="R18" i="27"/>
  <c r="O18" i="27"/>
  <c r="P18" i="27" s="1"/>
  <c r="Y18" i="27" s="1"/>
  <c r="AH18" i="27" s="1"/>
  <c r="AE17" i="27"/>
  <c r="AJ17" i="27" s="1"/>
  <c r="AC17" i="27"/>
  <c r="AB17" i="27"/>
  <c r="AI17" i="27" s="1"/>
  <c r="X17" i="27"/>
  <c r="V17" i="27" a="1"/>
  <c r="V17" i="27" s="1"/>
  <c r="R17" i="27"/>
  <c r="O17" i="27"/>
  <c r="P17" i="27" s="1"/>
  <c r="Y17" i="27" s="1"/>
  <c r="AH17" i="27" s="1"/>
  <c r="AE16" i="27"/>
  <c r="AJ16" i="27" s="1"/>
  <c r="AC16" i="27"/>
  <c r="AB16" i="27"/>
  <c r="AI16" i="27" s="1"/>
  <c r="X16" i="27"/>
  <c r="V16" i="27" a="1"/>
  <c r="V16" i="27" s="1"/>
  <c r="R16" i="27"/>
  <c r="O16" i="27"/>
  <c r="P16" i="27" s="1"/>
  <c r="Y16" i="27" s="1"/>
  <c r="AH16" i="27" s="1"/>
  <c r="AE15" i="27"/>
  <c r="AJ15" i="27" s="1"/>
  <c r="AC15" i="27"/>
  <c r="AB15" i="27"/>
  <c r="AI15" i="27" s="1"/>
  <c r="X15" i="27"/>
  <c r="V15" i="27" a="1"/>
  <c r="V15" i="27" s="1"/>
  <c r="R15" i="27"/>
  <c r="O15" i="27"/>
  <c r="P15" i="27" s="1"/>
  <c r="Y15" i="27" s="1"/>
  <c r="AH15" i="27" s="1"/>
  <c r="AE14" i="27"/>
  <c r="AJ14" i="27" s="1"/>
  <c r="AC14" i="27"/>
  <c r="AB14" i="27"/>
  <c r="AI14" i="27" s="1"/>
  <c r="X14" i="27"/>
  <c r="V14" i="27" a="1"/>
  <c r="V14" i="27" s="1"/>
  <c r="R14" i="27"/>
  <c r="O14" i="27"/>
  <c r="P14" i="27" s="1"/>
  <c r="Y14" i="27" s="1"/>
  <c r="AH14" i="27" s="1"/>
  <c r="AE13" i="27"/>
  <c r="AJ13" i="27" s="1"/>
  <c r="AC13" i="27"/>
  <c r="AB13" i="27"/>
  <c r="AI13" i="27" s="1"/>
  <c r="X13" i="27"/>
  <c r="V13" i="27" a="1"/>
  <c r="V13" i="27" s="1"/>
  <c r="R13" i="27"/>
  <c r="O13" i="27"/>
  <c r="P13" i="27" s="1"/>
  <c r="Y13" i="27" s="1"/>
  <c r="AH13" i="27" s="1"/>
  <c r="AE12" i="27"/>
  <c r="AJ12" i="27" s="1"/>
  <c r="AC12" i="27"/>
  <c r="AB12" i="27"/>
  <c r="AI12" i="27" s="1"/>
  <c r="X12" i="27"/>
  <c r="V12" i="27" a="1"/>
  <c r="V12" i="27" s="1"/>
  <c r="R12" i="27"/>
  <c r="O12" i="27"/>
  <c r="P12" i="27" s="1"/>
  <c r="Y12" i="27" s="1"/>
  <c r="AH12" i="27" s="1"/>
  <c r="AE11" i="27"/>
  <c r="AJ11" i="27" s="1"/>
  <c r="AC11" i="27"/>
  <c r="AB11" i="27"/>
  <c r="AI11" i="27" s="1"/>
  <c r="X11" i="27"/>
  <c r="V11" i="27" a="1"/>
  <c r="V11" i="27" s="1"/>
  <c r="R11" i="27"/>
  <c r="O11" i="27"/>
  <c r="P11" i="27" s="1"/>
  <c r="Y11" i="27" s="1"/>
  <c r="AH11" i="27" s="1"/>
  <c r="AE10" i="27"/>
  <c r="AJ10" i="27" s="1"/>
  <c r="AC10" i="27"/>
  <c r="AB10" i="27"/>
  <c r="AI10" i="27" s="1"/>
  <c r="X10" i="27"/>
  <c r="V10" i="27" a="1"/>
  <c r="V10" i="27" s="1"/>
  <c r="R10" i="27"/>
  <c r="O10" i="27"/>
  <c r="P10" i="27" s="1"/>
  <c r="Y10" i="27" s="1"/>
  <c r="AH10" i="27" s="1"/>
  <c r="AE9" i="27"/>
  <c r="AJ9" i="27" s="1"/>
  <c r="AC9" i="27"/>
  <c r="AB9" i="27"/>
  <c r="AI9" i="27" s="1"/>
  <c r="X9" i="27"/>
  <c r="V9" i="27" a="1"/>
  <c r="V9" i="27" s="1"/>
  <c r="R9" i="27"/>
  <c r="O9" i="27"/>
  <c r="P9" i="27" s="1"/>
  <c r="Y9" i="27" s="1"/>
  <c r="AH9" i="27" s="1"/>
  <c r="AE8" i="27"/>
  <c r="AJ8" i="27" s="1"/>
  <c r="AC8" i="27"/>
  <c r="AB8" i="27"/>
  <c r="AI8" i="27" s="1"/>
  <c r="X8" i="27"/>
  <c r="V8" i="27" a="1"/>
  <c r="V8" i="27" s="1"/>
  <c r="R8" i="27"/>
  <c r="O8" i="27"/>
  <c r="P8" i="27" s="1"/>
  <c r="Y8" i="27" s="1"/>
  <c r="AH8" i="27" s="1"/>
  <c r="AE7" i="27"/>
  <c r="AJ7" i="27" s="1"/>
  <c r="AC7" i="27"/>
  <c r="AB7" i="27"/>
  <c r="AI7" i="27" s="1"/>
  <c r="X7" i="27"/>
  <c r="V7" i="27" a="1"/>
  <c r="V7" i="27" s="1"/>
  <c r="R7" i="27"/>
  <c r="O7" i="27"/>
  <c r="P7" i="27" s="1"/>
  <c r="Y7" i="27" s="1"/>
  <c r="AH7" i="27" s="1"/>
  <c r="AE6" i="27"/>
  <c r="AJ6" i="27" s="1"/>
  <c r="AC6" i="27"/>
  <c r="AB6" i="27"/>
  <c r="AI6" i="27" s="1"/>
  <c r="X6" i="27"/>
  <c r="V6" i="27" a="1"/>
  <c r="V6" i="27" s="1"/>
  <c r="R6" i="27"/>
  <c r="O6" i="27"/>
  <c r="P6" i="27" s="1"/>
  <c r="Y6" i="27" s="1"/>
  <c r="AH6" i="27" s="1"/>
  <c r="AE5" i="27"/>
  <c r="AJ5" i="27" s="1"/>
  <c r="AC5" i="27"/>
  <c r="AB5" i="27"/>
  <c r="AI5" i="27" s="1"/>
  <c r="X5" i="27"/>
  <c r="V5" i="27" a="1"/>
  <c r="V5" i="27" s="1"/>
  <c r="R5" i="27"/>
  <c r="O5" i="27"/>
  <c r="P5" i="27" s="1"/>
  <c r="Y5" i="27" s="1"/>
  <c r="AH5" i="27" s="1"/>
  <c r="AE4" i="27"/>
  <c r="AJ4" i="27" s="1"/>
  <c r="AC4" i="27"/>
  <c r="AB4" i="27"/>
  <c r="AI4" i="27" s="1"/>
  <c r="X4" i="27"/>
  <c r="V4" i="27" a="1"/>
  <c r="V4" i="27" s="1"/>
  <c r="R4" i="27"/>
  <c r="O4" i="27"/>
  <c r="P4" i="27" s="1"/>
  <c r="Y4" i="27" s="1"/>
  <c r="AH4" i="27" s="1"/>
  <c r="AE3" i="27"/>
  <c r="AJ3" i="27" s="1"/>
  <c r="AC3" i="27"/>
  <c r="AB3" i="27"/>
  <c r="AI3" i="27" s="1"/>
  <c r="X3" i="27"/>
  <c r="V3" i="27" a="1"/>
  <c r="V3" i="27" s="1"/>
  <c r="R3" i="27"/>
  <c r="Q3" i="27"/>
  <c r="AE2" i="27"/>
  <c r="AJ2" i="27" s="1"/>
  <c r="AC2" i="27"/>
  <c r="AB2" i="27"/>
  <c r="AI2" i="27" s="1"/>
  <c r="X2" i="27"/>
  <c r="V2" i="27" a="1"/>
  <c r="V2" i="27" s="1"/>
  <c r="T2" i="27"/>
  <c r="U2" i="27" s="1"/>
  <c r="R2" i="27"/>
  <c r="O2" i="27"/>
  <c r="P2" i="27" s="1"/>
  <c r="Y2" i="27" s="1"/>
  <c r="AH2" i="27" s="1"/>
  <c r="S1621" i="27" l="1"/>
  <c r="S2242" i="27"/>
  <c r="S2520" i="27"/>
  <c r="S2230" i="27"/>
  <c r="S2874" i="27"/>
  <c r="S3135" i="27"/>
  <c r="S1681" i="27"/>
  <c r="S1626" i="27"/>
  <c r="S1680" i="27"/>
  <c r="S1595" i="27"/>
  <c r="S1727" i="27"/>
  <c r="S2239" i="27"/>
  <c r="Z258" i="27"/>
  <c r="AA258" i="27" s="1"/>
  <c r="AG258" i="27" s="1"/>
  <c r="Z334" i="27"/>
  <c r="AA334" i="27" s="1"/>
  <c r="AG334" i="27" s="1"/>
  <c r="Z954" i="27"/>
  <c r="AA954" i="27" s="1"/>
  <c r="AG954" i="27" s="1"/>
  <c r="Z1140" i="27"/>
  <c r="AA1140" i="27" s="1"/>
  <c r="AG1140" i="27" s="1"/>
  <c r="Z2036" i="27"/>
  <c r="AA2036" i="27" s="1"/>
  <c r="AG2036" i="27" s="1"/>
  <c r="Z2531" i="27"/>
  <c r="AA2531" i="27" s="1"/>
  <c r="AG2531" i="27" s="1"/>
  <c r="Z2630" i="27"/>
  <c r="AA2630" i="27" s="1"/>
  <c r="AG2630" i="27" s="1"/>
  <c r="Z1511" i="27"/>
  <c r="AA1511" i="27" s="1"/>
  <c r="AG1511" i="27" s="1"/>
  <c r="Z2128" i="27"/>
  <c r="AA2128" i="27" s="1"/>
  <c r="AG2128" i="27" s="1"/>
  <c r="Z2516" i="27"/>
  <c r="AA2516" i="27" s="1"/>
  <c r="AG2516" i="27" s="1"/>
  <c r="Z3313" i="27"/>
  <c r="AA3313" i="27" s="1"/>
  <c r="AG3313" i="27" s="1"/>
  <c r="Z3325" i="27"/>
  <c r="AA3325" i="27" s="1"/>
  <c r="AG3325" i="27" s="1"/>
  <c r="Z1516" i="27"/>
  <c r="AA1516" i="27" s="1"/>
  <c r="AG1516" i="27" s="1"/>
  <c r="Z1094" i="27"/>
  <c r="AA1094" i="27" s="1"/>
  <c r="AG1094" i="27" s="1"/>
  <c r="Z2737" i="27"/>
  <c r="AA2737" i="27" s="1"/>
  <c r="AG2737" i="27" s="1"/>
  <c r="Z3255" i="27"/>
  <c r="AA3255" i="27" s="1"/>
  <c r="Z3400" i="27"/>
  <c r="AA3400" i="27" s="1"/>
  <c r="AG3400" i="27" s="1"/>
  <c r="Q3431" i="27"/>
  <c r="S3431" i="27" s="1"/>
  <c r="Z480" i="27"/>
  <c r="AA480" i="27" s="1"/>
  <c r="AG480" i="27" s="1"/>
  <c r="Z910" i="27"/>
  <c r="AA910" i="27" s="1"/>
  <c r="AG910" i="27" s="1"/>
  <c r="Z1687" i="27"/>
  <c r="AA1687" i="27" s="1"/>
  <c r="AG1687" i="27" s="1"/>
  <c r="Z3162" i="27"/>
  <c r="AA3162" i="27" s="1"/>
  <c r="AG3162" i="27" s="1"/>
  <c r="Z1603" i="27"/>
  <c r="AA1603" i="27" s="1"/>
  <c r="AG1603" i="27" s="1"/>
  <c r="Z1619" i="27"/>
  <c r="AA1619" i="27" s="1"/>
  <c r="AG1619" i="27" s="1"/>
  <c r="Z3415" i="27"/>
  <c r="AA3415" i="27" s="1"/>
  <c r="AG3415" i="27" s="1"/>
  <c r="Z3427" i="27"/>
  <c r="AA3427" i="27" s="1"/>
  <c r="AG3427" i="27" s="1"/>
  <c r="Z2064" i="27"/>
  <c r="AA2064" i="27" s="1"/>
  <c r="AG2064" i="27" s="1"/>
  <c r="Z3201" i="27"/>
  <c r="AA3201" i="27" s="1"/>
  <c r="AG3201" i="27" s="1"/>
  <c r="Z2681" i="27"/>
  <c r="AA2681" i="27" s="1"/>
  <c r="AG2681" i="27" s="1"/>
  <c r="Z2793" i="27"/>
  <c r="AA2793" i="27" s="1"/>
  <c r="AG2793" i="27" s="1"/>
  <c r="Z3012" i="27"/>
  <c r="AA3012" i="27" s="1"/>
  <c r="AG3012" i="27" s="1"/>
  <c r="Z121" i="27"/>
  <c r="AA121" i="27" s="1"/>
  <c r="AG121" i="27" s="1"/>
  <c r="Z145" i="27"/>
  <c r="AA145" i="27" s="1"/>
  <c r="AG145" i="27" s="1"/>
  <c r="Z528" i="27"/>
  <c r="AA528" i="27" s="1"/>
  <c r="AG528" i="27" s="1"/>
  <c r="Z1293" i="27"/>
  <c r="AA1293" i="27" s="1"/>
  <c r="AG1293" i="27" s="1"/>
  <c r="Z2673" i="27"/>
  <c r="AA2673" i="27" s="1"/>
  <c r="AG2673" i="27" s="1"/>
  <c r="Z1378" i="27"/>
  <c r="AA1378" i="27" s="1"/>
  <c r="AG1378" i="27" s="1"/>
  <c r="Z1819" i="27"/>
  <c r="AA1819" i="27" s="1"/>
  <c r="AG1819" i="27" s="1"/>
  <c r="Z1992" i="27"/>
  <c r="AA1992" i="27" s="1"/>
  <c r="AG1992" i="27" s="1"/>
  <c r="Z2112" i="27"/>
  <c r="AA2112" i="27" s="1"/>
  <c r="AG2112" i="27" s="1"/>
  <c r="Z2248" i="27"/>
  <c r="AA2248" i="27" s="1"/>
  <c r="AG2248" i="27" s="1"/>
  <c r="Z975" i="27"/>
  <c r="AA975" i="27" s="1"/>
  <c r="AG975" i="27" s="1"/>
  <c r="Z1164" i="27"/>
  <c r="AA1164" i="27" s="1"/>
  <c r="AG1164" i="27" s="1"/>
  <c r="Z143" i="27"/>
  <c r="AA143" i="27" s="1"/>
  <c r="AG143" i="27" s="1"/>
  <c r="Z155" i="27"/>
  <c r="AA155" i="27" s="1"/>
  <c r="AG155" i="27" s="1"/>
  <c r="Z213" i="27"/>
  <c r="AA213" i="27" s="1"/>
  <c r="AG213" i="27" s="1"/>
  <c r="Z381" i="27"/>
  <c r="AA381" i="27" s="1"/>
  <c r="AG381" i="27" s="1"/>
  <c r="Z405" i="27"/>
  <c r="AA405" i="27" s="1"/>
  <c r="AG405" i="27" s="1"/>
  <c r="Z1989" i="27"/>
  <c r="AA1989" i="27" s="1"/>
  <c r="AG1989" i="27" s="1"/>
  <c r="Z2169" i="27"/>
  <c r="AA2169" i="27" s="1"/>
  <c r="AG2169" i="27" s="1"/>
  <c r="Z2811" i="27"/>
  <c r="AA2811" i="27" s="1"/>
  <c r="AG2811" i="27" s="1"/>
  <c r="Z2301" i="27"/>
  <c r="AA2301" i="27" s="1"/>
  <c r="AG2301" i="27" s="1"/>
  <c r="Z3045" i="27"/>
  <c r="AA3045" i="27" s="1"/>
  <c r="AG3045" i="27" s="1"/>
  <c r="Z2691" i="27"/>
  <c r="AA2691" i="27" s="1"/>
  <c r="AG2691" i="27" s="1"/>
  <c r="Z971" i="27"/>
  <c r="AA971" i="27" s="1"/>
  <c r="AG971" i="27" s="1"/>
  <c r="Z2073" i="27"/>
  <c r="AA2073" i="27" s="1"/>
  <c r="AG2073" i="27" s="1"/>
  <c r="Z2361" i="27"/>
  <c r="AA2361" i="27" s="1"/>
  <c r="AG2361" i="27" s="1"/>
  <c r="Z5" i="27"/>
  <c r="AA5" i="27" s="1"/>
  <c r="AG5" i="27" s="1"/>
  <c r="Z856" i="27"/>
  <c r="AA856" i="27" s="1"/>
  <c r="AG856" i="27" s="1"/>
  <c r="S1383" i="27"/>
  <c r="Z3137" i="27"/>
  <c r="AA3137" i="27" s="1"/>
  <c r="AG3137" i="27" s="1"/>
  <c r="Z3192" i="27"/>
  <c r="AA3192" i="27" s="1"/>
  <c r="AG3192" i="27" s="1"/>
  <c r="Z150" i="27"/>
  <c r="AA150" i="27" s="1"/>
  <c r="AG150" i="27" s="1"/>
  <c r="Z1718" i="27"/>
  <c r="AA1718" i="27" s="1"/>
  <c r="AG1718" i="27" s="1"/>
  <c r="Z2230" i="27"/>
  <c r="AA2230" i="27" s="1"/>
  <c r="AG2230" i="27" s="1"/>
  <c r="Z2913" i="27"/>
  <c r="AA2913" i="27" s="1"/>
  <c r="AG2913" i="27" s="1"/>
  <c r="Z3181" i="27"/>
  <c r="AA3181" i="27" s="1"/>
  <c r="AG3181" i="27" s="1"/>
  <c r="Z3378" i="27"/>
  <c r="AA3378" i="27" s="1"/>
  <c r="AG3378" i="27" s="1"/>
  <c r="Z597" i="27"/>
  <c r="AA597" i="27" s="1"/>
  <c r="AG597" i="27" s="1"/>
  <c r="Z1217" i="27"/>
  <c r="AA1217" i="27" s="1"/>
  <c r="AG1217" i="27" s="1"/>
  <c r="Z1555" i="27"/>
  <c r="AA1555" i="27" s="1"/>
  <c r="AG1555" i="27" s="1"/>
  <c r="Z1569" i="27"/>
  <c r="AA1569" i="27" s="1"/>
  <c r="AG1569" i="27" s="1"/>
  <c r="Z1682" i="27"/>
  <c r="AA1682" i="27" s="1"/>
  <c r="AG1682" i="27" s="1"/>
  <c r="Z1825" i="27"/>
  <c r="AA1825" i="27" s="1"/>
  <c r="AG1825" i="27" s="1"/>
  <c r="Z2107" i="27"/>
  <c r="AA2107" i="27" s="1"/>
  <c r="AG2107" i="27" s="1"/>
  <c r="Z2146" i="27"/>
  <c r="AA2146" i="27" s="1"/>
  <c r="AG2146" i="27" s="1"/>
  <c r="Z2571" i="27"/>
  <c r="AA2571" i="27" s="1"/>
  <c r="AG2571" i="27" s="1"/>
  <c r="Z2733" i="27"/>
  <c r="AA2733" i="27" s="1"/>
  <c r="AG2733" i="27" s="1"/>
  <c r="Z2762" i="27"/>
  <c r="AA2762" i="27" s="1"/>
  <c r="AG2762" i="27" s="1"/>
  <c r="Z2915" i="27"/>
  <c r="AA2915" i="27" s="1"/>
  <c r="AG2915" i="27" s="1"/>
  <c r="Z369" i="27"/>
  <c r="AA369" i="27" s="1"/>
  <c r="AG369" i="27" s="1"/>
  <c r="Z1178" i="27"/>
  <c r="AA1178" i="27" s="1"/>
  <c r="AG1178" i="27" s="1"/>
  <c r="Z1248" i="27"/>
  <c r="AA1248" i="27" s="1"/>
  <c r="AG1248" i="27" s="1"/>
  <c r="Z1260" i="27"/>
  <c r="AA1260" i="27" s="1"/>
  <c r="AG1260" i="27" s="1"/>
  <c r="Z1432" i="27"/>
  <c r="AA1432" i="27" s="1"/>
  <c r="AG1432" i="27" s="1"/>
  <c r="Z1502" i="27"/>
  <c r="AA1502" i="27" s="1"/>
  <c r="AG1502" i="27" s="1"/>
  <c r="Z2042" i="27"/>
  <c r="AA2042" i="27" s="1"/>
  <c r="AG2042" i="27" s="1"/>
  <c r="Z2253" i="27"/>
  <c r="AA2253" i="27" s="1"/>
  <c r="AG2253" i="27" s="1"/>
  <c r="Z2257" i="27"/>
  <c r="AA2257" i="27" s="1"/>
  <c r="AG2257" i="27" s="1"/>
  <c r="Z2387" i="27"/>
  <c r="AA2387" i="27" s="1"/>
  <c r="AG2387" i="27" s="1"/>
  <c r="Z2448" i="27"/>
  <c r="AA2448" i="27" s="1"/>
  <c r="AG2448" i="27" s="1"/>
  <c r="Z2647" i="27"/>
  <c r="AA2647" i="27" s="1"/>
  <c r="AG2647" i="27" s="1"/>
  <c r="Z2853" i="27"/>
  <c r="AA2853" i="27" s="1"/>
  <c r="AG2853" i="27" s="1"/>
  <c r="Z2955" i="27"/>
  <c r="AA2955" i="27" s="1"/>
  <c r="AG2955" i="27" s="1"/>
  <c r="Z3105" i="27"/>
  <c r="AA3105" i="27" s="1"/>
  <c r="AG3105" i="27" s="1"/>
  <c r="Z3107" i="27"/>
  <c r="AA3107" i="27" s="1"/>
  <c r="AG3107" i="27" s="1"/>
  <c r="Z3322" i="27"/>
  <c r="AA3322" i="27" s="1"/>
  <c r="AG3322" i="27" s="1"/>
  <c r="Z1022" i="27"/>
  <c r="AA1022" i="27" s="1"/>
  <c r="AG1022" i="27" s="1"/>
  <c r="Z1598" i="27"/>
  <c r="AA1598" i="27" s="1"/>
  <c r="AG1598" i="27" s="1"/>
  <c r="Z2637" i="27"/>
  <c r="AA2637" i="27" s="1"/>
  <c r="AG2637" i="27" s="1"/>
  <c r="Z79" i="27"/>
  <c r="AA79" i="27" s="1"/>
  <c r="AG79" i="27" s="1"/>
  <c r="Z151" i="27"/>
  <c r="AA151" i="27" s="1"/>
  <c r="AG151" i="27" s="1"/>
  <c r="Z1074" i="27"/>
  <c r="AA1074" i="27" s="1"/>
  <c r="AG1074" i="27" s="1"/>
  <c r="Z1171" i="27"/>
  <c r="AA1171" i="27" s="1"/>
  <c r="AG1171" i="27" s="1"/>
  <c r="Z1204" i="27"/>
  <c r="AA1204" i="27" s="1"/>
  <c r="AG1204" i="27" s="1"/>
  <c r="Z2032" i="27"/>
  <c r="AA2032" i="27" s="1"/>
  <c r="AG2032" i="27" s="1"/>
  <c r="Z2152" i="27"/>
  <c r="AA2152" i="27" s="1"/>
  <c r="AG2152" i="27" s="1"/>
  <c r="Z2761" i="27"/>
  <c r="AA2761" i="27" s="1"/>
  <c r="AG2761" i="27" s="1"/>
  <c r="Z2902" i="27"/>
  <c r="AA2902" i="27" s="1"/>
  <c r="AG2902" i="27" s="1"/>
  <c r="Z2926" i="27"/>
  <c r="AA2926" i="27" s="1"/>
  <c r="AG2926" i="27" s="1"/>
  <c r="Z3068" i="27"/>
  <c r="AA3068" i="27" s="1"/>
  <c r="AG3068" i="27" s="1"/>
  <c r="Z3000" i="27"/>
  <c r="AA3000" i="27" s="1"/>
  <c r="AG3000" i="27" s="1"/>
  <c r="Z3161" i="27"/>
  <c r="AA3161" i="27" s="1"/>
  <c r="AG3161" i="27" s="1"/>
  <c r="Z251" i="27"/>
  <c r="AA251" i="27" s="1"/>
  <c r="AG251" i="27" s="1"/>
  <c r="Z504" i="27"/>
  <c r="AA504" i="27" s="1"/>
  <c r="AG504" i="27" s="1"/>
  <c r="Z1026" i="27"/>
  <c r="AA1026" i="27" s="1"/>
  <c r="AG1026" i="27" s="1"/>
  <c r="Z1456" i="27"/>
  <c r="AA1456" i="27" s="1"/>
  <c r="AG1456" i="27" s="1"/>
  <c r="Z1462" i="27"/>
  <c r="AA1462" i="27" s="1"/>
  <c r="AG1462" i="27" s="1"/>
  <c r="Z1486" i="27"/>
  <c r="AA1486" i="27" s="1"/>
  <c r="AG1486" i="27" s="1"/>
  <c r="Z2331" i="27"/>
  <c r="AA2331" i="27" s="1"/>
  <c r="AG2331" i="27" s="1"/>
  <c r="Z3029" i="27"/>
  <c r="AA3029" i="27" s="1"/>
  <c r="AG3029" i="27" s="1"/>
  <c r="AD1140" i="27"/>
  <c r="AD2064" i="27"/>
  <c r="AD2248" i="27"/>
  <c r="Q412" i="27"/>
  <c r="S412" i="27" s="1"/>
  <c r="P412" i="27"/>
  <c r="Y412" i="27" s="1"/>
  <c r="AH412" i="27" s="1"/>
  <c r="Q565" i="27"/>
  <c r="S565" i="27" s="1"/>
  <c r="P565" i="27"/>
  <c r="Y565" i="27" s="1"/>
  <c r="AH565" i="27" s="1"/>
  <c r="Q620" i="27"/>
  <c r="S620" i="27" s="1"/>
  <c r="P620" i="27"/>
  <c r="Y620" i="27" s="1"/>
  <c r="AH620" i="27" s="1"/>
  <c r="Q632" i="27"/>
  <c r="S632" i="27" s="1"/>
  <c r="P632" i="27"/>
  <c r="Y632" i="27" s="1"/>
  <c r="AH632" i="27" s="1"/>
  <c r="Q798" i="27"/>
  <c r="S798" i="27" s="1"/>
  <c r="P798" i="27"/>
  <c r="Y798" i="27" s="1"/>
  <c r="AH798" i="27" s="1"/>
  <c r="Q874" i="27"/>
  <c r="S874" i="27" s="1"/>
  <c r="P874" i="27"/>
  <c r="Y874" i="27" s="1"/>
  <c r="AH874" i="27" s="1"/>
  <c r="Q901" i="27"/>
  <c r="S901" i="27" s="1"/>
  <c r="P901" i="27"/>
  <c r="Y901" i="27" s="1"/>
  <c r="AH901" i="27" s="1"/>
  <c r="Q1163" i="27"/>
  <c r="S1163" i="27" s="1"/>
  <c r="P1163" i="27"/>
  <c r="Y1163" i="27" s="1"/>
  <c r="AH1163" i="27" s="1"/>
  <c r="Q1175" i="27"/>
  <c r="S1175" i="27" s="1"/>
  <c r="P1175" i="27"/>
  <c r="Y1175" i="27" s="1"/>
  <c r="AH1175" i="27" s="1"/>
  <c r="Q1191" i="27"/>
  <c r="S1191" i="27" s="1"/>
  <c r="P1191" i="27"/>
  <c r="Y1191" i="27" s="1"/>
  <c r="AH1191" i="27" s="1"/>
  <c r="Q1242" i="27"/>
  <c r="P1242" i="27"/>
  <c r="Y1242" i="27" s="1"/>
  <c r="AH1242" i="27" s="1"/>
  <c r="Q1259" i="27"/>
  <c r="P1259" i="27"/>
  <c r="Y1259" i="27" s="1"/>
  <c r="AH1259" i="27" s="1"/>
  <c r="Q1276" i="27"/>
  <c r="P1276" i="27"/>
  <c r="Y1276" i="27" s="1"/>
  <c r="AH1276" i="27" s="1"/>
  <c r="Q1420" i="27"/>
  <c r="P1420" i="27"/>
  <c r="Y1420" i="27" s="1"/>
  <c r="AH1420" i="27" s="1"/>
  <c r="Q1540" i="27"/>
  <c r="P1540" i="27"/>
  <c r="Y1540" i="27" s="1"/>
  <c r="AH1540" i="27" s="1"/>
  <c r="P2122" i="27"/>
  <c r="Y2122" i="27" s="1"/>
  <c r="AH2122" i="27" s="1"/>
  <c r="Q2127" i="27"/>
  <c r="S2127" i="27" s="1"/>
  <c r="P2127" i="27"/>
  <c r="Y2127" i="27" s="1"/>
  <c r="AH2127" i="27" s="1"/>
  <c r="Q2137" i="27"/>
  <c r="S2137" i="27" s="1"/>
  <c r="P2137" i="27"/>
  <c r="Y2137" i="27" s="1"/>
  <c r="AH2137" i="27" s="1"/>
  <c r="Q2149" i="27"/>
  <c r="S2149" i="27" s="1"/>
  <c r="P2149" i="27"/>
  <c r="Y2149" i="27" s="1"/>
  <c r="AH2149" i="27" s="1"/>
  <c r="Q2189" i="27"/>
  <c r="S2189" i="27" s="1"/>
  <c r="P2189" i="27"/>
  <c r="Y2189" i="27" s="1"/>
  <c r="AH2189" i="27" s="1"/>
  <c r="Q2319" i="27"/>
  <c r="S2319" i="27" s="1"/>
  <c r="P2319" i="27"/>
  <c r="Y2319" i="27" s="1"/>
  <c r="AH2319" i="27" s="1"/>
  <c r="Q2697" i="27"/>
  <c r="S2697" i="27" s="1"/>
  <c r="P2697" i="27"/>
  <c r="Y2697" i="27" s="1"/>
  <c r="AH2697" i="27" s="1"/>
  <c r="Q3013" i="27"/>
  <c r="S3013" i="27" s="1"/>
  <c r="P3013" i="27"/>
  <c r="Y3013" i="27" s="1"/>
  <c r="AH3013" i="27" s="1"/>
  <c r="Q3035" i="27"/>
  <c r="S3035" i="27" s="1"/>
  <c r="P3035" i="27"/>
  <c r="Y3035" i="27" s="1"/>
  <c r="AH3035" i="27" s="1"/>
  <c r="Q3086" i="27"/>
  <c r="S3086" i="27" s="1"/>
  <c r="P3086" i="27"/>
  <c r="Y3086" i="27" s="1"/>
  <c r="AH3086" i="27" s="1"/>
  <c r="Q3098" i="27"/>
  <c r="P3098" i="27"/>
  <c r="Y3098" i="27" s="1"/>
  <c r="AH3098" i="27" s="1"/>
  <c r="Q3141" i="27"/>
  <c r="S3141" i="27" s="1"/>
  <c r="P3141" i="27"/>
  <c r="Y3141" i="27" s="1"/>
  <c r="AH3141" i="27" s="1"/>
  <c r="Q3151" i="27"/>
  <c r="S3151" i="27" s="1"/>
  <c r="P3151" i="27"/>
  <c r="Y3151" i="27" s="1"/>
  <c r="AH3151" i="27" s="1"/>
  <c r="Q3330" i="27"/>
  <c r="S3330" i="27" s="1"/>
  <c r="P3330" i="27"/>
  <c r="Y3330" i="27" s="1"/>
  <c r="AH3330" i="27" s="1"/>
  <c r="Q3342" i="27"/>
  <c r="S3342" i="27" s="1"/>
  <c r="P3342" i="27"/>
  <c r="Y3342" i="27" s="1"/>
  <c r="AH3342" i="27" s="1"/>
  <c r="Q21" i="27"/>
  <c r="S21" i="27" s="1"/>
  <c r="P21" i="27"/>
  <c r="Y21" i="27" s="1"/>
  <c r="AH21" i="27" s="1"/>
  <c r="Q33" i="27"/>
  <c r="P33" i="27"/>
  <c r="Y33" i="27" s="1"/>
  <c r="AH33" i="27" s="1"/>
  <c r="Q45" i="27"/>
  <c r="S45" i="27" s="1"/>
  <c r="P45" i="27"/>
  <c r="Y45" i="27" s="1"/>
  <c r="AH45" i="27" s="1"/>
  <c r="Q57" i="27"/>
  <c r="S57" i="27" s="1"/>
  <c r="P57" i="27"/>
  <c r="Y57" i="27" s="1"/>
  <c r="AH57" i="27" s="1"/>
  <c r="Q74" i="27"/>
  <c r="S74" i="27" s="1"/>
  <c r="P74" i="27"/>
  <c r="Y74" i="27" s="1"/>
  <c r="AH74" i="27" s="1"/>
  <c r="P79" i="27"/>
  <c r="Y79" i="27" s="1"/>
  <c r="AH79" i="27" s="1"/>
  <c r="P91" i="27"/>
  <c r="Y91" i="27" s="1"/>
  <c r="AH91" i="27" s="1"/>
  <c r="P103" i="27"/>
  <c r="Y103" i="27" s="1"/>
  <c r="AH103" i="27" s="1"/>
  <c r="P115" i="27"/>
  <c r="Y115" i="27" s="1"/>
  <c r="AH115" i="27" s="1"/>
  <c r="P127" i="27"/>
  <c r="Y127" i="27" s="1"/>
  <c r="AH127" i="27" s="1"/>
  <c r="P139" i="27"/>
  <c r="Y139" i="27" s="1"/>
  <c r="AH139" i="27" s="1"/>
  <c r="Q151" i="27"/>
  <c r="S151" i="27" s="1"/>
  <c r="P151" i="27"/>
  <c r="Y151" i="27" s="1"/>
  <c r="AH151" i="27" s="1"/>
  <c r="Q163" i="27"/>
  <c r="S163" i="27" s="1"/>
  <c r="P163" i="27"/>
  <c r="Y163" i="27" s="1"/>
  <c r="AH163" i="27" s="1"/>
  <c r="Q177" i="27"/>
  <c r="S177" i="27" s="1"/>
  <c r="P177" i="27"/>
  <c r="Y177" i="27" s="1"/>
  <c r="AH177" i="27" s="1"/>
  <c r="Q182" i="27"/>
  <c r="S182" i="27" s="1"/>
  <c r="P182" i="27"/>
  <c r="Y182" i="27" s="1"/>
  <c r="AH182" i="27" s="1"/>
  <c r="Q196" i="27"/>
  <c r="S196" i="27" s="1"/>
  <c r="P196" i="27"/>
  <c r="Y196" i="27" s="1"/>
  <c r="AH196" i="27" s="1"/>
  <c r="Q214" i="27"/>
  <c r="S214" i="27" s="1"/>
  <c r="P214" i="27"/>
  <c r="Y214" i="27" s="1"/>
  <c r="AH214" i="27" s="1"/>
  <c r="Q235" i="27"/>
  <c r="S235" i="27" s="1"/>
  <c r="P235" i="27"/>
  <c r="Y235" i="27" s="1"/>
  <c r="AH235" i="27" s="1"/>
  <c r="Q247" i="27"/>
  <c r="S247" i="27" s="1"/>
  <c r="P247" i="27"/>
  <c r="Y247" i="27" s="1"/>
  <c r="AH247" i="27" s="1"/>
  <c r="Q259" i="27"/>
  <c r="S259" i="27" s="1"/>
  <c r="P259" i="27"/>
  <c r="Y259" i="27" s="1"/>
  <c r="AH259" i="27" s="1"/>
  <c r="Q273" i="27"/>
  <c r="S273" i="27" s="1"/>
  <c r="P273" i="27"/>
  <c r="Y273" i="27" s="1"/>
  <c r="AH273" i="27" s="1"/>
  <c r="Q285" i="27"/>
  <c r="S285" i="27" s="1"/>
  <c r="P285" i="27"/>
  <c r="Y285" i="27" s="1"/>
  <c r="AH285" i="27" s="1"/>
  <c r="Q297" i="27"/>
  <c r="S297" i="27" s="1"/>
  <c r="P297" i="27"/>
  <c r="Y297" i="27" s="1"/>
  <c r="AH297" i="27" s="1"/>
  <c r="Q309" i="27"/>
  <c r="S309" i="27" s="1"/>
  <c r="P309" i="27"/>
  <c r="Y309" i="27" s="1"/>
  <c r="AH309" i="27" s="1"/>
  <c r="Q321" i="27"/>
  <c r="S321" i="27" s="1"/>
  <c r="P321" i="27"/>
  <c r="Y321" i="27" s="1"/>
  <c r="AH321" i="27" s="1"/>
  <c r="Q328" i="27"/>
  <c r="S328" i="27" s="1"/>
  <c r="P328" i="27"/>
  <c r="Y328" i="27" s="1"/>
  <c r="AH328" i="27" s="1"/>
  <c r="Q345" i="27"/>
  <c r="S345" i="27" s="1"/>
  <c r="P345" i="27"/>
  <c r="Y345" i="27" s="1"/>
  <c r="AH345" i="27" s="1"/>
  <c r="Q357" i="27"/>
  <c r="S357" i="27" s="1"/>
  <c r="P357" i="27"/>
  <c r="Y357" i="27" s="1"/>
  <c r="AH357" i="27" s="1"/>
  <c r="Q378" i="27"/>
  <c r="S378" i="27" s="1"/>
  <c r="P378" i="27"/>
  <c r="Y378" i="27" s="1"/>
  <c r="AH378" i="27" s="1"/>
  <c r="Q383" i="27"/>
  <c r="S383" i="27" s="1"/>
  <c r="P383" i="27"/>
  <c r="Y383" i="27" s="1"/>
  <c r="AH383" i="27" s="1"/>
  <c r="Q395" i="27"/>
  <c r="S395" i="27" s="1"/>
  <c r="P395" i="27"/>
  <c r="Y395" i="27" s="1"/>
  <c r="AH395" i="27" s="1"/>
  <c r="Q407" i="27"/>
  <c r="S407" i="27" s="1"/>
  <c r="P407" i="27"/>
  <c r="Y407" i="27" s="1"/>
  <c r="AH407" i="27" s="1"/>
  <c r="Q426" i="27"/>
  <c r="S426" i="27" s="1"/>
  <c r="P426" i="27"/>
  <c r="Y426" i="27" s="1"/>
  <c r="AH426" i="27" s="1"/>
  <c r="Q438" i="27"/>
  <c r="S438" i="27" s="1"/>
  <c r="P438" i="27"/>
  <c r="Y438" i="27" s="1"/>
  <c r="AH438" i="27" s="1"/>
  <c r="P450" i="27"/>
  <c r="Y450" i="27" s="1"/>
  <c r="AH450" i="27" s="1"/>
  <c r="Q455" i="27"/>
  <c r="S455" i="27" s="1"/>
  <c r="P455" i="27"/>
  <c r="Y455" i="27" s="1"/>
  <c r="AH455" i="27" s="1"/>
  <c r="Q467" i="27"/>
  <c r="S467" i="27" s="1"/>
  <c r="P467" i="27"/>
  <c r="Y467" i="27" s="1"/>
  <c r="AH467" i="27" s="1"/>
  <c r="Q489" i="27"/>
  <c r="S489" i="27" s="1"/>
  <c r="P489" i="27"/>
  <c r="Y489" i="27" s="1"/>
  <c r="AH489" i="27" s="1"/>
  <c r="Q501" i="27"/>
  <c r="S501" i="27" s="1"/>
  <c r="P501" i="27"/>
  <c r="Y501" i="27" s="1"/>
  <c r="AH501" i="27" s="1"/>
  <c r="Q506" i="27"/>
  <c r="S506" i="27" s="1"/>
  <c r="P506" i="27"/>
  <c r="Y506" i="27" s="1"/>
  <c r="AH506" i="27" s="1"/>
  <c r="Q518" i="27"/>
  <c r="S518" i="27" s="1"/>
  <c r="P518" i="27"/>
  <c r="Y518" i="27" s="1"/>
  <c r="AH518" i="27" s="1"/>
  <c r="Q522" i="27"/>
  <c r="S522" i="27" s="1"/>
  <c r="P522" i="27"/>
  <c r="Y522" i="27" s="1"/>
  <c r="AH522" i="27" s="1"/>
  <c r="Q534" i="27"/>
  <c r="S534" i="27" s="1"/>
  <c r="P534" i="27"/>
  <c r="Y534" i="27" s="1"/>
  <c r="AH534" i="27" s="1"/>
  <c r="Q548" i="27"/>
  <c r="S548" i="27" s="1"/>
  <c r="P548" i="27"/>
  <c r="Y548" i="27" s="1"/>
  <c r="AH548" i="27" s="1"/>
  <c r="Q560" i="27"/>
  <c r="S560" i="27" s="1"/>
  <c r="P560" i="27"/>
  <c r="Y560" i="27" s="1"/>
  <c r="AH560" i="27" s="1"/>
  <c r="Q579" i="27"/>
  <c r="S579" i="27" s="1"/>
  <c r="P579" i="27"/>
  <c r="Y579" i="27" s="1"/>
  <c r="AH579" i="27" s="1"/>
  <c r="Q593" i="27"/>
  <c r="S593" i="27" s="1"/>
  <c r="P593" i="27"/>
  <c r="Y593" i="27" s="1"/>
  <c r="AH593" i="27" s="1"/>
  <c r="Q615" i="27"/>
  <c r="S615" i="27" s="1"/>
  <c r="P615" i="27"/>
  <c r="Y615" i="27" s="1"/>
  <c r="AH615" i="27" s="1"/>
  <c r="Q627" i="27"/>
  <c r="S627" i="27" s="1"/>
  <c r="P627" i="27"/>
  <c r="Y627" i="27" s="1"/>
  <c r="AH627" i="27" s="1"/>
  <c r="Q644" i="27"/>
  <c r="S644" i="27" s="1"/>
  <c r="P644" i="27"/>
  <c r="Y644" i="27" s="1"/>
  <c r="AH644" i="27" s="1"/>
  <c r="Q658" i="27"/>
  <c r="S658" i="27" s="1"/>
  <c r="P658" i="27"/>
  <c r="Y658" i="27" s="1"/>
  <c r="AH658" i="27" s="1"/>
  <c r="Q680" i="27"/>
  <c r="S680" i="27" s="1"/>
  <c r="P680" i="27"/>
  <c r="Y680" i="27" s="1"/>
  <c r="AH680" i="27" s="1"/>
  <c r="Q692" i="27"/>
  <c r="S692" i="27" s="1"/>
  <c r="P692" i="27"/>
  <c r="Y692" i="27" s="1"/>
  <c r="AH692" i="27" s="1"/>
  <c r="Q704" i="27"/>
  <c r="S704" i="27" s="1"/>
  <c r="P704" i="27"/>
  <c r="Y704" i="27" s="1"/>
  <c r="AH704" i="27" s="1"/>
  <c r="Q714" i="27"/>
  <c r="S714" i="27" s="1"/>
  <c r="P714" i="27"/>
  <c r="Y714" i="27" s="1"/>
  <c r="AH714" i="27" s="1"/>
  <c r="Q719" i="27"/>
  <c r="S719" i="27" s="1"/>
  <c r="P719" i="27"/>
  <c r="Y719" i="27" s="1"/>
  <c r="AH719" i="27" s="1"/>
  <c r="Q728" i="27"/>
  <c r="S728" i="27" s="1"/>
  <c r="P728" i="27"/>
  <c r="Y728" i="27" s="1"/>
  <c r="AH728" i="27" s="1"/>
  <c r="Q740" i="27"/>
  <c r="S740" i="27" s="1"/>
  <c r="P740" i="27"/>
  <c r="Y740" i="27" s="1"/>
  <c r="AH740" i="27" s="1"/>
  <c r="Q757" i="27"/>
  <c r="S757" i="27" s="1"/>
  <c r="P757" i="27"/>
  <c r="Y757" i="27" s="1"/>
  <c r="AH757" i="27" s="1"/>
  <c r="Z767" i="27"/>
  <c r="AA767" i="27" s="1"/>
  <c r="AG767" i="27" s="1"/>
  <c r="Q769" i="27"/>
  <c r="S769" i="27" s="1"/>
  <c r="P769" i="27"/>
  <c r="Y769" i="27" s="1"/>
  <c r="AH769" i="27" s="1"/>
  <c r="Q781" i="27"/>
  <c r="S781" i="27" s="1"/>
  <c r="P781" i="27"/>
  <c r="Y781" i="27" s="1"/>
  <c r="AH781" i="27" s="1"/>
  <c r="Q793" i="27"/>
  <c r="S793" i="27" s="1"/>
  <c r="P793" i="27"/>
  <c r="Y793" i="27" s="1"/>
  <c r="AH793" i="27" s="1"/>
  <c r="Q805" i="27"/>
  <c r="S805" i="27" s="1"/>
  <c r="P805" i="27"/>
  <c r="Y805" i="27" s="1"/>
  <c r="AH805" i="27" s="1"/>
  <c r="Q817" i="27"/>
  <c r="S817" i="27" s="1"/>
  <c r="P817" i="27"/>
  <c r="Y817" i="27" s="1"/>
  <c r="AH817" i="27" s="1"/>
  <c r="Q829" i="27"/>
  <c r="S829" i="27" s="1"/>
  <c r="P829" i="27"/>
  <c r="Y829" i="27" s="1"/>
  <c r="AH829" i="27" s="1"/>
  <c r="Q843" i="27"/>
  <c r="S843" i="27" s="1"/>
  <c r="P843" i="27"/>
  <c r="Y843" i="27" s="1"/>
  <c r="AH843" i="27" s="1"/>
  <c r="Q855" i="27"/>
  <c r="S855" i="27" s="1"/>
  <c r="P855" i="27"/>
  <c r="Y855" i="27" s="1"/>
  <c r="AH855" i="27" s="1"/>
  <c r="Q867" i="27"/>
  <c r="S867" i="27" s="1"/>
  <c r="P867" i="27"/>
  <c r="Y867" i="27" s="1"/>
  <c r="AH867" i="27" s="1"/>
  <c r="Q881" i="27"/>
  <c r="S881" i="27" s="1"/>
  <c r="P881" i="27"/>
  <c r="Y881" i="27" s="1"/>
  <c r="AH881" i="27" s="1"/>
  <c r="Q886" i="27"/>
  <c r="S886" i="27" s="1"/>
  <c r="P886" i="27"/>
  <c r="Y886" i="27" s="1"/>
  <c r="AH886" i="27" s="1"/>
  <c r="Q891" i="27"/>
  <c r="S891" i="27" s="1"/>
  <c r="P891" i="27"/>
  <c r="Y891" i="27" s="1"/>
  <c r="AH891" i="27" s="1"/>
  <c r="Q896" i="27"/>
  <c r="S896" i="27" s="1"/>
  <c r="P896" i="27"/>
  <c r="Y896" i="27" s="1"/>
  <c r="AH896" i="27" s="1"/>
  <c r="Q910" i="27"/>
  <c r="S910" i="27" s="1"/>
  <c r="P910" i="27"/>
  <c r="Y910" i="27" s="1"/>
  <c r="AH910" i="27" s="1"/>
  <c r="Q922" i="27"/>
  <c r="S922" i="27" s="1"/>
  <c r="P922" i="27"/>
  <c r="Y922" i="27" s="1"/>
  <c r="AH922" i="27" s="1"/>
  <c r="Q934" i="27"/>
  <c r="S934" i="27" s="1"/>
  <c r="P934" i="27"/>
  <c r="Y934" i="27" s="1"/>
  <c r="AH934" i="27" s="1"/>
  <c r="P946" i="27"/>
  <c r="Y946" i="27" s="1"/>
  <c r="AH946" i="27" s="1"/>
  <c r="Q956" i="27"/>
  <c r="S956" i="27" s="1"/>
  <c r="P956" i="27"/>
  <c r="Y956" i="27" s="1"/>
  <c r="AH956" i="27" s="1"/>
  <c r="Q961" i="27"/>
  <c r="S961" i="27" s="1"/>
  <c r="P961" i="27"/>
  <c r="Y961" i="27" s="1"/>
  <c r="AH961" i="27" s="1"/>
  <c r="Q966" i="27"/>
  <c r="S966" i="27" s="1"/>
  <c r="P966" i="27"/>
  <c r="Y966" i="27" s="1"/>
  <c r="AH966" i="27" s="1"/>
  <c r="Q983" i="27"/>
  <c r="S983" i="27" s="1"/>
  <c r="P983" i="27"/>
  <c r="Y983" i="27" s="1"/>
  <c r="AH983" i="27" s="1"/>
  <c r="Q997" i="27"/>
  <c r="S997" i="27" s="1"/>
  <c r="P997" i="27"/>
  <c r="Y997" i="27" s="1"/>
  <c r="AH997" i="27" s="1"/>
  <c r="Q1007" i="27"/>
  <c r="S1007" i="27" s="1"/>
  <c r="P1007" i="27"/>
  <c r="Y1007" i="27" s="1"/>
  <c r="AH1007" i="27" s="1"/>
  <c r="Q1012" i="27"/>
  <c r="S1012" i="27" s="1"/>
  <c r="P1012" i="27"/>
  <c r="Y1012" i="27" s="1"/>
  <c r="AH1012" i="27" s="1"/>
  <c r="Q1017" i="27"/>
  <c r="S1017" i="27" s="1"/>
  <c r="P1017" i="27"/>
  <c r="Y1017" i="27" s="1"/>
  <c r="AH1017" i="27" s="1"/>
  <c r="Q1027" i="27"/>
  <c r="S1027" i="27" s="1"/>
  <c r="P1027" i="27"/>
  <c r="Y1027" i="27" s="1"/>
  <c r="AH1027" i="27" s="1"/>
  <c r="Q1039" i="27"/>
  <c r="S1039" i="27" s="1"/>
  <c r="P1039" i="27"/>
  <c r="Y1039" i="27" s="1"/>
  <c r="AH1039" i="27" s="1"/>
  <c r="Q1051" i="27"/>
  <c r="S1051" i="27" s="1"/>
  <c r="P1051" i="27"/>
  <c r="Y1051" i="27" s="1"/>
  <c r="AH1051" i="27" s="1"/>
  <c r="Q1053" i="27"/>
  <c r="S1053" i="27" s="1"/>
  <c r="P1053" i="27"/>
  <c r="Y1053" i="27" s="1"/>
  <c r="AH1053" i="27" s="1"/>
  <c r="Q1065" i="27"/>
  <c r="S1065" i="27" s="1"/>
  <c r="P1065" i="27"/>
  <c r="Y1065" i="27" s="1"/>
  <c r="AH1065" i="27" s="1"/>
  <c r="Q1112" i="27"/>
  <c r="S1112" i="27" s="1"/>
  <c r="P1112" i="27"/>
  <c r="Y1112" i="27" s="1"/>
  <c r="AH1112" i="27" s="1"/>
  <c r="Q1124" i="27"/>
  <c r="S1124" i="27" s="1"/>
  <c r="P1124" i="27"/>
  <c r="Y1124" i="27" s="1"/>
  <c r="AH1124" i="27" s="1"/>
  <c r="Q1146" i="27"/>
  <c r="S1146" i="27" s="1"/>
  <c r="P1146" i="27"/>
  <c r="Y1146" i="27" s="1"/>
  <c r="AH1146" i="27" s="1"/>
  <c r="P1153" i="27"/>
  <c r="Y1153" i="27" s="1"/>
  <c r="AH1153" i="27" s="1"/>
  <c r="Q1158" i="27"/>
  <c r="S1158" i="27" s="1"/>
  <c r="P1158" i="27"/>
  <c r="Y1158" i="27" s="1"/>
  <c r="AH1158" i="27" s="1"/>
  <c r="Q1170" i="27"/>
  <c r="S1170" i="27" s="1"/>
  <c r="P1170" i="27"/>
  <c r="Y1170" i="27" s="1"/>
  <c r="AH1170" i="27" s="1"/>
  <c r="Q1186" i="27"/>
  <c r="S1186" i="27" s="1"/>
  <c r="P1186" i="27"/>
  <c r="Y1186" i="27" s="1"/>
  <c r="AH1186" i="27" s="1"/>
  <c r="Q1198" i="27"/>
  <c r="S1198" i="27" s="1"/>
  <c r="P1198" i="27"/>
  <c r="Y1198" i="27" s="1"/>
  <c r="AH1198" i="27" s="1"/>
  <c r="Q1203" i="27"/>
  <c r="S1203" i="27" s="1"/>
  <c r="P1203" i="27"/>
  <c r="Y1203" i="27" s="1"/>
  <c r="AH1203" i="27" s="1"/>
  <c r="Q1220" i="27"/>
  <c r="S1220" i="27" s="1"/>
  <c r="P1220" i="27"/>
  <c r="Y1220" i="27" s="1"/>
  <c r="AH1220" i="27" s="1"/>
  <c r="Q1232" i="27"/>
  <c r="P1232" i="27"/>
  <c r="Y1232" i="27" s="1"/>
  <c r="AH1232" i="27" s="1"/>
  <c r="Q1237" i="27"/>
  <c r="P1237" i="27"/>
  <c r="Y1237" i="27" s="1"/>
  <c r="AH1237" i="27" s="1"/>
  <c r="Q1254" i="27"/>
  <c r="S1254" i="27" s="1"/>
  <c r="P1254" i="27"/>
  <c r="Y1254" i="27" s="1"/>
  <c r="AH1254" i="27" s="1"/>
  <c r="Q1271" i="27"/>
  <c r="S1271" i="27" s="1"/>
  <c r="P1271" i="27"/>
  <c r="Y1271" i="27" s="1"/>
  <c r="AH1271" i="27" s="1"/>
  <c r="Q1283" i="27"/>
  <c r="S1283" i="27" s="1"/>
  <c r="P1283" i="27"/>
  <c r="Y1283" i="27" s="1"/>
  <c r="AH1283" i="27" s="1"/>
  <c r="Q1300" i="27"/>
  <c r="S1300" i="27" s="1"/>
  <c r="P1300" i="27"/>
  <c r="Y1300" i="27" s="1"/>
  <c r="AH1300" i="27" s="1"/>
  <c r="Q1312" i="27"/>
  <c r="P1312" i="27"/>
  <c r="Y1312" i="27" s="1"/>
  <c r="AH1312" i="27" s="1"/>
  <c r="Q1324" i="27"/>
  <c r="S1324" i="27" s="1"/>
  <c r="P1324" i="27"/>
  <c r="Y1324" i="27" s="1"/>
  <c r="AH1324" i="27" s="1"/>
  <c r="Q1326" i="27"/>
  <c r="S1326" i="27" s="1"/>
  <c r="P1326" i="27"/>
  <c r="Y1326" i="27" s="1"/>
  <c r="AH1326" i="27" s="1"/>
  <c r="Q1346" i="27"/>
  <c r="S1346" i="27" s="1"/>
  <c r="P1346" i="27"/>
  <c r="Y1346" i="27" s="1"/>
  <c r="AH1346" i="27" s="1"/>
  <c r="Q1362" i="27"/>
  <c r="S1362" i="27" s="1"/>
  <c r="P1362" i="27"/>
  <c r="Y1362" i="27" s="1"/>
  <c r="AH1362" i="27" s="1"/>
  <c r="P1383" i="27"/>
  <c r="Y1383" i="27" s="1"/>
  <c r="AH1383" i="27" s="1"/>
  <c r="Q1388" i="27"/>
  <c r="P1388" i="27"/>
  <c r="Y1388" i="27" s="1"/>
  <c r="AH1388" i="27" s="1"/>
  <c r="Q1429" i="27"/>
  <c r="S1429" i="27" s="1"/>
  <c r="P1429" i="27"/>
  <c r="Y1429" i="27" s="1"/>
  <c r="AH1429" i="27" s="1"/>
  <c r="Q1445" i="27"/>
  <c r="S1445" i="27" s="1"/>
  <c r="P1445" i="27"/>
  <c r="Y1445" i="27" s="1"/>
  <c r="AH1445" i="27" s="1"/>
  <c r="Q1554" i="27"/>
  <c r="S1554" i="27" s="1"/>
  <c r="P1554" i="27"/>
  <c r="Y1554" i="27" s="1"/>
  <c r="AH1554" i="27" s="1"/>
  <c r="Q1566" i="27"/>
  <c r="S1566" i="27" s="1"/>
  <c r="P1566" i="27"/>
  <c r="Y1566" i="27" s="1"/>
  <c r="AH1566" i="27" s="1"/>
  <c r="Q1568" i="27"/>
  <c r="P1568" i="27"/>
  <c r="Y1568" i="27" s="1"/>
  <c r="AH1568" i="27" s="1"/>
  <c r="Q1583" i="27"/>
  <c r="S1583" i="27" s="1"/>
  <c r="P1583" i="27"/>
  <c r="Y1583" i="27" s="1"/>
  <c r="AH1583" i="27" s="1"/>
  <c r="Q1609" i="27"/>
  <c r="S1609" i="27" s="1"/>
  <c r="P1609" i="27"/>
  <c r="Y1609" i="27" s="1"/>
  <c r="AH1609" i="27" s="1"/>
  <c r="Q1635" i="27"/>
  <c r="S1635" i="27" s="1"/>
  <c r="P1635" i="27"/>
  <c r="Y1635" i="27" s="1"/>
  <c r="AH1635" i="27" s="1"/>
  <c r="Q1657" i="27"/>
  <c r="P1657" i="27"/>
  <c r="Y1657" i="27" s="1"/>
  <c r="AH1657" i="27" s="1"/>
  <c r="Q1662" i="27"/>
  <c r="S1662" i="27" s="1"/>
  <c r="P1662" i="27"/>
  <c r="Y1662" i="27" s="1"/>
  <c r="AH1662" i="27" s="1"/>
  <c r="Q1672" i="27"/>
  <c r="S1672" i="27" s="1"/>
  <c r="P1672" i="27"/>
  <c r="Y1672" i="27" s="1"/>
  <c r="AH1672" i="27" s="1"/>
  <c r="Q1682" i="27"/>
  <c r="S1682" i="27" s="1"/>
  <c r="P1682" i="27"/>
  <c r="Y1682" i="27" s="1"/>
  <c r="AH1682" i="27" s="1"/>
  <c r="Q1687" i="27"/>
  <c r="S1687" i="27" s="1"/>
  <c r="P1687" i="27"/>
  <c r="Y1687" i="27" s="1"/>
  <c r="AH1687" i="27" s="1"/>
  <c r="Q1701" i="27"/>
  <c r="S1701" i="27" s="1"/>
  <c r="P1701" i="27"/>
  <c r="Y1701" i="27" s="1"/>
  <c r="AH1701" i="27" s="1"/>
  <c r="Q1718" i="27"/>
  <c r="S1718" i="27" s="1"/>
  <c r="P1718" i="27"/>
  <c r="Y1718" i="27" s="1"/>
  <c r="AH1718" i="27" s="1"/>
  <c r="Q1744" i="27"/>
  <c r="S1744" i="27" s="1"/>
  <c r="P1744" i="27"/>
  <c r="Y1744" i="27" s="1"/>
  <c r="AH1744" i="27" s="1"/>
  <c r="Z1747" i="27"/>
  <c r="AA1747" i="27" s="1"/>
  <c r="AG1747" i="27" s="1"/>
  <c r="Q1749" i="27"/>
  <c r="S1749" i="27" s="1"/>
  <c r="P1749" i="27"/>
  <c r="Y1749" i="27" s="1"/>
  <c r="AH1749" i="27" s="1"/>
  <c r="Q1768" i="27"/>
  <c r="S1768" i="27" s="1"/>
  <c r="P1768" i="27"/>
  <c r="Y1768" i="27" s="1"/>
  <c r="AH1768" i="27" s="1"/>
  <c r="P1796" i="27"/>
  <c r="Y1796" i="27" s="1"/>
  <c r="AH1796" i="27" s="1"/>
  <c r="P1801" i="27"/>
  <c r="Y1801" i="27" s="1"/>
  <c r="AH1801" i="27" s="1"/>
  <c r="Q1808" i="27"/>
  <c r="S1808" i="27" s="1"/>
  <c r="P1808" i="27"/>
  <c r="Y1808" i="27" s="1"/>
  <c r="AH1808" i="27" s="1"/>
  <c r="Q1812" i="27"/>
  <c r="S1812" i="27" s="1"/>
  <c r="P1812" i="27"/>
  <c r="Y1812" i="27" s="1"/>
  <c r="AH1812" i="27" s="1"/>
  <c r="Q1817" i="27"/>
  <c r="S1817" i="27" s="1"/>
  <c r="P1817" i="27"/>
  <c r="Y1817" i="27" s="1"/>
  <c r="AH1817" i="27" s="1"/>
  <c r="Q1819" i="27"/>
  <c r="S1819" i="27" s="1"/>
  <c r="P1819" i="27"/>
  <c r="Y1819" i="27" s="1"/>
  <c r="AH1819" i="27" s="1"/>
  <c r="Q1824" i="27"/>
  <c r="S1824" i="27" s="1"/>
  <c r="P1824" i="27"/>
  <c r="Y1824" i="27" s="1"/>
  <c r="AH1824" i="27" s="1"/>
  <c r="Q1829" i="27"/>
  <c r="S1829" i="27" s="1"/>
  <c r="P1829" i="27"/>
  <c r="Y1829" i="27" s="1"/>
  <c r="AH1829" i="27" s="1"/>
  <c r="Q1841" i="27"/>
  <c r="S1841" i="27" s="1"/>
  <c r="P1841" i="27"/>
  <c r="Y1841" i="27" s="1"/>
  <c r="AH1841" i="27" s="1"/>
  <c r="Q1853" i="27"/>
  <c r="S1853" i="27" s="1"/>
  <c r="P1853" i="27"/>
  <c r="Y1853" i="27" s="1"/>
  <c r="AH1853" i="27" s="1"/>
  <c r="Q1858" i="27"/>
  <c r="S1858" i="27" s="1"/>
  <c r="P1858" i="27"/>
  <c r="Y1858" i="27" s="1"/>
  <c r="AH1858" i="27" s="1"/>
  <c r="Q1863" i="27"/>
  <c r="S1863" i="27" s="1"/>
  <c r="P1863" i="27"/>
  <c r="Y1863" i="27" s="1"/>
  <c r="AH1863" i="27" s="1"/>
  <c r="Q1868" i="27"/>
  <c r="S1868" i="27" s="1"/>
  <c r="P1868" i="27"/>
  <c r="Y1868" i="27" s="1"/>
  <c r="AH1868" i="27" s="1"/>
  <c r="Q1882" i="27"/>
  <c r="S1882" i="27" s="1"/>
  <c r="P1882" i="27"/>
  <c r="Y1882" i="27" s="1"/>
  <c r="AH1882" i="27" s="1"/>
  <c r="Q1917" i="27"/>
  <c r="S1917" i="27" s="1"/>
  <c r="P1917" i="27"/>
  <c r="Y1917" i="27" s="1"/>
  <c r="AH1917" i="27" s="1"/>
  <c r="Z1949" i="27"/>
  <c r="AA1949" i="27" s="1"/>
  <c r="AG1949" i="27" s="1"/>
  <c r="Q1951" i="27"/>
  <c r="S1951" i="27" s="1"/>
  <c r="P1951" i="27"/>
  <c r="Y1951" i="27" s="1"/>
  <c r="AH1951" i="27" s="1"/>
  <c r="Q1956" i="27"/>
  <c r="S1956" i="27" s="1"/>
  <c r="P1956" i="27"/>
  <c r="Y1956" i="27" s="1"/>
  <c r="AH1956" i="27" s="1"/>
  <c r="Q1958" i="27"/>
  <c r="P1958" i="27"/>
  <c r="Y1958" i="27" s="1"/>
  <c r="AH1958" i="27" s="1"/>
  <c r="Z1961" i="27"/>
  <c r="AA1961" i="27" s="1"/>
  <c r="AG1961" i="27" s="1"/>
  <c r="Q1963" i="27"/>
  <c r="S1963" i="27" s="1"/>
  <c r="P1963" i="27"/>
  <c r="Y1963" i="27" s="1"/>
  <c r="AH1963" i="27" s="1"/>
  <c r="Q1968" i="27"/>
  <c r="S1968" i="27" s="1"/>
  <c r="P1968" i="27"/>
  <c r="Y1968" i="27" s="1"/>
  <c r="AH1968" i="27" s="1"/>
  <c r="Q1973" i="27"/>
  <c r="S1973" i="27" s="1"/>
  <c r="P1973" i="27"/>
  <c r="Y1973" i="27" s="1"/>
  <c r="AH1973" i="27" s="1"/>
  <c r="Q1992" i="27"/>
  <c r="S1992" i="27" s="1"/>
  <c r="P1992" i="27"/>
  <c r="Y1992" i="27" s="1"/>
  <c r="AH1992" i="27" s="1"/>
  <c r="Q2013" i="27"/>
  <c r="S2013" i="27" s="1"/>
  <c r="P2013" i="27"/>
  <c r="Y2013" i="27" s="1"/>
  <c r="AH2013" i="27" s="1"/>
  <c r="Z2021" i="27"/>
  <c r="AA2021" i="27" s="1"/>
  <c r="AG2021" i="27" s="1"/>
  <c r="Q2032" i="27"/>
  <c r="S2032" i="27" s="1"/>
  <c r="P2032" i="27"/>
  <c r="Y2032" i="27" s="1"/>
  <c r="AH2032" i="27" s="1"/>
  <c r="Q2039" i="27"/>
  <c r="S2039" i="27" s="1"/>
  <c r="P2039" i="27"/>
  <c r="Y2039" i="27" s="1"/>
  <c r="AH2039" i="27" s="1"/>
  <c r="AD2042" i="27"/>
  <c r="Q2044" i="27"/>
  <c r="S2044" i="27" s="1"/>
  <c r="P2044" i="27"/>
  <c r="Y2044" i="27" s="1"/>
  <c r="AH2044" i="27" s="1"/>
  <c r="Q2052" i="27"/>
  <c r="S2052" i="27" s="1"/>
  <c r="P2052" i="27"/>
  <c r="Y2052" i="27" s="1"/>
  <c r="AH2052" i="27" s="1"/>
  <c r="Q2059" i="27"/>
  <c r="S2059" i="27" s="1"/>
  <c r="P2059" i="27"/>
  <c r="Y2059" i="27" s="1"/>
  <c r="AH2059" i="27" s="1"/>
  <c r="Q2076" i="27"/>
  <c r="P2076" i="27"/>
  <c r="Y2076" i="27" s="1"/>
  <c r="AH2076" i="27" s="1"/>
  <c r="Q2104" i="27"/>
  <c r="S2104" i="27" s="1"/>
  <c r="P2104" i="27"/>
  <c r="Y2104" i="27" s="1"/>
  <c r="AH2104" i="27" s="1"/>
  <c r="AD2107" i="27"/>
  <c r="Q2117" i="27"/>
  <c r="S2117" i="27" s="1"/>
  <c r="P2117" i="27"/>
  <c r="Y2117" i="27" s="1"/>
  <c r="AH2117" i="27" s="1"/>
  <c r="Q2122" i="27"/>
  <c r="S2122" i="27" s="1"/>
  <c r="Q2132" i="27"/>
  <c r="S2132" i="27" s="1"/>
  <c r="P2132" i="27"/>
  <c r="Y2132" i="27" s="1"/>
  <c r="AH2132" i="27" s="1"/>
  <c r="Q2144" i="27"/>
  <c r="S2144" i="27" s="1"/>
  <c r="P2144" i="27"/>
  <c r="Y2144" i="27" s="1"/>
  <c r="AH2144" i="27" s="1"/>
  <c r="Z2147" i="27"/>
  <c r="AA2147" i="27" s="1"/>
  <c r="AG2147" i="27" s="1"/>
  <c r="AD2169" i="27"/>
  <c r="Q2181" i="27"/>
  <c r="S2181" i="27" s="1"/>
  <c r="P2181" i="27"/>
  <c r="Y2181" i="27" s="1"/>
  <c r="AH2181" i="27" s="1"/>
  <c r="Q2186" i="27"/>
  <c r="S2186" i="27" s="1"/>
  <c r="P2186" i="27"/>
  <c r="Y2186" i="27" s="1"/>
  <c r="AH2186" i="27" s="1"/>
  <c r="Q2198" i="27"/>
  <c r="S2198" i="27" s="1"/>
  <c r="P2198" i="27"/>
  <c r="Y2198" i="27" s="1"/>
  <c r="AH2198" i="27" s="1"/>
  <c r="Q2222" i="27"/>
  <c r="S2222" i="27" s="1"/>
  <c r="P2222" i="27"/>
  <c r="Y2222" i="27" s="1"/>
  <c r="AH2222" i="27" s="1"/>
  <c r="AD2230" i="27"/>
  <c r="Q2232" i="27"/>
  <c r="S2232" i="27" s="1"/>
  <c r="P2232" i="27"/>
  <c r="Y2232" i="27" s="1"/>
  <c r="AH2232" i="27" s="1"/>
  <c r="Q2244" i="27"/>
  <c r="S2244" i="27" s="1"/>
  <c r="P2244" i="27"/>
  <c r="Y2244" i="27" s="1"/>
  <c r="AH2244" i="27" s="1"/>
  <c r="Q2270" i="27"/>
  <c r="S2270" i="27" s="1"/>
  <c r="P2270" i="27"/>
  <c r="Y2270" i="27" s="1"/>
  <c r="AH2270" i="27" s="1"/>
  <c r="Q2287" i="27"/>
  <c r="S2287" i="27" s="1"/>
  <c r="P2287" i="27"/>
  <c r="Y2287" i="27" s="1"/>
  <c r="AH2287" i="27" s="1"/>
  <c r="Q2292" i="27"/>
  <c r="S2292" i="27" s="1"/>
  <c r="P2292" i="27"/>
  <c r="Y2292" i="27" s="1"/>
  <c r="AH2292" i="27" s="1"/>
  <c r="Q2297" i="27"/>
  <c r="S2297" i="27" s="1"/>
  <c r="P2297" i="27"/>
  <c r="Y2297" i="27" s="1"/>
  <c r="AH2297" i="27" s="1"/>
  <c r="Q2314" i="27"/>
  <c r="S2314" i="27" s="1"/>
  <c r="P2314" i="27"/>
  <c r="Y2314" i="27" s="1"/>
  <c r="AH2314" i="27" s="1"/>
  <c r="Q2326" i="27"/>
  <c r="S2326" i="27" s="1"/>
  <c r="P2326" i="27"/>
  <c r="Y2326" i="27" s="1"/>
  <c r="AH2326" i="27" s="1"/>
  <c r="Q2331" i="27"/>
  <c r="S2331" i="27" s="1"/>
  <c r="P2331" i="27"/>
  <c r="Y2331" i="27" s="1"/>
  <c r="AH2331" i="27" s="1"/>
  <c r="Q2366" i="27"/>
  <c r="S2366" i="27" s="1"/>
  <c r="P2366" i="27"/>
  <c r="Y2366" i="27" s="1"/>
  <c r="AH2366" i="27" s="1"/>
  <c r="Q2389" i="27"/>
  <c r="S2389" i="27" s="1"/>
  <c r="P2389" i="27"/>
  <c r="Y2389" i="27" s="1"/>
  <c r="AH2389" i="27" s="1"/>
  <c r="Q2394" i="27"/>
  <c r="S2394" i="27" s="1"/>
  <c r="P2394" i="27"/>
  <c r="Y2394" i="27" s="1"/>
  <c r="AH2394" i="27" s="1"/>
  <c r="Q2410" i="27"/>
  <c r="S2410" i="27" s="1"/>
  <c r="P2410" i="27"/>
  <c r="Y2410" i="27" s="1"/>
  <c r="AH2410" i="27" s="1"/>
  <c r="Q2424" i="27"/>
  <c r="S2424" i="27" s="1"/>
  <c r="P2424" i="27"/>
  <c r="Y2424" i="27" s="1"/>
  <c r="AH2424" i="27" s="1"/>
  <c r="Q2441" i="27"/>
  <c r="P2441" i="27"/>
  <c r="Y2441" i="27" s="1"/>
  <c r="AH2441" i="27" s="1"/>
  <c r="Z2444" i="27"/>
  <c r="AA2444" i="27" s="1"/>
  <c r="AG2444" i="27" s="1"/>
  <c r="Q2455" i="27"/>
  <c r="S2455" i="27" s="1"/>
  <c r="P2455" i="27"/>
  <c r="Y2455" i="27" s="1"/>
  <c r="AH2455" i="27" s="1"/>
  <c r="Q2471" i="27"/>
  <c r="S2471" i="27" s="1"/>
  <c r="P2471" i="27"/>
  <c r="Y2471" i="27" s="1"/>
  <c r="AH2471" i="27" s="1"/>
  <c r="Q2495" i="27"/>
  <c r="S2495" i="27" s="1"/>
  <c r="P2495" i="27"/>
  <c r="Y2495" i="27" s="1"/>
  <c r="AH2495" i="27" s="1"/>
  <c r="Q2502" i="27"/>
  <c r="S2502" i="27" s="1"/>
  <c r="P2502" i="27"/>
  <c r="Y2502" i="27" s="1"/>
  <c r="AH2502" i="27" s="1"/>
  <c r="Q2514" i="27"/>
  <c r="S2514" i="27" s="1"/>
  <c r="P2514" i="27"/>
  <c r="Y2514" i="27" s="1"/>
  <c r="AH2514" i="27" s="1"/>
  <c r="Q2521" i="27"/>
  <c r="S2521" i="27" s="1"/>
  <c r="P2521" i="27"/>
  <c r="Y2521" i="27" s="1"/>
  <c r="AH2521" i="27" s="1"/>
  <c r="Q2533" i="27"/>
  <c r="S2533" i="27" s="1"/>
  <c r="P2533" i="27"/>
  <c r="Y2533" i="27" s="1"/>
  <c r="AH2533" i="27" s="1"/>
  <c r="Q2566" i="27"/>
  <c r="S2566" i="27" s="1"/>
  <c r="P2566" i="27"/>
  <c r="Y2566" i="27" s="1"/>
  <c r="AH2566" i="27" s="1"/>
  <c r="P2580" i="27"/>
  <c r="Y2580" i="27" s="1"/>
  <c r="AH2580" i="27" s="1"/>
  <c r="Q2585" i="27"/>
  <c r="S2585" i="27" s="1"/>
  <c r="P2585" i="27"/>
  <c r="Y2585" i="27" s="1"/>
  <c r="AH2585" i="27" s="1"/>
  <c r="Q2597" i="27"/>
  <c r="S2597" i="27" s="1"/>
  <c r="P2597" i="27"/>
  <c r="Y2597" i="27" s="1"/>
  <c r="AH2597" i="27" s="1"/>
  <c r="Q2602" i="27"/>
  <c r="S2602" i="27" s="1"/>
  <c r="P2602" i="27"/>
  <c r="Y2602" i="27" s="1"/>
  <c r="AH2602" i="27" s="1"/>
  <c r="Q2614" i="27"/>
  <c r="S2614" i="27" s="1"/>
  <c r="P2614" i="27"/>
  <c r="Y2614" i="27" s="1"/>
  <c r="AH2614" i="27" s="1"/>
  <c r="Q2624" i="27"/>
  <c r="S2624" i="27" s="1"/>
  <c r="P2624" i="27"/>
  <c r="Y2624" i="27" s="1"/>
  <c r="AH2624" i="27" s="1"/>
  <c r="Q2643" i="27"/>
  <c r="S2643" i="27" s="1"/>
  <c r="P2643" i="27"/>
  <c r="Y2643" i="27" s="1"/>
  <c r="AH2643" i="27" s="1"/>
  <c r="Q2655" i="27"/>
  <c r="S2655" i="27" s="1"/>
  <c r="P2655" i="27"/>
  <c r="Y2655" i="27" s="1"/>
  <c r="AH2655" i="27" s="1"/>
  <c r="Q2660" i="27"/>
  <c r="S2660" i="27" s="1"/>
  <c r="P2660" i="27"/>
  <c r="Y2660" i="27" s="1"/>
  <c r="AH2660" i="27" s="1"/>
  <c r="Q2665" i="27"/>
  <c r="S2665" i="27" s="1"/>
  <c r="P2665" i="27"/>
  <c r="Y2665" i="27" s="1"/>
  <c r="AH2665" i="27" s="1"/>
  <c r="Q2670" i="27"/>
  <c r="S2670" i="27" s="1"/>
  <c r="P2670" i="27"/>
  <c r="Y2670" i="27" s="1"/>
  <c r="AH2670" i="27" s="1"/>
  <c r="P2687" i="27"/>
  <c r="Y2687" i="27" s="1"/>
  <c r="AH2687" i="27" s="1"/>
  <c r="Q2692" i="27"/>
  <c r="S2692" i="27" s="1"/>
  <c r="P2692" i="27"/>
  <c r="Y2692" i="27" s="1"/>
  <c r="AH2692" i="27" s="1"/>
  <c r="Q2709" i="27"/>
  <c r="S2709" i="27" s="1"/>
  <c r="P2709" i="27"/>
  <c r="Y2709" i="27" s="1"/>
  <c r="AH2709" i="27" s="1"/>
  <c r="Q2723" i="27"/>
  <c r="S2723" i="27" s="1"/>
  <c r="P2723" i="27"/>
  <c r="Y2723" i="27" s="1"/>
  <c r="AH2723" i="27" s="1"/>
  <c r="Q2735" i="27"/>
  <c r="S2735" i="27" s="1"/>
  <c r="P2735" i="27"/>
  <c r="Y2735" i="27" s="1"/>
  <c r="AH2735" i="27" s="1"/>
  <c r="Q2740" i="27"/>
  <c r="S2740" i="27" s="1"/>
  <c r="P2740" i="27"/>
  <c r="Y2740" i="27" s="1"/>
  <c r="AH2740" i="27" s="1"/>
  <c r="Q2752" i="27"/>
  <c r="S2752" i="27" s="1"/>
  <c r="P2752" i="27"/>
  <c r="Y2752" i="27" s="1"/>
  <c r="AH2752" i="27" s="1"/>
  <c r="Q2764" i="27"/>
  <c r="S2764" i="27" s="1"/>
  <c r="P2764" i="27"/>
  <c r="Y2764" i="27" s="1"/>
  <c r="AH2764" i="27" s="1"/>
  <c r="Q2769" i="27"/>
  <c r="S2769" i="27" s="1"/>
  <c r="P2769" i="27"/>
  <c r="Y2769" i="27" s="1"/>
  <c r="AH2769" i="27" s="1"/>
  <c r="Q2781" i="27"/>
  <c r="S2781" i="27" s="1"/>
  <c r="P2781" i="27"/>
  <c r="Y2781" i="27" s="1"/>
  <c r="AH2781" i="27" s="1"/>
  <c r="Q2793" i="27"/>
  <c r="S2793" i="27" s="1"/>
  <c r="P2793" i="27"/>
  <c r="Y2793" i="27" s="1"/>
  <c r="AH2793" i="27" s="1"/>
  <c r="Q2803" i="27"/>
  <c r="S2803" i="27" s="1"/>
  <c r="P2803" i="27"/>
  <c r="Y2803" i="27" s="1"/>
  <c r="AH2803" i="27" s="1"/>
  <c r="Q2808" i="27"/>
  <c r="S2808" i="27" s="1"/>
  <c r="P2808" i="27"/>
  <c r="Y2808" i="27" s="1"/>
  <c r="AH2808" i="27" s="1"/>
  <c r="Q2825" i="27"/>
  <c r="S2825" i="27" s="1"/>
  <c r="P2825" i="27"/>
  <c r="Y2825" i="27" s="1"/>
  <c r="AH2825" i="27" s="1"/>
  <c r="Q2837" i="27"/>
  <c r="S2837" i="27" s="1"/>
  <c r="P2837" i="27"/>
  <c r="Y2837" i="27" s="1"/>
  <c r="AH2837" i="27" s="1"/>
  <c r="Z2840" i="27"/>
  <c r="AA2840" i="27" s="1"/>
  <c r="AG2840" i="27" s="1"/>
  <c r="Q2849" i="27"/>
  <c r="S2849" i="27" s="1"/>
  <c r="P2849" i="27"/>
  <c r="Y2849" i="27" s="1"/>
  <c r="AH2849" i="27" s="1"/>
  <c r="Q2861" i="27"/>
  <c r="S2861" i="27" s="1"/>
  <c r="P2861" i="27"/>
  <c r="Y2861" i="27" s="1"/>
  <c r="AH2861" i="27" s="1"/>
  <c r="Q2887" i="27"/>
  <c r="S2887" i="27" s="1"/>
  <c r="P2887" i="27"/>
  <c r="Y2887" i="27" s="1"/>
  <c r="AH2887" i="27" s="1"/>
  <c r="Q2901" i="27"/>
  <c r="S2901" i="27" s="1"/>
  <c r="P2901" i="27"/>
  <c r="Y2901" i="27" s="1"/>
  <c r="AH2901" i="27" s="1"/>
  <c r="Q2906" i="27"/>
  <c r="S2906" i="27" s="1"/>
  <c r="P2906" i="27"/>
  <c r="Y2906" i="27" s="1"/>
  <c r="AH2906" i="27" s="1"/>
  <c r="Q2911" i="27"/>
  <c r="S2911" i="27" s="1"/>
  <c r="P2911" i="27"/>
  <c r="Y2911" i="27" s="1"/>
  <c r="AH2911" i="27" s="1"/>
  <c r="Q2916" i="27"/>
  <c r="S2916" i="27" s="1"/>
  <c r="P2916" i="27"/>
  <c r="Y2916" i="27" s="1"/>
  <c r="AH2916" i="27" s="1"/>
  <c r="Q2921" i="27"/>
  <c r="S2921" i="27" s="1"/>
  <c r="P2921" i="27"/>
  <c r="Y2921" i="27" s="1"/>
  <c r="AH2921" i="27" s="1"/>
  <c r="Q2935" i="27"/>
  <c r="S2935" i="27" s="1"/>
  <c r="P2935" i="27"/>
  <c r="Y2935" i="27" s="1"/>
  <c r="AH2935" i="27" s="1"/>
  <c r="Q2952" i="27"/>
  <c r="S2952" i="27" s="1"/>
  <c r="P2952" i="27"/>
  <c r="Y2952" i="27" s="1"/>
  <c r="AH2952" i="27" s="1"/>
  <c r="Q2964" i="27"/>
  <c r="S2964" i="27" s="1"/>
  <c r="P2964" i="27"/>
  <c r="Y2964" i="27" s="1"/>
  <c r="AH2964" i="27" s="1"/>
  <c r="Q2981" i="27"/>
  <c r="S2981" i="27" s="1"/>
  <c r="P2981" i="27"/>
  <c r="Y2981" i="27" s="1"/>
  <c r="AH2981" i="27" s="1"/>
  <c r="Q2993" i="27"/>
  <c r="S2993" i="27" s="1"/>
  <c r="P2993" i="27"/>
  <c r="Y2993" i="27" s="1"/>
  <c r="AH2993" i="27" s="1"/>
  <c r="Q3003" i="27"/>
  <c r="S3003" i="27" s="1"/>
  <c r="P3003" i="27"/>
  <c r="Y3003" i="27" s="1"/>
  <c r="AH3003" i="27" s="1"/>
  <c r="Q3008" i="27"/>
  <c r="S3008" i="27" s="1"/>
  <c r="P3008" i="27"/>
  <c r="Y3008" i="27" s="1"/>
  <c r="AH3008" i="27" s="1"/>
  <c r="Q3030" i="27"/>
  <c r="S3030" i="27" s="1"/>
  <c r="P3030" i="27"/>
  <c r="Y3030" i="27" s="1"/>
  <c r="AH3030" i="27" s="1"/>
  <c r="Q3042" i="27"/>
  <c r="P3042" i="27"/>
  <c r="Y3042" i="27" s="1"/>
  <c r="AH3042" i="27" s="1"/>
  <c r="Q3054" i="27"/>
  <c r="S3054" i="27" s="1"/>
  <c r="P3054" i="27"/>
  <c r="Y3054" i="27" s="1"/>
  <c r="AH3054" i="27" s="1"/>
  <c r="Q3066" i="27"/>
  <c r="S3066" i="27" s="1"/>
  <c r="P3066" i="27"/>
  <c r="Y3066" i="27" s="1"/>
  <c r="AH3066" i="27" s="1"/>
  <c r="Q3071" i="27"/>
  <c r="P3071" i="27"/>
  <c r="Y3071" i="27" s="1"/>
  <c r="AH3071" i="27" s="1"/>
  <c r="Q3076" i="27"/>
  <c r="S3076" i="27" s="1"/>
  <c r="P3076" i="27"/>
  <c r="Y3076" i="27" s="1"/>
  <c r="AH3076" i="27" s="1"/>
  <c r="Q3093" i="27"/>
  <c r="S3093" i="27" s="1"/>
  <c r="P3093" i="27"/>
  <c r="Y3093" i="27" s="1"/>
  <c r="AH3093" i="27" s="1"/>
  <c r="Q3105" i="27"/>
  <c r="S3105" i="27" s="1"/>
  <c r="P3105" i="27"/>
  <c r="Y3105" i="27" s="1"/>
  <c r="AH3105" i="27" s="1"/>
  <c r="Q3107" i="27"/>
  <c r="P3107" i="27"/>
  <c r="Y3107" i="27" s="1"/>
  <c r="AH3107" i="27" s="1"/>
  <c r="Q3131" i="27"/>
  <c r="S3131" i="27" s="1"/>
  <c r="P3131" i="27"/>
  <c r="Y3131" i="27" s="1"/>
  <c r="AH3131" i="27" s="1"/>
  <c r="Q3136" i="27"/>
  <c r="S3136" i="27" s="1"/>
  <c r="P3136" i="27"/>
  <c r="Y3136" i="27" s="1"/>
  <c r="AH3136" i="27" s="1"/>
  <c r="Q3146" i="27"/>
  <c r="S3146" i="27" s="1"/>
  <c r="P3146" i="27"/>
  <c r="Y3146" i="27" s="1"/>
  <c r="AH3146" i="27" s="1"/>
  <c r="Q3162" i="27"/>
  <c r="S3162" i="27" s="1"/>
  <c r="P3162" i="27"/>
  <c r="Y3162" i="27" s="1"/>
  <c r="AH3162" i="27" s="1"/>
  <c r="Q3191" i="27"/>
  <c r="S3191" i="27" s="1"/>
  <c r="P3191" i="27"/>
  <c r="Y3191" i="27" s="1"/>
  <c r="AH3191" i="27" s="1"/>
  <c r="Q3216" i="27"/>
  <c r="P3216" i="27"/>
  <c r="Y3216" i="27" s="1"/>
  <c r="AH3216" i="27" s="1"/>
  <c r="Q3228" i="27"/>
  <c r="P3228" i="27"/>
  <c r="Y3228" i="27" s="1"/>
  <c r="AH3228" i="27" s="1"/>
  <c r="Q3240" i="27"/>
  <c r="S3240" i="27" s="1"/>
  <c r="P3240" i="27"/>
  <c r="Y3240" i="27" s="1"/>
  <c r="AH3240" i="27" s="1"/>
  <c r="P3301" i="27"/>
  <c r="Y3301" i="27" s="1"/>
  <c r="AH3301" i="27" s="1"/>
  <c r="P3313" i="27"/>
  <c r="Y3313" i="27" s="1"/>
  <c r="AH3313" i="27" s="1"/>
  <c r="Q3325" i="27"/>
  <c r="S3325" i="27" s="1"/>
  <c r="P3325" i="27"/>
  <c r="Y3325" i="27" s="1"/>
  <c r="AH3325" i="27" s="1"/>
  <c r="Q3337" i="27"/>
  <c r="S3337" i="27" s="1"/>
  <c r="P3337" i="27"/>
  <c r="Y3337" i="27" s="1"/>
  <c r="AH3337" i="27" s="1"/>
  <c r="Q3349" i="27"/>
  <c r="S3349" i="27" s="1"/>
  <c r="P3349" i="27"/>
  <c r="Y3349" i="27" s="1"/>
  <c r="AH3349" i="27" s="1"/>
  <c r="Q3361" i="27"/>
  <c r="S3361" i="27" s="1"/>
  <c r="P3361" i="27"/>
  <c r="Y3361" i="27" s="1"/>
  <c r="AH3361" i="27" s="1"/>
  <c r="Q3373" i="27"/>
  <c r="S3373" i="27" s="1"/>
  <c r="P3373" i="27"/>
  <c r="Y3373" i="27" s="1"/>
  <c r="AH3373" i="27" s="1"/>
  <c r="Q3385" i="27"/>
  <c r="S3385" i="27" s="1"/>
  <c r="P3385" i="27"/>
  <c r="Y3385" i="27" s="1"/>
  <c r="AH3385" i="27" s="1"/>
  <c r="Q3397" i="27"/>
  <c r="S3397" i="27" s="1"/>
  <c r="P3397" i="27"/>
  <c r="Y3397" i="27" s="1"/>
  <c r="AH3397" i="27" s="1"/>
  <c r="Q3409" i="27"/>
  <c r="S3409" i="27" s="1"/>
  <c r="P3409" i="27"/>
  <c r="Y3409" i="27" s="1"/>
  <c r="AH3409" i="27" s="1"/>
  <c r="Q3421" i="27"/>
  <c r="S3421" i="27" s="1"/>
  <c r="P3421" i="27"/>
  <c r="Y3421" i="27" s="1"/>
  <c r="AH3421" i="27" s="1"/>
  <c r="Q362" i="27"/>
  <c r="S362" i="27" s="1"/>
  <c r="P362" i="27"/>
  <c r="Y362" i="27" s="1"/>
  <c r="AH362" i="27" s="1"/>
  <c r="Q443" i="27"/>
  <c r="S443" i="27" s="1"/>
  <c r="P443" i="27"/>
  <c r="Y443" i="27" s="1"/>
  <c r="AH443" i="27" s="1"/>
  <c r="Q472" i="27"/>
  <c r="S472" i="27" s="1"/>
  <c r="P472" i="27"/>
  <c r="Y472" i="27" s="1"/>
  <c r="AH472" i="27" s="1"/>
  <c r="Q511" i="27"/>
  <c r="S511" i="27" s="1"/>
  <c r="P511" i="27"/>
  <c r="Y511" i="27" s="1"/>
  <c r="AH511" i="27" s="1"/>
  <c r="Q584" i="27"/>
  <c r="S584" i="27" s="1"/>
  <c r="P584" i="27"/>
  <c r="Y584" i="27" s="1"/>
  <c r="AH584" i="27" s="1"/>
  <c r="Q663" i="27"/>
  <c r="S663" i="27" s="1"/>
  <c r="P663" i="27"/>
  <c r="Y663" i="27" s="1"/>
  <c r="AH663" i="27" s="1"/>
  <c r="Q685" i="27"/>
  <c r="S685" i="27" s="1"/>
  <c r="P685" i="27"/>
  <c r="Y685" i="27" s="1"/>
  <c r="AH685" i="27" s="1"/>
  <c r="Q810" i="27"/>
  <c r="S810" i="27" s="1"/>
  <c r="P810" i="27"/>
  <c r="Y810" i="27" s="1"/>
  <c r="AH810" i="27" s="1"/>
  <c r="Q822" i="27"/>
  <c r="S822" i="27" s="1"/>
  <c r="P822" i="27"/>
  <c r="Y822" i="27" s="1"/>
  <c r="AH822" i="27" s="1"/>
  <c r="Q836" i="27"/>
  <c r="S836" i="27" s="1"/>
  <c r="P836" i="27"/>
  <c r="Y836" i="27" s="1"/>
  <c r="AH836" i="27" s="1"/>
  <c r="Q949" i="27"/>
  <c r="S949" i="27" s="1"/>
  <c r="P949" i="27"/>
  <c r="Y949" i="27" s="1"/>
  <c r="AH949" i="27" s="1"/>
  <c r="Q1075" i="27"/>
  <c r="S1075" i="27" s="1"/>
  <c r="P1075" i="27"/>
  <c r="Y1075" i="27" s="1"/>
  <c r="AH1075" i="27" s="1"/>
  <c r="Q1547" i="27"/>
  <c r="S1547" i="27" s="1"/>
  <c r="P1547" i="27"/>
  <c r="Y1547" i="27" s="1"/>
  <c r="AH1547" i="27" s="1"/>
  <c r="Q1640" i="27"/>
  <c r="S1640" i="27" s="1"/>
  <c r="P1640" i="27"/>
  <c r="Y1640" i="27" s="1"/>
  <c r="AH1640" i="27" s="1"/>
  <c r="Q1873" i="27"/>
  <c r="S1873" i="27" s="1"/>
  <c r="P1873" i="27"/>
  <c r="Y1873" i="27" s="1"/>
  <c r="AH1873" i="27" s="1"/>
  <c r="Q1898" i="27"/>
  <c r="S1898" i="27" s="1"/>
  <c r="P1898" i="27"/>
  <c r="Y1898" i="27" s="1"/>
  <c r="AH1898" i="27" s="1"/>
  <c r="Q1939" i="27"/>
  <c r="S1939" i="27" s="1"/>
  <c r="P1939" i="27"/>
  <c r="Y1939" i="27" s="1"/>
  <c r="AH1939" i="27" s="1"/>
  <c r="Q2087" i="27"/>
  <c r="S2087" i="27" s="1"/>
  <c r="P2087" i="27"/>
  <c r="Y2087" i="27" s="1"/>
  <c r="AH2087" i="27" s="1"/>
  <c r="Q2336" i="27"/>
  <c r="S2336" i="27" s="1"/>
  <c r="P2336" i="27"/>
  <c r="Y2336" i="27" s="1"/>
  <c r="AH2336" i="27" s="1"/>
  <c r="Q2448" i="27"/>
  <c r="P2448" i="27"/>
  <c r="Y2448" i="27" s="1"/>
  <c r="AH2448" i="27" s="1"/>
  <c r="Q2728" i="27"/>
  <c r="S2728" i="27" s="1"/>
  <c r="P2728" i="27"/>
  <c r="Y2728" i="27" s="1"/>
  <c r="AH2728" i="27" s="1"/>
  <c r="Q2854" i="27"/>
  <c r="S2854" i="27" s="1"/>
  <c r="P2854" i="27"/>
  <c r="Y2854" i="27" s="1"/>
  <c r="AH2854" i="27" s="1"/>
  <c r="Q3059" i="27"/>
  <c r="S3059" i="27" s="1"/>
  <c r="P3059" i="27"/>
  <c r="Y3059" i="27" s="1"/>
  <c r="AH3059" i="27" s="1"/>
  <c r="Q3124" i="27"/>
  <c r="S3124" i="27" s="1"/>
  <c r="P3124" i="27"/>
  <c r="Y3124" i="27" s="1"/>
  <c r="AH3124" i="27" s="1"/>
  <c r="Q3169" i="27"/>
  <c r="S3169" i="27" s="1"/>
  <c r="P3169" i="27"/>
  <c r="Y3169" i="27" s="1"/>
  <c r="AH3169" i="27" s="1"/>
  <c r="Q3196" i="27"/>
  <c r="S3196" i="27" s="1"/>
  <c r="P3196" i="27"/>
  <c r="Y3196" i="27" s="1"/>
  <c r="AH3196" i="27" s="1"/>
  <c r="Q6" i="27"/>
  <c r="S6" i="27" s="1"/>
  <c r="Q28" i="27"/>
  <c r="S28" i="27" s="1"/>
  <c r="P28" i="27"/>
  <c r="Y28" i="27" s="1"/>
  <c r="AH28" i="27" s="1"/>
  <c r="Q40" i="27"/>
  <c r="S40" i="27" s="1"/>
  <c r="P40" i="27"/>
  <c r="Y40" i="27" s="1"/>
  <c r="AH40" i="27" s="1"/>
  <c r="Q52" i="27"/>
  <c r="S52" i="27" s="1"/>
  <c r="P52" i="27"/>
  <c r="Y52" i="27" s="1"/>
  <c r="AH52" i="27" s="1"/>
  <c r="P64" i="27"/>
  <c r="Y64" i="27" s="1"/>
  <c r="AH64" i="27" s="1"/>
  <c r="Z67" i="27"/>
  <c r="AA67" i="27" s="1"/>
  <c r="AG67" i="27" s="1"/>
  <c r="Q69" i="27"/>
  <c r="S69" i="27" s="1"/>
  <c r="P69" i="27"/>
  <c r="Y69" i="27" s="1"/>
  <c r="AH69" i="27" s="1"/>
  <c r="P86" i="27"/>
  <c r="Y86" i="27" s="1"/>
  <c r="AH86" i="27" s="1"/>
  <c r="P98" i="27"/>
  <c r="Y98" i="27" s="1"/>
  <c r="AH98" i="27" s="1"/>
  <c r="P110" i="27"/>
  <c r="Y110" i="27" s="1"/>
  <c r="AH110" i="27" s="1"/>
  <c r="P122" i="27"/>
  <c r="Y122" i="27" s="1"/>
  <c r="AH122" i="27" s="1"/>
  <c r="Q134" i="27"/>
  <c r="P134" i="27"/>
  <c r="Y134" i="27" s="1"/>
  <c r="AH134" i="27" s="1"/>
  <c r="Q146" i="27"/>
  <c r="S146" i="27" s="1"/>
  <c r="P146" i="27"/>
  <c r="Y146" i="27" s="1"/>
  <c r="AH146" i="27" s="1"/>
  <c r="Q158" i="27"/>
  <c r="P158" i="27"/>
  <c r="Y158" i="27" s="1"/>
  <c r="AH158" i="27" s="1"/>
  <c r="Q170" i="27"/>
  <c r="S170" i="27" s="1"/>
  <c r="P170" i="27"/>
  <c r="Y170" i="27" s="1"/>
  <c r="AH170" i="27" s="1"/>
  <c r="Q172" i="27"/>
  <c r="S172" i="27" s="1"/>
  <c r="P172" i="27"/>
  <c r="Y172" i="27" s="1"/>
  <c r="AH172" i="27" s="1"/>
  <c r="Q191" i="27"/>
  <c r="S191" i="27" s="1"/>
  <c r="P191" i="27"/>
  <c r="Y191" i="27" s="1"/>
  <c r="AH191" i="27" s="1"/>
  <c r="Q207" i="27"/>
  <c r="S207" i="27" s="1"/>
  <c r="P207" i="27"/>
  <c r="Y207" i="27" s="1"/>
  <c r="AH207" i="27" s="1"/>
  <c r="Q209" i="27"/>
  <c r="S209" i="27" s="1"/>
  <c r="P209" i="27"/>
  <c r="Y209" i="27" s="1"/>
  <c r="AH209" i="27" s="1"/>
  <c r="Q230" i="27"/>
  <c r="S230" i="27" s="1"/>
  <c r="P230" i="27"/>
  <c r="Y230" i="27" s="1"/>
  <c r="AH230" i="27" s="1"/>
  <c r="Q242" i="27"/>
  <c r="S242" i="27" s="1"/>
  <c r="P242" i="27"/>
  <c r="Y242" i="27" s="1"/>
  <c r="AH242" i="27" s="1"/>
  <c r="Q254" i="27"/>
  <c r="S254" i="27" s="1"/>
  <c r="P254" i="27"/>
  <c r="Y254" i="27" s="1"/>
  <c r="AH254" i="27" s="1"/>
  <c r="Q266" i="27"/>
  <c r="S266" i="27" s="1"/>
  <c r="P266" i="27"/>
  <c r="Y266" i="27" s="1"/>
  <c r="AH266" i="27" s="1"/>
  <c r="Z271" i="27"/>
  <c r="AA271" i="27" s="1"/>
  <c r="AG271" i="27" s="1"/>
  <c r="Z278" i="27"/>
  <c r="AA278" i="27" s="1"/>
  <c r="AG278" i="27" s="1"/>
  <c r="Q280" i="27"/>
  <c r="S280" i="27" s="1"/>
  <c r="P280" i="27"/>
  <c r="Y280" i="27" s="1"/>
  <c r="AH280" i="27" s="1"/>
  <c r="Q292" i="27"/>
  <c r="S292" i="27" s="1"/>
  <c r="P292" i="27"/>
  <c r="Y292" i="27" s="1"/>
  <c r="AH292" i="27" s="1"/>
  <c r="Z302" i="27"/>
  <c r="AA302" i="27" s="1"/>
  <c r="AG302" i="27" s="1"/>
  <c r="Q304" i="27"/>
  <c r="S304" i="27" s="1"/>
  <c r="P304" i="27"/>
  <c r="Y304" i="27" s="1"/>
  <c r="AH304" i="27" s="1"/>
  <c r="Q316" i="27"/>
  <c r="S316" i="27" s="1"/>
  <c r="P316" i="27"/>
  <c r="Y316" i="27" s="1"/>
  <c r="AH316" i="27" s="1"/>
  <c r="Q335" i="27"/>
  <c r="S335" i="27" s="1"/>
  <c r="P335" i="27"/>
  <c r="Y335" i="27" s="1"/>
  <c r="AH335" i="27" s="1"/>
  <c r="Q340" i="27"/>
  <c r="S340" i="27" s="1"/>
  <c r="P340" i="27"/>
  <c r="Y340" i="27" s="1"/>
  <c r="AH340" i="27" s="1"/>
  <c r="Z350" i="27"/>
  <c r="AA350" i="27" s="1"/>
  <c r="AG350" i="27" s="1"/>
  <c r="Q352" i="27"/>
  <c r="S352" i="27" s="1"/>
  <c r="P352" i="27"/>
  <c r="Y352" i="27" s="1"/>
  <c r="AH352" i="27" s="1"/>
  <c r="Q364" i="27"/>
  <c r="S364" i="27" s="1"/>
  <c r="P364" i="27"/>
  <c r="Y364" i="27" s="1"/>
  <c r="AH364" i="27" s="1"/>
  <c r="Q369" i="27"/>
  <c r="S369" i="27" s="1"/>
  <c r="P369" i="27"/>
  <c r="Y369" i="27" s="1"/>
  <c r="AH369" i="27" s="1"/>
  <c r="Q390" i="27"/>
  <c r="S390" i="27" s="1"/>
  <c r="P390" i="27"/>
  <c r="Y390" i="27" s="1"/>
  <c r="AH390" i="27" s="1"/>
  <c r="Q402" i="27"/>
  <c r="S402" i="27" s="1"/>
  <c r="P402" i="27"/>
  <c r="Y402" i="27" s="1"/>
  <c r="AH402" i="27" s="1"/>
  <c r="Q419" i="27"/>
  <c r="S419" i="27" s="1"/>
  <c r="P419" i="27"/>
  <c r="Y419" i="27" s="1"/>
  <c r="AH419" i="27" s="1"/>
  <c r="Q433" i="27"/>
  <c r="S433" i="27" s="1"/>
  <c r="P433" i="27"/>
  <c r="Y433" i="27" s="1"/>
  <c r="AH433" i="27" s="1"/>
  <c r="Q445" i="27"/>
  <c r="S445" i="27" s="1"/>
  <c r="P445" i="27"/>
  <c r="Y445" i="27" s="1"/>
  <c r="AH445" i="27" s="1"/>
  <c r="Q450" i="27"/>
  <c r="S450" i="27" s="1"/>
  <c r="Q462" i="27"/>
  <c r="S462" i="27" s="1"/>
  <c r="P462" i="27"/>
  <c r="Y462" i="27" s="1"/>
  <c r="AH462" i="27" s="1"/>
  <c r="Q474" i="27"/>
  <c r="S474" i="27" s="1"/>
  <c r="P474" i="27"/>
  <c r="Y474" i="27" s="1"/>
  <c r="AH474" i="27" s="1"/>
  <c r="Q481" i="27"/>
  <c r="S481" i="27" s="1"/>
  <c r="P481" i="27"/>
  <c r="Y481" i="27" s="1"/>
  <c r="AH481" i="27" s="1"/>
  <c r="Q486" i="27"/>
  <c r="S486" i="27" s="1"/>
  <c r="P486" i="27"/>
  <c r="Y486" i="27" s="1"/>
  <c r="AH486" i="27" s="1"/>
  <c r="Q496" i="27"/>
  <c r="S496" i="27" s="1"/>
  <c r="P496" i="27"/>
  <c r="Y496" i="27" s="1"/>
  <c r="AH496" i="27" s="1"/>
  <c r="Q513" i="27"/>
  <c r="S513" i="27" s="1"/>
  <c r="P513" i="27"/>
  <c r="Y513" i="27" s="1"/>
  <c r="AH513" i="27" s="1"/>
  <c r="Q529" i="27"/>
  <c r="S529" i="27" s="1"/>
  <c r="P529" i="27"/>
  <c r="Y529" i="27" s="1"/>
  <c r="AH529" i="27" s="1"/>
  <c r="Q541" i="27"/>
  <c r="S541" i="27" s="1"/>
  <c r="P541" i="27"/>
  <c r="Y541" i="27" s="1"/>
  <c r="AH541" i="27" s="1"/>
  <c r="Q555" i="27"/>
  <c r="S555" i="27" s="1"/>
  <c r="P555" i="27"/>
  <c r="Y555" i="27" s="1"/>
  <c r="AH555" i="27" s="1"/>
  <c r="Q567" i="27"/>
  <c r="S567" i="27" s="1"/>
  <c r="P567" i="27"/>
  <c r="Y567" i="27" s="1"/>
  <c r="AH567" i="27" s="1"/>
  <c r="P569" i="27"/>
  <c r="Y569" i="27" s="1"/>
  <c r="AH569" i="27" s="1"/>
  <c r="Q574" i="27"/>
  <c r="S574" i="27" s="1"/>
  <c r="P574" i="27"/>
  <c r="Y574" i="27" s="1"/>
  <c r="AH574" i="27" s="1"/>
  <c r="Q588" i="27"/>
  <c r="S588" i="27" s="1"/>
  <c r="P588" i="27"/>
  <c r="Y588" i="27" s="1"/>
  <c r="AH588" i="27" s="1"/>
  <c r="Q600" i="27"/>
  <c r="S600" i="27" s="1"/>
  <c r="P600" i="27"/>
  <c r="Y600" i="27" s="1"/>
  <c r="AH600" i="27" s="1"/>
  <c r="Q605" i="27"/>
  <c r="S605" i="27" s="1"/>
  <c r="P605" i="27"/>
  <c r="Y605" i="27" s="1"/>
  <c r="AH605" i="27" s="1"/>
  <c r="Q610" i="27"/>
  <c r="S610" i="27" s="1"/>
  <c r="P610" i="27"/>
  <c r="Y610" i="27" s="1"/>
  <c r="AH610" i="27" s="1"/>
  <c r="Q622" i="27"/>
  <c r="S622" i="27" s="1"/>
  <c r="P622" i="27"/>
  <c r="Y622" i="27" s="1"/>
  <c r="AH622" i="27" s="1"/>
  <c r="Q639" i="27"/>
  <c r="S639" i="27" s="1"/>
  <c r="P639" i="27"/>
  <c r="Y639" i="27" s="1"/>
  <c r="AH639" i="27" s="1"/>
  <c r="Q651" i="27"/>
  <c r="S651" i="27" s="1"/>
  <c r="P651" i="27"/>
  <c r="Y651" i="27" s="1"/>
  <c r="AH651" i="27" s="1"/>
  <c r="Q653" i="27"/>
  <c r="S653" i="27" s="1"/>
  <c r="P653" i="27"/>
  <c r="Y653" i="27" s="1"/>
  <c r="AH653" i="27" s="1"/>
  <c r="Q665" i="27"/>
  <c r="S665" i="27" s="1"/>
  <c r="P665" i="27"/>
  <c r="Y665" i="27" s="1"/>
  <c r="AH665" i="27" s="1"/>
  <c r="Q670" i="27"/>
  <c r="S670" i="27" s="1"/>
  <c r="P670" i="27"/>
  <c r="Y670" i="27" s="1"/>
  <c r="AH670" i="27" s="1"/>
  <c r="Q675" i="27"/>
  <c r="S675" i="27" s="1"/>
  <c r="P675" i="27"/>
  <c r="Y675" i="27" s="1"/>
  <c r="AH675" i="27" s="1"/>
  <c r="Q687" i="27"/>
  <c r="S687" i="27" s="1"/>
  <c r="P687" i="27"/>
  <c r="Y687" i="27" s="1"/>
  <c r="AH687" i="27" s="1"/>
  <c r="Z697" i="27"/>
  <c r="AA697" i="27" s="1"/>
  <c r="AG697" i="27" s="1"/>
  <c r="Q699" i="27"/>
  <c r="S699" i="27" s="1"/>
  <c r="P699" i="27"/>
  <c r="Y699" i="27" s="1"/>
  <c r="AH699" i="27" s="1"/>
  <c r="Q721" i="27"/>
  <c r="S721" i="27" s="1"/>
  <c r="P721" i="27"/>
  <c r="Y721" i="27" s="1"/>
  <c r="AH721" i="27" s="1"/>
  <c r="Q735" i="27"/>
  <c r="S735" i="27" s="1"/>
  <c r="P735" i="27"/>
  <c r="Y735" i="27" s="1"/>
  <c r="AH735" i="27" s="1"/>
  <c r="Q747" i="27"/>
  <c r="S747" i="27" s="1"/>
  <c r="P747" i="27"/>
  <c r="Y747" i="27" s="1"/>
  <c r="AH747" i="27" s="1"/>
  <c r="Q752" i="27"/>
  <c r="S752" i="27" s="1"/>
  <c r="P752" i="27"/>
  <c r="Y752" i="27" s="1"/>
  <c r="AH752" i="27" s="1"/>
  <c r="Q764" i="27"/>
  <c r="S764" i="27" s="1"/>
  <c r="P764" i="27"/>
  <c r="Y764" i="27" s="1"/>
  <c r="AH764" i="27" s="1"/>
  <c r="Q776" i="27"/>
  <c r="S776" i="27" s="1"/>
  <c r="P776" i="27"/>
  <c r="Y776" i="27" s="1"/>
  <c r="AH776" i="27" s="1"/>
  <c r="Q788" i="27"/>
  <c r="S788" i="27" s="1"/>
  <c r="P788" i="27"/>
  <c r="Y788" i="27" s="1"/>
  <c r="AH788" i="27" s="1"/>
  <c r="Q800" i="27"/>
  <c r="S800" i="27" s="1"/>
  <c r="P800" i="27"/>
  <c r="Y800" i="27" s="1"/>
  <c r="AH800" i="27" s="1"/>
  <c r="Q812" i="27"/>
  <c r="S812" i="27" s="1"/>
  <c r="P812" i="27"/>
  <c r="Y812" i="27" s="1"/>
  <c r="AH812" i="27" s="1"/>
  <c r="Q824" i="27"/>
  <c r="S824" i="27" s="1"/>
  <c r="P824" i="27"/>
  <c r="Y824" i="27" s="1"/>
  <c r="AH824" i="27" s="1"/>
  <c r="Q838" i="27"/>
  <c r="S838" i="27" s="1"/>
  <c r="P838" i="27"/>
  <c r="Y838" i="27" s="1"/>
  <c r="AH838" i="27" s="1"/>
  <c r="Q850" i="27"/>
  <c r="S850" i="27" s="1"/>
  <c r="P850" i="27"/>
  <c r="Y850" i="27" s="1"/>
  <c r="AH850" i="27" s="1"/>
  <c r="Z860" i="27"/>
  <c r="AA860" i="27" s="1"/>
  <c r="AG860" i="27" s="1"/>
  <c r="Q862" i="27"/>
  <c r="S862" i="27" s="1"/>
  <c r="P862" i="27"/>
  <c r="Y862" i="27" s="1"/>
  <c r="AH862" i="27" s="1"/>
  <c r="Q876" i="27"/>
  <c r="S876" i="27" s="1"/>
  <c r="P876" i="27"/>
  <c r="Y876" i="27" s="1"/>
  <c r="AH876" i="27" s="1"/>
  <c r="Q903" i="27"/>
  <c r="S903" i="27" s="1"/>
  <c r="P903" i="27"/>
  <c r="Y903" i="27" s="1"/>
  <c r="AH903" i="27" s="1"/>
  <c r="Q917" i="27"/>
  <c r="S917" i="27" s="1"/>
  <c r="P917" i="27"/>
  <c r="Y917" i="27" s="1"/>
  <c r="AH917" i="27" s="1"/>
  <c r="Q929" i="27"/>
  <c r="S929" i="27" s="1"/>
  <c r="P929" i="27"/>
  <c r="Y929" i="27" s="1"/>
  <c r="AH929" i="27" s="1"/>
  <c r="Q941" i="27"/>
  <c r="S941" i="27" s="1"/>
  <c r="P941" i="27"/>
  <c r="Y941" i="27" s="1"/>
  <c r="AH941" i="27" s="1"/>
  <c r="Q951" i="27"/>
  <c r="S951" i="27" s="1"/>
  <c r="P951" i="27"/>
  <c r="Y951" i="27" s="1"/>
  <c r="AH951" i="27" s="1"/>
  <c r="P973" i="27"/>
  <c r="Y973" i="27" s="1"/>
  <c r="AH973" i="27" s="1"/>
  <c r="Q990" i="27"/>
  <c r="S990" i="27" s="1"/>
  <c r="P990" i="27"/>
  <c r="Y990" i="27" s="1"/>
  <c r="AH990" i="27" s="1"/>
  <c r="Q992" i="27"/>
  <c r="S992" i="27" s="1"/>
  <c r="P992" i="27"/>
  <c r="Y992" i="27" s="1"/>
  <c r="AH992" i="27" s="1"/>
  <c r="P1004" i="27"/>
  <c r="Y1004" i="27" s="1"/>
  <c r="AH1004" i="27" s="1"/>
  <c r="Q1034" i="27"/>
  <c r="S1034" i="27" s="1"/>
  <c r="P1034" i="27"/>
  <c r="Y1034" i="27" s="1"/>
  <c r="AH1034" i="27" s="1"/>
  <c r="Q1046" i="27"/>
  <c r="S1046" i="27" s="1"/>
  <c r="P1046" i="27"/>
  <c r="Y1046" i="27" s="1"/>
  <c r="AH1046" i="27" s="1"/>
  <c r="Q1060" i="27"/>
  <c r="S1060" i="27" s="1"/>
  <c r="P1060" i="27"/>
  <c r="Y1060" i="27" s="1"/>
  <c r="AH1060" i="27" s="1"/>
  <c r="P1072" i="27"/>
  <c r="Y1072" i="27" s="1"/>
  <c r="AH1072" i="27" s="1"/>
  <c r="Q1077" i="27"/>
  <c r="S1077" i="27" s="1"/>
  <c r="P1077" i="27"/>
  <c r="Y1077" i="27" s="1"/>
  <c r="AH1077" i="27" s="1"/>
  <c r="Q1107" i="27"/>
  <c r="S1107" i="27" s="1"/>
  <c r="P1107" i="27"/>
  <c r="Y1107" i="27" s="1"/>
  <c r="AH1107" i="27" s="1"/>
  <c r="Q1119" i="27"/>
  <c r="S1119" i="27" s="1"/>
  <c r="P1119" i="27"/>
  <c r="Y1119" i="27" s="1"/>
  <c r="AH1119" i="27" s="1"/>
  <c r="Q1131" i="27"/>
  <c r="S1131" i="27" s="1"/>
  <c r="P1131" i="27"/>
  <c r="Y1131" i="27" s="1"/>
  <c r="AH1131" i="27" s="1"/>
  <c r="Q1136" i="27"/>
  <c r="S1136" i="27" s="1"/>
  <c r="P1136" i="27"/>
  <c r="Y1136" i="27" s="1"/>
  <c r="AH1136" i="27" s="1"/>
  <c r="Q1141" i="27"/>
  <c r="S1141" i="27" s="1"/>
  <c r="P1141" i="27"/>
  <c r="Y1141" i="27" s="1"/>
  <c r="AH1141" i="27" s="1"/>
  <c r="Q1148" i="27"/>
  <c r="S1148" i="27" s="1"/>
  <c r="P1148" i="27"/>
  <c r="Y1148" i="27" s="1"/>
  <c r="AH1148" i="27" s="1"/>
  <c r="Q1165" i="27"/>
  <c r="S1165" i="27" s="1"/>
  <c r="P1165" i="27"/>
  <c r="Y1165" i="27" s="1"/>
  <c r="AH1165" i="27" s="1"/>
  <c r="Q1181" i="27"/>
  <c r="S1181" i="27" s="1"/>
  <c r="P1181" i="27"/>
  <c r="Y1181" i="27" s="1"/>
  <c r="AH1181" i="27" s="1"/>
  <c r="Q1193" i="27"/>
  <c r="S1193" i="27" s="1"/>
  <c r="P1193" i="27"/>
  <c r="Y1193" i="27" s="1"/>
  <c r="AH1193" i="27" s="1"/>
  <c r="Q1210" i="27"/>
  <c r="S1210" i="27" s="1"/>
  <c r="P1210" i="27"/>
  <c r="Y1210" i="27" s="1"/>
  <c r="AH1210" i="27" s="1"/>
  <c r="Q1215" i="27"/>
  <c r="S1215" i="27" s="1"/>
  <c r="P1215" i="27"/>
  <c r="Y1215" i="27" s="1"/>
  <c r="AH1215" i="27" s="1"/>
  <c r="Q1227" i="27"/>
  <c r="P1227" i="27"/>
  <c r="Y1227" i="27" s="1"/>
  <c r="AH1227" i="27" s="1"/>
  <c r="Q1244" i="27"/>
  <c r="S1244" i="27" s="1"/>
  <c r="P1244" i="27"/>
  <c r="Y1244" i="27" s="1"/>
  <c r="AH1244" i="27" s="1"/>
  <c r="Q1249" i="27"/>
  <c r="P1249" i="27"/>
  <c r="Y1249" i="27" s="1"/>
  <c r="AH1249" i="27" s="1"/>
  <c r="Q1261" i="27"/>
  <c r="S1261" i="27" s="1"/>
  <c r="P1261" i="27"/>
  <c r="Y1261" i="27" s="1"/>
  <c r="AH1261" i="27" s="1"/>
  <c r="Q1266" i="27"/>
  <c r="S1266" i="27" s="1"/>
  <c r="P1266" i="27"/>
  <c r="Y1266" i="27" s="1"/>
  <c r="AH1266" i="27" s="1"/>
  <c r="Q1278" i="27"/>
  <c r="S1278" i="27" s="1"/>
  <c r="P1278" i="27"/>
  <c r="Y1278" i="27" s="1"/>
  <c r="AH1278" i="27" s="1"/>
  <c r="P1290" i="27"/>
  <c r="Y1290" i="27" s="1"/>
  <c r="AH1290" i="27" s="1"/>
  <c r="Q1295" i="27"/>
  <c r="S1295" i="27" s="1"/>
  <c r="P1295" i="27"/>
  <c r="Y1295" i="27" s="1"/>
  <c r="AH1295" i="27" s="1"/>
  <c r="Q1307" i="27"/>
  <c r="P1307" i="27"/>
  <c r="Y1307" i="27" s="1"/>
  <c r="AH1307" i="27" s="1"/>
  <c r="Q1319" i="27"/>
  <c r="S1319" i="27" s="1"/>
  <c r="P1319" i="27"/>
  <c r="Y1319" i="27" s="1"/>
  <c r="AH1319" i="27" s="1"/>
  <c r="Q1337" i="27"/>
  <c r="S1337" i="27" s="1"/>
  <c r="P1337" i="27"/>
  <c r="Y1337" i="27" s="1"/>
  <c r="AH1337" i="27" s="1"/>
  <c r="Q1355" i="27"/>
  <c r="S1355" i="27" s="1"/>
  <c r="P1355" i="27"/>
  <c r="Y1355" i="27" s="1"/>
  <c r="AH1355" i="27" s="1"/>
  <c r="Q1376" i="27"/>
  <c r="S1376" i="27" s="1"/>
  <c r="P1376" i="27"/>
  <c r="Y1376" i="27" s="1"/>
  <c r="AH1376" i="27" s="1"/>
  <c r="Q1378" i="27"/>
  <c r="P1378" i="27"/>
  <c r="Y1378" i="27" s="1"/>
  <c r="AH1378" i="27" s="1"/>
  <c r="Q1393" i="27"/>
  <c r="P1393" i="27"/>
  <c r="Y1393" i="27" s="1"/>
  <c r="AH1393" i="27" s="1"/>
  <c r="Q1422" i="27"/>
  <c r="S1422" i="27" s="1"/>
  <c r="P1422" i="27"/>
  <c r="Y1422" i="27" s="1"/>
  <c r="AH1422" i="27" s="1"/>
  <c r="Q1438" i="27"/>
  <c r="S1438" i="27" s="1"/>
  <c r="P1438" i="27"/>
  <c r="Y1438" i="27" s="1"/>
  <c r="AH1438" i="27" s="1"/>
  <c r="Q1454" i="27"/>
  <c r="S1454" i="27" s="1"/>
  <c r="P1454" i="27"/>
  <c r="Y1454" i="27" s="1"/>
  <c r="AH1454" i="27" s="1"/>
  <c r="Q1456" i="27"/>
  <c r="S1456" i="27" s="1"/>
  <c r="P1456" i="27"/>
  <c r="Y1456" i="27" s="1"/>
  <c r="AH1456" i="27" s="1"/>
  <c r="Q1462" i="27"/>
  <c r="S1462" i="27" s="1"/>
  <c r="P1462" i="27"/>
  <c r="Y1462" i="27" s="1"/>
  <c r="AH1462" i="27" s="1"/>
  <c r="Q1542" i="27"/>
  <c r="P1542" i="27"/>
  <c r="Y1542" i="27" s="1"/>
  <c r="AH1542" i="27" s="1"/>
  <c r="Q1549" i="27"/>
  <c r="S1549" i="27" s="1"/>
  <c r="P1549" i="27"/>
  <c r="Y1549" i="27" s="1"/>
  <c r="AH1549" i="27" s="1"/>
  <c r="Q1561" i="27"/>
  <c r="S1561" i="27" s="1"/>
  <c r="P1561" i="27"/>
  <c r="Y1561" i="27" s="1"/>
  <c r="AH1561" i="27" s="1"/>
  <c r="Q1590" i="27"/>
  <c r="S1590" i="27" s="1"/>
  <c r="P1590" i="27"/>
  <c r="Y1590" i="27" s="1"/>
  <c r="AH1590" i="27" s="1"/>
  <c r="P1595" i="27"/>
  <c r="Y1595" i="27" s="1"/>
  <c r="AH1595" i="27" s="1"/>
  <c r="Q1600" i="27"/>
  <c r="S1600" i="27" s="1"/>
  <c r="P1600" i="27"/>
  <c r="Y1600" i="27" s="1"/>
  <c r="AH1600" i="27" s="1"/>
  <c r="Q1602" i="27"/>
  <c r="S1602" i="27" s="1"/>
  <c r="P1602" i="27"/>
  <c r="Y1602" i="27" s="1"/>
  <c r="AH1602" i="27" s="1"/>
  <c r="Q1618" i="27"/>
  <c r="S1618" i="27" s="1"/>
  <c r="P1618" i="27"/>
  <c r="Y1618" i="27" s="1"/>
  <c r="AH1618" i="27" s="1"/>
  <c r="Q1623" i="27"/>
  <c r="S1623" i="27" s="1"/>
  <c r="P1623" i="27"/>
  <c r="Y1623" i="27" s="1"/>
  <c r="AH1623" i="27" s="1"/>
  <c r="Q1630" i="27"/>
  <c r="S1630" i="27" s="1"/>
  <c r="P1630" i="27"/>
  <c r="Y1630" i="27" s="1"/>
  <c r="AH1630" i="27" s="1"/>
  <c r="Q1648" i="27"/>
  <c r="S1648" i="27" s="1"/>
  <c r="P1648" i="27"/>
  <c r="Y1648" i="27" s="1"/>
  <c r="AH1648" i="27" s="1"/>
  <c r="Q1679" i="27"/>
  <c r="S1679" i="27" s="1"/>
  <c r="P1679" i="27"/>
  <c r="Y1679" i="27" s="1"/>
  <c r="AH1679" i="27" s="1"/>
  <c r="Q1696" i="27"/>
  <c r="S1696" i="27" s="1"/>
  <c r="P1696" i="27"/>
  <c r="Y1696" i="27" s="1"/>
  <c r="AH1696" i="27" s="1"/>
  <c r="Q1708" i="27"/>
  <c r="S1708" i="27" s="1"/>
  <c r="P1708" i="27"/>
  <c r="Y1708" i="27" s="1"/>
  <c r="AH1708" i="27" s="1"/>
  <c r="Q1713" i="27"/>
  <c r="S1713" i="27" s="1"/>
  <c r="P1713" i="27"/>
  <c r="Y1713" i="27" s="1"/>
  <c r="AH1713" i="27" s="1"/>
  <c r="P1727" i="27"/>
  <c r="Y1727" i="27" s="1"/>
  <c r="AH1727" i="27" s="1"/>
  <c r="Q1734" i="27"/>
  <c r="S1734" i="27" s="1"/>
  <c r="P1734" i="27"/>
  <c r="Y1734" i="27" s="1"/>
  <c r="AH1734" i="27" s="1"/>
  <c r="Q1739" i="27"/>
  <c r="S1739" i="27" s="1"/>
  <c r="P1739" i="27"/>
  <c r="Y1739" i="27" s="1"/>
  <c r="AH1739" i="27" s="1"/>
  <c r="Q1758" i="27"/>
  <c r="P1758" i="27"/>
  <c r="Y1758" i="27" s="1"/>
  <c r="AH1758" i="27" s="1"/>
  <c r="Q1763" i="27"/>
  <c r="S1763" i="27" s="1"/>
  <c r="P1763" i="27"/>
  <c r="Y1763" i="27" s="1"/>
  <c r="AH1763" i="27" s="1"/>
  <c r="Q1786" i="27"/>
  <c r="S1786" i="27" s="1"/>
  <c r="P1786" i="27"/>
  <c r="Y1786" i="27" s="1"/>
  <c r="AH1786" i="27" s="1"/>
  <c r="Q1791" i="27"/>
  <c r="S1791" i="27" s="1"/>
  <c r="P1791" i="27"/>
  <c r="Y1791" i="27" s="1"/>
  <c r="AH1791" i="27" s="1"/>
  <c r="Q1796" i="27"/>
  <c r="S1796" i="27" s="1"/>
  <c r="Q1801" i="27"/>
  <c r="S1801" i="27" s="1"/>
  <c r="Q1836" i="27"/>
  <c r="S1836" i="27" s="1"/>
  <c r="P1836" i="27"/>
  <c r="Y1836" i="27" s="1"/>
  <c r="AH1836" i="27" s="1"/>
  <c r="Q1848" i="27"/>
  <c r="S1848" i="27" s="1"/>
  <c r="P1848" i="27"/>
  <c r="Y1848" i="27" s="1"/>
  <c r="AH1848" i="27" s="1"/>
  <c r="Q1875" i="27"/>
  <c r="P1875" i="27"/>
  <c r="Y1875" i="27" s="1"/>
  <c r="AH1875" i="27" s="1"/>
  <c r="Q1877" i="27"/>
  <c r="S1877" i="27" s="1"/>
  <c r="P1877" i="27"/>
  <c r="Y1877" i="27" s="1"/>
  <c r="AH1877" i="27" s="1"/>
  <c r="P1914" i="27"/>
  <c r="Y1914" i="27" s="1"/>
  <c r="AH1914" i="27" s="1"/>
  <c r="Q1941" i="27"/>
  <c r="S1941" i="27" s="1"/>
  <c r="P1941" i="27"/>
  <c r="Y1941" i="27" s="1"/>
  <c r="AH1941" i="27" s="1"/>
  <c r="Q1982" i="27"/>
  <c r="S1982" i="27" s="1"/>
  <c r="P1982" i="27"/>
  <c r="Y1982" i="27" s="1"/>
  <c r="AH1982" i="27" s="1"/>
  <c r="Q1987" i="27"/>
  <c r="S1987" i="27" s="1"/>
  <c r="P1987" i="27"/>
  <c r="Y1987" i="27" s="1"/>
  <c r="AH1987" i="27" s="1"/>
  <c r="Z2001" i="27"/>
  <c r="AA2001" i="27" s="1"/>
  <c r="AG2001" i="27" s="1"/>
  <c r="Q2003" i="27"/>
  <c r="S2003" i="27" s="1"/>
  <c r="P2003" i="27"/>
  <c r="Y2003" i="27" s="1"/>
  <c r="AH2003" i="27" s="1"/>
  <c r="Q2008" i="27"/>
  <c r="S2008" i="27" s="1"/>
  <c r="P2008" i="27"/>
  <c r="Y2008" i="27" s="1"/>
  <c r="AH2008" i="27" s="1"/>
  <c r="Z2018" i="27"/>
  <c r="AA2018" i="27" s="1"/>
  <c r="AG2018" i="27" s="1"/>
  <c r="P2020" i="27"/>
  <c r="Y2020" i="27" s="1"/>
  <c r="AH2020" i="27" s="1"/>
  <c r="Q2025" i="27"/>
  <c r="S2025" i="27" s="1"/>
  <c r="P2025" i="27"/>
  <c r="Y2025" i="27" s="1"/>
  <c r="AH2025" i="27" s="1"/>
  <c r="Q2071" i="27"/>
  <c r="S2071" i="27" s="1"/>
  <c r="P2071" i="27"/>
  <c r="Y2071" i="27" s="1"/>
  <c r="AH2071" i="27" s="1"/>
  <c r="Q2094" i="27"/>
  <c r="S2094" i="27" s="1"/>
  <c r="P2094" i="27"/>
  <c r="Y2094" i="27" s="1"/>
  <c r="AH2094" i="27" s="1"/>
  <c r="Q2099" i="27"/>
  <c r="S2099" i="27" s="1"/>
  <c r="P2099" i="27"/>
  <c r="Y2099" i="27" s="1"/>
  <c r="AH2099" i="27" s="1"/>
  <c r="Q2109" i="27"/>
  <c r="S2109" i="27" s="1"/>
  <c r="P2109" i="27"/>
  <c r="Y2109" i="27" s="1"/>
  <c r="AH2109" i="27" s="1"/>
  <c r="Q2139" i="27"/>
  <c r="S2139" i="27" s="1"/>
  <c r="P2139" i="27"/>
  <c r="Y2139" i="27" s="1"/>
  <c r="AH2139" i="27" s="1"/>
  <c r="Q2156" i="27"/>
  <c r="S2156" i="27" s="1"/>
  <c r="P2156" i="27"/>
  <c r="Y2156" i="27" s="1"/>
  <c r="AH2156" i="27" s="1"/>
  <c r="Q2161" i="27"/>
  <c r="S2161" i="27" s="1"/>
  <c r="P2161" i="27"/>
  <c r="Y2161" i="27" s="1"/>
  <c r="AH2161" i="27" s="1"/>
  <c r="Q2166" i="27"/>
  <c r="S2166" i="27" s="1"/>
  <c r="P2166" i="27"/>
  <c r="Y2166" i="27" s="1"/>
  <c r="AH2166" i="27" s="1"/>
  <c r="Q2171" i="27"/>
  <c r="S2171" i="27" s="1"/>
  <c r="P2171" i="27"/>
  <c r="Y2171" i="27" s="1"/>
  <c r="AH2171" i="27" s="1"/>
  <c r="Q2176" i="27"/>
  <c r="S2176" i="27" s="1"/>
  <c r="P2176" i="27"/>
  <c r="Y2176" i="27" s="1"/>
  <c r="AH2176" i="27" s="1"/>
  <c r="Q2191" i="27"/>
  <c r="S2191" i="27" s="1"/>
  <c r="P2191" i="27"/>
  <c r="Y2191" i="27" s="1"/>
  <c r="AH2191" i="27" s="1"/>
  <c r="Q2205" i="27"/>
  <c r="S2205" i="27" s="1"/>
  <c r="P2205" i="27"/>
  <c r="Y2205" i="27" s="1"/>
  <c r="AH2205" i="27" s="1"/>
  <c r="Q2215" i="27"/>
  <c r="S2215" i="27" s="1"/>
  <c r="P2215" i="27"/>
  <c r="Y2215" i="27" s="1"/>
  <c r="AH2215" i="27" s="1"/>
  <c r="Q2249" i="27"/>
  <c r="S2249" i="27" s="1"/>
  <c r="P2249" i="27"/>
  <c r="Y2249" i="27" s="1"/>
  <c r="AH2249" i="27" s="1"/>
  <c r="Q2254" i="27"/>
  <c r="S2254" i="27" s="1"/>
  <c r="P2254" i="27"/>
  <c r="Y2254" i="27" s="1"/>
  <c r="AH2254" i="27" s="1"/>
  <c r="Q2256" i="27"/>
  <c r="S2256" i="27" s="1"/>
  <c r="P2256" i="27"/>
  <c r="Y2256" i="27" s="1"/>
  <c r="AH2256" i="27" s="1"/>
  <c r="Q2258" i="27"/>
  <c r="S2258" i="27" s="1"/>
  <c r="P2258" i="27"/>
  <c r="Y2258" i="27" s="1"/>
  <c r="AH2258" i="27" s="1"/>
  <c r="Q2265" i="27"/>
  <c r="S2265" i="27" s="1"/>
  <c r="P2265" i="27"/>
  <c r="Y2265" i="27" s="1"/>
  <c r="AH2265" i="27" s="1"/>
  <c r="Q2277" i="27"/>
  <c r="S2277" i="27" s="1"/>
  <c r="P2277" i="27"/>
  <c r="Y2277" i="27" s="1"/>
  <c r="AH2277" i="27" s="1"/>
  <c r="Q2282" i="27"/>
  <c r="S2282" i="27" s="1"/>
  <c r="P2282" i="27"/>
  <c r="Y2282" i="27" s="1"/>
  <c r="AH2282" i="27" s="1"/>
  <c r="Q2302" i="27"/>
  <c r="S2302" i="27" s="1"/>
  <c r="P2302" i="27"/>
  <c r="Y2302" i="27" s="1"/>
  <c r="AH2302" i="27" s="1"/>
  <c r="Q2309" i="27"/>
  <c r="S2309" i="27" s="1"/>
  <c r="P2309" i="27"/>
  <c r="Y2309" i="27" s="1"/>
  <c r="AH2309" i="27" s="1"/>
  <c r="Z2312" i="27"/>
  <c r="AA2312" i="27" s="1"/>
  <c r="AG2312" i="27" s="1"/>
  <c r="Q2321" i="27"/>
  <c r="S2321" i="27" s="1"/>
  <c r="P2321" i="27"/>
  <c r="Y2321" i="27" s="1"/>
  <c r="AH2321" i="27" s="1"/>
  <c r="Q2338" i="27"/>
  <c r="S2338" i="27" s="1"/>
  <c r="P2338" i="27"/>
  <c r="Y2338" i="27" s="1"/>
  <c r="AH2338" i="27" s="1"/>
  <c r="Q2343" i="27"/>
  <c r="S2343" i="27" s="1"/>
  <c r="P2343" i="27"/>
  <c r="Y2343" i="27" s="1"/>
  <c r="AH2343" i="27" s="1"/>
  <c r="Q2356" i="27"/>
  <c r="S2356" i="27" s="1"/>
  <c r="P2356" i="27"/>
  <c r="Y2356" i="27" s="1"/>
  <c r="AH2356" i="27" s="1"/>
  <c r="Q2361" i="27"/>
  <c r="S2361" i="27" s="1"/>
  <c r="P2361" i="27"/>
  <c r="Y2361" i="27" s="1"/>
  <c r="AH2361" i="27" s="1"/>
  <c r="Q2373" i="27"/>
  <c r="S2373" i="27" s="1"/>
  <c r="P2373" i="27"/>
  <c r="Y2373" i="27" s="1"/>
  <c r="AH2373" i="27" s="1"/>
  <c r="Q2384" i="27"/>
  <c r="S2384" i="27" s="1"/>
  <c r="P2384" i="27"/>
  <c r="Y2384" i="27" s="1"/>
  <c r="AH2384" i="27" s="1"/>
  <c r="Q2405" i="27"/>
  <c r="S2405" i="27" s="1"/>
  <c r="P2405" i="27"/>
  <c r="Y2405" i="27" s="1"/>
  <c r="AH2405" i="27" s="1"/>
  <c r="Q2419" i="27"/>
  <c r="S2419" i="27" s="1"/>
  <c r="P2419" i="27"/>
  <c r="Y2419" i="27" s="1"/>
  <c r="AH2419" i="27" s="1"/>
  <c r="Q2431" i="27"/>
  <c r="S2431" i="27" s="1"/>
  <c r="P2431" i="27"/>
  <c r="Y2431" i="27" s="1"/>
  <c r="AH2431" i="27" s="1"/>
  <c r="Q2436" i="27"/>
  <c r="S2436" i="27" s="1"/>
  <c r="P2436" i="27"/>
  <c r="Y2436" i="27" s="1"/>
  <c r="AH2436" i="27" s="1"/>
  <c r="Q2450" i="27"/>
  <c r="S2450" i="27" s="1"/>
  <c r="P2450" i="27"/>
  <c r="Y2450" i="27" s="1"/>
  <c r="AH2450" i="27" s="1"/>
  <c r="Q2462" i="27"/>
  <c r="S2462" i="27" s="1"/>
  <c r="P2462" i="27"/>
  <c r="Y2462" i="27" s="1"/>
  <c r="AH2462" i="27" s="1"/>
  <c r="Q2464" i="27"/>
  <c r="S2464" i="27" s="1"/>
  <c r="P2464" i="27"/>
  <c r="Y2464" i="27" s="1"/>
  <c r="AH2464" i="27" s="1"/>
  <c r="Q2466" i="27"/>
  <c r="S2466" i="27" s="1"/>
  <c r="P2466" i="27"/>
  <c r="Y2466" i="27" s="1"/>
  <c r="AH2466" i="27" s="1"/>
  <c r="Q2490" i="27"/>
  <c r="S2490" i="27" s="1"/>
  <c r="P2490" i="27"/>
  <c r="Y2490" i="27" s="1"/>
  <c r="AH2490" i="27" s="1"/>
  <c r="Q2509" i="27"/>
  <c r="S2509" i="27" s="1"/>
  <c r="P2509" i="27"/>
  <c r="Y2509" i="27" s="1"/>
  <c r="AH2509" i="27" s="1"/>
  <c r="Q2528" i="27"/>
  <c r="S2528" i="27" s="1"/>
  <c r="P2528" i="27"/>
  <c r="Y2528" i="27" s="1"/>
  <c r="AH2528" i="27" s="1"/>
  <c r="Q2540" i="27"/>
  <c r="S2540" i="27" s="1"/>
  <c r="P2540" i="27"/>
  <c r="Y2540" i="27" s="1"/>
  <c r="AH2540" i="27" s="1"/>
  <c r="Q2545" i="27"/>
  <c r="S2545" i="27" s="1"/>
  <c r="P2545" i="27"/>
  <c r="Y2545" i="27" s="1"/>
  <c r="AH2545" i="27" s="1"/>
  <c r="Q2549" i="27"/>
  <c r="S2549" i="27" s="1"/>
  <c r="P2549" i="27"/>
  <c r="Y2549" i="27" s="1"/>
  <c r="AH2549" i="27" s="1"/>
  <c r="Q2554" i="27"/>
  <c r="S2554" i="27" s="1"/>
  <c r="P2554" i="27"/>
  <c r="Y2554" i="27" s="1"/>
  <c r="AH2554" i="27" s="1"/>
  <c r="Q2559" i="27"/>
  <c r="S2559" i="27" s="1"/>
  <c r="P2559" i="27"/>
  <c r="Y2559" i="27" s="1"/>
  <c r="AH2559" i="27" s="1"/>
  <c r="Q2561" i="27"/>
  <c r="S2561" i="27" s="1"/>
  <c r="P2561" i="27"/>
  <c r="Y2561" i="27" s="1"/>
  <c r="AH2561" i="27" s="1"/>
  <c r="Q2573" i="27"/>
  <c r="S2573" i="27" s="1"/>
  <c r="P2573" i="27"/>
  <c r="Y2573" i="27" s="1"/>
  <c r="AH2573" i="27" s="1"/>
  <c r="Q2580" i="27"/>
  <c r="S2580" i="27" s="1"/>
  <c r="Q2592" i="27"/>
  <c r="S2592" i="27" s="1"/>
  <c r="P2592" i="27"/>
  <c r="Y2592" i="27" s="1"/>
  <c r="AH2592" i="27" s="1"/>
  <c r="Q2609" i="27"/>
  <c r="S2609" i="27" s="1"/>
  <c r="P2609" i="27"/>
  <c r="Y2609" i="27" s="1"/>
  <c r="AH2609" i="27" s="1"/>
  <c r="Q2619" i="27"/>
  <c r="S2619" i="27" s="1"/>
  <c r="P2619" i="27"/>
  <c r="Y2619" i="27" s="1"/>
  <c r="AH2619" i="27" s="1"/>
  <c r="Z2622" i="27"/>
  <c r="AA2622" i="27" s="1"/>
  <c r="AG2622" i="27" s="1"/>
  <c r="Q2631" i="27"/>
  <c r="S2631" i="27" s="1"/>
  <c r="P2631" i="27"/>
  <c r="Y2631" i="27" s="1"/>
  <c r="AH2631" i="27" s="1"/>
  <c r="Q2638" i="27"/>
  <c r="S2638" i="27" s="1"/>
  <c r="P2638" i="27"/>
  <c r="Y2638" i="27" s="1"/>
  <c r="AH2638" i="27" s="1"/>
  <c r="Q2650" i="27"/>
  <c r="S2650" i="27" s="1"/>
  <c r="P2650" i="27"/>
  <c r="Y2650" i="27" s="1"/>
  <c r="AH2650" i="27" s="1"/>
  <c r="Q2677" i="27"/>
  <c r="S2677" i="27" s="1"/>
  <c r="P2677" i="27"/>
  <c r="Y2677" i="27" s="1"/>
  <c r="AH2677" i="27" s="1"/>
  <c r="Q2682" i="27"/>
  <c r="S2682" i="27" s="1"/>
  <c r="P2682" i="27"/>
  <c r="Y2682" i="27" s="1"/>
  <c r="AH2682" i="27" s="1"/>
  <c r="Q2687" i="27"/>
  <c r="S2687" i="27" s="1"/>
  <c r="P2699" i="27"/>
  <c r="Y2699" i="27" s="1"/>
  <c r="AH2699" i="27" s="1"/>
  <c r="Q2704" i="27"/>
  <c r="S2704" i="27" s="1"/>
  <c r="P2704" i="27"/>
  <c r="Y2704" i="27" s="1"/>
  <c r="AH2704" i="27" s="1"/>
  <c r="Q2716" i="27"/>
  <c r="S2716" i="27" s="1"/>
  <c r="P2716" i="27"/>
  <c r="Y2716" i="27" s="1"/>
  <c r="AH2716" i="27" s="1"/>
  <c r="Q2730" i="27"/>
  <c r="S2730" i="27" s="1"/>
  <c r="P2730" i="27"/>
  <c r="Y2730" i="27" s="1"/>
  <c r="AH2730" i="27" s="1"/>
  <c r="Q2747" i="27"/>
  <c r="S2747" i="27" s="1"/>
  <c r="P2747" i="27"/>
  <c r="Y2747" i="27" s="1"/>
  <c r="AH2747" i="27" s="1"/>
  <c r="Q2759" i="27"/>
  <c r="S2759" i="27" s="1"/>
  <c r="P2759" i="27"/>
  <c r="Y2759" i="27" s="1"/>
  <c r="AH2759" i="27" s="1"/>
  <c r="Q2776" i="27"/>
  <c r="S2776" i="27" s="1"/>
  <c r="P2776" i="27"/>
  <c r="Y2776" i="27" s="1"/>
  <c r="AH2776" i="27" s="1"/>
  <c r="Q2788" i="27"/>
  <c r="S2788" i="27" s="1"/>
  <c r="P2788" i="27"/>
  <c r="Y2788" i="27" s="1"/>
  <c r="AH2788" i="27" s="1"/>
  <c r="Q2798" i="27"/>
  <c r="S2798" i="27" s="1"/>
  <c r="P2798" i="27"/>
  <c r="Y2798" i="27" s="1"/>
  <c r="AH2798" i="27" s="1"/>
  <c r="Z2806" i="27"/>
  <c r="AA2806" i="27" s="1"/>
  <c r="AG2806" i="27" s="1"/>
  <c r="Q2820" i="27"/>
  <c r="S2820" i="27" s="1"/>
  <c r="P2820" i="27"/>
  <c r="Y2820" i="27" s="1"/>
  <c r="AH2820" i="27" s="1"/>
  <c r="Q2832" i="27"/>
  <c r="S2832" i="27" s="1"/>
  <c r="P2832" i="27"/>
  <c r="Y2832" i="27" s="1"/>
  <c r="AH2832" i="27" s="1"/>
  <c r="Z2835" i="27"/>
  <c r="AA2835" i="27" s="1"/>
  <c r="AG2835" i="27" s="1"/>
  <c r="Q2844" i="27"/>
  <c r="S2844" i="27" s="1"/>
  <c r="P2844" i="27"/>
  <c r="Y2844" i="27" s="1"/>
  <c r="AH2844" i="27" s="1"/>
  <c r="Q2856" i="27"/>
  <c r="S2856" i="27" s="1"/>
  <c r="P2856" i="27"/>
  <c r="Y2856" i="27" s="1"/>
  <c r="AH2856" i="27" s="1"/>
  <c r="Q2880" i="27"/>
  <c r="S2880" i="27" s="1"/>
  <c r="P2880" i="27"/>
  <c r="Y2880" i="27" s="1"/>
  <c r="AH2880" i="27" s="1"/>
  <c r="Q2882" i="27"/>
  <c r="S2882" i="27" s="1"/>
  <c r="P2882" i="27"/>
  <c r="Y2882" i="27" s="1"/>
  <c r="AH2882" i="27" s="1"/>
  <c r="Q2894" i="27"/>
  <c r="S2894" i="27" s="1"/>
  <c r="P2894" i="27"/>
  <c r="Y2894" i="27" s="1"/>
  <c r="AH2894" i="27" s="1"/>
  <c r="AD2926" i="27"/>
  <c r="Q2928" i="27"/>
  <c r="S2928" i="27" s="1"/>
  <c r="P2928" i="27"/>
  <c r="Y2928" i="27" s="1"/>
  <c r="AH2928" i="27" s="1"/>
  <c r="Q2942" i="27"/>
  <c r="S2942" i="27" s="1"/>
  <c r="P2942" i="27"/>
  <c r="Y2942" i="27" s="1"/>
  <c r="AH2942" i="27" s="1"/>
  <c r="Q2947" i="27"/>
  <c r="S2947" i="27" s="1"/>
  <c r="P2947" i="27"/>
  <c r="Y2947" i="27" s="1"/>
  <c r="AH2947" i="27" s="1"/>
  <c r="Q2959" i="27"/>
  <c r="S2959" i="27" s="1"/>
  <c r="P2959" i="27"/>
  <c r="Y2959" i="27" s="1"/>
  <c r="AH2959" i="27" s="1"/>
  <c r="Q2971" i="27"/>
  <c r="S2971" i="27" s="1"/>
  <c r="P2971" i="27"/>
  <c r="Y2971" i="27" s="1"/>
  <c r="AH2971" i="27" s="1"/>
  <c r="Q2976" i="27"/>
  <c r="S2976" i="27" s="1"/>
  <c r="P2976" i="27"/>
  <c r="Y2976" i="27" s="1"/>
  <c r="AH2976" i="27" s="1"/>
  <c r="Q2988" i="27"/>
  <c r="S2988" i="27" s="1"/>
  <c r="P2988" i="27"/>
  <c r="Y2988" i="27" s="1"/>
  <c r="AH2988" i="27" s="1"/>
  <c r="Q3015" i="27"/>
  <c r="S3015" i="27" s="1"/>
  <c r="P3015" i="27"/>
  <c r="Y3015" i="27" s="1"/>
  <c r="AH3015" i="27" s="1"/>
  <c r="Q3020" i="27"/>
  <c r="S3020" i="27" s="1"/>
  <c r="P3020" i="27"/>
  <c r="Y3020" i="27" s="1"/>
  <c r="AH3020" i="27" s="1"/>
  <c r="Q3025" i="27"/>
  <c r="S3025" i="27" s="1"/>
  <c r="P3025" i="27"/>
  <c r="Y3025" i="27" s="1"/>
  <c r="AH3025" i="27" s="1"/>
  <c r="Q3037" i="27"/>
  <c r="S3037" i="27" s="1"/>
  <c r="P3037" i="27"/>
  <c r="Y3037" i="27" s="1"/>
  <c r="AH3037" i="27" s="1"/>
  <c r="Q3049" i="27"/>
  <c r="S3049" i="27" s="1"/>
  <c r="P3049" i="27"/>
  <c r="Y3049" i="27" s="1"/>
  <c r="AH3049" i="27" s="1"/>
  <c r="Q3061" i="27"/>
  <c r="S3061" i="27" s="1"/>
  <c r="P3061" i="27"/>
  <c r="Y3061" i="27" s="1"/>
  <c r="AH3061" i="27" s="1"/>
  <c r="Q3088" i="27"/>
  <c r="S3088" i="27" s="1"/>
  <c r="P3088" i="27"/>
  <c r="Y3088" i="27" s="1"/>
  <c r="AH3088" i="27" s="1"/>
  <c r="Q3100" i="27"/>
  <c r="S3100" i="27" s="1"/>
  <c r="P3100" i="27"/>
  <c r="Y3100" i="27" s="1"/>
  <c r="AH3100" i="27" s="1"/>
  <c r="Q3114" i="27"/>
  <c r="P3114" i="27"/>
  <c r="Y3114" i="27" s="1"/>
  <c r="AH3114" i="27" s="1"/>
  <c r="Q3126" i="27"/>
  <c r="S3126" i="27" s="1"/>
  <c r="P3126" i="27"/>
  <c r="Y3126" i="27" s="1"/>
  <c r="AH3126" i="27" s="1"/>
  <c r="Q3153" i="27"/>
  <c r="P3153" i="27"/>
  <c r="Y3153" i="27" s="1"/>
  <c r="AH3153" i="27" s="1"/>
  <c r="Q3180" i="27"/>
  <c r="S3180" i="27" s="1"/>
  <c r="P3180" i="27"/>
  <c r="Y3180" i="27" s="1"/>
  <c r="AH3180" i="27" s="1"/>
  <c r="Q3198" i="27"/>
  <c r="S3198" i="27" s="1"/>
  <c r="P3198" i="27"/>
  <c r="Y3198" i="27" s="1"/>
  <c r="AH3198" i="27" s="1"/>
  <c r="Q3203" i="27"/>
  <c r="S3203" i="27" s="1"/>
  <c r="P3203" i="27"/>
  <c r="Y3203" i="27" s="1"/>
  <c r="AH3203" i="27" s="1"/>
  <c r="Q3207" i="27"/>
  <c r="P3207" i="27"/>
  <c r="Y3207" i="27" s="1"/>
  <c r="AH3207" i="27" s="1"/>
  <c r="Q3209" i="27"/>
  <c r="S3209" i="27" s="1"/>
  <c r="P3209" i="27"/>
  <c r="Y3209" i="27" s="1"/>
  <c r="AH3209" i="27" s="1"/>
  <c r="Q3223" i="27"/>
  <c r="S3223" i="27" s="1"/>
  <c r="P3223" i="27"/>
  <c r="Y3223" i="27" s="1"/>
  <c r="AH3223" i="27" s="1"/>
  <c r="P3308" i="27"/>
  <c r="Y3308" i="27" s="1"/>
  <c r="AH3308" i="27" s="1"/>
  <c r="P3320" i="27"/>
  <c r="Y3320" i="27" s="1"/>
  <c r="AH3320" i="27" s="1"/>
  <c r="Q3332" i="27"/>
  <c r="S3332" i="27" s="1"/>
  <c r="P3332" i="27"/>
  <c r="Y3332" i="27" s="1"/>
  <c r="AH3332" i="27" s="1"/>
  <c r="Q3344" i="27"/>
  <c r="S3344" i="27" s="1"/>
  <c r="P3344" i="27"/>
  <c r="Y3344" i="27" s="1"/>
  <c r="AH3344" i="27" s="1"/>
  <c r="Q3356" i="27"/>
  <c r="S3356" i="27" s="1"/>
  <c r="P3356" i="27"/>
  <c r="Y3356" i="27" s="1"/>
  <c r="AH3356" i="27" s="1"/>
  <c r="Q3368" i="27"/>
  <c r="S3368" i="27" s="1"/>
  <c r="P3368" i="27"/>
  <c r="Y3368" i="27" s="1"/>
  <c r="AH3368" i="27" s="1"/>
  <c r="AD3378" i="27"/>
  <c r="Q3380" i="27"/>
  <c r="S3380" i="27" s="1"/>
  <c r="P3380" i="27"/>
  <c r="Y3380" i="27" s="1"/>
  <c r="AH3380" i="27" s="1"/>
  <c r="Q3392" i="27"/>
  <c r="S3392" i="27" s="1"/>
  <c r="P3392" i="27"/>
  <c r="Y3392" i="27" s="1"/>
  <c r="AH3392" i="27" s="1"/>
  <c r="Q3404" i="27"/>
  <c r="S3404" i="27" s="1"/>
  <c r="P3404" i="27"/>
  <c r="Y3404" i="27" s="1"/>
  <c r="AH3404" i="27" s="1"/>
  <c r="Q3416" i="27"/>
  <c r="S3416" i="27" s="1"/>
  <c r="P3416" i="27"/>
  <c r="Y3416" i="27" s="1"/>
  <c r="AH3416" i="27" s="1"/>
  <c r="Q3428" i="27"/>
  <c r="S3428" i="27" s="1"/>
  <c r="P3428" i="27"/>
  <c r="Y3428" i="27" s="1"/>
  <c r="AH3428" i="27" s="1"/>
  <c r="Q3433" i="27"/>
  <c r="S3433" i="27" s="1"/>
  <c r="P3433" i="27"/>
  <c r="Y3433" i="27" s="1"/>
  <c r="AH3433" i="27" s="1"/>
  <c r="Q144" i="27"/>
  <c r="S144" i="27" s="1"/>
  <c r="P144" i="27"/>
  <c r="Y144" i="27" s="1"/>
  <c r="AH144" i="27" s="1"/>
  <c r="Q278" i="27"/>
  <c r="S278" i="27" s="1"/>
  <c r="P278" i="27"/>
  <c r="Y278" i="27" s="1"/>
  <c r="AH278" i="27" s="1"/>
  <c r="Q350" i="27"/>
  <c r="S350" i="27" s="1"/>
  <c r="P350" i="27"/>
  <c r="Y350" i="27" s="1"/>
  <c r="AH350" i="27" s="1"/>
  <c r="Q649" i="27"/>
  <c r="S649" i="27" s="1"/>
  <c r="P649" i="27"/>
  <c r="Y649" i="27" s="1"/>
  <c r="AH649" i="27" s="1"/>
  <c r="Q939" i="27"/>
  <c r="S939" i="27" s="1"/>
  <c r="P939" i="27"/>
  <c r="Y939" i="27" s="1"/>
  <c r="AH939" i="27" s="1"/>
  <c r="Q1044" i="27"/>
  <c r="S1044" i="27" s="1"/>
  <c r="P1044" i="27"/>
  <c r="Y1044" i="27" s="1"/>
  <c r="AH1044" i="27" s="1"/>
  <c r="Q1353" i="27"/>
  <c r="P1353" i="27"/>
  <c r="Y1353" i="27" s="1"/>
  <c r="AH1353" i="27" s="1"/>
  <c r="Q1367" i="27"/>
  <c r="S1367" i="27" s="1"/>
  <c r="P1367" i="27"/>
  <c r="Y1367" i="27" s="1"/>
  <c r="AH1367" i="27" s="1"/>
  <c r="Q1932" i="27"/>
  <c r="S1932" i="27" s="1"/>
  <c r="P1932" i="27"/>
  <c r="Y1932" i="27" s="1"/>
  <c r="AH1932" i="27" s="1"/>
  <c r="Q2001" i="27"/>
  <c r="S2001" i="27" s="1"/>
  <c r="P2001" i="27"/>
  <c r="Y2001" i="27" s="1"/>
  <c r="AH2001" i="27" s="1"/>
  <c r="Q2164" i="27"/>
  <c r="S2164" i="27" s="1"/>
  <c r="P2164" i="27"/>
  <c r="Y2164" i="27" s="1"/>
  <c r="AH2164" i="27" s="1"/>
  <c r="Q2227" i="27"/>
  <c r="P2227" i="27"/>
  <c r="Y2227" i="27" s="1"/>
  <c r="AH2227" i="27" s="1"/>
  <c r="Q2252" i="27"/>
  <c r="S2252" i="27" s="1"/>
  <c r="P2252" i="27"/>
  <c r="Y2252" i="27" s="1"/>
  <c r="AH2252" i="27" s="1"/>
  <c r="Q2774" i="27"/>
  <c r="S2774" i="27" s="1"/>
  <c r="P2774" i="27"/>
  <c r="Y2774" i="27" s="1"/>
  <c r="AH2774" i="27" s="1"/>
  <c r="Q2957" i="27"/>
  <c r="S2957" i="27" s="1"/>
  <c r="P2957" i="27"/>
  <c r="Y2957" i="27" s="1"/>
  <c r="AH2957" i="27" s="1"/>
  <c r="Q3112" i="27"/>
  <c r="S3112" i="27" s="1"/>
  <c r="P3112" i="27"/>
  <c r="Y3112" i="27" s="1"/>
  <c r="AH3112" i="27" s="1"/>
  <c r="Q3117" i="27"/>
  <c r="S3117" i="27" s="1"/>
  <c r="P3117" i="27"/>
  <c r="Y3117" i="27" s="1"/>
  <c r="AH3117" i="27" s="1"/>
  <c r="Q3178" i="27"/>
  <c r="P3178" i="27"/>
  <c r="Y3178" i="27" s="1"/>
  <c r="AH3178" i="27" s="1"/>
  <c r="P3306" i="27"/>
  <c r="Y3306" i="27" s="1"/>
  <c r="AH3306" i="27" s="1"/>
  <c r="P3318" i="27"/>
  <c r="Y3318" i="27" s="1"/>
  <c r="AH3318" i="27" s="1"/>
  <c r="Q3378" i="27"/>
  <c r="S3378" i="27" s="1"/>
  <c r="P3378" i="27"/>
  <c r="Y3378" i="27" s="1"/>
  <c r="AH3378" i="27" s="1"/>
  <c r="Q3414" i="27"/>
  <c r="S3414" i="27" s="1"/>
  <c r="P3414" i="27"/>
  <c r="Y3414" i="27" s="1"/>
  <c r="AH3414" i="27" s="1"/>
  <c r="Q18" i="27"/>
  <c r="S18" i="27" s="1"/>
  <c r="Q23" i="27"/>
  <c r="S23" i="27" s="1"/>
  <c r="P23" i="27"/>
  <c r="Y23" i="27" s="1"/>
  <c r="AH23" i="27" s="1"/>
  <c r="Q35" i="27"/>
  <c r="S35" i="27" s="1"/>
  <c r="P35" i="27"/>
  <c r="Y35" i="27" s="1"/>
  <c r="AH35" i="27" s="1"/>
  <c r="Q47" i="27"/>
  <c r="S47" i="27" s="1"/>
  <c r="P47" i="27"/>
  <c r="Y47" i="27" s="1"/>
  <c r="AH47" i="27" s="1"/>
  <c r="Q59" i="27"/>
  <c r="S59" i="27" s="1"/>
  <c r="P59" i="27"/>
  <c r="Y59" i="27" s="1"/>
  <c r="AH59" i="27" s="1"/>
  <c r="Z62" i="27"/>
  <c r="AA62" i="27" s="1"/>
  <c r="AG62" i="27" s="1"/>
  <c r="Q64" i="27"/>
  <c r="S64" i="27" s="1"/>
  <c r="Q76" i="27"/>
  <c r="S76" i="27" s="1"/>
  <c r="P76" i="27"/>
  <c r="Y76" i="27" s="1"/>
  <c r="AH76" i="27" s="1"/>
  <c r="Q81" i="27"/>
  <c r="S81" i="27" s="1"/>
  <c r="P81" i="27"/>
  <c r="Y81" i="27" s="1"/>
  <c r="AH81" i="27" s="1"/>
  <c r="P93" i="27"/>
  <c r="Y93" i="27" s="1"/>
  <c r="AH93" i="27" s="1"/>
  <c r="P105" i="27"/>
  <c r="Y105" i="27" s="1"/>
  <c r="AH105" i="27" s="1"/>
  <c r="P117" i="27"/>
  <c r="Y117" i="27" s="1"/>
  <c r="AH117" i="27" s="1"/>
  <c r="P129" i="27"/>
  <c r="Y129" i="27" s="1"/>
  <c r="AH129" i="27" s="1"/>
  <c r="P141" i="27"/>
  <c r="Y141" i="27" s="1"/>
  <c r="AH141" i="27" s="1"/>
  <c r="Q153" i="27"/>
  <c r="S153" i="27" s="1"/>
  <c r="P153" i="27"/>
  <c r="Y153" i="27" s="1"/>
  <c r="AH153" i="27" s="1"/>
  <c r="Q165" i="27"/>
  <c r="S165" i="27" s="1"/>
  <c r="P165" i="27"/>
  <c r="Y165" i="27" s="1"/>
  <c r="AH165" i="27" s="1"/>
  <c r="Q184" i="27"/>
  <c r="S184" i="27" s="1"/>
  <c r="P184" i="27"/>
  <c r="Y184" i="27" s="1"/>
  <c r="AH184" i="27" s="1"/>
  <c r="Q198" i="27"/>
  <c r="S198" i="27" s="1"/>
  <c r="P198" i="27"/>
  <c r="Y198" i="27" s="1"/>
  <c r="AH198" i="27" s="1"/>
  <c r="Q202" i="27"/>
  <c r="S202" i="27" s="1"/>
  <c r="P202" i="27"/>
  <c r="Y202" i="27" s="1"/>
  <c r="AH202" i="27" s="1"/>
  <c r="Q216" i="27"/>
  <c r="S216" i="27" s="1"/>
  <c r="P216" i="27"/>
  <c r="Y216" i="27" s="1"/>
  <c r="AH216" i="27" s="1"/>
  <c r="Q223" i="27"/>
  <c r="S223" i="27" s="1"/>
  <c r="P223" i="27"/>
  <c r="Y223" i="27" s="1"/>
  <c r="AH223" i="27" s="1"/>
  <c r="Q237" i="27"/>
  <c r="S237" i="27" s="1"/>
  <c r="P237" i="27"/>
  <c r="Y237" i="27" s="1"/>
  <c r="AH237" i="27" s="1"/>
  <c r="Q249" i="27"/>
  <c r="S249" i="27" s="1"/>
  <c r="P249" i="27"/>
  <c r="Y249" i="27" s="1"/>
  <c r="AH249" i="27" s="1"/>
  <c r="Q261" i="27"/>
  <c r="S261" i="27" s="1"/>
  <c r="P261" i="27"/>
  <c r="Y261" i="27" s="1"/>
  <c r="AH261" i="27" s="1"/>
  <c r="Q275" i="27"/>
  <c r="S275" i="27" s="1"/>
  <c r="P275" i="27"/>
  <c r="Y275" i="27" s="1"/>
  <c r="AH275" i="27" s="1"/>
  <c r="Q287" i="27"/>
  <c r="S287" i="27" s="1"/>
  <c r="P287" i="27"/>
  <c r="Y287" i="27" s="1"/>
  <c r="AH287" i="27" s="1"/>
  <c r="Q299" i="27"/>
  <c r="S299" i="27" s="1"/>
  <c r="P299" i="27"/>
  <c r="Y299" i="27" s="1"/>
  <c r="AH299" i="27" s="1"/>
  <c r="Q311" i="27"/>
  <c r="S311" i="27" s="1"/>
  <c r="P311" i="27"/>
  <c r="Y311" i="27" s="1"/>
  <c r="AH311" i="27" s="1"/>
  <c r="Q330" i="27"/>
  <c r="S330" i="27" s="1"/>
  <c r="P330" i="27"/>
  <c r="Y330" i="27" s="1"/>
  <c r="AH330" i="27" s="1"/>
  <c r="Q347" i="27"/>
  <c r="S347" i="27" s="1"/>
  <c r="P347" i="27"/>
  <c r="Y347" i="27" s="1"/>
  <c r="AH347" i="27" s="1"/>
  <c r="Q359" i="27"/>
  <c r="S359" i="27" s="1"/>
  <c r="P359" i="27"/>
  <c r="Y359" i="27" s="1"/>
  <c r="AH359" i="27" s="1"/>
  <c r="Q380" i="27"/>
  <c r="S380" i="27" s="1"/>
  <c r="P380" i="27"/>
  <c r="Y380" i="27" s="1"/>
  <c r="AH380" i="27" s="1"/>
  <c r="Q385" i="27"/>
  <c r="S385" i="27" s="1"/>
  <c r="P385" i="27"/>
  <c r="Y385" i="27" s="1"/>
  <c r="AH385" i="27" s="1"/>
  <c r="Q397" i="27"/>
  <c r="S397" i="27" s="1"/>
  <c r="P397" i="27"/>
  <c r="Y397" i="27" s="1"/>
  <c r="AH397" i="27" s="1"/>
  <c r="Q409" i="27"/>
  <c r="S409" i="27" s="1"/>
  <c r="P409" i="27"/>
  <c r="Y409" i="27" s="1"/>
  <c r="AH409" i="27" s="1"/>
  <c r="Q414" i="27"/>
  <c r="S414" i="27" s="1"/>
  <c r="P414" i="27"/>
  <c r="Y414" i="27" s="1"/>
  <c r="AH414" i="27" s="1"/>
  <c r="Q428" i="27"/>
  <c r="S428" i="27" s="1"/>
  <c r="P428" i="27"/>
  <c r="Y428" i="27" s="1"/>
  <c r="AH428" i="27" s="1"/>
  <c r="Q440" i="27"/>
  <c r="S440" i="27" s="1"/>
  <c r="P440" i="27"/>
  <c r="Y440" i="27" s="1"/>
  <c r="AH440" i="27" s="1"/>
  <c r="Q457" i="27"/>
  <c r="S457" i="27" s="1"/>
  <c r="P457" i="27"/>
  <c r="Y457" i="27" s="1"/>
  <c r="AH457" i="27" s="1"/>
  <c r="Q469" i="27"/>
  <c r="S469" i="27" s="1"/>
  <c r="P469" i="27"/>
  <c r="Y469" i="27" s="1"/>
  <c r="AH469" i="27" s="1"/>
  <c r="Q491" i="27"/>
  <c r="S491" i="27" s="1"/>
  <c r="P491" i="27"/>
  <c r="Y491" i="27" s="1"/>
  <c r="AH491" i="27" s="1"/>
  <c r="Q503" i="27"/>
  <c r="S503" i="27" s="1"/>
  <c r="P503" i="27"/>
  <c r="Y503" i="27" s="1"/>
  <c r="AH503" i="27" s="1"/>
  <c r="Q508" i="27"/>
  <c r="S508" i="27" s="1"/>
  <c r="P508" i="27"/>
  <c r="Y508" i="27" s="1"/>
  <c r="AH508" i="27" s="1"/>
  <c r="Q524" i="27"/>
  <c r="S524" i="27" s="1"/>
  <c r="P524" i="27"/>
  <c r="Y524" i="27" s="1"/>
  <c r="AH524" i="27" s="1"/>
  <c r="Q536" i="27"/>
  <c r="S536" i="27" s="1"/>
  <c r="P536" i="27"/>
  <c r="Y536" i="27" s="1"/>
  <c r="AH536" i="27" s="1"/>
  <c r="Q550" i="27"/>
  <c r="S550" i="27" s="1"/>
  <c r="P550" i="27"/>
  <c r="Y550" i="27" s="1"/>
  <c r="AH550" i="27" s="1"/>
  <c r="Q562" i="27"/>
  <c r="S562" i="27" s="1"/>
  <c r="P562" i="27"/>
  <c r="Y562" i="27" s="1"/>
  <c r="AH562" i="27" s="1"/>
  <c r="Q569" i="27"/>
  <c r="S569" i="27" s="1"/>
  <c r="Q581" i="27"/>
  <c r="S581" i="27" s="1"/>
  <c r="P581" i="27"/>
  <c r="Y581" i="27" s="1"/>
  <c r="AH581" i="27" s="1"/>
  <c r="Z584" i="27"/>
  <c r="AA584" i="27" s="1"/>
  <c r="AG584" i="27" s="1"/>
  <c r="Q595" i="27"/>
  <c r="S595" i="27" s="1"/>
  <c r="P595" i="27"/>
  <c r="Y595" i="27" s="1"/>
  <c r="AH595" i="27" s="1"/>
  <c r="Q617" i="27"/>
  <c r="S617" i="27" s="1"/>
  <c r="P617" i="27"/>
  <c r="Y617" i="27" s="1"/>
  <c r="AH617" i="27" s="1"/>
  <c r="Q629" i="27"/>
  <c r="S629" i="27" s="1"/>
  <c r="P629" i="27"/>
  <c r="Y629" i="27" s="1"/>
  <c r="AH629" i="27" s="1"/>
  <c r="Q634" i="27"/>
  <c r="S634" i="27" s="1"/>
  <c r="P634" i="27"/>
  <c r="Y634" i="27" s="1"/>
  <c r="AH634" i="27" s="1"/>
  <c r="Q646" i="27"/>
  <c r="S646" i="27" s="1"/>
  <c r="P646" i="27"/>
  <c r="Y646" i="27" s="1"/>
  <c r="AH646" i="27" s="1"/>
  <c r="Q660" i="27"/>
  <c r="S660" i="27" s="1"/>
  <c r="P660" i="27"/>
  <c r="Y660" i="27" s="1"/>
  <c r="AH660" i="27" s="1"/>
  <c r="Q682" i="27"/>
  <c r="S682" i="27" s="1"/>
  <c r="P682" i="27"/>
  <c r="Y682" i="27" s="1"/>
  <c r="AH682" i="27" s="1"/>
  <c r="Q694" i="27"/>
  <c r="S694" i="27" s="1"/>
  <c r="P694" i="27"/>
  <c r="Y694" i="27" s="1"/>
  <c r="AH694" i="27" s="1"/>
  <c r="Q706" i="27"/>
  <c r="S706" i="27" s="1"/>
  <c r="P706" i="27"/>
  <c r="Y706" i="27" s="1"/>
  <c r="AH706" i="27" s="1"/>
  <c r="Q716" i="27"/>
  <c r="S716" i="27" s="1"/>
  <c r="P716" i="27"/>
  <c r="Y716" i="27" s="1"/>
  <c r="AH716" i="27" s="1"/>
  <c r="Q730" i="27"/>
  <c r="S730" i="27" s="1"/>
  <c r="P730" i="27"/>
  <c r="Y730" i="27" s="1"/>
  <c r="AH730" i="27" s="1"/>
  <c r="Q742" i="27"/>
  <c r="S742" i="27" s="1"/>
  <c r="P742" i="27"/>
  <c r="Y742" i="27" s="1"/>
  <c r="AH742" i="27" s="1"/>
  <c r="Q759" i="27"/>
  <c r="S759" i="27" s="1"/>
  <c r="P759" i="27"/>
  <c r="Y759" i="27" s="1"/>
  <c r="AH759" i="27" s="1"/>
  <c r="Q771" i="27"/>
  <c r="S771" i="27" s="1"/>
  <c r="P771" i="27"/>
  <c r="Y771" i="27" s="1"/>
  <c r="AH771" i="27" s="1"/>
  <c r="Q783" i="27"/>
  <c r="S783" i="27" s="1"/>
  <c r="P783" i="27"/>
  <c r="Y783" i="27" s="1"/>
  <c r="AH783" i="27" s="1"/>
  <c r="Q795" i="27"/>
  <c r="S795" i="27" s="1"/>
  <c r="P795" i="27"/>
  <c r="Y795" i="27" s="1"/>
  <c r="AH795" i="27" s="1"/>
  <c r="Q807" i="27"/>
  <c r="S807" i="27" s="1"/>
  <c r="P807" i="27"/>
  <c r="Y807" i="27" s="1"/>
  <c r="AH807" i="27" s="1"/>
  <c r="Q819" i="27"/>
  <c r="S819" i="27" s="1"/>
  <c r="P819" i="27"/>
  <c r="Y819" i="27" s="1"/>
  <c r="AH819" i="27" s="1"/>
  <c r="Q831" i="27"/>
  <c r="S831" i="27" s="1"/>
  <c r="P831" i="27"/>
  <c r="Y831" i="27" s="1"/>
  <c r="AH831" i="27" s="1"/>
  <c r="Q845" i="27"/>
  <c r="S845" i="27" s="1"/>
  <c r="P845" i="27"/>
  <c r="Y845" i="27" s="1"/>
  <c r="AH845" i="27" s="1"/>
  <c r="Q857" i="27"/>
  <c r="S857" i="27" s="1"/>
  <c r="P857" i="27"/>
  <c r="Y857" i="27" s="1"/>
  <c r="AH857" i="27" s="1"/>
  <c r="Q869" i="27"/>
  <c r="S869" i="27" s="1"/>
  <c r="P869" i="27"/>
  <c r="Y869" i="27" s="1"/>
  <c r="AH869" i="27" s="1"/>
  <c r="Q871" i="27"/>
  <c r="S871" i="27" s="1"/>
  <c r="P871" i="27"/>
  <c r="Y871" i="27" s="1"/>
  <c r="AH871" i="27" s="1"/>
  <c r="Q883" i="27"/>
  <c r="S883" i="27" s="1"/>
  <c r="P883" i="27"/>
  <c r="Y883" i="27" s="1"/>
  <c r="AH883" i="27" s="1"/>
  <c r="P888" i="27"/>
  <c r="Y888" i="27" s="1"/>
  <c r="AH888" i="27" s="1"/>
  <c r="Q893" i="27"/>
  <c r="S893" i="27" s="1"/>
  <c r="P893" i="27"/>
  <c r="Y893" i="27" s="1"/>
  <c r="AH893" i="27" s="1"/>
  <c r="Q898" i="27"/>
  <c r="S898" i="27" s="1"/>
  <c r="P898" i="27"/>
  <c r="Y898" i="27" s="1"/>
  <c r="AH898" i="27" s="1"/>
  <c r="AD910" i="27"/>
  <c r="Q912" i="27"/>
  <c r="S912" i="27" s="1"/>
  <c r="P912" i="27"/>
  <c r="Y912" i="27" s="1"/>
  <c r="AH912" i="27" s="1"/>
  <c r="Q924" i="27"/>
  <c r="S924" i="27" s="1"/>
  <c r="P924" i="27"/>
  <c r="Y924" i="27" s="1"/>
  <c r="AH924" i="27" s="1"/>
  <c r="Q936" i="27"/>
  <c r="S936" i="27" s="1"/>
  <c r="P936" i="27"/>
  <c r="Y936" i="27" s="1"/>
  <c r="AH936" i="27" s="1"/>
  <c r="AD954" i="27"/>
  <c r="Q963" i="27"/>
  <c r="S963" i="27" s="1"/>
  <c r="P963" i="27"/>
  <c r="Y963" i="27" s="1"/>
  <c r="AH963" i="27" s="1"/>
  <c r="Q968" i="27"/>
  <c r="S968" i="27" s="1"/>
  <c r="P968" i="27"/>
  <c r="Y968" i="27" s="1"/>
  <c r="AH968" i="27" s="1"/>
  <c r="Q973" i="27"/>
  <c r="S973" i="27" s="1"/>
  <c r="Q980" i="27"/>
  <c r="S980" i="27" s="1"/>
  <c r="P980" i="27"/>
  <c r="Y980" i="27" s="1"/>
  <c r="AH980" i="27" s="1"/>
  <c r="Q985" i="27"/>
  <c r="S985" i="27" s="1"/>
  <c r="P985" i="27"/>
  <c r="Y985" i="27" s="1"/>
  <c r="AH985" i="27" s="1"/>
  <c r="Q999" i="27"/>
  <c r="S999" i="27" s="1"/>
  <c r="P999" i="27"/>
  <c r="Y999" i="27" s="1"/>
  <c r="AH999" i="27" s="1"/>
  <c r="Q1004" i="27"/>
  <c r="S1004" i="27" s="1"/>
  <c r="P1009" i="27"/>
  <c r="Y1009" i="27" s="1"/>
  <c r="AH1009" i="27" s="1"/>
  <c r="Q1014" i="27"/>
  <c r="S1014" i="27" s="1"/>
  <c r="P1014" i="27"/>
  <c r="Y1014" i="27" s="1"/>
  <c r="AH1014" i="27" s="1"/>
  <c r="Q1019" i="27"/>
  <c r="S1019" i="27" s="1"/>
  <c r="P1019" i="27"/>
  <c r="Y1019" i="27" s="1"/>
  <c r="AH1019" i="27" s="1"/>
  <c r="P1024" i="27"/>
  <c r="Y1024" i="27" s="1"/>
  <c r="AH1024" i="27" s="1"/>
  <c r="Q1029" i="27"/>
  <c r="S1029" i="27" s="1"/>
  <c r="P1029" i="27"/>
  <c r="Y1029" i="27" s="1"/>
  <c r="AH1029" i="27" s="1"/>
  <c r="Q1041" i="27"/>
  <c r="S1041" i="27" s="1"/>
  <c r="P1041" i="27"/>
  <c r="Y1041" i="27" s="1"/>
  <c r="AH1041" i="27" s="1"/>
  <c r="Q1055" i="27"/>
  <c r="S1055" i="27" s="1"/>
  <c r="P1055" i="27"/>
  <c r="Y1055" i="27" s="1"/>
  <c r="AH1055" i="27" s="1"/>
  <c r="Q1067" i="27"/>
  <c r="S1067" i="27" s="1"/>
  <c r="P1067" i="27"/>
  <c r="Y1067" i="27" s="1"/>
  <c r="AH1067" i="27" s="1"/>
  <c r="Q1072" i="27"/>
  <c r="S1072" i="27" s="1"/>
  <c r="Q1082" i="27"/>
  <c r="S1082" i="27" s="1"/>
  <c r="P1082" i="27"/>
  <c r="Y1082" i="27" s="1"/>
  <c r="AH1082" i="27" s="1"/>
  <c r="Q1087" i="27"/>
  <c r="S1087" i="27" s="1"/>
  <c r="P1087" i="27"/>
  <c r="Y1087" i="27" s="1"/>
  <c r="AH1087" i="27" s="1"/>
  <c r="Q1089" i="27"/>
  <c r="S1089" i="27" s="1"/>
  <c r="P1089" i="27"/>
  <c r="Y1089" i="27" s="1"/>
  <c r="AH1089" i="27" s="1"/>
  <c r="Q1093" i="27"/>
  <c r="S1093" i="27" s="1"/>
  <c r="P1093" i="27"/>
  <c r="Y1093" i="27" s="1"/>
  <c r="AH1093" i="27" s="1"/>
  <c r="Q1097" i="27"/>
  <c r="S1097" i="27" s="1"/>
  <c r="P1097" i="27"/>
  <c r="Y1097" i="27" s="1"/>
  <c r="AH1097" i="27" s="1"/>
  <c r="Q1102" i="27"/>
  <c r="S1102" i="27" s="1"/>
  <c r="P1102" i="27"/>
  <c r="Y1102" i="27" s="1"/>
  <c r="AH1102" i="27" s="1"/>
  <c r="Q1114" i="27"/>
  <c r="S1114" i="27" s="1"/>
  <c r="P1114" i="27"/>
  <c r="Y1114" i="27" s="1"/>
  <c r="AH1114" i="27" s="1"/>
  <c r="Q1126" i="27"/>
  <c r="S1126" i="27" s="1"/>
  <c r="P1126" i="27"/>
  <c r="Y1126" i="27" s="1"/>
  <c r="AH1126" i="27" s="1"/>
  <c r="Q1160" i="27"/>
  <c r="S1160" i="27" s="1"/>
  <c r="P1160" i="27"/>
  <c r="Y1160" i="27" s="1"/>
  <c r="AH1160" i="27" s="1"/>
  <c r="Q1172" i="27"/>
  <c r="S1172" i="27" s="1"/>
  <c r="P1172" i="27"/>
  <c r="Y1172" i="27" s="1"/>
  <c r="AH1172" i="27" s="1"/>
  <c r="Q1188" i="27"/>
  <c r="P1188" i="27"/>
  <c r="Y1188" i="27" s="1"/>
  <c r="AH1188" i="27" s="1"/>
  <c r="Q1200" i="27"/>
  <c r="S1200" i="27" s="1"/>
  <c r="P1200" i="27"/>
  <c r="Y1200" i="27" s="1"/>
  <c r="AH1200" i="27" s="1"/>
  <c r="Q1205" i="27"/>
  <c r="S1205" i="27" s="1"/>
  <c r="P1205" i="27"/>
  <c r="Y1205" i="27" s="1"/>
  <c r="AH1205" i="27" s="1"/>
  <c r="Q1222" i="27"/>
  <c r="S1222" i="27" s="1"/>
  <c r="P1222" i="27"/>
  <c r="Y1222" i="27" s="1"/>
  <c r="AH1222" i="27" s="1"/>
  <c r="Q1239" i="27"/>
  <c r="P1239" i="27"/>
  <c r="Y1239" i="27" s="1"/>
  <c r="AH1239" i="27" s="1"/>
  <c r="Q1256" i="27"/>
  <c r="P1256" i="27"/>
  <c r="Y1256" i="27" s="1"/>
  <c r="AH1256" i="27" s="1"/>
  <c r="Q1273" i="27"/>
  <c r="S1273" i="27" s="1"/>
  <c r="P1273" i="27"/>
  <c r="Y1273" i="27" s="1"/>
  <c r="AH1273" i="27" s="1"/>
  <c r="Q1285" i="27"/>
  <c r="S1285" i="27" s="1"/>
  <c r="P1285" i="27"/>
  <c r="Y1285" i="27" s="1"/>
  <c r="AH1285" i="27" s="1"/>
  <c r="Q1290" i="27"/>
  <c r="S1290" i="27" s="1"/>
  <c r="Q1302" i="27"/>
  <c r="S1302" i="27" s="1"/>
  <c r="P1302" i="27"/>
  <c r="Y1302" i="27" s="1"/>
  <c r="AH1302" i="27" s="1"/>
  <c r="Q1314" i="27"/>
  <c r="P1314" i="27"/>
  <c r="Y1314" i="27" s="1"/>
  <c r="AH1314" i="27" s="1"/>
  <c r="Q1328" i="27"/>
  <c r="S1328" i="27" s="1"/>
  <c r="P1328" i="27"/>
  <c r="Y1328" i="27" s="1"/>
  <c r="AH1328" i="27" s="1"/>
  <c r="Q1330" i="27"/>
  <c r="S1330" i="27" s="1"/>
  <c r="P1330" i="27"/>
  <c r="Y1330" i="27" s="1"/>
  <c r="AH1330" i="27" s="1"/>
  <c r="Q1348" i="27"/>
  <c r="S1348" i="27" s="1"/>
  <c r="P1348" i="27"/>
  <c r="Y1348" i="27" s="1"/>
  <c r="AH1348" i="27" s="1"/>
  <c r="Q1364" i="27"/>
  <c r="S1364" i="27" s="1"/>
  <c r="P1364" i="27"/>
  <c r="Y1364" i="27" s="1"/>
  <c r="AH1364" i="27" s="1"/>
  <c r="Q1369" i="27"/>
  <c r="S1369" i="27" s="1"/>
  <c r="P1369" i="27"/>
  <c r="Y1369" i="27" s="1"/>
  <c r="AH1369" i="27" s="1"/>
  <c r="P1390" i="27"/>
  <c r="Y1390" i="27" s="1"/>
  <c r="AH1390" i="27" s="1"/>
  <c r="Q1417" i="27"/>
  <c r="P1417" i="27"/>
  <c r="Y1417" i="27" s="1"/>
  <c r="AH1417" i="27" s="1"/>
  <c r="Q1431" i="27"/>
  <c r="P1431" i="27"/>
  <c r="Y1431" i="27" s="1"/>
  <c r="AH1431" i="27" s="1"/>
  <c r="Q1447" i="27"/>
  <c r="S1447" i="27" s="1"/>
  <c r="P1447" i="27"/>
  <c r="Y1447" i="27" s="1"/>
  <c r="AH1447" i="27" s="1"/>
  <c r="Q1556" i="27"/>
  <c r="S1556" i="27" s="1"/>
  <c r="P1556" i="27"/>
  <c r="Y1556" i="27" s="1"/>
  <c r="AH1556" i="27" s="1"/>
  <c r="Q1585" i="27"/>
  <c r="S1585" i="27" s="1"/>
  <c r="P1585" i="27"/>
  <c r="Y1585" i="27" s="1"/>
  <c r="AH1585" i="27" s="1"/>
  <c r="AD1598" i="27"/>
  <c r="Q1611" i="27"/>
  <c r="S1611" i="27" s="1"/>
  <c r="P1611" i="27"/>
  <c r="Y1611" i="27" s="1"/>
  <c r="AH1611" i="27" s="1"/>
  <c r="Q1613" i="27"/>
  <c r="S1613" i="27" s="1"/>
  <c r="P1613" i="27"/>
  <c r="Y1613" i="27" s="1"/>
  <c r="AH1613" i="27" s="1"/>
  <c r="Q1659" i="27"/>
  <c r="P1659" i="27"/>
  <c r="Y1659" i="27" s="1"/>
  <c r="AH1659" i="27" s="1"/>
  <c r="Q1664" i="27"/>
  <c r="S1664" i="27" s="1"/>
  <c r="P1664" i="27"/>
  <c r="Y1664" i="27" s="1"/>
  <c r="AH1664" i="27" s="1"/>
  <c r="Q1674" i="27"/>
  <c r="S1674" i="27" s="1"/>
  <c r="P1674" i="27"/>
  <c r="Y1674" i="27" s="1"/>
  <c r="AH1674" i="27" s="1"/>
  <c r="AD1682" i="27"/>
  <c r="AD1687" i="27"/>
  <c r="Q1691" i="27"/>
  <c r="S1691" i="27" s="1"/>
  <c r="P1691" i="27"/>
  <c r="Y1691" i="27" s="1"/>
  <c r="AH1691" i="27" s="1"/>
  <c r="Q1703" i="27"/>
  <c r="S1703" i="27" s="1"/>
  <c r="P1703" i="27"/>
  <c r="Y1703" i="27" s="1"/>
  <c r="AH1703" i="27" s="1"/>
  <c r="Q1720" i="27"/>
  <c r="S1720" i="27" s="1"/>
  <c r="P1720" i="27"/>
  <c r="Y1720" i="27" s="1"/>
  <c r="AH1720" i="27" s="1"/>
  <c r="Q1751" i="27"/>
  <c r="S1751" i="27" s="1"/>
  <c r="P1751" i="27"/>
  <c r="Y1751" i="27" s="1"/>
  <c r="AH1751" i="27" s="1"/>
  <c r="Q1753" i="27"/>
  <c r="S1753" i="27" s="1"/>
  <c r="P1753" i="27"/>
  <c r="Y1753" i="27" s="1"/>
  <c r="AH1753" i="27" s="1"/>
  <c r="Q1770" i="27"/>
  <c r="S1770" i="27" s="1"/>
  <c r="P1770" i="27"/>
  <c r="Y1770" i="27" s="1"/>
  <c r="AH1770" i="27" s="1"/>
  <c r="Q1774" i="27"/>
  <c r="S1774" i="27" s="1"/>
  <c r="P1774" i="27"/>
  <c r="Y1774" i="27" s="1"/>
  <c r="AH1774" i="27" s="1"/>
  <c r="Q1781" i="27"/>
  <c r="S1781" i="27" s="1"/>
  <c r="P1781" i="27"/>
  <c r="Y1781" i="27" s="1"/>
  <c r="AH1781" i="27" s="1"/>
  <c r="Q1814" i="27"/>
  <c r="S1814" i="27" s="1"/>
  <c r="P1814" i="27"/>
  <c r="Y1814" i="27" s="1"/>
  <c r="AH1814" i="27" s="1"/>
  <c r="Q1826" i="27"/>
  <c r="S1826" i="27" s="1"/>
  <c r="P1826" i="27"/>
  <c r="Y1826" i="27" s="1"/>
  <c r="AH1826" i="27" s="1"/>
  <c r="Q1831" i="27"/>
  <c r="S1831" i="27" s="1"/>
  <c r="P1831" i="27"/>
  <c r="Y1831" i="27" s="1"/>
  <c r="AH1831" i="27" s="1"/>
  <c r="Q1843" i="27"/>
  <c r="S1843" i="27" s="1"/>
  <c r="P1843" i="27"/>
  <c r="Y1843" i="27" s="1"/>
  <c r="AH1843" i="27" s="1"/>
  <c r="Q1860" i="27"/>
  <c r="S1860" i="27" s="1"/>
  <c r="P1860" i="27"/>
  <c r="Y1860" i="27" s="1"/>
  <c r="AH1860" i="27" s="1"/>
  <c r="Q1870" i="27"/>
  <c r="S1870" i="27" s="1"/>
  <c r="P1870" i="27"/>
  <c r="Y1870" i="27" s="1"/>
  <c r="AH1870" i="27" s="1"/>
  <c r="Q1884" i="27"/>
  <c r="P1884" i="27"/>
  <c r="Y1884" i="27" s="1"/>
  <c r="AH1884" i="27" s="1"/>
  <c r="Q1886" i="27"/>
  <c r="S1886" i="27" s="1"/>
  <c r="P1886" i="27"/>
  <c r="Y1886" i="27" s="1"/>
  <c r="AH1886" i="27" s="1"/>
  <c r="Q1895" i="27"/>
  <c r="S1895" i="27" s="1"/>
  <c r="P1895" i="27"/>
  <c r="Y1895" i="27" s="1"/>
  <c r="AH1895" i="27" s="1"/>
  <c r="Q1900" i="27"/>
  <c r="S1900" i="27" s="1"/>
  <c r="P1900" i="27"/>
  <c r="Y1900" i="27" s="1"/>
  <c r="AH1900" i="27" s="1"/>
  <c r="Q1902" i="27"/>
  <c r="P1902" i="27"/>
  <c r="Y1902" i="27" s="1"/>
  <c r="AH1902" i="27" s="1"/>
  <c r="Q1909" i="27"/>
  <c r="S1909" i="27" s="1"/>
  <c r="P1909" i="27"/>
  <c r="Y1909" i="27" s="1"/>
  <c r="AH1909" i="27" s="1"/>
  <c r="Q1921" i="27"/>
  <c r="P1921" i="27"/>
  <c r="Y1921" i="27" s="1"/>
  <c r="AH1921" i="27" s="1"/>
  <c r="Q1936" i="27"/>
  <c r="S1936" i="27" s="1"/>
  <c r="P1936" i="27"/>
  <c r="Y1936" i="27" s="1"/>
  <c r="AH1936" i="27" s="1"/>
  <c r="Q1948" i="27"/>
  <c r="S1948" i="27" s="1"/>
  <c r="P1948" i="27"/>
  <c r="Y1948" i="27" s="1"/>
  <c r="AH1948" i="27" s="1"/>
  <c r="Q1953" i="27"/>
  <c r="S1953" i="27" s="1"/>
  <c r="P1953" i="27"/>
  <c r="Y1953" i="27" s="1"/>
  <c r="AH1953" i="27" s="1"/>
  <c r="Q1960" i="27"/>
  <c r="S1960" i="27" s="1"/>
  <c r="P1960" i="27"/>
  <c r="Y1960" i="27" s="1"/>
  <c r="AH1960" i="27" s="1"/>
  <c r="Q1965" i="27"/>
  <c r="S1965" i="27" s="1"/>
  <c r="P1965" i="27"/>
  <c r="Y1965" i="27" s="1"/>
  <c r="AH1965" i="27" s="1"/>
  <c r="Q1975" i="27"/>
  <c r="S1975" i="27" s="1"/>
  <c r="P1975" i="27"/>
  <c r="Y1975" i="27" s="1"/>
  <c r="AH1975" i="27" s="1"/>
  <c r="Z1980" i="27"/>
  <c r="AA1980" i="27" s="1"/>
  <c r="AG1980" i="27" s="1"/>
  <c r="AD1992" i="27"/>
  <c r="Q1994" i="27"/>
  <c r="S1994" i="27" s="1"/>
  <c r="P1994" i="27"/>
  <c r="Y1994" i="27" s="1"/>
  <c r="AH1994" i="27" s="1"/>
  <c r="Q2015" i="27"/>
  <c r="S2015" i="27" s="1"/>
  <c r="P2015" i="27"/>
  <c r="Y2015" i="27" s="1"/>
  <c r="AH2015" i="27" s="1"/>
  <c r="Q2036" i="27"/>
  <c r="S2036" i="27" s="1"/>
  <c r="P2036" i="27"/>
  <c r="Y2036" i="27" s="1"/>
  <c r="AH2036" i="27" s="1"/>
  <c r="P2041" i="27"/>
  <c r="Y2041" i="27" s="1"/>
  <c r="AH2041" i="27" s="1"/>
  <c r="Z2052" i="27"/>
  <c r="AA2052" i="27" s="1"/>
  <c r="AG2052" i="27" s="1"/>
  <c r="Q2054" i="27"/>
  <c r="S2054" i="27" s="1"/>
  <c r="P2054" i="27"/>
  <c r="Y2054" i="27" s="1"/>
  <c r="AH2054" i="27" s="1"/>
  <c r="Q2061" i="27"/>
  <c r="S2061" i="27" s="1"/>
  <c r="P2061" i="27"/>
  <c r="Y2061" i="27" s="1"/>
  <c r="AH2061" i="27" s="1"/>
  <c r="Q2066" i="27"/>
  <c r="S2066" i="27" s="1"/>
  <c r="P2066" i="27"/>
  <c r="Y2066" i="27" s="1"/>
  <c r="AH2066" i="27" s="1"/>
  <c r="Z2069" i="27"/>
  <c r="AA2069" i="27" s="1"/>
  <c r="AG2069" i="27" s="1"/>
  <c r="Q2078" i="27"/>
  <c r="S2078" i="27" s="1"/>
  <c r="P2078" i="27"/>
  <c r="Y2078" i="27" s="1"/>
  <c r="AH2078" i="27" s="1"/>
  <c r="Z2080" i="27"/>
  <c r="AA2080" i="27" s="1"/>
  <c r="AG2080" i="27" s="1"/>
  <c r="Q2082" i="27"/>
  <c r="S2082" i="27" s="1"/>
  <c r="P2082" i="27"/>
  <c r="Y2082" i="27" s="1"/>
  <c r="AH2082" i="27" s="1"/>
  <c r="Q2084" i="27"/>
  <c r="S2084" i="27" s="1"/>
  <c r="P2084" i="27"/>
  <c r="Y2084" i="27" s="1"/>
  <c r="AH2084" i="27" s="1"/>
  <c r="Q2089" i="27"/>
  <c r="S2089" i="27" s="1"/>
  <c r="P2089" i="27"/>
  <c r="Y2089" i="27" s="1"/>
  <c r="AH2089" i="27" s="1"/>
  <c r="Z2104" i="27"/>
  <c r="AA2104" i="27" s="1"/>
  <c r="AG2104" i="27" s="1"/>
  <c r="Q2106" i="27"/>
  <c r="S2106" i="27" s="1"/>
  <c r="P2106" i="27"/>
  <c r="Y2106" i="27" s="1"/>
  <c r="AH2106" i="27" s="1"/>
  <c r="Q2114" i="27"/>
  <c r="S2114" i="27" s="1"/>
  <c r="P2114" i="27"/>
  <c r="Y2114" i="27" s="1"/>
  <c r="AH2114" i="27" s="1"/>
  <c r="Q2119" i="27"/>
  <c r="S2119" i="27" s="1"/>
  <c r="P2119" i="27"/>
  <c r="Y2119" i="27" s="1"/>
  <c r="AH2119" i="27" s="1"/>
  <c r="Q2124" i="27"/>
  <c r="S2124" i="27" s="1"/>
  <c r="P2124" i="27"/>
  <c r="Y2124" i="27" s="1"/>
  <c r="AH2124" i="27" s="1"/>
  <c r="Q2129" i="27"/>
  <c r="S2129" i="27" s="1"/>
  <c r="P2129" i="27"/>
  <c r="Y2129" i="27" s="1"/>
  <c r="AH2129" i="27" s="1"/>
  <c r="Q2134" i="27"/>
  <c r="S2134" i="27" s="1"/>
  <c r="P2134" i="27"/>
  <c r="Y2134" i="27" s="1"/>
  <c r="AH2134" i="27" s="1"/>
  <c r="Q2146" i="27"/>
  <c r="S2146" i="27" s="1"/>
  <c r="P2146" i="27"/>
  <c r="Y2146" i="27" s="1"/>
  <c r="AH2146" i="27" s="1"/>
  <c r="Q2151" i="27"/>
  <c r="S2151" i="27" s="1"/>
  <c r="P2151" i="27"/>
  <c r="Y2151" i="27" s="1"/>
  <c r="AH2151" i="27" s="1"/>
  <c r="Q2200" i="27"/>
  <c r="P2200" i="27"/>
  <c r="Y2200" i="27" s="1"/>
  <c r="AH2200" i="27" s="1"/>
  <c r="Q2210" i="27"/>
  <c r="S2210" i="27" s="1"/>
  <c r="P2210" i="27"/>
  <c r="Y2210" i="27" s="1"/>
  <c r="AH2210" i="27" s="1"/>
  <c r="Q2224" i="27"/>
  <c r="S2224" i="27" s="1"/>
  <c r="P2224" i="27"/>
  <c r="Y2224" i="27" s="1"/>
  <c r="AH2224" i="27" s="1"/>
  <c r="Q2229" i="27"/>
  <c r="S2229" i="27" s="1"/>
  <c r="P2229" i="27"/>
  <c r="Y2229" i="27" s="1"/>
  <c r="AH2229" i="27" s="1"/>
  <c r="Q2234" i="27"/>
  <c r="S2234" i="27" s="1"/>
  <c r="P2234" i="27"/>
  <c r="Y2234" i="27" s="1"/>
  <c r="AH2234" i="27" s="1"/>
  <c r="Q2236" i="27"/>
  <c r="S2236" i="27" s="1"/>
  <c r="P2236" i="27"/>
  <c r="Y2236" i="27" s="1"/>
  <c r="AH2236" i="27" s="1"/>
  <c r="Q2241" i="27"/>
  <c r="S2241" i="27" s="1"/>
  <c r="P2241" i="27"/>
  <c r="Y2241" i="27" s="1"/>
  <c r="AH2241" i="27" s="1"/>
  <c r="Q2272" i="27"/>
  <c r="S2272" i="27" s="1"/>
  <c r="P2272" i="27"/>
  <c r="Y2272" i="27" s="1"/>
  <c r="AH2272" i="27" s="1"/>
  <c r="Q2289" i="27"/>
  <c r="S2289" i="27" s="1"/>
  <c r="P2289" i="27"/>
  <c r="Y2289" i="27" s="1"/>
  <c r="AH2289" i="27" s="1"/>
  <c r="Q2316" i="27"/>
  <c r="P2316" i="27"/>
  <c r="Y2316" i="27" s="1"/>
  <c r="AH2316" i="27" s="1"/>
  <c r="P2328" i="27"/>
  <c r="Y2328" i="27" s="1"/>
  <c r="AH2328" i="27" s="1"/>
  <c r="Q2333" i="27"/>
  <c r="S2333" i="27" s="1"/>
  <c r="P2333" i="27"/>
  <c r="Y2333" i="27" s="1"/>
  <c r="AH2333" i="27" s="1"/>
  <c r="Q2368" i="27"/>
  <c r="P2368" i="27"/>
  <c r="Y2368" i="27" s="1"/>
  <c r="AH2368" i="27" s="1"/>
  <c r="Q2377" i="27"/>
  <c r="S2377" i="27" s="1"/>
  <c r="P2377" i="27"/>
  <c r="Y2377" i="27" s="1"/>
  <c r="AH2377" i="27" s="1"/>
  <c r="Q2391" i="27"/>
  <c r="P2391" i="27"/>
  <c r="Y2391" i="27" s="1"/>
  <c r="AH2391" i="27" s="1"/>
  <c r="Q2396" i="27"/>
  <c r="S2396" i="27" s="1"/>
  <c r="P2396" i="27"/>
  <c r="Y2396" i="27" s="1"/>
  <c r="AH2396" i="27" s="1"/>
  <c r="Q2398" i="27"/>
  <c r="S2398" i="27" s="1"/>
  <c r="P2398" i="27"/>
  <c r="Y2398" i="27" s="1"/>
  <c r="AH2398" i="27" s="1"/>
  <c r="Q2412" i="27"/>
  <c r="S2412" i="27" s="1"/>
  <c r="P2412" i="27"/>
  <c r="Y2412" i="27" s="1"/>
  <c r="AH2412" i="27" s="1"/>
  <c r="Q2414" i="27"/>
  <c r="S2414" i="27" s="1"/>
  <c r="P2414" i="27"/>
  <c r="Y2414" i="27" s="1"/>
  <c r="AH2414" i="27" s="1"/>
  <c r="Q2426" i="27"/>
  <c r="S2426" i="27" s="1"/>
  <c r="P2426" i="27"/>
  <c r="Y2426" i="27" s="1"/>
  <c r="AH2426" i="27" s="1"/>
  <c r="Z2441" i="27"/>
  <c r="AA2441" i="27" s="1"/>
  <c r="AG2441" i="27" s="1"/>
  <c r="Q2443" i="27"/>
  <c r="S2443" i="27" s="1"/>
  <c r="P2443" i="27"/>
  <c r="Y2443" i="27" s="1"/>
  <c r="AH2443" i="27" s="1"/>
  <c r="Q2457" i="27"/>
  <c r="S2457" i="27" s="1"/>
  <c r="P2457" i="27"/>
  <c r="Y2457" i="27" s="1"/>
  <c r="AH2457" i="27" s="1"/>
  <c r="Q2475" i="27"/>
  <c r="S2475" i="27" s="1"/>
  <c r="P2475" i="27"/>
  <c r="Y2475" i="27" s="1"/>
  <c r="AH2475" i="27" s="1"/>
  <c r="Q2481" i="27"/>
  <c r="S2481" i="27" s="1"/>
  <c r="P2481" i="27"/>
  <c r="Y2481" i="27" s="1"/>
  <c r="AH2481" i="27" s="1"/>
  <c r="Q2497" i="27"/>
  <c r="S2497" i="27" s="1"/>
  <c r="P2497" i="27"/>
  <c r="Y2497" i="27" s="1"/>
  <c r="AH2497" i="27" s="1"/>
  <c r="Q2504" i="27"/>
  <c r="S2504" i="27" s="1"/>
  <c r="P2504" i="27"/>
  <c r="Y2504" i="27" s="1"/>
  <c r="AH2504" i="27" s="1"/>
  <c r="Q2518" i="27"/>
  <c r="S2518" i="27" s="1"/>
  <c r="P2518" i="27"/>
  <c r="Y2518" i="27" s="1"/>
  <c r="AH2518" i="27" s="1"/>
  <c r="Q2523" i="27"/>
  <c r="S2523" i="27" s="1"/>
  <c r="P2523" i="27"/>
  <c r="Y2523" i="27" s="1"/>
  <c r="AH2523" i="27" s="1"/>
  <c r="Q2535" i="27"/>
  <c r="S2535" i="27" s="1"/>
  <c r="P2535" i="27"/>
  <c r="Y2535" i="27" s="1"/>
  <c r="AH2535" i="27" s="1"/>
  <c r="Q2568" i="27"/>
  <c r="S2568" i="27" s="1"/>
  <c r="P2568" i="27"/>
  <c r="Y2568" i="27" s="1"/>
  <c r="AH2568" i="27" s="1"/>
  <c r="AD2571" i="27"/>
  <c r="Q2587" i="27"/>
  <c r="S2587" i="27" s="1"/>
  <c r="P2587" i="27"/>
  <c r="Y2587" i="27" s="1"/>
  <c r="AH2587" i="27" s="1"/>
  <c r="Q2599" i="27"/>
  <c r="S2599" i="27" s="1"/>
  <c r="P2599" i="27"/>
  <c r="Y2599" i="27" s="1"/>
  <c r="AH2599" i="27" s="1"/>
  <c r="Q2604" i="27"/>
  <c r="S2604" i="27" s="1"/>
  <c r="P2604" i="27"/>
  <c r="Y2604" i="27" s="1"/>
  <c r="AH2604" i="27" s="1"/>
  <c r="P2616" i="27"/>
  <c r="Y2616" i="27" s="1"/>
  <c r="AH2616" i="27" s="1"/>
  <c r="Q2626" i="27"/>
  <c r="S2626" i="27" s="1"/>
  <c r="P2626" i="27"/>
  <c r="Y2626" i="27" s="1"/>
  <c r="AH2626" i="27" s="1"/>
  <c r="Q2633" i="27"/>
  <c r="S2633" i="27" s="1"/>
  <c r="P2633" i="27"/>
  <c r="Y2633" i="27" s="1"/>
  <c r="AH2633" i="27" s="1"/>
  <c r="Q2645" i="27"/>
  <c r="S2645" i="27" s="1"/>
  <c r="P2645" i="27"/>
  <c r="Y2645" i="27" s="1"/>
  <c r="AH2645" i="27" s="1"/>
  <c r="Q2662" i="27"/>
  <c r="S2662" i="27" s="1"/>
  <c r="P2662" i="27"/>
  <c r="Y2662" i="27" s="1"/>
  <c r="AH2662" i="27" s="1"/>
  <c r="Q2672" i="27"/>
  <c r="S2672" i="27" s="1"/>
  <c r="P2672" i="27"/>
  <c r="Y2672" i="27" s="1"/>
  <c r="AH2672" i="27" s="1"/>
  <c r="Q2694" i="27"/>
  <c r="S2694" i="27" s="1"/>
  <c r="P2694" i="27"/>
  <c r="Y2694" i="27" s="1"/>
  <c r="AH2694" i="27" s="1"/>
  <c r="Q2725" i="27"/>
  <c r="S2725" i="27" s="1"/>
  <c r="P2725" i="27"/>
  <c r="Y2725" i="27" s="1"/>
  <c r="AH2725" i="27" s="1"/>
  <c r="Q2737" i="27"/>
  <c r="S2737" i="27" s="1"/>
  <c r="P2737" i="27"/>
  <c r="Y2737" i="27" s="1"/>
  <c r="AH2737" i="27" s="1"/>
  <c r="Q2742" i="27"/>
  <c r="S2742" i="27" s="1"/>
  <c r="P2742" i="27"/>
  <c r="Y2742" i="27" s="1"/>
  <c r="AH2742" i="27" s="1"/>
  <c r="Q2754" i="27"/>
  <c r="S2754" i="27" s="1"/>
  <c r="P2754" i="27"/>
  <c r="Y2754" i="27" s="1"/>
  <c r="AH2754" i="27" s="1"/>
  <c r="Q2766" i="27"/>
  <c r="S2766" i="27" s="1"/>
  <c r="P2766" i="27"/>
  <c r="Y2766" i="27" s="1"/>
  <c r="AH2766" i="27" s="1"/>
  <c r="Q2771" i="27"/>
  <c r="S2771" i="27" s="1"/>
  <c r="P2771" i="27"/>
  <c r="Y2771" i="27" s="1"/>
  <c r="AH2771" i="27" s="1"/>
  <c r="Q2783" i="27"/>
  <c r="S2783" i="27" s="1"/>
  <c r="P2783" i="27"/>
  <c r="Y2783" i="27" s="1"/>
  <c r="AH2783" i="27" s="1"/>
  <c r="Q2805" i="27"/>
  <c r="S2805" i="27" s="1"/>
  <c r="P2805" i="27"/>
  <c r="Y2805" i="27" s="1"/>
  <c r="AH2805" i="27" s="1"/>
  <c r="Q2810" i="27"/>
  <c r="S2810" i="27" s="1"/>
  <c r="P2810" i="27"/>
  <c r="Y2810" i="27" s="1"/>
  <c r="AH2810" i="27" s="1"/>
  <c r="Q2815" i="27"/>
  <c r="S2815" i="27" s="1"/>
  <c r="P2815" i="27"/>
  <c r="Y2815" i="27" s="1"/>
  <c r="AH2815" i="27" s="1"/>
  <c r="Q2827" i="27"/>
  <c r="S2827" i="27" s="1"/>
  <c r="P2827" i="27"/>
  <c r="Y2827" i="27" s="1"/>
  <c r="AH2827" i="27" s="1"/>
  <c r="Q2839" i="27"/>
  <c r="S2839" i="27" s="1"/>
  <c r="P2839" i="27"/>
  <c r="Y2839" i="27" s="1"/>
  <c r="AH2839" i="27" s="1"/>
  <c r="Q2851" i="27"/>
  <c r="S2851" i="27" s="1"/>
  <c r="P2851" i="27"/>
  <c r="Y2851" i="27" s="1"/>
  <c r="AH2851" i="27" s="1"/>
  <c r="Q2863" i="27"/>
  <c r="S2863" i="27" s="1"/>
  <c r="P2863" i="27"/>
  <c r="Y2863" i="27" s="1"/>
  <c r="AH2863" i="27" s="1"/>
  <c r="Q2868" i="27"/>
  <c r="S2868" i="27" s="1"/>
  <c r="P2868" i="27"/>
  <c r="Y2868" i="27" s="1"/>
  <c r="AH2868" i="27" s="1"/>
  <c r="Q2875" i="27"/>
  <c r="S2875" i="27" s="1"/>
  <c r="P2875" i="27"/>
  <c r="Y2875" i="27" s="1"/>
  <c r="AH2875" i="27" s="1"/>
  <c r="Q2889" i="27"/>
  <c r="S2889" i="27" s="1"/>
  <c r="P2889" i="27"/>
  <c r="Y2889" i="27" s="1"/>
  <c r="AH2889" i="27" s="1"/>
  <c r="Q2903" i="27"/>
  <c r="S2903" i="27" s="1"/>
  <c r="P2903" i="27"/>
  <c r="Y2903" i="27" s="1"/>
  <c r="AH2903" i="27" s="1"/>
  <c r="Q2908" i="27"/>
  <c r="S2908" i="27" s="1"/>
  <c r="P2908" i="27"/>
  <c r="Y2908" i="27" s="1"/>
  <c r="AH2908" i="27" s="1"/>
  <c r="P2913" i="27"/>
  <c r="Y2913" i="27" s="1"/>
  <c r="AH2913" i="27" s="1"/>
  <c r="Q2923" i="27"/>
  <c r="S2923" i="27" s="1"/>
  <c r="P2923" i="27"/>
  <c r="Y2923" i="27" s="1"/>
  <c r="AH2923" i="27" s="1"/>
  <c r="Q2937" i="27"/>
  <c r="S2937" i="27" s="1"/>
  <c r="P2937" i="27"/>
  <c r="Y2937" i="27" s="1"/>
  <c r="AH2937" i="27" s="1"/>
  <c r="Q2954" i="27"/>
  <c r="S2954" i="27" s="1"/>
  <c r="P2954" i="27"/>
  <c r="Y2954" i="27" s="1"/>
  <c r="AH2954" i="27" s="1"/>
  <c r="Q2966" i="27"/>
  <c r="S2966" i="27" s="1"/>
  <c r="P2966" i="27"/>
  <c r="Y2966" i="27" s="1"/>
  <c r="AH2966" i="27" s="1"/>
  <c r="Q2983" i="27"/>
  <c r="S2983" i="27" s="1"/>
  <c r="P2983" i="27"/>
  <c r="Y2983" i="27" s="1"/>
  <c r="AH2983" i="27" s="1"/>
  <c r="Q2995" i="27"/>
  <c r="S2995" i="27" s="1"/>
  <c r="P2995" i="27"/>
  <c r="Y2995" i="27" s="1"/>
  <c r="AH2995" i="27" s="1"/>
  <c r="Q3005" i="27"/>
  <c r="S3005" i="27" s="1"/>
  <c r="P3005" i="27"/>
  <c r="Y3005" i="27" s="1"/>
  <c r="AH3005" i="27" s="1"/>
  <c r="Q3010" i="27"/>
  <c r="S3010" i="27" s="1"/>
  <c r="P3010" i="27"/>
  <c r="Y3010" i="27" s="1"/>
  <c r="AH3010" i="27" s="1"/>
  <c r="Q3032" i="27"/>
  <c r="S3032" i="27" s="1"/>
  <c r="P3032" i="27"/>
  <c r="Y3032" i="27" s="1"/>
  <c r="AH3032" i="27" s="1"/>
  <c r="Q3044" i="27"/>
  <c r="S3044" i="27" s="1"/>
  <c r="P3044" i="27"/>
  <c r="Y3044" i="27" s="1"/>
  <c r="AH3044" i="27" s="1"/>
  <c r="Q3056" i="27"/>
  <c r="S3056" i="27" s="1"/>
  <c r="P3056" i="27"/>
  <c r="Y3056" i="27" s="1"/>
  <c r="AH3056" i="27" s="1"/>
  <c r="Q3068" i="27"/>
  <c r="S3068" i="27" s="1"/>
  <c r="P3068" i="27"/>
  <c r="Y3068" i="27" s="1"/>
  <c r="AH3068" i="27" s="1"/>
  <c r="Q3073" i="27"/>
  <c r="S3073" i="27" s="1"/>
  <c r="P3073" i="27"/>
  <c r="Y3073" i="27" s="1"/>
  <c r="AH3073" i="27" s="1"/>
  <c r="Q3095" i="27"/>
  <c r="S3095" i="27" s="1"/>
  <c r="P3095" i="27"/>
  <c r="Y3095" i="27" s="1"/>
  <c r="AH3095" i="27" s="1"/>
  <c r="Q3109" i="27"/>
  <c r="S3109" i="27" s="1"/>
  <c r="P3109" i="27"/>
  <c r="Y3109" i="27" s="1"/>
  <c r="AH3109" i="27" s="1"/>
  <c r="Q3119" i="27"/>
  <c r="S3119" i="27" s="1"/>
  <c r="P3119" i="27"/>
  <c r="Y3119" i="27" s="1"/>
  <c r="AH3119" i="27" s="1"/>
  <c r="Q3133" i="27"/>
  <c r="S3133" i="27" s="1"/>
  <c r="P3133" i="27"/>
  <c r="Y3133" i="27" s="1"/>
  <c r="AH3133" i="27" s="1"/>
  <c r="Q3138" i="27"/>
  <c r="S3138" i="27" s="1"/>
  <c r="P3138" i="27"/>
  <c r="Y3138" i="27" s="1"/>
  <c r="AH3138" i="27" s="1"/>
  <c r="Q3143" i="27"/>
  <c r="S3143" i="27" s="1"/>
  <c r="P3143" i="27"/>
  <c r="Y3143" i="27" s="1"/>
  <c r="AH3143" i="27" s="1"/>
  <c r="Q3148" i="27"/>
  <c r="S3148" i="27" s="1"/>
  <c r="P3148" i="27"/>
  <c r="Y3148" i="27" s="1"/>
  <c r="AH3148" i="27" s="1"/>
  <c r="Q3164" i="27"/>
  <c r="S3164" i="27" s="1"/>
  <c r="P3164" i="27"/>
  <c r="Y3164" i="27" s="1"/>
  <c r="AH3164" i="27" s="1"/>
  <c r="Q3173" i="27"/>
  <c r="P3173" i="27"/>
  <c r="Y3173" i="27" s="1"/>
  <c r="AH3173" i="27" s="1"/>
  <c r="Q3193" i="27"/>
  <c r="S3193" i="27" s="1"/>
  <c r="P3193" i="27"/>
  <c r="Y3193" i="27" s="1"/>
  <c r="AH3193" i="27" s="1"/>
  <c r="Q3218" i="27"/>
  <c r="S3218" i="27" s="1"/>
  <c r="P3218" i="27"/>
  <c r="Y3218" i="27" s="1"/>
  <c r="AH3218" i="27" s="1"/>
  <c r="Q3230" i="27"/>
  <c r="S3230" i="27" s="1"/>
  <c r="P3230" i="27"/>
  <c r="Y3230" i="27" s="1"/>
  <c r="AH3230" i="27" s="1"/>
  <c r="Q3242" i="27"/>
  <c r="S3242" i="27" s="1"/>
  <c r="P3242" i="27"/>
  <c r="Y3242" i="27" s="1"/>
  <c r="AH3242" i="27" s="1"/>
  <c r="P3303" i="27"/>
  <c r="Y3303" i="27" s="1"/>
  <c r="AH3303" i="27" s="1"/>
  <c r="P3315" i="27"/>
  <c r="Y3315" i="27" s="1"/>
  <c r="AH3315" i="27" s="1"/>
  <c r="Q3327" i="27"/>
  <c r="S3327" i="27" s="1"/>
  <c r="P3327" i="27"/>
  <c r="Y3327" i="27" s="1"/>
  <c r="AH3327" i="27" s="1"/>
  <c r="Q3339" i="27"/>
  <c r="S3339" i="27" s="1"/>
  <c r="P3339" i="27"/>
  <c r="Y3339" i="27" s="1"/>
  <c r="AH3339" i="27" s="1"/>
  <c r="Q3351" i="27"/>
  <c r="S3351" i="27" s="1"/>
  <c r="P3351" i="27"/>
  <c r="Y3351" i="27" s="1"/>
  <c r="AH3351" i="27" s="1"/>
  <c r="Q3363" i="27"/>
  <c r="S3363" i="27" s="1"/>
  <c r="P3363" i="27"/>
  <c r="Y3363" i="27" s="1"/>
  <c r="AH3363" i="27" s="1"/>
  <c r="Q3375" i="27"/>
  <c r="S3375" i="27" s="1"/>
  <c r="P3375" i="27"/>
  <c r="Y3375" i="27" s="1"/>
  <c r="AH3375" i="27" s="1"/>
  <c r="Q3387" i="27"/>
  <c r="S3387" i="27" s="1"/>
  <c r="P3387" i="27"/>
  <c r="Y3387" i="27" s="1"/>
  <c r="AH3387" i="27" s="1"/>
  <c r="Q3399" i="27"/>
  <c r="S3399" i="27" s="1"/>
  <c r="P3399" i="27"/>
  <c r="Y3399" i="27" s="1"/>
  <c r="AH3399" i="27" s="1"/>
  <c r="Q3411" i="27"/>
  <c r="S3411" i="27" s="1"/>
  <c r="P3411" i="27"/>
  <c r="Y3411" i="27" s="1"/>
  <c r="AH3411" i="27" s="1"/>
  <c r="Q3423" i="27"/>
  <c r="S3423" i="27" s="1"/>
  <c r="P3423" i="27"/>
  <c r="Y3423" i="27" s="1"/>
  <c r="AH3423" i="27" s="1"/>
  <c r="Q62" i="27"/>
  <c r="P62" i="27"/>
  <c r="Y62" i="27" s="1"/>
  <c r="AH62" i="27" s="1"/>
  <c r="P120" i="27"/>
  <c r="Y120" i="27" s="1"/>
  <c r="AH120" i="27" s="1"/>
  <c r="Q264" i="27"/>
  <c r="S264" i="27" s="1"/>
  <c r="P264" i="27"/>
  <c r="Y264" i="27" s="1"/>
  <c r="AH264" i="27" s="1"/>
  <c r="Q598" i="27"/>
  <c r="S598" i="27" s="1"/>
  <c r="P598" i="27"/>
  <c r="Y598" i="27" s="1"/>
  <c r="AH598" i="27" s="1"/>
  <c r="P709" i="27"/>
  <c r="Y709" i="27" s="1"/>
  <c r="AH709" i="27" s="1"/>
  <c r="Q745" i="27"/>
  <c r="S745" i="27" s="1"/>
  <c r="P745" i="27"/>
  <c r="Y745" i="27" s="1"/>
  <c r="AH745" i="27" s="1"/>
  <c r="Q786" i="27"/>
  <c r="S786" i="27" s="1"/>
  <c r="P786" i="27"/>
  <c r="Y786" i="27" s="1"/>
  <c r="AH786" i="27" s="1"/>
  <c r="Q848" i="27"/>
  <c r="S848" i="27" s="1"/>
  <c r="P848" i="27"/>
  <c r="Y848" i="27" s="1"/>
  <c r="AH848" i="27" s="1"/>
  <c r="Q971" i="27"/>
  <c r="S971" i="27" s="1"/>
  <c r="P971" i="27"/>
  <c r="Y971" i="27" s="1"/>
  <c r="AH971" i="27" s="1"/>
  <c r="Q1100" i="27"/>
  <c r="S1100" i="27" s="1"/>
  <c r="P1100" i="27"/>
  <c r="Y1100" i="27" s="1"/>
  <c r="AH1100" i="27" s="1"/>
  <c r="Q1333" i="27"/>
  <c r="P1333" i="27"/>
  <c r="Y1333" i="27" s="1"/>
  <c r="AH1333" i="27" s="1"/>
  <c r="AD1432" i="27"/>
  <c r="Q1460" i="27"/>
  <c r="S1460" i="27" s="1"/>
  <c r="P1460" i="27"/>
  <c r="Y1460" i="27" s="1"/>
  <c r="AH1460" i="27" s="1"/>
  <c r="Q1628" i="27"/>
  <c r="S1628" i="27" s="1"/>
  <c r="P1628" i="27"/>
  <c r="Y1628" i="27" s="1"/>
  <c r="AH1628" i="27" s="1"/>
  <c r="Q1646" i="27"/>
  <c r="S1646" i="27" s="1"/>
  <c r="P1646" i="27"/>
  <c r="Y1646" i="27" s="1"/>
  <c r="AH1646" i="27" s="1"/>
  <c r="Q1761" i="27"/>
  <c r="S1761" i="27" s="1"/>
  <c r="P1761" i="27"/>
  <c r="Y1761" i="27" s="1"/>
  <c r="AH1761" i="27" s="1"/>
  <c r="Q2092" i="27"/>
  <c r="S2092" i="27" s="1"/>
  <c r="P2092" i="27"/>
  <c r="Y2092" i="27" s="1"/>
  <c r="AH2092" i="27" s="1"/>
  <c r="Q2154" i="27"/>
  <c r="S2154" i="27" s="1"/>
  <c r="P2154" i="27"/>
  <c r="Y2154" i="27" s="1"/>
  <c r="AH2154" i="27" s="1"/>
  <c r="P2239" i="27"/>
  <c r="Y2239" i="27" s="1"/>
  <c r="AH2239" i="27" s="1"/>
  <c r="Q2280" i="27"/>
  <c r="S2280" i="27" s="1"/>
  <c r="P2280" i="27"/>
  <c r="Y2280" i="27" s="1"/>
  <c r="AH2280" i="27" s="1"/>
  <c r="Q2371" i="27"/>
  <c r="P2371" i="27"/>
  <c r="Y2371" i="27" s="1"/>
  <c r="AH2371" i="27" s="1"/>
  <c r="Q2488" i="27"/>
  <c r="S2488" i="27" s="1"/>
  <c r="P2488" i="27"/>
  <c r="Y2488" i="27" s="1"/>
  <c r="AH2488" i="27" s="1"/>
  <c r="Q2636" i="27"/>
  <c r="S2636" i="27" s="1"/>
  <c r="P2636" i="27"/>
  <c r="Y2636" i="27" s="1"/>
  <c r="AH2636" i="27" s="1"/>
  <c r="Q2680" i="27"/>
  <c r="S2680" i="27" s="1"/>
  <c r="P2680" i="27"/>
  <c r="Y2680" i="27" s="1"/>
  <c r="AH2680" i="27" s="1"/>
  <c r="Q2866" i="27"/>
  <c r="S2866" i="27" s="1"/>
  <c r="P2866" i="27"/>
  <c r="Y2866" i="27" s="1"/>
  <c r="AH2866" i="27" s="1"/>
  <c r="Q2878" i="27"/>
  <c r="S2878" i="27" s="1"/>
  <c r="P2878" i="27"/>
  <c r="Y2878" i="27" s="1"/>
  <c r="AH2878" i="27" s="1"/>
  <c r="Q2892" i="27"/>
  <c r="S2892" i="27" s="1"/>
  <c r="P2892" i="27"/>
  <c r="Y2892" i="27" s="1"/>
  <c r="AH2892" i="27" s="1"/>
  <c r="Q2926" i="27"/>
  <c r="S2926" i="27" s="1"/>
  <c r="P2926" i="27"/>
  <c r="Y2926" i="27" s="1"/>
  <c r="AH2926" i="27" s="1"/>
  <c r="Q2940" i="27"/>
  <c r="S2940" i="27" s="1"/>
  <c r="P2940" i="27"/>
  <c r="Y2940" i="27" s="1"/>
  <c r="AH2940" i="27" s="1"/>
  <c r="Q2986" i="27"/>
  <c r="S2986" i="27" s="1"/>
  <c r="P2986" i="27"/>
  <c r="Y2986" i="27" s="1"/>
  <c r="AH2986" i="27" s="1"/>
  <c r="Q3047" i="27"/>
  <c r="S3047" i="27" s="1"/>
  <c r="P3047" i="27"/>
  <c r="Y3047" i="27" s="1"/>
  <c r="AH3047" i="27" s="1"/>
  <c r="Q3171" i="27"/>
  <c r="S3171" i="27" s="1"/>
  <c r="P3171" i="27"/>
  <c r="Y3171" i="27" s="1"/>
  <c r="AH3171" i="27" s="1"/>
  <c r="Q3390" i="27"/>
  <c r="S3390" i="27" s="1"/>
  <c r="P3390" i="27"/>
  <c r="Y3390" i="27" s="1"/>
  <c r="AH3390" i="27" s="1"/>
  <c r="Q3402" i="27"/>
  <c r="S3402" i="27" s="1"/>
  <c r="P3402" i="27"/>
  <c r="Y3402" i="27" s="1"/>
  <c r="AH3402" i="27" s="1"/>
  <c r="Q8" i="27"/>
  <c r="S8" i="27" s="1"/>
  <c r="Q30" i="27"/>
  <c r="S30" i="27" s="1"/>
  <c r="P30" i="27"/>
  <c r="Y30" i="27" s="1"/>
  <c r="AH30" i="27" s="1"/>
  <c r="Q42" i="27"/>
  <c r="S42" i="27" s="1"/>
  <c r="P42" i="27"/>
  <c r="Y42" i="27" s="1"/>
  <c r="AH42" i="27" s="1"/>
  <c r="Q54" i="27"/>
  <c r="P54" i="27"/>
  <c r="Y54" i="27" s="1"/>
  <c r="AH54" i="27" s="1"/>
  <c r="Q71" i="27"/>
  <c r="S71" i="27" s="1"/>
  <c r="P71" i="27"/>
  <c r="Y71" i="27" s="1"/>
  <c r="AH71" i="27" s="1"/>
  <c r="Q88" i="27"/>
  <c r="S88" i="27" s="1"/>
  <c r="P88" i="27"/>
  <c r="Y88" i="27" s="1"/>
  <c r="AH88" i="27" s="1"/>
  <c r="P100" i="27"/>
  <c r="Y100" i="27" s="1"/>
  <c r="AH100" i="27" s="1"/>
  <c r="P112" i="27"/>
  <c r="Y112" i="27" s="1"/>
  <c r="AH112" i="27" s="1"/>
  <c r="P124" i="27"/>
  <c r="Y124" i="27" s="1"/>
  <c r="AH124" i="27" s="1"/>
  <c r="Q136" i="27"/>
  <c r="P136" i="27"/>
  <c r="Y136" i="27" s="1"/>
  <c r="AH136" i="27" s="1"/>
  <c r="Q148" i="27"/>
  <c r="S148" i="27" s="1"/>
  <c r="P148" i="27"/>
  <c r="Y148" i="27" s="1"/>
  <c r="AH148" i="27" s="1"/>
  <c r="Q160" i="27"/>
  <c r="S160" i="27" s="1"/>
  <c r="P160" i="27"/>
  <c r="Y160" i="27" s="1"/>
  <c r="AH160" i="27" s="1"/>
  <c r="Q174" i="27"/>
  <c r="S174" i="27" s="1"/>
  <c r="P174" i="27"/>
  <c r="Y174" i="27" s="1"/>
  <c r="AH174" i="27" s="1"/>
  <c r="Q179" i="27"/>
  <c r="S179" i="27" s="1"/>
  <c r="P179" i="27"/>
  <c r="Y179" i="27" s="1"/>
  <c r="AH179" i="27" s="1"/>
  <c r="Q193" i="27"/>
  <c r="S193" i="27" s="1"/>
  <c r="P193" i="27"/>
  <c r="Y193" i="27" s="1"/>
  <c r="AH193" i="27" s="1"/>
  <c r="Q211" i="27"/>
  <c r="S211" i="27" s="1"/>
  <c r="P211" i="27"/>
  <c r="Y211" i="27" s="1"/>
  <c r="AH211" i="27" s="1"/>
  <c r="Q232" i="27"/>
  <c r="S232" i="27" s="1"/>
  <c r="P232" i="27"/>
  <c r="Y232" i="27" s="1"/>
  <c r="AH232" i="27" s="1"/>
  <c r="Q244" i="27"/>
  <c r="S244" i="27" s="1"/>
  <c r="P244" i="27"/>
  <c r="Y244" i="27" s="1"/>
  <c r="AH244" i="27" s="1"/>
  <c r="Q256" i="27"/>
  <c r="S256" i="27" s="1"/>
  <c r="P256" i="27"/>
  <c r="Y256" i="27" s="1"/>
  <c r="AH256" i="27" s="1"/>
  <c r="Q268" i="27"/>
  <c r="S268" i="27" s="1"/>
  <c r="P268" i="27"/>
  <c r="Y268" i="27" s="1"/>
  <c r="AH268" i="27" s="1"/>
  <c r="Q282" i="27"/>
  <c r="S282" i="27" s="1"/>
  <c r="P282" i="27"/>
  <c r="Y282" i="27" s="1"/>
  <c r="AH282" i="27" s="1"/>
  <c r="Q294" i="27"/>
  <c r="S294" i="27" s="1"/>
  <c r="P294" i="27"/>
  <c r="Y294" i="27" s="1"/>
  <c r="AH294" i="27" s="1"/>
  <c r="Q306" i="27"/>
  <c r="S306" i="27" s="1"/>
  <c r="P306" i="27"/>
  <c r="Y306" i="27" s="1"/>
  <c r="AH306" i="27" s="1"/>
  <c r="Q318" i="27"/>
  <c r="S318" i="27" s="1"/>
  <c r="P318" i="27"/>
  <c r="Y318" i="27" s="1"/>
  <c r="AH318" i="27" s="1"/>
  <c r="Q325" i="27"/>
  <c r="S325" i="27" s="1"/>
  <c r="P325" i="27"/>
  <c r="Y325" i="27" s="1"/>
  <c r="AH325" i="27" s="1"/>
  <c r="Q337" i="27"/>
  <c r="S337" i="27" s="1"/>
  <c r="P337" i="27"/>
  <c r="Y337" i="27" s="1"/>
  <c r="AH337" i="27" s="1"/>
  <c r="Q342" i="27"/>
  <c r="S342" i="27" s="1"/>
  <c r="P342" i="27"/>
  <c r="Y342" i="27" s="1"/>
  <c r="AH342" i="27" s="1"/>
  <c r="Q354" i="27"/>
  <c r="S354" i="27" s="1"/>
  <c r="P354" i="27"/>
  <c r="Y354" i="27" s="1"/>
  <c r="AH354" i="27" s="1"/>
  <c r="Q366" i="27"/>
  <c r="S366" i="27" s="1"/>
  <c r="P366" i="27"/>
  <c r="Y366" i="27" s="1"/>
  <c r="AH366" i="27" s="1"/>
  <c r="AD369" i="27"/>
  <c r="Q375" i="27"/>
  <c r="S375" i="27" s="1"/>
  <c r="P375" i="27"/>
  <c r="Y375" i="27" s="1"/>
  <c r="AH375" i="27" s="1"/>
  <c r="Q392" i="27"/>
  <c r="S392" i="27" s="1"/>
  <c r="P392" i="27"/>
  <c r="Y392" i="27" s="1"/>
  <c r="AH392" i="27" s="1"/>
  <c r="Q404" i="27"/>
  <c r="S404" i="27" s="1"/>
  <c r="P404" i="27"/>
  <c r="Y404" i="27" s="1"/>
  <c r="AH404" i="27" s="1"/>
  <c r="Q421" i="27"/>
  <c r="S421" i="27" s="1"/>
  <c r="P421" i="27"/>
  <c r="Y421" i="27" s="1"/>
  <c r="AH421" i="27" s="1"/>
  <c r="Q435" i="27"/>
  <c r="S435" i="27" s="1"/>
  <c r="P435" i="27"/>
  <c r="Y435" i="27" s="1"/>
  <c r="AH435" i="27" s="1"/>
  <c r="Q447" i="27"/>
  <c r="S447" i="27" s="1"/>
  <c r="P447" i="27"/>
  <c r="Y447" i="27" s="1"/>
  <c r="AH447" i="27" s="1"/>
  <c r="Q452" i="27"/>
  <c r="S452" i="27" s="1"/>
  <c r="P452" i="27"/>
  <c r="Y452" i="27" s="1"/>
  <c r="AH452" i="27" s="1"/>
  <c r="Q464" i="27"/>
  <c r="S464" i="27" s="1"/>
  <c r="P464" i="27"/>
  <c r="Y464" i="27" s="1"/>
  <c r="AH464" i="27" s="1"/>
  <c r="Q476" i="27"/>
  <c r="S476" i="27" s="1"/>
  <c r="P476" i="27"/>
  <c r="Y476" i="27" s="1"/>
  <c r="AH476" i="27" s="1"/>
  <c r="Q483" i="27"/>
  <c r="S483" i="27" s="1"/>
  <c r="P483" i="27"/>
  <c r="Y483" i="27" s="1"/>
  <c r="AH483" i="27" s="1"/>
  <c r="P488" i="27"/>
  <c r="Y488" i="27" s="1"/>
  <c r="AH488" i="27" s="1"/>
  <c r="Q498" i="27"/>
  <c r="S498" i="27" s="1"/>
  <c r="P498" i="27"/>
  <c r="Y498" i="27" s="1"/>
  <c r="AH498" i="27" s="1"/>
  <c r="Q515" i="27"/>
  <c r="S515" i="27" s="1"/>
  <c r="P515" i="27"/>
  <c r="Y515" i="27" s="1"/>
  <c r="AH515" i="27" s="1"/>
  <c r="Q531" i="27"/>
  <c r="S531" i="27" s="1"/>
  <c r="P531" i="27"/>
  <c r="Y531" i="27" s="1"/>
  <c r="AH531" i="27" s="1"/>
  <c r="Q543" i="27"/>
  <c r="S543" i="27" s="1"/>
  <c r="P543" i="27"/>
  <c r="Y543" i="27" s="1"/>
  <c r="AH543" i="27" s="1"/>
  <c r="Q557" i="27"/>
  <c r="S557" i="27" s="1"/>
  <c r="P557" i="27"/>
  <c r="Y557" i="27" s="1"/>
  <c r="AH557" i="27" s="1"/>
  <c r="Q576" i="27"/>
  <c r="S576" i="27" s="1"/>
  <c r="P576" i="27"/>
  <c r="Y576" i="27" s="1"/>
  <c r="AH576" i="27" s="1"/>
  <c r="Q590" i="27"/>
  <c r="S590" i="27" s="1"/>
  <c r="P590" i="27"/>
  <c r="Y590" i="27" s="1"/>
  <c r="AH590" i="27" s="1"/>
  <c r="Q602" i="27"/>
  <c r="S602" i="27" s="1"/>
  <c r="P602" i="27"/>
  <c r="Y602" i="27" s="1"/>
  <c r="AH602" i="27" s="1"/>
  <c r="Q612" i="27"/>
  <c r="S612" i="27" s="1"/>
  <c r="P612" i="27"/>
  <c r="Y612" i="27" s="1"/>
  <c r="AH612" i="27" s="1"/>
  <c r="Q624" i="27"/>
  <c r="S624" i="27" s="1"/>
  <c r="P624" i="27"/>
  <c r="Y624" i="27" s="1"/>
  <c r="AH624" i="27" s="1"/>
  <c r="Q641" i="27"/>
  <c r="S641" i="27" s="1"/>
  <c r="P641" i="27"/>
  <c r="Y641" i="27" s="1"/>
  <c r="AH641" i="27" s="1"/>
  <c r="Q655" i="27"/>
  <c r="S655" i="27" s="1"/>
  <c r="P655" i="27"/>
  <c r="Y655" i="27" s="1"/>
  <c r="AH655" i="27" s="1"/>
  <c r="Q667" i="27"/>
  <c r="S667" i="27" s="1"/>
  <c r="P667" i="27"/>
  <c r="Y667" i="27" s="1"/>
  <c r="AH667" i="27" s="1"/>
  <c r="Q677" i="27"/>
  <c r="S677" i="27" s="1"/>
  <c r="P677" i="27"/>
  <c r="Y677" i="27" s="1"/>
  <c r="AH677" i="27" s="1"/>
  <c r="Q689" i="27"/>
  <c r="S689" i="27" s="1"/>
  <c r="P689" i="27"/>
  <c r="Y689" i="27" s="1"/>
  <c r="AH689" i="27" s="1"/>
  <c r="Q701" i="27"/>
  <c r="S701" i="27" s="1"/>
  <c r="P701" i="27"/>
  <c r="Y701" i="27" s="1"/>
  <c r="AH701" i="27" s="1"/>
  <c r="Q711" i="27"/>
  <c r="S711" i="27" s="1"/>
  <c r="P711" i="27"/>
  <c r="Y711" i="27" s="1"/>
  <c r="AH711" i="27" s="1"/>
  <c r="Q723" i="27"/>
  <c r="S723" i="27" s="1"/>
  <c r="P723" i="27"/>
  <c r="Y723" i="27" s="1"/>
  <c r="AH723" i="27" s="1"/>
  <c r="Q737" i="27"/>
  <c r="S737" i="27" s="1"/>
  <c r="P737" i="27"/>
  <c r="Y737" i="27" s="1"/>
  <c r="AH737" i="27" s="1"/>
  <c r="Q754" i="27"/>
  <c r="S754" i="27" s="1"/>
  <c r="P754" i="27"/>
  <c r="Y754" i="27" s="1"/>
  <c r="AH754" i="27" s="1"/>
  <c r="Q766" i="27"/>
  <c r="S766" i="27" s="1"/>
  <c r="P766" i="27"/>
  <c r="Y766" i="27" s="1"/>
  <c r="AH766" i="27" s="1"/>
  <c r="Q778" i="27"/>
  <c r="S778" i="27" s="1"/>
  <c r="P778" i="27"/>
  <c r="Y778" i="27" s="1"/>
  <c r="AH778" i="27" s="1"/>
  <c r="Q790" i="27"/>
  <c r="S790" i="27" s="1"/>
  <c r="P790" i="27"/>
  <c r="Y790" i="27" s="1"/>
  <c r="AH790" i="27" s="1"/>
  <c r="Q802" i="27"/>
  <c r="S802" i="27" s="1"/>
  <c r="P802" i="27"/>
  <c r="Y802" i="27" s="1"/>
  <c r="AH802" i="27" s="1"/>
  <c r="Q814" i="27"/>
  <c r="S814" i="27" s="1"/>
  <c r="P814" i="27"/>
  <c r="Y814" i="27" s="1"/>
  <c r="AH814" i="27" s="1"/>
  <c r="Q826" i="27"/>
  <c r="S826" i="27" s="1"/>
  <c r="P826" i="27"/>
  <c r="Y826" i="27" s="1"/>
  <c r="AH826" i="27" s="1"/>
  <c r="Q840" i="27"/>
  <c r="S840" i="27" s="1"/>
  <c r="P840" i="27"/>
  <c r="Y840" i="27" s="1"/>
  <c r="AH840" i="27" s="1"/>
  <c r="Q852" i="27"/>
  <c r="S852" i="27" s="1"/>
  <c r="P852" i="27"/>
  <c r="Y852" i="27" s="1"/>
  <c r="AH852" i="27" s="1"/>
  <c r="Q864" i="27"/>
  <c r="S864" i="27" s="1"/>
  <c r="P864" i="27"/>
  <c r="Y864" i="27" s="1"/>
  <c r="AH864" i="27" s="1"/>
  <c r="Q878" i="27"/>
  <c r="S878" i="27" s="1"/>
  <c r="P878" i="27"/>
  <c r="Y878" i="27" s="1"/>
  <c r="AH878" i="27" s="1"/>
  <c r="Q888" i="27"/>
  <c r="S888" i="27" s="1"/>
  <c r="Q907" i="27"/>
  <c r="S907" i="27" s="1"/>
  <c r="P907" i="27"/>
  <c r="Y907" i="27" s="1"/>
  <c r="AH907" i="27" s="1"/>
  <c r="Q919" i="27"/>
  <c r="S919" i="27" s="1"/>
  <c r="P919" i="27"/>
  <c r="Y919" i="27" s="1"/>
  <c r="AH919" i="27" s="1"/>
  <c r="Q931" i="27"/>
  <c r="S931" i="27" s="1"/>
  <c r="P931" i="27"/>
  <c r="Y931" i="27" s="1"/>
  <c r="AH931" i="27" s="1"/>
  <c r="Q943" i="27"/>
  <c r="S943" i="27" s="1"/>
  <c r="P943" i="27"/>
  <c r="Y943" i="27" s="1"/>
  <c r="AH943" i="27" s="1"/>
  <c r="P948" i="27"/>
  <c r="Y948" i="27" s="1"/>
  <c r="AH948" i="27" s="1"/>
  <c r="P953" i="27"/>
  <c r="Y953" i="27" s="1"/>
  <c r="AH953" i="27" s="1"/>
  <c r="Q958" i="27"/>
  <c r="S958" i="27" s="1"/>
  <c r="P958" i="27"/>
  <c r="Y958" i="27" s="1"/>
  <c r="AH958" i="27" s="1"/>
  <c r="Q994" i="27"/>
  <c r="S994" i="27" s="1"/>
  <c r="P994" i="27"/>
  <c r="Y994" i="27" s="1"/>
  <c r="AH994" i="27" s="1"/>
  <c r="Q1009" i="27"/>
  <c r="S1009" i="27" s="1"/>
  <c r="Q1024" i="27"/>
  <c r="S1024" i="27" s="1"/>
  <c r="Q1036" i="27"/>
  <c r="S1036" i="27" s="1"/>
  <c r="P1036" i="27"/>
  <c r="Y1036" i="27" s="1"/>
  <c r="AH1036" i="27" s="1"/>
  <c r="Q1048" i="27"/>
  <c r="S1048" i="27" s="1"/>
  <c r="P1048" i="27"/>
  <c r="Y1048" i="27" s="1"/>
  <c r="AH1048" i="27" s="1"/>
  <c r="Q1062" i="27"/>
  <c r="S1062" i="27" s="1"/>
  <c r="P1062" i="27"/>
  <c r="Y1062" i="27" s="1"/>
  <c r="AH1062" i="27" s="1"/>
  <c r="Q1109" i="27"/>
  <c r="S1109" i="27" s="1"/>
  <c r="P1109" i="27"/>
  <c r="Y1109" i="27" s="1"/>
  <c r="AH1109" i="27" s="1"/>
  <c r="Q1121" i="27"/>
  <c r="S1121" i="27" s="1"/>
  <c r="P1121" i="27"/>
  <c r="Y1121" i="27" s="1"/>
  <c r="AH1121" i="27" s="1"/>
  <c r="Q1133" i="27"/>
  <c r="S1133" i="27" s="1"/>
  <c r="P1133" i="27"/>
  <c r="Y1133" i="27" s="1"/>
  <c r="AH1133" i="27" s="1"/>
  <c r="Q1138" i="27"/>
  <c r="S1138" i="27" s="1"/>
  <c r="P1138" i="27"/>
  <c r="Y1138" i="27" s="1"/>
  <c r="AH1138" i="27" s="1"/>
  <c r="Q1143" i="27"/>
  <c r="S1143" i="27" s="1"/>
  <c r="P1143" i="27"/>
  <c r="Y1143" i="27" s="1"/>
  <c r="AH1143" i="27" s="1"/>
  <c r="Q1150" i="27"/>
  <c r="S1150" i="27" s="1"/>
  <c r="P1150" i="27"/>
  <c r="Y1150" i="27" s="1"/>
  <c r="AH1150" i="27" s="1"/>
  <c r="Q1155" i="27"/>
  <c r="S1155" i="27" s="1"/>
  <c r="P1155" i="27"/>
  <c r="Y1155" i="27" s="1"/>
  <c r="AH1155" i="27" s="1"/>
  <c r="Q1167" i="27"/>
  <c r="S1167" i="27" s="1"/>
  <c r="P1167" i="27"/>
  <c r="Y1167" i="27" s="1"/>
  <c r="AH1167" i="27" s="1"/>
  <c r="Q1183" i="27"/>
  <c r="S1183" i="27" s="1"/>
  <c r="P1183" i="27"/>
  <c r="Y1183" i="27" s="1"/>
  <c r="AH1183" i="27" s="1"/>
  <c r="Q1195" i="27"/>
  <c r="P1195" i="27"/>
  <c r="Y1195" i="27" s="1"/>
  <c r="AH1195" i="27" s="1"/>
  <c r="Q1212" i="27"/>
  <c r="S1212" i="27" s="1"/>
  <c r="P1212" i="27"/>
  <c r="Y1212" i="27" s="1"/>
  <c r="AH1212" i="27" s="1"/>
  <c r="Q1217" i="27"/>
  <c r="S1217" i="27" s="1"/>
  <c r="P1217" i="27"/>
  <c r="Y1217" i="27" s="1"/>
  <c r="AH1217" i="27" s="1"/>
  <c r="Q1229" i="27"/>
  <c r="S1229" i="27" s="1"/>
  <c r="P1229" i="27"/>
  <c r="Y1229" i="27" s="1"/>
  <c r="AH1229" i="27" s="1"/>
  <c r="Q1234" i="27"/>
  <c r="P1234" i="27"/>
  <c r="Y1234" i="27" s="1"/>
  <c r="AH1234" i="27" s="1"/>
  <c r="Q1246" i="27"/>
  <c r="S1246" i="27" s="1"/>
  <c r="P1246" i="27"/>
  <c r="Y1246" i="27" s="1"/>
  <c r="AH1246" i="27" s="1"/>
  <c r="Q1251" i="27"/>
  <c r="P1251" i="27"/>
  <c r="Y1251" i="27" s="1"/>
  <c r="AH1251" i="27" s="1"/>
  <c r="Q1268" i="27"/>
  <c r="S1268" i="27" s="1"/>
  <c r="P1268" i="27"/>
  <c r="Y1268" i="27" s="1"/>
  <c r="AH1268" i="27" s="1"/>
  <c r="Q1280" i="27"/>
  <c r="S1280" i="27" s="1"/>
  <c r="P1280" i="27"/>
  <c r="Y1280" i="27" s="1"/>
  <c r="AH1280" i="27" s="1"/>
  <c r="Q1297" i="27"/>
  <c r="S1297" i="27" s="1"/>
  <c r="P1297" i="27"/>
  <c r="Y1297" i="27" s="1"/>
  <c r="AH1297" i="27" s="1"/>
  <c r="Q1309" i="27"/>
  <c r="P1309" i="27"/>
  <c r="Y1309" i="27" s="1"/>
  <c r="AH1309" i="27" s="1"/>
  <c r="Q1321" i="27"/>
  <c r="S1321" i="27" s="1"/>
  <c r="P1321" i="27"/>
  <c r="Y1321" i="27" s="1"/>
  <c r="AH1321" i="27" s="1"/>
  <c r="Q1339" i="27"/>
  <c r="P1339" i="27"/>
  <c r="Y1339" i="27" s="1"/>
  <c r="AH1339" i="27" s="1"/>
  <c r="Q1341" i="27"/>
  <c r="S1341" i="27" s="1"/>
  <c r="P1341" i="27"/>
  <c r="Y1341" i="27" s="1"/>
  <c r="AH1341" i="27" s="1"/>
  <c r="Q1343" i="27"/>
  <c r="S1343" i="27" s="1"/>
  <c r="P1343" i="27"/>
  <c r="Y1343" i="27" s="1"/>
  <c r="AH1343" i="27" s="1"/>
  <c r="Q1357" i="27"/>
  <c r="S1357" i="27" s="1"/>
  <c r="P1357" i="27"/>
  <c r="Y1357" i="27" s="1"/>
  <c r="AH1357" i="27" s="1"/>
  <c r="Q1380" i="27"/>
  <c r="P1380" i="27"/>
  <c r="Y1380" i="27" s="1"/>
  <c r="AH1380" i="27" s="1"/>
  <c r="Q1385" i="27"/>
  <c r="S1385" i="27" s="1"/>
  <c r="P1385" i="27"/>
  <c r="Y1385" i="27" s="1"/>
  <c r="AH1385" i="27" s="1"/>
  <c r="Q1395" i="27"/>
  <c r="S1395" i="27" s="1"/>
  <c r="P1395" i="27"/>
  <c r="Y1395" i="27" s="1"/>
  <c r="AH1395" i="27" s="1"/>
  <c r="Z1411" i="27"/>
  <c r="AA1411" i="27" s="1"/>
  <c r="AG1411" i="27" s="1"/>
  <c r="Q1424" i="27"/>
  <c r="S1424" i="27" s="1"/>
  <c r="P1424" i="27"/>
  <c r="Y1424" i="27" s="1"/>
  <c r="AH1424" i="27" s="1"/>
  <c r="Q1426" i="27"/>
  <c r="S1426" i="27" s="1"/>
  <c r="P1426" i="27"/>
  <c r="Y1426" i="27" s="1"/>
  <c r="AH1426" i="27" s="1"/>
  <c r="Q1440" i="27"/>
  <c r="P1440" i="27"/>
  <c r="Y1440" i="27" s="1"/>
  <c r="AH1440" i="27" s="1"/>
  <c r="Q1464" i="27"/>
  <c r="S1464" i="27" s="1"/>
  <c r="P1464" i="27"/>
  <c r="Y1464" i="27" s="1"/>
  <c r="AH1464" i="27" s="1"/>
  <c r="Q1544" i="27"/>
  <c r="S1544" i="27" s="1"/>
  <c r="P1544" i="27"/>
  <c r="Y1544" i="27" s="1"/>
  <c r="AH1544" i="27" s="1"/>
  <c r="Q1551" i="27"/>
  <c r="S1551" i="27" s="1"/>
  <c r="P1551" i="27"/>
  <c r="Y1551" i="27" s="1"/>
  <c r="AH1551" i="27" s="1"/>
  <c r="Q1563" i="27"/>
  <c r="S1563" i="27" s="1"/>
  <c r="P1563" i="27"/>
  <c r="Y1563" i="27" s="1"/>
  <c r="AH1563" i="27" s="1"/>
  <c r="Q1592" i="27"/>
  <c r="S1592" i="27" s="1"/>
  <c r="P1592" i="27"/>
  <c r="Y1592" i="27" s="1"/>
  <c r="AH1592" i="27" s="1"/>
  <c r="Q1604" i="27"/>
  <c r="S1604" i="27" s="1"/>
  <c r="P1604" i="27"/>
  <c r="Y1604" i="27" s="1"/>
  <c r="AH1604" i="27" s="1"/>
  <c r="Q1620" i="27"/>
  <c r="S1620" i="27" s="1"/>
  <c r="P1620" i="27"/>
  <c r="Y1620" i="27" s="1"/>
  <c r="AH1620" i="27" s="1"/>
  <c r="Q1625" i="27"/>
  <c r="S1625" i="27" s="1"/>
  <c r="P1625" i="27"/>
  <c r="Y1625" i="27" s="1"/>
  <c r="AH1625" i="27" s="1"/>
  <c r="Q1632" i="27"/>
  <c r="S1632" i="27" s="1"/>
  <c r="P1632" i="27"/>
  <c r="Y1632" i="27" s="1"/>
  <c r="AH1632" i="27" s="1"/>
  <c r="Q1650" i="27"/>
  <c r="S1650" i="27" s="1"/>
  <c r="P1650" i="27"/>
  <c r="Y1650" i="27" s="1"/>
  <c r="AH1650" i="27" s="1"/>
  <c r="Q1652" i="27"/>
  <c r="S1652" i="27" s="1"/>
  <c r="P1652" i="27"/>
  <c r="Y1652" i="27" s="1"/>
  <c r="AH1652" i="27" s="1"/>
  <c r="Q1669" i="27"/>
  <c r="P1669" i="27"/>
  <c r="Y1669" i="27" s="1"/>
  <c r="AH1669" i="27" s="1"/>
  <c r="Q1684" i="27"/>
  <c r="S1684" i="27" s="1"/>
  <c r="P1684" i="27"/>
  <c r="Y1684" i="27" s="1"/>
  <c r="AH1684" i="27" s="1"/>
  <c r="Q1698" i="27"/>
  <c r="S1698" i="27" s="1"/>
  <c r="P1698" i="27"/>
  <c r="Y1698" i="27" s="1"/>
  <c r="AH1698" i="27" s="1"/>
  <c r="Q1710" i="27"/>
  <c r="S1710" i="27" s="1"/>
  <c r="P1710" i="27"/>
  <c r="Y1710" i="27" s="1"/>
  <c r="AH1710" i="27" s="1"/>
  <c r="Q1715" i="27"/>
  <c r="S1715" i="27" s="1"/>
  <c r="P1715" i="27"/>
  <c r="Y1715" i="27" s="1"/>
  <c r="AH1715" i="27" s="1"/>
  <c r="Q1736" i="27"/>
  <c r="S1736" i="27" s="1"/>
  <c r="P1736" i="27"/>
  <c r="Y1736" i="27" s="1"/>
  <c r="AH1736" i="27" s="1"/>
  <c r="Q1741" i="27"/>
  <c r="S1741" i="27" s="1"/>
  <c r="P1741" i="27"/>
  <c r="Y1741" i="27" s="1"/>
  <c r="AH1741" i="27" s="1"/>
  <c r="Q1746" i="27"/>
  <c r="S1746" i="27" s="1"/>
  <c r="P1746" i="27"/>
  <c r="Y1746" i="27" s="1"/>
  <c r="AH1746" i="27" s="1"/>
  <c r="Q1760" i="27"/>
  <c r="P1760" i="27"/>
  <c r="Y1760" i="27" s="1"/>
  <c r="AH1760" i="27" s="1"/>
  <c r="Q1765" i="27"/>
  <c r="S1765" i="27" s="1"/>
  <c r="P1765" i="27"/>
  <c r="Y1765" i="27" s="1"/>
  <c r="AH1765" i="27" s="1"/>
  <c r="Q1793" i="27"/>
  <c r="S1793" i="27" s="1"/>
  <c r="P1793" i="27"/>
  <c r="Y1793" i="27" s="1"/>
  <c r="AH1793" i="27" s="1"/>
  <c r="Q1798" i="27"/>
  <c r="S1798" i="27" s="1"/>
  <c r="P1798" i="27"/>
  <c r="Y1798" i="27" s="1"/>
  <c r="AH1798" i="27" s="1"/>
  <c r="Q1805" i="27"/>
  <c r="S1805" i="27" s="1"/>
  <c r="P1805" i="27"/>
  <c r="Y1805" i="27" s="1"/>
  <c r="AH1805" i="27" s="1"/>
  <c r="Q1821" i="27"/>
  <c r="S1821" i="27" s="1"/>
  <c r="P1821" i="27"/>
  <c r="Y1821" i="27" s="1"/>
  <c r="AH1821" i="27" s="1"/>
  <c r="Q1838" i="27"/>
  <c r="S1838" i="27" s="1"/>
  <c r="P1838" i="27"/>
  <c r="Y1838" i="27" s="1"/>
  <c r="AH1838" i="27" s="1"/>
  <c r="Z1848" i="27"/>
  <c r="AA1848" i="27" s="1"/>
  <c r="AG1848" i="27" s="1"/>
  <c r="Q1850" i="27"/>
  <c r="S1850" i="27" s="1"/>
  <c r="P1850" i="27"/>
  <c r="Y1850" i="27" s="1"/>
  <c r="AH1850" i="27" s="1"/>
  <c r="Q1855" i="27"/>
  <c r="S1855" i="27" s="1"/>
  <c r="P1855" i="27"/>
  <c r="Y1855" i="27" s="1"/>
  <c r="AH1855" i="27" s="1"/>
  <c r="Q1865" i="27"/>
  <c r="S1865" i="27" s="1"/>
  <c r="P1865" i="27"/>
  <c r="Y1865" i="27" s="1"/>
  <c r="AH1865" i="27" s="1"/>
  <c r="Q1879" i="27"/>
  <c r="S1879" i="27" s="1"/>
  <c r="P1879" i="27"/>
  <c r="Y1879" i="27" s="1"/>
  <c r="AH1879" i="27" s="1"/>
  <c r="Q1970" i="27"/>
  <c r="S1970" i="27" s="1"/>
  <c r="P1970" i="27"/>
  <c r="Y1970" i="27" s="1"/>
  <c r="AH1970" i="27" s="1"/>
  <c r="Z1982" i="27"/>
  <c r="AA1982" i="27" s="1"/>
  <c r="AG1982" i="27" s="1"/>
  <c r="Q1984" i="27"/>
  <c r="S1984" i="27" s="1"/>
  <c r="P1984" i="27"/>
  <c r="Y1984" i="27" s="1"/>
  <c r="AH1984" i="27" s="1"/>
  <c r="Q1989" i="27"/>
  <c r="S1989" i="27" s="1"/>
  <c r="P1989" i="27"/>
  <c r="Y1989" i="27" s="1"/>
  <c r="AH1989" i="27" s="1"/>
  <c r="Q2005" i="27"/>
  <c r="S2005" i="27" s="1"/>
  <c r="P2005" i="27"/>
  <c r="Y2005" i="27" s="1"/>
  <c r="AH2005" i="27" s="1"/>
  <c r="Q2010" i="27"/>
  <c r="S2010" i="27" s="1"/>
  <c r="P2010" i="27"/>
  <c r="Y2010" i="27" s="1"/>
  <c r="AH2010" i="27" s="1"/>
  <c r="Q2027" i="27"/>
  <c r="S2027" i="27" s="1"/>
  <c r="P2027" i="27"/>
  <c r="Y2027" i="27" s="1"/>
  <c r="AH2027" i="27" s="1"/>
  <c r="Q2073" i="27"/>
  <c r="S2073" i="27" s="1"/>
  <c r="P2073" i="27"/>
  <c r="Y2073" i="27" s="1"/>
  <c r="AH2073" i="27" s="1"/>
  <c r="P2096" i="27"/>
  <c r="Y2096" i="27" s="1"/>
  <c r="AH2096" i="27" s="1"/>
  <c r="Q2101" i="27"/>
  <c r="S2101" i="27" s="1"/>
  <c r="P2101" i="27"/>
  <c r="Y2101" i="27" s="1"/>
  <c r="AH2101" i="27" s="1"/>
  <c r="Q2111" i="27"/>
  <c r="S2111" i="27" s="1"/>
  <c r="P2111" i="27"/>
  <c r="Y2111" i="27" s="1"/>
  <c r="AH2111" i="27" s="1"/>
  <c r="Q2141" i="27"/>
  <c r="S2141" i="27" s="1"/>
  <c r="P2141" i="27"/>
  <c r="Y2141" i="27" s="1"/>
  <c r="AH2141" i="27" s="1"/>
  <c r="Q2163" i="27"/>
  <c r="S2163" i="27" s="1"/>
  <c r="P2163" i="27"/>
  <c r="Y2163" i="27" s="1"/>
  <c r="AH2163" i="27" s="1"/>
  <c r="Q2168" i="27"/>
  <c r="S2168" i="27" s="1"/>
  <c r="P2168" i="27"/>
  <c r="Y2168" i="27" s="1"/>
  <c r="AH2168" i="27" s="1"/>
  <c r="P2173" i="27"/>
  <c r="Y2173" i="27" s="1"/>
  <c r="AH2173" i="27" s="1"/>
  <c r="Q2178" i="27"/>
  <c r="S2178" i="27" s="1"/>
  <c r="P2178" i="27"/>
  <c r="Y2178" i="27" s="1"/>
  <c r="AH2178" i="27" s="1"/>
  <c r="Z2181" i="27"/>
  <c r="AA2181" i="27" s="1"/>
  <c r="AG2181" i="27" s="1"/>
  <c r="Q2183" i="27"/>
  <c r="S2183" i="27" s="1"/>
  <c r="P2183" i="27"/>
  <c r="Y2183" i="27" s="1"/>
  <c r="AH2183" i="27" s="1"/>
  <c r="Z2186" i="27"/>
  <c r="AA2186" i="27" s="1"/>
  <c r="AG2186" i="27" s="1"/>
  <c r="Q2193" i="27"/>
  <c r="S2193" i="27" s="1"/>
  <c r="P2193" i="27"/>
  <c r="Y2193" i="27" s="1"/>
  <c r="AH2193" i="27" s="1"/>
  <c r="Q2207" i="27"/>
  <c r="S2207" i="27" s="1"/>
  <c r="P2207" i="27"/>
  <c r="Y2207" i="27" s="1"/>
  <c r="AH2207" i="27" s="1"/>
  <c r="Q2217" i="27"/>
  <c r="S2217" i="27" s="1"/>
  <c r="P2217" i="27"/>
  <c r="Y2217" i="27" s="1"/>
  <c r="AH2217" i="27" s="1"/>
  <c r="Q2246" i="27"/>
  <c r="S2246" i="27" s="1"/>
  <c r="P2246" i="27"/>
  <c r="Y2246" i="27" s="1"/>
  <c r="AH2246" i="27" s="1"/>
  <c r="Q2251" i="27"/>
  <c r="S2251" i="27" s="1"/>
  <c r="P2251" i="27"/>
  <c r="Y2251" i="27" s="1"/>
  <c r="AH2251" i="27" s="1"/>
  <c r="Z2258" i="27"/>
  <c r="AA2258" i="27" s="1"/>
  <c r="AG2258" i="27" s="1"/>
  <c r="Z2265" i="27"/>
  <c r="AA2265" i="27" s="1"/>
  <c r="AG2265" i="27" s="1"/>
  <c r="Q2267" i="27"/>
  <c r="S2267" i="27" s="1"/>
  <c r="P2267" i="27"/>
  <c r="Y2267" i="27" s="1"/>
  <c r="AH2267" i="27" s="1"/>
  <c r="Q2284" i="27"/>
  <c r="S2284" i="27" s="1"/>
  <c r="P2284" i="27"/>
  <c r="Y2284" i="27" s="1"/>
  <c r="AH2284" i="27" s="1"/>
  <c r="Q2294" i="27"/>
  <c r="S2294" i="27" s="1"/>
  <c r="P2294" i="27"/>
  <c r="Y2294" i="27" s="1"/>
  <c r="AH2294" i="27" s="1"/>
  <c r="Q2299" i="27"/>
  <c r="S2299" i="27" s="1"/>
  <c r="P2299" i="27"/>
  <c r="Y2299" i="27" s="1"/>
  <c r="AH2299" i="27" s="1"/>
  <c r="Q2304" i="27"/>
  <c r="S2304" i="27" s="1"/>
  <c r="P2304" i="27"/>
  <c r="Y2304" i="27" s="1"/>
  <c r="AH2304" i="27" s="1"/>
  <c r="Q2306" i="27"/>
  <c r="S2306" i="27" s="1"/>
  <c r="P2306" i="27"/>
  <c r="Y2306" i="27" s="1"/>
  <c r="AH2306" i="27" s="1"/>
  <c r="Q2311" i="27"/>
  <c r="S2311" i="27" s="1"/>
  <c r="P2311" i="27"/>
  <c r="Y2311" i="27" s="1"/>
  <c r="AH2311" i="27" s="1"/>
  <c r="Q2323" i="27"/>
  <c r="S2323" i="27" s="1"/>
  <c r="P2323" i="27"/>
  <c r="Y2323" i="27" s="1"/>
  <c r="AH2323" i="27" s="1"/>
  <c r="Q2340" i="27"/>
  <c r="S2340" i="27" s="1"/>
  <c r="P2340" i="27"/>
  <c r="Y2340" i="27" s="1"/>
  <c r="AH2340" i="27" s="1"/>
  <c r="Q2345" i="27"/>
  <c r="S2345" i="27" s="1"/>
  <c r="P2345" i="27"/>
  <c r="Y2345" i="27" s="1"/>
  <c r="AH2345" i="27" s="1"/>
  <c r="Q2347" i="27"/>
  <c r="S2347" i="27" s="1"/>
  <c r="P2347" i="27"/>
  <c r="Y2347" i="27" s="1"/>
  <c r="AH2347" i="27" s="1"/>
  <c r="Q2351" i="27"/>
  <c r="S2351" i="27" s="1"/>
  <c r="P2351" i="27"/>
  <c r="Y2351" i="27" s="1"/>
  <c r="AH2351" i="27" s="1"/>
  <c r="Q2358" i="27"/>
  <c r="S2358" i="27" s="1"/>
  <c r="P2358" i="27"/>
  <c r="Y2358" i="27" s="1"/>
  <c r="AH2358" i="27" s="1"/>
  <c r="Q2363" i="27"/>
  <c r="S2363" i="27" s="1"/>
  <c r="P2363" i="27"/>
  <c r="Y2363" i="27" s="1"/>
  <c r="AH2363" i="27" s="1"/>
  <c r="Q2386" i="27"/>
  <c r="P2386" i="27"/>
  <c r="Y2386" i="27" s="1"/>
  <c r="AH2386" i="27" s="1"/>
  <c r="Q2407" i="27"/>
  <c r="S2407" i="27" s="1"/>
  <c r="P2407" i="27"/>
  <c r="Y2407" i="27" s="1"/>
  <c r="AH2407" i="27" s="1"/>
  <c r="Q2421" i="27"/>
  <c r="S2421" i="27" s="1"/>
  <c r="P2421" i="27"/>
  <c r="Y2421" i="27" s="1"/>
  <c r="AH2421" i="27" s="1"/>
  <c r="Q2433" i="27"/>
  <c r="S2433" i="27" s="1"/>
  <c r="P2433" i="27"/>
  <c r="Y2433" i="27" s="1"/>
  <c r="AH2433" i="27" s="1"/>
  <c r="Q2438" i="27"/>
  <c r="P2438" i="27"/>
  <c r="Y2438" i="27" s="1"/>
  <c r="AH2438" i="27" s="1"/>
  <c r="Q2452" i="27"/>
  <c r="S2452" i="27" s="1"/>
  <c r="P2452" i="27"/>
  <c r="Y2452" i="27" s="1"/>
  <c r="AH2452" i="27" s="1"/>
  <c r="Q2468" i="27"/>
  <c r="S2468" i="27" s="1"/>
  <c r="P2468" i="27"/>
  <c r="Y2468" i="27" s="1"/>
  <c r="AH2468" i="27" s="1"/>
  <c r="Q2492" i="27"/>
  <c r="S2492" i="27" s="1"/>
  <c r="P2492" i="27"/>
  <c r="Y2492" i="27" s="1"/>
  <c r="AH2492" i="27" s="1"/>
  <c r="Q2511" i="27"/>
  <c r="S2511" i="27" s="1"/>
  <c r="P2511" i="27"/>
  <c r="Y2511" i="27" s="1"/>
  <c r="AH2511" i="27" s="1"/>
  <c r="Q2530" i="27"/>
  <c r="S2530" i="27" s="1"/>
  <c r="P2530" i="27"/>
  <c r="Y2530" i="27" s="1"/>
  <c r="AH2530" i="27" s="1"/>
  <c r="Q2551" i="27"/>
  <c r="S2551" i="27" s="1"/>
  <c r="P2551" i="27"/>
  <c r="Y2551" i="27" s="1"/>
  <c r="AH2551" i="27" s="1"/>
  <c r="P2556" i="27"/>
  <c r="Y2556" i="27" s="1"/>
  <c r="AH2556" i="27" s="1"/>
  <c r="Q2563" i="27"/>
  <c r="S2563" i="27" s="1"/>
  <c r="P2563" i="27"/>
  <c r="Y2563" i="27" s="1"/>
  <c r="AH2563" i="27" s="1"/>
  <c r="Q2577" i="27"/>
  <c r="S2577" i="27" s="1"/>
  <c r="P2577" i="27"/>
  <c r="Y2577" i="27" s="1"/>
  <c r="AH2577" i="27" s="1"/>
  <c r="Q2582" i="27"/>
  <c r="S2582" i="27" s="1"/>
  <c r="P2582" i="27"/>
  <c r="Y2582" i="27" s="1"/>
  <c r="AH2582" i="27" s="1"/>
  <c r="Q2594" i="27"/>
  <c r="S2594" i="27" s="1"/>
  <c r="P2594" i="27"/>
  <c r="Y2594" i="27" s="1"/>
  <c r="AH2594" i="27" s="1"/>
  <c r="Q2611" i="27"/>
  <c r="S2611" i="27" s="1"/>
  <c r="P2611" i="27"/>
  <c r="Y2611" i="27" s="1"/>
  <c r="AH2611" i="27" s="1"/>
  <c r="Q2616" i="27"/>
  <c r="S2616" i="27" s="1"/>
  <c r="Q2621" i="27"/>
  <c r="S2621" i="27" s="1"/>
  <c r="P2621" i="27"/>
  <c r="Y2621" i="27" s="1"/>
  <c r="AH2621" i="27" s="1"/>
  <c r="Q2640" i="27"/>
  <c r="S2640" i="27" s="1"/>
  <c r="P2640" i="27"/>
  <c r="Y2640" i="27" s="1"/>
  <c r="AH2640" i="27" s="1"/>
  <c r="Q2652" i="27"/>
  <c r="S2652" i="27" s="1"/>
  <c r="P2652" i="27"/>
  <c r="Y2652" i="27" s="1"/>
  <c r="AH2652" i="27" s="1"/>
  <c r="Q2657" i="27"/>
  <c r="S2657" i="27" s="1"/>
  <c r="P2657" i="27"/>
  <c r="Y2657" i="27" s="1"/>
  <c r="AH2657" i="27" s="1"/>
  <c r="Q2667" i="27"/>
  <c r="S2667" i="27" s="1"/>
  <c r="P2667" i="27"/>
  <c r="Y2667" i="27" s="1"/>
  <c r="AH2667" i="27" s="1"/>
  <c r="Z2670" i="27"/>
  <c r="AA2670" i="27" s="1"/>
  <c r="AG2670" i="27" s="1"/>
  <c r="P2679" i="27"/>
  <c r="Y2679" i="27" s="1"/>
  <c r="AH2679" i="27" s="1"/>
  <c r="Q2684" i="27"/>
  <c r="S2684" i="27" s="1"/>
  <c r="P2684" i="27"/>
  <c r="Y2684" i="27" s="1"/>
  <c r="AH2684" i="27" s="1"/>
  <c r="Q2689" i="27"/>
  <c r="S2689" i="27" s="1"/>
  <c r="P2689" i="27"/>
  <c r="Y2689" i="27" s="1"/>
  <c r="AH2689" i="27" s="1"/>
  <c r="Q2706" i="27"/>
  <c r="S2706" i="27" s="1"/>
  <c r="P2706" i="27"/>
  <c r="Y2706" i="27" s="1"/>
  <c r="AH2706" i="27" s="1"/>
  <c r="Z2709" i="27"/>
  <c r="AA2709" i="27" s="1"/>
  <c r="AG2709" i="27" s="1"/>
  <c r="Q2711" i="27"/>
  <c r="S2711" i="27" s="1"/>
  <c r="P2711" i="27"/>
  <c r="Y2711" i="27" s="1"/>
  <c r="AH2711" i="27" s="1"/>
  <c r="Q2718" i="27"/>
  <c r="S2718" i="27" s="1"/>
  <c r="P2718" i="27"/>
  <c r="Y2718" i="27" s="1"/>
  <c r="AH2718" i="27" s="1"/>
  <c r="Q2732" i="27"/>
  <c r="S2732" i="27" s="1"/>
  <c r="P2732" i="27"/>
  <c r="Y2732" i="27" s="1"/>
  <c r="AH2732" i="27" s="1"/>
  <c r="Q2749" i="27"/>
  <c r="S2749" i="27" s="1"/>
  <c r="P2749" i="27"/>
  <c r="Y2749" i="27" s="1"/>
  <c r="AH2749" i="27" s="1"/>
  <c r="Q2761" i="27"/>
  <c r="S2761" i="27" s="1"/>
  <c r="P2761" i="27"/>
  <c r="Y2761" i="27" s="1"/>
  <c r="AH2761" i="27" s="1"/>
  <c r="Q2778" i="27"/>
  <c r="S2778" i="27" s="1"/>
  <c r="P2778" i="27"/>
  <c r="Y2778" i="27" s="1"/>
  <c r="AH2778" i="27" s="1"/>
  <c r="Q2790" i="27"/>
  <c r="S2790" i="27" s="1"/>
  <c r="P2790" i="27"/>
  <c r="Y2790" i="27" s="1"/>
  <c r="AH2790" i="27" s="1"/>
  <c r="Q2795" i="27"/>
  <c r="S2795" i="27" s="1"/>
  <c r="P2795" i="27"/>
  <c r="Y2795" i="27" s="1"/>
  <c r="AH2795" i="27" s="1"/>
  <c r="Q2800" i="27"/>
  <c r="S2800" i="27" s="1"/>
  <c r="P2800" i="27"/>
  <c r="Y2800" i="27" s="1"/>
  <c r="AH2800" i="27" s="1"/>
  <c r="Q2822" i="27"/>
  <c r="S2822" i="27" s="1"/>
  <c r="P2822" i="27"/>
  <c r="Y2822" i="27" s="1"/>
  <c r="AH2822" i="27" s="1"/>
  <c r="Q2834" i="27"/>
  <c r="S2834" i="27" s="1"/>
  <c r="P2834" i="27"/>
  <c r="Y2834" i="27" s="1"/>
  <c r="AH2834" i="27" s="1"/>
  <c r="Q2846" i="27"/>
  <c r="S2846" i="27" s="1"/>
  <c r="P2846" i="27"/>
  <c r="Y2846" i="27" s="1"/>
  <c r="AH2846" i="27" s="1"/>
  <c r="Q2858" i="27"/>
  <c r="S2858" i="27" s="1"/>
  <c r="P2858" i="27"/>
  <c r="Y2858" i="27" s="1"/>
  <c r="AH2858" i="27" s="1"/>
  <c r="Q2884" i="27"/>
  <c r="S2884" i="27" s="1"/>
  <c r="P2884" i="27"/>
  <c r="Y2884" i="27" s="1"/>
  <c r="AH2884" i="27" s="1"/>
  <c r="Z2887" i="27"/>
  <c r="AA2887" i="27" s="1"/>
  <c r="AG2887" i="27" s="1"/>
  <c r="Q2896" i="27"/>
  <c r="S2896" i="27" s="1"/>
  <c r="P2896" i="27"/>
  <c r="Y2896" i="27" s="1"/>
  <c r="AH2896" i="27" s="1"/>
  <c r="Z2911" i="27"/>
  <c r="AA2911" i="27" s="1"/>
  <c r="AG2911" i="27" s="1"/>
  <c r="Q2913" i="27"/>
  <c r="S2913" i="27" s="1"/>
  <c r="Q2918" i="27"/>
  <c r="S2918" i="27" s="1"/>
  <c r="P2918" i="27"/>
  <c r="Y2918" i="27" s="1"/>
  <c r="AH2918" i="27" s="1"/>
  <c r="Q2930" i="27"/>
  <c r="S2930" i="27" s="1"/>
  <c r="P2930" i="27"/>
  <c r="Y2930" i="27" s="1"/>
  <c r="AH2930" i="27" s="1"/>
  <c r="Q2944" i="27"/>
  <c r="S2944" i="27" s="1"/>
  <c r="P2944" i="27"/>
  <c r="Y2944" i="27" s="1"/>
  <c r="AH2944" i="27" s="1"/>
  <c r="Q2949" i="27"/>
  <c r="S2949" i="27" s="1"/>
  <c r="P2949" i="27"/>
  <c r="Y2949" i="27" s="1"/>
  <c r="AH2949" i="27" s="1"/>
  <c r="Q2961" i="27"/>
  <c r="S2961" i="27" s="1"/>
  <c r="P2961" i="27"/>
  <c r="Y2961" i="27" s="1"/>
  <c r="AH2961" i="27" s="1"/>
  <c r="Q2973" i="27"/>
  <c r="S2973" i="27" s="1"/>
  <c r="P2973" i="27"/>
  <c r="Y2973" i="27" s="1"/>
  <c r="AH2973" i="27" s="1"/>
  <c r="Q2978" i="27"/>
  <c r="S2978" i="27" s="1"/>
  <c r="P2978" i="27"/>
  <c r="Y2978" i="27" s="1"/>
  <c r="AH2978" i="27" s="1"/>
  <c r="Q2990" i="27"/>
  <c r="S2990" i="27" s="1"/>
  <c r="P2990" i="27"/>
  <c r="Y2990" i="27" s="1"/>
  <c r="AH2990" i="27" s="1"/>
  <c r="Q3000" i="27"/>
  <c r="S3000" i="27" s="1"/>
  <c r="P3000" i="27"/>
  <c r="Y3000" i="27" s="1"/>
  <c r="AH3000" i="27" s="1"/>
  <c r="Q3017" i="27"/>
  <c r="S3017" i="27" s="1"/>
  <c r="P3017" i="27"/>
  <c r="Y3017" i="27" s="1"/>
  <c r="AH3017" i="27" s="1"/>
  <c r="Q3022" i="27"/>
  <c r="S3022" i="27" s="1"/>
  <c r="P3022" i="27"/>
  <c r="Y3022" i="27" s="1"/>
  <c r="AH3022" i="27" s="1"/>
  <c r="Q3027" i="27"/>
  <c r="S3027" i="27" s="1"/>
  <c r="P3027" i="27"/>
  <c r="Y3027" i="27" s="1"/>
  <c r="AH3027" i="27" s="1"/>
  <c r="Q3039" i="27"/>
  <c r="S3039" i="27" s="1"/>
  <c r="P3039" i="27"/>
  <c r="Y3039" i="27" s="1"/>
  <c r="AH3039" i="27" s="1"/>
  <c r="Q3051" i="27"/>
  <c r="S3051" i="27" s="1"/>
  <c r="P3051" i="27"/>
  <c r="Y3051" i="27" s="1"/>
  <c r="AH3051" i="27" s="1"/>
  <c r="Q3063" i="27"/>
  <c r="P3063" i="27"/>
  <c r="Y3063" i="27" s="1"/>
  <c r="AH3063" i="27" s="1"/>
  <c r="Q3090" i="27"/>
  <c r="P3090" i="27"/>
  <c r="Y3090" i="27" s="1"/>
  <c r="AH3090" i="27" s="1"/>
  <c r="Q3102" i="27"/>
  <c r="S3102" i="27" s="1"/>
  <c r="P3102" i="27"/>
  <c r="Y3102" i="27" s="1"/>
  <c r="AH3102" i="27" s="1"/>
  <c r="Q3128" i="27"/>
  <c r="P3128" i="27"/>
  <c r="Y3128" i="27" s="1"/>
  <c r="AH3128" i="27" s="1"/>
  <c r="Q3155" i="27"/>
  <c r="S3155" i="27" s="1"/>
  <c r="P3155" i="27"/>
  <c r="Y3155" i="27" s="1"/>
  <c r="AH3155" i="27" s="1"/>
  <c r="Q3157" i="27"/>
  <c r="S3157" i="27" s="1"/>
  <c r="P3157" i="27"/>
  <c r="Y3157" i="27" s="1"/>
  <c r="AH3157" i="27" s="1"/>
  <c r="Q3159" i="27"/>
  <c r="P3159" i="27"/>
  <c r="Y3159" i="27" s="1"/>
  <c r="AH3159" i="27" s="1"/>
  <c r="Q3182" i="27"/>
  <c r="S3182" i="27" s="1"/>
  <c r="P3182" i="27"/>
  <c r="Y3182" i="27" s="1"/>
  <c r="AH3182" i="27" s="1"/>
  <c r="Q3186" i="27"/>
  <c r="S3186" i="27" s="1"/>
  <c r="P3186" i="27"/>
  <c r="Y3186" i="27" s="1"/>
  <c r="AH3186" i="27" s="1"/>
  <c r="Q3200" i="27"/>
  <c r="S3200" i="27" s="1"/>
  <c r="P3200" i="27"/>
  <c r="Y3200" i="27" s="1"/>
  <c r="AH3200" i="27" s="1"/>
  <c r="Q3211" i="27"/>
  <c r="S3211" i="27" s="1"/>
  <c r="P3211" i="27"/>
  <c r="Y3211" i="27" s="1"/>
  <c r="AH3211" i="27" s="1"/>
  <c r="Q3213" i="27"/>
  <c r="S3213" i="27" s="1"/>
  <c r="P3213" i="27"/>
  <c r="Y3213" i="27" s="1"/>
  <c r="AH3213" i="27" s="1"/>
  <c r="Q3225" i="27"/>
  <c r="S3225" i="27" s="1"/>
  <c r="P3225" i="27"/>
  <c r="Y3225" i="27" s="1"/>
  <c r="AH3225" i="27" s="1"/>
  <c r="P3310" i="27"/>
  <c r="Y3310" i="27" s="1"/>
  <c r="AH3310" i="27" s="1"/>
  <c r="P3322" i="27"/>
  <c r="Y3322" i="27" s="1"/>
  <c r="AH3322" i="27" s="1"/>
  <c r="Q3334" i="27"/>
  <c r="S3334" i="27" s="1"/>
  <c r="P3334" i="27"/>
  <c r="Y3334" i="27" s="1"/>
  <c r="AH3334" i="27" s="1"/>
  <c r="Q3346" i="27"/>
  <c r="S3346" i="27" s="1"/>
  <c r="P3346" i="27"/>
  <c r="Y3346" i="27" s="1"/>
  <c r="AH3346" i="27" s="1"/>
  <c r="Q3358" i="27"/>
  <c r="S3358" i="27" s="1"/>
  <c r="P3358" i="27"/>
  <c r="Y3358" i="27" s="1"/>
  <c r="AH3358" i="27" s="1"/>
  <c r="Q3370" i="27"/>
  <c r="S3370" i="27" s="1"/>
  <c r="P3370" i="27"/>
  <c r="Y3370" i="27" s="1"/>
  <c r="AH3370" i="27" s="1"/>
  <c r="Q3382" i="27"/>
  <c r="S3382" i="27" s="1"/>
  <c r="P3382" i="27"/>
  <c r="Y3382" i="27" s="1"/>
  <c r="AH3382" i="27" s="1"/>
  <c r="Q3394" i="27"/>
  <c r="S3394" i="27" s="1"/>
  <c r="P3394" i="27"/>
  <c r="Y3394" i="27" s="1"/>
  <c r="AH3394" i="27" s="1"/>
  <c r="Q3406" i="27"/>
  <c r="S3406" i="27" s="1"/>
  <c r="P3406" i="27"/>
  <c r="Y3406" i="27" s="1"/>
  <c r="AH3406" i="27" s="1"/>
  <c r="Q3418" i="27"/>
  <c r="S3418" i="27" s="1"/>
  <c r="P3418" i="27"/>
  <c r="Y3418" i="27" s="1"/>
  <c r="AH3418" i="27" s="1"/>
  <c r="Q3430" i="27"/>
  <c r="S3430" i="27" s="1"/>
  <c r="P3430" i="27"/>
  <c r="Y3430" i="27" s="1"/>
  <c r="AH3430" i="27" s="1"/>
  <c r="Q3435" i="27"/>
  <c r="S3435" i="27" s="1"/>
  <c r="P3435" i="27"/>
  <c r="Y3435" i="27" s="1"/>
  <c r="AH3435" i="27" s="1"/>
  <c r="Q168" i="27"/>
  <c r="S168" i="27" s="1"/>
  <c r="P168" i="27"/>
  <c r="Y168" i="27" s="1"/>
  <c r="AH168" i="27" s="1"/>
  <c r="Q187" i="27"/>
  <c r="S187" i="27" s="1"/>
  <c r="P187" i="27"/>
  <c r="Y187" i="27" s="1"/>
  <c r="AH187" i="27" s="1"/>
  <c r="Q205" i="27"/>
  <c r="S205" i="27" s="1"/>
  <c r="P205" i="27"/>
  <c r="Y205" i="27" s="1"/>
  <c r="AH205" i="27" s="1"/>
  <c r="Q290" i="27"/>
  <c r="S290" i="27" s="1"/>
  <c r="P290" i="27"/>
  <c r="Y290" i="27" s="1"/>
  <c r="AH290" i="27" s="1"/>
  <c r="Q417" i="27"/>
  <c r="S417" i="27" s="1"/>
  <c r="P417" i="27"/>
  <c r="Y417" i="27" s="1"/>
  <c r="AH417" i="27" s="1"/>
  <c r="Q460" i="27"/>
  <c r="S460" i="27" s="1"/>
  <c r="P460" i="27"/>
  <c r="Y460" i="27" s="1"/>
  <c r="AH460" i="27" s="1"/>
  <c r="Q527" i="27"/>
  <c r="S527" i="27" s="1"/>
  <c r="P527" i="27"/>
  <c r="Y527" i="27" s="1"/>
  <c r="AH527" i="27" s="1"/>
  <c r="Q539" i="27"/>
  <c r="S539" i="27" s="1"/>
  <c r="P539" i="27"/>
  <c r="Y539" i="27" s="1"/>
  <c r="AH539" i="27" s="1"/>
  <c r="Q673" i="27"/>
  <c r="S673" i="27" s="1"/>
  <c r="P673" i="27"/>
  <c r="Y673" i="27" s="1"/>
  <c r="AH673" i="27" s="1"/>
  <c r="Q860" i="27"/>
  <c r="S860" i="27" s="1"/>
  <c r="P860" i="27"/>
  <c r="Y860" i="27" s="1"/>
  <c r="AH860" i="27" s="1"/>
  <c r="Q1002" i="27"/>
  <c r="S1002" i="27" s="1"/>
  <c r="P1002" i="27"/>
  <c r="Y1002" i="27" s="1"/>
  <c r="AH1002" i="27" s="1"/>
  <c r="Q1032" i="27"/>
  <c r="S1032" i="27" s="1"/>
  <c r="P1032" i="27"/>
  <c r="Y1032" i="27" s="1"/>
  <c r="AH1032" i="27" s="1"/>
  <c r="Q1598" i="27"/>
  <c r="S1598" i="27" s="1"/>
  <c r="P1598" i="27"/>
  <c r="Y1598" i="27" s="1"/>
  <c r="AH1598" i="27" s="1"/>
  <c r="P1667" i="27"/>
  <c r="Y1667" i="27" s="1"/>
  <c r="AH1667" i="27" s="1"/>
  <c r="Q1834" i="27"/>
  <c r="S1834" i="27" s="1"/>
  <c r="P1834" i="27"/>
  <c r="Y1834" i="27" s="1"/>
  <c r="AH1834" i="27" s="1"/>
  <c r="Q1924" i="27"/>
  <c r="S1924" i="27" s="1"/>
  <c r="P1924" i="27"/>
  <c r="Y1924" i="27" s="1"/>
  <c r="AH1924" i="27" s="1"/>
  <c r="Q2064" i="27"/>
  <c r="S2064" i="27" s="1"/>
  <c r="P2064" i="27"/>
  <c r="Y2064" i="27" s="1"/>
  <c r="AH2064" i="27" s="1"/>
  <c r="Q2112" i="27"/>
  <c r="S2112" i="27" s="1"/>
  <c r="P2112" i="27"/>
  <c r="Y2112" i="27" s="1"/>
  <c r="AH2112" i="27" s="1"/>
  <c r="Q2590" i="27"/>
  <c r="S2590" i="27" s="1"/>
  <c r="P2590" i="27"/>
  <c r="Y2590" i="27" s="1"/>
  <c r="AH2590" i="27" s="1"/>
  <c r="AD3045" i="27"/>
  <c r="Q3221" i="27"/>
  <c r="P3221" i="27"/>
  <c r="Y3221" i="27" s="1"/>
  <c r="AH3221" i="27" s="1"/>
  <c r="Q3354" i="27"/>
  <c r="S3354" i="27" s="1"/>
  <c r="P3354" i="27"/>
  <c r="Y3354" i="27" s="1"/>
  <c r="AH3354" i="27" s="1"/>
  <c r="Q3366" i="27"/>
  <c r="S3366" i="27" s="1"/>
  <c r="P3366" i="27"/>
  <c r="Y3366" i="27" s="1"/>
  <c r="AH3366" i="27" s="1"/>
  <c r="Z13" i="27"/>
  <c r="AA13" i="27" s="1"/>
  <c r="AG13" i="27" s="1"/>
  <c r="Q15" i="27"/>
  <c r="S15" i="27" s="1"/>
  <c r="Q25" i="27"/>
  <c r="P25" i="27"/>
  <c r="Y25" i="27" s="1"/>
  <c r="AH25" i="27" s="1"/>
  <c r="Q37" i="27"/>
  <c r="P37" i="27"/>
  <c r="Y37" i="27" s="1"/>
  <c r="AH37" i="27" s="1"/>
  <c r="Z47" i="27"/>
  <c r="AA47" i="27" s="1"/>
  <c r="AG47" i="27" s="1"/>
  <c r="Q49" i="27"/>
  <c r="S49" i="27" s="1"/>
  <c r="P49" i="27"/>
  <c r="Y49" i="27" s="1"/>
  <c r="AH49" i="27" s="1"/>
  <c r="Q61" i="27"/>
  <c r="S61" i="27" s="1"/>
  <c r="P61" i="27"/>
  <c r="Y61" i="27" s="1"/>
  <c r="AH61" i="27" s="1"/>
  <c r="Q66" i="27"/>
  <c r="S66" i="27" s="1"/>
  <c r="P66" i="27"/>
  <c r="Y66" i="27" s="1"/>
  <c r="AH66" i="27" s="1"/>
  <c r="Q78" i="27"/>
  <c r="S78" i="27" s="1"/>
  <c r="P78" i="27"/>
  <c r="Y78" i="27" s="1"/>
  <c r="AH78" i="27" s="1"/>
  <c r="Q83" i="27"/>
  <c r="S83" i="27" s="1"/>
  <c r="P83" i="27"/>
  <c r="Y83" i="27" s="1"/>
  <c r="AH83" i="27" s="1"/>
  <c r="P95" i="27"/>
  <c r="Y95" i="27" s="1"/>
  <c r="AH95" i="27" s="1"/>
  <c r="P107" i="27"/>
  <c r="Y107" i="27" s="1"/>
  <c r="AH107" i="27" s="1"/>
  <c r="P119" i="27"/>
  <c r="Y119" i="27" s="1"/>
  <c r="AH119" i="27" s="1"/>
  <c r="P131" i="27"/>
  <c r="Y131" i="27" s="1"/>
  <c r="AH131" i="27" s="1"/>
  <c r="Q143" i="27"/>
  <c r="S143" i="27" s="1"/>
  <c r="P143" i="27"/>
  <c r="Y143" i="27" s="1"/>
  <c r="AH143" i="27" s="1"/>
  <c r="Q155" i="27"/>
  <c r="S155" i="27" s="1"/>
  <c r="P155" i="27"/>
  <c r="Y155" i="27" s="1"/>
  <c r="AH155" i="27" s="1"/>
  <c r="Q167" i="27"/>
  <c r="S167" i="27" s="1"/>
  <c r="P167" i="27"/>
  <c r="Y167" i="27" s="1"/>
  <c r="AH167" i="27" s="1"/>
  <c r="Q186" i="27"/>
  <c r="S186" i="27" s="1"/>
  <c r="P186" i="27"/>
  <c r="Y186" i="27" s="1"/>
  <c r="AH186" i="27" s="1"/>
  <c r="Q204" i="27"/>
  <c r="S204" i="27" s="1"/>
  <c r="P204" i="27"/>
  <c r="Y204" i="27" s="1"/>
  <c r="AH204" i="27" s="1"/>
  <c r="Q218" i="27"/>
  <c r="S218" i="27" s="1"/>
  <c r="P218" i="27"/>
  <c r="Y218" i="27" s="1"/>
  <c r="AH218" i="27" s="1"/>
  <c r="Q225" i="27"/>
  <c r="S225" i="27" s="1"/>
  <c r="P225" i="27"/>
  <c r="Y225" i="27" s="1"/>
  <c r="AH225" i="27" s="1"/>
  <c r="Q227" i="27"/>
  <c r="S227" i="27" s="1"/>
  <c r="P227" i="27"/>
  <c r="Y227" i="27" s="1"/>
  <c r="AH227" i="27" s="1"/>
  <c r="Z230" i="27"/>
  <c r="AA230" i="27" s="1"/>
  <c r="AG230" i="27" s="1"/>
  <c r="Q239" i="27"/>
  <c r="S239" i="27" s="1"/>
  <c r="P239" i="27"/>
  <c r="Y239" i="27" s="1"/>
  <c r="AH239" i="27" s="1"/>
  <c r="Q251" i="27"/>
  <c r="S251" i="27" s="1"/>
  <c r="P251" i="27"/>
  <c r="Y251" i="27" s="1"/>
  <c r="AH251" i="27" s="1"/>
  <c r="Q263" i="27"/>
  <c r="S263" i="27" s="1"/>
  <c r="P263" i="27"/>
  <c r="Y263" i="27" s="1"/>
  <c r="AH263" i="27" s="1"/>
  <c r="Z275" i="27"/>
  <c r="AA275" i="27" s="1"/>
  <c r="AG275" i="27" s="1"/>
  <c r="Q277" i="27"/>
  <c r="S277" i="27" s="1"/>
  <c r="P277" i="27"/>
  <c r="Y277" i="27" s="1"/>
  <c r="AH277" i="27" s="1"/>
  <c r="Q289" i="27"/>
  <c r="S289" i="27" s="1"/>
  <c r="P289" i="27"/>
  <c r="Y289" i="27" s="1"/>
  <c r="AH289" i="27" s="1"/>
  <c r="Q301" i="27"/>
  <c r="S301" i="27" s="1"/>
  <c r="P301" i="27"/>
  <c r="Y301" i="27" s="1"/>
  <c r="AH301" i="27" s="1"/>
  <c r="Q313" i="27"/>
  <c r="S313" i="27" s="1"/>
  <c r="P313" i="27"/>
  <c r="Y313" i="27" s="1"/>
  <c r="AH313" i="27" s="1"/>
  <c r="Q332" i="27"/>
  <c r="S332" i="27" s="1"/>
  <c r="P332" i="27"/>
  <c r="Y332" i="27" s="1"/>
  <c r="AH332" i="27" s="1"/>
  <c r="Q349" i="27"/>
  <c r="S349" i="27" s="1"/>
  <c r="P349" i="27"/>
  <c r="Y349" i="27" s="1"/>
  <c r="AH349" i="27" s="1"/>
  <c r="Q361" i="27"/>
  <c r="S361" i="27" s="1"/>
  <c r="P361" i="27"/>
  <c r="Y361" i="27" s="1"/>
  <c r="AH361" i="27" s="1"/>
  <c r="Q387" i="27"/>
  <c r="S387" i="27" s="1"/>
  <c r="P387" i="27"/>
  <c r="Y387" i="27" s="1"/>
  <c r="AH387" i="27" s="1"/>
  <c r="Q399" i="27"/>
  <c r="S399" i="27" s="1"/>
  <c r="P399" i="27"/>
  <c r="Y399" i="27" s="1"/>
  <c r="AH399" i="27" s="1"/>
  <c r="Q411" i="27"/>
  <c r="S411" i="27" s="1"/>
  <c r="P411" i="27"/>
  <c r="Y411" i="27" s="1"/>
  <c r="AH411" i="27" s="1"/>
  <c r="Q416" i="27"/>
  <c r="S416" i="27" s="1"/>
  <c r="P416" i="27"/>
  <c r="Y416" i="27" s="1"/>
  <c r="AH416" i="27" s="1"/>
  <c r="Q430" i="27"/>
  <c r="S430" i="27" s="1"/>
  <c r="P430" i="27"/>
  <c r="Y430" i="27" s="1"/>
  <c r="AH430" i="27" s="1"/>
  <c r="Q442" i="27"/>
  <c r="S442" i="27" s="1"/>
  <c r="P442" i="27"/>
  <c r="Y442" i="27" s="1"/>
  <c r="AH442" i="27" s="1"/>
  <c r="Q459" i="27"/>
  <c r="S459" i="27" s="1"/>
  <c r="P459" i="27"/>
  <c r="Y459" i="27" s="1"/>
  <c r="AH459" i="27" s="1"/>
  <c r="Q471" i="27"/>
  <c r="S471" i="27" s="1"/>
  <c r="P471" i="27"/>
  <c r="Y471" i="27" s="1"/>
  <c r="AH471" i="27" s="1"/>
  <c r="Q493" i="27"/>
  <c r="S493" i="27" s="1"/>
  <c r="P493" i="27"/>
  <c r="Y493" i="27" s="1"/>
  <c r="AH493" i="27" s="1"/>
  <c r="Q510" i="27"/>
  <c r="S510" i="27" s="1"/>
  <c r="P510" i="27"/>
  <c r="Y510" i="27" s="1"/>
  <c r="AH510" i="27" s="1"/>
  <c r="Q526" i="27"/>
  <c r="S526" i="27" s="1"/>
  <c r="P526" i="27"/>
  <c r="Y526" i="27" s="1"/>
  <c r="AH526" i="27" s="1"/>
  <c r="Q538" i="27"/>
  <c r="S538" i="27" s="1"/>
  <c r="P538" i="27"/>
  <c r="Y538" i="27" s="1"/>
  <c r="AH538" i="27" s="1"/>
  <c r="Q552" i="27"/>
  <c r="S552" i="27" s="1"/>
  <c r="P552" i="27"/>
  <c r="Y552" i="27" s="1"/>
  <c r="AH552" i="27" s="1"/>
  <c r="Q564" i="27"/>
  <c r="S564" i="27" s="1"/>
  <c r="P564" i="27"/>
  <c r="Y564" i="27" s="1"/>
  <c r="AH564" i="27" s="1"/>
  <c r="Q571" i="27"/>
  <c r="S571" i="27" s="1"/>
  <c r="P571" i="27"/>
  <c r="Y571" i="27" s="1"/>
  <c r="AH571" i="27" s="1"/>
  <c r="Q583" i="27"/>
  <c r="S583" i="27" s="1"/>
  <c r="P583" i="27"/>
  <c r="Y583" i="27" s="1"/>
  <c r="AH583" i="27" s="1"/>
  <c r="Q597" i="27"/>
  <c r="S597" i="27" s="1"/>
  <c r="P597" i="27"/>
  <c r="Y597" i="27" s="1"/>
  <c r="AH597" i="27" s="1"/>
  <c r="Q607" i="27"/>
  <c r="S607" i="27" s="1"/>
  <c r="P607" i="27"/>
  <c r="Y607" i="27" s="1"/>
  <c r="AH607" i="27" s="1"/>
  <c r="Q619" i="27"/>
  <c r="S619" i="27" s="1"/>
  <c r="P619" i="27"/>
  <c r="Y619" i="27" s="1"/>
  <c r="AH619" i="27" s="1"/>
  <c r="Q631" i="27"/>
  <c r="S631" i="27" s="1"/>
  <c r="P631" i="27"/>
  <c r="Y631" i="27" s="1"/>
  <c r="AH631" i="27" s="1"/>
  <c r="Q636" i="27"/>
  <c r="S636" i="27" s="1"/>
  <c r="P636" i="27"/>
  <c r="Y636" i="27" s="1"/>
  <c r="AH636" i="27" s="1"/>
  <c r="Q648" i="27"/>
  <c r="S648" i="27" s="1"/>
  <c r="P648" i="27"/>
  <c r="Y648" i="27" s="1"/>
  <c r="AH648" i="27" s="1"/>
  <c r="Q662" i="27"/>
  <c r="S662" i="27" s="1"/>
  <c r="P662" i="27"/>
  <c r="Y662" i="27" s="1"/>
  <c r="AH662" i="27" s="1"/>
  <c r="Q672" i="27"/>
  <c r="S672" i="27" s="1"/>
  <c r="P672" i="27"/>
  <c r="Y672" i="27" s="1"/>
  <c r="AH672" i="27" s="1"/>
  <c r="Q684" i="27"/>
  <c r="S684" i="27" s="1"/>
  <c r="P684" i="27"/>
  <c r="Y684" i="27" s="1"/>
  <c r="AH684" i="27" s="1"/>
  <c r="Q696" i="27"/>
  <c r="S696" i="27" s="1"/>
  <c r="P696" i="27"/>
  <c r="Y696" i="27" s="1"/>
  <c r="AH696" i="27" s="1"/>
  <c r="Q708" i="27"/>
  <c r="S708" i="27" s="1"/>
  <c r="P708" i="27"/>
  <c r="Y708" i="27" s="1"/>
  <c r="AH708" i="27" s="1"/>
  <c r="Q732" i="27"/>
  <c r="S732" i="27" s="1"/>
  <c r="P732" i="27"/>
  <c r="Y732" i="27" s="1"/>
  <c r="AH732" i="27" s="1"/>
  <c r="Q744" i="27"/>
  <c r="S744" i="27" s="1"/>
  <c r="P744" i="27"/>
  <c r="Y744" i="27" s="1"/>
  <c r="AH744" i="27" s="1"/>
  <c r="Q749" i="27"/>
  <c r="S749" i="27" s="1"/>
  <c r="P749" i="27"/>
  <c r="Y749" i="27" s="1"/>
  <c r="AH749" i="27" s="1"/>
  <c r="Q761" i="27"/>
  <c r="S761" i="27" s="1"/>
  <c r="P761" i="27"/>
  <c r="Y761" i="27" s="1"/>
  <c r="AH761" i="27" s="1"/>
  <c r="Q773" i="27"/>
  <c r="S773" i="27" s="1"/>
  <c r="P773" i="27"/>
  <c r="Y773" i="27" s="1"/>
  <c r="AH773" i="27" s="1"/>
  <c r="Q785" i="27"/>
  <c r="S785" i="27" s="1"/>
  <c r="P785" i="27"/>
  <c r="Y785" i="27" s="1"/>
  <c r="AH785" i="27" s="1"/>
  <c r="Q797" i="27"/>
  <c r="S797" i="27" s="1"/>
  <c r="P797" i="27"/>
  <c r="Y797" i="27" s="1"/>
  <c r="AH797" i="27" s="1"/>
  <c r="Q809" i="27"/>
  <c r="S809" i="27" s="1"/>
  <c r="P809" i="27"/>
  <c r="Y809" i="27" s="1"/>
  <c r="AH809" i="27" s="1"/>
  <c r="Q821" i="27"/>
  <c r="S821" i="27" s="1"/>
  <c r="P821" i="27"/>
  <c r="Y821" i="27" s="1"/>
  <c r="AH821" i="27" s="1"/>
  <c r="Q833" i="27"/>
  <c r="S833" i="27" s="1"/>
  <c r="P833" i="27"/>
  <c r="Y833" i="27" s="1"/>
  <c r="AH833" i="27" s="1"/>
  <c r="Q835" i="27"/>
  <c r="S835" i="27" s="1"/>
  <c r="P835" i="27"/>
  <c r="Y835" i="27" s="1"/>
  <c r="AH835" i="27" s="1"/>
  <c r="Q847" i="27"/>
  <c r="S847" i="27" s="1"/>
  <c r="P847" i="27"/>
  <c r="Y847" i="27" s="1"/>
  <c r="AH847" i="27" s="1"/>
  <c r="Q859" i="27"/>
  <c r="S859" i="27" s="1"/>
  <c r="P859" i="27"/>
  <c r="Y859" i="27" s="1"/>
  <c r="AH859" i="27" s="1"/>
  <c r="Q873" i="27"/>
  <c r="S873" i="27" s="1"/>
  <c r="P873" i="27"/>
  <c r="Y873" i="27" s="1"/>
  <c r="AH873" i="27" s="1"/>
  <c r="Q900" i="27"/>
  <c r="S900" i="27" s="1"/>
  <c r="P900" i="27"/>
  <c r="Y900" i="27" s="1"/>
  <c r="AH900" i="27" s="1"/>
  <c r="Q914" i="27"/>
  <c r="S914" i="27" s="1"/>
  <c r="P914" i="27"/>
  <c r="Y914" i="27" s="1"/>
  <c r="AH914" i="27" s="1"/>
  <c r="Q926" i="27"/>
  <c r="S926" i="27" s="1"/>
  <c r="P926" i="27"/>
  <c r="Y926" i="27" s="1"/>
  <c r="AH926" i="27" s="1"/>
  <c r="Q938" i="27"/>
  <c r="S938" i="27" s="1"/>
  <c r="P938" i="27"/>
  <c r="Y938" i="27" s="1"/>
  <c r="AH938" i="27" s="1"/>
  <c r="Q970" i="27"/>
  <c r="S970" i="27" s="1"/>
  <c r="P970" i="27"/>
  <c r="Y970" i="27" s="1"/>
  <c r="AH970" i="27" s="1"/>
  <c r="Q975" i="27"/>
  <c r="S975" i="27" s="1"/>
  <c r="P975" i="27"/>
  <c r="Y975" i="27" s="1"/>
  <c r="AH975" i="27" s="1"/>
  <c r="Q987" i="27"/>
  <c r="S987" i="27" s="1"/>
  <c r="P987" i="27"/>
  <c r="Y987" i="27" s="1"/>
  <c r="AH987" i="27" s="1"/>
  <c r="Q1001" i="27"/>
  <c r="S1001" i="27" s="1"/>
  <c r="P1001" i="27"/>
  <c r="Y1001" i="27" s="1"/>
  <c r="AH1001" i="27" s="1"/>
  <c r="Q1021" i="27"/>
  <c r="S1021" i="27" s="1"/>
  <c r="P1021" i="27"/>
  <c r="Y1021" i="27" s="1"/>
  <c r="AH1021" i="27" s="1"/>
  <c r="Q1031" i="27"/>
  <c r="S1031" i="27" s="1"/>
  <c r="P1031" i="27"/>
  <c r="Y1031" i="27" s="1"/>
  <c r="AH1031" i="27" s="1"/>
  <c r="Q1043" i="27"/>
  <c r="S1043" i="27" s="1"/>
  <c r="P1043" i="27"/>
  <c r="Y1043" i="27" s="1"/>
  <c r="AH1043" i="27" s="1"/>
  <c r="Q1057" i="27"/>
  <c r="S1057" i="27" s="1"/>
  <c r="P1057" i="27"/>
  <c r="Y1057" i="27" s="1"/>
  <c r="AH1057" i="27" s="1"/>
  <c r="Z1067" i="27"/>
  <c r="AA1067" i="27" s="1"/>
  <c r="AG1067" i="27" s="1"/>
  <c r="Q1069" i="27"/>
  <c r="S1069" i="27" s="1"/>
  <c r="P1069" i="27"/>
  <c r="Y1069" i="27" s="1"/>
  <c r="AH1069" i="27" s="1"/>
  <c r="Z1072" i="27"/>
  <c r="AA1072" i="27" s="1"/>
  <c r="AG1072" i="27" s="1"/>
  <c r="Q1074" i="27"/>
  <c r="S1074" i="27" s="1"/>
  <c r="P1074" i="27"/>
  <c r="Y1074" i="27" s="1"/>
  <c r="AH1074" i="27" s="1"/>
  <c r="Q1079" i="27"/>
  <c r="S1079" i="27" s="1"/>
  <c r="P1079" i="27"/>
  <c r="Y1079" i="27" s="1"/>
  <c r="AH1079" i="27" s="1"/>
  <c r="Q1084" i="27"/>
  <c r="S1084" i="27" s="1"/>
  <c r="P1084" i="27"/>
  <c r="Y1084" i="27" s="1"/>
  <c r="AH1084" i="27" s="1"/>
  <c r="Q1099" i="27"/>
  <c r="S1099" i="27" s="1"/>
  <c r="P1099" i="27"/>
  <c r="Y1099" i="27" s="1"/>
  <c r="AH1099" i="27" s="1"/>
  <c r="Q1104" i="27"/>
  <c r="S1104" i="27" s="1"/>
  <c r="P1104" i="27"/>
  <c r="Y1104" i="27" s="1"/>
  <c r="AH1104" i="27" s="1"/>
  <c r="Q1116" i="27"/>
  <c r="S1116" i="27" s="1"/>
  <c r="P1116" i="27"/>
  <c r="Y1116" i="27" s="1"/>
  <c r="AH1116" i="27" s="1"/>
  <c r="Q1128" i="27"/>
  <c r="S1128" i="27" s="1"/>
  <c r="P1128" i="27"/>
  <c r="Y1128" i="27" s="1"/>
  <c r="AH1128" i="27" s="1"/>
  <c r="Q1162" i="27"/>
  <c r="S1162" i="27" s="1"/>
  <c r="P1162" i="27"/>
  <c r="Y1162" i="27" s="1"/>
  <c r="AH1162" i="27" s="1"/>
  <c r="Q1174" i="27"/>
  <c r="S1174" i="27" s="1"/>
  <c r="P1174" i="27"/>
  <c r="Y1174" i="27" s="1"/>
  <c r="AH1174" i="27" s="1"/>
  <c r="Q1190" i="27"/>
  <c r="P1190" i="27"/>
  <c r="Y1190" i="27" s="1"/>
  <c r="AH1190" i="27" s="1"/>
  <c r="Q1207" i="27"/>
  <c r="S1207" i="27" s="1"/>
  <c r="P1207" i="27"/>
  <c r="Y1207" i="27" s="1"/>
  <c r="AH1207" i="27" s="1"/>
  <c r="Q1224" i="27"/>
  <c r="P1224" i="27"/>
  <c r="Y1224" i="27" s="1"/>
  <c r="AH1224" i="27" s="1"/>
  <c r="Q1241" i="27"/>
  <c r="S1241" i="27" s="1"/>
  <c r="P1241" i="27"/>
  <c r="Y1241" i="27" s="1"/>
  <c r="AH1241" i="27" s="1"/>
  <c r="Q1258" i="27"/>
  <c r="S1258" i="27" s="1"/>
  <c r="P1258" i="27"/>
  <c r="Y1258" i="27" s="1"/>
  <c r="AH1258" i="27" s="1"/>
  <c r="Q1263" i="27"/>
  <c r="S1263" i="27" s="1"/>
  <c r="P1263" i="27"/>
  <c r="Y1263" i="27" s="1"/>
  <c r="AH1263" i="27" s="1"/>
  <c r="Q1275" i="27"/>
  <c r="P1275" i="27"/>
  <c r="Y1275" i="27" s="1"/>
  <c r="AH1275" i="27" s="1"/>
  <c r="Q1287" i="27"/>
  <c r="S1287" i="27" s="1"/>
  <c r="P1287" i="27"/>
  <c r="Y1287" i="27" s="1"/>
  <c r="AH1287" i="27" s="1"/>
  <c r="Q1292" i="27"/>
  <c r="S1292" i="27" s="1"/>
  <c r="P1292" i="27"/>
  <c r="Y1292" i="27" s="1"/>
  <c r="AH1292" i="27" s="1"/>
  <c r="Q1304" i="27"/>
  <c r="S1304" i="27" s="1"/>
  <c r="P1304" i="27"/>
  <c r="Y1304" i="27" s="1"/>
  <c r="AH1304" i="27" s="1"/>
  <c r="Q1316" i="27"/>
  <c r="S1316" i="27" s="1"/>
  <c r="P1316" i="27"/>
  <c r="Y1316" i="27" s="1"/>
  <c r="AH1316" i="27" s="1"/>
  <c r="Q1332" i="27"/>
  <c r="S1332" i="27" s="1"/>
  <c r="P1332" i="27"/>
  <c r="Y1332" i="27" s="1"/>
  <c r="AH1332" i="27" s="1"/>
  <c r="Q1350" i="27"/>
  <c r="P1350" i="27"/>
  <c r="Y1350" i="27" s="1"/>
  <c r="AH1350" i="27" s="1"/>
  <c r="Q1352" i="27"/>
  <c r="S1352" i="27" s="1"/>
  <c r="P1352" i="27"/>
  <c r="Y1352" i="27" s="1"/>
  <c r="AH1352" i="27" s="1"/>
  <c r="Q1366" i="27"/>
  <c r="S1366" i="27" s="1"/>
  <c r="P1366" i="27"/>
  <c r="Y1366" i="27" s="1"/>
  <c r="AH1366" i="27" s="1"/>
  <c r="Q1371" i="27"/>
  <c r="P1371" i="27"/>
  <c r="Y1371" i="27" s="1"/>
  <c r="AH1371" i="27" s="1"/>
  <c r="Q1373" i="27"/>
  <c r="S1373" i="27" s="1"/>
  <c r="P1373" i="27"/>
  <c r="Y1373" i="27" s="1"/>
  <c r="AH1373" i="27" s="1"/>
  <c r="AD1378" i="27"/>
  <c r="Q1419" i="27"/>
  <c r="P1419" i="27"/>
  <c r="Y1419" i="27" s="1"/>
  <c r="AH1419" i="27" s="1"/>
  <c r="Q1433" i="27"/>
  <c r="S1433" i="27" s="1"/>
  <c r="P1433" i="27"/>
  <c r="Y1433" i="27" s="1"/>
  <c r="AH1433" i="27" s="1"/>
  <c r="Q1449" i="27"/>
  <c r="S1449" i="27" s="1"/>
  <c r="P1449" i="27"/>
  <c r="Y1449" i="27" s="1"/>
  <c r="AH1449" i="27" s="1"/>
  <c r="AD1456" i="27"/>
  <c r="Q1539" i="27"/>
  <c r="P1539" i="27"/>
  <c r="Y1539" i="27" s="1"/>
  <c r="AH1539" i="27" s="1"/>
  <c r="Q1558" i="27"/>
  <c r="P1558" i="27"/>
  <c r="Y1558" i="27" s="1"/>
  <c r="AH1558" i="27" s="1"/>
  <c r="Q1574" i="27"/>
  <c r="S1574" i="27" s="1"/>
  <c r="P1574" i="27"/>
  <c r="Y1574" i="27" s="1"/>
  <c r="AH1574" i="27" s="1"/>
  <c r="Q1587" i="27"/>
  <c r="S1587" i="27" s="1"/>
  <c r="P1587" i="27"/>
  <c r="Y1587" i="27" s="1"/>
  <c r="AH1587" i="27" s="1"/>
  <c r="Q1597" i="27"/>
  <c r="S1597" i="27" s="1"/>
  <c r="P1597" i="27"/>
  <c r="Y1597" i="27" s="1"/>
  <c r="AH1597" i="27" s="1"/>
  <c r="Z1613" i="27"/>
  <c r="AA1613" i="27" s="1"/>
  <c r="AG1613" i="27" s="1"/>
  <c r="Q1615" i="27"/>
  <c r="S1615" i="27" s="1"/>
  <c r="P1615" i="27"/>
  <c r="Y1615" i="27" s="1"/>
  <c r="AH1615" i="27" s="1"/>
  <c r="Q1639" i="27"/>
  <c r="S1639" i="27" s="1"/>
  <c r="P1639" i="27"/>
  <c r="Y1639" i="27" s="1"/>
  <c r="AH1639" i="27" s="1"/>
  <c r="Q1666" i="27"/>
  <c r="S1666" i="27" s="1"/>
  <c r="P1666" i="27"/>
  <c r="Y1666" i="27" s="1"/>
  <c r="AH1666" i="27" s="1"/>
  <c r="Q1676" i="27"/>
  <c r="S1676" i="27" s="1"/>
  <c r="P1676" i="27"/>
  <c r="Y1676" i="27" s="1"/>
  <c r="AH1676" i="27" s="1"/>
  <c r="P1681" i="27"/>
  <c r="Y1681" i="27" s="1"/>
  <c r="AH1681" i="27" s="1"/>
  <c r="Q1693" i="27"/>
  <c r="S1693" i="27" s="1"/>
  <c r="P1693" i="27"/>
  <c r="Y1693" i="27" s="1"/>
  <c r="AH1693" i="27" s="1"/>
  <c r="Q1705" i="27"/>
  <c r="S1705" i="27" s="1"/>
  <c r="P1705" i="27"/>
  <c r="Y1705" i="27" s="1"/>
  <c r="AH1705" i="27" s="1"/>
  <c r="Q1722" i="27"/>
  <c r="S1722" i="27" s="1"/>
  <c r="P1722" i="27"/>
  <c r="Y1722" i="27" s="1"/>
  <c r="AH1722" i="27" s="1"/>
  <c r="Q1729" i="27"/>
  <c r="S1729" i="27" s="1"/>
  <c r="P1729" i="27"/>
  <c r="Y1729" i="27" s="1"/>
  <c r="AH1729" i="27" s="1"/>
  <c r="Q1731" i="27"/>
  <c r="S1731" i="27" s="1"/>
  <c r="P1731" i="27"/>
  <c r="Y1731" i="27" s="1"/>
  <c r="AH1731" i="27" s="1"/>
  <c r="Q1755" i="27"/>
  <c r="S1755" i="27" s="1"/>
  <c r="P1755" i="27"/>
  <c r="Y1755" i="27" s="1"/>
  <c r="AH1755" i="27" s="1"/>
  <c r="Q1776" i="27"/>
  <c r="S1776" i="27" s="1"/>
  <c r="P1776" i="27"/>
  <c r="Y1776" i="27" s="1"/>
  <c r="AH1776" i="27" s="1"/>
  <c r="Q1783" i="27"/>
  <c r="S1783" i="27" s="1"/>
  <c r="P1783" i="27"/>
  <c r="Y1783" i="27" s="1"/>
  <c r="AH1783" i="27" s="1"/>
  <c r="Q1788" i="27"/>
  <c r="S1788" i="27" s="1"/>
  <c r="P1788" i="27"/>
  <c r="Y1788" i="27" s="1"/>
  <c r="AH1788" i="27" s="1"/>
  <c r="P1816" i="27"/>
  <c r="Y1816" i="27" s="1"/>
  <c r="AH1816" i="27" s="1"/>
  <c r="P1828" i="27"/>
  <c r="Y1828" i="27" s="1"/>
  <c r="AH1828" i="27" s="1"/>
  <c r="Q1833" i="27"/>
  <c r="S1833" i="27" s="1"/>
  <c r="P1833" i="27"/>
  <c r="Y1833" i="27" s="1"/>
  <c r="AH1833" i="27" s="1"/>
  <c r="Q1872" i="27"/>
  <c r="S1872" i="27" s="1"/>
  <c r="P1872" i="27"/>
  <c r="Y1872" i="27" s="1"/>
  <c r="AH1872" i="27" s="1"/>
  <c r="Q1888" i="27"/>
  <c r="S1888" i="27" s="1"/>
  <c r="P1888" i="27"/>
  <c r="Y1888" i="27" s="1"/>
  <c r="AH1888" i="27" s="1"/>
  <c r="Q1890" i="27"/>
  <c r="P1890" i="27"/>
  <c r="Y1890" i="27" s="1"/>
  <c r="AH1890" i="27" s="1"/>
  <c r="Q1897" i="27"/>
  <c r="S1897" i="27" s="1"/>
  <c r="P1897" i="27"/>
  <c r="Y1897" i="27" s="1"/>
  <c r="AH1897" i="27" s="1"/>
  <c r="Q1904" i="27"/>
  <c r="S1904" i="27" s="1"/>
  <c r="P1904" i="27"/>
  <c r="Y1904" i="27" s="1"/>
  <c r="AH1904" i="27" s="1"/>
  <c r="Q1911" i="27"/>
  <c r="S1911" i="27" s="1"/>
  <c r="P1911" i="27"/>
  <c r="Y1911" i="27" s="1"/>
  <c r="AH1911" i="27" s="1"/>
  <c r="Q1923" i="27"/>
  <c r="P1923" i="27"/>
  <c r="Y1923" i="27" s="1"/>
  <c r="AH1923" i="27" s="1"/>
  <c r="Q1931" i="27"/>
  <c r="S1931" i="27" s="1"/>
  <c r="P1931" i="27"/>
  <c r="Y1931" i="27" s="1"/>
  <c r="AH1931" i="27" s="1"/>
  <c r="Q1938" i="27"/>
  <c r="S1938" i="27" s="1"/>
  <c r="P1938" i="27"/>
  <c r="Y1938" i="27" s="1"/>
  <c r="AH1938" i="27" s="1"/>
  <c r="Q1945" i="27"/>
  <c r="S1945" i="27" s="1"/>
  <c r="P1945" i="27"/>
  <c r="Y1945" i="27" s="1"/>
  <c r="AH1945" i="27" s="1"/>
  <c r="P1950" i="27"/>
  <c r="Y1950" i="27" s="1"/>
  <c r="AH1950" i="27" s="1"/>
  <c r="P1962" i="27"/>
  <c r="Y1962" i="27" s="1"/>
  <c r="AH1962" i="27" s="1"/>
  <c r="Q1967" i="27"/>
  <c r="S1967" i="27" s="1"/>
  <c r="P1967" i="27"/>
  <c r="Y1967" i="27" s="1"/>
  <c r="AH1967" i="27" s="1"/>
  <c r="Q1977" i="27"/>
  <c r="S1977" i="27" s="1"/>
  <c r="P1977" i="27"/>
  <c r="Y1977" i="27" s="1"/>
  <c r="AH1977" i="27" s="1"/>
  <c r="Q1979" i="27"/>
  <c r="S1979" i="27" s="1"/>
  <c r="P1979" i="27"/>
  <c r="Y1979" i="27" s="1"/>
  <c r="AH1979" i="27" s="1"/>
  <c r="Q1996" i="27"/>
  <c r="P1996" i="27"/>
  <c r="Y1996" i="27" s="1"/>
  <c r="AH1996" i="27" s="1"/>
  <c r="Q2017" i="27"/>
  <c r="S2017" i="27" s="1"/>
  <c r="P2017" i="27"/>
  <c r="Y2017" i="27" s="1"/>
  <c r="AH2017" i="27" s="1"/>
  <c r="Q2022" i="27"/>
  <c r="S2022" i="27" s="1"/>
  <c r="P2022" i="27"/>
  <c r="Y2022" i="27" s="1"/>
  <c r="AH2022" i="27" s="1"/>
  <c r="P2058" i="27"/>
  <c r="Y2058" i="27" s="1"/>
  <c r="AH2058" i="27" s="1"/>
  <c r="Q2063" i="27"/>
  <c r="S2063" i="27" s="1"/>
  <c r="P2063" i="27"/>
  <c r="Y2063" i="27" s="1"/>
  <c r="AH2063" i="27" s="1"/>
  <c r="Q2068" i="27"/>
  <c r="S2068" i="27" s="1"/>
  <c r="P2068" i="27"/>
  <c r="Y2068" i="27" s="1"/>
  <c r="AH2068" i="27" s="1"/>
  <c r="Q2086" i="27"/>
  <c r="S2086" i="27" s="1"/>
  <c r="P2086" i="27"/>
  <c r="Y2086" i="27" s="1"/>
  <c r="AH2086" i="27" s="1"/>
  <c r="Q2091" i="27"/>
  <c r="S2091" i="27" s="1"/>
  <c r="P2091" i="27"/>
  <c r="Y2091" i="27" s="1"/>
  <c r="AH2091" i="27" s="1"/>
  <c r="P2116" i="27"/>
  <c r="Y2116" i="27" s="1"/>
  <c r="AH2116" i="27" s="1"/>
  <c r="Q2121" i="27"/>
  <c r="S2121" i="27" s="1"/>
  <c r="P2121" i="27"/>
  <c r="Y2121" i="27" s="1"/>
  <c r="AH2121" i="27" s="1"/>
  <c r="Q2126" i="27"/>
  <c r="S2126" i="27" s="1"/>
  <c r="P2126" i="27"/>
  <c r="Y2126" i="27" s="1"/>
  <c r="AH2126" i="27" s="1"/>
  <c r="P2131" i="27"/>
  <c r="Y2131" i="27" s="1"/>
  <c r="AH2131" i="27" s="1"/>
  <c r="Q2136" i="27"/>
  <c r="S2136" i="27" s="1"/>
  <c r="P2136" i="27"/>
  <c r="Y2136" i="27" s="1"/>
  <c r="AH2136" i="27" s="1"/>
  <c r="Q2148" i="27"/>
  <c r="S2148" i="27" s="1"/>
  <c r="P2148" i="27"/>
  <c r="Y2148" i="27" s="1"/>
  <c r="AH2148" i="27" s="1"/>
  <c r="Q2153" i="27"/>
  <c r="S2153" i="27" s="1"/>
  <c r="P2153" i="27"/>
  <c r="Y2153" i="27" s="1"/>
  <c r="AH2153" i="27" s="1"/>
  <c r="Q2158" i="27"/>
  <c r="S2158" i="27" s="1"/>
  <c r="P2158" i="27"/>
  <c r="Y2158" i="27" s="1"/>
  <c r="AH2158" i="27" s="1"/>
  <c r="Q2188" i="27"/>
  <c r="S2188" i="27" s="1"/>
  <c r="P2188" i="27"/>
  <c r="Y2188" i="27" s="1"/>
  <c r="AH2188" i="27" s="1"/>
  <c r="Q2202" i="27"/>
  <c r="S2202" i="27" s="1"/>
  <c r="P2202" i="27"/>
  <c r="Y2202" i="27" s="1"/>
  <c r="AH2202" i="27" s="1"/>
  <c r="Z2210" i="27"/>
  <c r="AA2210" i="27" s="1"/>
  <c r="AG2210" i="27" s="1"/>
  <c r="Q2212" i="27"/>
  <c r="S2212" i="27" s="1"/>
  <c r="P2212" i="27"/>
  <c r="Y2212" i="27" s="1"/>
  <c r="AH2212" i="27" s="1"/>
  <c r="Q2226" i="27"/>
  <c r="S2226" i="27" s="1"/>
  <c r="P2226" i="27"/>
  <c r="Y2226" i="27" s="1"/>
  <c r="AH2226" i="27" s="1"/>
  <c r="Z2229" i="27"/>
  <c r="AA2229" i="27" s="1"/>
  <c r="AG2229" i="27" s="1"/>
  <c r="Z2234" i="27"/>
  <c r="AA2234" i="27" s="1"/>
  <c r="AG2234" i="27" s="1"/>
  <c r="Q2238" i="27"/>
  <c r="S2238" i="27" s="1"/>
  <c r="P2238" i="27"/>
  <c r="Y2238" i="27" s="1"/>
  <c r="AH2238" i="27" s="1"/>
  <c r="Q2260" i="27"/>
  <c r="S2260" i="27" s="1"/>
  <c r="P2260" i="27"/>
  <c r="Y2260" i="27" s="1"/>
  <c r="AH2260" i="27" s="1"/>
  <c r="Q2262" i="27"/>
  <c r="S2262" i="27" s="1"/>
  <c r="P2262" i="27"/>
  <c r="Y2262" i="27" s="1"/>
  <c r="AH2262" i="27" s="1"/>
  <c r="Q2274" i="27"/>
  <c r="S2274" i="27" s="1"/>
  <c r="P2274" i="27"/>
  <c r="Y2274" i="27" s="1"/>
  <c r="AH2274" i="27" s="1"/>
  <c r="Q2279" i="27"/>
  <c r="S2279" i="27" s="1"/>
  <c r="P2279" i="27"/>
  <c r="Y2279" i="27" s="1"/>
  <c r="AH2279" i="27" s="1"/>
  <c r="Q2318" i="27"/>
  <c r="P2318" i="27"/>
  <c r="Y2318" i="27" s="1"/>
  <c r="AH2318" i="27" s="1"/>
  <c r="Z2333" i="27"/>
  <c r="AA2333" i="27" s="1"/>
  <c r="AG2333" i="27" s="1"/>
  <c r="Q2335" i="27"/>
  <c r="S2335" i="27" s="1"/>
  <c r="P2335" i="27"/>
  <c r="Y2335" i="27" s="1"/>
  <c r="AH2335" i="27" s="1"/>
  <c r="AD2361" i="27"/>
  <c r="Q2370" i="27"/>
  <c r="S2370" i="27" s="1"/>
  <c r="P2370" i="27"/>
  <c r="Y2370" i="27" s="1"/>
  <c r="AH2370" i="27" s="1"/>
  <c r="Q2379" i="27"/>
  <c r="S2379" i="27" s="1"/>
  <c r="P2379" i="27"/>
  <c r="Y2379" i="27" s="1"/>
  <c r="AH2379" i="27" s="1"/>
  <c r="Q2381" i="27"/>
  <c r="S2381" i="27" s="1"/>
  <c r="P2381" i="27"/>
  <c r="Y2381" i="27" s="1"/>
  <c r="AH2381" i="27" s="1"/>
  <c r="Q2393" i="27"/>
  <c r="S2393" i="27" s="1"/>
  <c r="P2393" i="27"/>
  <c r="Y2393" i="27" s="1"/>
  <c r="AH2393" i="27" s="1"/>
  <c r="Z2396" i="27"/>
  <c r="AA2396" i="27" s="1"/>
  <c r="AG2396" i="27" s="1"/>
  <c r="Q2400" i="27"/>
  <c r="S2400" i="27" s="1"/>
  <c r="P2400" i="27"/>
  <c r="Y2400" i="27" s="1"/>
  <c r="AH2400" i="27" s="1"/>
  <c r="Q2402" i="27"/>
  <c r="S2402" i="27" s="1"/>
  <c r="P2402" i="27"/>
  <c r="Y2402" i="27" s="1"/>
  <c r="AH2402" i="27" s="1"/>
  <c r="Q2416" i="27"/>
  <c r="S2416" i="27" s="1"/>
  <c r="P2416" i="27"/>
  <c r="Y2416" i="27" s="1"/>
  <c r="AH2416" i="27" s="1"/>
  <c r="Q2428" i="27"/>
  <c r="S2428" i="27" s="1"/>
  <c r="P2428" i="27"/>
  <c r="Y2428" i="27" s="1"/>
  <c r="AH2428" i="27" s="1"/>
  <c r="Q2447" i="27"/>
  <c r="S2447" i="27" s="1"/>
  <c r="P2447" i="27"/>
  <c r="Y2447" i="27" s="1"/>
  <c r="AH2447" i="27" s="1"/>
  <c r="Q2459" i="27"/>
  <c r="S2459" i="27" s="1"/>
  <c r="P2459" i="27"/>
  <c r="Y2459" i="27" s="1"/>
  <c r="AH2459" i="27" s="1"/>
  <c r="Q2483" i="27"/>
  <c r="S2483" i="27" s="1"/>
  <c r="P2483" i="27"/>
  <c r="Y2483" i="27" s="1"/>
  <c r="AH2483" i="27" s="1"/>
  <c r="Q2487" i="27"/>
  <c r="S2487" i="27" s="1"/>
  <c r="P2487" i="27"/>
  <c r="Y2487" i="27" s="1"/>
  <c r="AH2487" i="27" s="1"/>
  <c r="Q2499" i="27"/>
  <c r="S2499" i="27" s="1"/>
  <c r="P2499" i="27"/>
  <c r="Y2499" i="27" s="1"/>
  <c r="AH2499" i="27" s="1"/>
  <c r="P2501" i="27"/>
  <c r="Y2501" i="27" s="1"/>
  <c r="AH2501" i="27" s="1"/>
  <c r="Z2504" i="27"/>
  <c r="AA2504" i="27" s="1"/>
  <c r="AG2504" i="27" s="1"/>
  <c r="Q2506" i="27"/>
  <c r="S2506" i="27" s="1"/>
  <c r="P2506" i="27"/>
  <c r="Y2506" i="27" s="1"/>
  <c r="AH2506" i="27" s="1"/>
  <c r="P2520" i="27"/>
  <c r="Y2520" i="27" s="1"/>
  <c r="AH2520" i="27" s="1"/>
  <c r="Q2525" i="27"/>
  <c r="S2525" i="27" s="1"/>
  <c r="P2525" i="27"/>
  <c r="Y2525" i="27" s="1"/>
  <c r="AH2525" i="27" s="1"/>
  <c r="Q2537" i="27"/>
  <c r="S2537" i="27" s="1"/>
  <c r="P2537" i="27"/>
  <c r="Y2537" i="27" s="1"/>
  <c r="AH2537" i="27" s="1"/>
  <c r="Q2542" i="27"/>
  <c r="S2542" i="27" s="1"/>
  <c r="P2542" i="27"/>
  <c r="Y2542" i="27" s="1"/>
  <c r="AH2542" i="27" s="1"/>
  <c r="Q2556" i="27"/>
  <c r="S2556" i="27" s="1"/>
  <c r="Q2570" i="27"/>
  <c r="S2570" i="27" s="1"/>
  <c r="P2570" i="27"/>
  <c r="Y2570" i="27" s="1"/>
  <c r="AH2570" i="27" s="1"/>
  <c r="Q2589" i="27"/>
  <c r="S2589" i="27" s="1"/>
  <c r="P2589" i="27"/>
  <c r="Y2589" i="27" s="1"/>
  <c r="AH2589" i="27" s="1"/>
  <c r="P2601" i="27"/>
  <c r="Y2601" i="27" s="1"/>
  <c r="AH2601" i="27" s="1"/>
  <c r="Q2606" i="27"/>
  <c r="S2606" i="27" s="1"/>
  <c r="P2606" i="27"/>
  <c r="Y2606" i="27" s="1"/>
  <c r="AH2606" i="27" s="1"/>
  <c r="Q2628" i="27"/>
  <c r="S2628" i="27" s="1"/>
  <c r="P2628" i="27"/>
  <c r="Y2628" i="27" s="1"/>
  <c r="AH2628" i="27" s="1"/>
  <c r="Q2635" i="27"/>
  <c r="S2635" i="27" s="1"/>
  <c r="P2635" i="27"/>
  <c r="Y2635" i="27" s="1"/>
  <c r="AH2635" i="27" s="1"/>
  <c r="Q2647" i="27"/>
  <c r="S2647" i="27" s="1"/>
  <c r="P2647" i="27"/>
  <c r="Y2647" i="27" s="1"/>
  <c r="AH2647" i="27" s="1"/>
  <c r="Q2674" i="27"/>
  <c r="S2674" i="27" s="1"/>
  <c r="P2674" i="27"/>
  <c r="Y2674" i="27" s="1"/>
  <c r="AH2674" i="27" s="1"/>
  <c r="Q2679" i="27"/>
  <c r="S2679" i="27" s="1"/>
  <c r="Q2696" i="27"/>
  <c r="S2696" i="27" s="1"/>
  <c r="P2696" i="27"/>
  <c r="Y2696" i="27" s="1"/>
  <c r="AH2696" i="27" s="1"/>
  <c r="Q2701" i="27"/>
  <c r="S2701" i="27" s="1"/>
  <c r="P2701" i="27"/>
  <c r="Y2701" i="27" s="1"/>
  <c r="AH2701" i="27" s="1"/>
  <c r="Q2713" i="27"/>
  <c r="S2713" i="27" s="1"/>
  <c r="P2713" i="27"/>
  <c r="Y2713" i="27" s="1"/>
  <c r="AH2713" i="27" s="1"/>
  <c r="Q2727" i="27"/>
  <c r="S2727" i="27" s="1"/>
  <c r="P2727" i="27"/>
  <c r="Y2727" i="27" s="1"/>
  <c r="AH2727" i="27" s="1"/>
  <c r="Q2744" i="27"/>
  <c r="S2744" i="27" s="1"/>
  <c r="P2744" i="27"/>
  <c r="Y2744" i="27" s="1"/>
  <c r="AH2744" i="27" s="1"/>
  <c r="Q2756" i="27"/>
  <c r="S2756" i="27" s="1"/>
  <c r="P2756" i="27"/>
  <c r="Y2756" i="27" s="1"/>
  <c r="AH2756" i="27" s="1"/>
  <c r="Q2773" i="27"/>
  <c r="S2773" i="27" s="1"/>
  <c r="P2773" i="27"/>
  <c r="Y2773" i="27" s="1"/>
  <c r="AH2773" i="27" s="1"/>
  <c r="Q2785" i="27"/>
  <c r="S2785" i="27" s="1"/>
  <c r="P2785" i="27"/>
  <c r="Y2785" i="27" s="1"/>
  <c r="AH2785" i="27" s="1"/>
  <c r="Q2812" i="27"/>
  <c r="S2812" i="27" s="1"/>
  <c r="P2812" i="27"/>
  <c r="Y2812" i="27" s="1"/>
  <c r="AH2812" i="27" s="1"/>
  <c r="Q2817" i="27"/>
  <c r="S2817" i="27" s="1"/>
  <c r="P2817" i="27"/>
  <c r="Y2817" i="27" s="1"/>
  <c r="AH2817" i="27" s="1"/>
  <c r="Q2829" i="27"/>
  <c r="S2829" i="27" s="1"/>
  <c r="P2829" i="27"/>
  <c r="Y2829" i="27" s="1"/>
  <c r="AH2829" i="27" s="1"/>
  <c r="Q2841" i="27"/>
  <c r="S2841" i="27" s="1"/>
  <c r="P2841" i="27"/>
  <c r="Y2841" i="27" s="1"/>
  <c r="AH2841" i="27" s="1"/>
  <c r="Q2853" i="27"/>
  <c r="S2853" i="27" s="1"/>
  <c r="P2853" i="27"/>
  <c r="Y2853" i="27" s="1"/>
  <c r="AH2853" i="27" s="1"/>
  <c r="Q2865" i="27"/>
  <c r="S2865" i="27" s="1"/>
  <c r="P2865" i="27"/>
  <c r="Y2865" i="27" s="1"/>
  <c r="AH2865" i="27" s="1"/>
  <c r="Q2870" i="27"/>
  <c r="S2870" i="27" s="1"/>
  <c r="P2870" i="27"/>
  <c r="Y2870" i="27" s="1"/>
  <c r="AH2870" i="27" s="1"/>
  <c r="Q2872" i="27"/>
  <c r="S2872" i="27" s="1"/>
  <c r="P2872" i="27"/>
  <c r="Y2872" i="27" s="1"/>
  <c r="AH2872" i="27" s="1"/>
  <c r="Q2877" i="27"/>
  <c r="S2877" i="27" s="1"/>
  <c r="P2877" i="27"/>
  <c r="Y2877" i="27" s="1"/>
  <c r="AH2877" i="27" s="1"/>
  <c r="Q2891" i="27"/>
  <c r="S2891" i="27" s="1"/>
  <c r="P2891" i="27"/>
  <c r="Y2891" i="27" s="1"/>
  <c r="AH2891" i="27" s="1"/>
  <c r="Q2925" i="27"/>
  <c r="S2925" i="27" s="1"/>
  <c r="P2925" i="27"/>
  <c r="Y2925" i="27" s="1"/>
  <c r="AH2925" i="27" s="1"/>
  <c r="Q2939" i="27"/>
  <c r="S2939" i="27" s="1"/>
  <c r="P2939" i="27"/>
  <c r="Y2939" i="27" s="1"/>
  <c r="AH2939" i="27" s="1"/>
  <c r="Q2956" i="27"/>
  <c r="S2956" i="27" s="1"/>
  <c r="P2956" i="27"/>
  <c r="Y2956" i="27" s="1"/>
  <c r="AH2956" i="27" s="1"/>
  <c r="Q2968" i="27"/>
  <c r="S2968" i="27" s="1"/>
  <c r="P2968" i="27"/>
  <c r="Y2968" i="27" s="1"/>
  <c r="AH2968" i="27" s="1"/>
  <c r="Q2985" i="27"/>
  <c r="S2985" i="27" s="1"/>
  <c r="P2985" i="27"/>
  <c r="Y2985" i="27" s="1"/>
  <c r="AH2985" i="27" s="1"/>
  <c r="Q2997" i="27"/>
  <c r="S2997" i="27" s="1"/>
  <c r="P2997" i="27"/>
  <c r="Y2997" i="27" s="1"/>
  <c r="AH2997" i="27" s="1"/>
  <c r="Q3007" i="27"/>
  <c r="S3007" i="27" s="1"/>
  <c r="P3007" i="27"/>
  <c r="Y3007" i="27" s="1"/>
  <c r="AH3007" i="27" s="1"/>
  <c r="Q3012" i="27"/>
  <c r="S3012" i="27" s="1"/>
  <c r="P3012" i="27"/>
  <c r="Y3012" i="27" s="1"/>
  <c r="AH3012" i="27" s="1"/>
  <c r="Q3034" i="27"/>
  <c r="P3034" i="27"/>
  <c r="Y3034" i="27" s="1"/>
  <c r="AH3034" i="27" s="1"/>
  <c r="Q3046" i="27"/>
  <c r="S3046" i="27" s="1"/>
  <c r="P3046" i="27"/>
  <c r="Y3046" i="27" s="1"/>
  <c r="AH3046" i="27" s="1"/>
  <c r="Q3058" i="27"/>
  <c r="S3058" i="27" s="1"/>
  <c r="P3058" i="27"/>
  <c r="Y3058" i="27" s="1"/>
  <c r="AH3058" i="27" s="1"/>
  <c r="P3070" i="27"/>
  <c r="Y3070" i="27" s="1"/>
  <c r="AH3070" i="27" s="1"/>
  <c r="P3075" i="27"/>
  <c r="Y3075" i="27" s="1"/>
  <c r="AH3075" i="27" s="1"/>
  <c r="Q3085" i="27"/>
  <c r="S3085" i="27" s="1"/>
  <c r="P3085" i="27"/>
  <c r="Y3085" i="27" s="1"/>
  <c r="AH3085" i="27" s="1"/>
  <c r="Q3097" i="27"/>
  <c r="S3097" i="27" s="1"/>
  <c r="P3097" i="27"/>
  <c r="Y3097" i="27" s="1"/>
  <c r="AH3097" i="27" s="1"/>
  <c r="Q3111" i="27"/>
  <c r="P3111" i="27"/>
  <c r="Y3111" i="27" s="1"/>
  <c r="AH3111" i="27" s="1"/>
  <c r="Q3116" i="27"/>
  <c r="S3116" i="27" s="1"/>
  <c r="P3116" i="27"/>
  <c r="Y3116" i="27" s="1"/>
  <c r="AH3116" i="27" s="1"/>
  <c r="Q3123" i="27"/>
  <c r="S3123" i="27" s="1"/>
  <c r="P3123" i="27"/>
  <c r="Y3123" i="27" s="1"/>
  <c r="AH3123" i="27" s="1"/>
  <c r="P3135" i="27"/>
  <c r="Y3135" i="27" s="1"/>
  <c r="AH3135" i="27" s="1"/>
  <c r="Q3140" i="27"/>
  <c r="S3140" i="27" s="1"/>
  <c r="P3140" i="27"/>
  <c r="Y3140" i="27" s="1"/>
  <c r="AH3140" i="27" s="1"/>
  <c r="Q3150" i="27"/>
  <c r="P3150" i="27"/>
  <c r="Y3150" i="27" s="1"/>
  <c r="AH3150" i="27" s="1"/>
  <c r="Q3166" i="27"/>
  <c r="S3166" i="27" s="1"/>
  <c r="P3166" i="27"/>
  <c r="Y3166" i="27" s="1"/>
  <c r="AH3166" i="27" s="1"/>
  <c r="Q3168" i="27"/>
  <c r="S3168" i="27" s="1"/>
  <c r="P3168" i="27"/>
  <c r="Y3168" i="27" s="1"/>
  <c r="AH3168" i="27" s="1"/>
  <c r="Z3173" i="27"/>
  <c r="AA3173" i="27" s="1"/>
  <c r="AG3173" i="27" s="1"/>
  <c r="Q3177" i="27"/>
  <c r="P3177" i="27"/>
  <c r="Y3177" i="27" s="1"/>
  <c r="AH3177" i="27" s="1"/>
  <c r="Q3195" i="27"/>
  <c r="S3195" i="27" s="1"/>
  <c r="P3195" i="27"/>
  <c r="Y3195" i="27" s="1"/>
  <c r="AH3195" i="27" s="1"/>
  <c r="Q3220" i="27"/>
  <c r="S3220" i="27" s="1"/>
  <c r="P3220" i="27"/>
  <c r="Y3220" i="27" s="1"/>
  <c r="AH3220" i="27" s="1"/>
  <c r="P3305" i="27"/>
  <c r="Y3305" i="27" s="1"/>
  <c r="AH3305" i="27" s="1"/>
  <c r="Z3315" i="27"/>
  <c r="AA3315" i="27" s="1"/>
  <c r="AG3315" i="27" s="1"/>
  <c r="P3317" i="27"/>
  <c r="Y3317" i="27" s="1"/>
  <c r="AH3317" i="27" s="1"/>
  <c r="Q3329" i="27"/>
  <c r="S3329" i="27" s="1"/>
  <c r="P3329" i="27"/>
  <c r="Y3329" i="27" s="1"/>
  <c r="AH3329" i="27" s="1"/>
  <c r="Q3341" i="27"/>
  <c r="S3341" i="27" s="1"/>
  <c r="P3341" i="27"/>
  <c r="Y3341" i="27" s="1"/>
  <c r="AH3341" i="27" s="1"/>
  <c r="Z3344" i="27"/>
  <c r="AA3344" i="27" s="1"/>
  <c r="AG3344" i="27" s="1"/>
  <c r="Q3353" i="27"/>
  <c r="S3353" i="27" s="1"/>
  <c r="P3353" i="27"/>
  <c r="Y3353" i="27" s="1"/>
  <c r="AH3353" i="27" s="1"/>
  <c r="Q3365" i="27"/>
  <c r="S3365" i="27" s="1"/>
  <c r="P3365" i="27"/>
  <c r="Y3365" i="27" s="1"/>
  <c r="AH3365" i="27" s="1"/>
  <c r="Q3377" i="27"/>
  <c r="S3377" i="27" s="1"/>
  <c r="P3377" i="27"/>
  <c r="Y3377" i="27" s="1"/>
  <c r="AH3377" i="27" s="1"/>
  <c r="Q3389" i="27"/>
  <c r="S3389" i="27" s="1"/>
  <c r="P3389" i="27"/>
  <c r="Y3389" i="27" s="1"/>
  <c r="AH3389" i="27" s="1"/>
  <c r="Q3401" i="27"/>
  <c r="S3401" i="27" s="1"/>
  <c r="P3401" i="27"/>
  <c r="Y3401" i="27" s="1"/>
  <c r="AH3401" i="27" s="1"/>
  <c r="Q3413" i="27"/>
  <c r="S3413" i="27" s="1"/>
  <c r="P3413" i="27"/>
  <c r="Y3413" i="27" s="1"/>
  <c r="AH3413" i="27" s="1"/>
  <c r="Q3425" i="27"/>
  <c r="S3425" i="27" s="1"/>
  <c r="P3425" i="27"/>
  <c r="Y3425" i="27" s="1"/>
  <c r="AH3425" i="27" s="1"/>
  <c r="Q38" i="27"/>
  <c r="P38" i="27"/>
  <c r="Y38" i="27" s="1"/>
  <c r="AH38" i="27" s="1"/>
  <c r="Q228" i="27"/>
  <c r="S228" i="27" s="1"/>
  <c r="P228" i="27"/>
  <c r="Y228" i="27" s="1"/>
  <c r="AH228" i="27" s="1"/>
  <c r="Q494" i="27"/>
  <c r="S494" i="27" s="1"/>
  <c r="P494" i="27"/>
  <c r="Y494" i="27" s="1"/>
  <c r="AH494" i="27" s="1"/>
  <c r="Q733" i="27"/>
  <c r="S733" i="27" s="1"/>
  <c r="P733" i="27"/>
  <c r="Y733" i="27" s="1"/>
  <c r="AH733" i="27" s="1"/>
  <c r="Q750" i="27"/>
  <c r="S750" i="27" s="1"/>
  <c r="P750" i="27"/>
  <c r="Y750" i="27" s="1"/>
  <c r="AH750" i="27" s="1"/>
  <c r="Q988" i="27"/>
  <c r="S988" i="27" s="1"/>
  <c r="P988" i="27"/>
  <c r="Y988" i="27" s="1"/>
  <c r="AH988" i="27" s="1"/>
  <c r="Q1022" i="27"/>
  <c r="S1022" i="27" s="1"/>
  <c r="P1022" i="27"/>
  <c r="Y1022" i="27" s="1"/>
  <c r="AH1022" i="27" s="1"/>
  <c r="Q1225" i="27"/>
  <c r="P1225" i="27"/>
  <c r="Y1225" i="27" s="1"/>
  <c r="AH1225" i="27" s="1"/>
  <c r="AD1603" i="27"/>
  <c r="Q1694" i="27"/>
  <c r="S1694" i="27" s="1"/>
  <c r="P1694" i="27"/>
  <c r="Y1694" i="27" s="1"/>
  <c r="AH1694" i="27" s="1"/>
  <c r="Q1756" i="27"/>
  <c r="S1756" i="27" s="1"/>
  <c r="P1756" i="27"/>
  <c r="Y1756" i="27" s="1"/>
  <c r="AH1756" i="27" s="1"/>
  <c r="Q1777" i="27"/>
  <c r="S1777" i="27" s="1"/>
  <c r="P1777" i="27"/>
  <c r="Y1777" i="27" s="1"/>
  <c r="AH1777" i="27" s="1"/>
  <c r="Q1893" i="27"/>
  <c r="P1893" i="27"/>
  <c r="Y1893" i="27" s="1"/>
  <c r="AH1893" i="27" s="1"/>
  <c r="Q1905" i="27"/>
  <c r="S1905" i="27" s="1"/>
  <c r="P1905" i="27"/>
  <c r="Y1905" i="27" s="1"/>
  <c r="AH1905" i="27" s="1"/>
  <c r="Q1926" i="27"/>
  <c r="S1926" i="27" s="1"/>
  <c r="P1926" i="27"/>
  <c r="Y1926" i="27" s="1"/>
  <c r="AH1926" i="27" s="1"/>
  <c r="Q2830" i="27"/>
  <c r="S2830" i="27" s="1"/>
  <c r="P2830" i="27"/>
  <c r="Y2830" i="27" s="1"/>
  <c r="AH2830" i="27" s="1"/>
  <c r="Q20" i="27"/>
  <c r="S20" i="27" s="1"/>
  <c r="P20" i="27"/>
  <c r="Y20" i="27" s="1"/>
  <c r="AH20" i="27" s="1"/>
  <c r="P32" i="27"/>
  <c r="Y32" i="27" s="1"/>
  <c r="AH32" i="27" s="1"/>
  <c r="Q44" i="27"/>
  <c r="S44" i="27" s="1"/>
  <c r="P44" i="27"/>
  <c r="Y44" i="27" s="1"/>
  <c r="AH44" i="27" s="1"/>
  <c r="Q56" i="27"/>
  <c r="P56" i="27"/>
  <c r="Y56" i="27" s="1"/>
  <c r="AH56" i="27" s="1"/>
  <c r="Q73" i="27"/>
  <c r="P73" i="27"/>
  <c r="Y73" i="27" s="1"/>
  <c r="AH73" i="27" s="1"/>
  <c r="Q90" i="27"/>
  <c r="S90" i="27" s="1"/>
  <c r="P90" i="27"/>
  <c r="Y90" i="27" s="1"/>
  <c r="AH90" i="27" s="1"/>
  <c r="P102" i="27"/>
  <c r="Y102" i="27" s="1"/>
  <c r="AH102" i="27" s="1"/>
  <c r="Z112" i="27"/>
  <c r="AA112" i="27" s="1"/>
  <c r="AG112" i="27" s="1"/>
  <c r="P114" i="27"/>
  <c r="Y114" i="27" s="1"/>
  <c r="AH114" i="27" s="1"/>
  <c r="P126" i="27"/>
  <c r="Y126" i="27" s="1"/>
  <c r="AH126" i="27" s="1"/>
  <c r="Q138" i="27"/>
  <c r="S138" i="27" s="1"/>
  <c r="P138" i="27"/>
  <c r="Y138" i="27" s="1"/>
  <c r="AH138" i="27" s="1"/>
  <c r="Q150" i="27"/>
  <c r="S150" i="27" s="1"/>
  <c r="P150" i="27"/>
  <c r="Y150" i="27" s="1"/>
  <c r="AH150" i="27" s="1"/>
  <c r="Q162" i="27"/>
  <c r="S162" i="27" s="1"/>
  <c r="P162" i="27"/>
  <c r="Y162" i="27" s="1"/>
  <c r="AH162" i="27" s="1"/>
  <c r="Q176" i="27"/>
  <c r="S176" i="27" s="1"/>
  <c r="P176" i="27"/>
  <c r="Y176" i="27" s="1"/>
  <c r="AH176" i="27" s="1"/>
  <c r="Q181" i="27"/>
  <c r="S181" i="27" s="1"/>
  <c r="P181" i="27"/>
  <c r="Y181" i="27" s="1"/>
  <c r="AH181" i="27" s="1"/>
  <c r="Q195" i="27"/>
  <c r="S195" i="27" s="1"/>
  <c r="P195" i="27"/>
  <c r="Y195" i="27" s="1"/>
  <c r="AH195" i="27" s="1"/>
  <c r="Q213" i="27"/>
  <c r="S213" i="27" s="1"/>
  <c r="P213" i="27"/>
  <c r="Y213" i="27" s="1"/>
  <c r="AH213" i="27" s="1"/>
  <c r="Q234" i="27"/>
  <c r="S234" i="27" s="1"/>
  <c r="P234" i="27"/>
  <c r="Y234" i="27" s="1"/>
  <c r="AH234" i="27" s="1"/>
  <c r="Z244" i="27"/>
  <c r="AA244" i="27" s="1"/>
  <c r="AG244" i="27" s="1"/>
  <c r="Q246" i="27"/>
  <c r="S246" i="27" s="1"/>
  <c r="P246" i="27"/>
  <c r="Y246" i="27" s="1"/>
  <c r="AH246" i="27" s="1"/>
  <c r="Z256" i="27"/>
  <c r="AA256" i="27" s="1"/>
  <c r="AG256" i="27" s="1"/>
  <c r="Q258" i="27"/>
  <c r="S258" i="27" s="1"/>
  <c r="P258" i="27"/>
  <c r="Y258" i="27" s="1"/>
  <c r="AH258" i="27" s="1"/>
  <c r="Q270" i="27"/>
  <c r="S270" i="27" s="1"/>
  <c r="P270" i="27"/>
  <c r="Y270" i="27" s="1"/>
  <c r="AH270" i="27" s="1"/>
  <c r="Q272" i="27"/>
  <c r="S272" i="27" s="1"/>
  <c r="P272" i="27"/>
  <c r="Y272" i="27" s="1"/>
  <c r="AH272" i="27" s="1"/>
  <c r="Q284" i="27"/>
  <c r="S284" i="27" s="1"/>
  <c r="P284" i="27"/>
  <c r="Y284" i="27" s="1"/>
  <c r="AH284" i="27" s="1"/>
  <c r="Q296" i="27"/>
  <c r="S296" i="27" s="1"/>
  <c r="P296" i="27"/>
  <c r="Y296" i="27" s="1"/>
  <c r="AH296" i="27" s="1"/>
  <c r="Q308" i="27"/>
  <c r="S308" i="27" s="1"/>
  <c r="P308" i="27"/>
  <c r="Y308" i="27" s="1"/>
  <c r="AH308" i="27" s="1"/>
  <c r="Q320" i="27"/>
  <c r="S320" i="27" s="1"/>
  <c r="P320" i="27"/>
  <c r="Y320" i="27" s="1"/>
  <c r="AH320" i="27" s="1"/>
  <c r="Q327" i="27"/>
  <c r="S327" i="27" s="1"/>
  <c r="P327" i="27"/>
  <c r="Y327" i="27" s="1"/>
  <c r="AH327" i="27" s="1"/>
  <c r="Q344" i="27"/>
  <c r="S344" i="27" s="1"/>
  <c r="P344" i="27"/>
  <c r="Y344" i="27" s="1"/>
  <c r="AH344" i="27" s="1"/>
  <c r="Q356" i="27"/>
  <c r="S356" i="27" s="1"/>
  <c r="P356" i="27"/>
  <c r="Y356" i="27" s="1"/>
  <c r="AH356" i="27" s="1"/>
  <c r="Q368" i="27"/>
  <c r="S368" i="27" s="1"/>
  <c r="P368" i="27"/>
  <c r="Y368" i="27" s="1"/>
  <c r="AH368" i="27" s="1"/>
  <c r="Q377" i="27"/>
  <c r="S377" i="27" s="1"/>
  <c r="P377" i="27"/>
  <c r="Y377" i="27" s="1"/>
  <c r="AH377" i="27" s="1"/>
  <c r="Q382" i="27"/>
  <c r="S382" i="27" s="1"/>
  <c r="P382" i="27"/>
  <c r="Y382" i="27" s="1"/>
  <c r="AH382" i="27" s="1"/>
  <c r="Q394" i="27"/>
  <c r="S394" i="27" s="1"/>
  <c r="P394" i="27"/>
  <c r="Y394" i="27" s="1"/>
  <c r="AH394" i="27" s="1"/>
  <c r="Q406" i="27"/>
  <c r="S406" i="27" s="1"/>
  <c r="P406" i="27"/>
  <c r="Y406" i="27" s="1"/>
  <c r="AH406" i="27" s="1"/>
  <c r="Q423" i="27"/>
  <c r="S423" i="27" s="1"/>
  <c r="P423" i="27"/>
  <c r="Y423" i="27" s="1"/>
  <c r="AH423" i="27" s="1"/>
  <c r="Q425" i="27"/>
  <c r="S425" i="27" s="1"/>
  <c r="P425" i="27"/>
  <c r="Y425" i="27" s="1"/>
  <c r="AH425" i="27" s="1"/>
  <c r="Q437" i="27"/>
  <c r="S437" i="27" s="1"/>
  <c r="P437" i="27"/>
  <c r="Y437" i="27" s="1"/>
  <c r="AH437" i="27" s="1"/>
  <c r="Q449" i="27"/>
  <c r="S449" i="27" s="1"/>
  <c r="P449" i="27"/>
  <c r="Y449" i="27" s="1"/>
  <c r="AH449" i="27" s="1"/>
  <c r="Q454" i="27"/>
  <c r="S454" i="27" s="1"/>
  <c r="P454" i="27"/>
  <c r="Y454" i="27" s="1"/>
  <c r="AH454" i="27" s="1"/>
  <c r="Q466" i="27"/>
  <c r="S466" i="27" s="1"/>
  <c r="P466" i="27"/>
  <c r="Y466" i="27" s="1"/>
  <c r="AH466" i="27" s="1"/>
  <c r="Q478" i="27"/>
  <c r="S478" i="27" s="1"/>
  <c r="P478" i="27"/>
  <c r="Y478" i="27" s="1"/>
  <c r="AH478" i="27" s="1"/>
  <c r="P480" i="27"/>
  <c r="Y480" i="27" s="1"/>
  <c r="AH480" i="27" s="1"/>
  <c r="Q500" i="27"/>
  <c r="S500" i="27" s="1"/>
  <c r="P500" i="27"/>
  <c r="Y500" i="27" s="1"/>
  <c r="AH500" i="27" s="1"/>
  <c r="Q505" i="27"/>
  <c r="S505" i="27" s="1"/>
  <c r="P505" i="27"/>
  <c r="Y505" i="27" s="1"/>
  <c r="AH505" i="27" s="1"/>
  <c r="Q517" i="27"/>
  <c r="S517" i="27" s="1"/>
  <c r="P517" i="27"/>
  <c r="Y517" i="27" s="1"/>
  <c r="AH517" i="27" s="1"/>
  <c r="Q521" i="27"/>
  <c r="S521" i="27" s="1"/>
  <c r="P521" i="27"/>
  <c r="Y521" i="27" s="1"/>
  <c r="AH521" i="27" s="1"/>
  <c r="Q533" i="27"/>
  <c r="S533" i="27" s="1"/>
  <c r="P533" i="27"/>
  <c r="Y533" i="27" s="1"/>
  <c r="AH533" i="27" s="1"/>
  <c r="Q545" i="27"/>
  <c r="S545" i="27" s="1"/>
  <c r="P545" i="27"/>
  <c r="Y545" i="27" s="1"/>
  <c r="AH545" i="27" s="1"/>
  <c r="Q547" i="27"/>
  <c r="S547" i="27" s="1"/>
  <c r="P547" i="27"/>
  <c r="Y547" i="27" s="1"/>
  <c r="AH547" i="27" s="1"/>
  <c r="Q559" i="27"/>
  <c r="S559" i="27" s="1"/>
  <c r="P559" i="27"/>
  <c r="Y559" i="27" s="1"/>
  <c r="AH559" i="27" s="1"/>
  <c r="Q578" i="27"/>
  <c r="S578" i="27" s="1"/>
  <c r="P578" i="27"/>
  <c r="Y578" i="27" s="1"/>
  <c r="AH578" i="27" s="1"/>
  <c r="Q592" i="27"/>
  <c r="S592" i="27" s="1"/>
  <c r="P592" i="27"/>
  <c r="Y592" i="27" s="1"/>
  <c r="AH592" i="27" s="1"/>
  <c r="Q614" i="27"/>
  <c r="S614" i="27" s="1"/>
  <c r="P614" i="27"/>
  <c r="Y614" i="27" s="1"/>
  <c r="AH614" i="27" s="1"/>
  <c r="Q626" i="27"/>
  <c r="S626" i="27" s="1"/>
  <c r="P626" i="27"/>
  <c r="Y626" i="27" s="1"/>
  <c r="AH626" i="27" s="1"/>
  <c r="Q643" i="27"/>
  <c r="S643" i="27" s="1"/>
  <c r="P643" i="27"/>
  <c r="Y643" i="27" s="1"/>
  <c r="AH643" i="27" s="1"/>
  <c r="Q657" i="27"/>
  <c r="S657" i="27" s="1"/>
  <c r="P657" i="27"/>
  <c r="Y657" i="27" s="1"/>
  <c r="AH657" i="27" s="1"/>
  <c r="Q679" i="27"/>
  <c r="S679" i="27" s="1"/>
  <c r="P679" i="27"/>
  <c r="Y679" i="27" s="1"/>
  <c r="AH679" i="27" s="1"/>
  <c r="Q691" i="27"/>
  <c r="S691" i="27" s="1"/>
  <c r="P691" i="27"/>
  <c r="Y691" i="27" s="1"/>
  <c r="AH691" i="27" s="1"/>
  <c r="Q703" i="27"/>
  <c r="S703" i="27" s="1"/>
  <c r="P703" i="27"/>
  <c r="Y703" i="27" s="1"/>
  <c r="AH703" i="27" s="1"/>
  <c r="Q713" i="27"/>
  <c r="S713" i="27" s="1"/>
  <c r="P713" i="27"/>
  <c r="Y713" i="27" s="1"/>
  <c r="AH713" i="27" s="1"/>
  <c r="Q718" i="27"/>
  <c r="S718" i="27" s="1"/>
  <c r="P718" i="27"/>
  <c r="Y718" i="27" s="1"/>
  <c r="AH718" i="27" s="1"/>
  <c r="Q725" i="27"/>
  <c r="S725" i="27" s="1"/>
  <c r="P725" i="27"/>
  <c r="Y725" i="27" s="1"/>
  <c r="AH725" i="27" s="1"/>
  <c r="Q727" i="27"/>
  <c r="S727" i="27" s="1"/>
  <c r="P727" i="27"/>
  <c r="Y727" i="27" s="1"/>
  <c r="AH727" i="27" s="1"/>
  <c r="Q739" i="27"/>
  <c r="S739" i="27" s="1"/>
  <c r="P739" i="27"/>
  <c r="Y739" i="27" s="1"/>
  <c r="AH739" i="27" s="1"/>
  <c r="Q756" i="27"/>
  <c r="S756" i="27" s="1"/>
  <c r="P756" i="27"/>
  <c r="Y756" i="27" s="1"/>
  <c r="AH756" i="27" s="1"/>
  <c r="Q768" i="27"/>
  <c r="S768" i="27" s="1"/>
  <c r="P768" i="27"/>
  <c r="Y768" i="27" s="1"/>
  <c r="AH768" i="27" s="1"/>
  <c r="Q780" i="27"/>
  <c r="S780" i="27" s="1"/>
  <c r="P780" i="27"/>
  <c r="Y780" i="27" s="1"/>
  <c r="AH780" i="27" s="1"/>
  <c r="Q792" i="27"/>
  <c r="S792" i="27" s="1"/>
  <c r="P792" i="27"/>
  <c r="Y792" i="27" s="1"/>
  <c r="AH792" i="27" s="1"/>
  <c r="Q804" i="27"/>
  <c r="S804" i="27" s="1"/>
  <c r="P804" i="27"/>
  <c r="Y804" i="27" s="1"/>
  <c r="AH804" i="27" s="1"/>
  <c r="Q816" i="27"/>
  <c r="S816" i="27" s="1"/>
  <c r="P816" i="27"/>
  <c r="Y816" i="27" s="1"/>
  <c r="AH816" i="27" s="1"/>
  <c r="Q828" i="27"/>
  <c r="S828" i="27" s="1"/>
  <c r="P828" i="27"/>
  <c r="Y828" i="27" s="1"/>
  <c r="AH828" i="27" s="1"/>
  <c r="Q842" i="27"/>
  <c r="S842" i="27" s="1"/>
  <c r="P842" i="27"/>
  <c r="Y842" i="27" s="1"/>
  <c r="AH842" i="27" s="1"/>
  <c r="Q854" i="27"/>
  <c r="S854" i="27" s="1"/>
  <c r="P854" i="27"/>
  <c r="Y854" i="27" s="1"/>
  <c r="AH854" i="27" s="1"/>
  <c r="Q866" i="27"/>
  <c r="S866" i="27" s="1"/>
  <c r="P866" i="27"/>
  <c r="Y866" i="27" s="1"/>
  <c r="AH866" i="27" s="1"/>
  <c r="Q880" i="27"/>
  <c r="S880" i="27" s="1"/>
  <c r="P880" i="27"/>
  <c r="Y880" i="27" s="1"/>
  <c r="AH880" i="27" s="1"/>
  <c r="Q885" i="27"/>
  <c r="S885" i="27" s="1"/>
  <c r="P885" i="27"/>
  <c r="Y885" i="27" s="1"/>
  <c r="AH885" i="27" s="1"/>
  <c r="Q890" i="27"/>
  <c r="S890" i="27" s="1"/>
  <c r="P890" i="27"/>
  <c r="Y890" i="27" s="1"/>
  <c r="AH890" i="27" s="1"/>
  <c r="Q895" i="27"/>
  <c r="S895" i="27" s="1"/>
  <c r="P895" i="27"/>
  <c r="Y895" i="27" s="1"/>
  <c r="AH895" i="27" s="1"/>
  <c r="Q909" i="27"/>
  <c r="S909" i="27" s="1"/>
  <c r="P909" i="27"/>
  <c r="Y909" i="27" s="1"/>
  <c r="AH909" i="27" s="1"/>
  <c r="Q921" i="27"/>
  <c r="S921" i="27" s="1"/>
  <c r="P921" i="27"/>
  <c r="Y921" i="27" s="1"/>
  <c r="AH921" i="27" s="1"/>
  <c r="Q933" i="27"/>
  <c r="S933" i="27" s="1"/>
  <c r="P933" i="27"/>
  <c r="Y933" i="27" s="1"/>
  <c r="AH933" i="27" s="1"/>
  <c r="Q945" i="27"/>
  <c r="S945" i="27" s="1"/>
  <c r="P945" i="27"/>
  <c r="Y945" i="27" s="1"/>
  <c r="AH945" i="27" s="1"/>
  <c r="Q960" i="27"/>
  <c r="S960" i="27" s="1"/>
  <c r="P960" i="27"/>
  <c r="Y960" i="27" s="1"/>
  <c r="AH960" i="27" s="1"/>
  <c r="Q965" i="27"/>
  <c r="S965" i="27" s="1"/>
  <c r="P965" i="27"/>
  <c r="Y965" i="27" s="1"/>
  <c r="AH965" i="27" s="1"/>
  <c r="Q982" i="27"/>
  <c r="S982" i="27" s="1"/>
  <c r="P982" i="27"/>
  <c r="Y982" i="27" s="1"/>
  <c r="AH982" i="27" s="1"/>
  <c r="Q996" i="27"/>
  <c r="S996" i="27" s="1"/>
  <c r="P996" i="27"/>
  <c r="Y996" i="27" s="1"/>
  <c r="AH996" i="27" s="1"/>
  <c r="Q1006" i="27"/>
  <c r="S1006" i="27" s="1"/>
  <c r="P1006" i="27"/>
  <c r="Y1006" i="27" s="1"/>
  <c r="AH1006" i="27" s="1"/>
  <c r="Q1011" i="27"/>
  <c r="S1011" i="27" s="1"/>
  <c r="P1011" i="27"/>
  <c r="Y1011" i="27" s="1"/>
  <c r="AH1011" i="27" s="1"/>
  <c r="Q1016" i="27"/>
  <c r="S1016" i="27" s="1"/>
  <c r="P1016" i="27"/>
  <c r="Y1016" i="27" s="1"/>
  <c r="AH1016" i="27" s="1"/>
  <c r="Q1026" i="27"/>
  <c r="S1026" i="27" s="1"/>
  <c r="P1026" i="27"/>
  <c r="Y1026" i="27" s="1"/>
  <c r="AH1026" i="27" s="1"/>
  <c r="Z1036" i="27"/>
  <c r="AA1036" i="27" s="1"/>
  <c r="AG1036" i="27" s="1"/>
  <c r="Q1038" i="27"/>
  <c r="S1038" i="27" s="1"/>
  <c r="P1038" i="27"/>
  <c r="Y1038" i="27" s="1"/>
  <c r="AH1038" i="27" s="1"/>
  <c r="Q1050" i="27"/>
  <c r="S1050" i="27" s="1"/>
  <c r="P1050" i="27"/>
  <c r="Y1050" i="27" s="1"/>
  <c r="AH1050" i="27" s="1"/>
  <c r="Q1064" i="27"/>
  <c r="S1064" i="27" s="1"/>
  <c r="P1064" i="27"/>
  <c r="Y1064" i="27" s="1"/>
  <c r="AH1064" i="27" s="1"/>
  <c r="Z1109" i="27"/>
  <c r="AA1109" i="27" s="1"/>
  <c r="AG1109" i="27" s="1"/>
  <c r="Q1111" i="27"/>
  <c r="S1111" i="27" s="1"/>
  <c r="P1111" i="27"/>
  <c r="Y1111" i="27" s="1"/>
  <c r="AH1111" i="27" s="1"/>
  <c r="Q1123" i="27"/>
  <c r="S1123" i="27" s="1"/>
  <c r="P1123" i="27"/>
  <c r="Y1123" i="27" s="1"/>
  <c r="AH1123" i="27" s="1"/>
  <c r="Z1133" i="27"/>
  <c r="AA1133" i="27" s="1"/>
  <c r="AG1133" i="27" s="1"/>
  <c r="Q1140" i="27"/>
  <c r="S1140" i="27" s="1"/>
  <c r="P1140" i="27"/>
  <c r="Y1140" i="27" s="1"/>
  <c r="AH1140" i="27" s="1"/>
  <c r="Q1145" i="27"/>
  <c r="S1145" i="27" s="1"/>
  <c r="P1145" i="27"/>
  <c r="Y1145" i="27" s="1"/>
  <c r="AH1145" i="27" s="1"/>
  <c r="Q1152" i="27"/>
  <c r="S1152" i="27" s="1"/>
  <c r="P1152" i="27"/>
  <c r="Y1152" i="27" s="1"/>
  <c r="AH1152" i="27" s="1"/>
  <c r="Q1157" i="27"/>
  <c r="S1157" i="27" s="1"/>
  <c r="P1157" i="27"/>
  <c r="Y1157" i="27" s="1"/>
  <c r="AH1157" i="27" s="1"/>
  <c r="Q1169" i="27"/>
  <c r="S1169" i="27" s="1"/>
  <c r="P1169" i="27"/>
  <c r="Y1169" i="27" s="1"/>
  <c r="AH1169" i="27" s="1"/>
  <c r="Q1185" i="27"/>
  <c r="S1185" i="27" s="1"/>
  <c r="P1185" i="27"/>
  <c r="Y1185" i="27" s="1"/>
  <c r="AH1185" i="27" s="1"/>
  <c r="Q1197" i="27"/>
  <c r="P1197" i="27"/>
  <c r="Y1197" i="27" s="1"/>
  <c r="AH1197" i="27" s="1"/>
  <c r="Q1202" i="27"/>
  <c r="S1202" i="27" s="1"/>
  <c r="P1202" i="27"/>
  <c r="Y1202" i="27" s="1"/>
  <c r="AH1202" i="27" s="1"/>
  <c r="Q1214" i="27"/>
  <c r="P1214" i="27"/>
  <c r="Y1214" i="27" s="1"/>
  <c r="AH1214" i="27" s="1"/>
  <c r="Q1219" i="27"/>
  <c r="S1219" i="27" s="1"/>
  <c r="P1219" i="27"/>
  <c r="Y1219" i="27" s="1"/>
  <c r="AH1219" i="27" s="1"/>
  <c r="Q1231" i="27"/>
  <c r="P1231" i="27"/>
  <c r="Y1231" i="27" s="1"/>
  <c r="AH1231" i="27" s="1"/>
  <c r="Q1236" i="27"/>
  <c r="S1236" i="27" s="1"/>
  <c r="P1236" i="27"/>
  <c r="Y1236" i="27" s="1"/>
  <c r="AH1236" i="27" s="1"/>
  <c r="Q1253" i="27"/>
  <c r="P1253" i="27"/>
  <c r="Y1253" i="27" s="1"/>
  <c r="AH1253" i="27" s="1"/>
  <c r="Q1270" i="27"/>
  <c r="S1270" i="27" s="1"/>
  <c r="P1270" i="27"/>
  <c r="Y1270" i="27" s="1"/>
  <c r="AH1270" i="27" s="1"/>
  <c r="Q1282" i="27"/>
  <c r="P1282" i="27"/>
  <c r="Y1282" i="27" s="1"/>
  <c r="AH1282" i="27" s="1"/>
  <c r="Q1299" i="27"/>
  <c r="S1299" i="27" s="1"/>
  <c r="P1299" i="27"/>
  <c r="Y1299" i="27" s="1"/>
  <c r="AH1299" i="27" s="1"/>
  <c r="Q1311" i="27"/>
  <c r="S1311" i="27" s="1"/>
  <c r="P1311" i="27"/>
  <c r="Y1311" i="27" s="1"/>
  <c r="AH1311" i="27" s="1"/>
  <c r="Q1323" i="27"/>
  <c r="P1323" i="27"/>
  <c r="Y1323" i="27" s="1"/>
  <c r="AH1323" i="27" s="1"/>
  <c r="Z1339" i="27"/>
  <c r="AA1339" i="27" s="1"/>
  <c r="AG1339" i="27" s="1"/>
  <c r="Q1345" i="27"/>
  <c r="S1345" i="27" s="1"/>
  <c r="P1345" i="27"/>
  <c r="Y1345" i="27" s="1"/>
  <c r="AH1345" i="27" s="1"/>
  <c r="Q1359" i="27"/>
  <c r="S1359" i="27" s="1"/>
  <c r="P1359" i="27"/>
  <c r="Y1359" i="27" s="1"/>
  <c r="AH1359" i="27" s="1"/>
  <c r="Q1361" i="27"/>
  <c r="S1361" i="27" s="1"/>
  <c r="P1361" i="27"/>
  <c r="Y1361" i="27" s="1"/>
  <c r="AH1361" i="27" s="1"/>
  <c r="Q1382" i="27"/>
  <c r="S1382" i="27" s="1"/>
  <c r="P1382" i="27"/>
  <c r="Y1382" i="27" s="1"/>
  <c r="AH1382" i="27" s="1"/>
  <c r="Q1387" i="27"/>
  <c r="S1387" i="27" s="1"/>
  <c r="P1387" i="27"/>
  <c r="Y1387" i="27" s="1"/>
  <c r="AH1387" i="27" s="1"/>
  <c r="Q1428" i="27"/>
  <c r="S1428" i="27" s="1"/>
  <c r="P1428" i="27"/>
  <c r="Y1428" i="27" s="1"/>
  <c r="AH1428" i="27" s="1"/>
  <c r="Q1444" i="27"/>
  <c r="S1444" i="27" s="1"/>
  <c r="P1444" i="27"/>
  <c r="Y1444" i="27" s="1"/>
  <c r="AH1444" i="27" s="1"/>
  <c r="Q1466" i="27"/>
  <c r="S1466" i="27" s="1"/>
  <c r="P1466" i="27"/>
  <c r="Y1466" i="27" s="1"/>
  <c r="AH1466" i="27" s="1"/>
  <c r="Q1470" i="27"/>
  <c r="S1470" i="27" s="1"/>
  <c r="P1470" i="27"/>
  <c r="Y1470" i="27" s="1"/>
  <c r="AH1470" i="27" s="1"/>
  <c r="Q1553" i="27"/>
  <c r="P1553" i="27"/>
  <c r="Y1553" i="27" s="1"/>
  <c r="AH1553" i="27" s="1"/>
  <c r="Q1565" i="27"/>
  <c r="S1565" i="27" s="1"/>
  <c r="P1565" i="27"/>
  <c r="Y1565" i="27" s="1"/>
  <c r="AH1565" i="27" s="1"/>
  <c r="Q1606" i="27"/>
  <c r="S1606" i="27" s="1"/>
  <c r="P1606" i="27"/>
  <c r="Y1606" i="27" s="1"/>
  <c r="AH1606" i="27" s="1"/>
  <c r="Q1608" i="27"/>
  <c r="S1608" i="27" s="1"/>
  <c r="P1608" i="27"/>
  <c r="Y1608" i="27" s="1"/>
  <c r="AH1608" i="27" s="1"/>
  <c r="Q1634" i="27"/>
  <c r="S1634" i="27" s="1"/>
  <c r="P1634" i="27"/>
  <c r="Y1634" i="27" s="1"/>
  <c r="AH1634" i="27" s="1"/>
  <c r="Q1656" i="27"/>
  <c r="S1656" i="27" s="1"/>
  <c r="P1656" i="27"/>
  <c r="Y1656" i="27" s="1"/>
  <c r="AH1656" i="27" s="1"/>
  <c r="Q1661" i="27"/>
  <c r="S1661" i="27" s="1"/>
  <c r="P1661" i="27"/>
  <c r="Y1661" i="27" s="1"/>
  <c r="AH1661" i="27" s="1"/>
  <c r="Q1671" i="27"/>
  <c r="S1671" i="27" s="1"/>
  <c r="P1671" i="27"/>
  <c r="Y1671" i="27" s="1"/>
  <c r="AH1671" i="27" s="1"/>
  <c r="Q1686" i="27"/>
  <c r="S1686" i="27" s="1"/>
  <c r="P1686" i="27"/>
  <c r="Y1686" i="27" s="1"/>
  <c r="AH1686" i="27" s="1"/>
  <c r="Q1700" i="27"/>
  <c r="S1700" i="27" s="1"/>
  <c r="P1700" i="27"/>
  <c r="Y1700" i="27" s="1"/>
  <c r="AH1700" i="27" s="1"/>
  <c r="Q1712" i="27"/>
  <c r="S1712" i="27" s="1"/>
  <c r="P1712" i="27"/>
  <c r="Y1712" i="27" s="1"/>
  <c r="AH1712" i="27" s="1"/>
  <c r="Q1717" i="27"/>
  <c r="S1717" i="27" s="1"/>
  <c r="P1717" i="27"/>
  <c r="Y1717" i="27" s="1"/>
  <c r="AH1717" i="27" s="1"/>
  <c r="Q1743" i="27"/>
  <c r="S1743" i="27" s="1"/>
  <c r="P1743" i="27"/>
  <c r="Y1743" i="27" s="1"/>
  <c r="AH1743" i="27" s="1"/>
  <c r="Z1746" i="27"/>
  <c r="AA1746" i="27" s="1"/>
  <c r="AG1746" i="27" s="1"/>
  <c r="Q1748" i="27"/>
  <c r="S1748" i="27" s="1"/>
  <c r="P1748" i="27"/>
  <c r="Y1748" i="27" s="1"/>
  <c r="AH1748" i="27" s="1"/>
  <c r="Q1767" i="27"/>
  <c r="S1767" i="27" s="1"/>
  <c r="P1767" i="27"/>
  <c r="Y1767" i="27" s="1"/>
  <c r="AH1767" i="27" s="1"/>
  <c r="Q1795" i="27"/>
  <c r="S1795" i="27" s="1"/>
  <c r="P1795" i="27"/>
  <c r="Y1795" i="27" s="1"/>
  <c r="AH1795" i="27" s="1"/>
  <c r="Q1800" i="27"/>
  <c r="S1800" i="27" s="1"/>
  <c r="P1800" i="27"/>
  <c r="Y1800" i="27" s="1"/>
  <c r="AH1800" i="27" s="1"/>
  <c r="Q1807" i="27"/>
  <c r="S1807" i="27" s="1"/>
  <c r="P1807" i="27"/>
  <c r="Y1807" i="27" s="1"/>
  <c r="AH1807" i="27" s="1"/>
  <c r="Q1811" i="27"/>
  <c r="S1811" i="27" s="1"/>
  <c r="P1811" i="27"/>
  <c r="Y1811" i="27" s="1"/>
  <c r="AH1811" i="27" s="1"/>
  <c r="Q1816" i="27"/>
  <c r="S1816" i="27" s="1"/>
  <c r="Q1823" i="27"/>
  <c r="S1823" i="27" s="1"/>
  <c r="P1823" i="27"/>
  <c r="Y1823" i="27" s="1"/>
  <c r="AH1823" i="27" s="1"/>
  <c r="Q1828" i="27"/>
  <c r="S1828" i="27" s="1"/>
  <c r="Q1840" i="27"/>
  <c r="S1840" i="27" s="1"/>
  <c r="P1840" i="27"/>
  <c r="Y1840" i="27" s="1"/>
  <c r="AH1840" i="27" s="1"/>
  <c r="Q1847" i="27"/>
  <c r="S1847" i="27" s="1"/>
  <c r="P1847" i="27"/>
  <c r="Y1847" i="27" s="1"/>
  <c r="AH1847" i="27" s="1"/>
  <c r="Q1852" i="27"/>
  <c r="S1852" i="27" s="1"/>
  <c r="P1852" i="27"/>
  <c r="Y1852" i="27" s="1"/>
  <c r="AH1852" i="27" s="1"/>
  <c r="Q1857" i="27"/>
  <c r="S1857" i="27" s="1"/>
  <c r="P1857" i="27"/>
  <c r="Y1857" i="27" s="1"/>
  <c r="AH1857" i="27" s="1"/>
  <c r="Q1862" i="27"/>
  <c r="S1862" i="27" s="1"/>
  <c r="P1862" i="27"/>
  <c r="Y1862" i="27" s="1"/>
  <c r="AH1862" i="27" s="1"/>
  <c r="Q1867" i="27"/>
  <c r="S1867" i="27" s="1"/>
  <c r="P1867" i="27"/>
  <c r="Y1867" i="27" s="1"/>
  <c r="AH1867" i="27" s="1"/>
  <c r="Q1881" i="27"/>
  <c r="S1881" i="27" s="1"/>
  <c r="P1881" i="27"/>
  <c r="Y1881" i="27" s="1"/>
  <c r="AH1881" i="27" s="1"/>
  <c r="Q1916" i="27"/>
  <c r="S1916" i="27" s="1"/>
  <c r="P1916" i="27"/>
  <c r="Y1916" i="27" s="1"/>
  <c r="AH1916" i="27" s="1"/>
  <c r="Q1955" i="27"/>
  <c r="S1955" i="27" s="1"/>
  <c r="P1955" i="27"/>
  <c r="Y1955" i="27" s="1"/>
  <c r="AH1955" i="27" s="1"/>
  <c r="Q1972" i="27"/>
  <c r="S1972" i="27" s="1"/>
  <c r="P1972" i="27"/>
  <c r="Y1972" i="27" s="1"/>
  <c r="AH1972" i="27" s="1"/>
  <c r="P1986" i="27"/>
  <c r="Y1986" i="27" s="1"/>
  <c r="AH1986" i="27" s="1"/>
  <c r="AD1989" i="27"/>
  <c r="Q1991" i="27"/>
  <c r="S1991" i="27" s="1"/>
  <c r="P1991" i="27"/>
  <c r="Y1991" i="27" s="1"/>
  <c r="AH1991" i="27" s="1"/>
  <c r="Q2012" i="27"/>
  <c r="S2012" i="27" s="1"/>
  <c r="P2012" i="27"/>
  <c r="Y2012" i="27" s="1"/>
  <c r="AH2012" i="27" s="1"/>
  <c r="Q2029" i="27"/>
  <c r="S2029" i="27" s="1"/>
  <c r="P2029" i="27"/>
  <c r="Y2029" i="27" s="1"/>
  <c r="AH2029" i="27" s="1"/>
  <c r="Q2031" i="27"/>
  <c r="S2031" i="27" s="1"/>
  <c r="P2031" i="27"/>
  <c r="Y2031" i="27" s="1"/>
  <c r="AH2031" i="27" s="1"/>
  <c r="AD2036" i="27"/>
  <c r="Q2038" i="27"/>
  <c r="S2038" i="27" s="1"/>
  <c r="P2038" i="27"/>
  <c r="Y2038" i="27" s="1"/>
  <c r="AH2038" i="27" s="1"/>
  <c r="Q2043" i="27"/>
  <c r="S2043" i="27" s="1"/>
  <c r="P2043" i="27"/>
  <c r="Y2043" i="27" s="1"/>
  <c r="AH2043" i="27" s="1"/>
  <c r="Q2051" i="27"/>
  <c r="S2051" i="27" s="1"/>
  <c r="P2051" i="27"/>
  <c r="Y2051" i="27" s="1"/>
  <c r="AH2051" i="27" s="1"/>
  <c r="AD2073" i="27"/>
  <c r="Q2075" i="27"/>
  <c r="S2075" i="27" s="1"/>
  <c r="P2075" i="27"/>
  <c r="Y2075" i="27" s="1"/>
  <c r="AH2075" i="27" s="1"/>
  <c r="Q2103" i="27"/>
  <c r="S2103" i="27" s="1"/>
  <c r="P2103" i="27"/>
  <c r="Y2103" i="27" s="1"/>
  <c r="AH2103" i="27" s="1"/>
  <c r="P2108" i="27"/>
  <c r="Y2108" i="27" s="1"/>
  <c r="AH2108" i="27" s="1"/>
  <c r="Q2143" i="27"/>
  <c r="S2143" i="27" s="1"/>
  <c r="P2143" i="27"/>
  <c r="Y2143" i="27" s="1"/>
  <c r="AH2143" i="27" s="1"/>
  <c r="P2170" i="27"/>
  <c r="Y2170" i="27" s="1"/>
  <c r="AH2170" i="27" s="1"/>
  <c r="Q2180" i="27"/>
  <c r="S2180" i="27" s="1"/>
  <c r="P2180" i="27"/>
  <c r="Y2180" i="27" s="1"/>
  <c r="AH2180" i="27" s="1"/>
  <c r="Q2185" i="27"/>
  <c r="S2185" i="27" s="1"/>
  <c r="P2185" i="27"/>
  <c r="Y2185" i="27" s="1"/>
  <c r="AH2185" i="27" s="1"/>
  <c r="Q2195" i="27"/>
  <c r="S2195" i="27" s="1"/>
  <c r="P2195" i="27"/>
  <c r="Y2195" i="27" s="1"/>
  <c r="AH2195" i="27" s="1"/>
  <c r="Q2197" i="27"/>
  <c r="S2197" i="27" s="1"/>
  <c r="P2197" i="27"/>
  <c r="Y2197" i="27" s="1"/>
  <c r="AH2197" i="27" s="1"/>
  <c r="P2209" i="27"/>
  <c r="Y2209" i="27" s="1"/>
  <c r="AH2209" i="27" s="1"/>
  <c r="Q2219" i="27"/>
  <c r="S2219" i="27" s="1"/>
  <c r="P2219" i="27"/>
  <c r="Y2219" i="27" s="1"/>
  <c r="AH2219" i="27" s="1"/>
  <c r="Q2221" i="27"/>
  <c r="S2221" i="27" s="1"/>
  <c r="P2221" i="27"/>
  <c r="Y2221" i="27" s="1"/>
  <c r="AH2221" i="27" s="1"/>
  <c r="Q2231" i="27"/>
  <c r="S2231" i="27" s="1"/>
  <c r="P2231" i="27"/>
  <c r="Y2231" i="27" s="1"/>
  <c r="AH2231" i="27" s="1"/>
  <c r="Q2243" i="27"/>
  <c r="S2243" i="27" s="1"/>
  <c r="P2243" i="27"/>
  <c r="Y2243" i="27" s="1"/>
  <c r="AH2243" i="27" s="1"/>
  <c r="Q2248" i="27"/>
  <c r="S2248" i="27" s="1"/>
  <c r="P2248" i="27"/>
  <c r="Y2248" i="27" s="1"/>
  <c r="AH2248" i="27" s="1"/>
  <c r="Q2269" i="27"/>
  <c r="S2269" i="27" s="1"/>
  <c r="P2269" i="27"/>
  <c r="Y2269" i="27" s="1"/>
  <c r="AH2269" i="27" s="1"/>
  <c r="Q2286" i="27"/>
  <c r="S2286" i="27" s="1"/>
  <c r="P2286" i="27"/>
  <c r="Y2286" i="27" s="1"/>
  <c r="AH2286" i="27" s="1"/>
  <c r="Q2291" i="27"/>
  <c r="S2291" i="27" s="1"/>
  <c r="P2291" i="27"/>
  <c r="Y2291" i="27" s="1"/>
  <c r="AH2291" i="27" s="1"/>
  <c r="Q2296" i="27"/>
  <c r="S2296" i="27" s="1"/>
  <c r="P2296" i="27"/>
  <c r="Y2296" i="27" s="1"/>
  <c r="AH2296" i="27" s="1"/>
  <c r="Q2301" i="27"/>
  <c r="S2301" i="27" s="1"/>
  <c r="P2301" i="27"/>
  <c r="Y2301" i="27" s="1"/>
  <c r="AH2301" i="27" s="1"/>
  <c r="Q2313" i="27"/>
  <c r="S2313" i="27" s="1"/>
  <c r="P2313" i="27"/>
  <c r="Y2313" i="27" s="1"/>
  <c r="AH2313" i="27" s="1"/>
  <c r="Q2325" i="27"/>
  <c r="S2325" i="27" s="1"/>
  <c r="P2325" i="27"/>
  <c r="Y2325" i="27" s="1"/>
  <c r="AH2325" i="27" s="1"/>
  <c r="Q2330" i="27"/>
  <c r="S2330" i="27" s="1"/>
  <c r="P2330" i="27"/>
  <c r="Y2330" i="27" s="1"/>
  <c r="AH2330" i="27" s="1"/>
  <c r="P2342" i="27"/>
  <c r="Y2342" i="27" s="1"/>
  <c r="AH2342" i="27" s="1"/>
  <c r="Q2360" i="27"/>
  <c r="P2360" i="27"/>
  <c r="Y2360" i="27" s="1"/>
  <c r="AH2360" i="27" s="1"/>
  <c r="Q2365" i="27"/>
  <c r="S2365" i="27" s="1"/>
  <c r="P2365" i="27"/>
  <c r="Y2365" i="27" s="1"/>
  <c r="AH2365" i="27" s="1"/>
  <c r="Q2388" i="27"/>
  <c r="S2388" i="27" s="1"/>
  <c r="P2388" i="27"/>
  <c r="Y2388" i="27" s="1"/>
  <c r="AH2388" i="27" s="1"/>
  <c r="Q2409" i="27"/>
  <c r="S2409" i="27" s="1"/>
  <c r="P2409" i="27"/>
  <c r="Y2409" i="27" s="1"/>
  <c r="AH2409" i="27" s="1"/>
  <c r="Q2423" i="27"/>
  <c r="S2423" i="27" s="1"/>
  <c r="P2423" i="27"/>
  <c r="Y2423" i="27" s="1"/>
  <c r="AH2423" i="27" s="1"/>
  <c r="P2435" i="27"/>
  <c r="Y2435" i="27" s="1"/>
  <c r="AH2435" i="27" s="1"/>
  <c r="Q2440" i="27"/>
  <c r="S2440" i="27" s="1"/>
  <c r="P2440" i="27"/>
  <c r="Y2440" i="27" s="1"/>
  <c r="AH2440" i="27" s="1"/>
  <c r="Q2454" i="27"/>
  <c r="S2454" i="27" s="1"/>
  <c r="P2454" i="27"/>
  <c r="Y2454" i="27" s="1"/>
  <c r="AH2454" i="27" s="1"/>
  <c r="Q2470" i="27"/>
  <c r="S2470" i="27" s="1"/>
  <c r="P2470" i="27"/>
  <c r="Y2470" i="27" s="1"/>
  <c r="AH2470" i="27" s="1"/>
  <c r="Q2494" i="27"/>
  <c r="S2494" i="27" s="1"/>
  <c r="P2494" i="27"/>
  <c r="Y2494" i="27" s="1"/>
  <c r="AH2494" i="27" s="1"/>
  <c r="Q2513" i="27"/>
  <c r="S2513" i="27" s="1"/>
  <c r="P2513" i="27"/>
  <c r="Y2513" i="27" s="1"/>
  <c r="AH2513" i="27" s="1"/>
  <c r="Q2532" i="27"/>
  <c r="S2532" i="27" s="1"/>
  <c r="P2532" i="27"/>
  <c r="Y2532" i="27" s="1"/>
  <c r="AH2532" i="27" s="1"/>
  <c r="Q2565" i="27"/>
  <c r="S2565" i="27" s="1"/>
  <c r="P2565" i="27"/>
  <c r="Y2565" i="27" s="1"/>
  <c r="AH2565" i="27" s="1"/>
  <c r="Q2579" i="27"/>
  <c r="S2579" i="27" s="1"/>
  <c r="P2579" i="27"/>
  <c r="Y2579" i="27" s="1"/>
  <c r="AH2579" i="27" s="1"/>
  <c r="Q2584" i="27"/>
  <c r="S2584" i="27" s="1"/>
  <c r="P2584" i="27"/>
  <c r="Y2584" i="27" s="1"/>
  <c r="AH2584" i="27" s="1"/>
  <c r="Q2596" i="27"/>
  <c r="S2596" i="27" s="1"/>
  <c r="P2596" i="27"/>
  <c r="Y2596" i="27" s="1"/>
  <c r="AH2596" i="27" s="1"/>
  <c r="Q2613" i="27"/>
  <c r="S2613" i="27" s="1"/>
  <c r="P2613" i="27"/>
  <c r="Y2613" i="27" s="1"/>
  <c r="AH2613" i="27" s="1"/>
  <c r="Q2623" i="27"/>
  <c r="S2623" i="27" s="1"/>
  <c r="P2623" i="27"/>
  <c r="Y2623" i="27" s="1"/>
  <c r="AH2623" i="27" s="1"/>
  <c r="Q2642" i="27"/>
  <c r="S2642" i="27" s="1"/>
  <c r="P2642" i="27"/>
  <c r="Y2642" i="27" s="1"/>
  <c r="AH2642" i="27" s="1"/>
  <c r="Q2654" i="27"/>
  <c r="S2654" i="27" s="1"/>
  <c r="P2654" i="27"/>
  <c r="Y2654" i="27" s="1"/>
  <c r="AH2654" i="27" s="1"/>
  <c r="Q2659" i="27"/>
  <c r="S2659" i="27" s="1"/>
  <c r="P2659" i="27"/>
  <c r="Y2659" i="27" s="1"/>
  <c r="AH2659" i="27" s="1"/>
  <c r="Q2664" i="27"/>
  <c r="S2664" i="27" s="1"/>
  <c r="P2664" i="27"/>
  <c r="Y2664" i="27" s="1"/>
  <c r="AH2664" i="27" s="1"/>
  <c r="Q2669" i="27"/>
  <c r="S2669" i="27" s="1"/>
  <c r="P2669" i="27"/>
  <c r="Y2669" i="27" s="1"/>
  <c r="AH2669" i="27" s="1"/>
  <c r="Q2686" i="27"/>
  <c r="S2686" i="27" s="1"/>
  <c r="P2686" i="27"/>
  <c r="Y2686" i="27" s="1"/>
  <c r="AH2686" i="27" s="1"/>
  <c r="Q2691" i="27"/>
  <c r="S2691" i="27" s="1"/>
  <c r="P2691" i="27"/>
  <c r="Y2691" i="27" s="1"/>
  <c r="AH2691" i="27" s="1"/>
  <c r="Q2708" i="27"/>
  <c r="S2708" i="27" s="1"/>
  <c r="P2708" i="27"/>
  <c r="Y2708" i="27" s="1"/>
  <c r="AH2708" i="27" s="1"/>
  <c r="Q2720" i="27"/>
  <c r="S2720" i="27" s="1"/>
  <c r="P2720" i="27"/>
  <c r="Y2720" i="27" s="1"/>
  <c r="AH2720" i="27" s="1"/>
  <c r="Q2722" i="27"/>
  <c r="S2722" i="27" s="1"/>
  <c r="P2722" i="27"/>
  <c r="Y2722" i="27" s="1"/>
  <c r="AH2722" i="27" s="1"/>
  <c r="Q2734" i="27"/>
  <c r="S2734" i="27" s="1"/>
  <c r="P2734" i="27"/>
  <c r="Y2734" i="27" s="1"/>
  <c r="AH2734" i="27" s="1"/>
  <c r="AD2737" i="27"/>
  <c r="Q2739" i="27"/>
  <c r="S2739" i="27" s="1"/>
  <c r="P2739" i="27"/>
  <c r="Y2739" i="27" s="1"/>
  <c r="AH2739" i="27" s="1"/>
  <c r="Q2751" i="27"/>
  <c r="S2751" i="27" s="1"/>
  <c r="P2751" i="27"/>
  <c r="Y2751" i="27" s="1"/>
  <c r="AH2751" i="27" s="1"/>
  <c r="Q2763" i="27"/>
  <c r="S2763" i="27" s="1"/>
  <c r="P2763" i="27"/>
  <c r="Y2763" i="27" s="1"/>
  <c r="AH2763" i="27" s="1"/>
  <c r="Q2768" i="27"/>
  <c r="S2768" i="27" s="1"/>
  <c r="P2768" i="27"/>
  <c r="Y2768" i="27" s="1"/>
  <c r="AH2768" i="27" s="1"/>
  <c r="Q2780" i="27"/>
  <c r="S2780" i="27" s="1"/>
  <c r="P2780" i="27"/>
  <c r="Y2780" i="27" s="1"/>
  <c r="AH2780" i="27" s="1"/>
  <c r="Q2792" i="27"/>
  <c r="S2792" i="27" s="1"/>
  <c r="P2792" i="27"/>
  <c r="Y2792" i="27" s="1"/>
  <c r="AH2792" i="27" s="1"/>
  <c r="P2797" i="27"/>
  <c r="Y2797" i="27" s="1"/>
  <c r="AH2797" i="27" s="1"/>
  <c r="Q2802" i="27"/>
  <c r="S2802" i="27" s="1"/>
  <c r="P2802" i="27"/>
  <c r="Y2802" i="27" s="1"/>
  <c r="AH2802" i="27" s="1"/>
  <c r="Q2807" i="27"/>
  <c r="S2807" i="27" s="1"/>
  <c r="P2807" i="27"/>
  <c r="Y2807" i="27" s="1"/>
  <c r="AH2807" i="27" s="1"/>
  <c r="Q2824" i="27"/>
  <c r="S2824" i="27" s="1"/>
  <c r="P2824" i="27"/>
  <c r="Y2824" i="27" s="1"/>
  <c r="AH2824" i="27" s="1"/>
  <c r="Q2836" i="27"/>
  <c r="S2836" i="27" s="1"/>
  <c r="P2836" i="27"/>
  <c r="Y2836" i="27" s="1"/>
  <c r="AH2836" i="27" s="1"/>
  <c r="Q2848" i="27"/>
  <c r="S2848" i="27" s="1"/>
  <c r="P2848" i="27"/>
  <c r="Y2848" i="27" s="1"/>
  <c r="AH2848" i="27" s="1"/>
  <c r="Q2860" i="27"/>
  <c r="S2860" i="27" s="1"/>
  <c r="P2860" i="27"/>
  <c r="Y2860" i="27" s="1"/>
  <c r="AH2860" i="27" s="1"/>
  <c r="Q2886" i="27"/>
  <c r="S2886" i="27" s="1"/>
  <c r="P2886" i="27"/>
  <c r="Y2886" i="27" s="1"/>
  <c r="AH2886" i="27" s="1"/>
  <c r="Q2898" i="27"/>
  <c r="S2898" i="27" s="1"/>
  <c r="P2898" i="27"/>
  <c r="Y2898" i="27" s="1"/>
  <c r="AH2898" i="27" s="1"/>
  <c r="Q2900" i="27"/>
  <c r="S2900" i="27" s="1"/>
  <c r="P2900" i="27"/>
  <c r="Y2900" i="27" s="1"/>
  <c r="AH2900" i="27" s="1"/>
  <c r="Q2905" i="27"/>
  <c r="S2905" i="27" s="1"/>
  <c r="P2905" i="27"/>
  <c r="Y2905" i="27" s="1"/>
  <c r="AH2905" i="27" s="1"/>
  <c r="Q2910" i="27"/>
  <c r="S2910" i="27" s="1"/>
  <c r="P2910" i="27"/>
  <c r="Y2910" i="27" s="1"/>
  <c r="AH2910" i="27" s="1"/>
  <c r="AD2913" i="27"/>
  <c r="Q2915" i="27"/>
  <c r="S2915" i="27" s="1"/>
  <c r="P2915" i="27"/>
  <c r="Y2915" i="27" s="1"/>
  <c r="AH2915" i="27" s="1"/>
  <c r="Q2920" i="27"/>
  <c r="S2920" i="27" s="1"/>
  <c r="P2920" i="27"/>
  <c r="Y2920" i="27" s="1"/>
  <c r="AH2920" i="27" s="1"/>
  <c r="Q2934" i="27"/>
  <c r="S2934" i="27" s="1"/>
  <c r="P2934" i="27"/>
  <c r="Y2934" i="27" s="1"/>
  <c r="AH2934" i="27" s="1"/>
  <c r="Q2951" i="27"/>
  <c r="S2951" i="27" s="1"/>
  <c r="P2951" i="27"/>
  <c r="Y2951" i="27" s="1"/>
  <c r="AH2951" i="27" s="1"/>
  <c r="Q2963" i="27"/>
  <c r="S2963" i="27" s="1"/>
  <c r="P2963" i="27"/>
  <c r="Y2963" i="27" s="1"/>
  <c r="AH2963" i="27" s="1"/>
  <c r="P2975" i="27"/>
  <c r="Y2975" i="27" s="1"/>
  <c r="AH2975" i="27" s="1"/>
  <c r="Q2980" i="27"/>
  <c r="S2980" i="27" s="1"/>
  <c r="P2980" i="27"/>
  <c r="Y2980" i="27" s="1"/>
  <c r="AH2980" i="27" s="1"/>
  <c r="Q2992" i="27"/>
  <c r="S2992" i="27" s="1"/>
  <c r="P2992" i="27"/>
  <c r="Y2992" i="27" s="1"/>
  <c r="AH2992" i="27" s="1"/>
  <c r="Q3002" i="27"/>
  <c r="S3002" i="27" s="1"/>
  <c r="P3002" i="27"/>
  <c r="Y3002" i="27" s="1"/>
  <c r="AH3002" i="27" s="1"/>
  <c r="Q3029" i="27"/>
  <c r="S3029" i="27" s="1"/>
  <c r="P3029" i="27"/>
  <c r="Y3029" i="27" s="1"/>
  <c r="AH3029" i="27" s="1"/>
  <c r="Q3041" i="27"/>
  <c r="S3041" i="27" s="1"/>
  <c r="P3041" i="27"/>
  <c r="Y3041" i="27" s="1"/>
  <c r="AH3041" i="27" s="1"/>
  <c r="Q3053" i="27"/>
  <c r="S3053" i="27" s="1"/>
  <c r="P3053" i="27"/>
  <c r="Y3053" i="27" s="1"/>
  <c r="AH3053" i="27" s="1"/>
  <c r="Q3065" i="27"/>
  <c r="S3065" i="27" s="1"/>
  <c r="P3065" i="27"/>
  <c r="Y3065" i="27" s="1"/>
  <c r="AH3065" i="27" s="1"/>
  <c r="AD3068" i="27"/>
  <c r="Q3092" i="27"/>
  <c r="P3092" i="27"/>
  <c r="Y3092" i="27" s="1"/>
  <c r="AH3092" i="27" s="1"/>
  <c r="Q3104" i="27"/>
  <c r="S3104" i="27" s="1"/>
  <c r="P3104" i="27"/>
  <c r="Y3104" i="27" s="1"/>
  <c r="AH3104" i="27" s="1"/>
  <c r="Q3130" i="27"/>
  <c r="P3130" i="27"/>
  <c r="Y3130" i="27" s="1"/>
  <c r="AH3130" i="27" s="1"/>
  <c r="Q3145" i="27"/>
  <c r="S3145" i="27" s="1"/>
  <c r="P3145" i="27"/>
  <c r="Y3145" i="27" s="1"/>
  <c r="AH3145" i="27" s="1"/>
  <c r="Q3161" i="27"/>
  <c r="P3161" i="27"/>
  <c r="Y3161" i="27" s="1"/>
  <c r="AH3161" i="27" s="1"/>
  <c r="Q3188" i="27"/>
  <c r="S3188" i="27" s="1"/>
  <c r="P3188" i="27"/>
  <c r="Y3188" i="27" s="1"/>
  <c r="AH3188" i="27" s="1"/>
  <c r="Q3190" i="27"/>
  <c r="P3190" i="27"/>
  <c r="Y3190" i="27" s="1"/>
  <c r="AH3190" i="27" s="1"/>
  <c r="Q3215" i="27"/>
  <c r="S3215" i="27" s="1"/>
  <c r="P3215" i="27"/>
  <c r="Y3215" i="27" s="1"/>
  <c r="AH3215" i="27" s="1"/>
  <c r="Q3227" i="27"/>
  <c r="P3227" i="27"/>
  <c r="Y3227" i="27" s="1"/>
  <c r="AH3227" i="27" s="1"/>
  <c r="Q3237" i="27"/>
  <c r="S3237" i="27" s="1"/>
  <c r="P3237" i="27"/>
  <c r="Y3237" i="27" s="1"/>
  <c r="AH3237" i="27" s="1"/>
  <c r="Q3239" i="27"/>
  <c r="S3239" i="27" s="1"/>
  <c r="P3239" i="27"/>
  <c r="Y3239" i="27" s="1"/>
  <c r="AH3239" i="27" s="1"/>
  <c r="P3312" i="27"/>
  <c r="Y3312" i="27" s="1"/>
  <c r="AH3312" i="27" s="1"/>
  <c r="P3324" i="27"/>
  <c r="Y3324" i="27" s="1"/>
  <c r="AH3324" i="27" s="1"/>
  <c r="Q3336" i="27"/>
  <c r="S3336" i="27" s="1"/>
  <c r="P3336" i="27"/>
  <c r="Y3336" i="27" s="1"/>
  <c r="AH3336" i="27" s="1"/>
  <c r="Q3348" i="27"/>
  <c r="S3348" i="27" s="1"/>
  <c r="P3348" i="27"/>
  <c r="Y3348" i="27" s="1"/>
  <c r="AH3348" i="27" s="1"/>
  <c r="Q3360" i="27"/>
  <c r="S3360" i="27" s="1"/>
  <c r="P3360" i="27"/>
  <c r="Y3360" i="27" s="1"/>
  <c r="AH3360" i="27" s="1"/>
  <c r="Q3372" i="27"/>
  <c r="S3372" i="27" s="1"/>
  <c r="P3372" i="27"/>
  <c r="Y3372" i="27" s="1"/>
  <c r="AH3372" i="27" s="1"/>
  <c r="Q3384" i="27"/>
  <c r="S3384" i="27" s="1"/>
  <c r="P3384" i="27"/>
  <c r="Y3384" i="27" s="1"/>
  <c r="AH3384" i="27" s="1"/>
  <c r="Q3396" i="27"/>
  <c r="S3396" i="27" s="1"/>
  <c r="P3396" i="27"/>
  <c r="Y3396" i="27" s="1"/>
  <c r="AH3396" i="27" s="1"/>
  <c r="Q3408" i="27"/>
  <c r="S3408" i="27" s="1"/>
  <c r="P3408" i="27"/>
  <c r="Y3408" i="27" s="1"/>
  <c r="AH3408" i="27" s="1"/>
  <c r="Q3420" i="27"/>
  <c r="S3420" i="27" s="1"/>
  <c r="P3420" i="27"/>
  <c r="Y3420" i="27" s="1"/>
  <c r="AH3420" i="27" s="1"/>
  <c r="P84" i="27"/>
  <c r="Y84" i="27" s="1"/>
  <c r="AH84" i="27" s="1"/>
  <c r="Q314" i="27"/>
  <c r="S314" i="27" s="1"/>
  <c r="P314" i="27"/>
  <c r="Y314" i="27" s="1"/>
  <c r="AH314" i="27" s="1"/>
  <c r="Q608" i="27"/>
  <c r="S608" i="27" s="1"/>
  <c r="P608" i="27"/>
  <c r="Y608" i="27" s="1"/>
  <c r="AH608" i="27" s="1"/>
  <c r="Q697" i="27"/>
  <c r="S697" i="27" s="1"/>
  <c r="P697" i="27"/>
  <c r="Y697" i="27" s="1"/>
  <c r="AH697" i="27" s="1"/>
  <c r="Q762" i="27"/>
  <c r="S762" i="27" s="1"/>
  <c r="P762" i="27"/>
  <c r="Y762" i="27" s="1"/>
  <c r="AH762" i="27" s="1"/>
  <c r="Q1058" i="27"/>
  <c r="S1058" i="27" s="1"/>
  <c r="P1058" i="27"/>
  <c r="Y1058" i="27" s="1"/>
  <c r="AH1058" i="27" s="1"/>
  <c r="Q1177" i="27"/>
  <c r="S1177" i="27" s="1"/>
  <c r="P1177" i="27"/>
  <c r="Y1177" i="27" s="1"/>
  <c r="AH1177" i="27" s="1"/>
  <c r="Q1374" i="27"/>
  <c r="S1374" i="27" s="1"/>
  <c r="P1374" i="27"/>
  <c r="Y1374" i="27" s="1"/>
  <c r="AH1374" i="27" s="1"/>
  <c r="Q1415" i="27"/>
  <c r="P1415" i="27"/>
  <c r="Y1415" i="27" s="1"/>
  <c r="AH1415" i="27" s="1"/>
  <c r="Q1434" i="27"/>
  <c r="S1434" i="27" s="1"/>
  <c r="P1434" i="27"/>
  <c r="Y1434" i="27" s="1"/>
  <c r="AH1434" i="27" s="1"/>
  <c r="Q1579" i="27"/>
  <c r="S1579" i="27" s="1"/>
  <c r="P1579" i="27"/>
  <c r="Y1579" i="27" s="1"/>
  <c r="AH1579" i="27" s="1"/>
  <c r="Q1891" i="27"/>
  <c r="S1891" i="27" s="1"/>
  <c r="P1891" i="27"/>
  <c r="Y1891" i="27" s="1"/>
  <c r="AH1891" i="27" s="1"/>
  <c r="Q2213" i="27"/>
  <c r="S2213" i="27" s="1"/>
  <c r="P2213" i="27"/>
  <c r="Y2213" i="27" s="1"/>
  <c r="AH2213" i="27" s="1"/>
  <c r="Q2263" i="27"/>
  <c r="S2263" i="27" s="1"/>
  <c r="P2263" i="27"/>
  <c r="Y2263" i="27" s="1"/>
  <c r="AH2263" i="27" s="1"/>
  <c r="Q2460" i="27"/>
  <c r="S2460" i="27" s="1"/>
  <c r="P2460" i="27"/>
  <c r="Y2460" i="27" s="1"/>
  <c r="AH2460" i="27" s="1"/>
  <c r="Q2543" i="27"/>
  <c r="S2543" i="27" s="1"/>
  <c r="P2543" i="27"/>
  <c r="Y2543" i="27" s="1"/>
  <c r="AH2543" i="27" s="1"/>
  <c r="AD2811" i="27"/>
  <c r="Q2998" i="27"/>
  <c r="S2998" i="27" s="1"/>
  <c r="P2998" i="27"/>
  <c r="Y2998" i="27" s="1"/>
  <c r="AH2998" i="27" s="1"/>
  <c r="Q3426" i="27"/>
  <c r="S3426" i="27" s="1"/>
  <c r="P3426" i="27"/>
  <c r="Y3426" i="27" s="1"/>
  <c r="AH3426" i="27" s="1"/>
  <c r="Q5" i="27"/>
  <c r="S5" i="27" s="1"/>
  <c r="Q63" i="27"/>
  <c r="S63" i="27" s="1"/>
  <c r="P63" i="27"/>
  <c r="Y63" i="27" s="1"/>
  <c r="AH63" i="27" s="1"/>
  <c r="Q68" i="27"/>
  <c r="S68" i="27" s="1"/>
  <c r="P68" i="27"/>
  <c r="Y68" i="27" s="1"/>
  <c r="AH68" i="27" s="1"/>
  <c r="Q85" i="27"/>
  <c r="S85" i="27" s="1"/>
  <c r="P85" i="27"/>
  <c r="Y85" i="27" s="1"/>
  <c r="AH85" i="27" s="1"/>
  <c r="Q303" i="27"/>
  <c r="S303" i="27" s="1"/>
  <c r="P303" i="27"/>
  <c r="Y303" i="27" s="1"/>
  <c r="AH303" i="27" s="1"/>
  <c r="Q315" i="27"/>
  <c r="S315" i="27" s="1"/>
  <c r="P315" i="27"/>
  <c r="Y315" i="27" s="1"/>
  <c r="AH315" i="27" s="1"/>
  <c r="Q334" i="27"/>
  <c r="S334" i="27" s="1"/>
  <c r="P334" i="27"/>
  <c r="Y334" i="27" s="1"/>
  <c r="AH334" i="27" s="1"/>
  <c r="Q339" i="27"/>
  <c r="S339" i="27" s="1"/>
  <c r="P339" i="27"/>
  <c r="Y339" i="27" s="1"/>
  <c r="AH339" i="27" s="1"/>
  <c r="Q351" i="27"/>
  <c r="S351" i="27" s="1"/>
  <c r="P351" i="27"/>
  <c r="Y351" i="27" s="1"/>
  <c r="AH351" i="27" s="1"/>
  <c r="Q363" i="27"/>
  <c r="S363" i="27" s="1"/>
  <c r="P363" i="27"/>
  <c r="Y363" i="27" s="1"/>
  <c r="AH363" i="27" s="1"/>
  <c r="Q389" i="27"/>
  <c r="S389" i="27" s="1"/>
  <c r="P389" i="27"/>
  <c r="Y389" i="27" s="1"/>
  <c r="AH389" i="27" s="1"/>
  <c r="Q401" i="27"/>
  <c r="S401" i="27" s="1"/>
  <c r="P401" i="27"/>
  <c r="Y401" i="27" s="1"/>
  <c r="AH401" i="27" s="1"/>
  <c r="Q418" i="27"/>
  <c r="S418" i="27" s="1"/>
  <c r="P418" i="27"/>
  <c r="Y418" i="27" s="1"/>
  <c r="AH418" i="27" s="1"/>
  <c r="Q432" i="27"/>
  <c r="S432" i="27" s="1"/>
  <c r="P432" i="27"/>
  <c r="Y432" i="27" s="1"/>
  <c r="AH432" i="27" s="1"/>
  <c r="Q444" i="27"/>
  <c r="S444" i="27" s="1"/>
  <c r="P444" i="27"/>
  <c r="Y444" i="27" s="1"/>
  <c r="AH444" i="27" s="1"/>
  <c r="Q461" i="27"/>
  <c r="S461" i="27" s="1"/>
  <c r="P461" i="27"/>
  <c r="Y461" i="27" s="1"/>
  <c r="AH461" i="27" s="1"/>
  <c r="Q473" i="27"/>
  <c r="S473" i="27" s="1"/>
  <c r="P473" i="27"/>
  <c r="Y473" i="27" s="1"/>
  <c r="AH473" i="27" s="1"/>
  <c r="Q485" i="27"/>
  <c r="S485" i="27" s="1"/>
  <c r="P485" i="27"/>
  <c r="Y485" i="27" s="1"/>
  <c r="AH485" i="27" s="1"/>
  <c r="Q495" i="27"/>
  <c r="S495" i="27" s="1"/>
  <c r="P495" i="27"/>
  <c r="Y495" i="27" s="1"/>
  <c r="AH495" i="27" s="1"/>
  <c r="Q512" i="27"/>
  <c r="S512" i="27" s="1"/>
  <c r="P512" i="27"/>
  <c r="Y512" i="27" s="1"/>
  <c r="AH512" i="27" s="1"/>
  <c r="Q528" i="27"/>
  <c r="S528" i="27" s="1"/>
  <c r="P528" i="27"/>
  <c r="Y528" i="27" s="1"/>
  <c r="AH528" i="27" s="1"/>
  <c r="Q540" i="27"/>
  <c r="S540" i="27" s="1"/>
  <c r="P540" i="27"/>
  <c r="Y540" i="27" s="1"/>
  <c r="AH540" i="27" s="1"/>
  <c r="Q554" i="27"/>
  <c r="S554" i="27" s="1"/>
  <c r="P554" i="27"/>
  <c r="Y554" i="27" s="1"/>
  <c r="AH554" i="27" s="1"/>
  <c r="Q566" i="27"/>
  <c r="S566" i="27" s="1"/>
  <c r="P566" i="27"/>
  <c r="Y566" i="27" s="1"/>
  <c r="AH566" i="27" s="1"/>
  <c r="Q573" i="27"/>
  <c r="S573" i="27" s="1"/>
  <c r="P573" i="27"/>
  <c r="Y573" i="27" s="1"/>
  <c r="AH573" i="27" s="1"/>
  <c r="Q587" i="27"/>
  <c r="S587" i="27" s="1"/>
  <c r="P587" i="27"/>
  <c r="Y587" i="27" s="1"/>
  <c r="AH587" i="27" s="1"/>
  <c r="AD597" i="27"/>
  <c r="Q599" i="27"/>
  <c r="S599" i="27" s="1"/>
  <c r="P599" i="27"/>
  <c r="Y599" i="27" s="1"/>
  <c r="AH599" i="27" s="1"/>
  <c r="Q604" i="27"/>
  <c r="S604" i="27" s="1"/>
  <c r="P604" i="27"/>
  <c r="Y604" i="27" s="1"/>
  <c r="AH604" i="27" s="1"/>
  <c r="Q609" i="27"/>
  <c r="S609" i="27" s="1"/>
  <c r="P609" i="27"/>
  <c r="Y609" i="27" s="1"/>
  <c r="AH609" i="27" s="1"/>
  <c r="Q621" i="27"/>
  <c r="S621" i="27" s="1"/>
  <c r="P621" i="27"/>
  <c r="Y621" i="27" s="1"/>
  <c r="AH621" i="27" s="1"/>
  <c r="Q633" i="27"/>
  <c r="S633" i="27" s="1"/>
  <c r="P633" i="27"/>
  <c r="Y633" i="27" s="1"/>
  <c r="AH633" i="27" s="1"/>
  <c r="Q638" i="27"/>
  <c r="S638" i="27" s="1"/>
  <c r="P638" i="27"/>
  <c r="Y638" i="27" s="1"/>
  <c r="AH638" i="27" s="1"/>
  <c r="Q650" i="27"/>
  <c r="S650" i="27" s="1"/>
  <c r="P650" i="27"/>
  <c r="Y650" i="27" s="1"/>
  <c r="AH650" i="27" s="1"/>
  <c r="Q664" i="27"/>
  <c r="S664" i="27" s="1"/>
  <c r="P664" i="27"/>
  <c r="Y664" i="27" s="1"/>
  <c r="AH664" i="27" s="1"/>
  <c r="Q669" i="27"/>
  <c r="S669" i="27" s="1"/>
  <c r="P669" i="27"/>
  <c r="Y669" i="27" s="1"/>
  <c r="AH669" i="27" s="1"/>
  <c r="Q674" i="27"/>
  <c r="S674" i="27" s="1"/>
  <c r="P674" i="27"/>
  <c r="Y674" i="27" s="1"/>
  <c r="AH674" i="27" s="1"/>
  <c r="Q686" i="27"/>
  <c r="S686" i="27" s="1"/>
  <c r="P686" i="27"/>
  <c r="Y686" i="27" s="1"/>
  <c r="AH686" i="27" s="1"/>
  <c r="Q698" i="27"/>
  <c r="S698" i="27" s="1"/>
  <c r="P698" i="27"/>
  <c r="Y698" i="27" s="1"/>
  <c r="AH698" i="27" s="1"/>
  <c r="Q734" i="27"/>
  <c r="S734" i="27" s="1"/>
  <c r="P734" i="27"/>
  <c r="Y734" i="27" s="1"/>
  <c r="AH734" i="27" s="1"/>
  <c r="Q746" i="27"/>
  <c r="S746" i="27" s="1"/>
  <c r="P746" i="27"/>
  <c r="Y746" i="27" s="1"/>
  <c r="AH746" i="27" s="1"/>
  <c r="Q751" i="27"/>
  <c r="S751" i="27" s="1"/>
  <c r="P751" i="27"/>
  <c r="Y751" i="27" s="1"/>
  <c r="AH751" i="27" s="1"/>
  <c r="Q763" i="27"/>
  <c r="S763" i="27" s="1"/>
  <c r="P763" i="27"/>
  <c r="Y763" i="27" s="1"/>
  <c r="AH763" i="27" s="1"/>
  <c r="Q775" i="27"/>
  <c r="S775" i="27" s="1"/>
  <c r="P775" i="27"/>
  <c r="Y775" i="27" s="1"/>
  <c r="AH775" i="27" s="1"/>
  <c r="Q787" i="27"/>
  <c r="S787" i="27" s="1"/>
  <c r="P787" i="27"/>
  <c r="Y787" i="27" s="1"/>
  <c r="AH787" i="27" s="1"/>
  <c r="Q799" i="27"/>
  <c r="S799" i="27" s="1"/>
  <c r="P799" i="27"/>
  <c r="Y799" i="27" s="1"/>
  <c r="AH799" i="27" s="1"/>
  <c r="Q811" i="27"/>
  <c r="S811" i="27" s="1"/>
  <c r="P811" i="27"/>
  <c r="Y811" i="27" s="1"/>
  <c r="AH811" i="27" s="1"/>
  <c r="Q823" i="27"/>
  <c r="S823" i="27" s="1"/>
  <c r="P823" i="27"/>
  <c r="Y823" i="27" s="1"/>
  <c r="AH823" i="27" s="1"/>
  <c r="Q837" i="27"/>
  <c r="S837" i="27" s="1"/>
  <c r="P837" i="27"/>
  <c r="Y837" i="27" s="1"/>
  <c r="AH837" i="27" s="1"/>
  <c r="Q849" i="27"/>
  <c r="S849" i="27" s="1"/>
  <c r="P849" i="27"/>
  <c r="Y849" i="27" s="1"/>
  <c r="AH849" i="27" s="1"/>
  <c r="Q861" i="27"/>
  <c r="S861" i="27" s="1"/>
  <c r="P861" i="27"/>
  <c r="Y861" i="27" s="1"/>
  <c r="AH861" i="27" s="1"/>
  <c r="Q875" i="27"/>
  <c r="S875" i="27" s="1"/>
  <c r="P875" i="27"/>
  <c r="Y875" i="27" s="1"/>
  <c r="AH875" i="27" s="1"/>
  <c r="Q902" i="27"/>
  <c r="S902" i="27" s="1"/>
  <c r="P902" i="27"/>
  <c r="Y902" i="27" s="1"/>
  <c r="AH902" i="27" s="1"/>
  <c r="Q916" i="27"/>
  <c r="S916" i="27" s="1"/>
  <c r="P916" i="27"/>
  <c r="Y916" i="27" s="1"/>
  <c r="AH916" i="27" s="1"/>
  <c r="Q928" i="27"/>
  <c r="S928" i="27" s="1"/>
  <c r="P928" i="27"/>
  <c r="Y928" i="27" s="1"/>
  <c r="AH928" i="27" s="1"/>
  <c r="Q940" i="27"/>
  <c r="S940" i="27" s="1"/>
  <c r="P940" i="27"/>
  <c r="Y940" i="27" s="1"/>
  <c r="AH940" i="27" s="1"/>
  <c r="Q950" i="27"/>
  <c r="S950" i="27" s="1"/>
  <c r="P950" i="27"/>
  <c r="Y950" i="27" s="1"/>
  <c r="AH950" i="27" s="1"/>
  <c r="Z970" i="27"/>
  <c r="AA970" i="27" s="1"/>
  <c r="AG970" i="27" s="1"/>
  <c r="Q972" i="27"/>
  <c r="S972" i="27" s="1"/>
  <c r="P972" i="27"/>
  <c r="Y972" i="27" s="1"/>
  <c r="AH972" i="27" s="1"/>
  <c r="P977" i="27"/>
  <c r="Y977" i="27" s="1"/>
  <c r="AH977" i="27" s="1"/>
  <c r="Q989" i="27"/>
  <c r="S989" i="27" s="1"/>
  <c r="P989" i="27"/>
  <c r="Y989" i="27" s="1"/>
  <c r="AH989" i="27" s="1"/>
  <c r="Q1003" i="27"/>
  <c r="S1003" i="27" s="1"/>
  <c r="P1003" i="27"/>
  <c r="Y1003" i="27" s="1"/>
  <c r="AH1003" i="27" s="1"/>
  <c r="Q1033" i="27"/>
  <c r="S1033" i="27" s="1"/>
  <c r="P1033" i="27"/>
  <c r="Y1033" i="27" s="1"/>
  <c r="AH1033" i="27" s="1"/>
  <c r="Q1045" i="27"/>
  <c r="S1045" i="27" s="1"/>
  <c r="P1045" i="27"/>
  <c r="Y1045" i="27" s="1"/>
  <c r="AH1045" i="27" s="1"/>
  <c r="Q1059" i="27"/>
  <c r="S1059" i="27" s="1"/>
  <c r="P1059" i="27"/>
  <c r="Y1059" i="27" s="1"/>
  <c r="AH1059" i="27" s="1"/>
  <c r="Q1071" i="27"/>
  <c r="S1071" i="27" s="1"/>
  <c r="P1071" i="27"/>
  <c r="Y1071" i="27" s="1"/>
  <c r="AH1071" i="27" s="1"/>
  <c r="AD1074" i="27"/>
  <c r="Q1076" i="27"/>
  <c r="S1076" i="27" s="1"/>
  <c r="P1076" i="27"/>
  <c r="Y1076" i="27" s="1"/>
  <c r="AH1076" i="27" s="1"/>
  <c r="Q1081" i="27"/>
  <c r="S1081" i="27" s="1"/>
  <c r="P1081" i="27"/>
  <c r="Y1081" i="27" s="1"/>
  <c r="AH1081" i="27" s="1"/>
  <c r="Q1101" i="27"/>
  <c r="S1101" i="27" s="1"/>
  <c r="P1101" i="27"/>
  <c r="Y1101" i="27" s="1"/>
  <c r="AH1101" i="27" s="1"/>
  <c r="Q1106" i="27"/>
  <c r="S1106" i="27" s="1"/>
  <c r="P1106" i="27"/>
  <c r="Y1106" i="27" s="1"/>
  <c r="AH1106" i="27" s="1"/>
  <c r="Q1118" i="27"/>
  <c r="S1118" i="27" s="1"/>
  <c r="P1118" i="27"/>
  <c r="Y1118" i="27" s="1"/>
  <c r="AH1118" i="27" s="1"/>
  <c r="Z1128" i="27"/>
  <c r="AA1128" i="27" s="1"/>
  <c r="AG1128" i="27" s="1"/>
  <c r="Q1130" i="27"/>
  <c r="S1130" i="27" s="1"/>
  <c r="P1130" i="27"/>
  <c r="Y1130" i="27" s="1"/>
  <c r="AH1130" i="27" s="1"/>
  <c r="Q1135" i="27"/>
  <c r="S1135" i="27" s="1"/>
  <c r="P1135" i="27"/>
  <c r="Y1135" i="27" s="1"/>
  <c r="AH1135" i="27" s="1"/>
  <c r="Q1164" i="27"/>
  <c r="S1164" i="27" s="1"/>
  <c r="P1164" i="27"/>
  <c r="Y1164" i="27" s="1"/>
  <c r="AH1164" i="27" s="1"/>
  <c r="Q1180" i="27"/>
  <c r="S1180" i="27" s="1"/>
  <c r="P1180" i="27"/>
  <c r="Y1180" i="27" s="1"/>
  <c r="AH1180" i="27" s="1"/>
  <c r="Q1192" i="27"/>
  <c r="S1192" i="27" s="1"/>
  <c r="P1192" i="27"/>
  <c r="Y1192" i="27" s="1"/>
  <c r="AH1192" i="27" s="1"/>
  <c r="Q1209" i="27"/>
  <c r="P1209" i="27"/>
  <c r="Y1209" i="27" s="1"/>
  <c r="AH1209" i="27" s="1"/>
  <c r="Q1226" i="27"/>
  <c r="P1226" i="27"/>
  <c r="Y1226" i="27" s="1"/>
  <c r="AH1226" i="27" s="1"/>
  <c r="Q1243" i="27"/>
  <c r="S1243" i="27" s="1"/>
  <c r="P1243" i="27"/>
  <c r="Y1243" i="27" s="1"/>
  <c r="AH1243" i="27" s="1"/>
  <c r="Q1248" i="27"/>
  <c r="P1248" i="27"/>
  <c r="Y1248" i="27" s="1"/>
  <c r="AH1248" i="27" s="1"/>
  <c r="Z1258" i="27"/>
  <c r="AA1258" i="27" s="1"/>
  <c r="AG1258" i="27" s="1"/>
  <c r="Q1260" i="27"/>
  <c r="S1260" i="27" s="1"/>
  <c r="P1260" i="27"/>
  <c r="Y1260" i="27" s="1"/>
  <c r="AH1260" i="27" s="1"/>
  <c r="Q1265" i="27"/>
  <c r="P1265" i="27"/>
  <c r="Y1265" i="27" s="1"/>
  <c r="AH1265" i="27" s="1"/>
  <c r="Q1277" i="27"/>
  <c r="S1277" i="27" s="1"/>
  <c r="P1277" i="27"/>
  <c r="Y1277" i="27" s="1"/>
  <c r="AH1277" i="27" s="1"/>
  <c r="Q1289" i="27"/>
  <c r="S1289" i="27" s="1"/>
  <c r="P1289" i="27"/>
  <c r="Y1289" i="27" s="1"/>
  <c r="AH1289" i="27" s="1"/>
  <c r="Q1294" i="27"/>
  <c r="S1294" i="27" s="1"/>
  <c r="P1294" i="27"/>
  <c r="Y1294" i="27" s="1"/>
  <c r="AH1294" i="27" s="1"/>
  <c r="Q1306" i="27"/>
  <c r="S1306" i="27" s="1"/>
  <c r="P1306" i="27"/>
  <c r="Y1306" i="27" s="1"/>
  <c r="AH1306" i="27" s="1"/>
  <c r="Q1318" i="27"/>
  <c r="S1318" i="27" s="1"/>
  <c r="P1318" i="27"/>
  <c r="Y1318" i="27" s="1"/>
  <c r="AH1318" i="27" s="1"/>
  <c r="Q1334" i="27"/>
  <c r="P1334" i="27"/>
  <c r="Y1334" i="27" s="1"/>
  <c r="AH1334" i="27" s="1"/>
  <c r="Q1336" i="27"/>
  <c r="S1336" i="27" s="1"/>
  <c r="P1336" i="27"/>
  <c r="Y1336" i="27" s="1"/>
  <c r="AH1336" i="27" s="1"/>
  <c r="Q1354" i="27"/>
  <c r="S1354" i="27" s="1"/>
  <c r="P1354" i="27"/>
  <c r="Y1354" i="27" s="1"/>
  <c r="AH1354" i="27" s="1"/>
  <c r="Q1368" i="27"/>
  <c r="S1368" i="27" s="1"/>
  <c r="P1368" i="27"/>
  <c r="Y1368" i="27" s="1"/>
  <c r="AH1368" i="27" s="1"/>
  <c r="Q1375" i="27"/>
  <c r="S1375" i="27" s="1"/>
  <c r="P1375" i="27"/>
  <c r="Y1375" i="27" s="1"/>
  <c r="AH1375" i="27" s="1"/>
  <c r="Q1392" i="27"/>
  <c r="S1392" i="27" s="1"/>
  <c r="P1392" i="27"/>
  <c r="Y1392" i="27" s="1"/>
  <c r="AH1392" i="27" s="1"/>
  <c r="Q1421" i="27"/>
  <c r="P1421" i="27"/>
  <c r="Y1421" i="27" s="1"/>
  <c r="AH1421" i="27" s="1"/>
  <c r="Q1435" i="27"/>
  <c r="P1435" i="27"/>
  <c r="Y1435" i="27" s="1"/>
  <c r="AH1435" i="27" s="1"/>
  <c r="Q1437" i="27"/>
  <c r="S1437" i="27" s="1"/>
  <c r="P1437" i="27"/>
  <c r="Y1437" i="27" s="1"/>
  <c r="AH1437" i="27" s="1"/>
  <c r="Q1451" i="27"/>
  <c r="S1451" i="27" s="1"/>
  <c r="P1451" i="27"/>
  <c r="Y1451" i="27" s="1"/>
  <c r="AH1451" i="27" s="1"/>
  <c r="Q1453" i="27"/>
  <c r="S1453" i="27" s="1"/>
  <c r="P1453" i="27"/>
  <c r="Y1453" i="27" s="1"/>
  <c r="AH1453" i="27" s="1"/>
  <c r="Q1461" i="27"/>
  <c r="S1461" i="27" s="1"/>
  <c r="P1461" i="27"/>
  <c r="Y1461" i="27" s="1"/>
  <c r="AH1461" i="27" s="1"/>
  <c r="Q1541" i="27"/>
  <c r="S1541" i="27" s="1"/>
  <c r="P1541" i="27"/>
  <c r="Y1541" i="27" s="1"/>
  <c r="AH1541" i="27" s="1"/>
  <c r="Q1548" i="27"/>
  <c r="S1548" i="27" s="1"/>
  <c r="P1548" i="27"/>
  <c r="Y1548" i="27" s="1"/>
  <c r="AH1548" i="27" s="1"/>
  <c r="Q1560" i="27"/>
  <c r="S1560" i="27" s="1"/>
  <c r="P1560" i="27"/>
  <c r="Y1560" i="27" s="1"/>
  <c r="AH1560" i="27" s="1"/>
  <c r="Q1576" i="27"/>
  <c r="S1576" i="27" s="1"/>
  <c r="P1576" i="27"/>
  <c r="Y1576" i="27" s="1"/>
  <c r="AH1576" i="27" s="1"/>
  <c r="Q1589" i="27"/>
  <c r="S1589" i="27" s="1"/>
  <c r="P1589" i="27"/>
  <c r="Y1589" i="27" s="1"/>
  <c r="AH1589" i="27" s="1"/>
  <c r="Q1594" i="27"/>
  <c r="S1594" i="27" s="1"/>
  <c r="P1594" i="27"/>
  <c r="Y1594" i="27" s="1"/>
  <c r="AH1594" i="27" s="1"/>
  <c r="Z1597" i="27"/>
  <c r="AA1597" i="27" s="1"/>
  <c r="AG1597" i="27" s="1"/>
  <c r="Q1599" i="27"/>
  <c r="S1599" i="27" s="1"/>
  <c r="P1599" i="27"/>
  <c r="Y1599" i="27" s="1"/>
  <c r="AH1599" i="27" s="1"/>
  <c r="Q1617" i="27"/>
  <c r="S1617" i="27" s="1"/>
  <c r="P1617" i="27"/>
  <c r="Y1617" i="27" s="1"/>
  <c r="AH1617" i="27" s="1"/>
  <c r="Q1622" i="27"/>
  <c r="S1622" i="27" s="1"/>
  <c r="P1622" i="27"/>
  <c r="Y1622" i="27" s="1"/>
  <c r="AH1622" i="27" s="1"/>
  <c r="Q1629" i="27"/>
  <c r="S1629" i="27" s="1"/>
  <c r="P1629" i="27"/>
  <c r="Y1629" i="27" s="1"/>
  <c r="AH1629" i="27" s="1"/>
  <c r="Q1641" i="27"/>
  <c r="S1641" i="27" s="1"/>
  <c r="P1641" i="27"/>
  <c r="Y1641" i="27" s="1"/>
  <c r="AH1641" i="27" s="1"/>
  <c r="Q1643" i="27"/>
  <c r="S1643" i="27" s="1"/>
  <c r="P1643" i="27"/>
  <c r="Y1643" i="27" s="1"/>
  <c r="AH1643" i="27" s="1"/>
  <c r="Q1647" i="27"/>
  <c r="S1647" i="27" s="1"/>
  <c r="P1647" i="27"/>
  <c r="Y1647" i="27" s="1"/>
  <c r="AH1647" i="27" s="1"/>
  <c r="Q1678" i="27"/>
  <c r="S1678" i="27" s="1"/>
  <c r="P1678" i="27"/>
  <c r="Y1678" i="27" s="1"/>
  <c r="AH1678" i="27" s="1"/>
  <c r="Q1695" i="27"/>
  <c r="S1695" i="27" s="1"/>
  <c r="P1695" i="27"/>
  <c r="Y1695" i="27" s="1"/>
  <c r="AH1695" i="27" s="1"/>
  <c r="Q1707" i="27"/>
  <c r="S1707" i="27" s="1"/>
  <c r="P1707" i="27"/>
  <c r="Y1707" i="27" s="1"/>
  <c r="AH1707" i="27" s="1"/>
  <c r="Q1724" i="27"/>
  <c r="S1724" i="27" s="1"/>
  <c r="P1724" i="27"/>
  <c r="Y1724" i="27" s="1"/>
  <c r="AH1724" i="27" s="1"/>
  <c r="Q1726" i="27"/>
  <c r="S1726" i="27" s="1"/>
  <c r="P1726" i="27"/>
  <c r="Y1726" i="27" s="1"/>
  <c r="AH1726" i="27" s="1"/>
  <c r="Q1733" i="27"/>
  <c r="S1733" i="27" s="1"/>
  <c r="P1733" i="27"/>
  <c r="Y1733" i="27" s="1"/>
  <c r="AH1733" i="27" s="1"/>
  <c r="Q1738" i="27"/>
  <c r="S1738" i="27" s="1"/>
  <c r="P1738" i="27"/>
  <c r="Y1738" i="27" s="1"/>
  <c r="AH1738" i="27" s="1"/>
  <c r="Q1757" i="27"/>
  <c r="S1757" i="27" s="1"/>
  <c r="P1757" i="27"/>
  <c r="Y1757" i="27" s="1"/>
  <c r="AH1757" i="27" s="1"/>
  <c r="Q1762" i="27"/>
  <c r="S1762" i="27" s="1"/>
  <c r="P1762" i="27"/>
  <c r="Y1762" i="27" s="1"/>
  <c r="AH1762" i="27" s="1"/>
  <c r="Q1778" i="27"/>
  <c r="S1778" i="27" s="1"/>
  <c r="P1778" i="27"/>
  <c r="Y1778" i="27" s="1"/>
  <c r="AH1778" i="27" s="1"/>
  <c r="Q1780" i="27"/>
  <c r="S1780" i="27" s="1"/>
  <c r="P1780" i="27"/>
  <c r="Y1780" i="27" s="1"/>
  <c r="AH1780" i="27" s="1"/>
  <c r="Q1785" i="27"/>
  <c r="S1785" i="27" s="1"/>
  <c r="P1785" i="27"/>
  <c r="Y1785" i="27" s="1"/>
  <c r="AH1785" i="27" s="1"/>
  <c r="Q1790" i="27"/>
  <c r="S1790" i="27" s="1"/>
  <c r="P1790" i="27"/>
  <c r="Y1790" i="27" s="1"/>
  <c r="AH1790" i="27" s="1"/>
  <c r="Q1835" i="27"/>
  <c r="S1835" i="27" s="1"/>
  <c r="P1835" i="27"/>
  <c r="Y1835" i="27" s="1"/>
  <c r="AH1835" i="27" s="1"/>
  <c r="Q1874" i="27"/>
  <c r="P1874" i="27"/>
  <c r="Y1874" i="27" s="1"/>
  <c r="AH1874" i="27" s="1"/>
  <c r="P1894" i="27"/>
  <c r="Y1894" i="27" s="1"/>
  <c r="AH1894" i="27" s="1"/>
  <c r="P1899" i="27"/>
  <c r="Y1899" i="27" s="1"/>
  <c r="AH1899" i="27" s="1"/>
  <c r="Q1913" i="27"/>
  <c r="S1913" i="27" s="1"/>
  <c r="P1913" i="27"/>
  <c r="Y1913" i="27" s="1"/>
  <c r="AH1913" i="27" s="1"/>
  <c r="Q1933" i="27"/>
  <c r="S1933" i="27" s="1"/>
  <c r="P1933" i="27"/>
  <c r="Y1933" i="27" s="1"/>
  <c r="AH1933" i="27" s="1"/>
  <c r="Q1940" i="27"/>
  <c r="S1940" i="27" s="1"/>
  <c r="P1940" i="27"/>
  <c r="Y1940" i="27" s="1"/>
  <c r="AH1940" i="27" s="1"/>
  <c r="P1947" i="27"/>
  <c r="Y1947" i="27" s="1"/>
  <c r="AH1947" i="27" s="1"/>
  <c r="Q1981" i="27"/>
  <c r="S1981" i="27" s="1"/>
  <c r="P1981" i="27"/>
  <c r="Y1981" i="27" s="1"/>
  <c r="AH1981" i="27" s="1"/>
  <c r="Q1986" i="27"/>
  <c r="S1986" i="27" s="1"/>
  <c r="Q2002" i="27"/>
  <c r="S2002" i="27" s="1"/>
  <c r="P2002" i="27"/>
  <c r="Y2002" i="27" s="1"/>
  <c r="AH2002" i="27" s="1"/>
  <c r="Q2007" i="27"/>
  <c r="S2007" i="27" s="1"/>
  <c r="P2007" i="27"/>
  <c r="Y2007" i="27" s="1"/>
  <c r="AH2007" i="27" s="1"/>
  <c r="Q2019" i="27"/>
  <c r="S2019" i="27" s="1"/>
  <c r="P2019" i="27"/>
  <c r="Y2019" i="27" s="1"/>
  <c r="AH2019" i="27" s="1"/>
  <c r="Q2024" i="27"/>
  <c r="S2024" i="27" s="1"/>
  <c r="P2024" i="27"/>
  <c r="Y2024" i="27" s="1"/>
  <c r="AH2024" i="27" s="1"/>
  <c r="Q2070" i="27"/>
  <c r="S2070" i="27" s="1"/>
  <c r="P2070" i="27"/>
  <c r="Y2070" i="27" s="1"/>
  <c r="AH2070" i="27" s="1"/>
  <c r="Q2088" i="27"/>
  <c r="S2088" i="27" s="1"/>
  <c r="P2088" i="27"/>
  <c r="Y2088" i="27" s="1"/>
  <c r="AH2088" i="27" s="1"/>
  <c r="Q2093" i="27"/>
  <c r="S2093" i="27" s="1"/>
  <c r="P2093" i="27"/>
  <c r="Y2093" i="27" s="1"/>
  <c r="AH2093" i="27" s="1"/>
  <c r="Q2098" i="27"/>
  <c r="S2098" i="27" s="1"/>
  <c r="P2098" i="27"/>
  <c r="Y2098" i="27" s="1"/>
  <c r="AH2098" i="27" s="1"/>
  <c r="Q2108" i="27"/>
  <c r="S2108" i="27" s="1"/>
  <c r="Z2121" i="27"/>
  <c r="AA2121" i="27" s="1"/>
  <c r="AG2121" i="27" s="1"/>
  <c r="Q2128" i="27"/>
  <c r="S2128" i="27" s="1"/>
  <c r="P2128" i="27"/>
  <c r="Y2128" i="27" s="1"/>
  <c r="AH2128" i="27" s="1"/>
  <c r="Q2138" i="27"/>
  <c r="S2138" i="27" s="1"/>
  <c r="P2138" i="27"/>
  <c r="Y2138" i="27" s="1"/>
  <c r="AH2138" i="27" s="1"/>
  <c r="Q2150" i="27"/>
  <c r="S2150" i="27" s="1"/>
  <c r="P2150" i="27"/>
  <c r="Y2150" i="27" s="1"/>
  <c r="AH2150" i="27" s="1"/>
  <c r="Q2155" i="27"/>
  <c r="S2155" i="27" s="1"/>
  <c r="P2155" i="27"/>
  <c r="Y2155" i="27" s="1"/>
  <c r="AH2155" i="27" s="1"/>
  <c r="Q2160" i="27"/>
  <c r="S2160" i="27" s="1"/>
  <c r="P2160" i="27"/>
  <c r="Y2160" i="27" s="1"/>
  <c r="AH2160" i="27" s="1"/>
  <c r="Q2165" i="27"/>
  <c r="S2165" i="27" s="1"/>
  <c r="P2165" i="27"/>
  <c r="Y2165" i="27" s="1"/>
  <c r="AH2165" i="27" s="1"/>
  <c r="Z2168" i="27"/>
  <c r="AA2168" i="27" s="1"/>
  <c r="AG2168" i="27" s="1"/>
  <c r="Q2170" i="27"/>
  <c r="S2170" i="27" s="1"/>
  <c r="Q2175" i="27"/>
  <c r="S2175" i="27" s="1"/>
  <c r="P2175" i="27"/>
  <c r="Y2175" i="27" s="1"/>
  <c r="AH2175" i="27" s="1"/>
  <c r="Q2190" i="27"/>
  <c r="S2190" i="27" s="1"/>
  <c r="P2190" i="27"/>
  <c r="Y2190" i="27" s="1"/>
  <c r="AH2190" i="27" s="1"/>
  <c r="Q2204" i="27"/>
  <c r="S2204" i="27" s="1"/>
  <c r="P2204" i="27"/>
  <c r="Y2204" i="27" s="1"/>
  <c r="AH2204" i="27" s="1"/>
  <c r="Q2209" i="27"/>
  <c r="S2209" i="27" s="1"/>
  <c r="Q2214" i="27"/>
  <c r="S2214" i="27" s="1"/>
  <c r="P2214" i="27"/>
  <c r="Y2214" i="27" s="1"/>
  <c r="AH2214" i="27" s="1"/>
  <c r="Q2253" i="27"/>
  <c r="S2253" i="27" s="1"/>
  <c r="P2253" i="27"/>
  <c r="Y2253" i="27" s="1"/>
  <c r="AH2253" i="27" s="1"/>
  <c r="Q2264" i="27"/>
  <c r="S2264" i="27" s="1"/>
  <c r="P2264" i="27"/>
  <c r="Y2264" i="27" s="1"/>
  <c r="AH2264" i="27" s="1"/>
  <c r="Q2276" i="27"/>
  <c r="S2276" i="27" s="1"/>
  <c r="P2276" i="27"/>
  <c r="Y2276" i="27" s="1"/>
  <c r="AH2276" i="27" s="1"/>
  <c r="Q2281" i="27"/>
  <c r="S2281" i="27" s="1"/>
  <c r="P2281" i="27"/>
  <c r="Y2281" i="27" s="1"/>
  <c r="AH2281" i="27" s="1"/>
  <c r="Q2308" i="27"/>
  <c r="S2308" i="27" s="1"/>
  <c r="P2308" i="27"/>
  <c r="Y2308" i="27" s="1"/>
  <c r="AH2308" i="27" s="1"/>
  <c r="Q2320" i="27"/>
  <c r="P2320" i="27"/>
  <c r="Y2320" i="27" s="1"/>
  <c r="AH2320" i="27" s="1"/>
  <c r="Q2337" i="27"/>
  <c r="S2337" i="27" s="1"/>
  <c r="P2337" i="27"/>
  <c r="Y2337" i="27" s="1"/>
  <c r="AH2337" i="27" s="1"/>
  <c r="Q2342" i="27"/>
  <c r="S2342" i="27" s="1"/>
  <c r="Q2353" i="27"/>
  <c r="S2353" i="27" s="1"/>
  <c r="P2353" i="27"/>
  <c r="Y2353" i="27" s="1"/>
  <c r="AH2353" i="27" s="1"/>
  <c r="Q2355" i="27"/>
  <c r="P2355" i="27"/>
  <c r="Y2355" i="27" s="1"/>
  <c r="AH2355" i="27" s="1"/>
  <c r="Q2372" i="27"/>
  <c r="S2372" i="27" s="1"/>
  <c r="P2372" i="27"/>
  <c r="Y2372" i="27" s="1"/>
  <c r="AH2372" i="27" s="1"/>
  <c r="Q2383" i="27"/>
  <c r="S2383" i="27" s="1"/>
  <c r="P2383" i="27"/>
  <c r="Y2383" i="27" s="1"/>
  <c r="AH2383" i="27" s="1"/>
  <c r="Q2404" i="27"/>
  <c r="S2404" i="27" s="1"/>
  <c r="P2404" i="27"/>
  <c r="Y2404" i="27" s="1"/>
  <c r="AH2404" i="27" s="1"/>
  <c r="Q2418" i="27"/>
  <c r="S2418" i="27" s="1"/>
  <c r="P2418" i="27"/>
  <c r="Y2418" i="27" s="1"/>
  <c r="AH2418" i="27" s="1"/>
  <c r="Z2421" i="27"/>
  <c r="AA2421" i="27" s="1"/>
  <c r="AG2421" i="27" s="1"/>
  <c r="Q2430" i="27"/>
  <c r="S2430" i="27" s="1"/>
  <c r="P2430" i="27"/>
  <c r="Y2430" i="27" s="1"/>
  <c r="AH2430" i="27" s="1"/>
  <c r="Z2433" i="27"/>
  <c r="AA2433" i="27" s="1"/>
  <c r="AG2433" i="27" s="1"/>
  <c r="Q2435" i="27"/>
  <c r="S2435" i="27" s="1"/>
  <c r="Q2449" i="27"/>
  <c r="P2449" i="27"/>
  <c r="Y2449" i="27" s="1"/>
  <c r="AH2449" i="27" s="1"/>
  <c r="Q2461" i="27"/>
  <c r="S2461" i="27" s="1"/>
  <c r="P2461" i="27"/>
  <c r="Y2461" i="27" s="1"/>
  <c r="AH2461" i="27" s="1"/>
  <c r="Q2489" i="27"/>
  <c r="S2489" i="27" s="1"/>
  <c r="P2489" i="27"/>
  <c r="Y2489" i="27" s="1"/>
  <c r="AH2489" i="27" s="1"/>
  <c r="Q2508" i="27"/>
  <c r="S2508" i="27" s="1"/>
  <c r="P2508" i="27"/>
  <c r="Y2508" i="27" s="1"/>
  <c r="AH2508" i="27" s="1"/>
  <c r="Q2527" i="27"/>
  <c r="S2527" i="27" s="1"/>
  <c r="P2527" i="27"/>
  <c r="Y2527" i="27" s="1"/>
  <c r="AH2527" i="27" s="1"/>
  <c r="Q2539" i="27"/>
  <c r="S2539" i="27" s="1"/>
  <c r="P2539" i="27"/>
  <c r="Y2539" i="27" s="1"/>
  <c r="AH2539" i="27" s="1"/>
  <c r="Q2544" i="27"/>
  <c r="S2544" i="27" s="1"/>
  <c r="P2544" i="27"/>
  <c r="Y2544" i="27" s="1"/>
  <c r="AH2544" i="27" s="1"/>
  <c r="Q2548" i="27"/>
  <c r="S2548" i="27" s="1"/>
  <c r="P2548" i="27"/>
  <c r="Y2548" i="27" s="1"/>
  <c r="AH2548" i="27" s="1"/>
  <c r="Q2553" i="27"/>
  <c r="S2553" i="27" s="1"/>
  <c r="P2553" i="27"/>
  <c r="Y2553" i="27" s="1"/>
  <c r="AH2553" i="27" s="1"/>
  <c r="Q2558" i="27"/>
  <c r="S2558" i="27" s="1"/>
  <c r="P2558" i="27"/>
  <c r="Y2558" i="27" s="1"/>
  <c r="AH2558" i="27" s="1"/>
  <c r="Q2572" i="27"/>
  <c r="S2572" i="27" s="1"/>
  <c r="P2572" i="27"/>
  <c r="Y2572" i="27" s="1"/>
  <c r="AH2572" i="27" s="1"/>
  <c r="Q2591" i="27"/>
  <c r="S2591" i="27" s="1"/>
  <c r="P2591" i="27"/>
  <c r="Y2591" i="27" s="1"/>
  <c r="AH2591" i="27" s="1"/>
  <c r="Q2608" i="27"/>
  <c r="S2608" i="27" s="1"/>
  <c r="P2608" i="27"/>
  <c r="Y2608" i="27" s="1"/>
  <c r="AH2608" i="27" s="1"/>
  <c r="Q2618" i="27"/>
  <c r="S2618" i="27" s="1"/>
  <c r="P2618" i="27"/>
  <c r="Y2618" i="27" s="1"/>
  <c r="AH2618" i="27" s="1"/>
  <c r="Z2628" i="27"/>
  <c r="AA2628" i="27" s="1"/>
  <c r="AG2628" i="27" s="1"/>
  <c r="Q2630" i="27"/>
  <c r="S2630" i="27" s="1"/>
  <c r="P2630" i="27"/>
  <c r="Y2630" i="27" s="1"/>
  <c r="AH2630" i="27" s="1"/>
  <c r="Q2637" i="27"/>
  <c r="S2637" i="27" s="1"/>
  <c r="P2637" i="27"/>
  <c r="Y2637" i="27" s="1"/>
  <c r="AH2637" i="27" s="1"/>
  <c r="Q2649" i="27"/>
  <c r="S2649" i="27" s="1"/>
  <c r="P2649" i="27"/>
  <c r="Y2649" i="27" s="1"/>
  <c r="AH2649" i="27" s="1"/>
  <c r="Q2676" i="27"/>
  <c r="S2676" i="27" s="1"/>
  <c r="P2676" i="27"/>
  <c r="Y2676" i="27" s="1"/>
  <c r="AH2676" i="27" s="1"/>
  <c r="Q2681" i="27"/>
  <c r="S2681" i="27" s="1"/>
  <c r="P2681" i="27"/>
  <c r="Y2681" i="27" s="1"/>
  <c r="AH2681" i="27" s="1"/>
  <c r="Q2698" i="27"/>
  <c r="S2698" i="27" s="1"/>
  <c r="P2698" i="27"/>
  <c r="Y2698" i="27" s="1"/>
  <c r="AH2698" i="27" s="1"/>
  <c r="Q2703" i="27"/>
  <c r="S2703" i="27" s="1"/>
  <c r="P2703" i="27"/>
  <c r="Y2703" i="27" s="1"/>
  <c r="AH2703" i="27" s="1"/>
  <c r="Z2713" i="27"/>
  <c r="AA2713" i="27" s="1"/>
  <c r="AG2713" i="27" s="1"/>
  <c r="Q2715" i="27"/>
  <c r="S2715" i="27" s="1"/>
  <c r="P2715" i="27"/>
  <c r="Y2715" i="27" s="1"/>
  <c r="AH2715" i="27" s="1"/>
  <c r="Q2729" i="27"/>
  <c r="S2729" i="27" s="1"/>
  <c r="P2729" i="27"/>
  <c r="Y2729" i="27" s="1"/>
  <c r="AH2729" i="27" s="1"/>
  <c r="Q2746" i="27"/>
  <c r="S2746" i="27" s="1"/>
  <c r="P2746" i="27"/>
  <c r="Y2746" i="27" s="1"/>
  <c r="AH2746" i="27" s="1"/>
  <c r="Q2758" i="27"/>
  <c r="S2758" i="27" s="1"/>
  <c r="P2758" i="27"/>
  <c r="Y2758" i="27" s="1"/>
  <c r="AH2758" i="27" s="1"/>
  <c r="Q2775" i="27"/>
  <c r="S2775" i="27" s="1"/>
  <c r="P2775" i="27"/>
  <c r="Y2775" i="27" s="1"/>
  <c r="AH2775" i="27" s="1"/>
  <c r="Q2787" i="27"/>
  <c r="S2787" i="27" s="1"/>
  <c r="P2787" i="27"/>
  <c r="Y2787" i="27" s="1"/>
  <c r="AH2787" i="27" s="1"/>
  <c r="Q2797" i="27"/>
  <c r="S2797" i="27" s="1"/>
  <c r="Q2819" i="27"/>
  <c r="S2819" i="27" s="1"/>
  <c r="P2819" i="27"/>
  <c r="Y2819" i="27" s="1"/>
  <c r="AH2819" i="27" s="1"/>
  <c r="Q2831" i="27"/>
  <c r="S2831" i="27" s="1"/>
  <c r="P2831" i="27"/>
  <c r="Y2831" i="27" s="1"/>
  <c r="AH2831" i="27" s="1"/>
  <c r="Q2843" i="27"/>
  <c r="S2843" i="27" s="1"/>
  <c r="P2843" i="27"/>
  <c r="Y2843" i="27" s="1"/>
  <c r="AH2843" i="27" s="1"/>
  <c r="AD2853" i="27"/>
  <c r="Q2855" i="27"/>
  <c r="S2855" i="27" s="1"/>
  <c r="P2855" i="27"/>
  <c r="Y2855" i="27" s="1"/>
  <c r="AH2855" i="27" s="1"/>
  <c r="Z2858" i="27"/>
  <c r="AA2858" i="27" s="1"/>
  <c r="AG2858" i="27" s="1"/>
  <c r="P2867" i="27"/>
  <c r="Y2867" i="27" s="1"/>
  <c r="AH2867" i="27" s="1"/>
  <c r="P2874" i="27"/>
  <c r="Y2874" i="27" s="1"/>
  <c r="AH2874" i="27" s="1"/>
  <c r="Q2879" i="27"/>
  <c r="S2879" i="27" s="1"/>
  <c r="P2879" i="27"/>
  <c r="Y2879" i="27" s="1"/>
  <c r="AH2879" i="27" s="1"/>
  <c r="Q2893" i="27"/>
  <c r="S2893" i="27" s="1"/>
  <c r="P2893" i="27"/>
  <c r="Y2893" i="27" s="1"/>
  <c r="AH2893" i="27" s="1"/>
  <c r="Q2927" i="27"/>
  <c r="S2927" i="27" s="1"/>
  <c r="P2927" i="27"/>
  <c r="Y2927" i="27" s="1"/>
  <c r="AH2927" i="27" s="1"/>
  <c r="Q2941" i="27"/>
  <c r="S2941" i="27" s="1"/>
  <c r="P2941" i="27"/>
  <c r="Y2941" i="27" s="1"/>
  <c r="AH2941" i="27" s="1"/>
  <c r="Q2946" i="27"/>
  <c r="S2946" i="27" s="1"/>
  <c r="P2946" i="27"/>
  <c r="Y2946" i="27" s="1"/>
  <c r="AH2946" i="27" s="1"/>
  <c r="Q2958" i="27"/>
  <c r="S2958" i="27" s="1"/>
  <c r="P2958" i="27"/>
  <c r="Y2958" i="27" s="1"/>
  <c r="AH2958" i="27" s="1"/>
  <c r="Q2970" i="27"/>
  <c r="S2970" i="27" s="1"/>
  <c r="P2970" i="27"/>
  <c r="Y2970" i="27" s="1"/>
  <c r="AH2970" i="27" s="1"/>
  <c r="Q2975" i="27"/>
  <c r="S2975" i="27" s="1"/>
  <c r="Q2987" i="27"/>
  <c r="S2987" i="27" s="1"/>
  <c r="P2987" i="27"/>
  <c r="Y2987" i="27" s="1"/>
  <c r="AH2987" i="27" s="1"/>
  <c r="P2999" i="27"/>
  <c r="Y2999" i="27" s="1"/>
  <c r="AH2999" i="27" s="1"/>
  <c r="Q3014" i="27"/>
  <c r="S3014" i="27" s="1"/>
  <c r="P3014" i="27"/>
  <c r="Y3014" i="27" s="1"/>
  <c r="AH3014" i="27" s="1"/>
  <c r="Q3019" i="27"/>
  <c r="S3019" i="27" s="1"/>
  <c r="P3019" i="27"/>
  <c r="Y3019" i="27" s="1"/>
  <c r="AH3019" i="27" s="1"/>
  <c r="Q3024" i="27"/>
  <c r="S3024" i="27" s="1"/>
  <c r="P3024" i="27"/>
  <c r="Y3024" i="27" s="1"/>
  <c r="AH3024" i="27" s="1"/>
  <c r="Q3036" i="27"/>
  <c r="P3036" i="27"/>
  <c r="Y3036" i="27" s="1"/>
  <c r="AH3036" i="27" s="1"/>
  <c r="Q3048" i="27"/>
  <c r="S3048" i="27" s="1"/>
  <c r="P3048" i="27"/>
  <c r="Y3048" i="27" s="1"/>
  <c r="AH3048" i="27" s="1"/>
  <c r="Q3060" i="27"/>
  <c r="S3060" i="27" s="1"/>
  <c r="P3060" i="27"/>
  <c r="Y3060" i="27" s="1"/>
  <c r="AH3060" i="27" s="1"/>
  <c r="Q3087" i="27"/>
  <c r="S3087" i="27" s="1"/>
  <c r="P3087" i="27"/>
  <c r="Y3087" i="27" s="1"/>
  <c r="AH3087" i="27" s="1"/>
  <c r="Q3099" i="27"/>
  <c r="P3099" i="27"/>
  <c r="Y3099" i="27" s="1"/>
  <c r="AH3099" i="27" s="1"/>
  <c r="Q3113" i="27"/>
  <c r="S3113" i="27" s="1"/>
  <c r="P3113" i="27"/>
  <c r="Y3113" i="27" s="1"/>
  <c r="AH3113" i="27" s="1"/>
  <c r="P3118" i="27"/>
  <c r="Y3118" i="27" s="1"/>
  <c r="AH3118" i="27" s="1"/>
  <c r="Q3125" i="27"/>
  <c r="S3125" i="27" s="1"/>
  <c r="P3125" i="27"/>
  <c r="Y3125" i="27" s="1"/>
  <c r="AH3125" i="27" s="1"/>
  <c r="Q3152" i="27"/>
  <c r="P3152" i="27"/>
  <c r="Y3152" i="27" s="1"/>
  <c r="AH3152" i="27" s="1"/>
  <c r="Q3179" i="27"/>
  <c r="P3179" i="27"/>
  <c r="Y3179" i="27" s="1"/>
  <c r="AH3179" i="27" s="1"/>
  <c r="Q3197" i="27"/>
  <c r="P3197" i="27"/>
  <c r="Y3197" i="27" s="1"/>
  <c r="AH3197" i="27" s="1"/>
  <c r="Q3202" i="27"/>
  <c r="S3202" i="27" s="1"/>
  <c r="P3202" i="27"/>
  <c r="Y3202" i="27" s="1"/>
  <c r="AH3202" i="27" s="1"/>
  <c r="Q3222" i="27"/>
  <c r="S3222" i="27" s="1"/>
  <c r="P3222" i="27"/>
  <c r="Y3222" i="27" s="1"/>
  <c r="AH3222" i="27" s="1"/>
  <c r="P3307" i="27"/>
  <c r="Y3307" i="27" s="1"/>
  <c r="AH3307" i="27" s="1"/>
  <c r="P3319" i="27"/>
  <c r="Y3319" i="27" s="1"/>
  <c r="AH3319" i="27" s="1"/>
  <c r="Q3331" i="27"/>
  <c r="S3331" i="27" s="1"/>
  <c r="P3331" i="27"/>
  <c r="Y3331" i="27" s="1"/>
  <c r="AH3331" i="27" s="1"/>
  <c r="Q3343" i="27"/>
  <c r="S3343" i="27" s="1"/>
  <c r="P3343" i="27"/>
  <c r="Y3343" i="27" s="1"/>
  <c r="AH3343" i="27" s="1"/>
  <c r="Q3355" i="27"/>
  <c r="S3355" i="27" s="1"/>
  <c r="P3355" i="27"/>
  <c r="Y3355" i="27" s="1"/>
  <c r="AH3355" i="27" s="1"/>
  <c r="Q3367" i="27"/>
  <c r="S3367" i="27" s="1"/>
  <c r="P3367" i="27"/>
  <c r="Y3367" i="27" s="1"/>
  <c r="AH3367" i="27" s="1"/>
  <c r="Q3379" i="27"/>
  <c r="S3379" i="27" s="1"/>
  <c r="P3379" i="27"/>
  <c r="Y3379" i="27" s="1"/>
  <c r="AH3379" i="27" s="1"/>
  <c r="Q3391" i="27"/>
  <c r="S3391" i="27" s="1"/>
  <c r="P3391" i="27"/>
  <c r="Y3391" i="27" s="1"/>
  <c r="AH3391" i="27" s="1"/>
  <c r="Q3403" i="27"/>
  <c r="S3403" i="27" s="1"/>
  <c r="P3403" i="27"/>
  <c r="Y3403" i="27" s="1"/>
  <c r="AH3403" i="27" s="1"/>
  <c r="Q3415" i="27"/>
  <c r="S3415" i="27" s="1"/>
  <c r="P3415" i="27"/>
  <c r="Y3415" i="27" s="1"/>
  <c r="AH3415" i="27" s="1"/>
  <c r="Q3427" i="27"/>
  <c r="S3427" i="27" s="1"/>
  <c r="P3427" i="27"/>
  <c r="Y3427" i="27" s="1"/>
  <c r="AH3427" i="27" s="1"/>
  <c r="Q3432" i="27"/>
  <c r="S3432" i="27" s="1"/>
  <c r="P3432" i="27"/>
  <c r="Y3432" i="27" s="1"/>
  <c r="AH3432" i="27" s="1"/>
  <c r="Q132" i="27"/>
  <c r="S132" i="27" s="1"/>
  <c r="P132" i="27"/>
  <c r="Y132" i="27" s="1"/>
  <c r="AH132" i="27" s="1"/>
  <c r="Q400" i="27"/>
  <c r="S400" i="27" s="1"/>
  <c r="P400" i="27"/>
  <c r="Y400" i="27" s="1"/>
  <c r="AH400" i="27" s="1"/>
  <c r="Q586" i="27"/>
  <c r="S586" i="27" s="1"/>
  <c r="P586" i="27"/>
  <c r="Y586" i="27" s="1"/>
  <c r="AH586" i="27" s="1"/>
  <c r="Q954" i="27"/>
  <c r="S954" i="27" s="1"/>
  <c r="P954" i="27"/>
  <c r="Y954" i="27" s="1"/>
  <c r="AH954" i="27" s="1"/>
  <c r="P1085" i="27"/>
  <c r="Y1085" i="27" s="1"/>
  <c r="AH1085" i="27" s="1"/>
  <c r="Q1179" i="27"/>
  <c r="S1179" i="27" s="1"/>
  <c r="P1179" i="27"/>
  <c r="Y1179" i="27" s="1"/>
  <c r="AH1179" i="27" s="1"/>
  <c r="Q1288" i="27"/>
  <c r="S1288" i="27" s="1"/>
  <c r="P1288" i="27"/>
  <c r="Y1288" i="27" s="1"/>
  <c r="AH1288" i="27" s="1"/>
  <c r="Q1317" i="27"/>
  <c r="P1317" i="27"/>
  <c r="Y1317" i="27" s="1"/>
  <c r="AH1317" i="27" s="1"/>
  <c r="Q1450" i="27"/>
  <c r="S1450" i="27" s="1"/>
  <c r="P1450" i="27"/>
  <c r="Y1450" i="27" s="1"/>
  <c r="AH1450" i="27" s="1"/>
  <c r="Q1559" i="27"/>
  <c r="S1559" i="27" s="1"/>
  <c r="P1559" i="27"/>
  <c r="Y1559" i="27" s="1"/>
  <c r="AH1559" i="27" s="1"/>
  <c r="Q2403" i="27"/>
  <c r="S2403" i="27" s="1"/>
  <c r="P2403" i="27"/>
  <c r="Y2403" i="27" s="1"/>
  <c r="AH2403" i="27" s="1"/>
  <c r="Q2507" i="27"/>
  <c r="S2507" i="27" s="1"/>
  <c r="P2507" i="27"/>
  <c r="Y2507" i="27" s="1"/>
  <c r="AH2507" i="27" s="1"/>
  <c r="Q2607" i="27"/>
  <c r="S2607" i="27" s="1"/>
  <c r="P2607" i="27"/>
  <c r="Y2607" i="27" s="1"/>
  <c r="AH2607" i="27" s="1"/>
  <c r="Q2629" i="27"/>
  <c r="S2629" i="27" s="1"/>
  <c r="P2629" i="27"/>
  <c r="Y2629" i="27" s="1"/>
  <c r="AH2629" i="27" s="1"/>
  <c r="Q2675" i="27"/>
  <c r="S2675" i="27" s="1"/>
  <c r="P2675" i="27"/>
  <c r="Y2675" i="27" s="1"/>
  <c r="AH2675" i="27" s="1"/>
  <c r="Q2714" i="27"/>
  <c r="S2714" i="27" s="1"/>
  <c r="P2714" i="27"/>
  <c r="Y2714" i="27" s="1"/>
  <c r="AH2714" i="27" s="1"/>
  <c r="Q2813" i="27"/>
  <c r="S2813" i="27" s="1"/>
  <c r="P2813" i="27"/>
  <c r="Y2813" i="27" s="1"/>
  <c r="AH2813" i="27" s="1"/>
  <c r="Q2969" i="27"/>
  <c r="S2969" i="27" s="1"/>
  <c r="P2969" i="27"/>
  <c r="Y2969" i="27" s="1"/>
  <c r="AH2969" i="27" s="1"/>
  <c r="Q27" i="27"/>
  <c r="S27" i="27" s="1"/>
  <c r="P27" i="27"/>
  <c r="Y27" i="27" s="1"/>
  <c r="AH27" i="27" s="1"/>
  <c r="Q206" i="27"/>
  <c r="S206" i="27" s="1"/>
  <c r="P206" i="27"/>
  <c r="Y206" i="27" s="1"/>
  <c r="AH206" i="27" s="1"/>
  <c r="Q229" i="27"/>
  <c r="S229" i="27" s="1"/>
  <c r="P229" i="27"/>
  <c r="Y229" i="27" s="1"/>
  <c r="AH229" i="27" s="1"/>
  <c r="Q241" i="27"/>
  <c r="S241" i="27" s="1"/>
  <c r="P241" i="27"/>
  <c r="Y241" i="27" s="1"/>
  <c r="AH241" i="27" s="1"/>
  <c r="Q253" i="27"/>
  <c r="S253" i="27" s="1"/>
  <c r="P253" i="27"/>
  <c r="Y253" i="27" s="1"/>
  <c r="AH253" i="27" s="1"/>
  <c r="Q265" i="27"/>
  <c r="S265" i="27" s="1"/>
  <c r="P265" i="27"/>
  <c r="Y265" i="27" s="1"/>
  <c r="AH265" i="27" s="1"/>
  <c r="Q279" i="27"/>
  <c r="S279" i="27" s="1"/>
  <c r="P279" i="27"/>
  <c r="Y279" i="27" s="1"/>
  <c r="AH279" i="27" s="1"/>
  <c r="Q17" i="27"/>
  <c r="Q80" i="27"/>
  <c r="S80" i="27" s="1"/>
  <c r="P80" i="27"/>
  <c r="Y80" i="27" s="1"/>
  <c r="AH80" i="27" s="1"/>
  <c r="Q413" i="27"/>
  <c r="S413" i="27" s="1"/>
  <c r="P413" i="27"/>
  <c r="Y413" i="27" s="1"/>
  <c r="AH413" i="27" s="1"/>
  <c r="Q490" i="27"/>
  <c r="S490" i="27" s="1"/>
  <c r="P490" i="27"/>
  <c r="Y490" i="27" s="1"/>
  <c r="AH490" i="27" s="1"/>
  <c r="Q507" i="27"/>
  <c r="S507" i="27" s="1"/>
  <c r="P507" i="27"/>
  <c r="Y507" i="27" s="1"/>
  <c r="AH507" i="27" s="1"/>
  <c r="Q523" i="27"/>
  <c r="S523" i="27" s="1"/>
  <c r="P523" i="27"/>
  <c r="Y523" i="27" s="1"/>
  <c r="AH523" i="27" s="1"/>
  <c r="Q535" i="27"/>
  <c r="S535" i="27" s="1"/>
  <c r="P535" i="27"/>
  <c r="Y535" i="27" s="1"/>
  <c r="AH535" i="27" s="1"/>
  <c r="Q549" i="27"/>
  <c r="S549" i="27" s="1"/>
  <c r="P549" i="27"/>
  <c r="Y549" i="27" s="1"/>
  <c r="AH549" i="27" s="1"/>
  <c r="Q561" i="27"/>
  <c r="S561" i="27" s="1"/>
  <c r="P561" i="27"/>
  <c r="Y561" i="27" s="1"/>
  <c r="AH561" i="27" s="1"/>
  <c r="Q580" i="27"/>
  <c r="S580" i="27" s="1"/>
  <c r="P580" i="27"/>
  <c r="Y580" i="27" s="1"/>
  <c r="AH580" i="27" s="1"/>
  <c r="Q594" i="27"/>
  <c r="S594" i="27" s="1"/>
  <c r="P594" i="27"/>
  <c r="Y594" i="27" s="1"/>
  <c r="AH594" i="27" s="1"/>
  <c r="Q616" i="27"/>
  <c r="S616" i="27" s="1"/>
  <c r="P616" i="27"/>
  <c r="Y616" i="27" s="1"/>
  <c r="AH616" i="27" s="1"/>
  <c r="Q628" i="27"/>
  <c r="S628" i="27" s="1"/>
  <c r="P628" i="27"/>
  <c r="Y628" i="27" s="1"/>
  <c r="AH628" i="27" s="1"/>
  <c r="Q645" i="27"/>
  <c r="S645" i="27" s="1"/>
  <c r="P645" i="27"/>
  <c r="Y645" i="27" s="1"/>
  <c r="AH645" i="27" s="1"/>
  <c r="Q659" i="27"/>
  <c r="S659" i="27" s="1"/>
  <c r="P659" i="27"/>
  <c r="Y659" i="27" s="1"/>
  <c r="AH659" i="27" s="1"/>
  <c r="Q681" i="27"/>
  <c r="S681" i="27" s="1"/>
  <c r="P681" i="27"/>
  <c r="Y681" i="27" s="1"/>
  <c r="AH681" i="27" s="1"/>
  <c r="Q693" i="27"/>
  <c r="S693" i="27" s="1"/>
  <c r="P693" i="27"/>
  <c r="Y693" i="27" s="1"/>
  <c r="AH693" i="27" s="1"/>
  <c r="Q705" i="27"/>
  <c r="S705" i="27" s="1"/>
  <c r="P705" i="27"/>
  <c r="Y705" i="27" s="1"/>
  <c r="AH705" i="27" s="1"/>
  <c r="Q715" i="27"/>
  <c r="S715" i="27" s="1"/>
  <c r="P715" i="27"/>
  <c r="Y715" i="27" s="1"/>
  <c r="AH715" i="27" s="1"/>
  <c r="Q729" i="27"/>
  <c r="S729" i="27" s="1"/>
  <c r="P729" i="27"/>
  <c r="Y729" i="27" s="1"/>
  <c r="AH729" i="27" s="1"/>
  <c r="Q741" i="27"/>
  <c r="S741" i="27" s="1"/>
  <c r="P741" i="27"/>
  <c r="Y741" i="27" s="1"/>
  <c r="AH741" i="27" s="1"/>
  <c r="Q758" i="27"/>
  <c r="S758" i="27" s="1"/>
  <c r="P758" i="27"/>
  <c r="Y758" i="27" s="1"/>
  <c r="AH758" i="27" s="1"/>
  <c r="Q770" i="27"/>
  <c r="S770" i="27" s="1"/>
  <c r="P770" i="27"/>
  <c r="Y770" i="27" s="1"/>
  <c r="AH770" i="27" s="1"/>
  <c r="Q782" i="27"/>
  <c r="S782" i="27" s="1"/>
  <c r="P782" i="27"/>
  <c r="Y782" i="27" s="1"/>
  <c r="AH782" i="27" s="1"/>
  <c r="Q794" i="27"/>
  <c r="S794" i="27" s="1"/>
  <c r="P794" i="27"/>
  <c r="Y794" i="27" s="1"/>
  <c r="AH794" i="27" s="1"/>
  <c r="Q806" i="27"/>
  <c r="S806" i="27" s="1"/>
  <c r="P806" i="27"/>
  <c r="Y806" i="27" s="1"/>
  <c r="AH806" i="27" s="1"/>
  <c r="Q818" i="27"/>
  <c r="S818" i="27" s="1"/>
  <c r="P818" i="27"/>
  <c r="Y818" i="27" s="1"/>
  <c r="AH818" i="27" s="1"/>
  <c r="Q830" i="27"/>
  <c r="S830" i="27" s="1"/>
  <c r="P830" i="27"/>
  <c r="Y830" i="27" s="1"/>
  <c r="AH830" i="27" s="1"/>
  <c r="Q844" i="27"/>
  <c r="S844" i="27" s="1"/>
  <c r="P844" i="27"/>
  <c r="Y844" i="27" s="1"/>
  <c r="AH844" i="27" s="1"/>
  <c r="Q856" i="27"/>
  <c r="S856" i="27" s="1"/>
  <c r="P856" i="27"/>
  <c r="Y856" i="27" s="1"/>
  <c r="AH856" i="27" s="1"/>
  <c r="Q868" i="27"/>
  <c r="S868" i="27" s="1"/>
  <c r="P868" i="27"/>
  <c r="Y868" i="27" s="1"/>
  <c r="AH868" i="27" s="1"/>
  <c r="Q882" i="27"/>
  <c r="S882" i="27" s="1"/>
  <c r="P882" i="27"/>
  <c r="Y882" i="27" s="1"/>
  <c r="AH882" i="27" s="1"/>
  <c r="Q887" i="27"/>
  <c r="S887" i="27" s="1"/>
  <c r="P887" i="27"/>
  <c r="Y887" i="27" s="1"/>
  <c r="AH887" i="27" s="1"/>
  <c r="Q892" i="27"/>
  <c r="S892" i="27" s="1"/>
  <c r="P892" i="27"/>
  <c r="Y892" i="27" s="1"/>
  <c r="AH892" i="27" s="1"/>
  <c r="Q897" i="27"/>
  <c r="S897" i="27" s="1"/>
  <c r="P897" i="27"/>
  <c r="Y897" i="27" s="1"/>
  <c r="AH897" i="27" s="1"/>
  <c r="Q911" i="27"/>
  <c r="S911" i="27" s="1"/>
  <c r="P911" i="27"/>
  <c r="Y911" i="27" s="1"/>
  <c r="AH911" i="27" s="1"/>
  <c r="Q923" i="27"/>
  <c r="S923" i="27" s="1"/>
  <c r="P923" i="27"/>
  <c r="Y923" i="27" s="1"/>
  <c r="AH923" i="27" s="1"/>
  <c r="Q935" i="27"/>
  <c r="S935" i="27" s="1"/>
  <c r="P935" i="27"/>
  <c r="Y935" i="27" s="1"/>
  <c r="AH935" i="27" s="1"/>
  <c r="Q962" i="27"/>
  <c r="S962" i="27" s="1"/>
  <c r="P962" i="27"/>
  <c r="Y962" i="27" s="1"/>
  <c r="AH962" i="27" s="1"/>
  <c r="Q967" i="27"/>
  <c r="S967" i="27" s="1"/>
  <c r="P967" i="27"/>
  <c r="Y967" i="27" s="1"/>
  <c r="AH967" i="27" s="1"/>
  <c r="AD975" i="27"/>
  <c r="Q979" i="27"/>
  <c r="S979" i="27" s="1"/>
  <c r="P979" i="27"/>
  <c r="Y979" i="27" s="1"/>
  <c r="AH979" i="27" s="1"/>
  <c r="Q984" i="27"/>
  <c r="S984" i="27" s="1"/>
  <c r="P984" i="27"/>
  <c r="Y984" i="27" s="1"/>
  <c r="AH984" i="27" s="1"/>
  <c r="Q998" i="27"/>
  <c r="S998" i="27" s="1"/>
  <c r="P998" i="27"/>
  <c r="Y998" i="27" s="1"/>
  <c r="AH998" i="27" s="1"/>
  <c r="Q1008" i="27"/>
  <c r="S1008" i="27" s="1"/>
  <c r="P1008" i="27"/>
  <c r="Y1008" i="27" s="1"/>
  <c r="AH1008" i="27" s="1"/>
  <c r="Q1013" i="27"/>
  <c r="S1013" i="27" s="1"/>
  <c r="P1013" i="27"/>
  <c r="Y1013" i="27" s="1"/>
  <c r="AH1013" i="27" s="1"/>
  <c r="Q1018" i="27"/>
  <c r="S1018" i="27" s="1"/>
  <c r="P1018" i="27"/>
  <c r="Y1018" i="27" s="1"/>
  <c r="AH1018" i="27" s="1"/>
  <c r="Q1023" i="27"/>
  <c r="S1023" i="27" s="1"/>
  <c r="P1023" i="27"/>
  <c r="Y1023" i="27" s="1"/>
  <c r="AH1023" i="27" s="1"/>
  <c r="AD1026" i="27"/>
  <c r="Q1028" i="27"/>
  <c r="S1028" i="27" s="1"/>
  <c r="P1028" i="27"/>
  <c r="Y1028" i="27" s="1"/>
  <c r="AH1028" i="27" s="1"/>
  <c r="Q1040" i="27"/>
  <c r="S1040" i="27" s="1"/>
  <c r="P1040" i="27"/>
  <c r="Y1040" i="27" s="1"/>
  <c r="AH1040" i="27" s="1"/>
  <c r="Q1054" i="27"/>
  <c r="S1054" i="27" s="1"/>
  <c r="P1054" i="27"/>
  <c r="Y1054" i="27" s="1"/>
  <c r="AH1054" i="27" s="1"/>
  <c r="Q1066" i="27"/>
  <c r="S1066" i="27" s="1"/>
  <c r="P1066" i="27"/>
  <c r="Y1066" i="27" s="1"/>
  <c r="AH1066" i="27" s="1"/>
  <c r="Q1086" i="27"/>
  <c r="S1086" i="27" s="1"/>
  <c r="P1086" i="27"/>
  <c r="Y1086" i="27" s="1"/>
  <c r="AH1086" i="27" s="1"/>
  <c r="Q1092" i="27"/>
  <c r="S1092" i="27" s="1"/>
  <c r="P1092" i="27"/>
  <c r="Y1092" i="27" s="1"/>
  <c r="AH1092" i="27" s="1"/>
  <c r="Q1113" i="27"/>
  <c r="S1113" i="27" s="1"/>
  <c r="P1113" i="27"/>
  <c r="Y1113" i="27" s="1"/>
  <c r="AH1113" i="27" s="1"/>
  <c r="Q1125" i="27"/>
  <c r="S1125" i="27" s="1"/>
  <c r="P1125" i="27"/>
  <c r="Y1125" i="27" s="1"/>
  <c r="AH1125" i="27" s="1"/>
  <c r="Q1159" i="27"/>
  <c r="S1159" i="27" s="1"/>
  <c r="P1159" i="27"/>
  <c r="Y1159" i="27" s="1"/>
  <c r="AH1159" i="27" s="1"/>
  <c r="Q1171" i="27"/>
  <c r="S1171" i="27" s="1"/>
  <c r="P1171" i="27"/>
  <c r="Y1171" i="27" s="1"/>
  <c r="AH1171" i="27" s="1"/>
  <c r="Q1187" i="27"/>
  <c r="P1187" i="27"/>
  <c r="Y1187" i="27" s="1"/>
  <c r="AH1187" i="27" s="1"/>
  <c r="Q1199" i="27"/>
  <c r="S1199" i="27" s="1"/>
  <c r="P1199" i="27"/>
  <c r="Y1199" i="27" s="1"/>
  <c r="AH1199" i="27" s="1"/>
  <c r="Q1204" i="27"/>
  <c r="S1204" i="27" s="1"/>
  <c r="P1204" i="27"/>
  <c r="Y1204" i="27" s="1"/>
  <c r="AH1204" i="27" s="1"/>
  <c r="Q1221" i="27"/>
  <c r="S1221" i="27" s="1"/>
  <c r="P1221" i="27"/>
  <c r="Y1221" i="27" s="1"/>
  <c r="AH1221" i="27" s="1"/>
  <c r="Q1238" i="27"/>
  <c r="P1238" i="27"/>
  <c r="Y1238" i="27" s="1"/>
  <c r="AH1238" i="27" s="1"/>
  <c r="Q1255" i="27"/>
  <c r="S1255" i="27" s="1"/>
  <c r="P1255" i="27"/>
  <c r="Y1255" i="27" s="1"/>
  <c r="AH1255" i="27" s="1"/>
  <c r="Q1272" i="27"/>
  <c r="P1272" i="27"/>
  <c r="Y1272" i="27" s="1"/>
  <c r="AH1272" i="27" s="1"/>
  <c r="Q1284" i="27"/>
  <c r="S1284" i="27" s="1"/>
  <c r="P1284" i="27"/>
  <c r="Y1284" i="27" s="1"/>
  <c r="AH1284" i="27" s="1"/>
  <c r="Q1301" i="27"/>
  <c r="S1301" i="27" s="1"/>
  <c r="P1301" i="27"/>
  <c r="Y1301" i="27" s="1"/>
  <c r="AH1301" i="27" s="1"/>
  <c r="Q1313" i="27"/>
  <c r="S1313" i="27" s="1"/>
  <c r="P1313" i="27"/>
  <c r="Y1313" i="27" s="1"/>
  <c r="AH1313" i="27" s="1"/>
  <c r="Q1327" i="27"/>
  <c r="P1327" i="27"/>
  <c r="Y1327" i="27" s="1"/>
  <c r="AH1327" i="27" s="1"/>
  <c r="Q1347" i="27"/>
  <c r="S1347" i="27" s="1"/>
  <c r="P1347" i="27"/>
  <c r="Y1347" i="27" s="1"/>
  <c r="AH1347" i="27" s="1"/>
  <c r="Q1363" i="27"/>
  <c r="P1363" i="27"/>
  <c r="Y1363" i="27" s="1"/>
  <c r="AH1363" i="27" s="1"/>
  <c r="Q1389" i="27"/>
  <c r="S1389" i="27" s="1"/>
  <c r="P1389" i="27"/>
  <c r="Y1389" i="27" s="1"/>
  <c r="AH1389" i="27" s="1"/>
  <c r="Q1416" i="27"/>
  <c r="S1416" i="27" s="1"/>
  <c r="P1416" i="27"/>
  <c r="Y1416" i="27" s="1"/>
  <c r="AH1416" i="27" s="1"/>
  <c r="Q1430" i="27"/>
  <c r="S1430" i="27" s="1"/>
  <c r="P1430" i="27"/>
  <c r="Y1430" i="27" s="1"/>
  <c r="AH1430" i="27" s="1"/>
  <c r="Q1446" i="27"/>
  <c r="S1446" i="27" s="1"/>
  <c r="P1446" i="27"/>
  <c r="Y1446" i="27" s="1"/>
  <c r="AH1446" i="27" s="1"/>
  <c r="Q1555" i="27"/>
  <c r="S1555" i="27" s="1"/>
  <c r="P1555" i="27"/>
  <c r="Y1555" i="27" s="1"/>
  <c r="AH1555" i="27" s="1"/>
  <c r="Q1569" i="27"/>
  <c r="P1569" i="27"/>
  <c r="Y1569" i="27" s="1"/>
  <c r="AH1569" i="27" s="1"/>
  <c r="P1571" i="27"/>
  <c r="Y1571" i="27" s="1"/>
  <c r="AH1571" i="27" s="1"/>
  <c r="Q1580" i="27"/>
  <c r="S1580" i="27" s="1"/>
  <c r="P1580" i="27"/>
  <c r="Y1580" i="27" s="1"/>
  <c r="AH1580" i="27" s="1"/>
  <c r="Q1584" i="27"/>
  <c r="S1584" i="27" s="1"/>
  <c r="P1584" i="27"/>
  <c r="Y1584" i="27" s="1"/>
  <c r="AH1584" i="27" s="1"/>
  <c r="Q1610" i="27"/>
  <c r="S1610" i="27" s="1"/>
  <c r="P1610" i="27"/>
  <c r="Y1610" i="27" s="1"/>
  <c r="AH1610" i="27" s="1"/>
  <c r="Q1658" i="27"/>
  <c r="S1658" i="27" s="1"/>
  <c r="P1658" i="27"/>
  <c r="Y1658" i="27" s="1"/>
  <c r="AH1658" i="27" s="1"/>
  <c r="Q1663" i="27"/>
  <c r="S1663" i="27" s="1"/>
  <c r="P1663" i="27"/>
  <c r="Y1663" i="27" s="1"/>
  <c r="AH1663" i="27" s="1"/>
  <c r="Q1668" i="27"/>
  <c r="P1668" i="27"/>
  <c r="Y1668" i="27" s="1"/>
  <c r="AH1668" i="27" s="1"/>
  <c r="Q1673" i="27"/>
  <c r="S1673" i="27" s="1"/>
  <c r="P1673" i="27"/>
  <c r="Y1673" i="27" s="1"/>
  <c r="AH1673" i="27" s="1"/>
  <c r="Q1683" i="27"/>
  <c r="S1683" i="27" s="1"/>
  <c r="P1683" i="27"/>
  <c r="Y1683" i="27" s="1"/>
  <c r="AH1683" i="27" s="1"/>
  <c r="Q1688" i="27"/>
  <c r="S1688" i="27" s="1"/>
  <c r="P1688" i="27"/>
  <c r="Y1688" i="27" s="1"/>
  <c r="AH1688" i="27" s="1"/>
  <c r="Q1690" i="27"/>
  <c r="S1690" i="27" s="1"/>
  <c r="P1690" i="27"/>
  <c r="Y1690" i="27" s="1"/>
  <c r="AH1690" i="27" s="1"/>
  <c r="Q1702" i="27"/>
  <c r="S1702" i="27" s="1"/>
  <c r="P1702" i="27"/>
  <c r="Y1702" i="27" s="1"/>
  <c r="AH1702" i="27" s="1"/>
  <c r="Q1719" i="27"/>
  <c r="S1719" i="27" s="1"/>
  <c r="P1719" i="27"/>
  <c r="Y1719" i="27" s="1"/>
  <c r="AH1719" i="27" s="1"/>
  <c r="Q1750" i="27"/>
  <c r="S1750" i="27" s="1"/>
  <c r="P1750" i="27"/>
  <c r="Y1750" i="27" s="1"/>
  <c r="AH1750" i="27" s="1"/>
  <c r="Q1769" i="27"/>
  <c r="S1769" i="27" s="1"/>
  <c r="P1769" i="27"/>
  <c r="Y1769" i="27" s="1"/>
  <c r="AH1769" i="27" s="1"/>
  <c r="Q1773" i="27"/>
  <c r="S1773" i="27" s="1"/>
  <c r="P1773" i="27"/>
  <c r="Y1773" i="27" s="1"/>
  <c r="AH1773" i="27" s="1"/>
  <c r="Q1813" i="27"/>
  <c r="S1813" i="27" s="1"/>
  <c r="P1813" i="27"/>
  <c r="Y1813" i="27" s="1"/>
  <c r="AH1813" i="27" s="1"/>
  <c r="Q1825" i="27"/>
  <c r="S1825" i="27" s="1"/>
  <c r="P1825" i="27"/>
  <c r="Y1825" i="27" s="1"/>
  <c r="AH1825" i="27" s="1"/>
  <c r="Q1830" i="27"/>
  <c r="S1830" i="27" s="1"/>
  <c r="P1830" i="27"/>
  <c r="Y1830" i="27" s="1"/>
  <c r="AH1830" i="27" s="1"/>
  <c r="Q1842" i="27"/>
  <c r="S1842" i="27" s="1"/>
  <c r="P1842" i="27"/>
  <c r="Y1842" i="27" s="1"/>
  <c r="AH1842" i="27" s="1"/>
  <c r="Q1859" i="27"/>
  <c r="S1859" i="27" s="1"/>
  <c r="P1859" i="27"/>
  <c r="Y1859" i="27" s="1"/>
  <c r="AH1859" i="27" s="1"/>
  <c r="P1864" i="27"/>
  <c r="Y1864" i="27" s="1"/>
  <c r="AH1864" i="27" s="1"/>
  <c r="Q1869" i="27"/>
  <c r="S1869" i="27" s="1"/>
  <c r="P1869" i="27"/>
  <c r="Y1869" i="27" s="1"/>
  <c r="AH1869" i="27" s="1"/>
  <c r="Q1883" i="27"/>
  <c r="S1883" i="27" s="1"/>
  <c r="P1883" i="27"/>
  <c r="Y1883" i="27" s="1"/>
  <c r="AH1883" i="27" s="1"/>
  <c r="Q1894" i="27"/>
  <c r="Q1899" i="27"/>
  <c r="S1899" i="27" s="1"/>
  <c r="Q1908" i="27"/>
  <c r="P1908" i="27"/>
  <c r="Y1908" i="27" s="1"/>
  <c r="AH1908" i="27" s="1"/>
  <c r="Q1918" i="27"/>
  <c r="S1918" i="27" s="1"/>
  <c r="P1918" i="27"/>
  <c r="Y1918" i="27" s="1"/>
  <c r="AH1918" i="27" s="1"/>
  <c r="Q1920" i="27"/>
  <c r="S1920" i="27" s="1"/>
  <c r="P1920" i="27"/>
  <c r="Y1920" i="27" s="1"/>
  <c r="AH1920" i="27" s="1"/>
  <c r="Q1935" i="27"/>
  <c r="P1935" i="27"/>
  <c r="Y1935" i="27" s="1"/>
  <c r="AH1935" i="27" s="1"/>
  <c r="Q1952" i="27"/>
  <c r="S1952" i="27" s="1"/>
  <c r="P1952" i="27"/>
  <c r="Y1952" i="27" s="1"/>
  <c r="AH1952" i="27" s="1"/>
  <c r="Q1959" i="27"/>
  <c r="S1959" i="27" s="1"/>
  <c r="P1959" i="27"/>
  <c r="Y1959" i="27" s="1"/>
  <c r="AH1959" i="27" s="1"/>
  <c r="Q1964" i="27"/>
  <c r="S1964" i="27" s="1"/>
  <c r="P1964" i="27"/>
  <c r="Y1964" i="27" s="1"/>
  <c r="AH1964" i="27" s="1"/>
  <c r="Q1974" i="27"/>
  <c r="S1974" i="27" s="1"/>
  <c r="P1974" i="27"/>
  <c r="Y1974" i="27" s="1"/>
  <c r="AH1974" i="27" s="1"/>
  <c r="Q1993" i="27"/>
  <c r="S1993" i="27" s="1"/>
  <c r="P1993" i="27"/>
  <c r="Y1993" i="27" s="1"/>
  <c r="AH1993" i="27" s="1"/>
  <c r="Q2014" i="27"/>
  <c r="S2014" i="27" s="1"/>
  <c r="P2014" i="27"/>
  <c r="Y2014" i="27" s="1"/>
  <c r="AH2014" i="27" s="1"/>
  <c r="Q2033" i="27"/>
  <c r="S2033" i="27" s="1"/>
  <c r="P2033" i="27"/>
  <c r="Y2033" i="27" s="1"/>
  <c r="AH2033" i="27" s="1"/>
  <c r="Q2035" i="27"/>
  <c r="S2035" i="27" s="1"/>
  <c r="P2035" i="27"/>
  <c r="Y2035" i="27" s="1"/>
  <c r="AH2035" i="27" s="1"/>
  <c r="Q2040" i="27"/>
  <c r="S2040" i="27" s="1"/>
  <c r="P2040" i="27"/>
  <c r="Y2040" i="27" s="1"/>
  <c r="AH2040" i="27" s="1"/>
  <c r="Q2053" i="27"/>
  <c r="S2053" i="27" s="1"/>
  <c r="P2053" i="27"/>
  <c r="Y2053" i="27" s="1"/>
  <c r="AH2053" i="27" s="1"/>
  <c r="Q2060" i="27"/>
  <c r="S2060" i="27" s="1"/>
  <c r="P2060" i="27"/>
  <c r="Y2060" i="27" s="1"/>
  <c r="AH2060" i="27" s="1"/>
  <c r="Q2065" i="27"/>
  <c r="S2065" i="27" s="1"/>
  <c r="P2065" i="27"/>
  <c r="Y2065" i="27" s="1"/>
  <c r="AH2065" i="27" s="1"/>
  <c r="Q2077" i="27"/>
  <c r="S2077" i="27" s="1"/>
  <c r="P2077" i="27"/>
  <c r="Y2077" i="27" s="1"/>
  <c r="AH2077" i="27" s="1"/>
  <c r="Q2081" i="27"/>
  <c r="P2081" i="27"/>
  <c r="Y2081" i="27" s="1"/>
  <c r="AH2081" i="27" s="1"/>
  <c r="Q2105" i="27"/>
  <c r="S2105" i="27" s="1"/>
  <c r="P2105" i="27"/>
  <c r="Y2105" i="27" s="1"/>
  <c r="AH2105" i="27" s="1"/>
  <c r="Q2113" i="27"/>
  <c r="S2113" i="27" s="1"/>
  <c r="P2113" i="27"/>
  <c r="Y2113" i="27" s="1"/>
  <c r="AH2113" i="27" s="1"/>
  <c r="Q2118" i="27"/>
  <c r="S2118" i="27" s="1"/>
  <c r="P2118" i="27"/>
  <c r="Y2118" i="27" s="1"/>
  <c r="AH2118" i="27" s="1"/>
  <c r="Q2123" i="27"/>
  <c r="S2123" i="27" s="1"/>
  <c r="P2123" i="27"/>
  <c r="Y2123" i="27" s="1"/>
  <c r="AH2123" i="27" s="1"/>
  <c r="Q2133" i="27"/>
  <c r="S2133" i="27" s="1"/>
  <c r="P2133" i="27"/>
  <c r="Y2133" i="27" s="1"/>
  <c r="AH2133" i="27" s="1"/>
  <c r="Q2145" i="27"/>
  <c r="S2145" i="27" s="1"/>
  <c r="P2145" i="27"/>
  <c r="Y2145" i="27" s="1"/>
  <c r="AH2145" i="27" s="1"/>
  <c r="Q2199" i="27"/>
  <c r="S2199" i="27" s="1"/>
  <c r="P2199" i="27"/>
  <c r="Y2199" i="27" s="1"/>
  <c r="AH2199" i="27" s="1"/>
  <c r="Q2223" i="27"/>
  <c r="S2223" i="27" s="1"/>
  <c r="P2223" i="27"/>
  <c r="Y2223" i="27" s="1"/>
  <c r="AH2223" i="27" s="1"/>
  <c r="Q2228" i="27"/>
  <c r="S2228" i="27" s="1"/>
  <c r="P2228" i="27"/>
  <c r="Y2228" i="27" s="1"/>
  <c r="AH2228" i="27" s="1"/>
  <c r="Q2233" i="27"/>
  <c r="S2233" i="27" s="1"/>
  <c r="P2233" i="27"/>
  <c r="Y2233" i="27" s="1"/>
  <c r="AH2233" i="27" s="1"/>
  <c r="Q2240" i="27"/>
  <c r="S2240" i="27" s="1"/>
  <c r="P2240" i="27"/>
  <c r="Y2240" i="27" s="1"/>
  <c r="AH2240" i="27" s="1"/>
  <c r="P2245" i="27"/>
  <c r="Y2245" i="27" s="1"/>
  <c r="AH2245" i="27" s="1"/>
  <c r="Q2271" i="27"/>
  <c r="S2271" i="27" s="1"/>
  <c r="P2271" i="27"/>
  <c r="Y2271" i="27" s="1"/>
  <c r="AH2271" i="27" s="1"/>
  <c r="Q2288" i="27"/>
  <c r="S2288" i="27" s="1"/>
  <c r="P2288" i="27"/>
  <c r="Y2288" i="27" s="1"/>
  <c r="AH2288" i="27" s="1"/>
  <c r="Q2293" i="27"/>
  <c r="S2293" i="27" s="1"/>
  <c r="P2293" i="27"/>
  <c r="Y2293" i="27" s="1"/>
  <c r="AH2293" i="27" s="1"/>
  <c r="Q2298" i="27"/>
  <c r="S2298" i="27" s="1"/>
  <c r="P2298" i="27"/>
  <c r="Y2298" i="27" s="1"/>
  <c r="AH2298" i="27" s="1"/>
  <c r="Q2315" i="27"/>
  <c r="S2315" i="27" s="1"/>
  <c r="P2315" i="27"/>
  <c r="Y2315" i="27" s="1"/>
  <c r="AH2315" i="27" s="1"/>
  <c r="Q2327" i="27"/>
  <c r="S2327" i="27" s="1"/>
  <c r="P2327" i="27"/>
  <c r="Y2327" i="27" s="1"/>
  <c r="AH2327" i="27" s="1"/>
  <c r="Q2332" i="27"/>
  <c r="S2332" i="27" s="1"/>
  <c r="P2332" i="27"/>
  <c r="Y2332" i="27" s="1"/>
  <c r="AH2332" i="27" s="1"/>
  <c r="Q2367" i="27"/>
  <c r="S2367" i="27" s="1"/>
  <c r="P2367" i="27"/>
  <c r="Y2367" i="27" s="1"/>
  <c r="AH2367" i="27" s="1"/>
  <c r="Q2376" i="27"/>
  <c r="S2376" i="27" s="1"/>
  <c r="P2376" i="27"/>
  <c r="Y2376" i="27" s="1"/>
  <c r="AH2376" i="27" s="1"/>
  <c r="Q2390" i="27"/>
  <c r="S2390" i="27" s="1"/>
  <c r="P2390" i="27"/>
  <c r="Y2390" i="27" s="1"/>
  <c r="AH2390" i="27" s="1"/>
  <c r="Q2395" i="27"/>
  <c r="S2395" i="27" s="1"/>
  <c r="P2395" i="27"/>
  <c r="Y2395" i="27" s="1"/>
  <c r="AH2395" i="27" s="1"/>
  <c r="Q2411" i="27"/>
  <c r="S2411" i="27" s="1"/>
  <c r="P2411" i="27"/>
  <c r="Y2411" i="27" s="1"/>
  <c r="AH2411" i="27" s="1"/>
  <c r="Q2425" i="27"/>
  <c r="S2425" i="27" s="1"/>
  <c r="P2425" i="27"/>
  <c r="Y2425" i="27" s="1"/>
  <c r="AH2425" i="27" s="1"/>
  <c r="Q2442" i="27"/>
  <c r="S2442" i="27" s="1"/>
  <c r="P2442" i="27"/>
  <c r="Y2442" i="27" s="1"/>
  <c r="AH2442" i="27" s="1"/>
  <c r="Q2456" i="27"/>
  <c r="S2456" i="27" s="1"/>
  <c r="P2456" i="27"/>
  <c r="Y2456" i="27" s="1"/>
  <c r="AH2456" i="27" s="1"/>
  <c r="Q2472" i="27"/>
  <c r="S2472" i="27" s="1"/>
  <c r="P2472" i="27"/>
  <c r="Y2472" i="27" s="1"/>
  <c r="AH2472" i="27" s="1"/>
  <c r="Q2474" i="27"/>
  <c r="S2474" i="27" s="1"/>
  <c r="P2474" i="27"/>
  <c r="Y2474" i="27" s="1"/>
  <c r="AH2474" i="27" s="1"/>
  <c r="Q2496" i="27"/>
  <c r="S2496" i="27" s="1"/>
  <c r="P2496" i="27"/>
  <c r="Y2496" i="27" s="1"/>
  <c r="AH2496" i="27" s="1"/>
  <c r="Q2503" i="27"/>
  <c r="S2503" i="27" s="1"/>
  <c r="P2503" i="27"/>
  <c r="Y2503" i="27" s="1"/>
  <c r="AH2503" i="27" s="1"/>
  <c r="Q2515" i="27"/>
  <c r="S2515" i="27" s="1"/>
  <c r="P2515" i="27"/>
  <c r="Y2515" i="27" s="1"/>
  <c r="AH2515" i="27" s="1"/>
  <c r="Q2517" i="27"/>
  <c r="S2517" i="27" s="1"/>
  <c r="P2517" i="27"/>
  <c r="Y2517" i="27" s="1"/>
  <c r="AH2517" i="27" s="1"/>
  <c r="Q2522" i="27"/>
  <c r="S2522" i="27" s="1"/>
  <c r="P2522" i="27"/>
  <c r="Y2522" i="27" s="1"/>
  <c r="AH2522" i="27" s="1"/>
  <c r="Q2534" i="27"/>
  <c r="S2534" i="27" s="1"/>
  <c r="P2534" i="27"/>
  <c r="Y2534" i="27" s="1"/>
  <c r="AH2534" i="27" s="1"/>
  <c r="Q2567" i="27"/>
  <c r="S2567" i="27" s="1"/>
  <c r="P2567" i="27"/>
  <c r="Y2567" i="27" s="1"/>
  <c r="AH2567" i="27" s="1"/>
  <c r="Q2586" i="27"/>
  <c r="S2586" i="27" s="1"/>
  <c r="P2586" i="27"/>
  <c r="Y2586" i="27" s="1"/>
  <c r="AH2586" i="27" s="1"/>
  <c r="Q2598" i="27"/>
  <c r="S2598" i="27" s="1"/>
  <c r="P2598" i="27"/>
  <c r="Y2598" i="27" s="1"/>
  <c r="AH2598" i="27" s="1"/>
  <c r="Q2603" i="27"/>
  <c r="S2603" i="27" s="1"/>
  <c r="P2603" i="27"/>
  <c r="Y2603" i="27" s="1"/>
  <c r="AH2603" i="27" s="1"/>
  <c r="Q2615" i="27"/>
  <c r="S2615" i="27" s="1"/>
  <c r="P2615" i="27"/>
  <c r="Y2615" i="27" s="1"/>
  <c r="AH2615" i="27" s="1"/>
  <c r="Q2625" i="27"/>
  <c r="S2625" i="27" s="1"/>
  <c r="P2625" i="27"/>
  <c r="Y2625" i="27" s="1"/>
  <c r="AH2625" i="27" s="1"/>
  <c r="Q2644" i="27"/>
  <c r="S2644" i="27" s="1"/>
  <c r="P2644" i="27"/>
  <c r="Y2644" i="27" s="1"/>
  <c r="AH2644" i="27" s="1"/>
  <c r="AD2647" i="27"/>
  <c r="Q2661" i="27"/>
  <c r="S2661" i="27" s="1"/>
  <c r="P2661" i="27"/>
  <c r="Y2661" i="27" s="1"/>
  <c r="AH2661" i="27" s="1"/>
  <c r="Q2671" i="27"/>
  <c r="S2671" i="27" s="1"/>
  <c r="P2671" i="27"/>
  <c r="Y2671" i="27" s="1"/>
  <c r="AH2671" i="27" s="1"/>
  <c r="AD2691" i="27"/>
  <c r="Q2693" i="27"/>
  <c r="S2693" i="27" s="1"/>
  <c r="P2693" i="27"/>
  <c r="Y2693" i="27" s="1"/>
  <c r="AH2693" i="27" s="1"/>
  <c r="P2710" i="27"/>
  <c r="Y2710" i="27" s="1"/>
  <c r="AH2710" i="27" s="1"/>
  <c r="Q2724" i="27"/>
  <c r="S2724" i="27" s="1"/>
  <c r="P2724" i="27"/>
  <c r="Y2724" i="27" s="1"/>
  <c r="AH2724" i="27" s="1"/>
  <c r="Q2736" i="27"/>
  <c r="S2736" i="27" s="1"/>
  <c r="P2736" i="27"/>
  <c r="Y2736" i="27" s="1"/>
  <c r="AH2736" i="27" s="1"/>
  <c r="Q2741" i="27"/>
  <c r="S2741" i="27" s="1"/>
  <c r="P2741" i="27"/>
  <c r="Y2741" i="27" s="1"/>
  <c r="AH2741" i="27" s="1"/>
  <c r="Q2753" i="27"/>
  <c r="S2753" i="27" s="1"/>
  <c r="P2753" i="27"/>
  <c r="Y2753" i="27" s="1"/>
  <c r="AH2753" i="27" s="1"/>
  <c r="Q2765" i="27"/>
  <c r="S2765" i="27" s="1"/>
  <c r="P2765" i="27"/>
  <c r="Y2765" i="27" s="1"/>
  <c r="AH2765" i="27" s="1"/>
  <c r="Q2770" i="27"/>
  <c r="S2770" i="27" s="1"/>
  <c r="P2770" i="27"/>
  <c r="Y2770" i="27" s="1"/>
  <c r="AH2770" i="27" s="1"/>
  <c r="Q2782" i="27"/>
  <c r="S2782" i="27" s="1"/>
  <c r="P2782" i="27"/>
  <c r="Y2782" i="27" s="1"/>
  <c r="AH2782" i="27" s="1"/>
  <c r="Q2804" i="27"/>
  <c r="S2804" i="27" s="1"/>
  <c r="P2804" i="27"/>
  <c r="Y2804" i="27" s="1"/>
  <c r="AH2804" i="27" s="1"/>
  <c r="Q2809" i="27"/>
  <c r="S2809" i="27" s="1"/>
  <c r="P2809" i="27"/>
  <c r="Y2809" i="27" s="1"/>
  <c r="AH2809" i="27" s="1"/>
  <c r="Q2814" i="27"/>
  <c r="S2814" i="27" s="1"/>
  <c r="P2814" i="27"/>
  <c r="Y2814" i="27" s="1"/>
  <c r="AH2814" i="27" s="1"/>
  <c r="Q2826" i="27"/>
  <c r="S2826" i="27" s="1"/>
  <c r="P2826" i="27"/>
  <c r="Y2826" i="27" s="1"/>
  <c r="AH2826" i="27" s="1"/>
  <c r="Q2838" i="27"/>
  <c r="S2838" i="27" s="1"/>
  <c r="P2838" i="27"/>
  <c r="Y2838" i="27" s="1"/>
  <c r="AH2838" i="27" s="1"/>
  <c r="Q2850" i="27"/>
  <c r="S2850" i="27" s="1"/>
  <c r="P2850" i="27"/>
  <c r="Y2850" i="27" s="1"/>
  <c r="AH2850" i="27" s="1"/>
  <c r="Q2862" i="27"/>
  <c r="S2862" i="27" s="1"/>
  <c r="P2862" i="27"/>
  <c r="Y2862" i="27" s="1"/>
  <c r="AH2862" i="27" s="1"/>
  <c r="Q2888" i="27"/>
  <c r="S2888" i="27" s="1"/>
  <c r="P2888" i="27"/>
  <c r="Y2888" i="27" s="1"/>
  <c r="AH2888" i="27" s="1"/>
  <c r="Q2902" i="27"/>
  <c r="S2902" i="27" s="1"/>
  <c r="P2902" i="27"/>
  <c r="Y2902" i="27" s="1"/>
  <c r="AH2902" i="27" s="1"/>
  <c r="Q2907" i="27"/>
  <c r="S2907" i="27" s="1"/>
  <c r="P2907" i="27"/>
  <c r="Y2907" i="27" s="1"/>
  <c r="AH2907" i="27" s="1"/>
  <c r="Q2912" i="27"/>
  <c r="S2912" i="27" s="1"/>
  <c r="P2912" i="27"/>
  <c r="Y2912" i="27" s="1"/>
  <c r="AH2912" i="27" s="1"/>
  <c r="AD2915" i="27"/>
  <c r="Q2922" i="27"/>
  <c r="S2922" i="27" s="1"/>
  <c r="P2922" i="27"/>
  <c r="Y2922" i="27" s="1"/>
  <c r="AH2922" i="27" s="1"/>
  <c r="Q2936" i="27"/>
  <c r="S2936" i="27" s="1"/>
  <c r="P2936" i="27"/>
  <c r="Y2936" i="27" s="1"/>
  <c r="AH2936" i="27" s="1"/>
  <c r="Q2953" i="27"/>
  <c r="S2953" i="27" s="1"/>
  <c r="P2953" i="27"/>
  <c r="Y2953" i="27" s="1"/>
  <c r="AH2953" i="27" s="1"/>
  <c r="Q2965" i="27"/>
  <c r="S2965" i="27" s="1"/>
  <c r="P2965" i="27"/>
  <c r="Y2965" i="27" s="1"/>
  <c r="AH2965" i="27" s="1"/>
  <c r="Q2982" i="27"/>
  <c r="S2982" i="27" s="1"/>
  <c r="P2982" i="27"/>
  <c r="Y2982" i="27" s="1"/>
  <c r="AH2982" i="27" s="1"/>
  <c r="Q2994" i="27"/>
  <c r="S2994" i="27" s="1"/>
  <c r="P2994" i="27"/>
  <c r="Y2994" i="27" s="1"/>
  <c r="AH2994" i="27" s="1"/>
  <c r="Q2999" i="27"/>
  <c r="S2999" i="27" s="1"/>
  <c r="Q3004" i="27"/>
  <c r="S3004" i="27" s="1"/>
  <c r="P3004" i="27"/>
  <c r="Y3004" i="27" s="1"/>
  <c r="AH3004" i="27" s="1"/>
  <c r="Q3009" i="27"/>
  <c r="S3009" i="27" s="1"/>
  <c r="P3009" i="27"/>
  <c r="Y3009" i="27" s="1"/>
  <c r="AH3009" i="27" s="1"/>
  <c r="AD3012" i="27"/>
  <c r="AD3029" i="27"/>
  <c r="Q3031" i="27"/>
  <c r="S3031" i="27" s="1"/>
  <c r="P3031" i="27"/>
  <c r="Y3031" i="27" s="1"/>
  <c r="AH3031" i="27" s="1"/>
  <c r="Q3043" i="27"/>
  <c r="S3043" i="27" s="1"/>
  <c r="P3043" i="27"/>
  <c r="Y3043" i="27" s="1"/>
  <c r="AH3043" i="27" s="1"/>
  <c r="Q3055" i="27"/>
  <c r="S3055" i="27" s="1"/>
  <c r="P3055" i="27"/>
  <c r="Y3055" i="27" s="1"/>
  <c r="AH3055" i="27" s="1"/>
  <c r="Q3067" i="27"/>
  <c r="S3067" i="27" s="1"/>
  <c r="P3067" i="27"/>
  <c r="Y3067" i="27" s="1"/>
  <c r="AH3067" i="27" s="1"/>
  <c r="Q3072" i="27"/>
  <c r="S3072" i="27" s="1"/>
  <c r="P3072" i="27"/>
  <c r="Y3072" i="27" s="1"/>
  <c r="AH3072" i="27" s="1"/>
  <c r="P3077" i="27"/>
  <c r="Y3077" i="27" s="1"/>
  <c r="AH3077" i="27" s="1"/>
  <c r="Q3094" i="27"/>
  <c r="P3094" i="27"/>
  <c r="Y3094" i="27" s="1"/>
  <c r="AH3094" i="27" s="1"/>
  <c r="Q3108" i="27"/>
  <c r="S3108" i="27" s="1"/>
  <c r="P3108" i="27"/>
  <c r="Y3108" i="27" s="1"/>
  <c r="AH3108" i="27" s="1"/>
  <c r="Q3118" i="27"/>
  <c r="S3118" i="27" s="1"/>
  <c r="Q3132" i="27"/>
  <c r="S3132" i="27" s="1"/>
  <c r="P3132" i="27"/>
  <c r="Y3132" i="27" s="1"/>
  <c r="AH3132" i="27" s="1"/>
  <c r="Q3137" i="27"/>
  <c r="P3137" i="27"/>
  <c r="Y3137" i="27" s="1"/>
  <c r="AH3137" i="27" s="1"/>
  <c r="Q3142" i="27"/>
  <c r="S3142" i="27" s="1"/>
  <c r="P3142" i="27"/>
  <c r="Y3142" i="27" s="1"/>
  <c r="AH3142" i="27" s="1"/>
  <c r="Q3147" i="27"/>
  <c r="S3147" i="27" s="1"/>
  <c r="P3147" i="27"/>
  <c r="Y3147" i="27" s="1"/>
  <c r="AH3147" i="27" s="1"/>
  <c r="AD3161" i="27"/>
  <c r="Q3163" i="27"/>
  <c r="S3163" i="27" s="1"/>
  <c r="P3163" i="27"/>
  <c r="Y3163" i="27" s="1"/>
  <c r="AH3163" i="27" s="1"/>
  <c r="Q3172" i="27"/>
  <c r="S3172" i="27" s="1"/>
  <c r="P3172" i="27"/>
  <c r="Y3172" i="27" s="1"/>
  <c r="AH3172" i="27" s="1"/>
  <c r="Q3192" i="27"/>
  <c r="S3192" i="27" s="1"/>
  <c r="P3192" i="27"/>
  <c r="Y3192" i="27" s="1"/>
  <c r="AH3192" i="27" s="1"/>
  <c r="Q3217" i="27"/>
  <c r="S3217" i="27" s="1"/>
  <c r="P3217" i="27"/>
  <c r="Y3217" i="27" s="1"/>
  <c r="AH3217" i="27" s="1"/>
  <c r="Q3229" i="27"/>
  <c r="S3229" i="27" s="1"/>
  <c r="P3229" i="27"/>
  <c r="Y3229" i="27" s="1"/>
  <c r="AH3229" i="27" s="1"/>
  <c r="Q3241" i="27"/>
  <c r="S3241" i="27" s="1"/>
  <c r="P3241" i="27"/>
  <c r="Y3241" i="27" s="1"/>
  <c r="AH3241" i="27" s="1"/>
  <c r="P3302" i="27"/>
  <c r="Y3302" i="27" s="1"/>
  <c r="AH3302" i="27" s="1"/>
  <c r="P3314" i="27"/>
  <c r="Y3314" i="27" s="1"/>
  <c r="AH3314" i="27" s="1"/>
  <c r="Q3326" i="27"/>
  <c r="S3326" i="27" s="1"/>
  <c r="P3326" i="27"/>
  <c r="Y3326" i="27" s="1"/>
  <c r="AH3326" i="27" s="1"/>
  <c r="Q3338" i="27"/>
  <c r="S3338" i="27" s="1"/>
  <c r="P3338" i="27"/>
  <c r="Y3338" i="27" s="1"/>
  <c r="AH3338" i="27" s="1"/>
  <c r="Q3350" i="27"/>
  <c r="S3350" i="27" s="1"/>
  <c r="P3350" i="27"/>
  <c r="Y3350" i="27" s="1"/>
  <c r="AH3350" i="27" s="1"/>
  <c r="Q3362" i="27"/>
  <c r="S3362" i="27" s="1"/>
  <c r="P3362" i="27"/>
  <c r="Y3362" i="27" s="1"/>
  <c r="AH3362" i="27" s="1"/>
  <c r="Q3374" i="27"/>
  <c r="S3374" i="27" s="1"/>
  <c r="P3374" i="27"/>
  <c r="Y3374" i="27" s="1"/>
  <c r="AH3374" i="27" s="1"/>
  <c r="Q3386" i="27"/>
  <c r="S3386" i="27" s="1"/>
  <c r="P3386" i="27"/>
  <c r="Y3386" i="27" s="1"/>
  <c r="AH3386" i="27" s="1"/>
  <c r="Q3398" i="27"/>
  <c r="S3398" i="27" s="1"/>
  <c r="P3398" i="27"/>
  <c r="Y3398" i="27" s="1"/>
  <c r="AH3398" i="27" s="1"/>
  <c r="Q3410" i="27"/>
  <c r="S3410" i="27" s="1"/>
  <c r="P3410" i="27"/>
  <c r="Y3410" i="27" s="1"/>
  <c r="AH3410" i="27" s="1"/>
  <c r="Q3422" i="27"/>
  <c r="S3422" i="27" s="1"/>
  <c r="P3422" i="27"/>
  <c r="Y3422" i="27" s="1"/>
  <c r="AH3422" i="27" s="1"/>
  <c r="Q156" i="27"/>
  <c r="S156" i="27" s="1"/>
  <c r="P156" i="27"/>
  <c r="Y156" i="27" s="1"/>
  <c r="AH156" i="27" s="1"/>
  <c r="Q221" i="27"/>
  <c r="S221" i="27" s="1"/>
  <c r="P221" i="27"/>
  <c r="Y221" i="27" s="1"/>
  <c r="AH221" i="27" s="1"/>
  <c r="Q252" i="27"/>
  <c r="S252" i="27" s="1"/>
  <c r="P252" i="27"/>
  <c r="Y252" i="27" s="1"/>
  <c r="AH252" i="27" s="1"/>
  <c r="Q774" i="27"/>
  <c r="S774" i="27" s="1"/>
  <c r="P774" i="27"/>
  <c r="Y774" i="27" s="1"/>
  <c r="AH774" i="27" s="1"/>
  <c r="Q915" i="27"/>
  <c r="S915" i="27" s="1"/>
  <c r="P915" i="27"/>
  <c r="Y915" i="27" s="1"/>
  <c r="AH915" i="27" s="1"/>
  <c r="Q976" i="27"/>
  <c r="S976" i="27" s="1"/>
  <c r="P976" i="27"/>
  <c r="Y976" i="27" s="1"/>
  <c r="AH976" i="27" s="1"/>
  <c r="Q1070" i="27"/>
  <c r="S1070" i="27" s="1"/>
  <c r="P1070" i="27"/>
  <c r="Y1070" i="27" s="1"/>
  <c r="AH1070" i="27" s="1"/>
  <c r="Q1080" i="27"/>
  <c r="S1080" i="27" s="1"/>
  <c r="P1080" i="27"/>
  <c r="Y1080" i="27" s="1"/>
  <c r="AH1080" i="27" s="1"/>
  <c r="Q1293" i="27"/>
  <c r="S1293" i="27" s="1"/>
  <c r="P1293" i="27"/>
  <c r="Y1293" i="27" s="1"/>
  <c r="AH1293" i="27" s="1"/>
  <c r="Q1588" i="27"/>
  <c r="S1588" i="27" s="1"/>
  <c r="P1588" i="27"/>
  <c r="Y1588" i="27" s="1"/>
  <c r="AH1588" i="27" s="1"/>
  <c r="Q1706" i="27"/>
  <c r="S1706" i="27" s="1"/>
  <c r="P1706" i="27"/>
  <c r="Y1706" i="27" s="1"/>
  <c r="AH1706" i="27" s="1"/>
  <c r="Q1732" i="27"/>
  <c r="S1732" i="27" s="1"/>
  <c r="P1732" i="27"/>
  <c r="Y1732" i="27" s="1"/>
  <c r="AH1732" i="27" s="1"/>
  <c r="Q1980" i="27"/>
  <c r="S1980" i="27" s="1"/>
  <c r="P1980" i="27"/>
  <c r="Y1980" i="27" s="1"/>
  <c r="AH1980" i="27" s="1"/>
  <c r="Q1999" i="27"/>
  <c r="P1999" i="27"/>
  <c r="Y1999" i="27" s="1"/>
  <c r="AH1999" i="27" s="1"/>
  <c r="Q2018" i="27"/>
  <c r="S2018" i="27" s="1"/>
  <c r="P2018" i="27"/>
  <c r="Y2018" i="27" s="1"/>
  <c r="AH2018" i="27" s="1"/>
  <c r="Q2069" i="27"/>
  <c r="S2069" i="27" s="1"/>
  <c r="P2069" i="27"/>
  <c r="Y2069" i="27" s="1"/>
  <c r="AH2069" i="27" s="1"/>
  <c r="Q2097" i="27"/>
  <c r="S2097" i="27" s="1"/>
  <c r="P2097" i="27"/>
  <c r="Y2097" i="27" s="1"/>
  <c r="AH2097" i="27" s="1"/>
  <c r="Q2159" i="27"/>
  <c r="S2159" i="27" s="1"/>
  <c r="P2159" i="27"/>
  <c r="Y2159" i="27" s="1"/>
  <c r="AH2159" i="27" s="1"/>
  <c r="Q2538" i="27"/>
  <c r="S2538" i="27" s="1"/>
  <c r="P2538" i="27"/>
  <c r="Y2538" i="27" s="1"/>
  <c r="AH2538" i="27" s="1"/>
  <c r="Q2571" i="27"/>
  <c r="S2571" i="27" s="1"/>
  <c r="P2571" i="27"/>
  <c r="Y2571" i="27" s="1"/>
  <c r="AH2571" i="27" s="1"/>
  <c r="Q2745" i="27"/>
  <c r="S2745" i="27" s="1"/>
  <c r="P2745" i="27"/>
  <c r="Y2745" i="27" s="1"/>
  <c r="AH2745" i="27" s="1"/>
  <c r="Q2757" i="27"/>
  <c r="S2757" i="27" s="1"/>
  <c r="P2757" i="27"/>
  <c r="Y2757" i="27" s="1"/>
  <c r="AH2757" i="27" s="1"/>
  <c r="Q2873" i="27"/>
  <c r="S2873" i="27" s="1"/>
  <c r="P2873" i="27"/>
  <c r="Y2873" i="27" s="1"/>
  <c r="AH2873" i="27" s="1"/>
  <c r="Q51" i="27"/>
  <c r="S51" i="27" s="1"/>
  <c r="P51" i="27"/>
  <c r="Y51" i="27" s="1"/>
  <c r="AH51" i="27" s="1"/>
  <c r="P97" i="27"/>
  <c r="Y97" i="27" s="1"/>
  <c r="AH97" i="27" s="1"/>
  <c r="P109" i="27"/>
  <c r="Y109" i="27" s="1"/>
  <c r="AH109" i="27" s="1"/>
  <c r="P121" i="27"/>
  <c r="Y121" i="27" s="1"/>
  <c r="AH121" i="27" s="1"/>
  <c r="Q133" i="27"/>
  <c r="S133" i="27" s="1"/>
  <c r="P133" i="27"/>
  <c r="Y133" i="27" s="1"/>
  <c r="AH133" i="27" s="1"/>
  <c r="Q145" i="27"/>
  <c r="S145" i="27" s="1"/>
  <c r="P145" i="27"/>
  <c r="Y145" i="27" s="1"/>
  <c r="AH145" i="27" s="1"/>
  <c r="Q157" i="27"/>
  <c r="S157" i="27" s="1"/>
  <c r="P157" i="27"/>
  <c r="Y157" i="27" s="1"/>
  <c r="AH157" i="27" s="1"/>
  <c r="AD251" i="27"/>
  <c r="Q291" i="27"/>
  <c r="S291" i="27" s="1"/>
  <c r="P291" i="27"/>
  <c r="Y291" i="27" s="1"/>
  <c r="AH291" i="27" s="1"/>
  <c r="Q2" i="27"/>
  <c r="S2" i="27" s="1"/>
  <c r="Q34" i="27"/>
  <c r="S34" i="27" s="1"/>
  <c r="P34" i="27"/>
  <c r="Y34" i="27" s="1"/>
  <c r="AH34" i="27" s="1"/>
  <c r="Q46" i="27"/>
  <c r="S46" i="27" s="1"/>
  <c r="P46" i="27"/>
  <c r="Y46" i="27" s="1"/>
  <c r="AH46" i="27" s="1"/>
  <c r="Q58" i="27"/>
  <c r="S58" i="27" s="1"/>
  <c r="P58" i="27"/>
  <c r="Y58" i="27" s="1"/>
  <c r="AH58" i="27" s="1"/>
  <c r="P128" i="27"/>
  <c r="Y128" i="27" s="1"/>
  <c r="AH128" i="27" s="1"/>
  <c r="P140" i="27"/>
  <c r="Y140" i="27" s="1"/>
  <c r="AH140" i="27" s="1"/>
  <c r="Q152" i="27"/>
  <c r="P152" i="27"/>
  <c r="Y152" i="27" s="1"/>
  <c r="AH152" i="27" s="1"/>
  <c r="Q164" i="27"/>
  <c r="S164" i="27" s="1"/>
  <c r="P164" i="27"/>
  <c r="Y164" i="27" s="1"/>
  <c r="AH164" i="27" s="1"/>
  <c r="P178" i="27"/>
  <c r="Y178" i="27" s="1"/>
  <c r="AH178" i="27" s="1"/>
  <c r="Q183" i="27"/>
  <c r="S183" i="27" s="1"/>
  <c r="P183" i="27"/>
  <c r="Y183" i="27" s="1"/>
  <c r="AH183" i="27" s="1"/>
  <c r="Q197" i="27"/>
  <c r="S197" i="27" s="1"/>
  <c r="P197" i="27"/>
  <c r="Y197" i="27" s="1"/>
  <c r="AH197" i="27" s="1"/>
  <c r="Q215" i="27"/>
  <c r="S215" i="27" s="1"/>
  <c r="P215" i="27"/>
  <c r="Y215" i="27" s="1"/>
  <c r="AH215" i="27" s="1"/>
  <c r="Z227" i="27"/>
  <c r="AA227" i="27" s="1"/>
  <c r="AG227" i="27" s="1"/>
  <c r="Q274" i="27"/>
  <c r="S274" i="27" s="1"/>
  <c r="P274" i="27"/>
  <c r="Y274" i="27" s="1"/>
  <c r="AH274" i="27" s="1"/>
  <c r="Q286" i="27"/>
  <c r="S286" i="27" s="1"/>
  <c r="P286" i="27"/>
  <c r="Y286" i="27" s="1"/>
  <c r="AH286" i="27" s="1"/>
  <c r="Q298" i="27"/>
  <c r="S298" i="27" s="1"/>
  <c r="P298" i="27"/>
  <c r="Y298" i="27" s="1"/>
  <c r="AH298" i="27" s="1"/>
  <c r="Q310" i="27"/>
  <c r="S310" i="27" s="1"/>
  <c r="P310" i="27"/>
  <c r="Y310" i="27" s="1"/>
  <c r="AH310" i="27" s="1"/>
  <c r="Q358" i="27"/>
  <c r="S358" i="27" s="1"/>
  <c r="P358" i="27"/>
  <c r="Y358" i="27" s="1"/>
  <c r="AH358" i="27" s="1"/>
  <c r="Z387" i="27"/>
  <c r="AA387" i="27" s="1"/>
  <c r="AG387" i="27" s="1"/>
  <c r="Q456" i="27"/>
  <c r="S456" i="27" s="1"/>
  <c r="P456" i="27"/>
  <c r="Y456" i="27" s="1"/>
  <c r="AH456" i="27" s="1"/>
  <c r="Q468" i="27"/>
  <c r="S468" i="27" s="1"/>
  <c r="P468" i="27"/>
  <c r="Y468" i="27" s="1"/>
  <c r="AH468" i="27" s="1"/>
  <c r="Q29" i="27"/>
  <c r="S29" i="27" s="1"/>
  <c r="P29" i="27"/>
  <c r="Y29" i="27" s="1"/>
  <c r="AH29" i="27" s="1"/>
  <c r="Q41" i="27"/>
  <c r="S41" i="27" s="1"/>
  <c r="P41" i="27"/>
  <c r="Y41" i="27" s="1"/>
  <c r="AH41" i="27" s="1"/>
  <c r="Q53" i="27"/>
  <c r="S53" i="27" s="1"/>
  <c r="P53" i="27"/>
  <c r="Y53" i="27" s="1"/>
  <c r="AH53" i="27" s="1"/>
  <c r="Q70" i="27"/>
  <c r="S70" i="27" s="1"/>
  <c r="P70" i="27"/>
  <c r="Y70" i="27" s="1"/>
  <c r="AH70" i="27" s="1"/>
  <c r="Q87" i="27"/>
  <c r="S87" i="27" s="1"/>
  <c r="P87" i="27"/>
  <c r="Y87" i="27" s="1"/>
  <c r="AH87" i="27" s="1"/>
  <c r="P99" i="27"/>
  <c r="Y99" i="27" s="1"/>
  <c r="AH99" i="27" s="1"/>
  <c r="P111" i="27"/>
  <c r="Y111" i="27" s="1"/>
  <c r="AH111" i="27" s="1"/>
  <c r="P123" i="27"/>
  <c r="Y123" i="27" s="1"/>
  <c r="AH123" i="27" s="1"/>
  <c r="Q135" i="27"/>
  <c r="S135" i="27" s="1"/>
  <c r="P135" i="27"/>
  <c r="Y135" i="27" s="1"/>
  <c r="AH135" i="27" s="1"/>
  <c r="AD145" i="27"/>
  <c r="Q147" i="27"/>
  <c r="S147" i="27" s="1"/>
  <c r="P147" i="27"/>
  <c r="Y147" i="27" s="1"/>
  <c r="AH147" i="27" s="1"/>
  <c r="Q159" i="27"/>
  <c r="P159" i="27"/>
  <c r="Y159" i="27" s="1"/>
  <c r="AH159" i="27" s="1"/>
  <c r="Q173" i="27"/>
  <c r="S173" i="27" s="1"/>
  <c r="P173" i="27"/>
  <c r="Y173" i="27" s="1"/>
  <c r="AH173" i="27" s="1"/>
  <c r="Q178" i="27"/>
  <c r="S178" i="27" s="1"/>
  <c r="Q192" i="27"/>
  <c r="S192" i="27" s="1"/>
  <c r="P192" i="27"/>
  <c r="Y192" i="27" s="1"/>
  <c r="AH192" i="27" s="1"/>
  <c r="Q210" i="27"/>
  <c r="S210" i="27" s="1"/>
  <c r="P210" i="27"/>
  <c r="Y210" i="27" s="1"/>
  <c r="AH210" i="27" s="1"/>
  <c r="Q231" i="27"/>
  <c r="S231" i="27" s="1"/>
  <c r="P231" i="27"/>
  <c r="Y231" i="27" s="1"/>
  <c r="AH231" i="27" s="1"/>
  <c r="Q243" i="27"/>
  <c r="S243" i="27" s="1"/>
  <c r="P243" i="27"/>
  <c r="Y243" i="27" s="1"/>
  <c r="AH243" i="27" s="1"/>
  <c r="Q255" i="27"/>
  <c r="S255" i="27" s="1"/>
  <c r="P255" i="27"/>
  <c r="Y255" i="27" s="1"/>
  <c r="AH255" i="27" s="1"/>
  <c r="Q267" i="27"/>
  <c r="S267" i="27" s="1"/>
  <c r="P267" i="27"/>
  <c r="Y267" i="27" s="1"/>
  <c r="AH267" i="27" s="1"/>
  <c r="Q281" i="27"/>
  <c r="S281" i="27" s="1"/>
  <c r="P281" i="27"/>
  <c r="Y281" i="27" s="1"/>
  <c r="AH281" i="27" s="1"/>
  <c r="Q293" i="27"/>
  <c r="S293" i="27" s="1"/>
  <c r="P293" i="27"/>
  <c r="Y293" i="27" s="1"/>
  <c r="AH293" i="27" s="1"/>
  <c r="Q305" i="27"/>
  <c r="S305" i="27" s="1"/>
  <c r="P305" i="27"/>
  <c r="Y305" i="27" s="1"/>
  <c r="AH305" i="27" s="1"/>
  <c r="Q317" i="27"/>
  <c r="S317" i="27" s="1"/>
  <c r="P317" i="27"/>
  <c r="Y317" i="27" s="1"/>
  <c r="AH317" i="27" s="1"/>
  <c r="Q324" i="27"/>
  <c r="S324" i="27" s="1"/>
  <c r="P324" i="27"/>
  <c r="Y324" i="27" s="1"/>
  <c r="AH324" i="27" s="1"/>
  <c r="AD334" i="27"/>
  <c r="Q336" i="27"/>
  <c r="S336" i="27" s="1"/>
  <c r="P336" i="27"/>
  <c r="Y336" i="27" s="1"/>
  <c r="AH336" i="27" s="1"/>
  <c r="Q341" i="27"/>
  <c r="S341" i="27" s="1"/>
  <c r="P341" i="27"/>
  <c r="Y341" i="27" s="1"/>
  <c r="AH341" i="27" s="1"/>
  <c r="Q353" i="27"/>
  <c r="S353" i="27" s="1"/>
  <c r="P353" i="27"/>
  <c r="Y353" i="27" s="1"/>
  <c r="AH353" i="27" s="1"/>
  <c r="Q365" i="27"/>
  <c r="S365" i="27" s="1"/>
  <c r="P365" i="27"/>
  <c r="Y365" i="27" s="1"/>
  <c r="AH365" i="27" s="1"/>
  <c r="Q370" i="27"/>
  <c r="S370" i="27" s="1"/>
  <c r="P370" i="27"/>
  <c r="Y370" i="27" s="1"/>
  <c r="AH370" i="27" s="1"/>
  <c r="Q372" i="27"/>
  <c r="S372" i="27" s="1"/>
  <c r="P372" i="27"/>
  <c r="Y372" i="27" s="1"/>
  <c r="AH372" i="27" s="1"/>
  <c r="Q374" i="27"/>
  <c r="S374" i="27" s="1"/>
  <c r="P374" i="27"/>
  <c r="Y374" i="27" s="1"/>
  <c r="AH374" i="27" s="1"/>
  <c r="Q391" i="27"/>
  <c r="S391" i="27" s="1"/>
  <c r="P391" i="27"/>
  <c r="Y391" i="27" s="1"/>
  <c r="AH391" i="27" s="1"/>
  <c r="Q403" i="27"/>
  <c r="S403" i="27" s="1"/>
  <c r="P403" i="27"/>
  <c r="Y403" i="27" s="1"/>
  <c r="AH403" i="27" s="1"/>
  <c r="Q420" i="27"/>
  <c r="S420" i="27" s="1"/>
  <c r="P420" i="27"/>
  <c r="Y420" i="27" s="1"/>
  <c r="AH420" i="27" s="1"/>
  <c r="Q434" i="27"/>
  <c r="S434" i="27" s="1"/>
  <c r="P434" i="27"/>
  <c r="Y434" i="27" s="1"/>
  <c r="AH434" i="27" s="1"/>
  <c r="Q446" i="27"/>
  <c r="S446" i="27" s="1"/>
  <c r="P446" i="27"/>
  <c r="Y446" i="27" s="1"/>
  <c r="AH446" i="27" s="1"/>
  <c r="Q451" i="27"/>
  <c r="S451" i="27" s="1"/>
  <c r="P451" i="27"/>
  <c r="Y451" i="27" s="1"/>
  <c r="AH451" i="27" s="1"/>
  <c r="Q463" i="27"/>
  <c r="S463" i="27" s="1"/>
  <c r="P463" i="27"/>
  <c r="Y463" i="27" s="1"/>
  <c r="AH463" i="27" s="1"/>
  <c r="Q475" i="27"/>
  <c r="S475" i="27" s="1"/>
  <c r="P475" i="27"/>
  <c r="Y475" i="27" s="1"/>
  <c r="AH475" i="27" s="1"/>
  <c r="AD480" i="27"/>
  <c r="Q482" i="27"/>
  <c r="S482" i="27" s="1"/>
  <c r="P482" i="27"/>
  <c r="Y482" i="27" s="1"/>
  <c r="AH482" i="27" s="1"/>
  <c r="Q487" i="27"/>
  <c r="S487" i="27" s="1"/>
  <c r="P487" i="27"/>
  <c r="Y487" i="27" s="1"/>
  <c r="AH487" i="27" s="1"/>
  <c r="Q497" i="27"/>
  <c r="S497" i="27" s="1"/>
  <c r="P497" i="27"/>
  <c r="Y497" i="27" s="1"/>
  <c r="AH497" i="27" s="1"/>
  <c r="Q514" i="27"/>
  <c r="S514" i="27" s="1"/>
  <c r="P514" i="27"/>
  <c r="Y514" i="27" s="1"/>
  <c r="AH514" i="27" s="1"/>
  <c r="Q530" i="27"/>
  <c r="S530" i="27" s="1"/>
  <c r="P530" i="27"/>
  <c r="Y530" i="27" s="1"/>
  <c r="AH530" i="27" s="1"/>
  <c r="Q542" i="27"/>
  <c r="S542" i="27" s="1"/>
  <c r="P542" i="27"/>
  <c r="Y542" i="27" s="1"/>
  <c r="AH542" i="27" s="1"/>
  <c r="Q556" i="27"/>
  <c r="S556" i="27" s="1"/>
  <c r="P556" i="27"/>
  <c r="Y556" i="27" s="1"/>
  <c r="AH556" i="27" s="1"/>
  <c r="Q575" i="27"/>
  <c r="S575" i="27" s="1"/>
  <c r="P575" i="27"/>
  <c r="Y575" i="27" s="1"/>
  <c r="AH575" i="27" s="1"/>
  <c r="Q589" i="27"/>
  <c r="S589" i="27" s="1"/>
  <c r="P589" i="27"/>
  <c r="Y589" i="27" s="1"/>
  <c r="AH589" i="27" s="1"/>
  <c r="Q601" i="27"/>
  <c r="S601" i="27" s="1"/>
  <c r="P601" i="27"/>
  <c r="Y601" i="27" s="1"/>
  <c r="AH601" i="27" s="1"/>
  <c r="Q606" i="27"/>
  <c r="S606" i="27" s="1"/>
  <c r="P606" i="27"/>
  <c r="Y606" i="27" s="1"/>
  <c r="AH606" i="27" s="1"/>
  <c r="Q611" i="27"/>
  <c r="S611" i="27" s="1"/>
  <c r="P611" i="27"/>
  <c r="Y611" i="27" s="1"/>
  <c r="AH611" i="27" s="1"/>
  <c r="Q623" i="27"/>
  <c r="S623" i="27" s="1"/>
  <c r="P623" i="27"/>
  <c r="Y623" i="27" s="1"/>
  <c r="AH623" i="27" s="1"/>
  <c r="Q640" i="27"/>
  <c r="S640" i="27" s="1"/>
  <c r="P640" i="27"/>
  <c r="Y640" i="27" s="1"/>
  <c r="AH640" i="27" s="1"/>
  <c r="Q654" i="27"/>
  <c r="S654" i="27" s="1"/>
  <c r="P654" i="27"/>
  <c r="Y654" i="27" s="1"/>
  <c r="AH654" i="27" s="1"/>
  <c r="Q666" i="27"/>
  <c r="S666" i="27" s="1"/>
  <c r="P666" i="27"/>
  <c r="Y666" i="27" s="1"/>
  <c r="AH666" i="27" s="1"/>
  <c r="Q671" i="27"/>
  <c r="S671" i="27" s="1"/>
  <c r="P671" i="27"/>
  <c r="Y671" i="27" s="1"/>
  <c r="AH671" i="27" s="1"/>
  <c r="Q676" i="27"/>
  <c r="S676" i="27" s="1"/>
  <c r="P676" i="27"/>
  <c r="Y676" i="27" s="1"/>
  <c r="AH676" i="27" s="1"/>
  <c r="Q688" i="27"/>
  <c r="S688" i="27" s="1"/>
  <c r="P688" i="27"/>
  <c r="Y688" i="27" s="1"/>
  <c r="AH688" i="27" s="1"/>
  <c r="Q700" i="27"/>
  <c r="S700" i="27" s="1"/>
  <c r="P700" i="27"/>
  <c r="Y700" i="27" s="1"/>
  <c r="AH700" i="27" s="1"/>
  <c r="Q710" i="27"/>
  <c r="S710" i="27" s="1"/>
  <c r="P710" i="27"/>
  <c r="Y710" i="27" s="1"/>
  <c r="AH710" i="27" s="1"/>
  <c r="Q722" i="27"/>
  <c r="S722" i="27" s="1"/>
  <c r="P722" i="27"/>
  <c r="Y722" i="27" s="1"/>
  <c r="AH722" i="27" s="1"/>
  <c r="Q736" i="27"/>
  <c r="S736" i="27" s="1"/>
  <c r="P736" i="27"/>
  <c r="Y736" i="27" s="1"/>
  <c r="AH736" i="27" s="1"/>
  <c r="Q753" i="27"/>
  <c r="S753" i="27" s="1"/>
  <c r="P753" i="27"/>
  <c r="Y753" i="27" s="1"/>
  <c r="AH753" i="27" s="1"/>
  <c r="Q765" i="27"/>
  <c r="S765" i="27" s="1"/>
  <c r="P765" i="27"/>
  <c r="Y765" i="27" s="1"/>
  <c r="AH765" i="27" s="1"/>
  <c r="Q777" i="27"/>
  <c r="S777" i="27" s="1"/>
  <c r="P777" i="27"/>
  <c r="Y777" i="27" s="1"/>
  <c r="AH777" i="27" s="1"/>
  <c r="Q789" i="27"/>
  <c r="S789" i="27" s="1"/>
  <c r="P789" i="27"/>
  <c r="Y789" i="27" s="1"/>
  <c r="AH789" i="27" s="1"/>
  <c r="Q801" i="27"/>
  <c r="S801" i="27" s="1"/>
  <c r="P801" i="27"/>
  <c r="Y801" i="27" s="1"/>
  <c r="AH801" i="27" s="1"/>
  <c r="Q813" i="27"/>
  <c r="S813" i="27" s="1"/>
  <c r="P813" i="27"/>
  <c r="Y813" i="27" s="1"/>
  <c r="AH813" i="27" s="1"/>
  <c r="Q825" i="27"/>
  <c r="S825" i="27" s="1"/>
  <c r="P825" i="27"/>
  <c r="Y825" i="27" s="1"/>
  <c r="AH825" i="27" s="1"/>
  <c r="Q839" i="27"/>
  <c r="S839" i="27" s="1"/>
  <c r="P839" i="27"/>
  <c r="Y839" i="27" s="1"/>
  <c r="AH839" i="27" s="1"/>
  <c r="Q851" i="27"/>
  <c r="S851" i="27" s="1"/>
  <c r="P851" i="27"/>
  <c r="Y851" i="27" s="1"/>
  <c r="AH851" i="27" s="1"/>
  <c r="Q863" i="27"/>
  <c r="S863" i="27" s="1"/>
  <c r="P863" i="27"/>
  <c r="Y863" i="27" s="1"/>
  <c r="AH863" i="27" s="1"/>
  <c r="Z875" i="27"/>
  <c r="AA875" i="27" s="1"/>
  <c r="AG875" i="27" s="1"/>
  <c r="Q877" i="27"/>
  <c r="S877" i="27" s="1"/>
  <c r="P877" i="27"/>
  <c r="Y877" i="27" s="1"/>
  <c r="AH877" i="27" s="1"/>
  <c r="Q904" i="27"/>
  <c r="S904" i="27" s="1"/>
  <c r="P904" i="27"/>
  <c r="Y904" i="27" s="1"/>
  <c r="AH904" i="27" s="1"/>
  <c r="Q906" i="27"/>
  <c r="S906" i="27" s="1"/>
  <c r="P906" i="27"/>
  <c r="Y906" i="27" s="1"/>
  <c r="AH906" i="27" s="1"/>
  <c r="Q918" i="27"/>
  <c r="S918" i="27" s="1"/>
  <c r="P918" i="27"/>
  <c r="Y918" i="27" s="1"/>
  <c r="AH918" i="27" s="1"/>
  <c r="Q930" i="27"/>
  <c r="S930" i="27" s="1"/>
  <c r="P930" i="27"/>
  <c r="Y930" i="27" s="1"/>
  <c r="AH930" i="27" s="1"/>
  <c r="Q942" i="27"/>
  <c r="S942" i="27" s="1"/>
  <c r="P942" i="27"/>
  <c r="Y942" i="27" s="1"/>
  <c r="AH942" i="27" s="1"/>
  <c r="Q947" i="27"/>
  <c r="S947" i="27" s="1"/>
  <c r="P947" i="27"/>
  <c r="Y947" i="27" s="1"/>
  <c r="AH947" i="27" s="1"/>
  <c r="Q952" i="27"/>
  <c r="S952" i="27" s="1"/>
  <c r="P952" i="27"/>
  <c r="Y952" i="27" s="1"/>
  <c r="AH952" i="27" s="1"/>
  <c r="Q957" i="27"/>
  <c r="S957" i="27" s="1"/>
  <c r="P957" i="27"/>
  <c r="Y957" i="27" s="1"/>
  <c r="AH957" i="27" s="1"/>
  <c r="Q993" i="27"/>
  <c r="S993" i="27" s="1"/>
  <c r="P993" i="27"/>
  <c r="Y993" i="27" s="1"/>
  <c r="AH993" i="27" s="1"/>
  <c r="Q1035" i="27"/>
  <c r="S1035" i="27" s="1"/>
  <c r="P1035" i="27"/>
  <c r="Y1035" i="27" s="1"/>
  <c r="AH1035" i="27" s="1"/>
  <c r="Q1047" i="27"/>
  <c r="S1047" i="27" s="1"/>
  <c r="P1047" i="27"/>
  <c r="Y1047" i="27" s="1"/>
  <c r="AH1047" i="27" s="1"/>
  <c r="Q1061" i="27"/>
  <c r="S1061" i="27" s="1"/>
  <c r="P1061" i="27"/>
  <c r="Y1061" i="27" s="1"/>
  <c r="AH1061" i="27" s="1"/>
  <c r="Q1108" i="27"/>
  <c r="S1108" i="27" s="1"/>
  <c r="P1108" i="27"/>
  <c r="Y1108" i="27" s="1"/>
  <c r="AH1108" i="27" s="1"/>
  <c r="Q1120" i="27"/>
  <c r="S1120" i="27" s="1"/>
  <c r="P1120" i="27"/>
  <c r="Y1120" i="27" s="1"/>
  <c r="AH1120" i="27" s="1"/>
  <c r="Q1132" i="27"/>
  <c r="S1132" i="27" s="1"/>
  <c r="P1132" i="27"/>
  <c r="Y1132" i="27" s="1"/>
  <c r="AH1132" i="27" s="1"/>
  <c r="Q1137" i="27"/>
  <c r="S1137" i="27" s="1"/>
  <c r="P1137" i="27"/>
  <c r="Y1137" i="27" s="1"/>
  <c r="AH1137" i="27" s="1"/>
  <c r="Q1142" i="27"/>
  <c r="S1142" i="27" s="1"/>
  <c r="P1142" i="27"/>
  <c r="Y1142" i="27" s="1"/>
  <c r="AH1142" i="27" s="1"/>
  <c r="Q1149" i="27"/>
  <c r="S1149" i="27" s="1"/>
  <c r="P1149" i="27"/>
  <c r="Y1149" i="27" s="1"/>
  <c r="AH1149" i="27" s="1"/>
  <c r="Q1154" i="27"/>
  <c r="S1154" i="27" s="1"/>
  <c r="P1154" i="27"/>
  <c r="Y1154" i="27" s="1"/>
  <c r="AH1154" i="27" s="1"/>
  <c r="AD1164" i="27"/>
  <c r="Q1166" i="27"/>
  <c r="S1166" i="27" s="1"/>
  <c r="P1166" i="27"/>
  <c r="Y1166" i="27" s="1"/>
  <c r="AH1166" i="27" s="1"/>
  <c r="Q1182" i="27"/>
  <c r="S1182" i="27" s="1"/>
  <c r="P1182" i="27"/>
  <c r="Y1182" i="27" s="1"/>
  <c r="AH1182" i="27" s="1"/>
  <c r="Q1194" i="27"/>
  <c r="P1194" i="27"/>
  <c r="Y1194" i="27" s="1"/>
  <c r="AH1194" i="27" s="1"/>
  <c r="Q1211" i="27"/>
  <c r="S1211" i="27" s="1"/>
  <c r="P1211" i="27"/>
  <c r="Y1211" i="27" s="1"/>
  <c r="AH1211" i="27" s="1"/>
  <c r="Q1216" i="27"/>
  <c r="S1216" i="27" s="1"/>
  <c r="P1216" i="27"/>
  <c r="Y1216" i="27" s="1"/>
  <c r="AH1216" i="27" s="1"/>
  <c r="Q1228" i="27"/>
  <c r="S1228" i="27" s="1"/>
  <c r="P1228" i="27"/>
  <c r="Y1228" i="27" s="1"/>
  <c r="AH1228" i="27" s="1"/>
  <c r="Q1233" i="27"/>
  <c r="S1233" i="27" s="1"/>
  <c r="P1233" i="27"/>
  <c r="Y1233" i="27" s="1"/>
  <c r="AH1233" i="27" s="1"/>
  <c r="Q1245" i="27"/>
  <c r="S1245" i="27" s="1"/>
  <c r="P1245" i="27"/>
  <c r="Y1245" i="27" s="1"/>
  <c r="AH1245" i="27" s="1"/>
  <c r="Q1250" i="27"/>
  <c r="S1250" i="27" s="1"/>
  <c r="P1250" i="27"/>
  <c r="Y1250" i="27" s="1"/>
  <c r="AH1250" i="27" s="1"/>
  <c r="Q1262" i="27"/>
  <c r="S1262" i="27" s="1"/>
  <c r="P1262" i="27"/>
  <c r="Y1262" i="27" s="1"/>
  <c r="AH1262" i="27" s="1"/>
  <c r="Q1267" i="27"/>
  <c r="S1267" i="27" s="1"/>
  <c r="P1267" i="27"/>
  <c r="Y1267" i="27" s="1"/>
  <c r="AH1267" i="27" s="1"/>
  <c r="Q1279" i="27"/>
  <c r="S1279" i="27" s="1"/>
  <c r="P1279" i="27"/>
  <c r="Y1279" i="27" s="1"/>
  <c r="AH1279" i="27" s="1"/>
  <c r="Q1296" i="27"/>
  <c r="S1296" i="27" s="1"/>
  <c r="P1296" i="27"/>
  <c r="Y1296" i="27" s="1"/>
  <c r="AH1296" i="27" s="1"/>
  <c r="Q1308" i="27"/>
  <c r="S1308" i="27" s="1"/>
  <c r="P1308" i="27"/>
  <c r="Y1308" i="27" s="1"/>
  <c r="AH1308" i="27" s="1"/>
  <c r="Q1320" i="27"/>
  <c r="S1320" i="27" s="1"/>
  <c r="P1320" i="27"/>
  <c r="Y1320" i="27" s="1"/>
  <c r="AH1320" i="27" s="1"/>
  <c r="Q1338" i="27"/>
  <c r="S1338" i="27" s="1"/>
  <c r="P1338" i="27"/>
  <c r="Y1338" i="27" s="1"/>
  <c r="AH1338" i="27" s="1"/>
  <c r="Q1356" i="27"/>
  <c r="S1356" i="27" s="1"/>
  <c r="P1356" i="27"/>
  <c r="Y1356" i="27" s="1"/>
  <c r="AH1356" i="27" s="1"/>
  <c r="Q1379" i="27"/>
  <c r="S1379" i="27" s="1"/>
  <c r="P1379" i="27"/>
  <c r="Y1379" i="27" s="1"/>
  <c r="AH1379" i="27" s="1"/>
  <c r="Q1384" i="27"/>
  <c r="S1384" i="27" s="1"/>
  <c r="P1384" i="27"/>
  <c r="Y1384" i="27" s="1"/>
  <c r="AH1384" i="27" s="1"/>
  <c r="Q1394" i="27"/>
  <c r="P1394" i="27"/>
  <c r="Y1394" i="27" s="1"/>
  <c r="AH1394" i="27" s="1"/>
  <c r="Q1423" i="27"/>
  <c r="P1423" i="27"/>
  <c r="Y1423" i="27" s="1"/>
  <c r="AH1423" i="27" s="1"/>
  <c r="Q1439" i="27"/>
  <c r="P1439" i="27"/>
  <c r="Y1439" i="27" s="1"/>
  <c r="AH1439" i="27" s="1"/>
  <c r="Q1463" i="27"/>
  <c r="S1463" i="27" s="1"/>
  <c r="P1463" i="27"/>
  <c r="Y1463" i="27" s="1"/>
  <c r="AH1463" i="27" s="1"/>
  <c r="Q1543" i="27"/>
  <c r="S1543" i="27" s="1"/>
  <c r="P1543" i="27"/>
  <c r="Y1543" i="27" s="1"/>
  <c r="AH1543" i="27" s="1"/>
  <c r="Q1550" i="27"/>
  <c r="S1550" i="27" s="1"/>
  <c r="P1550" i="27"/>
  <c r="Y1550" i="27" s="1"/>
  <c r="AH1550" i="27" s="1"/>
  <c r="Q1562" i="27"/>
  <c r="S1562" i="27" s="1"/>
  <c r="P1562" i="27"/>
  <c r="Y1562" i="27" s="1"/>
  <c r="AH1562" i="27" s="1"/>
  <c r="Q1571" i="27"/>
  <c r="S1571" i="27" s="1"/>
  <c r="Q1591" i="27"/>
  <c r="S1591" i="27" s="1"/>
  <c r="P1591" i="27"/>
  <c r="Y1591" i="27" s="1"/>
  <c r="AH1591" i="27" s="1"/>
  <c r="Q1603" i="27"/>
  <c r="S1603" i="27" s="1"/>
  <c r="P1603" i="27"/>
  <c r="Y1603" i="27" s="1"/>
  <c r="AH1603" i="27" s="1"/>
  <c r="Q1619" i="27"/>
  <c r="S1619" i="27" s="1"/>
  <c r="P1619" i="27"/>
  <c r="Y1619" i="27" s="1"/>
  <c r="AH1619" i="27" s="1"/>
  <c r="Q1624" i="27"/>
  <c r="S1624" i="27" s="1"/>
  <c r="P1624" i="27"/>
  <c r="Y1624" i="27" s="1"/>
  <c r="AH1624" i="27" s="1"/>
  <c r="Q1631" i="27"/>
  <c r="S1631" i="27" s="1"/>
  <c r="P1631" i="27"/>
  <c r="Y1631" i="27" s="1"/>
  <c r="AH1631" i="27" s="1"/>
  <c r="Q1636" i="27"/>
  <c r="S1636" i="27" s="1"/>
  <c r="P1636" i="27"/>
  <c r="Y1636" i="27" s="1"/>
  <c r="AH1636" i="27" s="1"/>
  <c r="Q1649" i="27"/>
  <c r="S1649" i="27" s="1"/>
  <c r="P1649" i="27"/>
  <c r="Y1649" i="27" s="1"/>
  <c r="AH1649" i="27" s="1"/>
  <c r="P1680" i="27"/>
  <c r="Y1680" i="27" s="1"/>
  <c r="AH1680" i="27" s="1"/>
  <c r="Q1697" i="27"/>
  <c r="S1697" i="27" s="1"/>
  <c r="P1697" i="27"/>
  <c r="Y1697" i="27" s="1"/>
  <c r="AH1697" i="27" s="1"/>
  <c r="Q1709" i="27"/>
  <c r="S1709" i="27" s="1"/>
  <c r="P1709" i="27"/>
  <c r="Y1709" i="27" s="1"/>
  <c r="AH1709" i="27" s="1"/>
  <c r="Q1714" i="27"/>
  <c r="S1714" i="27" s="1"/>
  <c r="P1714" i="27"/>
  <c r="Y1714" i="27" s="1"/>
  <c r="AH1714" i="27" s="1"/>
  <c r="Q1735" i="27"/>
  <c r="S1735" i="27" s="1"/>
  <c r="P1735" i="27"/>
  <c r="Y1735" i="27" s="1"/>
  <c r="AH1735" i="27" s="1"/>
  <c r="Q1740" i="27"/>
  <c r="S1740" i="27" s="1"/>
  <c r="P1740" i="27"/>
  <c r="Y1740" i="27" s="1"/>
  <c r="AH1740" i="27" s="1"/>
  <c r="Q1745" i="27"/>
  <c r="S1745" i="27" s="1"/>
  <c r="P1745" i="27"/>
  <c r="Y1745" i="27" s="1"/>
  <c r="AH1745" i="27" s="1"/>
  <c r="Z1757" i="27"/>
  <c r="AA1757" i="27" s="1"/>
  <c r="AG1757" i="27" s="1"/>
  <c r="Q1759" i="27"/>
  <c r="S1759" i="27" s="1"/>
  <c r="P1759" i="27"/>
  <c r="Y1759" i="27" s="1"/>
  <c r="AH1759" i="27" s="1"/>
  <c r="Q1764" i="27"/>
  <c r="S1764" i="27" s="1"/>
  <c r="P1764" i="27"/>
  <c r="Y1764" i="27" s="1"/>
  <c r="AH1764" i="27" s="1"/>
  <c r="P1787" i="27"/>
  <c r="Y1787" i="27" s="1"/>
  <c r="AH1787" i="27" s="1"/>
  <c r="Q1792" i="27"/>
  <c r="S1792" i="27" s="1"/>
  <c r="P1792" i="27"/>
  <c r="Y1792" i="27" s="1"/>
  <c r="AH1792" i="27" s="1"/>
  <c r="Q1797" i="27"/>
  <c r="S1797" i="27" s="1"/>
  <c r="P1797" i="27"/>
  <c r="Y1797" i="27" s="1"/>
  <c r="AH1797" i="27" s="1"/>
  <c r="Q1802" i="27"/>
  <c r="S1802" i="27" s="1"/>
  <c r="P1802" i="27"/>
  <c r="Y1802" i="27" s="1"/>
  <c r="AH1802" i="27" s="1"/>
  <c r="Q1804" i="27"/>
  <c r="S1804" i="27" s="1"/>
  <c r="P1804" i="27"/>
  <c r="Y1804" i="27" s="1"/>
  <c r="AH1804" i="27" s="1"/>
  <c r="Q1820" i="27"/>
  <c r="S1820" i="27" s="1"/>
  <c r="P1820" i="27"/>
  <c r="Y1820" i="27" s="1"/>
  <c r="AH1820" i="27" s="1"/>
  <c r="Q1837" i="27"/>
  <c r="S1837" i="27" s="1"/>
  <c r="P1837" i="27"/>
  <c r="Y1837" i="27" s="1"/>
  <c r="AH1837" i="27" s="1"/>
  <c r="Q1849" i="27"/>
  <c r="S1849" i="27" s="1"/>
  <c r="P1849" i="27"/>
  <c r="Y1849" i="27" s="1"/>
  <c r="AH1849" i="27" s="1"/>
  <c r="Q1854" i="27"/>
  <c r="S1854" i="27" s="1"/>
  <c r="P1854" i="27"/>
  <c r="Y1854" i="27" s="1"/>
  <c r="AH1854" i="27" s="1"/>
  <c r="Q1864" i="27"/>
  <c r="S1864" i="27" s="1"/>
  <c r="Z1874" i="27"/>
  <c r="AA1874" i="27" s="1"/>
  <c r="AG1874" i="27" s="1"/>
  <c r="Z1876" i="27"/>
  <c r="AA1876" i="27" s="1"/>
  <c r="AG1876" i="27" s="1"/>
  <c r="Q1878" i="27"/>
  <c r="P1878" i="27"/>
  <c r="Y1878" i="27" s="1"/>
  <c r="AH1878" i="27" s="1"/>
  <c r="P1942" i="27"/>
  <c r="Y1942" i="27" s="1"/>
  <c r="AH1942" i="27" s="1"/>
  <c r="Q1969" i="27"/>
  <c r="S1969" i="27" s="1"/>
  <c r="P1969" i="27"/>
  <c r="Y1969" i="27" s="1"/>
  <c r="AH1969" i="27" s="1"/>
  <c r="Q1983" i="27"/>
  <c r="S1983" i="27" s="1"/>
  <c r="P1983" i="27"/>
  <c r="Y1983" i="27" s="1"/>
  <c r="AH1983" i="27" s="1"/>
  <c r="Q1988" i="27"/>
  <c r="S1988" i="27" s="1"/>
  <c r="P1988" i="27"/>
  <c r="Y1988" i="27" s="1"/>
  <c r="AH1988" i="27" s="1"/>
  <c r="Q2004" i="27"/>
  <c r="S2004" i="27" s="1"/>
  <c r="P2004" i="27"/>
  <c r="Y2004" i="27" s="1"/>
  <c r="AH2004" i="27" s="1"/>
  <c r="Q2009" i="27"/>
  <c r="S2009" i="27" s="1"/>
  <c r="P2009" i="27"/>
  <c r="Y2009" i="27" s="1"/>
  <c r="AH2009" i="27" s="1"/>
  <c r="Q2026" i="27"/>
  <c r="S2026" i="27" s="1"/>
  <c r="P2026" i="27"/>
  <c r="Y2026" i="27" s="1"/>
  <c r="AH2026" i="27" s="1"/>
  <c r="Z2043" i="27"/>
  <c r="AA2043" i="27" s="1"/>
  <c r="AG2043" i="27" s="1"/>
  <c r="Q2072" i="27"/>
  <c r="S2072" i="27" s="1"/>
  <c r="P2072" i="27"/>
  <c r="Y2072" i="27" s="1"/>
  <c r="AH2072" i="27" s="1"/>
  <c r="Q2095" i="27"/>
  <c r="S2095" i="27" s="1"/>
  <c r="P2095" i="27"/>
  <c r="Y2095" i="27" s="1"/>
  <c r="AH2095" i="27" s="1"/>
  <c r="Q2100" i="27"/>
  <c r="S2100" i="27" s="1"/>
  <c r="P2100" i="27"/>
  <c r="Y2100" i="27" s="1"/>
  <c r="AH2100" i="27" s="1"/>
  <c r="Q2110" i="27"/>
  <c r="S2110" i="27" s="1"/>
  <c r="P2110" i="27"/>
  <c r="Y2110" i="27" s="1"/>
  <c r="AH2110" i="27" s="1"/>
  <c r="Q2140" i="27"/>
  <c r="S2140" i="27" s="1"/>
  <c r="P2140" i="27"/>
  <c r="Y2140" i="27" s="1"/>
  <c r="AH2140" i="27" s="1"/>
  <c r="Q2157" i="27"/>
  <c r="S2157" i="27" s="1"/>
  <c r="P2157" i="27"/>
  <c r="Y2157" i="27" s="1"/>
  <c r="AH2157" i="27" s="1"/>
  <c r="Q2162" i="27"/>
  <c r="S2162" i="27" s="1"/>
  <c r="P2162" i="27"/>
  <c r="Y2162" i="27" s="1"/>
  <c r="AH2162" i="27" s="1"/>
  <c r="Q2167" i="27"/>
  <c r="S2167" i="27" s="1"/>
  <c r="P2167" i="27"/>
  <c r="Y2167" i="27" s="1"/>
  <c r="AH2167" i="27" s="1"/>
  <c r="Q2172" i="27"/>
  <c r="S2172" i="27" s="1"/>
  <c r="P2172" i="27"/>
  <c r="Y2172" i="27" s="1"/>
  <c r="AH2172" i="27" s="1"/>
  <c r="Q2177" i="27"/>
  <c r="S2177" i="27" s="1"/>
  <c r="P2177" i="27"/>
  <c r="Y2177" i="27" s="1"/>
  <c r="AH2177" i="27" s="1"/>
  <c r="Q2182" i="27"/>
  <c r="S2182" i="27" s="1"/>
  <c r="P2182" i="27"/>
  <c r="Y2182" i="27" s="1"/>
  <c r="AH2182" i="27" s="1"/>
  <c r="P2187" i="27"/>
  <c r="Y2187" i="27" s="1"/>
  <c r="AH2187" i="27" s="1"/>
  <c r="Q2192" i="27"/>
  <c r="S2192" i="27" s="1"/>
  <c r="P2192" i="27"/>
  <c r="Y2192" i="27" s="1"/>
  <c r="AH2192" i="27" s="1"/>
  <c r="Q2206" i="27"/>
  <c r="S2206" i="27" s="1"/>
  <c r="P2206" i="27"/>
  <c r="Y2206" i="27" s="1"/>
  <c r="AH2206" i="27" s="1"/>
  <c r="Q2216" i="27"/>
  <c r="S2216" i="27" s="1"/>
  <c r="P2216" i="27"/>
  <c r="Y2216" i="27" s="1"/>
  <c r="AH2216" i="27" s="1"/>
  <c r="Z2231" i="27"/>
  <c r="AA2231" i="27" s="1"/>
  <c r="AG2231" i="27" s="1"/>
  <c r="Q2245" i="27"/>
  <c r="S2245" i="27" s="1"/>
  <c r="Q2250" i="27"/>
  <c r="S2250" i="27" s="1"/>
  <c r="P2250" i="27"/>
  <c r="Y2250" i="27" s="1"/>
  <c r="AH2250" i="27" s="1"/>
  <c r="Q2259" i="27"/>
  <c r="S2259" i="27" s="1"/>
  <c r="P2259" i="27"/>
  <c r="Y2259" i="27" s="1"/>
  <c r="AH2259" i="27" s="1"/>
  <c r="Q2266" i="27"/>
  <c r="S2266" i="27" s="1"/>
  <c r="P2266" i="27"/>
  <c r="Y2266" i="27" s="1"/>
  <c r="AH2266" i="27" s="1"/>
  <c r="Q2283" i="27"/>
  <c r="S2283" i="27" s="1"/>
  <c r="P2283" i="27"/>
  <c r="Y2283" i="27" s="1"/>
  <c r="AH2283" i="27" s="1"/>
  <c r="Q2303" i="27"/>
  <c r="S2303" i="27" s="1"/>
  <c r="P2303" i="27"/>
  <c r="Y2303" i="27" s="1"/>
  <c r="AH2303" i="27" s="1"/>
  <c r="Q2310" i="27"/>
  <c r="S2310" i="27" s="1"/>
  <c r="P2310" i="27"/>
  <c r="Y2310" i="27" s="1"/>
  <c r="AH2310" i="27" s="1"/>
  <c r="Q2322" i="27"/>
  <c r="S2322" i="27" s="1"/>
  <c r="P2322" i="27"/>
  <c r="Y2322" i="27" s="1"/>
  <c r="AH2322" i="27" s="1"/>
  <c r="Q2339" i="27"/>
  <c r="S2339" i="27" s="1"/>
  <c r="P2339" i="27"/>
  <c r="Y2339" i="27" s="1"/>
  <c r="AH2339" i="27" s="1"/>
  <c r="Q2344" i="27"/>
  <c r="S2344" i="27" s="1"/>
  <c r="P2344" i="27"/>
  <c r="Y2344" i="27" s="1"/>
  <c r="AH2344" i="27" s="1"/>
  <c r="Q2350" i="27"/>
  <c r="S2350" i="27" s="1"/>
  <c r="P2350" i="27"/>
  <c r="Y2350" i="27" s="1"/>
  <c r="AH2350" i="27" s="1"/>
  <c r="Q2357" i="27"/>
  <c r="S2357" i="27" s="1"/>
  <c r="P2357" i="27"/>
  <c r="Y2357" i="27" s="1"/>
  <c r="AH2357" i="27" s="1"/>
  <c r="Q2362" i="27"/>
  <c r="P2362" i="27"/>
  <c r="Y2362" i="27" s="1"/>
  <c r="AH2362" i="27" s="1"/>
  <c r="Q2385" i="27"/>
  <c r="S2385" i="27" s="1"/>
  <c r="P2385" i="27"/>
  <c r="Y2385" i="27" s="1"/>
  <c r="AH2385" i="27" s="1"/>
  <c r="Q2406" i="27"/>
  <c r="S2406" i="27" s="1"/>
  <c r="P2406" i="27"/>
  <c r="Y2406" i="27" s="1"/>
  <c r="AH2406" i="27" s="1"/>
  <c r="Q2420" i="27"/>
  <c r="S2420" i="27" s="1"/>
  <c r="P2420" i="27"/>
  <c r="Y2420" i="27" s="1"/>
  <c r="AH2420" i="27" s="1"/>
  <c r="Q2432" i="27"/>
  <c r="S2432" i="27" s="1"/>
  <c r="P2432" i="27"/>
  <c r="Y2432" i="27" s="1"/>
  <c r="AH2432" i="27" s="1"/>
  <c r="Q2437" i="27"/>
  <c r="S2437" i="27" s="1"/>
  <c r="P2437" i="27"/>
  <c r="Y2437" i="27" s="1"/>
  <c r="AH2437" i="27" s="1"/>
  <c r="Q2451" i="27"/>
  <c r="S2451" i="27" s="1"/>
  <c r="P2451" i="27"/>
  <c r="Y2451" i="27" s="1"/>
  <c r="AH2451" i="27" s="1"/>
  <c r="Q2467" i="27"/>
  <c r="S2467" i="27" s="1"/>
  <c r="P2467" i="27"/>
  <c r="Y2467" i="27" s="1"/>
  <c r="AH2467" i="27" s="1"/>
  <c r="Q2491" i="27"/>
  <c r="S2491" i="27" s="1"/>
  <c r="P2491" i="27"/>
  <c r="Y2491" i="27" s="1"/>
  <c r="AH2491" i="27" s="1"/>
  <c r="Q2510" i="27"/>
  <c r="S2510" i="27" s="1"/>
  <c r="P2510" i="27"/>
  <c r="Y2510" i="27" s="1"/>
  <c r="AH2510" i="27" s="1"/>
  <c r="Q2529" i="27"/>
  <c r="S2529" i="27" s="1"/>
  <c r="P2529" i="27"/>
  <c r="Y2529" i="27" s="1"/>
  <c r="AH2529" i="27" s="1"/>
  <c r="Q2550" i="27"/>
  <c r="S2550" i="27" s="1"/>
  <c r="P2550" i="27"/>
  <c r="Y2550" i="27" s="1"/>
  <c r="AH2550" i="27" s="1"/>
  <c r="Q2555" i="27"/>
  <c r="S2555" i="27" s="1"/>
  <c r="P2555" i="27"/>
  <c r="Y2555" i="27" s="1"/>
  <c r="AH2555" i="27" s="1"/>
  <c r="Q2562" i="27"/>
  <c r="S2562" i="27" s="1"/>
  <c r="P2562" i="27"/>
  <c r="Y2562" i="27" s="1"/>
  <c r="AH2562" i="27" s="1"/>
  <c r="Q2574" i="27"/>
  <c r="S2574" i="27" s="1"/>
  <c r="P2574" i="27"/>
  <c r="Y2574" i="27" s="1"/>
  <c r="AH2574" i="27" s="1"/>
  <c r="Q2576" i="27"/>
  <c r="S2576" i="27" s="1"/>
  <c r="P2576" i="27"/>
  <c r="Y2576" i="27" s="1"/>
  <c r="AH2576" i="27" s="1"/>
  <c r="Q2581" i="27"/>
  <c r="S2581" i="27" s="1"/>
  <c r="P2581" i="27"/>
  <c r="Y2581" i="27" s="1"/>
  <c r="AH2581" i="27" s="1"/>
  <c r="Q2593" i="27"/>
  <c r="S2593" i="27" s="1"/>
  <c r="P2593" i="27"/>
  <c r="Y2593" i="27" s="1"/>
  <c r="AH2593" i="27" s="1"/>
  <c r="Q2610" i="27"/>
  <c r="S2610" i="27" s="1"/>
  <c r="P2610" i="27"/>
  <c r="Y2610" i="27" s="1"/>
  <c r="AH2610" i="27" s="1"/>
  <c r="Q2620" i="27"/>
  <c r="S2620" i="27" s="1"/>
  <c r="P2620" i="27"/>
  <c r="Y2620" i="27" s="1"/>
  <c r="AH2620" i="27" s="1"/>
  <c r="AD2630" i="27"/>
  <c r="Q2639" i="27"/>
  <c r="S2639" i="27" s="1"/>
  <c r="P2639" i="27"/>
  <c r="Y2639" i="27" s="1"/>
  <c r="AH2639" i="27" s="1"/>
  <c r="Q2651" i="27"/>
  <c r="S2651" i="27" s="1"/>
  <c r="P2651" i="27"/>
  <c r="Y2651" i="27" s="1"/>
  <c r="AH2651" i="27" s="1"/>
  <c r="Q2656" i="27"/>
  <c r="S2656" i="27" s="1"/>
  <c r="P2656" i="27"/>
  <c r="Y2656" i="27" s="1"/>
  <c r="AH2656" i="27" s="1"/>
  <c r="Q2666" i="27"/>
  <c r="S2666" i="27" s="1"/>
  <c r="P2666" i="27"/>
  <c r="Y2666" i="27" s="1"/>
  <c r="AH2666" i="27" s="1"/>
  <c r="Q2678" i="27"/>
  <c r="S2678" i="27" s="1"/>
  <c r="P2678" i="27"/>
  <c r="Y2678" i="27" s="1"/>
  <c r="AH2678" i="27" s="1"/>
  <c r="AD2681" i="27"/>
  <c r="Q2683" i="27"/>
  <c r="S2683" i="27" s="1"/>
  <c r="P2683" i="27"/>
  <c r="Y2683" i="27" s="1"/>
  <c r="AH2683" i="27" s="1"/>
  <c r="Q2688" i="27"/>
  <c r="S2688" i="27" s="1"/>
  <c r="P2688" i="27"/>
  <c r="Y2688" i="27" s="1"/>
  <c r="AH2688" i="27" s="1"/>
  <c r="Q2705" i="27"/>
  <c r="S2705" i="27" s="1"/>
  <c r="P2705" i="27"/>
  <c r="Y2705" i="27" s="1"/>
  <c r="AH2705" i="27" s="1"/>
  <c r="Q2710" i="27"/>
  <c r="S2710" i="27" s="1"/>
  <c r="Q2717" i="27"/>
  <c r="S2717" i="27" s="1"/>
  <c r="P2717" i="27"/>
  <c r="Y2717" i="27" s="1"/>
  <c r="AH2717" i="27" s="1"/>
  <c r="Q2731" i="27"/>
  <c r="S2731" i="27" s="1"/>
  <c r="P2731" i="27"/>
  <c r="Y2731" i="27" s="1"/>
  <c r="AH2731" i="27" s="1"/>
  <c r="Q2748" i="27"/>
  <c r="S2748" i="27" s="1"/>
  <c r="P2748" i="27"/>
  <c r="Y2748" i="27" s="1"/>
  <c r="AH2748" i="27" s="1"/>
  <c r="Q2760" i="27"/>
  <c r="S2760" i="27" s="1"/>
  <c r="P2760" i="27"/>
  <c r="Y2760" i="27" s="1"/>
  <c r="AH2760" i="27" s="1"/>
  <c r="Q2777" i="27"/>
  <c r="S2777" i="27" s="1"/>
  <c r="P2777" i="27"/>
  <c r="Y2777" i="27" s="1"/>
  <c r="AH2777" i="27" s="1"/>
  <c r="Q2789" i="27"/>
  <c r="S2789" i="27" s="1"/>
  <c r="P2789" i="27"/>
  <c r="Y2789" i="27" s="1"/>
  <c r="AH2789" i="27" s="1"/>
  <c r="Q2794" i="27"/>
  <c r="S2794" i="27" s="1"/>
  <c r="P2794" i="27"/>
  <c r="Y2794" i="27" s="1"/>
  <c r="AH2794" i="27" s="1"/>
  <c r="Q2799" i="27"/>
  <c r="S2799" i="27" s="1"/>
  <c r="P2799" i="27"/>
  <c r="Y2799" i="27" s="1"/>
  <c r="AH2799" i="27" s="1"/>
  <c r="Q2821" i="27"/>
  <c r="S2821" i="27" s="1"/>
  <c r="P2821" i="27"/>
  <c r="Y2821" i="27" s="1"/>
  <c r="AH2821" i="27" s="1"/>
  <c r="Q2833" i="27"/>
  <c r="S2833" i="27" s="1"/>
  <c r="P2833" i="27"/>
  <c r="Y2833" i="27" s="1"/>
  <c r="AH2833" i="27" s="1"/>
  <c r="Q2845" i="27"/>
  <c r="S2845" i="27" s="1"/>
  <c r="P2845" i="27"/>
  <c r="Y2845" i="27" s="1"/>
  <c r="AH2845" i="27" s="1"/>
  <c r="Q2857" i="27"/>
  <c r="S2857" i="27" s="1"/>
  <c r="P2857" i="27"/>
  <c r="Y2857" i="27" s="1"/>
  <c r="AH2857" i="27" s="1"/>
  <c r="Q2883" i="27"/>
  <c r="S2883" i="27" s="1"/>
  <c r="P2883" i="27"/>
  <c r="Y2883" i="27" s="1"/>
  <c r="AH2883" i="27" s="1"/>
  <c r="Q2895" i="27"/>
  <c r="S2895" i="27" s="1"/>
  <c r="P2895" i="27"/>
  <c r="Y2895" i="27" s="1"/>
  <c r="AH2895" i="27" s="1"/>
  <c r="Q2917" i="27"/>
  <c r="S2917" i="27" s="1"/>
  <c r="P2917" i="27"/>
  <c r="Y2917" i="27" s="1"/>
  <c r="AH2917" i="27" s="1"/>
  <c r="Q2929" i="27"/>
  <c r="S2929" i="27" s="1"/>
  <c r="P2929" i="27"/>
  <c r="Y2929" i="27" s="1"/>
  <c r="AH2929" i="27" s="1"/>
  <c r="Q2943" i="27"/>
  <c r="S2943" i="27" s="1"/>
  <c r="P2943" i="27"/>
  <c r="Y2943" i="27" s="1"/>
  <c r="AH2943" i="27" s="1"/>
  <c r="Q2948" i="27"/>
  <c r="S2948" i="27" s="1"/>
  <c r="P2948" i="27"/>
  <c r="Y2948" i="27" s="1"/>
  <c r="AH2948" i="27" s="1"/>
  <c r="Q2960" i="27"/>
  <c r="S2960" i="27" s="1"/>
  <c r="P2960" i="27"/>
  <c r="Y2960" i="27" s="1"/>
  <c r="AH2960" i="27" s="1"/>
  <c r="Q2972" i="27"/>
  <c r="S2972" i="27" s="1"/>
  <c r="P2972" i="27"/>
  <c r="Y2972" i="27" s="1"/>
  <c r="AH2972" i="27" s="1"/>
  <c r="Q2977" i="27"/>
  <c r="S2977" i="27" s="1"/>
  <c r="P2977" i="27"/>
  <c r="Y2977" i="27" s="1"/>
  <c r="AH2977" i="27" s="1"/>
  <c r="Q2989" i="27"/>
  <c r="S2989" i="27" s="1"/>
  <c r="P2989" i="27"/>
  <c r="Y2989" i="27" s="1"/>
  <c r="AH2989" i="27" s="1"/>
  <c r="Q3016" i="27"/>
  <c r="S3016" i="27" s="1"/>
  <c r="P3016" i="27"/>
  <c r="Y3016" i="27" s="1"/>
  <c r="AH3016" i="27" s="1"/>
  <c r="Q3021" i="27"/>
  <c r="S3021" i="27" s="1"/>
  <c r="P3021" i="27"/>
  <c r="Y3021" i="27" s="1"/>
  <c r="AH3021" i="27" s="1"/>
  <c r="Q3026" i="27"/>
  <c r="S3026" i="27" s="1"/>
  <c r="P3026" i="27"/>
  <c r="Y3026" i="27" s="1"/>
  <c r="AH3026" i="27" s="1"/>
  <c r="Q3038" i="27"/>
  <c r="S3038" i="27" s="1"/>
  <c r="P3038" i="27"/>
  <c r="Y3038" i="27" s="1"/>
  <c r="AH3038" i="27" s="1"/>
  <c r="Q3050" i="27"/>
  <c r="S3050" i="27" s="1"/>
  <c r="P3050" i="27"/>
  <c r="Y3050" i="27" s="1"/>
  <c r="AH3050" i="27" s="1"/>
  <c r="Q3062" i="27"/>
  <c r="S3062" i="27" s="1"/>
  <c r="P3062" i="27"/>
  <c r="Y3062" i="27" s="1"/>
  <c r="AH3062" i="27" s="1"/>
  <c r="Q3079" i="27"/>
  <c r="S3079" i="27" s="1"/>
  <c r="P3079" i="27"/>
  <c r="Y3079" i="27" s="1"/>
  <c r="AH3079" i="27" s="1"/>
  <c r="Q3089" i="27"/>
  <c r="P3089" i="27"/>
  <c r="Y3089" i="27" s="1"/>
  <c r="AH3089" i="27" s="1"/>
  <c r="Q3101" i="27"/>
  <c r="S3101" i="27" s="1"/>
  <c r="P3101" i="27"/>
  <c r="Y3101" i="27" s="1"/>
  <c r="AH3101" i="27" s="1"/>
  <c r="Q3127" i="27"/>
  <c r="S3127" i="27" s="1"/>
  <c r="P3127" i="27"/>
  <c r="Y3127" i="27" s="1"/>
  <c r="AH3127" i="27" s="1"/>
  <c r="Z3145" i="27"/>
  <c r="AA3145" i="27" s="1"/>
  <c r="AG3145" i="27" s="1"/>
  <c r="Q3154" i="27"/>
  <c r="S3154" i="27" s="1"/>
  <c r="P3154" i="27"/>
  <c r="Y3154" i="27" s="1"/>
  <c r="AH3154" i="27" s="1"/>
  <c r="Q3181" i="27"/>
  <c r="S3181" i="27" s="1"/>
  <c r="P3181" i="27"/>
  <c r="Y3181" i="27" s="1"/>
  <c r="AH3181" i="27" s="1"/>
  <c r="Q3185" i="27"/>
  <c r="S3185" i="27" s="1"/>
  <c r="P3185" i="27"/>
  <c r="Y3185" i="27" s="1"/>
  <c r="AH3185" i="27" s="1"/>
  <c r="Q3199" i="27"/>
  <c r="S3199" i="27" s="1"/>
  <c r="P3199" i="27"/>
  <c r="Y3199" i="27" s="1"/>
  <c r="AH3199" i="27" s="1"/>
  <c r="Q3204" i="27"/>
  <c r="P3204" i="27"/>
  <c r="Y3204" i="27" s="1"/>
  <c r="AH3204" i="27" s="1"/>
  <c r="Q3210" i="27"/>
  <c r="S3210" i="27" s="1"/>
  <c r="P3210" i="27"/>
  <c r="Y3210" i="27" s="1"/>
  <c r="AH3210" i="27" s="1"/>
  <c r="Q3224" i="27"/>
  <c r="S3224" i="27" s="1"/>
  <c r="P3224" i="27"/>
  <c r="Y3224" i="27" s="1"/>
  <c r="AH3224" i="27" s="1"/>
  <c r="P3309" i="27"/>
  <c r="Y3309" i="27" s="1"/>
  <c r="AH3309" i="27" s="1"/>
  <c r="P3321" i="27"/>
  <c r="Y3321" i="27" s="1"/>
  <c r="AH3321" i="27" s="1"/>
  <c r="Q3333" i="27"/>
  <c r="S3333" i="27" s="1"/>
  <c r="P3333" i="27"/>
  <c r="Y3333" i="27" s="1"/>
  <c r="AH3333" i="27" s="1"/>
  <c r="Q3345" i="27"/>
  <c r="S3345" i="27" s="1"/>
  <c r="P3345" i="27"/>
  <c r="Y3345" i="27" s="1"/>
  <c r="AH3345" i="27" s="1"/>
  <c r="Q3357" i="27"/>
  <c r="S3357" i="27" s="1"/>
  <c r="P3357" i="27"/>
  <c r="Y3357" i="27" s="1"/>
  <c r="AH3357" i="27" s="1"/>
  <c r="Q3369" i="27"/>
  <c r="S3369" i="27" s="1"/>
  <c r="P3369" i="27"/>
  <c r="Y3369" i="27" s="1"/>
  <c r="AH3369" i="27" s="1"/>
  <c r="Q3381" i="27"/>
  <c r="S3381" i="27" s="1"/>
  <c r="P3381" i="27"/>
  <c r="Y3381" i="27" s="1"/>
  <c r="AH3381" i="27" s="1"/>
  <c r="Q3393" i="27"/>
  <c r="S3393" i="27" s="1"/>
  <c r="P3393" i="27"/>
  <c r="Y3393" i="27" s="1"/>
  <c r="AH3393" i="27" s="1"/>
  <c r="Q3405" i="27"/>
  <c r="S3405" i="27" s="1"/>
  <c r="P3405" i="27"/>
  <c r="Y3405" i="27" s="1"/>
  <c r="AH3405" i="27" s="1"/>
  <c r="AD3415" i="27"/>
  <c r="Q3417" i="27"/>
  <c r="S3417" i="27" s="1"/>
  <c r="P3417" i="27"/>
  <c r="Y3417" i="27" s="1"/>
  <c r="AH3417" i="27" s="1"/>
  <c r="AD3427" i="27"/>
  <c r="Q3429" i="27"/>
  <c r="S3429" i="27" s="1"/>
  <c r="P3429" i="27"/>
  <c r="Y3429" i="27" s="1"/>
  <c r="AH3429" i="27" s="1"/>
  <c r="Q3434" i="27"/>
  <c r="S3434" i="27" s="1"/>
  <c r="P3434" i="27"/>
  <c r="Y3434" i="27" s="1"/>
  <c r="AH3434" i="27" s="1"/>
  <c r="Q50" i="27"/>
  <c r="P50" i="27"/>
  <c r="Y50" i="27" s="1"/>
  <c r="AH50" i="27" s="1"/>
  <c r="Q67" i="27"/>
  <c r="S67" i="27" s="1"/>
  <c r="P67" i="27"/>
  <c r="Y67" i="27" s="1"/>
  <c r="AH67" i="27" s="1"/>
  <c r="P96" i="27"/>
  <c r="Y96" i="27" s="1"/>
  <c r="AH96" i="27" s="1"/>
  <c r="P108" i="27"/>
  <c r="Y108" i="27" s="1"/>
  <c r="AH108" i="27" s="1"/>
  <c r="Q240" i="27"/>
  <c r="S240" i="27" s="1"/>
  <c r="P240" i="27"/>
  <c r="Y240" i="27" s="1"/>
  <c r="AH240" i="27" s="1"/>
  <c r="Q302" i="27"/>
  <c r="S302" i="27" s="1"/>
  <c r="P302" i="27"/>
  <c r="Y302" i="27" s="1"/>
  <c r="AH302" i="27" s="1"/>
  <c r="Q333" i="27"/>
  <c r="S333" i="27" s="1"/>
  <c r="P333" i="27"/>
  <c r="Y333" i="27" s="1"/>
  <c r="AH333" i="27" s="1"/>
  <c r="Q637" i="27"/>
  <c r="S637" i="27" s="1"/>
  <c r="P637" i="27"/>
  <c r="Y637" i="27" s="1"/>
  <c r="AH637" i="27" s="1"/>
  <c r="AD1094" i="27"/>
  <c r="Q1129" i="27"/>
  <c r="S1129" i="27" s="1"/>
  <c r="P1129" i="27"/>
  <c r="Y1129" i="27" s="1"/>
  <c r="AH1129" i="27" s="1"/>
  <c r="Q1208" i="27"/>
  <c r="S1208" i="27" s="1"/>
  <c r="P1208" i="27"/>
  <c r="Y1208" i="27" s="1"/>
  <c r="AH1208" i="27" s="1"/>
  <c r="Q1305" i="27"/>
  <c r="S1305" i="27" s="1"/>
  <c r="P1305" i="27"/>
  <c r="Y1305" i="27" s="1"/>
  <c r="AH1305" i="27" s="1"/>
  <c r="Q1575" i="27"/>
  <c r="S1575" i="27" s="1"/>
  <c r="P1575" i="27"/>
  <c r="Y1575" i="27" s="1"/>
  <c r="AH1575" i="27" s="1"/>
  <c r="Q1616" i="27"/>
  <c r="S1616" i="27" s="1"/>
  <c r="P1616" i="27"/>
  <c r="Y1616" i="27" s="1"/>
  <c r="AH1616" i="27" s="1"/>
  <c r="Q1789" i="27"/>
  <c r="S1789" i="27" s="1"/>
  <c r="P1789" i="27"/>
  <c r="Y1789" i="27" s="1"/>
  <c r="AH1789" i="27" s="1"/>
  <c r="Q1912" i="27"/>
  <c r="P1912" i="27"/>
  <c r="Y1912" i="27" s="1"/>
  <c r="AH1912" i="27" s="1"/>
  <c r="Q1946" i="27"/>
  <c r="S1946" i="27" s="1"/>
  <c r="P1946" i="27"/>
  <c r="Y1946" i="27" s="1"/>
  <c r="AH1946" i="27" s="1"/>
  <c r="Q1997" i="27"/>
  <c r="P1997" i="27"/>
  <c r="Y1997" i="27" s="1"/>
  <c r="AH1997" i="27" s="1"/>
  <c r="Q2023" i="27"/>
  <c r="S2023" i="27" s="1"/>
  <c r="P2023" i="27"/>
  <c r="Y2023" i="27" s="1"/>
  <c r="AH2023" i="27" s="1"/>
  <c r="Q2174" i="27"/>
  <c r="S2174" i="27" s="1"/>
  <c r="P2174" i="27"/>
  <c r="Y2174" i="27" s="1"/>
  <c r="AH2174" i="27" s="1"/>
  <c r="Q2203" i="27"/>
  <c r="S2203" i="27" s="1"/>
  <c r="P2203" i="27"/>
  <c r="Y2203" i="27" s="1"/>
  <c r="AH2203" i="27" s="1"/>
  <c r="Q2275" i="27"/>
  <c r="S2275" i="27" s="1"/>
  <c r="P2275" i="27"/>
  <c r="Y2275" i="27" s="1"/>
  <c r="AH2275" i="27" s="1"/>
  <c r="Q2382" i="27"/>
  <c r="S2382" i="27" s="1"/>
  <c r="P2382" i="27"/>
  <c r="Y2382" i="27" s="1"/>
  <c r="AH2382" i="27" s="1"/>
  <c r="Q2557" i="27"/>
  <c r="S2557" i="27" s="1"/>
  <c r="P2557" i="27"/>
  <c r="Y2557" i="27" s="1"/>
  <c r="AH2557" i="27" s="1"/>
  <c r="Q2648" i="27"/>
  <c r="S2648" i="27" s="1"/>
  <c r="P2648" i="27"/>
  <c r="Y2648" i="27" s="1"/>
  <c r="AH2648" i="27" s="1"/>
  <c r="Q2818" i="27"/>
  <c r="S2818" i="27" s="1"/>
  <c r="P2818" i="27"/>
  <c r="Y2818" i="27" s="1"/>
  <c r="AH2818" i="27" s="1"/>
  <c r="Q2842" i="27"/>
  <c r="S2842" i="27" s="1"/>
  <c r="P2842" i="27"/>
  <c r="Y2842" i="27" s="1"/>
  <c r="AH2842" i="27" s="1"/>
  <c r="Q169" i="27"/>
  <c r="S169" i="27" s="1"/>
  <c r="P169" i="27"/>
  <c r="Y169" i="27" s="1"/>
  <c r="AH169" i="27" s="1"/>
  <c r="Q190" i="27"/>
  <c r="S190" i="27" s="1"/>
  <c r="P190" i="27"/>
  <c r="Y190" i="27" s="1"/>
  <c r="AH190" i="27" s="1"/>
  <c r="Q75" i="27"/>
  <c r="S75" i="27" s="1"/>
  <c r="P75" i="27"/>
  <c r="Y75" i="27" s="1"/>
  <c r="AH75" i="27" s="1"/>
  <c r="Q236" i="27"/>
  <c r="S236" i="27" s="1"/>
  <c r="P236" i="27"/>
  <c r="Y236" i="27" s="1"/>
  <c r="AH236" i="27" s="1"/>
  <c r="Q248" i="27"/>
  <c r="S248" i="27" s="1"/>
  <c r="P248" i="27"/>
  <c r="Y248" i="27" s="1"/>
  <c r="AH248" i="27" s="1"/>
  <c r="Q260" i="27"/>
  <c r="S260" i="27" s="1"/>
  <c r="P260" i="27"/>
  <c r="Y260" i="27" s="1"/>
  <c r="AH260" i="27" s="1"/>
  <c r="Q408" i="27"/>
  <c r="S408" i="27" s="1"/>
  <c r="P408" i="27"/>
  <c r="Y408" i="27" s="1"/>
  <c r="AH408" i="27" s="1"/>
  <c r="Q502" i="27"/>
  <c r="S502" i="27" s="1"/>
  <c r="P502" i="27"/>
  <c r="Y502" i="27" s="1"/>
  <c r="AH502" i="27" s="1"/>
  <c r="Q24" i="27"/>
  <c r="S24" i="27" s="1"/>
  <c r="P24" i="27"/>
  <c r="Y24" i="27" s="1"/>
  <c r="AH24" i="27" s="1"/>
  <c r="Z34" i="27"/>
  <c r="AA34" i="27" s="1"/>
  <c r="AG34" i="27" s="1"/>
  <c r="Q36" i="27"/>
  <c r="S36" i="27" s="1"/>
  <c r="P36" i="27"/>
  <c r="Y36" i="27" s="1"/>
  <c r="AH36" i="27" s="1"/>
  <c r="Q48" i="27"/>
  <c r="S48" i="27" s="1"/>
  <c r="P48" i="27"/>
  <c r="Y48" i="27" s="1"/>
  <c r="AH48" i="27" s="1"/>
  <c r="Q60" i="27"/>
  <c r="P60" i="27"/>
  <c r="Y60" i="27" s="1"/>
  <c r="AH60" i="27" s="1"/>
  <c r="Q65" i="27"/>
  <c r="S65" i="27" s="1"/>
  <c r="P65" i="27"/>
  <c r="Y65" i="27" s="1"/>
  <c r="AH65" i="27" s="1"/>
  <c r="Q77" i="27"/>
  <c r="P77" i="27"/>
  <c r="Y77" i="27" s="1"/>
  <c r="AH77" i="27" s="1"/>
  <c r="Q82" i="27"/>
  <c r="S82" i="27" s="1"/>
  <c r="P82" i="27"/>
  <c r="Y82" i="27" s="1"/>
  <c r="AH82" i="27" s="1"/>
  <c r="P94" i="27"/>
  <c r="Y94" i="27" s="1"/>
  <c r="AH94" i="27" s="1"/>
  <c r="P106" i="27"/>
  <c r="Y106" i="27" s="1"/>
  <c r="AH106" i="27" s="1"/>
  <c r="P118" i="27"/>
  <c r="Y118" i="27" s="1"/>
  <c r="AH118" i="27" s="1"/>
  <c r="P130" i="27"/>
  <c r="Y130" i="27" s="1"/>
  <c r="AH130" i="27" s="1"/>
  <c r="P142" i="27"/>
  <c r="Y142" i="27" s="1"/>
  <c r="AH142" i="27" s="1"/>
  <c r="Q154" i="27"/>
  <c r="S154" i="27" s="1"/>
  <c r="P154" i="27"/>
  <c r="Y154" i="27" s="1"/>
  <c r="AH154" i="27" s="1"/>
  <c r="Q166" i="27"/>
  <c r="S166" i="27" s="1"/>
  <c r="P166" i="27"/>
  <c r="Y166" i="27" s="1"/>
  <c r="AH166" i="27" s="1"/>
  <c r="Q185" i="27"/>
  <c r="S185" i="27" s="1"/>
  <c r="P185" i="27"/>
  <c r="Y185" i="27" s="1"/>
  <c r="AH185" i="27" s="1"/>
  <c r="Q199" i="27"/>
  <c r="S199" i="27" s="1"/>
  <c r="P199" i="27"/>
  <c r="Y199" i="27" s="1"/>
  <c r="AH199" i="27" s="1"/>
  <c r="Q203" i="27"/>
  <c r="S203" i="27" s="1"/>
  <c r="P203" i="27"/>
  <c r="Y203" i="27" s="1"/>
  <c r="AH203" i="27" s="1"/>
  <c r="Z215" i="27"/>
  <c r="AA215" i="27" s="1"/>
  <c r="AG215" i="27" s="1"/>
  <c r="Q217" i="27"/>
  <c r="S217" i="27" s="1"/>
  <c r="P217" i="27"/>
  <c r="Y217" i="27" s="1"/>
  <c r="AH217" i="27" s="1"/>
  <c r="Z222" i="27"/>
  <c r="AA222" i="27" s="1"/>
  <c r="AG222" i="27" s="1"/>
  <c r="Q224" i="27"/>
  <c r="S224" i="27" s="1"/>
  <c r="P224" i="27"/>
  <c r="Y224" i="27" s="1"/>
  <c r="AH224" i="27" s="1"/>
  <c r="Q238" i="27"/>
  <c r="S238" i="27" s="1"/>
  <c r="P238" i="27"/>
  <c r="Y238" i="27" s="1"/>
  <c r="AH238" i="27" s="1"/>
  <c r="Q250" i="27"/>
  <c r="S250" i="27" s="1"/>
  <c r="P250" i="27"/>
  <c r="Y250" i="27" s="1"/>
  <c r="AH250" i="27" s="1"/>
  <c r="Q262" i="27"/>
  <c r="S262" i="27" s="1"/>
  <c r="P262" i="27"/>
  <c r="Y262" i="27" s="1"/>
  <c r="AH262" i="27" s="1"/>
  <c r="Q276" i="27"/>
  <c r="S276" i="27" s="1"/>
  <c r="P276" i="27"/>
  <c r="Y276" i="27" s="1"/>
  <c r="AH276" i="27" s="1"/>
  <c r="Q288" i="27"/>
  <c r="S288" i="27" s="1"/>
  <c r="P288" i="27"/>
  <c r="Y288" i="27" s="1"/>
  <c r="AH288" i="27" s="1"/>
  <c r="Q300" i="27"/>
  <c r="S300" i="27" s="1"/>
  <c r="P300" i="27"/>
  <c r="Y300" i="27" s="1"/>
  <c r="AH300" i="27" s="1"/>
  <c r="Q312" i="27"/>
  <c r="S312" i="27" s="1"/>
  <c r="P312" i="27"/>
  <c r="Y312" i="27" s="1"/>
  <c r="AH312" i="27" s="1"/>
  <c r="Q331" i="27"/>
  <c r="S331" i="27" s="1"/>
  <c r="P331" i="27"/>
  <c r="Y331" i="27" s="1"/>
  <c r="AH331" i="27" s="1"/>
  <c r="Q348" i="27"/>
  <c r="S348" i="27" s="1"/>
  <c r="P348" i="27"/>
  <c r="Y348" i="27" s="1"/>
  <c r="AH348" i="27" s="1"/>
  <c r="Q360" i="27"/>
  <c r="S360" i="27" s="1"/>
  <c r="P360" i="27"/>
  <c r="Y360" i="27" s="1"/>
  <c r="AH360" i="27" s="1"/>
  <c r="Q386" i="27"/>
  <c r="S386" i="27" s="1"/>
  <c r="P386" i="27"/>
  <c r="Y386" i="27" s="1"/>
  <c r="AH386" i="27" s="1"/>
  <c r="Q398" i="27"/>
  <c r="S398" i="27" s="1"/>
  <c r="P398" i="27"/>
  <c r="Y398" i="27" s="1"/>
  <c r="AH398" i="27" s="1"/>
  <c r="Q410" i="27"/>
  <c r="S410" i="27" s="1"/>
  <c r="P410" i="27"/>
  <c r="Y410" i="27" s="1"/>
  <c r="AH410" i="27" s="1"/>
  <c r="Q415" i="27"/>
  <c r="S415" i="27" s="1"/>
  <c r="P415" i="27"/>
  <c r="Y415" i="27" s="1"/>
  <c r="AH415" i="27" s="1"/>
  <c r="Q429" i="27"/>
  <c r="S429" i="27" s="1"/>
  <c r="P429" i="27"/>
  <c r="Y429" i="27" s="1"/>
  <c r="AH429" i="27" s="1"/>
  <c r="Q441" i="27"/>
  <c r="S441" i="27" s="1"/>
  <c r="P441" i="27"/>
  <c r="Y441" i="27" s="1"/>
  <c r="AH441" i="27" s="1"/>
  <c r="Q458" i="27"/>
  <c r="S458" i="27" s="1"/>
  <c r="P458" i="27"/>
  <c r="Y458" i="27" s="1"/>
  <c r="AH458" i="27" s="1"/>
  <c r="Q470" i="27"/>
  <c r="S470" i="27" s="1"/>
  <c r="P470" i="27"/>
  <c r="Y470" i="27" s="1"/>
  <c r="AH470" i="27" s="1"/>
  <c r="Q492" i="27"/>
  <c r="S492" i="27" s="1"/>
  <c r="P492" i="27"/>
  <c r="Y492" i="27" s="1"/>
  <c r="AH492" i="27" s="1"/>
  <c r="Q504" i="27"/>
  <c r="S504" i="27" s="1"/>
  <c r="P504" i="27"/>
  <c r="Y504" i="27" s="1"/>
  <c r="AH504" i="27" s="1"/>
  <c r="Q509" i="27"/>
  <c r="S509" i="27" s="1"/>
  <c r="P509" i="27"/>
  <c r="Y509" i="27" s="1"/>
  <c r="AH509" i="27" s="1"/>
  <c r="Q525" i="27"/>
  <c r="S525" i="27" s="1"/>
  <c r="P525" i="27"/>
  <c r="Y525" i="27" s="1"/>
  <c r="AH525" i="27" s="1"/>
  <c r="Q537" i="27"/>
  <c r="S537" i="27" s="1"/>
  <c r="P537" i="27"/>
  <c r="Y537" i="27" s="1"/>
  <c r="AH537" i="27" s="1"/>
  <c r="Q551" i="27"/>
  <c r="S551" i="27" s="1"/>
  <c r="P551" i="27"/>
  <c r="Y551" i="27" s="1"/>
  <c r="AH551" i="27" s="1"/>
  <c r="Q563" i="27"/>
  <c r="S563" i="27" s="1"/>
  <c r="P563" i="27"/>
  <c r="Y563" i="27" s="1"/>
  <c r="AH563" i="27" s="1"/>
  <c r="Q570" i="27"/>
  <c r="S570" i="27" s="1"/>
  <c r="P570" i="27"/>
  <c r="Y570" i="27" s="1"/>
  <c r="AH570" i="27" s="1"/>
  <c r="Q582" i="27"/>
  <c r="S582" i="27" s="1"/>
  <c r="P582" i="27"/>
  <c r="Y582" i="27" s="1"/>
  <c r="AH582" i="27" s="1"/>
  <c r="Q596" i="27"/>
  <c r="S596" i="27" s="1"/>
  <c r="P596" i="27"/>
  <c r="Y596" i="27" s="1"/>
  <c r="AH596" i="27" s="1"/>
  <c r="Q618" i="27"/>
  <c r="S618" i="27" s="1"/>
  <c r="P618" i="27"/>
  <c r="Y618" i="27" s="1"/>
  <c r="AH618" i="27" s="1"/>
  <c r="Q630" i="27"/>
  <c r="S630" i="27" s="1"/>
  <c r="P630" i="27"/>
  <c r="Y630" i="27" s="1"/>
  <c r="AH630" i="27" s="1"/>
  <c r="Q635" i="27"/>
  <c r="S635" i="27" s="1"/>
  <c r="P635" i="27"/>
  <c r="Y635" i="27" s="1"/>
  <c r="AH635" i="27" s="1"/>
  <c r="Z645" i="27"/>
  <c r="AA645" i="27" s="1"/>
  <c r="AG645" i="27" s="1"/>
  <c r="Q647" i="27"/>
  <c r="S647" i="27" s="1"/>
  <c r="P647" i="27"/>
  <c r="Y647" i="27" s="1"/>
  <c r="AH647" i="27" s="1"/>
  <c r="Z659" i="27"/>
  <c r="AA659" i="27" s="1"/>
  <c r="AG659" i="27" s="1"/>
  <c r="Q661" i="27"/>
  <c r="S661" i="27" s="1"/>
  <c r="P661" i="27"/>
  <c r="Y661" i="27" s="1"/>
  <c r="AH661" i="27" s="1"/>
  <c r="Q683" i="27"/>
  <c r="S683" i="27" s="1"/>
  <c r="P683" i="27"/>
  <c r="Y683" i="27" s="1"/>
  <c r="AH683" i="27" s="1"/>
  <c r="Q695" i="27"/>
  <c r="S695" i="27" s="1"/>
  <c r="P695" i="27"/>
  <c r="Y695" i="27" s="1"/>
  <c r="AH695" i="27" s="1"/>
  <c r="Q707" i="27"/>
  <c r="S707" i="27" s="1"/>
  <c r="P707" i="27"/>
  <c r="Y707" i="27" s="1"/>
  <c r="AH707" i="27" s="1"/>
  <c r="Q731" i="27"/>
  <c r="S731" i="27" s="1"/>
  <c r="P731" i="27"/>
  <c r="Y731" i="27" s="1"/>
  <c r="AH731" i="27" s="1"/>
  <c r="Q743" i="27"/>
  <c r="S743" i="27" s="1"/>
  <c r="P743" i="27"/>
  <c r="Y743" i="27" s="1"/>
  <c r="AH743" i="27" s="1"/>
  <c r="Q748" i="27"/>
  <c r="S748" i="27" s="1"/>
  <c r="P748" i="27"/>
  <c r="Y748" i="27" s="1"/>
  <c r="AH748" i="27" s="1"/>
  <c r="Q760" i="27"/>
  <c r="S760" i="27" s="1"/>
  <c r="P760" i="27"/>
  <c r="Y760" i="27" s="1"/>
  <c r="AH760" i="27" s="1"/>
  <c r="Q772" i="27"/>
  <c r="S772" i="27" s="1"/>
  <c r="P772" i="27"/>
  <c r="Y772" i="27" s="1"/>
  <c r="AH772" i="27" s="1"/>
  <c r="Q784" i="27"/>
  <c r="S784" i="27" s="1"/>
  <c r="P784" i="27"/>
  <c r="Y784" i="27" s="1"/>
  <c r="AH784" i="27" s="1"/>
  <c r="Q796" i="27"/>
  <c r="S796" i="27" s="1"/>
  <c r="P796" i="27"/>
  <c r="Y796" i="27" s="1"/>
  <c r="AH796" i="27" s="1"/>
  <c r="Q808" i="27"/>
  <c r="S808" i="27" s="1"/>
  <c r="P808" i="27"/>
  <c r="Y808" i="27" s="1"/>
  <c r="AH808" i="27" s="1"/>
  <c r="Q820" i="27"/>
  <c r="S820" i="27" s="1"/>
  <c r="P820" i="27"/>
  <c r="Y820" i="27" s="1"/>
  <c r="AH820" i="27" s="1"/>
  <c r="Q832" i="27"/>
  <c r="S832" i="27" s="1"/>
  <c r="P832" i="27"/>
  <c r="Y832" i="27" s="1"/>
  <c r="AH832" i="27" s="1"/>
  <c r="Q846" i="27"/>
  <c r="S846" i="27" s="1"/>
  <c r="P846" i="27"/>
  <c r="Y846" i="27" s="1"/>
  <c r="AH846" i="27" s="1"/>
  <c r="AD856" i="27"/>
  <c r="Q858" i="27"/>
  <c r="S858" i="27" s="1"/>
  <c r="P858" i="27"/>
  <c r="Y858" i="27" s="1"/>
  <c r="AH858" i="27" s="1"/>
  <c r="Q872" i="27"/>
  <c r="S872" i="27" s="1"/>
  <c r="P872" i="27"/>
  <c r="Y872" i="27" s="1"/>
  <c r="AH872" i="27" s="1"/>
  <c r="Q884" i="27"/>
  <c r="S884" i="27" s="1"/>
  <c r="P884" i="27"/>
  <c r="Y884" i="27" s="1"/>
  <c r="AH884" i="27" s="1"/>
  <c r="Q894" i="27"/>
  <c r="S894" i="27" s="1"/>
  <c r="P894" i="27"/>
  <c r="Y894" i="27" s="1"/>
  <c r="AH894" i="27" s="1"/>
  <c r="Q899" i="27"/>
  <c r="S899" i="27" s="1"/>
  <c r="P899" i="27"/>
  <c r="Y899" i="27" s="1"/>
  <c r="AH899" i="27" s="1"/>
  <c r="Q913" i="27"/>
  <c r="S913" i="27" s="1"/>
  <c r="P913" i="27"/>
  <c r="Y913" i="27" s="1"/>
  <c r="AH913" i="27" s="1"/>
  <c r="Q925" i="27"/>
  <c r="S925" i="27" s="1"/>
  <c r="P925" i="27"/>
  <c r="Y925" i="27" s="1"/>
  <c r="AH925" i="27" s="1"/>
  <c r="Q937" i="27"/>
  <c r="S937" i="27" s="1"/>
  <c r="P937" i="27"/>
  <c r="Y937" i="27" s="1"/>
  <c r="AH937" i="27" s="1"/>
  <c r="P964" i="27"/>
  <c r="Y964" i="27" s="1"/>
  <c r="AH964" i="27" s="1"/>
  <c r="Q969" i="27"/>
  <c r="S969" i="27" s="1"/>
  <c r="P969" i="27"/>
  <c r="Y969" i="27" s="1"/>
  <c r="AH969" i="27" s="1"/>
  <c r="Q974" i="27"/>
  <c r="S974" i="27" s="1"/>
  <c r="P974" i="27"/>
  <c r="Y974" i="27" s="1"/>
  <c r="AH974" i="27" s="1"/>
  <c r="Q981" i="27"/>
  <c r="S981" i="27" s="1"/>
  <c r="P981" i="27"/>
  <c r="Y981" i="27" s="1"/>
  <c r="AH981" i="27" s="1"/>
  <c r="Q986" i="27"/>
  <c r="S986" i="27" s="1"/>
  <c r="P986" i="27"/>
  <c r="Y986" i="27" s="1"/>
  <c r="AH986" i="27" s="1"/>
  <c r="Q1000" i="27"/>
  <c r="S1000" i="27" s="1"/>
  <c r="P1000" i="27"/>
  <c r="Y1000" i="27" s="1"/>
  <c r="AH1000" i="27" s="1"/>
  <c r="Q1020" i="27"/>
  <c r="S1020" i="27" s="1"/>
  <c r="P1020" i="27"/>
  <c r="Y1020" i="27" s="1"/>
  <c r="AH1020" i="27" s="1"/>
  <c r="Q1030" i="27"/>
  <c r="S1030" i="27" s="1"/>
  <c r="P1030" i="27"/>
  <c r="Y1030" i="27" s="1"/>
  <c r="AH1030" i="27" s="1"/>
  <c r="Q1042" i="27"/>
  <c r="S1042" i="27" s="1"/>
  <c r="P1042" i="27"/>
  <c r="Y1042" i="27" s="1"/>
  <c r="AH1042" i="27" s="1"/>
  <c r="Q1056" i="27"/>
  <c r="S1056" i="27" s="1"/>
  <c r="P1056" i="27"/>
  <c r="Y1056" i="27" s="1"/>
  <c r="AH1056" i="27" s="1"/>
  <c r="Q1068" i="27"/>
  <c r="S1068" i="27" s="1"/>
  <c r="P1068" i="27"/>
  <c r="Y1068" i="27" s="1"/>
  <c r="AH1068" i="27" s="1"/>
  <c r="Q1073" i="27"/>
  <c r="S1073" i="27" s="1"/>
  <c r="P1073" i="27"/>
  <c r="Y1073" i="27" s="1"/>
  <c r="AH1073" i="27" s="1"/>
  <c r="Q1078" i="27"/>
  <c r="S1078" i="27" s="1"/>
  <c r="P1078" i="27"/>
  <c r="Y1078" i="27" s="1"/>
  <c r="AH1078" i="27" s="1"/>
  <c r="Q1083" i="27"/>
  <c r="S1083" i="27" s="1"/>
  <c r="P1083" i="27"/>
  <c r="Y1083" i="27" s="1"/>
  <c r="AH1083" i="27" s="1"/>
  <c r="Z1086" i="27"/>
  <c r="AA1086" i="27" s="1"/>
  <c r="AG1086" i="27" s="1"/>
  <c r="Q1094" i="27"/>
  <c r="S1094" i="27" s="1"/>
  <c r="P1094" i="27"/>
  <c r="Y1094" i="27" s="1"/>
  <c r="AH1094" i="27" s="1"/>
  <c r="Q1098" i="27"/>
  <c r="S1098" i="27" s="1"/>
  <c r="P1098" i="27"/>
  <c r="Y1098" i="27" s="1"/>
  <c r="AH1098" i="27" s="1"/>
  <c r="Q1103" i="27"/>
  <c r="S1103" i="27" s="1"/>
  <c r="P1103" i="27"/>
  <c r="Y1103" i="27" s="1"/>
  <c r="AH1103" i="27" s="1"/>
  <c r="Q1115" i="27"/>
  <c r="S1115" i="27" s="1"/>
  <c r="P1115" i="27"/>
  <c r="Y1115" i="27" s="1"/>
  <c r="AH1115" i="27" s="1"/>
  <c r="Q1127" i="27"/>
  <c r="S1127" i="27" s="1"/>
  <c r="P1127" i="27"/>
  <c r="Y1127" i="27" s="1"/>
  <c r="AH1127" i="27" s="1"/>
  <c r="Q1161" i="27"/>
  <c r="S1161" i="27" s="1"/>
  <c r="P1161" i="27"/>
  <c r="Y1161" i="27" s="1"/>
  <c r="AH1161" i="27" s="1"/>
  <c r="Q1173" i="27"/>
  <c r="S1173" i="27" s="1"/>
  <c r="P1173" i="27"/>
  <c r="Y1173" i="27" s="1"/>
  <c r="AH1173" i="27" s="1"/>
  <c r="Q1189" i="27"/>
  <c r="S1189" i="27" s="1"/>
  <c r="P1189" i="27"/>
  <c r="Y1189" i="27" s="1"/>
  <c r="AH1189" i="27" s="1"/>
  <c r="Q1206" i="27"/>
  <c r="P1206" i="27"/>
  <c r="Y1206" i="27" s="1"/>
  <c r="AH1206" i="27" s="1"/>
  <c r="Q1223" i="27"/>
  <c r="S1223" i="27" s="1"/>
  <c r="P1223" i="27"/>
  <c r="Y1223" i="27" s="1"/>
  <c r="AH1223" i="27" s="1"/>
  <c r="Q1240" i="27"/>
  <c r="S1240" i="27" s="1"/>
  <c r="P1240" i="27"/>
  <c r="Y1240" i="27" s="1"/>
  <c r="AH1240" i="27" s="1"/>
  <c r="Q1257" i="27"/>
  <c r="P1257" i="27"/>
  <c r="Y1257" i="27" s="1"/>
  <c r="AH1257" i="27" s="1"/>
  <c r="Q1274" i="27"/>
  <c r="P1274" i="27"/>
  <c r="Y1274" i="27" s="1"/>
  <c r="AH1274" i="27" s="1"/>
  <c r="Q1286" i="27"/>
  <c r="P1286" i="27"/>
  <c r="Y1286" i="27" s="1"/>
  <c r="AH1286" i="27" s="1"/>
  <c r="Q1291" i="27"/>
  <c r="S1291" i="27" s="1"/>
  <c r="P1291" i="27"/>
  <c r="Y1291" i="27" s="1"/>
  <c r="AH1291" i="27" s="1"/>
  <c r="Q1303" i="27"/>
  <c r="S1303" i="27" s="1"/>
  <c r="P1303" i="27"/>
  <c r="Y1303" i="27" s="1"/>
  <c r="AH1303" i="27" s="1"/>
  <c r="Q1315" i="27"/>
  <c r="S1315" i="27" s="1"/>
  <c r="P1315" i="27"/>
  <c r="Y1315" i="27" s="1"/>
  <c r="AH1315" i="27" s="1"/>
  <c r="Q1331" i="27"/>
  <c r="P1331" i="27"/>
  <c r="Y1331" i="27" s="1"/>
  <c r="AH1331" i="27" s="1"/>
  <c r="Q1349" i="27"/>
  <c r="S1349" i="27" s="1"/>
  <c r="P1349" i="27"/>
  <c r="Y1349" i="27" s="1"/>
  <c r="AH1349" i="27" s="1"/>
  <c r="Q1365" i="27"/>
  <c r="P1365" i="27"/>
  <c r="Y1365" i="27" s="1"/>
  <c r="AH1365" i="27" s="1"/>
  <c r="Q1370" i="27"/>
  <c r="S1370" i="27" s="1"/>
  <c r="P1370" i="27"/>
  <c r="Y1370" i="27" s="1"/>
  <c r="AH1370" i="27" s="1"/>
  <c r="Z1389" i="27"/>
  <c r="AA1389" i="27" s="1"/>
  <c r="AG1389" i="27" s="1"/>
  <c r="Q1418" i="27"/>
  <c r="S1418" i="27" s="1"/>
  <c r="P1418" i="27"/>
  <c r="Y1418" i="27" s="1"/>
  <c r="AH1418" i="27" s="1"/>
  <c r="Q1432" i="27"/>
  <c r="S1432" i="27" s="1"/>
  <c r="P1432" i="27"/>
  <c r="Y1432" i="27" s="1"/>
  <c r="AH1432" i="27" s="1"/>
  <c r="Q1448" i="27"/>
  <c r="S1448" i="27" s="1"/>
  <c r="P1448" i="27"/>
  <c r="Y1448" i="27" s="1"/>
  <c r="AH1448" i="27" s="1"/>
  <c r="AD1555" i="27"/>
  <c r="Q1557" i="27"/>
  <c r="S1557" i="27" s="1"/>
  <c r="P1557" i="27"/>
  <c r="Y1557" i="27" s="1"/>
  <c r="AH1557" i="27" s="1"/>
  <c r="Q1573" i="27"/>
  <c r="S1573" i="27" s="1"/>
  <c r="P1573" i="27"/>
  <c r="Y1573" i="27" s="1"/>
  <c r="AH1573" i="27" s="1"/>
  <c r="Q1586" i="27"/>
  <c r="S1586" i="27" s="1"/>
  <c r="P1586" i="27"/>
  <c r="Y1586" i="27" s="1"/>
  <c r="AH1586" i="27" s="1"/>
  <c r="Q1596" i="27"/>
  <c r="S1596" i="27" s="1"/>
  <c r="P1596" i="27"/>
  <c r="Y1596" i="27" s="1"/>
  <c r="AH1596" i="27" s="1"/>
  <c r="Q1614" i="27"/>
  <c r="S1614" i="27" s="1"/>
  <c r="P1614" i="27"/>
  <c r="Y1614" i="27" s="1"/>
  <c r="AH1614" i="27" s="1"/>
  <c r="Q1638" i="27"/>
  <c r="S1638" i="27" s="1"/>
  <c r="P1638" i="27"/>
  <c r="Y1638" i="27" s="1"/>
  <c r="AH1638" i="27" s="1"/>
  <c r="Q1660" i="27"/>
  <c r="P1660" i="27"/>
  <c r="Y1660" i="27" s="1"/>
  <c r="AH1660" i="27" s="1"/>
  <c r="Q1665" i="27"/>
  <c r="S1665" i="27" s="1"/>
  <c r="P1665" i="27"/>
  <c r="Y1665" i="27" s="1"/>
  <c r="AH1665" i="27" s="1"/>
  <c r="Q1675" i="27"/>
  <c r="S1675" i="27" s="1"/>
  <c r="P1675" i="27"/>
  <c r="Y1675" i="27" s="1"/>
  <c r="AH1675" i="27" s="1"/>
  <c r="Q1692" i="27"/>
  <c r="S1692" i="27" s="1"/>
  <c r="P1692" i="27"/>
  <c r="Y1692" i="27" s="1"/>
  <c r="AH1692" i="27" s="1"/>
  <c r="Q1704" i="27"/>
  <c r="S1704" i="27" s="1"/>
  <c r="P1704" i="27"/>
  <c r="Y1704" i="27" s="1"/>
  <c r="AH1704" i="27" s="1"/>
  <c r="Q1721" i="27"/>
  <c r="S1721" i="27" s="1"/>
  <c r="P1721" i="27"/>
  <c r="Y1721" i="27" s="1"/>
  <c r="AH1721" i="27" s="1"/>
  <c r="Q1728" i="27"/>
  <c r="S1728" i="27" s="1"/>
  <c r="P1728" i="27"/>
  <c r="Y1728" i="27" s="1"/>
  <c r="AH1728" i="27" s="1"/>
  <c r="Q1754" i="27"/>
  <c r="S1754" i="27" s="1"/>
  <c r="P1754" i="27"/>
  <c r="Y1754" i="27" s="1"/>
  <c r="AH1754" i="27" s="1"/>
  <c r="Q1775" i="27"/>
  <c r="S1775" i="27" s="1"/>
  <c r="P1775" i="27"/>
  <c r="Y1775" i="27" s="1"/>
  <c r="AH1775" i="27" s="1"/>
  <c r="Q1782" i="27"/>
  <c r="S1782" i="27" s="1"/>
  <c r="P1782" i="27"/>
  <c r="Y1782" i="27" s="1"/>
  <c r="AH1782" i="27" s="1"/>
  <c r="Q1815" i="27"/>
  <c r="S1815" i="27" s="1"/>
  <c r="P1815" i="27"/>
  <c r="Y1815" i="27" s="1"/>
  <c r="AH1815" i="27" s="1"/>
  <c r="AD1825" i="27"/>
  <c r="Q1827" i="27"/>
  <c r="S1827" i="27" s="1"/>
  <c r="P1827" i="27"/>
  <c r="Y1827" i="27" s="1"/>
  <c r="AH1827" i="27" s="1"/>
  <c r="Q1832" i="27"/>
  <c r="S1832" i="27" s="1"/>
  <c r="P1832" i="27"/>
  <c r="Y1832" i="27" s="1"/>
  <c r="AH1832" i="27" s="1"/>
  <c r="P1861" i="27"/>
  <c r="Y1861" i="27" s="1"/>
  <c r="AH1861" i="27" s="1"/>
  <c r="Q1871" i="27"/>
  <c r="S1871" i="27" s="1"/>
  <c r="P1871" i="27"/>
  <c r="Y1871" i="27" s="1"/>
  <c r="AH1871" i="27" s="1"/>
  <c r="Q1887" i="27"/>
  <c r="S1887" i="27" s="1"/>
  <c r="P1887" i="27"/>
  <c r="Y1887" i="27" s="1"/>
  <c r="AH1887" i="27" s="1"/>
  <c r="Q1896" i="27"/>
  <c r="S1896" i="27" s="1"/>
  <c r="P1896" i="27"/>
  <c r="Y1896" i="27" s="1"/>
  <c r="AH1896" i="27" s="1"/>
  <c r="Q1903" i="27"/>
  <c r="S1903" i="27" s="1"/>
  <c r="P1903" i="27"/>
  <c r="Y1903" i="27" s="1"/>
  <c r="AH1903" i="27" s="1"/>
  <c r="Q1910" i="27"/>
  <c r="P1910" i="27"/>
  <c r="Y1910" i="27" s="1"/>
  <c r="AH1910" i="27" s="1"/>
  <c r="Q1922" i="27"/>
  <c r="S1922" i="27" s="1"/>
  <c r="P1922" i="27"/>
  <c r="Y1922" i="27" s="1"/>
  <c r="AH1922" i="27" s="1"/>
  <c r="Q1930" i="27"/>
  <c r="S1930" i="27" s="1"/>
  <c r="P1930" i="27"/>
  <c r="Y1930" i="27" s="1"/>
  <c r="AH1930" i="27" s="1"/>
  <c r="Q1937" i="27"/>
  <c r="S1937" i="27" s="1"/>
  <c r="P1937" i="27"/>
  <c r="Y1937" i="27" s="1"/>
  <c r="AH1937" i="27" s="1"/>
  <c r="Q1944" i="27"/>
  <c r="S1944" i="27" s="1"/>
  <c r="P1944" i="27"/>
  <c r="Y1944" i="27" s="1"/>
  <c r="AH1944" i="27" s="1"/>
  <c r="Q1949" i="27"/>
  <c r="S1949" i="27" s="1"/>
  <c r="P1949" i="27"/>
  <c r="Y1949" i="27" s="1"/>
  <c r="AH1949" i="27" s="1"/>
  <c r="Q1961" i="27"/>
  <c r="S1961" i="27" s="1"/>
  <c r="P1961" i="27"/>
  <c r="Y1961" i="27" s="1"/>
  <c r="AH1961" i="27" s="1"/>
  <c r="Q1966" i="27"/>
  <c r="S1966" i="27" s="1"/>
  <c r="P1966" i="27"/>
  <c r="Y1966" i="27" s="1"/>
  <c r="AH1966" i="27" s="1"/>
  <c r="Q1976" i="27"/>
  <c r="S1976" i="27" s="1"/>
  <c r="P1976" i="27"/>
  <c r="Y1976" i="27" s="1"/>
  <c r="AH1976" i="27" s="1"/>
  <c r="Q1995" i="27"/>
  <c r="S1995" i="27" s="1"/>
  <c r="P1995" i="27"/>
  <c r="Y1995" i="27" s="1"/>
  <c r="AH1995" i="27" s="1"/>
  <c r="Q2016" i="27"/>
  <c r="S2016" i="27" s="1"/>
  <c r="P2016" i="27"/>
  <c r="Y2016" i="27" s="1"/>
  <c r="AH2016" i="27" s="1"/>
  <c r="Q2021" i="27"/>
  <c r="S2021" i="27" s="1"/>
  <c r="P2021" i="27"/>
  <c r="Y2021" i="27" s="1"/>
  <c r="AH2021" i="27" s="1"/>
  <c r="Q2037" i="27"/>
  <c r="S2037" i="27" s="1"/>
  <c r="P2037" i="27"/>
  <c r="Y2037" i="27" s="1"/>
  <c r="AH2037" i="27" s="1"/>
  <c r="Q2055" i="27"/>
  <c r="S2055" i="27" s="1"/>
  <c r="P2055" i="27"/>
  <c r="Y2055" i="27" s="1"/>
  <c r="AH2055" i="27" s="1"/>
  <c r="Q2057" i="27"/>
  <c r="S2057" i="27" s="1"/>
  <c r="P2057" i="27"/>
  <c r="Y2057" i="27" s="1"/>
  <c r="AH2057" i="27" s="1"/>
  <c r="Q2062" i="27"/>
  <c r="S2062" i="27" s="1"/>
  <c r="P2062" i="27"/>
  <c r="Y2062" i="27" s="1"/>
  <c r="AH2062" i="27" s="1"/>
  <c r="Q2067" i="27"/>
  <c r="S2067" i="27" s="1"/>
  <c r="P2067" i="27"/>
  <c r="Y2067" i="27" s="1"/>
  <c r="AH2067" i="27" s="1"/>
  <c r="Q2085" i="27"/>
  <c r="S2085" i="27" s="1"/>
  <c r="P2085" i="27"/>
  <c r="Y2085" i="27" s="1"/>
  <c r="AH2085" i="27" s="1"/>
  <c r="Q2090" i="27"/>
  <c r="S2090" i="27" s="1"/>
  <c r="P2090" i="27"/>
  <c r="Y2090" i="27" s="1"/>
  <c r="AH2090" i="27" s="1"/>
  <c r="Z2105" i="27"/>
  <c r="AA2105" i="27" s="1"/>
  <c r="AG2105" i="27" s="1"/>
  <c r="Z2108" i="27"/>
  <c r="AA2108" i="27" s="1"/>
  <c r="AG2108" i="27" s="1"/>
  <c r="Q2115" i="27"/>
  <c r="S2115" i="27" s="1"/>
  <c r="P2115" i="27"/>
  <c r="Y2115" i="27" s="1"/>
  <c r="AH2115" i="27" s="1"/>
  <c r="Q2120" i="27"/>
  <c r="S2120" i="27" s="1"/>
  <c r="P2120" i="27"/>
  <c r="Y2120" i="27" s="1"/>
  <c r="AH2120" i="27" s="1"/>
  <c r="Q2125" i="27"/>
  <c r="S2125" i="27" s="1"/>
  <c r="P2125" i="27"/>
  <c r="Y2125" i="27" s="1"/>
  <c r="AH2125" i="27" s="1"/>
  <c r="Q2130" i="27"/>
  <c r="S2130" i="27" s="1"/>
  <c r="P2130" i="27"/>
  <c r="Y2130" i="27" s="1"/>
  <c r="AH2130" i="27" s="1"/>
  <c r="Q2135" i="27"/>
  <c r="S2135" i="27" s="1"/>
  <c r="P2135" i="27"/>
  <c r="Y2135" i="27" s="1"/>
  <c r="AH2135" i="27" s="1"/>
  <c r="Q2147" i="27"/>
  <c r="S2147" i="27" s="1"/>
  <c r="P2147" i="27"/>
  <c r="Y2147" i="27" s="1"/>
  <c r="AH2147" i="27" s="1"/>
  <c r="Q2152" i="27"/>
  <c r="S2152" i="27" s="1"/>
  <c r="P2152" i="27"/>
  <c r="Y2152" i="27" s="1"/>
  <c r="AH2152" i="27" s="1"/>
  <c r="Q2187" i="27"/>
  <c r="S2187" i="27" s="1"/>
  <c r="Q2201" i="27"/>
  <c r="S2201" i="27" s="1"/>
  <c r="P2201" i="27"/>
  <c r="Y2201" i="27" s="1"/>
  <c r="AH2201" i="27" s="1"/>
  <c r="Q2211" i="27"/>
  <c r="S2211" i="27" s="1"/>
  <c r="P2211" i="27"/>
  <c r="Y2211" i="27" s="1"/>
  <c r="AH2211" i="27" s="1"/>
  <c r="Q2225" i="27"/>
  <c r="S2225" i="27" s="1"/>
  <c r="P2225" i="27"/>
  <c r="Y2225" i="27" s="1"/>
  <c r="AH2225" i="27" s="1"/>
  <c r="P2230" i="27"/>
  <c r="Y2230" i="27" s="1"/>
  <c r="AH2230" i="27" s="1"/>
  <c r="Q2237" i="27"/>
  <c r="S2237" i="27" s="1"/>
  <c r="P2237" i="27"/>
  <c r="Y2237" i="27" s="1"/>
  <c r="AH2237" i="27" s="1"/>
  <c r="P2242" i="27"/>
  <c r="Y2242" i="27" s="1"/>
  <c r="AH2242" i="27" s="1"/>
  <c r="Q2273" i="27"/>
  <c r="S2273" i="27" s="1"/>
  <c r="P2273" i="27"/>
  <c r="Y2273" i="27" s="1"/>
  <c r="AH2273" i="27" s="1"/>
  <c r="Q2278" i="27"/>
  <c r="S2278" i="27" s="1"/>
  <c r="P2278" i="27"/>
  <c r="Y2278" i="27" s="1"/>
  <c r="AH2278" i="27" s="1"/>
  <c r="P2290" i="27"/>
  <c r="Y2290" i="27" s="1"/>
  <c r="AH2290" i="27" s="1"/>
  <c r="Q2317" i="27"/>
  <c r="S2317" i="27" s="1"/>
  <c r="P2317" i="27"/>
  <c r="Y2317" i="27" s="1"/>
  <c r="AH2317" i="27" s="1"/>
  <c r="Q2334" i="27"/>
  <c r="S2334" i="27" s="1"/>
  <c r="P2334" i="27"/>
  <c r="Y2334" i="27" s="1"/>
  <c r="AH2334" i="27" s="1"/>
  <c r="Q2369" i="27"/>
  <c r="S2369" i="27" s="1"/>
  <c r="P2369" i="27"/>
  <c r="Y2369" i="27" s="1"/>
  <c r="AH2369" i="27" s="1"/>
  <c r="Q2378" i="27"/>
  <c r="S2378" i="27" s="1"/>
  <c r="P2378" i="27"/>
  <c r="Y2378" i="27" s="1"/>
  <c r="AH2378" i="27" s="1"/>
  <c r="Q2392" i="27"/>
  <c r="S2392" i="27" s="1"/>
  <c r="P2392" i="27"/>
  <c r="Y2392" i="27" s="1"/>
  <c r="AH2392" i="27" s="1"/>
  <c r="Q2399" i="27"/>
  <c r="S2399" i="27" s="1"/>
  <c r="P2399" i="27"/>
  <c r="Y2399" i="27" s="1"/>
  <c r="AH2399" i="27" s="1"/>
  <c r="Q2415" i="27"/>
  <c r="S2415" i="27" s="1"/>
  <c r="P2415" i="27"/>
  <c r="Y2415" i="27" s="1"/>
  <c r="AH2415" i="27" s="1"/>
  <c r="Q2427" i="27"/>
  <c r="S2427" i="27" s="1"/>
  <c r="P2427" i="27"/>
  <c r="Y2427" i="27" s="1"/>
  <c r="AH2427" i="27" s="1"/>
  <c r="Q2444" i="27"/>
  <c r="S2444" i="27" s="1"/>
  <c r="P2444" i="27"/>
  <c r="Y2444" i="27" s="1"/>
  <c r="AH2444" i="27" s="1"/>
  <c r="Q2446" i="27"/>
  <c r="S2446" i="27" s="1"/>
  <c r="P2446" i="27"/>
  <c r="Y2446" i="27" s="1"/>
  <c r="AH2446" i="27" s="1"/>
  <c r="Q2458" i="27"/>
  <c r="S2458" i="27" s="1"/>
  <c r="P2458" i="27"/>
  <c r="Y2458" i="27" s="1"/>
  <c r="AH2458" i="27" s="1"/>
  <c r="Q2476" i="27"/>
  <c r="S2476" i="27" s="1"/>
  <c r="P2476" i="27"/>
  <c r="Y2476" i="27" s="1"/>
  <c r="AH2476" i="27" s="1"/>
  <c r="Q2478" i="27"/>
  <c r="S2478" i="27" s="1"/>
  <c r="P2478" i="27"/>
  <c r="Y2478" i="27" s="1"/>
  <c r="AH2478" i="27" s="1"/>
  <c r="Q2482" i="27"/>
  <c r="S2482" i="27" s="1"/>
  <c r="P2482" i="27"/>
  <c r="Y2482" i="27" s="1"/>
  <c r="AH2482" i="27" s="1"/>
  <c r="Q2486" i="27"/>
  <c r="S2486" i="27" s="1"/>
  <c r="P2486" i="27"/>
  <c r="Y2486" i="27" s="1"/>
  <c r="AH2486" i="27" s="1"/>
  <c r="Q2498" i="27"/>
  <c r="S2498" i="27" s="1"/>
  <c r="P2498" i="27"/>
  <c r="Y2498" i="27" s="1"/>
  <c r="AH2498" i="27" s="1"/>
  <c r="Q2505" i="27"/>
  <c r="S2505" i="27" s="1"/>
  <c r="P2505" i="27"/>
  <c r="Y2505" i="27" s="1"/>
  <c r="AH2505" i="27" s="1"/>
  <c r="Q2519" i="27"/>
  <c r="S2519" i="27" s="1"/>
  <c r="P2519" i="27"/>
  <c r="Y2519" i="27" s="1"/>
  <c r="AH2519" i="27" s="1"/>
  <c r="Q2524" i="27"/>
  <c r="S2524" i="27" s="1"/>
  <c r="P2524" i="27"/>
  <c r="Y2524" i="27" s="1"/>
  <c r="AH2524" i="27" s="1"/>
  <c r="Q2536" i="27"/>
  <c r="S2536" i="27" s="1"/>
  <c r="P2536" i="27"/>
  <c r="Y2536" i="27" s="1"/>
  <c r="AH2536" i="27" s="1"/>
  <c r="Q2541" i="27"/>
  <c r="S2541" i="27" s="1"/>
  <c r="P2541" i="27"/>
  <c r="Y2541" i="27" s="1"/>
  <c r="AH2541" i="27" s="1"/>
  <c r="Z2548" i="27"/>
  <c r="AA2548" i="27" s="1"/>
  <c r="AG2548" i="27" s="1"/>
  <c r="Q2569" i="27"/>
  <c r="S2569" i="27" s="1"/>
  <c r="P2569" i="27"/>
  <c r="Y2569" i="27" s="1"/>
  <c r="AH2569" i="27" s="1"/>
  <c r="Q2588" i="27"/>
  <c r="S2588" i="27" s="1"/>
  <c r="P2588" i="27"/>
  <c r="Y2588" i="27" s="1"/>
  <c r="AH2588" i="27" s="1"/>
  <c r="Q2600" i="27"/>
  <c r="S2600" i="27" s="1"/>
  <c r="P2600" i="27"/>
  <c r="Y2600" i="27" s="1"/>
  <c r="AH2600" i="27" s="1"/>
  <c r="Q2605" i="27"/>
  <c r="S2605" i="27" s="1"/>
  <c r="P2605" i="27"/>
  <c r="Y2605" i="27" s="1"/>
  <c r="AH2605" i="27" s="1"/>
  <c r="Q2627" i="27"/>
  <c r="S2627" i="27" s="1"/>
  <c r="P2627" i="27"/>
  <c r="Y2627" i="27" s="1"/>
  <c r="AH2627" i="27" s="1"/>
  <c r="Q2634" i="27"/>
  <c r="S2634" i="27" s="1"/>
  <c r="P2634" i="27"/>
  <c r="Y2634" i="27" s="1"/>
  <c r="AH2634" i="27" s="1"/>
  <c r="Q2646" i="27"/>
  <c r="S2646" i="27" s="1"/>
  <c r="P2646" i="27"/>
  <c r="Y2646" i="27" s="1"/>
  <c r="AH2646" i="27" s="1"/>
  <c r="Z2649" i="27"/>
  <c r="AA2649" i="27" s="1"/>
  <c r="AG2649" i="27" s="1"/>
  <c r="Q2663" i="27"/>
  <c r="S2663" i="27" s="1"/>
  <c r="P2663" i="27"/>
  <c r="Y2663" i="27" s="1"/>
  <c r="AH2663" i="27" s="1"/>
  <c r="Q2673" i="27"/>
  <c r="S2673" i="27" s="1"/>
  <c r="P2673" i="27"/>
  <c r="Y2673" i="27" s="1"/>
  <c r="AH2673" i="27" s="1"/>
  <c r="Q2695" i="27"/>
  <c r="S2695" i="27" s="1"/>
  <c r="P2695" i="27"/>
  <c r="Y2695" i="27" s="1"/>
  <c r="AH2695" i="27" s="1"/>
  <c r="Q2700" i="27"/>
  <c r="S2700" i="27" s="1"/>
  <c r="P2700" i="27"/>
  <c r="Y2700" i="27" s="1"/>
  <c r="AH2700" i="27" s="1"/>
  <c r="Q2726" i="27"/>
  <c r="S2726" i="27" s="1"/>
  <c r="P2726" i="27"/>
  <c r="Y2726" i="27" s="1"/>
  <c r="AH2726" i="27" s="1"/>
  <c r="Q2743" i="27"/>
  <c r="S2743" i="27" s="1"/>
  <c r="P2743" i="27"/>
  <c r="Y2743" i="27" s="1"/>
  <c r="AH2743" i="27" s="1"/>
  <c r="Q2755" i="27"/>
  <c r="S2755" i="27" s="1"/>
  <c r="P2755" i="27"/>
  <c r="Y2755" i="27" s="1"/>
  <c r="AH2755" i="27" s="1"/>
  <c r="P2767" i="27"/>
  <c r="Y2767" i="27" s="1"/>
  <c r="AH2767" i="27" s="1"/>
  <c r="Q2772" i="27"/>
  <c r="S2772" i="27" s="1"/>
  <c r="P2772" i="27"/>
  <c r="Y2772" i="27" s="1"/>
  <c r="AH2772" i="27" s="1"/>
  <c r="Q2784" i="27"/>
  <c r="S2784" i="27" s="1"/>
  <c r="P2784" i="27"/>
  <c r="Y2784" i="27" s="1"/>
  <c r="AH2784" i="27" s="1"/>
  <c r="Q2811" i="27"/>
  <c r="S2811" i="27" s="1"/>
  <c r="P2811" i="27"/>
  <c r="Y2811" i="27" s="1"/>
  <c r="AH2811" i="27" s="1"/>
  <c r="Q2816" i="27"/>
  <c r="S2816" i="27" s="1"/>
  <c r="P2816" i="27"/>
  <c r="Y2816" i="27" s="1"/>
  <c r="AH2816" i="27" s="1"/>
  <c r="Q2828" i="27"/>
  <c r="S2828" i="27" s="1"/>
  <c r="P2828" i="27"/>
  <c r="Y2828" i="27" s="1"/>
  <c r="AH2828" i="27" s="1"/>
  <c r="Q2840" i="27"/>
  <c r="S2840" i="27" s="1"/>
  <c r="P2840" i="27"/>
  <c r="Y2840" i="27" s="1"/>
  <c r="AH2840" i="27" s="1"/>
  <c r="Q2852" i="27"/>
  <c r="S2852" i="27" s="1"/>
  <c r="P2852" i="27"/>
  <c r="Y2852" i="27" s="1"/>
  <c r="AH2852" i="27" s="1"/>
  <c r="Q2864" i="27"/>
  <c r="S2864" i="27" s="1"/>
  <c r="P2864" i="27"/>
  <c r="Y2864" i="27" s="1"/>
  <c r="AH2864" i="27" s="1"/>
  <c r="Q2869" i="27"/>
  <c r="S2869" i="27" s="1"/>
  <c r="P2869" i="27"/>
  <c r="Y2869" i="27" s="1"/>
  <c r="AH2869" i="27" s="1"/>
  <c r="Q2876" i="27"/>
  <c r="S2876" i="27" s="1"/>
  <c r="P2876" i="27"/>
  <c r="Y2876" i="27" s="1"/>
  <c r="AH2876" i="27" s="1"/>
  <c r="Q2890" i="27"/>
  <c r="S2890" i="27" s="1"/>
  <c r="P2890" i="27"/>
  <c r="Y2890" i="27" s="1"/>
  <c r="AH2890" i="27" s="1"/>
  <c r="AD2902" i="27"/>
  <c r="Q2909" i="27"/>
  <c r="S2909" i="27" s="1"/>
  <c r="P2909" i="27"/>
  <c r="Y2909" i="27" s="1"/>
  <c r="AH2909" i="27" s="1"/>
  <c r="Q2924" i="27"/>
  <c r="S2924" i="27" s="1"/>
  <c r="P2924" i="27"/>
  <c r="Y2924" i="27" s="1"/>
  <c r="AH2924" i="27" s="1"/>
  <c r="Q2938" i="27"/>
  <c r="S2938" i="27" s="1"/>
  <c r="P2938" i="27"/>
  <c r="Y2938" i="27" s="1"/>
  <c r="AH2938" i="27" s="1"/>
  <c r="Q2955" i="27"/>
  <c r="S2955" i="27" s="1"/>
  <c r="P2955" i="27"/>
  <c r="Y2955" i="27" s="1"/>
  <c r="AH2955" i="27" s="1"/>
  <c r="Q2967" i="27"/>
  <c r="S2967" i="27" s="1"/>
  <c r="P2967" i="27"/>
  <c r="Y2967" i="27" s="1"/>
  <c r="AH2967" i="27" s="1"/>
  <c r="Q2984" i="27"/>
  <c r="S2984" i="27" s="1"/>
  <c r="P2984" i="27"/>
  <c r="Y2984" i="27" s="1"/>
  <c r="AH2984" i="27" s="1"/>
  <c r="Q2996" i="27"/>
  <c r="S2996" i="27" s="1"/>
  <c r="P2996" i="27"/>
  <c r="Y2996" i="27" s="1"/>
  <c r="AH2996" i="27" s="1"/>
  <c r="Q3006" i="27"/>
  <c r="S3006" i="27" s="1"/>
  <c r="P3006" i="27"/>
  <c r="Y3006" i="27" s="1"/>
  <c r="AH3006" i="27" s="1"/>
  <c r="Q3011" i="27"/>
  <c r="S3011" i="27" s="1"/>
  <c r="P3011" i="27"/>
  <c r="Y3011" i="27" s="1"/>
  <c r="AH3011" i="27" s="1"/>
  <c r="Q3033" i="27"/>
  <c r="S3033" i="27" s="1"/>
  <c r="P3033" i="27"/>
  <c r="Y3033" i="27" s="1"/>
  <c r="AH3033" i="27" s="1"/>
  <c r="Q3045" i="27"/>
  <c r="S3045" i="27" s="1"/>
  <c r="P3045" i="27"/>
  <c r="Y3045" i="27" s="1"/>
  <c r="AH3045" i="27" s="1"/>
  <c r="Q3057" i="27"/>
  <c r="S3057" i="27" s="1"/>
  <c r="P3057" i="27"/>
  <c r="Y3057" i="27" s="1"/>
  <c r="AH3057" i="27" s="1"/>
  <c r="Q3069" i="27"/>
  <c r="S3069" i="27" s="1"/>
  <c r="P3069" i="27"/>
  <c r="Y3069" i="27" s="1"/>
  <c r="AH3069" i="27" s="1"/>
  <c r="Q3074" i="27"/>
  <c r="S3074" i="27" s="1"/>
  <c r="P3074" i="27"/>
  <c r="Y3074" i="27" s="1"/>
  <c r="AH3074" i="27" s="1"/>
  <c r="Q3096" i="27"/>
  <c r="S3096" i="27" s="1"/>
  <c r="P3096" i="27"/>
  <c r="Y3096" i="27" s="1"/>
  <c r="AH3096" i="27" s="1"/>
  <c r="Q3110" i="27"/>
  <c r="S3110" i="27" s="1"/>
  <c r="P3110" i="27"/>
  <c r="Y3110" i="27" s="1"/>
  <c r="AH3110" i="27" s="1"/>
  <c r="Q3115" i="27"/>
  <c r="S3115" i="27" s="1"/>
  <c r="P3115" i="27"/>
  <c r="Y3115" i="27" s="1"/>
  <c r="AH3115" i="27" s="1"/>
  <c r="Q3120" i="27"/>
  <c r="S3120" i="27" s="1"/>
  <c r="P3120" i="27"/>
  <c r="Y3120" i="27" s="1"/>
  <c r="AH3120" i="27" s="1"/>
  <c r="Q3122" i="27"/>
  <c r="S3122" i="27" s="1"/>
  <c r="P3122" i="27"/>
  <c r="Y3122" i="27" s="1"/>
  <c r="AH3122" i="27" s="1"/>
  <c r="Q3134" i="27"/>
  <c r="S3134" i="27" s="1"/>
  <c r="P3134" i="27"/>
  <c r="Y3134" i="27" s="1"/>
  <c r="AH3134" i="27" s="1"/>
  <c r="Q3139" i="27"/>
  <c r="S3139" i="27" s="1"/>
  <c r="P3139" i="27"/>
  <c r="Y3139" i="27" s="1"/>
  <c r="AH3139" i="27" s="1"/>
  <c r="Q3149" i="27"/>
  <c r="S3149" i="27" s="1"/>
  <c r="P3149" i="27"/>
  <c r="Y3149" i="27" s="1"/>
  <c r="AH3149" i="27" s="1"/>
  <c r="Q3165" i="27"/>
  <c r="S3165" i="27" s="1"/>
  <c r="P3165" i="27"/>
  <c r="Y3165" i="27" s="1"/>
  <c r="AH3165" i="27" s="1"/>
  <c r="Q3174" i="27"/>
  <c r="S3174" i="27" s="1"/>
  <c r="P3174" i="27"/>
  <c r="Y3174" i="27" s="1"/>
  <c r="AH3174" i="27" s="1"/>
  <c r="Q3176" i="27"/>
  <c r="S3176" i="27" s="1"/>
  <c r="P3176" i="27"/>
  <c r="Y3176" i="27" s="1"/>
  <c r="AH3176" i="27" s="1"/>
  <c r="Q3194" i="27"/>
  <c r="P3194" i="27"/>
  <c r="Y3194" i="27" s="1"/>
  <c r="AH3194" i="27" s="1"/>
  <c r="Q3219" i="27"/>
  <c r="S3219" i="27" s="1"/>
  <c r="P3219" i="27"/>
  <c r="Y3219" i="27" s="1"/>
  <c r="AH3219" i="27" s="1"/>
  <c r="P3304" i="27"/>
  <c r="Y3304" i="27" s="1"/>
  <c r="AH3304" i="27" s="1"/>
  <c r="P3316" i="27"/>
  <c r="Y3316" i="27" s="1"/>
  <c r="AH3316" i="27" s="1"/>
  <c r="Q3328" i="27"/>
  <c r="S3328" i="27" s="1"/>
  <c r="P3328" i="27"/>
  <c r="Y3328" i="27" s="1"/>
  <c r="AH3328" i="27" s="1"/>
  <c r="Q3340" i="27"/>
  <c r="S3340" i="27" s="1"/>
  <c r="P3340" i="27"/>
  <c r="Y3340" i="27" s="1"/>
  <c r="AH3340" i="27" s="1"/>
  <c r="Q3352" i="27"/>
  <c r="S3352" i="27" s="1"/>
  <c r="P3352" i="27"/>
  <c r="Y3352" i="27" s="1"/>
  <c r="AH3352" i="27" s="1"/>
  <c r="Q3364" i="27"/>
  <c r="S3364" i="27" s="1"/>
  <c r="P3364" i="27"/>
  <c r="Y3364" i="27" s="1"/>
  <c r="AH3364" i="27" s="1"/>
  <c r="Q3376" i="27"/>
  <c r="S3376" i="27" s="1"/>
  <c r="P3376" i="27"/>
  <c r="Y3376" i="27" s="1"/>
  <c r="AH3376" i="27" s="1"/>
  <c r="Q3388" i="27"/>
  <c r="S3388" i="27" s="1"/>
  <c r="P3388" i="27"/>
  <c r="Y3388" i="27" s="1"/>
  <c r="AH3388" i="27" s="1"/>
  <c r="Q3400" i="27"/>
  <c r="S3400" i="27" s="1"/>
  <c r="P3400" i="27"/>
  <c r="Y3400" i="27" s="1"/>
  <c r="AH3400" i="27" s="1"/>
  <c r="Q3412" i="27"/>
  <c r="S3412" i="27" s="1"/>
  <c r="P3412" i="27"/>
  <c r="Y3412" i="27" s="1"/>
  <c r="AH3412" i="27" s="1"/>
  <c r="Q3424" i="27"/>
  <c r="S3424" i="27" s="1"/>
  <c r="P3424" i="27"/>
  <c r="Y3424" i="27" s="1"/>
  <c r="AH3424" i="27" s="1"/>
  <c r="Q26" i="27"/>
  <c r="S26" i="27" s="1"/>
  <c r="P26" i="27"/>
  <c r="Y26" i="27" s="1"/>
  <c r="AH26" i="27" s="1"/>
  <c r="Q219" i="27"/>
  <c r="S219" i="27" s="1"/>
  <c r="P219" i="27"/>
  <c r="Y219" i="27" s="1"/>
  <c r="AH219" i="27" s="1"/>
  <c r="Q388" i="27"/>
  <c r="S388" i="27" s="1"/>
  <c r="P388" i="27"/>
  <c r="Y388" i="27" s="1"/>
  <c r="AH388" i="27" s="1"/>
  <c r="Q431" i="27"/>
  <c r="S431" i="27" s="1"/>
  <c r="P431" i="27"/>
  <c r="Y431" i="27" s="1"/>
  <c r="AH431" i="27" s="1"/>
  <c r="Q553" i="27"/>
  <c r="S553" i="27" s="1"/>
  <c r="P553" i="27"/>
  <c r="Y553" i="27" s="1"/>
  <c r="AH553" i="27" s="1"/>
  <c r="Q572" i="27"/>
  <c r="S572" i="27" s="1"/>
  <c r="P572" i="27"/>
  <c r="Y572" i="27" s="1"/>
  <c r="AH572" i="27" s="1"/>
  <c r="Q927" i="27"/>
  <c r="S927" i="27" s="1"/>
  <c r="P927" i="27"/>
  <c r="Y927" i="27" s="1"/>
  <c r="AH927" i="27" s="1"/>
  <c r="Q1105" i="27"/>
  <c r="S1105" i="27" s="1"/>
  <c r="P1105" i="27"/>
  <c r="Y1105" i="27" s="1"/>
  <c r="AH1105" i="27" s="1"/>
  <c r="Q1117" i="27"/>
  <c r="S1117" i="27" s="1"/>
  <c r="P1117" i="27"/>
  <c r="Y1117" i="27" s="1"/>
  <c r="AH1117" i="27" s="1"/>
  <c r="Q1264" i="27"/>
  <c r="S1264" i="27" s="1"/>
  <c r="P1264" i="27"/>
  <c r="Y1264" i="27" s="1"/>
  <c r="AH1264" i="27" s="1"/>
  <c r="Q1593" i="27"/>
  <c r="S1593" i="27" s="1"/>
  <c r="P1593" i="27"/>
  <c r="Y1593" i="27" s="1"/>
  <c r="AH1593" i="27" s="1"/>
  <c r="Q1677" i="27"/>
  <c r="S1677" i="27" s="1"/>
  <c r="P1677" i="27"/>
  <c r="Y1677" i="27" s="1"/>
  <c r="AH1677" i="27" s="1"/>
  <c r="Q1723" i="27"/>
  <c r="S1723" i="27" s="1"/>
  <c r="P1723" i="27"/>
  <c r="Y1723" i="27" s="1"/>
  <c r="AH1723" i="27" s="1"/>
  <c r="Q1737" i="27"/>
  <c r="S1737" i="27" s="1"/>
  <c r="P1737" i="27"/>
  <c r="Y1737" i="27" s="1"/>
  <c r="AH1737" i="27" s="1"/>
  <c r="Q1784" i="27"/>
  <c r="S1784" i="27" s="1"/>
  <c r="P1784" i="27"/>
  <c r="Y1784" i="27" s="1"/>
  <c r="AH1784" i="27" s="1"/>
  <c r="Q1907" i="27"/>
  <c r="S1907" i="27" s="1"/>
  <c r="P1907" i="27"/>
  <c r="Y1907" i="27" s="1"/>
  <c r="AH1907" i="27" s="1"/>
  <c r="Q2417" i="27"/>
  <c r="S2417" i="27" s="1"/>
  <c r="P2417" i="27"/>
  <c r="Y2417" i="27" s="1"/>
  <c r="AH2417" i="27" s="1"/>
  <c r="Q2429" i="27"/>
  <c r="S2429" i="27" s="1"/>
  <c r="P2429" i="27"/>
  <c r="Y2429" i="27" s="1"/>
  <c r="AH2429" i="27" s="1"/>
  <c r="Q2526" i="27"/>
  <c r="S2526" i="27" s="1"/>
  <c r="P2526" i="27"/>
  <c r="Y2526" i="27" s="1"/>
  <c r="AH2526" i="27" s="1"/>
  <c r="Q2702" i="27"/>
  <c r="S2702" i="27" s="1"/>
  <c r="P2702" i="27"/>
  <c r="Y2702" i="27" s="1"/>
  <c r="AH2702" i="27" s="1"/>
  <c r="Q2786" i="27"/>
  <c r="S2786" i="27" s="1"/>
  <c r="P2786" i="27"/>
  <c r="Y2786" i="27" s="1"/>
  <c r="AH2786" i="27" s="1"/>
  <c r="Q39" i="27"/>
  <c r="S39" i="27" s="1"/>
  <c r="P39" i="27"/>
  <c r="Y39" i="27" s="1"/>
  <c r="AH39" i="27" s="1"/>
  <c r="Q188" i="27"/>
  <c r="S188" i="27" s="1"/>
  <c r="P188" i="27"/>
  <c r="Y188" i="27" s="1"/>
  <c r="AH188" i="27" s="1"/>
  <c r="Q22" i="27"/>
  <c r="S22" i="27" s="1"/>
  <c r="P22" i="27"/>
  <c r="Y22" i="27" s="1"/>
  <c r="AH22" i="27" s="1"/>
  <c r="P92" i="27"/>
  <c r="Y92" i="27" s="1"/>
  <c r="AH92" i="27" s="1"/>
  <c r="P104" i="27"/>
  <c r="Y104" i="27" s="1"/>
  <c r="AH104" i="27" s="1"/>
  <c r="P116" i="27"/>
  <c r="Y116" i="27" s="1"/>
  <c r="AH116" i="27" s="1"/>
  <c r="Q222" i="27"/>
  <c r="S222" i="27" s="1"/>
  <c r="P222" i="27"/>
  <c r="Y222" i="27" s="1"/>
  <c r="AH222" i="27" s="1"/>
  <c r="AD258" i="27"/>
  <c r="Q322" i="27"/>
  <c r="S322" i="27" s="1"/>
  <c r="P322" i="27"/>
  <c r="Y322" i="27" s="1"/>
  <c r="AH322" i="27" s="1"/>
  <c r="Q329" i="27"/>
  <c r="S329" i="27" s="1"/>
  <c r="P329" i="27"/>
  <c r="Y329" i="27" s="1"/>
  <c r="AH329" i="27" s="1"/>
  <c r="Q346" i="27"/>
  <c r="S346" i="27" s="1"/>
  <c r="P346" i="27"/>
  <c r="Y346" i="27" s="1"/>
  <c r="AH346" i="27" s="1"/>
  <c r="Q379" i="27"/>
  <c r="S379" i="27" s="1"/>
  <c r="P379" i="27"/>
  <c r="Y379" i="27" s="1"/>
  <c r="AH379" i="27" s="1"/>
  <c r="Q384" i="27"/>
  <c r="S384" i="27" s="1"/>
  <c r="P384" i="27"/>
  <c r="Y384" i="27" s="1"/>
  <c r="AH384" i="27" s="1"/>
  <c r="Q396" i="27"/>
  <c r="S396" i="27" s="1"/>
  <c r="P396" i="27"/>
  <c r="Y396" i="27" s="1"/>
  <c r="AH396" i="27" s="1"/>
  <c r="Q427" i="27"/>
  <c r="S427" i="27" s="1"/>
  <c r="P427" i="27"/>
  <c r="Y427" i="27" s="1"/>
  <c r="AH427" i="27" s="1"/>
  <c r="Q439" i="27"/>
  <c r="S439" i="27" s="1"/>
  <c r="P439" i="27"/>
  <c r="Y439" i="27" s="1"/>
  <c r="AH439" i="27" s="1"/>
  <c r="Q19" i="27"/>
  <c r="S19" i="27" s="1"/>
  <c r="P19" i="27"/>
  <c r="Y19" i="27" s="1"/>
  <c r="AH19" i="27" s="1"/>
  <c r="Q31" i="27"/>
  <c r="S31" i="27" s="1"/>
  <c r="P31" i="27"/>
  <c r="Y31" i="27" s="1"/>
  <c r="AH31" i="27" s="1"/>
  <c r="Q43" i="27"/>
  <c r="S43" i="27" s="1"/>
  <c r="P43" i="27"/>
  <c r="Y43" i="27" s="1"/>
  <c r="AH43" i="27" s="1"/>
  <c r="Q55" i="27"/>
  <c r="S55" i="27" s="1"/>
  <c r="P55" i="27"/>
  <c r="Y55" i="27" s="1"/>
  <c r="AH55" i="27" s="1"/>
  <c r="Q72" i="27"/>
  <c r="S72" i="27" s="1"/>
  <c r="P72" i="27"/>
  <c r="Y72" i="27" s="1"/>
  <c r="AH72" i="27" s="1"/>
  <c r="P89" i="27"/>
  <c r="Y89" i="27" s="1"/>
  <c r="AH89" i="27" s="1"/>
  <c r="P101" i="27"/>
  <c r="Y101" i="27" s="1"/>
  <c r="AH101" i="27" s="1"/>
  <c r="P113" i="27"/>
  <c r="Y113" i="27" s="1"/>
  <c r="AH113" i="27" s="1"/>
  <c r="P125" i="27"/>
  <c r="Y125" i="27" s="1"/>
  <c r="AH125" i="27" s="1"/>
  <c r="Q137" i="27"/>
  <c r="S137" i="27" s="1"/>
  <c r="P137" i="27"/>
  <c r="Y137" i="27" s="1"/>
  <c r="AH137" i="27" s="1"/>
  <c r="Q149" i="27"/>
  <c r="S149" i="27" s="1"/>
  <c r="P149" i="27"/>
  <c r="Y149" i="27" s="1"/>
  <c r="AH149" i="27" s="1"/>
  <c r="Q161" i="27"/>
  <c r="S161" i="27" s="1"/>
  <c r="P161" i="27"/>
  <c r="Y161" i="27" s="1"/>
  <c r="AH161" i="27" s="1"/>
  <c r="Q175" i="27"/>
  <c r="S175" i="27" s="1"/>
  <c r="P175" i="27"/>
  <c r="Y175" i="27" s="1"/>
  <c r="AH175" i="27" s="1"/>
  <c r="Q180" i="27"/>
  <c r="S180" i="27" s="1"/>
  <c r="P180" i="27"/>
  <c r="Y180" i="27" s="1"/>
  <c r="AH180" i="27" s="1"/>
  <c r="Q194" i="27"/>
  <c r="S194" i="27" s="1"/>
  <c r="P194" i="27"/>
  <c r="Y194" i="27" s="1"/>
  <c r="AH194" i="27" s="1"/>
  <c r="Q212" i="27"/>
  <c r="S212" i="27" s="1"/>
  <c r="P212" i="27"/>
  <c r="Y212" i="27" s="1"/>
  <c r="AH212" i="27" s="1"/>
  <c r="Q233" i="27"/>
  <c r="S233" i="27" s="1"/>
  <c r="P233" i="27"/>
  <c r="Y233" i="27" s="1"/>
  <c r="AH233" i="27" s="1"/>
  <c r="Q245" i="27"/>
  <c r="S245" i="27" s="1"/>
  <c r="P245" i="27"/>
  <c r="Y245" i="27" s="1"/>
  <c r="AH245" i="27" s="1"/>
  <c r="Q257" i="27"/>
  <c r="S257" i="27" s="1"/>
  <c r="P257" i="27"/>
  <c r="Y257" i="27" s="1"/>
  <c r="AH257" i="27" s="1"/>
  <c r="Q269" i="27"/>
  <c r="S269" i="27" s="1"/>
  <c r="P269" i="27"/>
  <c r="Y269" i="27" s="1"/>
  <c r="AH269" i="27" s="1"/>
  <c r="Q283" i="27"/>
  <c r="S283" i="27" s="1"/>
  <c r="P283" i="27"/>
  <c r="Y283" i="27" s="1"/>
  <c r="AH283" i="27" s="1"/>
  <c r="Q295" i="27"/>
  <c r="S295" i="27" s="1"/>
  <c r="P295" i="27"/>
  <c r="Y295" i="27" s="1"/>
  <c r="AH295" i="27" s="1"/>
  <c r="Q307" i="27"/>
  <c r="S307" i="27" s="1"/>
  <c r="P307" i="27"/>
  <c r="Y307" i="27" s="1"/>
  <c r="AH307" i="27" s="1"/>
  <c r="Q319" i="27"/>
  <c r="S319" i="27" s="1"/>
  <c r="P319" i="27"/>
  <c r="Y319" i="27" s="1"/>
  <c r="AH319" i="27" s="1"/>
  <c r="Q326" i="27"/>
  <c r="S326" i="27" s="1"/>
  <c r="P326" i="27"/>
  <c r="Y326" i="27" s="1"/>
  <c r="AH326" i="27" s="1"/>
  <c r="Q338" i="27"/>
  <c r="S338" i="27" s="1"/>
  <c r="P338" i="27"/>
  <c r="Y338" i="27" s="1"/>
  <c r="AH338" i="27" s="1"/>
  <c r="Q343" i="27"/>
  <c r="S343" i="27" s="1"/>
  <c r="P343" i="27"/>
  <c r="Y343" i="27" s="1"/>
  <c r="AH343" i="27" s="1"/>
  <c r="Q355" i="27"/>
  <c r="S355" i="27" s="1"/>
  <c r="P355" i="27"/>
  <c r="Y355" i="27" s="1"/>
  <c r="AH355" i="27" s="1"/>
  <c r="Q367" i="27"/>
  <c r="S367" i="27" s="1"/>
  <c r="P367" i="27"/>
  <c r="Y367" i="27" s="1"/>
  <c r="AH367" i="27" s="1"/>
  <c r="Q376" i="27"/>
  <c r="S376" i="27" s="1"/>
  <c r="P376" i="27"/>
  <c r="Y376" i="27" s="1"/>
  <c r="AH376" i="27" s="1"/>
  <c r="Q381" i="27"/>
  <c r="S381" i="27" s="1"/>
  <c r="P381" i="27"/>
  <c r="Y381" i="27" s="1"/>
  <c r="AH381" i="27" s="1"/>
  <c r="Q393" i="27"/>
  <c r="S393" i="27" s="1"/>
  <c r="P393" i="27"/>
  <c r="Y393" i="27" s="1"/>
  <c r="AH393" i="27" s="1"/>
  <c r="Q405" i="27"/>
  <c r="S405" i="27" s="1"/>
  <c r="P405" i="27"/>
  <c r="Y405" i="27" s="1"/>
  <c r="AH405" i="27" s="1"/>
  <c r="Q422" i="27"/>
  <c r="S422" i="27" s="1"/>
  <c r="P422" i="27"/>
  <c r="Y422" i="27" s="1"/>
  <c r="AH422" i="27" s="1"/>
  <c r="Q436" i="27"/>
  <c r="S436" i="27" s="1"/>
  <c r="P436" i="27"/>
  <c r="Y436" i="27" s="1"/>
  <c r="AH436" i="27" s="1"/>
  <c r="Q448" i="27"/>
  <c r="S448" i="27" s="1"/>
  <c r="P448" i="27"/>
  <c r="Y448" i="27" s="1"/>
  <c r="AH448" i="27" s="1"/>
  <c r="Q453" i="27"/>
  <c r="S453" i="27" s="1"/>
  <c r="P453" i="27"/>
  <c r="Y453" i="27" s="1"/>
  <c r="AH453" i="27" s="1"/>
  <c r="Q465" i="27"/>
  <c r="S465" i="27" s="1"/>
  <c r="P465" i="27"/>
  <c r="Y465" i="27" s="1"/>
  <c r="AH465" i="27" s="1"/>
  <c r="Q477" i="27"/>
  <c r="S477" i="27" s="1"/>
  <c r="P477" i="27"/>
  <c r="Y477" i="27" s="1"/>
  <c r="AH477" i="27" s="1"/>
  <c r="P484" i="27"/>
  <c r="Y484" i="27" s="1"/>
  <c r="AH484" i="27" s="1"/>
  <c r="Q499" i="27"/>
  <c r="S499" i="27" s="1"/>
  <c r="P499" i="27"/>
  <c r="Y499" i="27" s="1"/>
  <c r="AH499" i="27" s="1"/>
  <c r="Q516" i="27"/>
  <c r="S516" i="27" s="1"/>
  <c r="P516" i="27"/>
  <c r="Y516" i="27" s="1"/>
  <c r="AH516" i="27" s="1"/>
  <c r="Q532" i="27"/>
  <c r="S532" i="27" s="1"/>
  <c r="P532" i="27"/>
  <c r="Y532" i="27" s="1"/>
  <c r="AH532" i="27" s="1"/>
  <c r="Q544" i="27"/>
  <c r="S544" i="27" s="1"/>
  <c r="P544" i="27"/>
  <c r="Y544" i="27" s="1"/>
  <c r="AH544" i="27" s="1"/>
  <c r="Z556" i="27"/>
  <c r="AA556" i="27" s="1"/>
  <c r="AG556" i="27" s="1"/>
  <c r="Q558" i="27"/>
  <c r="S558" i="27" s="1"/>
  <c r="P558" i="27"/>
  <c r="Y558" i="27" s="1"/>
  <c r="AH558" i="27" s="1"/>
  <c r="Q577" i="27"/>
  <c r="S577" i="27" s="1"/>
  <c r="P577" i="27"/>
  <c r="Y577" i="27" s="1"/>
  <c r="AH577" i="27" s="1"/>
  <c r="Q591" i="27"/>
  <c r="S591" i="27" s="1"/>
  <c r="P591" i="27"/>
  <c r="Y591" i="27" s="1"/>
  <c r="AH591" i="27" s="1"/>
  <c r="P603" i="27"/>
  <c r="Y603" i="27" s="1"/>
  <c r="AH603" i="27" s="1"/>
  <c r="Q613" i="27"/>
  <c r="S613" i="27" s="1"/>
  <c r="P613" i="27"/>
  <c r="Y613" i="27" s="1"/>
  <c r="AH613" i="27" s="1"/>
  <c r="Q625" i="27"/>
  <c r="S625" i="27" s="1"/>
  <c r="P625" i="27"/>
  <c r="Y625" i="27" s="1"/>
  <c r="AH625" i="27" s="1"/>
  <c r="Q642" i="27"/>
  <c r="S642" i="27" s="1"/>
  <c r="P642" i="27"/>
  <c r="Y642" i="27" s="1"/>
  <c r="AH642" i="27" s="1"/>
  <c r="Q656" i="27"/>
  <c r="S656" i="27" s="1"/>
  <c r="P656" i="27"/>
  <c r="Y656" i="27" s="1"/>
  <c r="AH656" i="27" s="1"/>
  <c r="Q668" i="27"/>
  <c r="S668" i="27" s="1"/>
  <c r="P668" i="27"/>
  <c r="Y668" i="27" s="1"/>
  <c r="AH668" i="27" s="1"/>
  <c r="Q678" i="27"/>
  <c r="S678" i="27" s="1"/>
  <c r="P678" i="27"/>
  <c r="Y678" i="27" s="1"/>
  <c r="AH678" i="27" s="1"/>
  <c r="Q690" i="27"/>
  <c r="S690" i="27" s="1"/>
  <c r="P690" i="27"/>
  <c r="Y690" i="27" s="1"/>
  <c r="AH690" i="27" s="1"/>
  <c r="Q702" i="27"/>
  <c r="S702" i="27" s="1"/>
  <c r="P702" i="27"/>
  <c r="Y702" i="27" s="1"/>
  <c r="AH702" i="27" s="1"/>
  <c r="Q712" i="27"/>
  <c r="S712" i="27" s="1"/>
  <c r="P712" i="27"/>
  <c r="Y712" i="27" s="1"/>
  <c r="AH712" i="27" s="1"/>
  <c r="Q717" i="27"/>
  <c r="S717" i="27" s="1"/>
  <c r="P717" i="27"/>
  <c r="Y717" i="27" s="1"/>
  <c r="AH717" i="27" s="1"/>
  <c r="Q724" i="27"/>
  <c r="S724" i="27" s="1"/>
  <c r="P724" i="27"/>
  <c r="Y724" i="27" s="1"/>
  <c r="AH724" i="27" s="1"/>
  <c r="Q738" i="27"/>
  <c r="S738" i="27" s="1"/>
  <c r="P738" i="27"/>
  <c r="Y738" i="27" s="1"/>
  <c r="AH738" i="27" s="1"/>
  <c r="Q755" i="27"/>
  <c r="S755" i="27" s="1"/>
  <c r="P755" i="27"/>
  <c r="Y755" i="27" s="1"/>
  <c r="AH755" i="27" s="1"/>
  <c r="Z765" i="27"/>
  <c r="AA765" i="27" s="1"/>
  <c r="AG765" i="27" s="1"/>
  <c r="Q767" i="27"/>
  <c r="S767" i="27" s="1"/>
  <c r="P767" i="27"/>
  <c r="Y767" i="27" s="1"/>
  <c r="AH767" i="27" s="1"/>
  <c r="Q779" i="27"/>
  <c r="S779" i="27" s="1"/>
  <c r="P779" i="27"/>
  <c r="Y779" i="27" s="1"/>
  <c r="AH779" i="27" s="1"/>
  <c r="Q791" i="27"/>
  <c r="S791" i="27" s="1"/>
  <c r="P791" i="27"/>
  <c r="Y791" i="27" s="1"/>
  <c r="AH791" i="27" s="1"/>
  <c r="Q803" i="27"/>
  <c r="S803" i="27" s="1"/>
  <c r="P803" i="27"/>
  <c r="Y803" i="27" s="1"/>
  <c r="AH803" i="27" s="1"/>
  <c r="Q815" i="27"/>
  <c r="S815" i="27" s="1"/>
  <c r="P815" i="27"/>
  <c r="Y815" i="27" s="1"/>
  <c r="AH815" i="27" s="1"/>
  <c r="Q827" i="27"/>
  <c r="S827" i="27" s="1"/>
  <c r="P827" i="27"/>
  <c r="Y827" i="27" s="1"/>
  <c r="AH827" i="27" s="1"/>
  <c r="Q841" i="27"/>
  <c r="S841" i="27" s="1"/>
  <c r="P841" i="27"/>
  <c r="Y841" i="27" s="1"/>
  <c r="AH841" i="27" s="1"/>
  <c r="Q853" i="27"/>
  <c r="S853" i="27" s="1"/>
  <c r="P853" i="27"/>
  <c r="Y853" i="27" s="1"/>
  <c r="AH853" i="27" s="1"/>
  <c r="Q865" i="27"/>
  <c r="S865" i="27" s="1"/>
  <c r="P865" i="27"/>
  <c r="Y865" i="27" s="1"/>
  <c r="AH865" i="27" s="1"/>
  <c r="Q879" i="27"/>
  <c r="S879" i="27" s="1"/>
  <c r="P879" i="27"/>
  <c r="Y879" i="27" s="1"/>
  <c r="AH879" i="27" s="1"/>
  <c r="Q889" i="27"/>
  <c r="S889" i="27" s="1"/>
  <c r="P889" i="27"/>
  <c r="Y889" i="27" s="1"/>
  <c r="AH889" i="27" s="1"/>
  <c r="Q908" i="27"/>
  <c r="S908" i="27" s="1"/>
  <c r="P908" i="27"/>
  <c r="Y908" i="27" s="1"/>
  <c r="AH908" i="27" s="1"/>
  <c r="Q920" i="27"/>
  <c r="S920" i="27" s="1"/>
  <c r="P920" i="27"/>
  <c r="Y920" i="27" s="1"/>
  <c r="AH920" i="27" s="1"/>
  <c r="Q932" i="27"/>
  <c r="S932" i="27" s="1"/>
  <c r="P932" i="27"/>
  <c r="Y932" i="27" s="1"/>
  <c r="AH932" i="27" s="1"/>
  <c r="Q944" i="27"/>
  <c r="S944" i="27" s="1"/>
  <c r="P944" i="27"/>
  <c r="Y944" i="27" s="1"/>
  <c r="AH944" i="27" s="1"/>
  <c r="Q959" i="27"/>
  <c r="S959" i="27" s="1"/>
  <c r="P959" i="27"/>
  <c r="Y959" i="27" s="1"/>
  <c r="AH959" i="27" s="1"/>
  <c r="Q964" i="27"/>
  <c r="S964" i="27" s="1"/>
  <c r="Q995" i="27"/>
  <c r="S995" i="27" s="1"/>
  <c r="P995" i="27"/>
  <c r="Y995" i="27" s="1"/>
  <c r="AH995" i="27" s="1"/>
  <c r="Q1005" i="27"/>
  <c r="S1005" i="27" s="1"/>
  <c r="P1005" i="27"/>
  <c r="Y1005" i="27" s="1"/>
  <c r="AH1005" i="27" s="1"/>
  <c r="Q1010" i="27"/>
  <c r="S1010" i="27" s="1"/>
  <c r="P1010" i="27"/>
  <c r="Y1010" i="27" s="1"/>
  <c r="AH1010" i="27" s="1"/>
  <c r="Q1015" i="27"/>
  <c r="S1015" i="27" s="1"/>
  <c r="P1015" i="27"/>
  <c r="Y1015" i="27" s="1"/>
  <c r="AH1015" i="27" s="1"/>
  <c r="Q1025" i="27"/>
  <c r="S1025" i="27" s="1"/>
  <c r="P1025" i="27"/>
  <c r="Y1025" i="27" s="1"/>
  <c r="AH1025" i="27" s="1"/>
  <c r="Q1037" i="27"/>
  <c r="S1037" i="27" s="1"/>
  <c r="P1037" i="27"/>
  <c r="Y1037" i="27" s="1"/>
  <c r="AH1037" i="27" s="1"/>
  <c r="Q1049" i="27"/>
  <c r="S1049" i="27" s="1"/>
  <c r="P1049" i="27"/>
  <c r="Y1049" i="27" s="1"/>
  <c r="AH1049" i="27" s="1"/>
  <c r="Q1063" i="27"/>
  <c r="S1063" i="27" s="1"/>
  <c r="P1063" i="27"/>
  <c r="Y1063" i="27" s="1"/>
  <c r="AH1063" i="27" s="1"/>
  <c r="Q1110" i="27"/>
  <c r="S1110" i="27" s="1"/>
  <c r="P1110" i="27"/>
  <c r="Y1110" i="27" s="1"/>
  <c r="AH1110" i="27" s="1"/>
  <c r="Q1122" i="27"/>
  <c r="S1122" i="27" s="1"/>
  <c r="P1122" i="27"/>
  <c r="Y1122" i="27" s="1"/>
  <c r="AH1122" i="27" s="1"/>
  <c r="P1134" i="27"/>
  <c r="Y1134" i="27" s="1"/>
  <c r="AH1134" i="27" s="1"/>
  <c r="Q1139" i="27"/>
  <c r="S1139" i="27" s="1"/>
  <c r="P1139" i="27"/>
  <c r="Y1139" i="27" s="1"/>
  <c r="AH1139" i="27" s="1"/>
  <c r="Q1144" i="27"/>
  <c r="S1144" i="27" s="1"/>
  <c r="P1144" i="27"/>
  <c r="Y1144" i="27" s="1"/>
  <c r="AH1144" i="27" s="1"/>
  <c r="Q1151" i="27"/>
  <c r="S1151" i="27" s="1"/>
  <c r="P1151" i="27"/>
  <c r="Y1151" i="27" s="1"/>
  <c r="AH1151" i="27" s="1"/>
  <c r="Q1156" i="27"/>
  <c r="S1156" i="27" s="1"/>
  <c r="P1156" i="27"/>
  <c r="Y1156" i="27" s="1"/>
  <c r="AH1156" i="27" s="1"/>
  <c r="Q1168" i="27"/>
  <c r="S1168" i="27" s="1"/>
  <c r="P1168" i="27"/>
  <c r="Y1168" i="27" s="1"/>
  <c r="AH1168" i="27" s="1"/>
  <c r="AD1171" i="27"/>
  <c r="Q1184" i="27"/>
  <c r="S1184" i="27" s="1"/>
  <c r="P1184" i="27"/>
  <c r="Y1184" i="27" s="1"/>
  <c r="AH1184" i="27" s="1"/>
  <c r="Q1196" i="27"/>
  <c r="S1196" i="27" s="1"/>
  <c r="P1196" i="27"/>
  <c r="Y1196" i="27" s="1"/>
  <c r="AH1196" i="27" s="1"/>
  <c r="Q1201" i="27"/>
  <c r="S1201" i="27" s="1"/>
  <c r="P1201" i="27"/>
  <c r="Y1201" i="27" s="1"/>
  <c r="AH1201" i="27" s="1"/>
  <c r="AD1204" i="27"/>
  <c r="Q1213" i="27"/>
  <c r="P1213" i="27"/>
  <c r="Y1213" i="27" s="1"/>
  <c r="AH1213" i="27" s="1"/>
  <c r="Q1218" i="27"/>
  <c r="S1218" i="27" s="1"/>
  <c r="P1218" i="27"/>
  <c r="Y1218" i="27" s="1"/>
  <c r="AH1218" i="27" s="1"/>
  <c r="Q1230" i="27"/>
  <c r="S1230" i="27" s="1"/>
  <c r="P1230" i="27"/>
  <c r="Y1230" i="27" s="1"/>
  <c r="AH1230" i="27" s="1"/>
  <c r="Z1233" i="27"/>
  <c r="AA1233" i="27" s="1"/>
  <c r="AG1233" i="27" s="1"/>
  <c r="Q1235" i="27"/>
  <c r="S1235" i="27" s="1"/>
  <c r="P1235" i="27"/>
  <c r="Y1235" i="27" s="1"/>
  <c r="AH1235" i="27" s="1"/>
  <c r="Q1247" i="27"/>
  <c r="S1247" i="27" s="1"/>
  <c r="P1247" i="27"/>
  <c r="Y1247" i="27" s="1"/>
  <c r="AH1247" i="27" s="1"/>
  <c r="Q1252" i="27"/>
  <c r="S1252" i="27" s="1"/>
  <c r="P1252" i="27"/>
  <c r="Y1252" i="27" s="1"/>
  <c r="AH1252" i="27" s="1"/>
  <c r="Q1269" i="27"/>
  <c r="S1269" i="27" s="1"/>
  <c r="P1269" i="27"/>
  <c r="Y1269" i="27" s="1"/>
  <c r="AH1269" i="27" s="1"/>
  <c r="Q1281" i="27"/>
  <c r="P1281" i="27"/>
  <c r="Y1281" i="27" s="1"/>
  <c r="AH1281" i="27" s="1"/>
  <c r="Q1298" i="27"/>
  <c r="S1298" i="27" s="1"/>
  <c r="P1298" i="27"/>
  <c r="Y1298" i="27" s="1"/>
  <c r="AH1298" i="27" s="1"/>
  <c r="Q1310" i="27"/>
  <c r="S1310" i="27" s="1"/>
  <c r="P1310" i="27"/>
  <c r="Y1310" i="27" s="1"/>
  <c r="AH1310" i="27" s="1"/>
  <c r="Q1322" i="27"/>
  <c r="S1322" i="27" s="1"/>
  <c r="P1322" i="27"/>
  <c r="Y1322" i="27" s="1"/>
  <c r="AH1322" i="27" s="1"/>
  <c r="Q1344" i="27"/>
  <c r="P1344" i="27"/>
  <c r="Y1344" i="27" s="1"/>
  <c r="AH1344" i="27" s="1"/>
  <c r="Q1358" i="27"/>
  <c r="S1358" i="27" s="1"/>
  <c r="P1358" i="27"/>
  <c r="Y1358" i="27" s="1"/>
  <c r="AH1358" i="27" s="1"/>
  <c r="Q1381" i="27"/>
  <c r="S1381" i="27" s="1"/>
  <c r="P1381" i="27"/>
  <c r="Y1381" i="27" s="1"/>
  <c r="AH1381" i="27" s="1"/>
  <c r="Q1386" i="27"/>
  <c r="S1386" i="27" s="1"/>
  <c r="P1386" i="27"/>
  <c r="Y1386" i="27" s="1"/>
  <c r="AH1386" i="27" s="1"/>
  <c r="Q1391" i="27"/>
  <c r="S1391" i="27" s="1"/>
  <c r="P1391" i="27"/>
  <c r="Y1391" i="27" s="1"/>
  <c r="AH1391" i="27" s="1"/>
  <c r="Q1396" i="27"/>
  <c r="S1396" i="27" s="1"/>
  <c r="P1396" i="27"/>
  <c r="Y1396" i="27" s="1"/>
  <c r="AH1396" i="27" s="1"/>
  <c r="Q1427" i="27"/>
  <c r="S1427" i="27" s="1"/>
  <c r="P1427" i="27"/>
  <c r="Y1427" i="27" s="1"/>
  <c r="AH1427" i="27" s="1"/>
  <c r="Q1441" i="27"/>
  <c r="S1441" i="27" s="1"/>
  <c r="P1441" i="27"/>
  <c r="Y1441" i="27" s="1"/>
  <c r="AH1441" i="27" s="1"/>
  <c r="Q1443" i="27"/>
  <c r="S1443" i="27" s="1"/>
  <c r="P1443" i="27"/>
  <c r="Y1443" i="27" s="1"/>
  <c r="AH1443" i="27" s="1"/>
  <c r="Q1465" i="27"/>
  <c r="S1465" i="27" s="1"/>
  <c r="P1465" i="27"/>
  <c r="Y1465" i="27" s="1"/>
  <c r="AH1465" i="27" s="1"/>
  <c r="Q1469" i="27"/>
  <c r="S1469" i="27" s="1"/>
  <c r="P1469" i="27"/>
  <c r="Y1469" i="27" s="1"/>
  <c r="AH1469" i="27" s="1"/>
  <c r="Z1473" i="27"/>
  <c r="AA1473" i="27" s="1"/>
  <c r="AG1473" i="27" s="1"/>
  <c r="Z1521" i="27"/>
  <c r="AA1521" i="27" s="1"/>
  <c r="AG1521" i="27" s="1"/>
  <c r="Q1545" i="27"/>
  <c r="S1545" i="27" s="1"/>
  <c r="P1545" i="27"/>
  <c r="Y1545" i="27" s="1"/>
  <c r="AH1545" i="27" s="1"/>
  <c r="Q1552" i="27"/>
  <c r="S1552" i="27" s="1"/>
  <c r="P1552" i="27"/>
  <c r="Y1552" i="27" s="1"/>
  <c r="AH1552" i="27" s="1"/>
  <c r="Q1564" i="27"/>
  <c r="P1564" i="27"/>
  <c r="Y1564" i="27" s="1"/>
  <c r="AH1564" i="27" s="1"/>
  <c r="Q1605" i="27"/>
  <c r="S1605" i="27" s="1"/>
  <c r="P1605" i="27"/>
  <c r="Y1605" i="27" s="1"/>
  <c r="AH1605" i="27" s="1"/>
  <c r="P1621" i="27"/>
  <c r="Y1621" i="27" s="1"/>
  <c r="AH1621" i="27" s="1"/>
  <c r="P1626" i="27"/>
  <c r="Y1626" i="27" s="1"/>
  <c r="AH1626" i="27" s="1"/>
  <c r="Q1633" i="27"/>
  <c r="S1633" i="27" s="1"/>
  <c r="P1633" i="27"/>
  <c r="Y1633" i="27" s="1"/>
  <c r="AH1633" i="27" s="1"/>
  <c r="Q1653" i="27"/>
  <c r="S1653" i="27" s="1"/>
  <c r="P1653" i="27"/>
  <c r="Y1653" i="27" s="1"/>
  <c r="AH1653" i="27" s="1"/>
  <c r="Q1655" i="27"/>
  <c r="S1655" i="27" s="1"/>
  <c r="P1655" i="27"/>
  <c r="Y1655" i="27" s="1"/>
  <c r="AH1655" i="27" s="1"/>
  <c r="Q1670" i="27"/>
  <c r="P1670" i="27"/>
  <c r="Y1670" i="27" s="1"/>
  <c r="AH1670" i="27" s="1"/>
  <c r="Q1685" i="27"/>
  <c r="S1685" i="27" s="1"/>
  <c r="P1685" i="27"/>
  <c r="Y1685" i="27" s="1"/>
  <c r="AH1685" i="27" s="1"/>
  <c r="Q1699" i="27"/>
  <c r="S1699" i="27" s="1"/>
  <c r="P1699" i="27"/>
  <c r="Y1699" i="27" s="1"/>
  <c r="AH1699" i="27" s="1"/>
  <c r="Q1711" i="27"/>
  <c r="S1711" i="27" s="1"/>
  <c r="P1711" i="27"/>
  <c r="Y1711" i="27" s="1"/>
  <c r="AH1711" i="27" s="1"/>
  <c r="Q1716" i="27"/>
  <c r="S1716" i="27" s="1"/>
  <c r="P1716" i="27"/>
  <c r="Y1716" i="27" s="1"/>
  <c r="AH1716" i="27" s="1"/>
  <c r="Q1742" i="27"/>
  <c r="S1742" i="27" s="1"/>
  <c r="P1742" i="27"/>
  <c r="Y1742" i="27" s="1"/>
  <c r="AH1742" i="27" s="1"/>
  <c r="Q1747" i="27"/>
  <c r="S1747" i="27" s="1"/>
  <c r="P1747" i="27"/>
  <c r="Y1747" i="27" s="1"/>
  <c r="AH1747" i="27" s="1"/>
  <c r="Q1766" i="27"/>
  <c r="S1766" i="27" s="1"/>
  <c r="P1766" i="27"/>
  <c r="Y1766" i="27" s="1"/>
  <c r="AH1766" i="27" s="1"/>
  <c r="Q1794" i="27"/>
  <c r="S1794" i="27" s="1"/>
  <c r="P1794" i="27"/>
  <c r="Y1794" i="27" s="1"/>
  <c r="AH1794" i="27" s="1"/>
  <c r="Q1799" i="27"/>
  <c r="S1799" i="27" s="1"/>
  <c r="P1799" i="27"/>
  <c r="Y1799" i="27" s="1"/>
  <c r="AH1799" i="27" s="1"/>
  <c r="Q1806" i="27"/>
  <c r="S1806" i="27" s="1"/>
  <c r="P1806" i="27"/>
  <c r="Y1806" i="27" s="1"/>
  <c r="AH1806" i="27" s="1"/>
  <c r="Q1822" i="27"/>
  <c r="S1822" i="27" s="1"/>
  <c r="P1822" i="27"/>
  <c r="Y1822" i="27" s="1"/>
  <c r="AH1822" i="27" s="1"/>
  <c r="Q1839" i="27"/>
  <c r="S1839" i="27" s="1"/>
  <c r="P1839" i="27"/>
  <c r="Y1839" i="27" s="1"/>
  <c r="AH1839" i="27" s="1"/>
  <c r="Q1844" i="27"/>
  <c r="S1844" i="27" s="1"/>
  <c r="P1844" i="27"/>
  <c r="Y1844" i="27" s="1"/>
  <c r="AH1844" i="27" s="1"/>
  <c r="Q1846" i="27"/>
  <c r="S1846" i="27" s="1"/>
  <c r="P1846" i="27"/>
  <c r="Y1846" i="27" s="1"/>
  <c r="AH1846" i="27" s="1"/>
  <c r="Q1851" i="27"/>
  <c r="S1851" i="27" s="1"/>
  <c r="P1851" i="27"/>
  <c r="Y1851" i="27" s="1"/>
  <c r="AH1851" i="27" s="1"/>
  <c r="Q1856" i="27"/>
  <c r="S1856" i="27" s="1"/>
  <c r="P1856" i="27"/>
  <c r="Y1856" i="27" s="1"/>
  <c r="AH1856" i="27" s="1"/>
  <c r="Q1861" i="27"/>
  <c r="S1861" i="27" s="1"/>
  <c r="Q1866" i="27"/>
  <c r="S1866" i="27" s="1"/>
  <c r="P1866" i="27"/>
  <c r="Y1866" i="27" s="1"/>
  <c r="AH1866" i="27" s="1"/>
  <c r="Q1880" i="27"/>
  <c r="S1880" i="27" s="1"/>
  <c r="P1880" i="27"/>
  <c r="Y1880" i="27" s="1"/>
  <c r="AH1880" i="27" s="1"/>
  <c r="Z1901" i="27"/>
  <c r="AA1901" i="27" s="1"/>
  <c r="AG1901" i="27" s="1"/>
  <c r="Q1915" i="27"/>
  <c r="S1915" i="27" s="1"/>
  <c r="P1915" i="27"/>
  <c r="Y1915" i="27" s="1"/>
  <c r="AH1915" i="27" s="1"/>
  <c r="Q1954" i="27"/>
  <c r="S1954" i="27" s="1"/>
  <c r="P1954" i="27"/>
  <c r="Y1954" i="27" s="1"/>
  <c r="AH1954" i="27" s="1"/>
  <c r="Q1971" i="27"/>
  <c r="S1971" i="27" s="1"/>
  <c r="P1971" i="27"/>
  <c r="Y1971" i="27" s="1"/>
  <c r="AH1971" i="27" s="1"/>
  <c r="Q1985" i="27"/>
  <c r="S1985" i="27" s="1"/>
  <c r="P1985" i="27"/>
  <c r="Y1985" i="27" s="1"/>
  <c r="AH1985" i="27" s="1"/>
  <c r="Q1990" i="27"/>
  <c r="S1990" i="27" s="1"/>
  <c r="P1990" i="27"/>
  <c r="Y1990" i="27" s="1"/>
  <c r="AH1990" i="27" s="1"/>
  <c r="Q2006" i="27"/>
  <c r="S2006" i="27" s="1"/>
  <c r="P2006" i="27"/>
  <c r="Y2006" i="27" s="1"/>
  <c r="AH2006" i="27" s="1"/>
  <c r="Q2011" i="27"/>
  <c r="S2011" i="27" s="1"/>
  <c r="P2011" i="27"/>
  <c r="Y2011" i="27" s="1"/>
  <c r="AH2011" i="27" s="1"/>
  <c r="Q2028" i="27"/>
  <c r="S2028" i="27" s="1"/>
  <c r="P2028" i="27"/>
  <c r="Y2028" i="27" s="1"/>
  <c r="AH2028" i="27" s="1"/>
  <c r="Q2042" i="27"/>
  <c r="S2042" i="27" s="1"/>
  <c r="P2042" i="27"/>
  <c r="Y2042" i="27" s="1"/>
  <c r="AH2042" i="27" s="1"/>
  <c r="Q2048" i="27"/>
  <c r="S2048" i="27" s="1"/>
  <c r="P2048" i="27"/>
  <c r="Y2048" i="27" s="1"/>
  <c r="AH2048" i="27" s="1"/>
  <c r="Q2050" i="27"/>
  <c r="S2050" i="27" s="1"/>
  <c r="P2050" i="27"/>
  <c r="Y2050" i="27" s="1"/>
  <c r="AH2050" i="27" s="1"/>
  <c r="Q2074" i="27"/>
  <c r="S2074" i="27" s="1"/>
  <c r="P2074" i="27"/>
  <c r="Y2074" i="27" s="1"/>
  <c r="AH2074" i="27" s="1"/>
  <c r="Z2095" i="27"/>
  <c r="AA2095" i="27" s="1"/>
  <c r="AG2095" i="27" s="1"/>
  <c r="Q2102" i="27"/>
  <c r="S2102" i="27" s="1"/>
  <c r="P2102" i="27"/>
  <c r="Y2102" i="27" s="1"/>
  <c r="AH2102" i="27" s="1"/>
  <c r="Q2107" i="27"/>
  <c r="S2107" i="27" s="1"/>
  <c r="P2107" i="27"/>
  <c r="Y2107" i="27" s="1"/>
  <c r="AH2107" i="27" s="1"/>
  <c r="Q2142" i="27"/>
  <c r="S2142" i="27" s="1"/>
  <c r="P2142" i="27"/>
  <c r="Y2142" i="27" s="1"/>
  <c r="AH2142" i="27" s="1"/>
  <c r="Q2169" i="27"/>
  <c r="S2169" i="27" s="1"/>
  <c r="P2169" i="27"/>
  <c r="Y2169" i="27" s="1"/>
  <c r="AH2169" i="27" s="1"/>
  <c r="Q2179" i="27"/>
  <c r="S2179" i="27" s="1"/>
  <c r="P2179" i="27"/>
  <c r="Y2179" i="27" s="1"/>
  <c r="AH2179" i="27" s="1"/>
  <c r="Q2184" i="27"/>
  <c r="S2184" i="27" s="1"/>
  <c r="P2184" i="27"/>
  <c r="Y2184" i="27" s="1"/>
  <c r="AH2184" i="27" s="1"/>
  <c r="Q2194" i="27"/>
  <c r="S2194" i="27" s="1"/>
  <c r="P2194" i="27"/>
  <c r="Y2194" i="27" s="1"/>
  <c r="AH2194" i="27" s="1"/>
  <c r="Q2208" i="27"/>
  <c r="S2208" i="27" s="1"/>
  <c r="P2208" i="27"/>
  <c r="Y2208" i="27" s="1"/>
  <c r="AH2208" i="27" s="1"/>
  <c r="Q2218" i="27"/>
  <c r="S2218" i="27" s="1"/>
  <c r="P2218" i="27"/>
  <c r="Y2218" i="27" s="1"/>
  <c r="AH2218" i="27" s="1"/>
  <c r="Q2247" i="27"/>
  <c r="S2247" i="27" s="1"/>
  <c r="P2247" i="27"/>
  <c r="Y2247" i="27" s="1"/>
  <c r="AH2247" i="27" s="1"/>
  <c r="Q2268" i="27"/>
  <c r="S2268" i="27" s="1"/>
  <c r="P2268" i="27"/>
  <c r="Y2268" i="27" s="1"/>
  <c r="AH2268" i="27" s="1"/>
  <c r="Q2285" i="27"/>
  <c r="S2285" i="27" s="1"/>
  <c r="P2285" i="27"/>
  <c r="Y2285" i="27" s="1"/>
  <c r="AH2285" i="27" s="1"/>
  <c r="Q2295" i="27"/>
  <c r="S2295" i="27" s="1"/>
  <c r="P2295" i="27"/>
  <c r="Y2295" i="27" s="1"/>
  <c r="AH2295" i="27" s="1"/>
  <c r="Q2300" i="27"/>
  <c r="S2300" i="27" s="1"/>
  <c r="P2300" i="27"/>
  <c r="Y2300" i="27" s="1"/>
  <c r="AH2300" i="27" s="1"/>
  <c r="Q2307" i="27"/>
  <c r="S2307" i="27" s="1"/>
  <c r="P2307" i="27"/>
  <c r="Y2307" i="27" s="1"/>
  <c r="AH2307" i="27" s="1"/>
  <c r="Q2312" i="27"/>
  <c r="S2312" i="27" s="1"/>
  <c r="P2312" i="27"/>
  <c r="Y2312" i="27" s="1"/>
  <c r="AH2312" i="27" s="1"/>
  <c r="Q2324" i="27"/>
  <c r="S2324" i="27" s="1"/>
  <c r="P2324" i="27"/>
  <c r="Y2324" i="27" s="1"/>
  <c r="AH2324" i="27" s="1"/>
  <c r="Q2329" i="27"/>
  <c r="S2329" i="27" s="1"/>
  <c r="P2329" i="27"/>
  <c r="Y2329" i="27" s="1"/>
  <c r="AH2329" i="27" s="1"/>
  <c r="Q2341" i="27"/>
  <c r="S2341" i="27" s="1"/>
  <c r="P2341" i="27"/>
  <c r="Y2341" i="27" s="1"/>
  <c r="AH2341" i="27" s="1"/>
  <c r="P2352" i="27"/>
  <c r="Y2352" i="27" s="1"/>
  <c r="AH2352" i="27" s="1"/>
  <c r="Q2359" i="27"/>
  <c r="S2359" i="27" s="1"/>
  <c r="P2359" i="27"/>
  <c r="Y2359" i="27" s="1"/>
  <c r="AH2359" i="27" s="1"/>
  <c r="Q2364" i="27"/>
  <c r="S2364" i="27" s="1"/>
  <c r="P2364" i="27"/>
  <c r="Y2364" i="27" s="1"/>
  <c r="AH2364" i="27" s="1"/>
  <c r="Q2387" i="27"/>
  <c r="S2387" i="27" s="1"/>
  <c r="P2387" i="27"/>
  <c r="Y2387" i="27" s="1"/>
  <c r="AH2387" i="27" s="1"/>
  <c r="Q2408" i="27"/>
  <c r="S2408" i="27" s="1"/>
  <c r="P2408" i="27"/>
  <c r="Y2408" i="27" s="1"/>
  <c r="AH2408" i="27" s="1"/>
  <c r="Q2422" i="27"/>
  <c r="S2422" i="27" s="1"/>
  <c r="P2422" i="27"/>
  <c r="Y2422" i="27" s="1"/>
  <c r="AH2422" i="27" s="1"/>
  <c r="Q2434" i="27"/>
  <c r="S2434" i="27" s="1"/>
  <c r="P2434" i="27"/>
  <c r="Y2434" i="27" s="1"/>
  <c r="AH2434" i="27" s="1"/>
  <c r="Q2439" i="27"/>
  <c r="S2439" i="27" s="1"/>
  <c r="P2439" i="27"/>
  <c r="Y2439" i="27" s="1"/>
  <c r="AH2439" i="27" s="1"/>
  <c r="Q2453" i="27"/>
  <c r="S2453" i="27" s="1"/>
  <c r="P2453" i="27"/>
  <c r="Y2453" i="27" s="1"/>
  <c r="AH2453" i="27" s="1"/>
  <c r="Q2469" i="27"/>
  <c r="S2469" i="27" s="1"/>
  <c r="P2469" i="27"/>
  <c r="Y2469" i="27" s="1"/>
  <c r="AH2469" i="27" s="1"/>
  <c r="Q2493" i="27"/>
  <c r="S2493" i="27" s="1"/>
  <c r="P2493" i="27"/>
  <c r="Y2493" i="27" s="1"/>
  <c r="AH2493" i="27" s="1"/>
  <c r="Q2512" i="27"/>
  <c r="S2512" i="27" s="1"/>
  <c r="P2512" i="27"/>
  <c r="Y2512" i="27" s="1"/>
  <c r="AH2512" i="27" s="1"/>
  <c r="Q2531" i="27"/>
  <c r="S2531" i="27" s="1"/>
  <c r="P2531" i="27"/>
  <c r="Y2531" i="27" s="1"/>
  <c r="AH2531" i="27" s="1"/>
  <c r="P2552" i="27"/>
  <c r="Y2552" i="27" s="1"/>
  <c r="AH2552" i="27" s="1"/>
  <c r="Q2564" i="27"/>
  <c r="S2564" i="27" s="1"/>
  <c r="P2564" i="27"/>
  <c r="Y2564" i="27" s="1"/>
  <c r="AH2564" i="27" s="1"/>
  <c r="Q2578" i="27"/>
  <c r="S2578" i="27" s="1"/>
  <c r="P2578" i="27"/>
  <c r="Y2578" i="27" s="1"/>
  <c r="AH2578" i="27" s="1"/>
  <c r="Q2583" i="27"/>
  <c r="S2583" i="27" s="1"/>
  <c r="P2583" i="27"/>
  <c r="Y2583" i="27" s="1"/>
  <c r="AH2583" i="27" s="1"/>
  <c r="Q2595" i="27"/>
  <c r="S2595" i="27" s="1"/>
  <c r="P2595" i="27"/>
  <c r="Y2595" i="27" s="1"/>
  <c r="AH2595" i="27" s="1"/>
  <c r="Q2612" i="27"/>
  <c r="S2612" i="27" s="1"/>
  <c r="P2612" i="27"/>
  <c r="Y2612" i="27" s="1"/>
  <c r="AH2612" i="27" s="1"/>
  <c r="P2617" i="27"/>
  <c r="Y2617" i="27" s="1"/>
  <c r="AH2617" i="27" s="1"/>
  <c r="Q2622" i="27"/>
  <c r="S2622" i="27" s="1"/>
  <c r="P2622" i="27"/>
  <c r="Y2622" i="27" s="1"/>
  <c r="AH2622" i="27" s="1"/>
  <c r="Q2641" i="27"/>
  <c r="S2641" i="27" s="1"/>
  <c r="P2641" i="27"/>
  <c r="Y2641" i="27" s="1"/>
  <c r="AH2641" i="27" s="1"/>
  <c r="Q2653" i="27"/>
  <c r="S2653" i="27" s="1"/>
  <c r="P2653" i="27"/>
  <c r="Y2653" i="27" s="1"/>
  <c r="AH2653" i="27" s="1"/>
  <c r="Q2658" i="27"/>
  <c r="S2658" i="27" s="1"/>
  <c r="P2658" i="27"/>
  <c r="Y2658" i="27" s="1"/>
  <c r="AH2658" i="27" s="1"/>
  <c r="Q2668" i="27"/>
  <c r="S2668" i="27" s="1"/>
  <c r="P2668" i="27"/>
  <c r="Y2668" i="27" s="1"/>
  <c r="AH2668" i="27" s="1"/>
  <c r="Q2685" i="27"/>
  <c r="S2685" i="27" s="1"/>
  <c r="P2685" i="27"/>
  <c r="Y2685" i="27" s="1"/>
  <c r="AH2685" i="27" s="1"/>
  <c r="Q2690" i="27"/>
  <c r="S2690" i="27" s="1"/>
  <c r="P2690" i="27"/>
  <c r="Y2690" i="27" s="1"/>
  <c r="AH2690" i="27" s="1"/>
  <c r="Q2707" i="27"/>
  <c r="S2707" i="27" s="1"/>
  <c r="P2707" i="27"/>
  <c r="Y2707" i="27" s="1"/>
  <c r="AH2707" i="27" s="1"/>
  <c r="Q2719" i="27"/>
  <c r="S2719" i="27" s="1"/>
  <c r="P2719" i="27"/>
  <c r="Y2719" i="27" s="1"/>
  <c r="AH2719" i="27" s="1"/>
  <c r="Q2733" i="27"/>
  <c r="S2733" i="27" s="1"/>
  <c r="P2733" i="27"/>
  <c r="Y2733" i="27" s="1"/>
  <c r="AH2733" i="27" s="1"/>
  <c r="Q2738" i="27"/>
  <c r="S2738" i="27" s="1"/>
  <c r="P2738" i="27"/>
  <c r="Y2738" i="27" s="1"/>
  <c r="AH2738" i="27" s="1"/>
  <c r="Q2750" i="27"/>
  <c r="S2750" i="27" s="1"/>
  <c r="P2750" i="27"/>
  <c r="Y2750" i="27" s="1"/>
  <c r="AH2750" i="27" s="1"/>
  <c r="Q2762" i="27"/>
  <c r="S2762" i="27" s="1"/>
  <c r="P2762" i="27"/>
  <c r="Y2762" i="27" s="1"/>
  <c r="AH2762" i="27" s="1"/>
  <c r="Q2767" i="27"/>
  <c r="S2767" i="27" s="1"/>
  <c r="Q2779" i="27"/>
  <c r="S2779" i="27" s="1"/>
  <c r="P2779" i="27"/>
  <c r="Y2779" i="27" s="1"/>
  <c r="AH2779" i="27" s="1"/>
  <c r="Q2791" i="27"/>
  <c r="S2791" i="27" s="1"/>
  <c r="P2791" i="27"/>
  <c r="Y2791" i="27" s="1"/>
  <c r="AH2791" i="27" s="1"/>
  <c r="Q2796" i="27"/>
  <c r="S2796" i="27" s="1"/>
  <c r="P2796" i="27"/>
  <c r="Y2796" i="27" s="1"/>
  <c r="AH2796" i="27" s="1"/>
  <c r="Q2801" i="27"/>
  <c r="S2801" i="27" s="1"/>
  <c r="P2801" i="27"/>
  <c r="Y2801" i="27" s="1"/>
  <c r="AH2801" i="27" s="1"/>
  <c r="Q2806" i="27"/>
  <c r="S2806" i="27" s="1"/>
  <c r="P2806" i="27"/>
  <c r="Y2806" i="27" s="1"/>
  <c r="AH2806" i="27" s="1"/>
  <c r="Q2823" i="27"/>
  <c r="S2823" i="27" s="1"/>
  <c r="P2823" i="27"/>
  <c r="Y2823" i="27" s="1"/>
  <c r="AH2823" i="27" s="1"/>
  <c r="Q2835" i="27"/>
  <c r="S2835" i="27" s="1"/>
  <c r="P2835" i="27"/>
  <c r="Y2835" i="27" s="1"/>
  <c r="AH2835" i="27" s="1"/>
  <c r="Q2847" i="27"/>
  <c r="S2847" i="27" s="1"/>
  <c r="P2847" i="27"/>
  <c r="Y2847" i="27" s="1"/>
  <c r="AH2847" i="27" s="1"/>
  <c r="Q2859" i="27"/>
  <c r="S2859" i="27" s="1"/>
  <c r="P2859" i="27"/>
  <c r="Y2859" i="27" s="1"/>
  <c r="AH2859" i="27" s="1"/>
  <c r="Q2885" i="27"/>
  <c r="S2885" i="27" s="1"/>
  <c r="P2885" i="27"/>
  <c r="Y2885" i="27" s="1"/>
  <c r="AH2885" i="27" s="1"/>
  <c r="Q2897" i="27"/>
  <c r="S2897" i="27" s="1"/>
  <c r="P2897" i="27"/>
  <c r="Y2897" i="27" s="1"/>
  <c r="AH2897" i="27" s="1"/>
  <c r="Q2904" i="27"/>
  <c r="S2904" i="27" s="1"/>
  <c r="P2904" i="27"/>
  <c r="Y2904" i="27" s="1"/>
  <c r="AH2904" i="27" s="1"/>
  <c r="Q2914" i="27"/>
  <c r="S2914" i="27" s="1"/>
  <c r="P2914" i="27"/>
  <c r="Y2914" i="27" s="1"/>
  <c r="AH2914" i="27" s="1"/>
  <c r="Q2919" i="27"/>
  <c r="S2919" i="27" s="1"/>
  <c r="P2919" i="27"/>
  <c r="Y2919" i="27" s="1"/>
  <c r="AH2919" i="27" s="1"/>
  <c r="Q2931" i="27"/>
  <c r="S2931" i="27" s="1"/>
  <c r="P2931" i="27"/>
  <c r="Y2931" i="27" s="1"/>
  <c r="AH2931" i="27" s="1"/>
  <c r="Q2933" i="27"/>
  <c r="S2933" i="27" s="1"/>
  <c r="P2933" i="27"/>
  <c r="Y2933" i="27" s="1"/>
  <c r="AH2933" i="27" s="1"/>
  <c r="Q2945" i="27"/>
  <c r="S2945" i="27" s="1"/>
  <c r="P2945" i="27"/>
  <c r="Y2945" i="27" s="1"/>
  <c r="AH2945" i="27" s="1"/>
  <c r="Q2950" i="27"/>
  <c r="S2950" i="27" s="1"/>
  <c r="P2950" i="27"/>
  <c r="Y2950" i="27" s="1"/>
  <c r="AH2950" i="27" s="1"/>
  <c r="Q2962" i="27"/>
  <c r="S2962" i="27" s="1"/>
  <c r="P2962" i="27"/>
  <c r="Y2962" i="27" s="1"/>
  <c r="AH2962" i="27" s="1"/>
  <c r="Q2974" i="27"/>
  <c r="S2974" i="27" s="1"/>
  <c r="P2974" i="27"/>
  <c r="Y2974" i="27" s="1"/>
  <c r="AH2974" i="27" s="1"/>
  <c r="Q2979" i="27"/>
  <c r="S2979" i="27" s="1"/>
  <c r="P2979" i="27"/>
  <c r="Y2979" i="27" s="1"/>
  <c r="AH2979" i="27" s="1"/>
  <c r="Z2982" i="27"/>
  <c r="AA2982" i="27" s="1"/>
  <c r="AG2982" i="27" s="1"/>
  <c r="Q2991" i="27"/>
  <c r="S2991" i="27" s="1"/>
  <c r="P2991" i="27"/>
  <c r="Y2991" i="27" s="1"/>
  <c r="AH2991" i="27" s="1"/>
  <c r="Q3001" i="27"/>
  <c r="S3001" i="27" s="1"/>
  <c r="P3001" i="27"/>
  <c r="Y3001" i="27" s="1"/>
  <c r="AH3001" i="27" s="1"/>
  <c r="P3018" i="27"/>
  <c r="Y3018" i="27" s="1"/>
  <c r="AH3018" i="27" s="1"/>
  <c r="P3023" i="27"/>
  <c r="Y3023" i="27" s="1"/>
  <c r="AH3023" i="27" s="1"/>
  <c r="Q3028" i="27"/>
  <c r="S3028" i="27" s="1"/>
  <c r="P3028" i="27"/>
  <c r="Y3028" i="27" s="1"/>
  <c r="AH3028" i="27" s="1"/>
  <c r="Q3040" i="27"/>
  <c r="S3040" i="27" s="1"/>
  <c r="P3040" i="27"/>
  <c r="Y3040" i="27" s="1"/>
  <c r="AH3040" i="27" s="1"/>
  <c r="Q3052" i="27"/>
  <c r="S3052" i="27" s="1"/>
  <c r="P3052" i="27"/>
  <c r="Y3052" i="27" s="1"/>
  <c r="AH3052" i="27" s="1"/>
  <c r="Q3064" i="27"/>
  <c r="S3064" i="27" s="1"/>
  <c r="P3064" i="27"/>
  <c r="Y3064" i="27" s="1"/>
  <c r="AH3064" i="27" s="1"/>
  <c r="Q3091" i="27"/>
  <c r="S3091" i="27" s="1"/>
  <c r="P3091" i="27"/>
  <c r="Y3091" i="27" s="1"/>
  <c r="AH3091" i="27" s="1"/>
  <c r="Q3103" i="27"/>
  <c r="S3103" i="27" s="1"/>
  <c r="P3103" i="27"/>
  <c r="Y3103" i="27" s="1"/>
  <c r="AH3103" i="27" s="1"/>
  <c r="Z3127" i="27"/>
  <c r="AA3127" i="27" s="1"/>
  <c r="AG3127" i="27" s="1"/>
  <c r="Q3129" i="27"/>
  <c r="S3129" i="27" s="1"/>
  <c r="P3129" i="27"/>
  <c r="Y3129" i="27" s="1"/>
  <c r="AH3129" i="27" s="1"/>
  <c r="AD3137" i="27"/>
  <c r="Q3144" i="27"/>
  <c r="S3144" i="27" s="1"/>
  <c r="P3144" i="27"/>
  <c r="Y3144" i="27" s="1"/>
  <c r="AH3144" i="27" s="1"/>
  <c r="Q3160" i="27"/>
  <c r="S3160" i="27" s="1"/>
  <c r="P3160" i="27"/>
  <c r="Y3160" i="27" s="1"/>
  <c r="AH3160" i="27" s="1"/>
  <c r="Q3187" i="27"/>
  <c r="S3187" i="27" s="1"/>
  <c r="P3187" i="27"/>
  <c r="Y3187" i="27" s="1"/>
  <c r="AH3187" i="27" s="1"/>
  <c r="AD3192" i="27"/>
  <c r="Q3201" i="27"/>
  <c r="S3201" i="27" s="1"/>
  <c r="P3201" i="27"/>
  <c r="Y3201" i="27" s="1"/>
  <c r="AH3201" i="27" s="1"/>
  <c r="Q3214" i="27"/>
  <c r="S3214" i="27" s="1"/>
  <c r="P3214" i="27"/>
  <c r="Y3214" i="27" s="1"/>
  <c r="AH3214" i="27" s="1"/>
  <c r="Q3226" i="27"/>
  <c r="S3226" i="27" s="1"/>
  <c r="P3226" i="27"/>
  <c r="Y3226" i="27" s="1"/>
  <c r="AH3226" i="27" s="1"/>
  <c r="Q3236" i="27"/>
  <c r="S3236" i="27" s="1"/>
  <c r="P3236" i="27"/>
  <c r="Y3236" i="27" s="1"/>
  <c r="AH3236" i="27" s="1"/>
  <c r="Z3284" i="27"/>
  <c r="AA3284" i="27" s="1"/>
  <c r="AG3284" i="27" s="1"/>
  <c r="Z3291" i="27"/>
  <c r="AA3291" i="27" s="1"/>
  <c r="AG3291" i="27" s="1"/>
  <c r="P3311" i="27"/>
  <c r="Y3311" i="27" s="1"/>
  <c r="AH3311" i="27" s="1"/>
  <c r="P3323" i="27"/>
  <c r="Y3323" i="27" s="1"/>
  <c r="AH3323" i="27" s="1"/>
  <c r="Q3335" i="27"/>
  <c r="S3335" i="27" s="1"/>
  <c r="P3335" i="27"/>
  <c r="Y3335" i="27" s="1"/>
  <c r="AH3335" i="27" s="1"/>
  <c r="Q3347" i="27"/>
  <c r="S3347" i="27" s="1"/>
  <c r="P3347" i="27"/>
  <c r="Y3347" i="27" s="1"/>
  <c r="AH3347" i="27" s="1"/>
  <c r="Q3359" i="27"/>
  <c r="S3359" i="27" s="1"/>
  <c r="P3359" i="27"/>
  <c r="Y3359" i="27" s="1"/>
  <c r="AH3359" i="27" s="1"/>
  <c r="Q3371" i="27"/>
  <c r="S3371" i="27" s="1"/>
  <c r="P3371" i="27"/>
  <c r="Y3371" i="27" s="1"/>
  <c r="AH3371" i="27" s="1"/>
  <c r="Q3383" i="27"/>
  <c r="S3383" i="27" s="1"/>
  <c r="P3383" i="27"/>
  <c r="Y3383" i="27" s="1"/>
  <c r="AH3383" i="27" s="1"/>
  <c r="Q3395" i="27"/>
  <c r="S3395" i="27" s="1"/>
  <c r="P3395" i="27"/>
  <c r="Y3395" i="27" s="1"/>
  <c r="AH3395" i="27" s="1"/>
  <c r="Q3407" i="27"/>
  <c r="S3407" i="27" s="1"/>
  <c r="P3407" i="27"/>
  <c r="Y3407" i="27" s="1"/>
  <c r="AH3407" i="27" s="1"/>
  <c r="Q3419" i="27"/>
  <c r="S3419" i="27" s="1"/>
  <c r="P3419" i="27"/>
  <c r="Y3419" i="27" s="1"/>
  <c r="AH3419" i="27" s="1"/>
  <c r="Z203" i="27"/>
  <c r="AA203" i="27" s="1"/>
  <c r="AG203" i="27" s="1"/>
  <c r="Z253" i="27"/>
  <c r="AA253" i="27" s="1"/>
  <c r="AG253" i="27" s="1"/>
  <c r="Z414" i="27"/>
  <c r="AA414" i="27" s="1"/>
  <c r="AG414" i="27" s="1"/>
  <c r="Z587" i="27"/>
  <c r="AA587" i="27" s="1"/>
  <c r="AG587" i="27" s="1"/>
  <c r="Z838" i="27"/>
  <c r="AA838" i="27" s="1"/>
  <c r="AG838" i="27" s="1"/>
  <c r="Z850" i="27"/>
  <c r="AA850" i="27" s="1"/>
  <c r="AG850" i="27" s="1"/>
  <c r="Z1121" i="27"/>
  <c r="AA1121" i="27" s="1"/>
  <c r="AG1121" i="27" s="1"/>
  <c r="Z1153" i="27"/>
  <c r="AA1153" i="27" s="1"/>
  <c r="AG1153" i="27" s="1"/>
  <c r="Z1328" i="27"/>
  <c r="AA1328" i="27" s="1"/>
  <c r="AG1328" i="27" s="1"/>
  <c r="Z1330" i="27"/>
  <c r="AA1330" i="27" s="1"/>
  <c r="AG1330" i="27" s="1"/>
  <c r="Z1343" i="27"/>
  <c r="AA1343" i="27" s="1"/>
  <c r="AG1343" i="27" s="1"/>
  <c r="Z1778" i="27"/>
  <c r="AA1778" i="27" s="1"/>
  <c r="AG1778" i="27" s="1"/>
  <c r="Z1964" i="27"/>
  <c r="AA1964" i="27" s="1"/>
  <c r="AG1964" i="27" s="1"/>
  <c r="Z2445" i="27"/>
  <c r="AA2445" i="27" s="1"/>
  <c r="AG2445" i="27" s="1"/>
  <c r="Z2468" i="27"/>
  <c r="AA2468" i="27" s="1"/>
  <c r="AG2468" i="27" s="1"/>
  <c r="Z2490" i="27"/>
  <c r="AA2490" i="27" s="1"/>
  <c r="AG2490" i="27" s="1"/>
  <c r="Z2583" i="27"/>
  <c r="AA2583" i="27" s="1"/>
  <c r="AG2583" i="27" s="1"/>
  <c r="Z2689" i="27"/>
  <c r="AA2689" i="27" s="1"/>
  <c r="AG2689" i="27" s="1"/>
  <c r="Z2759" i="27"/>
  <c r="AA2759" i="27" s="1"/>
  <c r="AG2759" i="27" s="1"/>
  <c r="Z2786" i="27"/>
  <c r="AA2786" i="27" s="1"/>
  <c r="AG2786" i="27" s="1"/>
  <c r="Z3095" i="27"/>
  <c r="AA3095" i="27" s="1"/>
  <c r="AG3095" i="27" s="1"/>
  <c r="Z3160" i="27"/>
  <c r="AA3160" i="27" s="1"/>
  <c r="AG3160" i="27" s="1"/>
  <c r="Z3202" i="27"/>
  <c r="AA3202" i="27" s="1"/>
  <c r="AG3202" i="27" s="1"/>
  <c r="Z3222" i="27"/>
  <c r="AA3222" i="27" s="1"/>
  <c r="AG3222" i="27" s="1"/>
  <c r="Z3274" i="27"/>
  <c r="AA3274" i="27" s="1"/>
  <c r="AG3274" i="27" s="1"/>
  <c r="Z3327" i="27"/>
  <c r="AA3327" i="27" s="1"/>
  <c r="AG3327" i="27" s="1"/>
  <c r="Z37" i="27"/>
  <c r="AA37" i="27" s="1"/>
  <c r="AG37" i="27" s="1"/>
  <c r="Z71" i="27"/>
  <c r="AA71" i="27" s="1"/>
  <c r="AG71" i="27" s="1"/>
  <c r="Z76" i="27"/>
  <c r="AA76" i="27" s="1"/>
  <c r="AG76" i="27" s="1"/>
  <c r="Z110" i="27"/>
  <c r="AA110" i="27" s="1"/>
  <c r="AG110" i="27" s="1"/>
  <c r="Z129" i="27"/>
  <c r="AA129" i="27" s="1"/>
  <c r="AG129" i="27" s="1"/>
  <c r="Z217" i="27"/>
  <c r="AA217" i="27" s="1"/>
  <c r="AG217" i="27" s="1"/>
  <c r="Z382" i="27"/>
  <c r="AA382" i="27" s="1"/>
  <c r="AG382" i="27" s="1"/>
  <c r="Z462" i="27"/>
  <c r="AA462" i="27" s="1"/>
  <c r="AG462" i="27" s="1"/>
  <c r="Z492" i="27"/>
  <c r="AA492" i="27" s="1"/>
  <c r="AG492" i="27" s="1"/>
  <c r="Z530" i="27"/>
  <c r="AA530" i="27" s="1"/>
  <c r="AG530" i="27" s="1"/>
  <c r="Z609" i="27"/>
  <c r="AA609" i="27" s="1"/>
  <c r="AG609" i="27" s="1"/>
  <c r="Z703" i="27"/>
  <c r="AA703" i="27" s="1"/>
  <c r="AG703" i="27" s="1"/>
  <c r="Z974" i="27"/>
  <c r="AA974" i="27" s="1"/>
  <c r="AG974" i="27" s="1"/>
  <c r="Z986" i="27"/>
  <c r="AA986" i="27" s="1"/>
  <c r="AG986" i="27" s="1"/>
  <c r="Z1000" i="27"/>
  <c r="AA1000" i="27" s="1"/>
  <c r="AG1000" i="27" s="1"/>
  <c r="Z1186" i="27"/>
  <c r="AA1186" i="27" s="1"/>
  <c r="AG1186" i="27" s="1"/>
  <c r="Z1218" i="27"/>
  <c r="AA1218" i="27" s="1"/>
  <c r="AG1218" i="27" s="1"/>
  <c r="S1225" i="27"/>
  <c r="Z1245" i="27"/>
  <c r="AA1245" i="27" s="1"/>
  <c r="AG1245" i="27" s="1"/>
  <c r="Z1289" i="27"/>
  <c r="AA1289" i="27" s="1"/>
  <c r="AG1289" i="27" s="1"/>
  <c r="S1380" i="27"/>
  <c r="S1417" i="27"/>
  <c r="Z1562" i="27"/>
  <c r="AA1562" i="27" s="1"/>
  <c r="AG1562" i="27" s="1"/>
  <c r="Z1666" i="27"/>
  <c r="AA1666" i="27" s="1"/>
  <c r="AG1666" i="27" s="1"/>
  <c r="Z1723" i="27"/>
  <c r="AA1723" i="27" s="1"/>
  <c r="AG1723" i="27" s="1"/>
  <c r="Z1740" i="27"/>
  <c r="AA1740" i="27" s="1"/>
  <c r="AG1740" i="27" s="1"/>
  <c r="Z1759" i="27"/>
  <c r="AA1759" i="27" s="1"/>
  <c r="AG1759" i="27" s="1"/>
  <c r="Z1843" i="27"/>
  <c r="AA1843" i="27" s="1"/>
  <c r="AG1843" i="27" s="1"/>
  <c r="Z1922" i="27"/>
  <c r="AA1922" i="27" s="1"/>
  <c r="AG1922" i="27" s="1"/>
  <c r="Z2020" i="27"/>
  <c r="AA2020" i="27" s="1"/>
  <c r="AG2020" i="27" s="1"/>
  <c r="Z2193" i="27"/>
  <c r="AA2193" i="27" s="1"/>
  <c r="AG2193" i="27" s="1"/>
  <c r="Z2303" i="27"/>
  <c r="AA2303" i="27" s="1"/>
  <c r="AG2303" i="27" s="1"/>
  <c r="Z2353" i="27"/>
  <c r="AA2353" i="27" s="1"/>
  <c r="AG2353" i="27" s="1"/>
  <c r="Z2355" i="27"/>
  <c r="AA2355" i="27" s="1"/>
  <c r="AG2355" i="27" s="1"/>
  <c r="S2362" i="27"/>
  <c r="Z2372" i="27"/>
  <c r="AA2372" i="27" s="1"/>
  <c r="AG2372" i="27" s="1"/>
  <c r="Z2890" i="27"/>
  <c r="AA2890" i="27" s="1"/>
  <c r="AG2890" i="27" s="1"/>
  <c r="Z3063" i="27"/>
  <c r="AA3063" i="27" s="1"/>
  <c r="AG3063" i="27" s="1"/>
  <c r="S3092" i="27"/>
  <c r="Z3136" i="27"/>
  <c r="AA3136" i="27" s="1"/>
  <c r="AG3136" i="27" s="1"/>
  <c r="Z3174" i="27"/>
  <c r="AA3174" i="27" s="1"/>
  <c r="AG3174" i="27" s="1"/>
  <c r="S3178" i="27"/>
  <c r="Z3185" i="27"/>
  <c r="AA3185" i="27" s="1"/>
  <c r="AG3185" i="27" s="1"/>
  <c r="Z3351" i="27"/>
  <c r="AA3351" i="27" s="1"/>
  <c r="AG3351" i="27" s="1"/>
  <c r="Z95" i="27"/>
  <c r="AA95" i="27" s="1"/>
  <c r="AG95" i="27" s="1"/>
  <c r="Z119" i="27"/>
  <c r="AA119" i="27" s="1"/>
  <c r="AG119" i="27" s="1"/>
  <c r="Z141" i="27"/>
  <c r="AA141" i="27" s="1"/>
  <c r="AG141" i="27" s="1"/>
  <c r="Z205" i="27"/>
  <c r="AA205" i="27" s="1"/>
  <c r="AG205" i="27" s="1"/>
  <c r="Z262" i="27"/>
  <c r="AA262" i="27" s="1"/>
  <c r="AG262" i="27" s="1"/>
  <c r="Z298" i="27"/>
  <c r="AA298" i="27" s="1"/>
  <c r="AG298" i="27" s="1"/>
  <c r="Z411" i="27"/>
  <c r="AA411" i="27" s="1"/>
  <c r="AG411" i="27" s="1"/>
  <c r="Z430" i="27"/>
  <c r="AA430" i="27" s="1"/>
  <c r="AG430" i="27" s="1"/>
  <c r="Z442" i="27"/>
  <c r="AA442" i="27" s="1"/>
  <c r="AG442" i="27" s="1"/>
  <c r="Z532" i="27"/>
  <c r="AA532" i="27" s="1"/>
  <c r="AG532" i="27" s="1"/>
  <c r="Z551" i="27"/>
  <c r="AA551" i="27" s="1"/>
  <c r="AG551" i="27" s="1"/>
  <c r="Z611" i="27"/>
  <c r="AA611" i="27" s="1"/>
  <c r="AG611" i="27" s="1"/>
  <c r="Z623" i="27"/>
  <c r="AA623" i="27" s="1"/>
  <c r="AG623" i="27" s="1"/>
  <c r="Z640" i="27"/>
  <c r="AA640" i="27" s="1"/>
  <c r="AG640" i="27" s="1"/>
  <c r="Z763" i="27"/>
  <c r="AA763" i="27" s="1"/>
  <c r="AG763" i="27" s="1"/>
  <c r="Z976" i="27"/>
  <c r="AA976" i="27" s="1"/>
  <c r="AG976" i="27" s="1"/>
  <c r="Z988" i="27"/>
  <c r="AA988" i="27" s="1"/>
  <c r="AG988" i="27" s="1"/>
  <c r="Z1113" i="27"/>
  <c r="AA1113" i="27" s="1"/>
  <c r="AG1113" i="27" s="1"/>
  <c r="S1276" i="27"/>
  <c r="Z1318" i="27"/>
  <c r="AA1318" i="27" s="1"/>
  <c r="AG1318" i="27" s="1"/>
  <c r="Z1564" i="27"/>
  <c r="AA1564" i="27" s="1"/>
  <c r="AG1564" i="27" s="1"/>
  <c r="S1568" i="27"/>
  <c r="Z1586" i="27"/>
  <c r="AA1586" i="27" s="1"/>
  <c r="AG1586" i="27" s="1"/>
  <c r="Z2145" i="27"/>
  <c r="AA2145" i="27" s="1"/>
  <c r="AG2145" i="27" s="1"/>
  <c r="Z2324" i="27"/>
  <c r="AA2324" i="27" s="1"/>
  <c r="AG2324" i="27" s="1"/>
  <c r="Z2346" i="27"/>
  <c r="AA2346" i="27" s="1"/>
  <c r="AG2346" i="27" s="1"/>
  <c r="Z2357" i="27"/>
  <c r="AA2357" i="27" s="1"/>
  <c r="AG2357" i="27" s="1"/>
  <c r="Z2430" i="27"/>
  <c r="AA2430" i="27" s="1"/>
  <c r="AG2430" i="27" s="1"/>
  <c r="Z2592" i="27"/>
  <c r="AA2592" i="27" s="1"/>
  <c r="AG2592" i="27" s="1"/>
  <c r="Z2627" i="27"/>
  <c r="AA2627" i="27" s="1"/>
  <c r="AG2627" i="27" s="1"/>
  <c r="Z2873" i="27"/>
  <c r="AA2873" i="27" s="1"/>
  <c r="AG2873" i="27" s="1"/>
  <c r="Z3036" i="27"/>
  <c r="AA3036" i="27" s="1"/>
  <c r="AG3036" i="27" s="1"/>
  <c r="S3099" i="27"/>
  <c r="Z3358" i="27"/>
  <c r="AA3358" i="27" s="1"/>
  <c r="AG3358" i="27" s="1"/>
  <c r="Z3394" i="27"/>
  <c r="AA3394" i="27" s="1"/>
  <c r="AG3394" i="27" s="1"/>
  <c r="Z126" i="27"/>
  <c r="AA126" i="27" s="1"/>
  <c r="AG126" i="27" s="1"/>
  <c r="Z396" i="27"/>
  <c r="AA396" i="27" s="1"/>
  <c r="AG396" i="27" s="1"/>
  <c r="Z408" i="27"/>
  <c r="AA408" i="27" s="1"/>
  <c r="AG408" i="27" s="1"/>
  <c r="Z423" i="27"/>
  <c r="AA423" i="27" s="1"/>
  <c r="AG423" i="27" s="1"/>
  <c r="Z527" i="27"/>
  <c r="AA527" i="27" s="1"/>
  <c r="AG527" i="27" s="1"/>
  <c r="Z635" i="27"/>
  <c r="AA635" i="27" s="1"/>
  <c r="AG635" i="27" s="1"/>
  <c r="Z647" i="27"/>
  <c r="AA647" i="27" s="1"/>
  <c r="AG647" i="27" s="1"/>
  <c r="Z700" i="27"/>
  <c r="AA700" i="27" s="1"/>
  <c r="AG700" i="27" s="1"/>
  <c r="Z799" i="27"/>
  <c r="AA799" i="27" s="1"/>
  <c r="AG799" i="27" s="1"/>
  <c r="Z898" i="27"/>
  <c r="AA898" i="27" s="1"/>
  <c r="AG898" i="27" s="1"/>
  <c r="Z1012" i="27"/>
  <c r="AA1012" i="27" s="1"/>
  <c r="AG1012" i="27" s="1"/>
  <c r="Z1027" i="27"/>
  <c r="AA1027" i="27" s="1"/>
  <c r="AG1027" i="27" s="1"/>
  <c r="Z1078" i="27"/>
  <c r="AA1078" i="27" s="1"/>
  <c r="AG1078" i="27" s="1"/>
  <c r="Z1120" i="27"/>
  <c r="AA1120" i="27" s="1"/>
  <c r="AG1120" i="27" s="1"/>
  <c r="S1249" i="27"/>
  <c r="Z1291" i="27"/>
  <c r="AA1291" i="27" s="1"/>
  <c r="AG1291" i="27" s="1"/>
  <c r="Z1329" i="27"/>
  <c r="AA1329" i="27" s="1"/>
  <c r="AG1329" i="27" s="1"/>
  <c r="Z1973" i="27"/>
  <c r="AA1973" i="27" s="1"/>
  <c r="AG1973" i="27" s="1"/>
  <c r="Z2054" i="27"/>
  <c r="AA2054" i="27" s="1"/>
  <c r="AG2054" i="27" s="1"/>
  <c r="Z2078" i="27"/>
  <c r="AA2078" i="27" s="1"/>
  <c r="AG2078" i="27" s="1"/>
  <c r="Z2130" i="27"/>
  <c r="AA2130" i="27" s="1"/>
  <c r="AG2130" i="27" s="1"/>
  <c r="Z2246" i="27"/>
  <c r="AA2246" i="27" s="1"/>
  <c r="AG2246" i="27" s="1"/>
  <c r="Z2319" i="27"/>
  <c r="AA2319" i="27" s="1"/>
  <c r="AG2319" i="27" s="1"/>
  <c r="Z3258" i="27"/>
  <c r="AA3258" i="27" s="1"/>
  <c r="AG3258" i="27" s="1"/>
  <c r="Z207" i="27"/>
  <c r="AA207" i="27" s="1"/>
  <c r="AG207" i="27" s="1"/>
  <c r="Z288" i="27"/>
  <c r="AA288" i="27" s="1"/>
  <c r="AG288" i="27" s="1"/>
  <c r="Z300" i="27"/>
  <c r="AA300" i="27" s="1"/>
  <c r="AG300" i="27" s="1"/>
  <c r="Z432" i="27"/>
  <c r="AA432" i="27" s="1"/>
  <c r="AG432" i="27" s="1"/>
  <c r="Z444" i="27"/>
  <c r="AA444" i="27" s="1"/>
  <c r="AG444" i="27" s="1"/>
  <c r="Z683" i="27"/>
  <c r="AA683" i="27" s="1"/>
  <c r="AG683" i="27" s="1"/>
  <c r="Z2221" i="27"/>
  <c r="AA2221" i="27" s="1"/>
  <c r="AG2221" i="27" s="1"/>
  <c r="Z2260" i="27"/>
  <c r="AA2260" i="27" s="1"/>
  <c r="AG2260" i="27" s="1"/>
  <c r="Z2272" i="27"/>
  <c r="AA2272" i="27" s="1"/>
  <c r="AG2272" i="27" s="1"/>
  <c r="Z2297" i="27"/>
  <c r="AA2297" i="27" s="1"/>
  <c r="AG2297" i="27" s="1"/>
  <c r="Z2385" i="27"/>
  <c r="AA2385" i="27" s="1"/>
  <c r="AG2385" i="27" s="1"/>
  <c r="Z2506" i="27"/>
  <c r="AA2506" i="27" s="1"/>
  <c r="AG2506" i="27" s="1"/>
  <c r="Z2513" i="27"/>
  <c r="AA2513" i="27" s="1"/>
  <c r="AG2513" i="27" s="1"/>
  <c r="Z2551" i="27"/>
  <c r="AA2551" i="27" s="1"/>
  <c r="AG2551" i="27" s="1"/>
  <c r="Z2599" i="27"/>
  <c r="AA2599" i="27" s="1"/>
  <c r="AG2599" i="27" s="1"/>
  <c r="Z2688" i="27"/>
  <c r="AA2688" i="27" s="1"/>
  <c r="AG2688" i="27" s="1"/>
  <c r="Z2746" i="27"/>
  <c r="AA2746" i="27" s="1"/>
  <c r="AG2746" i="27" s="1"/>
  <c r="Z2785" i="27"/>
  <c r="AA2785" i="27" s="1"/>
  <c r="AG2785" i="27" s="1"/>
  <c r="Z2805" i="27"/>
  <c r="AA2805" i="27" s="1"/>
  <c r="AG2805" i="27" s="1"/>
  <c r="Z2827" i="27"/>
  <c r="AA2827" i="27" s="1"/>
  <c r="AG2827" i="27" s="1"/>
  <c r="Z2851" i="27"/>
  <c r="AA2851" i="27" s="1"/>
  <c r="AG2851" i="27" s="1"/>
  <c r="Z3048" i="27"/>
  <c r="AA3048" i="27" s="1"/>
  <c r="AG3048" i="27" s="1"/>
  <c r="S3152" i="27"/>
  <c r="Z3343" i="27"/>
  <c r="AA3343" i="27" s="1"/>
  <c r="AG3343" i="27" s="1"/>
  <c r="Z3367" i="27"/>
  <c r="AA3367" i="27" s="1"/>
  <c r="AG3367" i="27" s="1"/>
  <c r="Z3430" i="27"/>
  <c r="AA3430" i="27" s="1"/>
  <c r="AD3430" i="27" s="1"/>
  <c r="Z760" i="27"/>
  <c r="AA760" i="27" s="1"/>
  <c r="AG760" i="27" s="1"/>
  <c r="Z931" i="27"/>
  <c r="AA931" i="27" s="1"/>
  <c r="AG931" i="27" s="1"/>
  <c r="Z1019" i="27"/>
  <c r="AA1019" i="27" s="1"/>
  <c r="AG1019" i="27" s="1"/>
  <c r="Z1110" i="27"/>
  <c r="AA1110" i="27" s="1"/>
  <c r="AG1110" i="27" s="1"/>
  <c r="Z1266" i="27"/>
  <c r="AA1266" i="27" s="1"/>
  <c r="AG1266" i="27" s="1"/>
  <c r="Z1303" i="27"/>
  <c r="AA1303" i="27" s="1"/>
  <c r="AG1303" i="27" s="1"/>
  <c r="Z1315" i="27"/>
  <c r="AA1315" i="27" s="1"/>
  <c r="AG1315" i="27" s="1"/>
  <c r="Z1351" i="27"/>
  <c r="AA1351" i="27" s="1"/>
  <c r="AG1351" i="27" s="1"/>
  <c r="Z1602" i="27"/>
  <c r="AA1602" i="27" s="1"/>
  <c r="AG1602" i="27" s="1"/>
  <c r="Z1702" i="27"/>
  <c r="AA1702" i="27" s="1"/>
  <c r="AG1702" i="27" s="1"/>
  <c r="S1760" i="27"/>
  <c r="Z1948" i="27"/>
  <c r="AA1948" i="27" s="1"/>
  <c r="AG1948" i="27" s="1"/>
  <c r="Z2309" i="27"/>
  <c r="AA2309" i="27" s="1"/>
  <c r="AG2309" i="27" s="1"/>
  <c r="Z2619" i="27"/>
  <c r="AA2619" i="27" s="1"/>
  <c r="AG2619" i="27" s="1"/>
  <c r="Z2863" i="27"/>
  <c r="AA2863" i="27" s="1"/>
  <c r="AG2863" i="27" s="1"/>
  <c r="Z2889" i="27"/>
  <c r="AA2889" i="27" s="1"/>
  <c r="AG2889" i="27" s="1"/>
  <c r="Z2981" i="27"/>
  <c r="AA2981" i="27" s="1"/>
  <c r="AG2981" i="27" s="1"/>
  <c r="Z3079" i="27"/>
  <c r="AA3079" i="27" s="1"/>
  <c r="AG3079" i="27" s="1"/>
  <c r="Z3240" i="27"/>
  <c r="AA3240" i="27" s="1"/>
  <c r="AG3240" i="27" s="1"/>
  <c r="Z3275" i="27"/>
  <c r="AA3275" i="27" s="1"/>
  <c r="AG3275" i="27" s="1"/>
  <c r="Z3299" i="27"/>
  <c r="AA3299" i="27" s="1"/>
  <c r="AG3299" i="27" s="1"/>
  <c r="Z259" i="27"/>
  <c r="AA259" i="27" s="1"/>
  <c r="AG259" i="27" s="1"/>
  <c r="Z283" i="27"/>
  <c r="AA283" i="27" s="1"/>
  <c r="AG283" i="27" s="1"/>
  <c r="Z466" i="27"/>
  <c r="AA466" i="27" s="1"/>
  <c r="AG466" i="27" s="1"/>
  <c r="Z3125" i="27"/>
  <c r="AA3125" i="27" s="1"/>
  <c r="AG3125" i="27" s="1"/>
  <c r="Z65" i="27"/>
  <c r="AA65" i="27" s="1"/>
  <c r="AG65" i="27" s="1"/>
  <c r="Z118" i="27"/>
  <c r="AA118" i="27" s="1"/>
  <c r="AG118" i="27" s="1"/>
  <c r="Z157" i="27"/>
  <c r="AA157" i="27" s="1"/>
  <c r="AG157" i="27" s="1"/>
  <c r="Z181" i="27"/>
  <c r="AA181" i="27" s="1"/>
  <c r="AG181" i="27" s="1"/>
  <c r="Z195" i="27"/>
  <c r="AA195" i="27" s="1"/>
  <c r="AG195" i="27" s="1"/>
  <c r="Z239" i="27"/>
  <c r="AA239" i="27" s="1"/>
  <c r="AG239" i="27" s="1"/>
  <c r="Z285" i="27"/>
  <c r="AA285" i="27" s="1"/>
  <c r="AG285" i="27" s="1"/>
  <c r="Z309" i="27"/>
  <c r="AA309" i="27" s="1"/>
  <c r="AG309" i="27" s="1"/>
  <c r="Z333" i="27"/>
  <c r="AA333" i="27" s="1"/>
  <c r="AG333" i="27" s="1"/>
  <c r="Z834" i="27"/>
  <c r="AA834" i="27" s="1"/>
  <c r="AG834" i="27" s="1"/>
  <c r="Z839" i="27"/>
  <c r="AA839" i="27" s="1"/>
  <c r="AG839" i="27" s="1"/>
  <c r="Z846" i="27"/>
  <c r="AA846" i="27" s="1"/>
  <c r="AG846" i="27" s="1"/>
  <c r="Z851" i="27"/>
  <c r="AA851" i="27" s="1"/>
  <c r="AG851" i="27" s="1"/>
  <c r="Z940" i="27"/>
  <c r="AA940" i="27" s="1"/>
  <c r="AG940" i="27" s="1"/>
  <c r="Z1194" i="27"/>
  <c r="AA1194" i="27" s="1"/>
  <c r="AG1194" i="27" s="1"/>
  <c r="Z1224" i="27"/>
  <c r="AA1224" i="27" s="1"/>
  <c r="AG1224" i="27" s="1"/>
  <c r="S1226" i="27"/>
  <c r="Z1466" i="27"/>
  <c r="AA1466" i="27" s="1"/>
  <c r="AG1466" i="27" s="1"/>
  <c r="Z1620" i="27"/>
  <c r="AA1620" i="27" s="1"/>
  <c r="AG1620" i="27" s="1"/>
  <c r="Z1751" i="27"/>
  <c r="AA1751" i="27" s="1"/>
  <c r="AG1751" i="27" s="1"/>
  <c r="Z1765" i="27"/>
  <c r="AA1765" i="27" s="1"/>
  <c r="AG1765" i="27" s="1"/>
  <c r="Z1810" i="27"/>
  <c r="AA1810" i="27" s="1"/>
  <c r="AG1810" i="27" s="1"/>
  <c r="Z1953" i="27"/>
  <c r="AA1953" i="27" s="1"/>
  <c r="AG1953" i="27" s="1"/>
  <c r="Z1997" i="27"/>
  <c r="AA1997" i="27" s="1"/>
  <c r="AG1997" i="27" s="1"/>
  <c r="Z2045" i="27"/>
  <c r="AA2045" i="27" s="1"/>
  <c r="AG2045" i="27" s="1"/>
  <c r="Z2233" i="27"/>
  <c r="AA2233" i="27" s="1"/>
  <c r="AG2233" i="27" s="1"/>
  <c r="Z2279" i="27"/>
  <c r="AA2279" i="27" s="1"/>
  <c r="AG2279" i="27" s="1"/>
  <c r="Z2417" i="27"/>
  <c r="AA2417" i="27" s="1"/>
  <c r="AG2417" i="27" s="1"/>
  <c r="Z2478" i="27"/>
  <c r="AA2478" i="27" s="1"/>
  <c r="AG2478" i="27" s="1"/>
  <c r="Z2486" i="27"/>
  <c r="AA2486" i="27" s="1"/>
  <c r="AG2486" i="27" s="1"/>
  <c r="Z2510" i="27"/>
  <c r="AA2510" i="27" s="1"/>
  <c r="AG2510" i="27" s="1"/>
  <c r="Z2743" i="27"/>
  <c r="AA2743" i="27" s="1"/>
  <c r="AG2743" i="27" s="1"/>
  <c r="Z2848" i="27"/>
  <c r="AA2848" i="27" s="1"/>
  <c r="AG2848" i="27" s="1"/>
  <c r="Z2865" i="27"/>
  <c r="AA2865" i="27" s="1"/>
  <c r="AG2865" i="27" s="1"/>
  <c r="S3071" i="27"/>
  <c r="Z3132" i="27"/>
  <c r="AA3132" i="27" s="1"/>
  <c r="AG3132" i="27" s="1"/>
  <c r="Z3168" i="27"/>
  <c r="AA3168" i="27" s="1"/>
  <c r="AG3168" i="27" s="1"/>
  <c r="S3179" i="27"/>
  <c r="Z3303" i="27"/>
  <c r="AA3303" i="27" s="1"/>
  <c r="AG3303" i="27" s="1"/>
  <c r="Z468" i="27"/>
  <c r="AA468" i="27" s="1"/>
  <c r="AG468" i="27" s="1"/>
  <c r="Z709" i="27"/>
  <c r="AA709" i="27" s="1"/>
  <c r="AG709" i="27" s="1"/>
  <c r="Z781" i="27"/>
  <c r="AA781" i="27" s="1"/>
  <c r="AG781" i="27" s="1"/>
  <c r="Z1372" i="27"/>
  <c r="AA1372" i="27" s="1"/>
  <c r="AG1372" i="27" s="1"/>
  <c r="Z2081" i="27"/>
  <c r="AA2081" i="27" s="1"/>
  <c r="AG2081" i="27" s="1"/>
  <c r="Z2119" i="27"/>
  <c r="AA2119" i="27" s="1"/>
  <c r="AG2119" i="27" s="1"/>
  <c r="Z2179" i="27"/>
  <c r="AA2179" i="27" s="1"/>
  <c r="AG2179" i="27" s="1"/>
  <c r="Z2203" i="27"/>
  <c r="AA2203" i="27" s="1"/>
  <c r="AG2203" i="27" s="1"/>
  <c r="S54" i="27"/>
  <c r="Q139" i="27"/>
  <c r="S139" i="27" s="1"/>
  <c r="Z208" i="27"/>
  <c r="AA208" i="27" s="1"/>
  <c r="AG208" i="27" s="1"/>
  <c r="Z263" i="27"/>
  <c r="AA263" i="27" s="1"/>
  <c r="AG263" i="27" s="1"/>
  <c r="Z287" i="27"/>
  <c r="AA287" i="27" s="1"/>
  <c r="AG287" i="27" s="1"/>
  <c r="Z407" i="27"/>
  <c r="AA407" i="27" s="1"/>
  <c r="AG407" i="27" s="1"/>
  <c r="Z482" i="27"/>
  <c r="AA482" i="27" s="1"/>
  <c r="AG482" i="27" s="1"/>
  <c r="Z533" i="27"/>
  <c r="AA533" i="27" s="1"/>
  <c r="AG533" i="27" s="1"/>
  <c r="Z585" i="27"/>
  <c r="AA585" i="27" s="1"/>
  <c r="AG585" i="27" s="1"/>
  <c r="Z805" i="27"/>
  <c r="AA805" i="27" s="1"/>
  <c r="AG805" i="27" s="1"/>
  <c r="Z827" i="27"/>
  <c r="AA827" i="27" s="1"/>
  <c r="AG827" i="27" s="1"/>
  <c r="Z930" i="27"/>
  <c r="AA930" i="27" s="1"/>
  <c r="AG930" i="27" s="1"/>
  <c r="Z952" i="27"/>
  <c r="AA952" i="27" s="1"/>
  <c r="AG952" i="27" s="1"/>
  <c r="Z1062" i="27"/>
  <c r="AA1062" i="27" s="1"/>
  <c r="AG1062" i="27" s="1"/>
  <c r="Z1102" i="27"/>
  <c r="AA1102" i="27" s="1"/>
  <c r="AG1102" i="27" s="1"/>
  <c r="Z1168" i="27"/>
  <c r="AA1168" i="27" s="1"/>
  <c r="AG1168" i="27" s="1"/>
  <c r="Z1236" i="27"/>
  <c r="AA1236" i="27" s="1"/>
  <c r="AG1236" i="27" s="1"/>
  <c r="Z1270" i="27"/>
  <c r="AA1270" i="27" s="1"/>
  <c r="AG1270" i="27" s="1"/>
  <c r="Z1275" i="27"/>
  <c r="AA1275" i="27" s="1"/>
  <c r="AG1275" i="27" s="1"/>
  <c r="Z1396" i="27"/>
  <c r="AA1396" i="27" s="1"/>
  <c r="AG1396" i="27" s="1"/>
  <c r="Z1457" i="27"/>
  <c r="AA1457" i="27" s="1"/>
  <c r="AG1457" i="27" s="1"/>
  <c r="Z1480" i="27"/>
  <c r="AA1480" i="27" s="1"/>
  <c r="AG1480" i="27" s="1"/>
  <c r="Z1492" i="27"/>
  <c r="AA1492" i="27" s="1"/>
  <c r="AG1492" i="27" s="1"/>
  <c r="Z1528" i="27"/>
  <c r="AA1528" i="27" s="1"/>
  <c r="AG1528" i="27" s="1"/>
  <c r="Z1694" i="27"/>
  <c r="AA1694" i="27" s="1"/>
  <c r="AG1694" i="27" s="1"/>
  <c r="Z1719" i="27"/>
  <c r="AA1719" i="27" s="1"/>
  <c r="AG1719" i="27" s="1"/>
  <c r="Z1950" i="27"/>
  <c r="AA1950" i="27" s="1"/>
  <c r="AG1950" i="27" s="1"/>
  <c r="Z2008" i="27"/>
  <c r="AA2008" i="27" s="1"/>
  <c r="AG2008" i="27" s="1"/>
  <c r="Z2023" i="27"/>
  <c r="AA2023" i="27" s="1"/>
  <c r="AG2023" i="27" s="1"/>
  <c r="Z2028" i="27"/>
  <c r="AA2028" i="27" s="1"/>
  <c r="AG2028" i="27" s="1"/>
  <c r="Z2171" i="27"/>
  <c r="AA2171" i="27" s="1"/>
  <c r="AG2171" i="27" s="1"/>
  <c r="Z2261" i="27"/>
  <c r="AA2261" i="27" s="1"/>
  <c r="AG2261" i="27" s="1"/>
  <c r="Z2281" i="27"/>
  <c r="AA2281" i="27" s="1"/>
  <c r="AG2281" i="27" s="1"/>
  <c r="S2360" i="27"/>
  <c r="Z2363" i="27"/>
  <c r="AA2363" i="27" s="1"/>
  <c r="AG2363" i="27" s="1"/>
  <c r="S2438" i="27"/>
  <c r="Z2574" i="27"/>
  <c r="AA2574" i="27" s="1"/>
  <c r="AG2574" i="27" s="1"/>
  <c r="Z2603" i="27"/>
  <c r="AA2603" i="27" s="1"/>
  <c r="AG2603" i="27" s="1"/>
  <c r="Z2745" i="27"/>
  <c r="AA2745" i="27" s="1"/>
  <c r="AG2745" i="27" s="1"/>
  <c r="Z2779" i="27"/>
  <c r="AA2779" i="27" s="1"/>
  <c r="AG2779" i="27" s="1"/>
  <c r="Z2879" i="27"/>
  <c r="AA2879" i="27" s="1"/>
  <c r="AG2879" i="27" s="1"/>
  <c r="S3114" i="27"/>
  <c r="Z3195" i="27"/>
  <c r="AA3195" i="27" s="1"/>
  <c r="AG3195" i="27" s="1"/>
  <c r="Z1560" i="27"/>
  <c r="AA1560" i="27" s="1"/>
  <c r="AG1560" i="27" s="1"/>
  <c r="Z1631" i="27"/>
  <c r="AA1631" i="27" s="1"/>
  <c r="AG1631" i="27" s="1"/>
  <c r="Z64" i="27"/>
  <c r="AA64" i="27" s="1"/>
  <c r="AG64" i="27" s="1"/>
  <c r="Q89" i="27"/>
  <c r="S89" i="27" s="1"/>
  <c r="Z109" i="27"/>
  <c r="AA109" i="27" s="1"/>
  <c r="AG109" i="27" s="1"/>
  <c r="Z196" i="27"/>
  <c r="AA196" i="27" s="1"/>
  <c r="AG196" i="27" s="1"/>
  <c r="Z210" i="27"/>
  <c r="AA210" i="27" s="1"/>
  <c r="AG210" i="27" s="1"/>
  <c r="Z232" i="27"/>
  <c r="AA232" i="27" s="1"/>
  <c r="AG232" i="27" s="1"/>
  <c r="Z268" i="27"/>
  <c r="AA268" i="27" s="1"/>
  <c r="AG268" i="27" s="1"/>
  <c r="Z310" i="27"/>
  <c r="AA310" i="27" s="1"/>
  <c r="AG310" i="27" s="1"/>
  <c r="Z345" i="27"/>
  <c r="AA345" i="27" s="1"/>
  <c r="AG345" i="27" s="1"/>
  <c r="Z384" i="27"/>
  <c r="AA384" i="27" s="1"/>
  <c r="AG384" i="27" s="1"/>
  <c r="Z406" i="27"/>
  <c r="AA406" i="27" s="1"/>
  <c r="AG406" i="27" s="1"/>
  <c r="Z450" i="27"/>
  <c r="AA450" i="27" s="1"/>
  <c r="AG450" i="27" s="1"/>
  <c r="Z513" i="27"/>
  <c r="AA513" i="27" s="1"/>
  <c r="AG513" i="27" s="1"/>
  <c r="Z652" i="27"/>
  <c r="AA652" i="27" s="1"/>
  <c r="AG652" i="27" s="1"/>
  <c r="Z724" i="27"/>
  <c r="AA724" i="27" s="1"/>
  <c r="AG724" i="27" s="1"/>
  <c r="Z751" i="27"/>
  <c r="AA751" i="27" s="1"/>
  <c r="AG751" i="27" s="1"/>
  <c r="Z844" i="27"/>
  <c r="AA844" i="27" s="1"/>
  <c r="AG844" i="27" s="1"/>
  <c r="Z1006" i="27"/>
  <c r="AA1006" i="27" s="1"/>
  <c r="AG1006" i="27" s="1"/>
  <c r="Z1024" i="27"/>
  <c r="AA1024" i="27" s="1"/>
  <c r="AG1024" i="27" s="1"/>
  <c r="Z1042" i="27"/>
  <c r="AA1042" i="27" s="1"/>
  <c r="AG1042" i="27" s="1"/>
  <c r="Z1173" i="27"/>
  <c r="AA1173" i="27" s="1"/>
  <c r="AG1173" i="27" s="1"/>
  <c r="Z1221" i="27"/>
  <c r="AA1221" i="27" s="1"/>
  <c r="AG1221" i="27" s="1"/>
  <c r="S1251" i="27"/>
  <c r="S1256" i="27"/>
  <c r="Z1282" i="27"/>
  <c r="AA1282" i="27" s="1"/>
  <c r="AG1282" i="27" s="1"/>
  <c r="Z1322" i="27"/>
  <c r="AA1322" i="27" s="1"/>
  <c r="AG1322" i="27" s="1"/>
  <c r="Z1390" i="27"/>
  <c r="AA1390" i="27" s="1"/>
  <c r="AG1390" i="27" s="1"/>
  <c r="S1419" i="27"/>
  <c r="S1542" i="27"/>
  <c r="Z1595" i="27"/>
  <c r="AA1595" i="27" s="1"/>
  <c r="AG1595" i="27" s="1"/>
  <c r="Z1626" i="27"/>
  <c r="AA1626" i="27" s="1"/>
  <c r="AG1626" i="27" s="1"/>
  <c r="Z1654" i="27"/>
  <c r="AA1654" i="27" s="1"/>
  <c r="AG1654" i="27" s="1"/>
  <c r="S1669" i="27"/>
  <c r="Z1791" i="27"/>
  <c r="AA1791" i="27" s="1"/>
  <c r="AG1791" i="27" s="1"/>
  <c r="Z2165" i="27"/>
  <c r="AA2165" i="27" s="1"/>
  <c r="AG2165" i="27" s="1"/>
  <c r="Z3164" i="27"/>
  <c r="AA3164" i="27" s="1"/>
  <c r="AG3164" i="27" s="1"/>
  <c r="S3173" i="27"/>
  <c r="Z3346" i="27"/>
  <c r="AA3346" i="27" s="1"/>
  <c r="AG3346" i="27" s="1"/>
  <c r="Z1203" i="27"/>
  <c r="AA1203" i="27" s="1"/>
  <c r="AG1203" i="27" s="1"/>
  <c r="Z1498" i="27"/>
  <c r="AA1498" i="27" s="1"/>
  <c r="AG1498" i="27" s="1"/>
  <c r="Z247" i="27"/>
  <c r="AA247" i="27" s="1"/>
  <c r="AG247" i="27" s="1"/>
  <c r="Z305" i="27"/>
  <c r="AA305" i="27" s="1"/>
  <c r="AG305" i="27" s="1"/>
  <c r="Z322" i="27"/>
  <c r="AA322" i="27" s="1"/>
  <c r="AG322" i="27" s="1"/>
  <c r="Z568" i="27"/>
  <c r="AA568" i="27" s="1"/>
  <c r="AG568" i="27" s="1"/>
  <c r="Z622" i="27"/>
  <c r="AA622" i="27" s="1"/>
  <c r="AG622" i="27" s="1"/>
  <c r="Z1034" i="27"/>
  <c r="AA1034" i="27" s="1"/>
  <c r="AG1034" i="27" s="1"/>
  <c r="Z1461" i="27"/>
  <c r="AA1461" i="27" s="1"/>
  <c r="AG1461" i="27" s="1"/>
  <c r="Z1552" i="27"/>
  <c r="AA1552" i="27" s="1"/>
  <c r="AG1552" i="27" s="1"/>
  <c r="Z1623" i="27"/>
  <c r="AA1623" i="27" s="1"/>
  <c r="AG1623" i="27" s="1"/>
  <c r="Z1742" i="27"/>
  <c r="AA1742" i="27" s="1"/>
  <c r="AG1742" i="27" s="1"/>
  <c r="Z1984" i="27"/>
  <c r="AA1984" i="27" s="1"/>
  <c r="AG1984" i="27" s="1"/>
  <c r="Z3150" i="27"/>
  <c r="AA3150" i="27" s="1"/>
  <c r="AG3150" i="27" s="1"/>
  <c r="Z457" i="27"/>
  <c r="AA457" i="27" s="1"/>
  <c r="AG457" i="27" s="1"/>
  <c r="Z561" i="27"/>
  <c r="AA561" i="27" s="1"/>
  <c r="AG561" i="27" s="1"/>
  <c r="Z617" i="27"/>
  <c r="AA617" i="27" s="1"/>
  <c r="AG617" i="27" s="1"/>
  <c r="Z753" i="27"/>
  <c r="AA753" i="27" s="1"/>
  <c r="AG753" i="27" s="1"/>
  <c r="Z878" i="27"/>
  <c r="AA878" i="27" s="1"/>
  <c r="AG878" i="27" s="1"/>
  <c r="Z950" i="27"/>
  <c r="AA950" i="27" s="1"/>
  <c r="AG950" i="27" s="1"/>
  <c r="Z978" i="27"/>
  <c r="AA978" i="27" s="1"/>
  <c r="AG978" i="27" s="1"/>
  <c r="Z1131" i="27"/>
  <c r="AA1131" i="27" s="1"/>
  <c r="AG1131" i="27" s="1"/>
  <c r="Z1350" i="27"/>
  <c r="AA1350" i="27" s="1"/>
  <c r="AG1350" i="27" s="1"/>
  <c r="Z1402" i="27"/>
  <c r="AA1402" i="27" s="1"/>
  <c r="AG1402" i="27" s="1"/>
  <c r="Z665" i="27"/>
  <c r="AA665" i="27" s="1"/>
  <c r="AG665" i="27" s="1"/>
  <c r="Q125" i="27"/>
  <c r="S125" i="27" s="1"/>
  <c r="Z743" i="27"/>
  <c r="AA743" i="27" s="1"/>
  <c r="AG743" i="27" s="1"/>
  <c r="Z836" i="27"/>
  <c r="AA836" i="27" s="1"/>
  <c r="AG836" i="27" s="1"/>
  <c r="Z848" i="27"/>
  <c r="AA848" i="27" s="1"/>
  <c r="AG848" i="27" s="1"/>
  <c r="Z942" i="27"/>
  <c r="AA942" i="27" s="1"/>
  <c r="AG942" i="27" s="1"/>
  <c r="Z1179" i="27"/>
  <c r="AA1179" i="27" s="1"/>
  <c r="AG1179" i="27" s="1"/>
  <c r="Z1299" i="27"/>
  <c r="AA1299" i="27" s="1"/>
  <c r="AG1299" i="27" s="1"/>
  <c r="Z1311" i="27"/>
  <c r="AA1311" i="27" s="1"/>
  <c r="AG1311" i="27" s="1"/>
  <c r="Z1384" i="27"/>
  <c r="AA1384" i="27" s="1"/>
  <c r="AG1384" i="27" s="1"/>
  <c r="Z1559" i="27"/>
  <c r="AA1559" i="27" s="1"/>
  <c r="AG1559" i="27" s="1"/>
  <c r="Z1627" i="27"/>
  <c r="AA1627" i="27" s="1"/>
  <c r="AG1627" i="27" s="1"/>
  <c r="Z1734" i="27"/>
  <c r="AA1734" i="27" s="1"/>
  <c r="AG1734" i="27" s="1"/>
  <c r="Z1795" i="27"/>
  <c r="AA1795" i="27" s="1"/>
  <c r="AG1795" i="27" s="1"/>
  <c r="S1875" i="27"/>
  <c r="Z2037" i="27"/>
  <c r="AA2037" i="27" s="1"/>
  <c r="AG2037" i="27" s="1"/>
  <c r="Z2523" i="27"/>
  <c r="AA2523" i="27" s="1"/>
  <c r="AG2523" i="27" s="1"/>
  <c r="Z1295" i="27"/>
  <c r="AA1295" i="27" s="1"/>
  <c r="AG1295" i="27" s="1"/>
  <c r="Z1505" i="27"/>
  <c r="AA1505" i="27" s="1"/>
  <c r="AG1505" i="27" s="1"/>
  <c r="Z1675" i="27"/>
  <c r="AA1675" i="27" s="1"/>
  <c r="AG1675" i="27" s="1"/>
  <c r="Z86" i="27"/>
  <c r="AA86" i="27" s="1"/>
  <c r="AG86" i="27" s="1"/>
  <c r="Z418" i="27"/>
  <c r="AA418" i="27" s="1"/>
  <c r="AG418" i="27" s="1"/>
  <c r="Z592" i="27"/>
  <c r="AA592" i="27" s="1"/>
  <c r="AG592" i="27" s="1"/>
  <c r="Z644" i="27"/>
  <c r="AA644" i="27" s="1"/>
  <c r="AG644" i="27" s="1"/>
  <c r="Z696" i="27"/>
  <c r="AA696" i="27" s="1"/>
  <c r="AG696" i="27" s="1"/>
  <c r="Z1041" i="27"/>
  <c r="AA1041" i="27" s="1"/>
  <c r="AG1041" i="27" s="1"/>
  <c r="Z2194" i="27"/>
  <c r="AA2194" i="27" s="1"/>
  <c r="AG2194" i="27" s="1"/>
  <c r="Z223" i="27"/>
  <c r="AA223" i="27" s="1"/>
  <c r="AG223" i="27" s="1"/>
  <c r="Z103" i="27"/>
  <c r="AA103" i="27" s="1"/>
  <c r="AG103" i="27" s="1"/>
  <c r="Z113" i="27"/>
  <c r="AA113" i="27" s="1"/>
  <c r="AG113" i="27" s="1"/>
  <c r="Z148" i="27"/>
  <c r="AA148" i="27" s="1"/>
  <c r="AG148" i="27" s="1"/>
  <c r="Z214" i="27"/>
  <c r="AA214" i="27" s="1"/>
  <c r="AG214" i="27" s="1"/>
  <c r="Z246" i="27"/>
  <c r="AA246" i="27" s="1"/>
  <c r="AG246" i="27" s="1"/>
  <c r="Z274" i="27"/>
  <c r="AA274" i="27" s="1"/>
  <c r="AG274" i="27" s="1"/>
  <c r="Z514" i="27"/>
  <c r="AA514" i="27" s="1"/>
  <c r="AG514" i="27" s="1"/>
  <c r="Z757" i="27"/>
  <c r="AA757" i="27" s="1"/>
  <c r="AG757" i="27" s="1"/>
  <c r="Z801" i="27"/>
  <c r="AA801" i="27" s="1"/>
  <c r="AG801" i="27" s="1"/>
  <c r="Z831" i="27"/>
  <c r="AA831" i="27" s="1"/>
  <c r="AG831" i="27" s="1"/>
  <c r="Z922" i="27"/>
  <c r="AA922" i="27" s="1"/>
  <c r="AG922" i="27" s="1"/>
  <c r="Z960" i="27"/>
  <c r="AA960" i="27" s="1"/>
  <c r="AG960" i="27" s="1"/>
  <c r="Z1005" i="27"/>
  <c r="AA1005" i="27" s="1"/>
  <c r="AG1005" i="27" s="1"/>
  <c r="Z1058" i="27"/>
  <c r="AA1058" i="27" s="1"/>
  <c r="AG1058" i="27" s="1"/>
  <c r="Z1138" i="27"/>
  <c r="AA1138" i="27" s="1"/>
  <c r="AG1138" i="27" s="1"/>
  <c r="Z1159" i="27"/>
  <c r="AA1159" i="27" s="1"/>
  <c r="AG1159" i="27" s="1"/>
  <c r="S1232" i="27"/>
  <c r="S1275" i="27"/>
  <c r="Z1344" i="27"/>
  <c r="AA1344" i="27" s="1"/>
  <c r="AG1344" i="27" s="1"/>
  <c r="Z1426" i="27"/>
  <c r="AA1426" i="27" s="1"/>
  <c r="AG1426" i="27" s="1"/>
  <c r="Z1471" i="27"/>
  <c r="AA1471" i="27" s="1"/>
  <c r="AG1471" i="27" s="1"/>
  <c r="Z1509" i="27"/>
  <c r="AA1509" i="27" s="1"/>
  <c r="AG1509" i="27" s="1"/>
  <c r="Z1546" i="27"/>
  <c r="AA1546" i="27" s="1"/>
  <c r="AG1546" i="27" s="1"/>
  <c r="Z1566" i="27"/>
  <c r="AA1566" i="27" s="1"/>
  <c r="AG1566" i="27" s="1"/>
  <c r="Z1596" i="27"/>
  <c r="AA1596" i="27" s="1"/>
  <c r="AG1596" i="27" s="1"/>
  <c r="Z1632" i="27"/>
  <c r="AA1632" i="27" s="1"/>
  <c r="AG1632" i="27" s="1"/>
  <c r="Z2161" i="27"/>
  <c r="AA2161" i="27" s="1"/>
  <c r="AG2161" i="27" s="1"/>
  <c r="Z2373" i="27"/>
  <c r="AA2373" i="27" s="1"/>
  <c r="AG2373" i="27" s="1"/>
  <c r="Z729" i="27"/>
  <c r="AA729" i="27" s="1"/>
  <c r="AG729" i="27" s="1"/>
  <c r="Z104" i="27"/>
  <c r="AA104" i="27" s="1"/>
  <c r="AG104" i="27" s="1"/>
  <c r="Z55" i="27"/>
  <c r="AA55" i="27" s="1"/>
  <c r="AG55" i="27" s="1"/>
  <c r="Z115" i="27"/>
  <c r="AA115" i="27" s="1"/>
  <c r="AG115" i="27" s="1"/>
  <c r="Z160" i="27"/>
  <c r="AA160" i="27" s="1"/>
  <c r="AG160" i="27" s="1"/>
  <c r="Z241" i="27"/>
  <c r="AA241" i="27" s="1"/>
  <c r="AG241" i="27" s="1"/>
  <c r="Z446" i="27"/>
  <c r="AA446" i="27" s="1"/>
  <c r="AG446" i="27" s="1"/>
  <c r="Z471" i="27"/>
  <c r="AA471" i="27" s="1"/>
  <c r="AG471" i="27" s="1"/>
  <c r="Z494" i="27"/>
  <c r="AA494" i="27" s="1"/>
  <c r="AG494" i="27" s="1"/>
  <c r="Z616" i="27"/>
  <c r="AA616" i="27" s="1"/>
  <c r="AG616" i="27" s="1"/>
  <c r="Z705" i="27"/>
  <c r="AA705" i="27" s="1"/>
  <c r="AG705" i="27" s="1"/>
  <c r="Z796" i="27"/>
  <c r="AA796" i="27" s="1"/>
  <c r="AG796" i="27" s="1"/>
  <c r="Z808" i="27"/>
  <c r="AA808" i="27" s="1"/>
  <c r="AG808" i="27" s="1"/>
  <c r="Z887" i="27"/>
  <c r="AA887" i="27" s="1"/>
  <c r="AG887" i="27" s="1"/>
  <c r="Z890" i="27"/>
  <c r="AA890" i="27" s="1"/>
  <c r="AG890" i="27" s="1"/>
  <c r="Z934" i="27"/>
  <c r="AA934" i="27" s="1"/>
  <c r="AG934" i="27" s="1"/>
  <c r="Z1060" i="27"/>
  <c r="AA1060" i="27" s="1"/>
  <c r="AG1060" i="27" s="1"/>
  <c r="Z2943" i="27"/>
  <c r="AA2943" i="27" s="1"/>
  <c r="AG2943" i="27" s="1"/>
  <c r="Q16" i="27"/>
  <c r="S16" i="27" s="1"/>
  <c r="Z1135" i="27"/>
  <c r="AA1135" i="27" s="1"/>
  <c r="AG1135" i="27" s="1"/>
  <c r="Z1146" i="27"/>
  <c r="AA1146" i="27" s="1"/>
  <c r="AG1146" i="27" s="1"/>
  <c r="Z1198" i="27"/>
  <c r="AA1198" i="27" s="1"/>
  <c r="AG1198" i="27" s="1"/>
  <c r="Z1310" i="27"/>
  <c r="AA1310" i="27" s="1"/>
  <c r="AG1310" i="27" s="1"/>
  <c r="Z1346" i="27"/>
  <c r="AA1346" i="27" s="1"/>
  <c r="AG1346" i="27" s="1"/>
  <c r="Z1363" i="27"/>
  <c r="AA1363" i="27" s="1"/>
  <c r="AG1363" i="27" s="1"/>
  <c r="Z1403" i="27"/>
  <c r="AA1403" i="27" s="1"/>
  <c r="AG1403" i="27" s="1"/>
  <c r="S1423" i="27"/>
  <c r="Z1514" i="27"/>
  <c r="AA1514" i="27" s="1"/>
  <c r="AG1514" i="27" s="1"/>
  <c r="Z1533" i="27"/>
  <c r="AA1533" i="27" s="1"/>
  <c r="AG1533" i="27" s="1"/>
  <c r="Z1558" i="27"/>
  <c r="AA1558" i="27" s="1"/>
  <c r="AG1558" i="27" s="1"/>
  <c r="Z1653" i="27"/>
  <c r="AA1653" i="27" s="1"/>
  <c r="AG1653" i="27" s="1"/>
  <c r="Z1678" i="27"/>
  <c r="AA1678" i="27" s="1"/>
  <c r="AG1678" i="27" s="1"/>
  <c r="Z2200" i="27"/>
  <c r="AA2200" i="27" s="1"/>
  <c r="AG2200" i="27" s="1"/>
  <c r="Z122" i="27"/>
  <c r="AA122" i="27" s="1"/>
  <c r="AG122" i="27" s="1"/>
  <c r="Z127" i="27"/>
  <c r="AA127" i="27" s="1"/>
  <c r="AG127" i="27" s="1"/>
  <c r="S134" i="27"/>
  <c r="Z162" i="27"/>
  <c r="AA162" i="27" s="1"/>
  <c r="AG162" i="27" s="1"/>
  <c r="Z182" i="27"/>
  <c r="AA182" i="27" s="1"/>
  <c r="AG182" i="27" s="1"/>
  <c r="Z201" i="27"/>
  <c r="AA201" i="27" s="1"/>
  <c r="AG201" i="27" s="1"/>
  <c r="Z211" i="27"/>
  <c r="AA211" i="27" s="1"/>
  <c r="AG211" i="27" s="1"/>
  <c r="Z306" i="27"/>
  <c r="AA306" i="27" s="1"/>
  <c r="AG306" i="27" s="1"/>
  <c r="Z422" i="27"/>
  <c r="AA422" i="27" s="1"/>
  <c r="AG422" i="27" s="1"/>
  <c r="Z453" i="27"/>
  <c r="AA453" i="27" s="1"/>
  <c r="AG453" i="27" s="1"/>
  <c r="Z478" i="27"/>
  <c r="AA478" i="27" s="1"/>
  <c r="AG478" i="27" s="1"/>
  <c r="Z496" i="27"/>
  <c r="AA496" i="27" s="1"/>
  <c r="AG496" i="27" s="1"/>
  <c r="Z655" i="27"/>
  <c r="AA655" i="27" s="1"/>
  <c r="AG655" i="27" s="1"/>
  <c r="Z688" i="27"/>
  <c r="AA688" i="27" s="1"/>
  <c r="AG688" i="27" s="1"/>
  <c r="Z707" i="27"/>
  <c r="AA707" i="27" s="1"/>
  <c r="AG707" i="27" s="1"/>
  <c r="Z793" i="27"/>
  <c r="AA793" i="27" s="1"/>
  <c r="AG793" i="27" s="1"/>
  <c r="Z833" i="27"/>
  <c r="AA833" i="27" s="1"/>
  <c r="AG833" i="27" s="1"/>
  <c r="Z842" i="27"/>
  <c r="AA842" i="27" s="1"/>
  <c r="AG842" i="27" s="1"/>
  <c r="Z892" i="27"/>
  <c r="AA892" i="27" s="1"/>
  <c r="AG892" i="27" s="1"/>
  <c r="Z902" i="27"/>
  <c r="AA902" i="27" s="1"/>
  <c r="AG902" i="27" s="1"/>
  <c r="Z979" i="27"/>
  <c r="AA979" i="27" s="1"/>
  <c r="AG979" i="27" s="1"/>
  <c r="Z987" i="27"/>
  <c r="AA987" i="27" s="1"/>
  <c r="AG987" i="27" s="1"/>
  <c r="Z1065" i="27"/>
  <c r="AA1065" i="27" s="1"/>
  <c r="AG1065" i="27" s="1"/>
  <c r="Z1188" i="27"/>
  <c r="AA1188" i="27" s="1"/>
  <c r="AG1188" i="27" s="1"/>
  <c r="S1190" i="27"/>
  <c r="S1195" i="27"/>
  <c r="Z1206" i="27"/>
  <c r="AA1206" i="27" s="1"/>
  <c r="AG1206" i="27" s="1"/>
  <c r="Z1242" i="27"/>
  <c r="AA1242" i="27" s="1"/>
  <c r="AG1242" i="27" s="1"/>
  <c r="Z1252" i="27"/>
  <c r="AA1252" i="27" s="1"/>
  <c r="AG1252" i="27" s="1"/>
  <c r="Z1257" i="27"/>
  <c r="AA1257" i="27" s="1"/>
  <c r="AG1257" i="27" s="1"/>
  <c r="Z1305" i="27"/>
  <c r="AA1305" i="27" s="1"/>
  <c r="AG1305" i="27" s="1"/>
  <c r="S1334" i="27"/>
  <c r="Z1360" i="27"/>
  <c r="AA1360" i="27" s="1"/>
  <c r="AG1360" i="27" s="1"/>
  <c r="Z1370" i="27"/>
  <c r="AA1370" i="27" s="1"/>
  <c r="AG1370" i="27" s="1"/>
  <c r="Z1474" i="27"/>
  <c r="AA1474" i="27" s="1"/>
  <c r="AG1474" i="27" s="1"/>
  <c r="Z1614" i="27"/>
  <c r="AA1614" i="27" s="1"/>
  <c r="AG1614" i="27" s="1"/>
  <c r="S1659" i="27"/>
  <c r="Z1662" i="27"/>
  <c r="AA1662" i="27" s="1"/>
  <c r="AG1662" i="27" s="1"/>
  <c r="S1667" i="27"/>
  <c r="Z1711" i="27"/>
  <c r="AA1711" i="27" s="1"/>
  <c r="AG1711" i="27" s="1"/>
  <c r="Z2931" i="27"/>
  <c r="AA2931" i="27" s="1"/>
  <c r="AG2931" i="27" s="1"/>
  <c r="S1914" i="27"/>
  <c r="Z1917" i="27"/>
  <c r="AA1917" i="27" s="1"/>
  <c r="AG1917" i="27" s="1"/>
  <c r="S1921" i="27"/>
  <c r="Z1924" i="27"/>
  <c r="AA1924" i="27" s="1"/>
  <c r="AG1924" i="27" s="1"/>
  <c r="Z1972" i="27"/>
  <c r="AA1972" i="27" s="1"/>
  <c r="AG1972" i="27" s="1"/>
  <c r="Z1977" i="27"/>
  <c r="AA1977" i="27" s="1"/>
  <c r="AG1977" i="27" s="1"/>
  <c r="S2076" i="27"/>
  <c r="Z2093" i="27"/>
  <c r="AA2093" i="27" s="1"/>
  <c r="AG2093" i="27" s="1"/>
  <c r="Z2255" i="27"/>
  <c r="AA2255" i="27" s="1"/>
  <c r="AG2255" i="27" s="1"/>
  <c r="Z2285" i="27"/>
  <c r="AA2285" i="27" s="1"/>
  <c r="AG2285" i="27" s="1"/>
  <c r="Z2327" i="27"/>
  <c r="AA2327" i="27" s="1"/>
  <c r="AG2327" i="27" s="1"/>
  <c r="S2368" i="27"/>
  <c r="Z2390" i="27"/>
  <c r="AA2390" i="27" s="1"/>
  <c r="AG2390" i="27" s="1"/>
  <c r="Z2450" i="27"/>
  <c r="AA2450" i="27" s="1"/>
  <c r="AG2450" i="27" s="1"/>
  <c r="Z2499" i="27"/>
  <c r="AA2499" i="27" s="1"/>
  <c r="AG2499" i="27" s="1"/>
  <c r="Z2526" i="27"/>
  <c r="AA2526" i="27" s="1"/>
  <c r="AG2526" i="27" s="1"/>
  <c r="Z2555" i="27"/>
  <c r="AA2555" i="27" s="1"/>
  <c r="AG2555" i="27" s="1"/>
  <c r="Z2640" i="27"/>
  <c r="AA2640" i="27" s="1"/>
  <c r="AG2640" i="27" s="1"/>
  <c r="Z2860" i="27"/>
  <c r="AA2860" i="27" s="1"/>
  <c r="AG2860" i="27" s="1"/>
  <c r="Z3120" i="27"/>
  <c r="AA3120" i="27" s="1"/>
  <c r="AG3120" i="27" s="1"/>
  <c r="Z3140" i="27"/>
  <c r="AA3140" i="27" s="1"/>
  <c r="AG3140" i="27" s="1"/>
  <c r="Z3190" i="27"/>
  <c r="AA3190" i="27" s="1"/>
  <c r="AG3190" i="27" s="1"/>
  <c r="Z1946" i="27"/>
  <c r="AA1946" i="27" s="1"/>
  <c r="AG1946" i="27" s="1"/>
  <c r="Z1954" i="27"/>
  <c r="AA1954" i="27" s="1"/>
  <c r="AG1954" i="27" s="1"/>
  <c r="Z1987" i="27"/>
  <c r="AA1987" i="27" s="1"/>
  <c r="AG1987" i="27" s="1"/>
  <c r="Z2040" i="27"/>
  <c r="AA2040" i="27" s="1"/>
  <c r="AG2040" i="27" s="1"/>
  <c r="Z2090" i="27"/>
  <c r="AA2090" i="27" s="1"/>
  <c r="AG2090" i="27" s="1"/>
  <c r="Z2122" i="27"/>
  <c r="AA2122" i="27" s="1"/>
  <c r="AG2122" i="27" s="1"/>
  <c r="Z2212" i="27"/>
  <c r="AA2212" i="27" s="1"/>
  <c r="AG2212" i="27" s="1"/>
  <c r="Z2269" i="27"/>
  <c r="AA2269" i="27" s="1"/>
  <c r="AG2269" i="27" s="1"/>
  <c r="Z2277" i="27"/>
  <c r="AA2277" i="27" s="1"/>
  <c r="AG2277" i="27" s="1"/>
  <c r="Z2375" i="27"/>
  <c r="AA2375" i="27" s="1"/>
  <c r="AG2375" i="27" s="1"/>
  <c r="Z2511" i="27"/>
  <c r="AA2511" i="27" s="1"/>
  <c r="AG2511" i="27" s="1"/>
  <c r="Z2669" i="27"/>
  <c r="AA2669" i="27" s="1"/>
  <c r="AG2669" i="27" s="1"/>
  <c r="Z3053" i="27"/>
  <c r="AA3053" i="27" s="1"/>
  <c r="AG3053" i="27" s="1"/>
  <c r="Z3065" i="27"/>
  <c r="AA3065" i="27" s="1"/>
  <c r="AG3065" i="27" s="1"/>
  <c r="Z3083" i="27"/>
  <c r="AA3083" i="27" s="1"/>
  <c r="AG3083" i="27" s="1"/>
  <c r="Z3124" i="27"/>
  <c r="AA3124" i="27" s="1"/>
  <c r="AG3124" i="27" s="1"/>
  <c r="Z3211" i="27"/>
  <c r="AA3211" i="27" s="1"/>
  <c r="AG3211" i="27" s="1"/>
  <c r="Z3213" i="27"/>
  <c r="AA3213" i="27" s="1"/>
  <c r="AG3213" i="27" s="1"/>
  <c r="S3227" i="27"/>
  <c r="Z3263" i="27"/>
  <c r="AA3263" i="27" s="1"/>
  <c r="AG3263" i="27" s="1"/>
  <c r="Z3289" i="27"/>
  <c r="AA3289" i="27" s="1"/>
  <c r="AG3289" i="27" s="1"/>
  <c r="Z3334" i="27"/>
  <c r="AA3334" i="27" s="1"/>
  <c r="AG3334" i="27" s="1"/>
  <c r="Z3426" i="27"/>
  <c r="AA3426" i="27" s="1"/>
  <c r="AG3426" i="27" s="1"/>
  <c r="Z1858" i="27"/>
  <c r="AA1858" i="27" s="1"/>
  <c r="AG1858" i="27" s="1"/>
  <c r="Z1929" i="27"/>
  <c r="AA1929" i="27" s="1"/>
  <c r="AG1929" i="27" s="1"/>
  <c r="Z2058" i="27"/>
  <c r="AA2058" i="27" s="1"/>
  <c r="AG2058" i="27" s="1"/>
  <c r="Z2239" i="27"/>
  <c r="AA2239" i="27" s="1"/>
  <c r="AG2239" i="27" s="1"/>
  <c r="Z2411" i="27"/>
  <c r="AA2411" i="27" s="1"/>
  <c r="AG2411" i="27" s="1"/>
  <c r="Z2482" i="27"/>
  <c r="AA2482" i="27" s="1"/>
  <c r="AG2482" i="27" s="1"/>
  <c r="Z2547" i="27"/>
  <c r="AA2547" i="27" s="1"/>
  <c r="AG2547" i="27" s="1"/>
  <c r="Z2661" i="27"/>
  <c r="AA2661" i="27" s="1"/>
  <c r="AG2661" i="27" s="1"/>
  <c r="Z2792" i="27"/>
  <c r="AA2792" i="27" s="1"/>
  <c r="AG2792" i="27" s="1"/>
  <c r="Z3261" i="27"/>
  <c r="AA3261" i="27" s="1"/>
  <c r="AG3261" i="27" s="1"/>
  <c r="S1884" i="27"/>
  <c r="Z1891" i="27"/>
  <c r="AA1891" i="27" s="1"/>
  <c r="AG1891" i="27" s="1"/>
  <c r="Z1927" i="27"/>
  <c r="AA1927" i="27" s="1"/>
  <c r="AG1927" i="27" s="1"/>
  <c r="Z1981" i="27"/>
  <c r="AA1981" i="27" s="1"/>
  <c r="AG1981" i="27" s="1"/>
  <c r="Z2009" i="27"/>
  <c r="AA2009" i="27" s="1"/>
  <c r="AG2009" i="27" s="1"/>
  <c r="Z2025" i="27"/>
  <c r="AA2025" i="27" s="1"/>
  <c r="AG2025" i="27" s="1"/>
  <c r="Z2053" i="27"/>
  <c r="AA2053" i="27" s="1"/>
  <c r="AG2053" i="27" s="1"/>
  <c r="Z2092" i="27"/>
  <c r="AA2092" i="27" s="1"/>
  <c r="AG2092" i="27" s="1"/>
  <c r="Z2129" i="27"/>
  <c r="AA2129" i="27" s="1"/>
  <c r="AG2129" i="27" s="1"/>
  <c r="Z2167" i="27"/>
  <c r="AA2167" i="27" s="1"/>
  <c r="AG2167" i="27" s="1"/>
  <c r="Z2183" i="27"/>
  <c r="AA2183" i="27" s="1"/>
  <c r="AG2183" i="27" s="1"/>
  <c r="Z2241" i="27"/>
  <c r="AA2241" i="27" s="1"/>
  <c r="AG2241" i="27" s="1"/>
  <c r="Z2321" i="27"/>
  <c r="AA2321" i="27" s="1"/>
  <c r="AG2321" i="27" s="1"/>
  <c r="Z2326" i="27"/>
  <c r="AA2326" i="27" s="1"/>
  <c r="AG2326" i="27" s="1"/>
  <c r="Z2336" i="27"/>
  <c r="AA2336" i="27" s="1"/>
  <c r="AG2336" i="27" s="1"/>
  <c r="Z2370" i="27"/>
  <c r="AA2370" i="27" s="1"/>
  <c r="AG2370" i="27" s="1"/>
  <c r="S2391" i="27"/>
  <c r="Z2399" i="27"/>
  <c r="AA2399" i="27" s="1"/>
  <c r="AG2399" i="27" s="1"/>
  <c r="Z2420" i="27"/>
  <c r="AA2420" i="27" s="1"/>
  <c r="AG2420" i="27" s="1"/>
  <c r="Z2493" i="27"/>
  <c r="AA2493" i="27" s="1"/>
  <c r="AG2493" i="27" s="1"/>
  <c r="Z2508" i="27"/>
  <c r="AA2508" i="27" s="1"/>
  <c r="AG2508" i="27" s="1"/>
  <c r="Z2598" i="27"/>
  <c r="AA2598" i="27" s="1"/>
  <c r="AG2598" i="27" s="1"/>
  <c r="Z2646" i="27"/>
  <c r="AA2646" i="27" s="1"/>
  <c r="AG2646" i="27" s="1"/>
  <c r="Z2678" i="27"/>
  <c r="AA2678" i="27" s="1"/>
  <c r="AG2678" i="27" s="1"/>
  <c r="Z2694" i="27"/>
  <c r="AA2694" i="27" s="1"/>
  <c r="AG2694" i="27" s="1"/>
  <c r="Z2719" i="27"/>
  <c r="AA2719" i="27" s="1"/>
  <c r="AG2719" i="27" s="1"/>
  <c r="Z2721" i="27"/>
  <c r="AA2721" i="27" s="1"/>
  <c r="AG2721" i="27" s="1"/>
  <c r="Z2739" i="27"/>
  <c r="AA2739" i="27" s="1"/>
  <c r="AG2739" i="27" s="1"/>
  <c r="Z2754" i="27"/>
  <c r="AA2754" i="27" s="1"/>
  <c r="AG2754" i="27" s="1"/>
  <c r="Z2774" i="27"/>
  <c r="AA2774" i="27" s="1"/>
  <c r="AG2774" i="27" s="1"/>
  <c r="Z2797" i="27"/>
  <c r="AA2797" i="27" s="1"/>
  <c r="AG2797" i="27" s="1"/>
  <c r="Z2817" i="27"/>
  <c r="AA2817" i="27" s="1"/>
  <c r="AG2817" i="27" s="1"/>
  <c r="Z2977" i="27"/>
  <c r="AA2977" i="27" s="1"/>
  <c r="AG2977" i="27" s="1"/>
  <c r="Z3052" i="27"/>
  <c r="AA3052" i="27" s="1"/>
  <c r="AG3052" i="27" s="1"/>
  <c r="Z3057" i="27"/>
  <c r="AA3057" i="27" s="1"/>
  <c r="AG3057" i="27" s="1"/>
  <c r="S3128" i="27"/>
  <c r="Z3175" i="27"/>
  <c r="AA3175" i="27" s="1"/>
  <c r="AG3175" i="27" s="1"/>
  <c r="Z3383" i="27"/>
  <c r="AA3383" i="27" s="1"/>
  <c r="AG3383" i="27" s="1"/>
  <c r="Z1865" i="27"/>
  <c r="AA1865" i="27" s="1"/>
  <c r="AG1865" i="27" s="1"/>
  <c r="S1935" i="27"/>
  <c r="Z2006" i="27"/>
  <c r="AA2006" i="27" s="1"/>
  <c r="AG2006" i="27" s="1"/>
  <c r="Z2126" i="27"/>
  <c r="AA2126" i="27" s="1"/>
  <c r="AG2126" i="27" s="1"/>
  <c r="Z2299" i="27"/>
  <c r="AA2299" i="27" s="1"/>
  <c r="AG2299" i="27" s="1"/>
  <c r="Z2527" i="27"/>
  <c r="AA2527" i="27" s="1"/>
  <c r="AG2527" i="27" s="1"/>
  <c r="Z2726" i="27"/>
  <c r="AA2726" i="27" s="1"/>
  <c r="AG2726" i="27" s="1"/>
  <c r="Z2824" i="27"/>
  <c r="AA2824" i="27" s="1"/>
  <c r="AG2824" i="27" s="1"/>
  <c r="Z2957" i="27"/>
  <c r="AA2957" i="27" s="1"/>
  <c r="AG2957" i="27" s="1"/>
  <c r="Z3027" i="27"/>
  <c r="AA3027" i="27" s="1"/>
  <c r="AG3027" i="27" s="1"/>
  <c r="Z3047" i="27"/>
  <c r="AA3047" i="27" s="1"/>
  <c r="AG3047" i="27" s="1"/>
  <c r="Z3096" i="27"/>
  <c r="AA3096" i="27" s="1"/>
  <c r="AG3096" i="27" s="1"/>
  <c r="Z3108" i="27"/>
  <c r="AA3108" i="27" s="1"/>
  <c r="AG3108" i="27" s="1"/>
  <c r="Z3128" i="27"/>
  <c r="AA3128" i="27" s="1"/>
  <c r="AG3128" i="27" s="1"/>
  <c r="Z3144" i="27"/>
  <c r="AA3144" i="27" s="1"/>
  <c r="AG3144" i="27" s="1"/>
  <c r="Z3156" i="27"/>
  <c r="AA3156" i="27" s="1"/>
  <c r="AG3156" i="27" s="1"/>
  <c r="Z3163" i="27"/>
  <c r="AA3163" i="27" s="1"/>
  <c r="AG3163" i="27" s="1"/>
  <c r="Z3170" i="27"/>
  <c r="AA3170" i="27" s="1"/>
  <c r="AG3170" i="27" s="1"/>
  <c r="Z3177" i="27"/>
  <c r="AA3177" i="27" s="1"/>
  <c r="AG3177" i="27" s="1"/>
  <c r="Z3210" i="27"/>
  <c r="AA3210" i="27" s="1"/>
  <c r="AG3210" i="27" s="1"/>
  <c r="Z3257" i="27"/>
  <c r="AA3257" i="27" s="1"/>
  <c r="AG3257" i="27" s="1"/>
  <c r="Z3308" i="27"/>
  <c r="AA3308" i="27" s="1"/>
  <c r="AG3308" i="27" s="1"/>
  <c r="Z3368" i="27"/>
  <c r="AA3368" i="27" s="1"/>
  <c r="AG3368" i="27" s="1"/>
  <c r="Z1805" i="27"/>
  <c r="AA1805" i="27" s="1"/>
  <c r="AG1805" i="27" s="1"/>
  <c r="Z1867" i="27"/>
  <c r="AA1867" i="27" s="1"/>
  <c r="AG1867" i="27" s="1"/>
  <c r="Z1933" i="27"/>
  <c r="AA1933" i="27" s="1"/>
  <c r="AG1933" i="27" s="1"/>
  <c r="Z1968" i="27"/>
  <c r="AA1968" i="27" s="1"/>
  <c r="AG1968" i="27" s="1"/>
  <c r="Z2177" i="27"/>
  <c r="AA2177" i="27" s="1"/>
  <c r="AG2177" i="27" s="1"/>
  <c r="Z2218" i="27"/>
  <c r="AA2218" i="27" s="1"/>
  <c r="AG2218" i="27" s="1"/>
  <c r="Z2291" i="27"/>
  <c r="AA2291" i="27" s="1"/>
  <c r="AG2291" i="27" s="1"/>
  <c r="Z2296" i="27"/>
  <c r="AA2296" i="27" s="1"/>
  <c r="AG2296" i="27" s="1"/>
  <c r="Z2403" i="27"/>
  <c r="AA2403" i="27" s="1"/>
  <c r="AG2403" i="27" s="1"/>
  <c r="Z2456" i="27"/>
  <c r="AA2456" i="27" s="1"/>
  <c r="AG2456" i="27" s="1"/>
  <c r="Z2465" i="27"/>
  <c r="AA2465" i="27" s="1"/>
  <c r="AG2465" i="27" s="1"/>
  <c r="Z2477" i="27"/>
  <c r="AA2477" i="27" s="1"/>
  <c r="AG2477" i="27" s="1"/>
  <c r="Z2519" i="27"/>
  <c r="AA2519" i="27" s="1"/>
  <c r="AG2519" i="27" s="1"/>
  <c r="Z2532" i="27"/>
  <c r="AA2532" i="27" s="1"/>
  <c r="AG2532" i="27" s="1"/>
  <c r="Z2618" i="27"/>
  <c r="AA2618" i="27" s="1"/>
  <c r="AG2618" i="27" s="1"/>
  <c r="Z2643" i="27"/>
  <c r="AA2643" i="27" s="1"/>
  <c r="AG2643" i="27" s="1"/>
  <c r="Z2809" i="27"/>
  <c r="AA2809" i="27" s="1"/>
  <c r="AG2809" i="27" s="1"/>
  <c r="Z2932" i="27"/>
  <c r="AA2932" i="27" s="1"/>
  <c r="AG2932" i="27" s="1"/>
  <c r="Z2952" i="27"/>
  <c r="AA2952" i="27" s="1"/>
  <c r="AG2952" i="27" s="1"/>
  <c r="Z2964" i="27"/>
  <c r="AA2964" i="27" s="1"/>
  <c r="AG2964" i="27" s="1"/>
  <c r="Z3214" i="27"/>
  <c r="AA3214" i="27" s="1"/>
  <c r="AG3214" i="27" s="1"/>
  <c r="S3216" i="27"/>
  <c r="S3228" i="27"/>
  <c r="Z3234" i="27"/>
  <c r="AA3234" i="27" s="1"/>
  <c r="AG3234" i="27" s="1"/>
  <c r="Z3310" i="27"/>
  <c r="AA3310" i="27" s="1"/>
  <c r="AG3310" i="27" s="1"/>
  <c r="Z3335" i="27"/>
  <c r="AA3335" i="27" s="1"/>
  <c r="AG3335" i="27" s="1"/>
  <c r="Z3380" i="27"/>
  <c r="AA3380" i="27" s="1"/>
  <c r="AG3380" i="27" s="1"/>
  <c r="Z3412" i="27"/>
  <c r="AA3412" i="27" s="1"/>
  <c r="AG3412" i="27" s="1"/>
  <c r="Z3422" i="27"/>
  <c r="AA3422" i="27" s="1"/>
  <c r="AG3422" i="27" s="1"/>
  <c r="Z1692" i="27"/>
  <c r="AA1692" i="27" s="1"/>
  <c r="AG1692" i="27" s="1"/>
  <c r="Z1797" i="27"/>
  <c r="AA1797" i="27" s="1"/>
  <c r="AG1797" i="27" s="1"/>
  <c r="Z1829" i="27"/>
  <c r="AA1829" i="27" s="1"/>
  <c r="AG1829" i="27" s="1"/>
  <c r="Z1834" i="27"/>
  <c r="AA1834" i="27" s="1"/>
  <c r="AG1834" i="27" s="1"/>
  <c r="Z1849" i="27"/>
  <c r="AA1849" i="27" s="1"/>
  <c r="AG1849" i="27" s="1"/>
  <c r="Z1915" i="27"/>
  <c r="AA1915" i="27" s="1"/>
  <c r="AG1915" i="27" s="1"/>
  <c r="Z1985" i="27"/>
  <c r="AA1985" i="27" s="1"/>
  <c r="AG1985" i="27" s="1"/>
  <c r="Z2013" i="27"/>
  <c r="AA2013" i="27" s="1"/>
  <c r="AG2013" i="27" s="1"/>
  <c r="Z2079" i="27"/>
  <c r="AA2079" i="27" s="1"/>
  <c r="AG2079" i="27" s="1"/>
  <c r="Z2174" i="27"/>
  <c r="AA2174" i="27" s="1"/>
  <c r="AG2174" i="27" s="1"/>
  <c r="Z2215" i="27"/>
  <c r="AA2215" i="27" s="1"/>
  <c r="AG2215" i="27" s="1"/>
  <c r="S2227" i="27"/>
  <c r="Z2325" i="27"/>
  <c r="AA2325" i="27" s="1"/>
  <c r="AG2325" i="27" s="1"/>
  <c r="Z2330" i="27"/>
  <c r="AA2330" i="27" s="1"/>
  <c r="AG2330" i="27" s="1"/>
  <c r="Z2340" i="27"/>
  <c r="AA2340" i="27" s="1"/>
  <c r="AG2340" i="27" s="1"/>
  <c r="Z2349" i="27"/>
  <c r="AA2349" i="27" s="1"/>
  <c r="AG2349" i="27" s="1"/>
  <c r="Z2565" i="27"/>
  <c r="AA2565" i="27" s="1"/>
  <c r="AG2565" i="27" s="1"/>
  <c r="Z2570" i="27"/>
  <c r="AA2570" i="27" s="1"/>
  <c r="AG2570" i="27" s="1"/>
  <c r="Z2615" i="27"/>
  <c r="AA2615" i="27" s="1"/>
  <c r="AG2615" i="27" s="1"/>
  <c r="Z2623" i="27"/>
  <c r="AA2623" i="27" s="1"/>
  <c r="AG2623" i="27" s="1"/>
  <c r="Z2645" i="27"/>
  <c r="AA2645" i="27" s="1"/>
  <c r="AG2645" i="27" s="1"/>
  <c r="Z2685" i="27"/>
  <c r="AA2685" i="27" s="1"/>
  <c r="AG2685" i="27" s="1"/>
  <c r="Z2708" i="27"/>
  <c r="AA2708" i="27" s="1"/>
  <c r="AG2708" i="27" s="1"/>
  <c r="Z2753" i="27"/>
  <c r="AA2753" i="27" s="1"/>
  <c r="AG2753" i="27" s="1"/>
  <c r="Z2773" i="27"/>
  <c r="AA2773" i="27" s="1"/>
  <c r="AG2773" i="27" s="1"/>
  <c r="Z2778" i="27"/>
  <c r="AA2778" i="27" s="1"/>
  <c r="AG2778" i="27" s="1"/>
  <c r="Z2796" i="27"/>
  <c r="AA2796" i="27" s="1"/>
  <c r="AG2796" i="27" s="1"/>
  <c r="Z2897" i="27"/>
  <c r="AA2897" i="27" s="1"/>
  <c r="AG2897" i="27" s="1"/>
  <c r="Z2899" i="27"/>
  <c r="AA2899" i="27" s="1"/>
  <c r="AG2899" i="27" s="1"/>
  <c r="Z2949" i="27"/>
  <c r="AA2949" i="27" s="1"/>
  <c r="AG2949" i="27" s="1"/>
  <c r="Z2976" i="27"/>
  <c r="AA2976" i="27" s="1"/>
  <c r="AG2976" i="27" s="1"/>
  <c r="Z3024" i="27"/>
  <c r="AA3024" i="27" s="1"/>
  <c r="AG3024" i="27" s="1"/>
  <c r="S3090" i="27"/>
  <c r="S3107" i="27"/>
  <c r="Z3115" i="27"/>
  <c r="AA3115" i="27" s="1"/>
  <c r="AG3115" i="27" s="1"/>
  <c r="Z3151" i="27"/>
  <c r="AA3151" i="27" s="1"/>
  <c r="AG3151" i="27" s="1"/>
  <c r="Z3216" i="27"/>
  <c r="AA3216" i="27" s="1"/>
  <c r="AG3216" i="27" s="1"/>
  <c r="Z3228" i="27"/>
  <c r="AA3228" i="27" s="1"/>
  <c r="AG3228" i="27" s="1"/>
  <c r="Z3279" i="27"/>
  <c r="AA3279" i="27" s="1"/>
  <c r="AG3279" i="27" s="1"/>
  <c r="Z3298" i="27"/>
  <c r="AA3298" i="27" s="1"/>
  <c r="AG3298" i="27" s="1"/>
  <c r="Z3337" i="27"/>
  <c r="AA3337" i="27" s="1"/>
  <c r="AG3337" i="27" s="1"/>
  <c r="Z3387" i="27"/>
  <c r="AA3387" i="27" s="1"/>
  <c r="AG3387" i="27" s="1"/>
  <c r="Z1725" i="27"/>
  <c r="AA1725" i="27" s="1"/>
  <c r="AG1725" i="27" s="1"/>
  <c r="Z1826" i="27"/>
  <c r="AA1826" i="27" s="1"/>
  <c r="AG1826" i="27" s="1"/>
  <c r="Z1864" i="27"/>
  <c r="AA1864" i="27" s="1"/>
  <c r="AG1864" i="27" s="1"/>
  <c r="Z1900" i="27"/>
  <c r="AA1900" i="27" s="1"/>
  <c r="AG1900" i="27" s="1"/>
  <c r="S1902" i="27"/>
  <c r="Z1905" i="27"/>
  <c r="AA1905" i="27" s="1"/>
  <c r="AG1905" i="27" s="1"/>
  <c r="Z1912" i="27"/>
  <c r="AA1912" i="27" s="1"/>
  <c r="AG1912" i="27" s="1"/>
  <c r="Z2909" i="27"/>
  <c r="AA2909" i="27" s="1"/>
  <c r="AG2909" i="27" s="1"/>
  <c r="Z2914" i="27"/>
  <c r="AA2914" i="27" s="1"/>
  <c r="AG2914" i="27" s="1"/>
  <c r="Z2961" i="27"/>
  <c r="AA2961" i="27" s="1"/>
  <c r="AG2961" i="27" s="1"/>
  <c r="Z3399" i="27"/>
  <c r="AA3399" i="27" s="1"/>
  <c r="AG3399" i="27" s="1"/>
  <c r="Z152" i="27"/>
  <c r="AA152" i="27" s="1"/>
  <c r="AG152" i="27" s="1"/>
  <c r="Z2536" i="27"/>
  <c r="AA2536" i="27" s="1"/>
  <c r="AG2536" i="27" s="1"/>
  <c r="Z29" i="27"/>
  <c r="AA29" i="27" s="1"/>
  <c r="AG29" i="27" s="1"/>
  <c r="Z111" i="27"/>
  <c r="AA111" i="27" s="1"/>
  <c r="AG111" i="27" s="1"/>
  <c r="Z279" i="27"/>
  <c r="AA279" i="27" s="1"/>
  <c r="AG279" i="27" s="1"/>
  <c r="Z572" i="27"/>
  <c r="AA572" i="27" s="1"/>
  <c r="AG572" i="27" s="1"/>
  <c r="Z593" i="27"/>
  <c r="AA593" i="27" s="1"/>
  <c r="AG593" i="27" s="1"/>
  <c r="Z621" i="27"/>
  <c r="AA621" i="27" s="1"/>
  <c r="AG621" i="27" s="1"/>
  <c r="Z100" i="27"/>
  <c r="AA100" i="27" s="1"/>
  <c r="AG100" i="27" s="1"/>
  <c r="Z154" i="27"/>
  <c r="AA154" i="27" s="1"/>
  <c r="AG154" i="27" s="1"/>
  <c r="S159" i="27"/>
  <c r="Z165" i="27"/>
  <c r="AA165" i="27" s="1"/>
  <c r="AG165" i="27" s="1"/>
  <c r="Z172" i="27"/>
  <c r="AA172" i="27" s="1"/>
  <c r="AG172" i="27" s="1"/>
  <c r="Z193" i="27"/>
  <c r="AA193" i="27" s="1"/>
  <c r="AG193" i="27" s="1"/>
  <c r="Z231" i="27"/>
  <c r="AA231" i="27" s="1"/>
  <c r="AG231" i="27" s="1"/>
  <c r="Z243" i="27"/>
  <c r="AA243" i="27" s="1"/>
  <c r="AG243" i="27" s="1"/>
  <c r="Z273" i="27"/>
  <c r="AA273" i="27" s="1"/>
  <c r="AG273" i="27" s="1"/>
  <c r="Z276" i="27"/>
  <c r="AA276" i="27" s="1"/>
  <c r="AG276" i="27" s="1"/>
  <c r="Z363" i="27"/>
  <c r="AA363" i="27" s="1"/>
  <c r="AG363" i="27" s="1"/>
  <c r="Z378" i="27"/>
  <c r="AA378" i="27" s="1"/>
  <c r="AG378" i="27" s="1"/>
  <c r="Z539" i="27"/>
  <c r="AA539" i="27" s="1"/>
  <c r="AG539" i="27" s="1"/>
  <c r="Z544" i="27"/>
  <c r="AA544" i="27" s="1"/>
  <c r="AG544" i="27" s="1"/>
  <c r="Z549" i="27"/>
  <c r="AA549" i="27" s="1"/>
  <c r="AG549" i="27" s="1"/>
  <c r="Z590" i="27"/>
  <c r="AA590" i="27" s="1"/>
  <c r="AG590" i="27" s="1"/>
  <c r="Z598" i="27"/>
  <c r="AA598" i="27" s="1"/>
  <c r="AG598" i="27" s="1"/>
  <c r="Z631" i="27"/>
  <c r="AA631" i="27" s="1"/>
  <c r="AG631" i="27" s="1"/>
  <c r="Z695" i="27"/>
  <c r="AA695" i="27" s="1"/>
  <c r="AG695" i="27" s="1"/>
  <c r="Z1115" i="27"/>
  <c r="AA1115" i="27" s="1"/>
  <c r="AG1115" i="27" s="1"/>
  <c r="Z1209" i="27"/>
  <c r="AA1209" i="27" s="1"/>
  <c r="AG1209" i="27" s="1"/>
  <c r="Z1212" i="27"/>
  <c r="AA1212" i="27" s="1"/>
  <c r="AG1212" i="27" s="1"/>
  <c r="S1214" i="27"/>
  <c r="Z1925" i="27"/>
  <c r="AA1925" i="27" s="1"/>
  <c r="AG1925" i="27" s="1"/>
  <c r="Z2423" i="27"/>
  <c r="AA2423" i="27" s="1"/>
  <c r="AG2423" i="27" s="1"/>
  <c r="Z260" i="27"/>
  <c r="AA260" i="27" s="1"/>
  <c r="AG260" i="27" s="1"/>
  <c r="Z206" i="27"/>
  <c r="AA206" i="27" s="1"/>
  <c r="AG206" i="27" s="1"/>
  <c r="Z221" i="27"/>
  <c r="AA221" i="27" s="1"/>
  <c r="AG221" i="27" s="1"/>
  <c r="Z410" i="27"/>
  <c r="AA410" i="27" s="1"/>
  <c r="AG410" i="27" s="1"/>
  <c r="S25" i="27"/>
  <c r="Z36" i="27"/>
  <c r="AA36" i="27" s="1"/>
  <c r="AG36" i="27" s="1"/>
  <c r="S38" i="27"/>
  <c r="Z52" i="27"/>
  <c r="AA52" i="27" s="1"/>
  <c r="AG52" i="27" s="1"/>
  <c r="S62" i="27"/>
  <c r="Z73" i="27"/>
  <c r="AA73" i="27" s="1"/>
  <c r="AG73" i="27" s="1"/>
  <c r="Q94" i="27"/>
  <c r="S94" i="27" s="1"/>
  <c r="Z97" i="27"/>
  <c r="AA97" i="27" s="1"/>
  <c r="AG97" i="27" s="1"/>
  <c r="Q142" i="27"/>
  <c r="S142" i="27" s="1"/>
  <c r="Z174" i="27"/>
  <c r="AA174" i="27" s="1"/>
  <c r="AG174" i="27" s="1"/>
  <c r="Z198" i="27"/>
  <c r="AA198" i="27" s="1"/>
  <c r="AG198" i="27" s="1"/>
  <c r="Z220" i="27"/>
  <c r="AA220" i="27" s="1"/>
  <c r="AG220" i="27" s="1"/>
  <c r="Z257" i="27"/>
  <c r="AA257" i="27" s="1"/>
  <c r="AG257" i="27" s="1"/>
  <c r="Z265" i="27"/>
  <c r="AA265" i="27" s="1"/>
  <c r="AG265" i="27" s="1"/>
  <c r="Z295" i="27"/>
  <c r="AA295" i="27" s="1"/>
  <c r="AG295" i="27" s="1"/>
  <c r="Z388" i="27"/>
  <c r="AA388" i="27" s="1"/>
  <c r="AG388" i="27" s="1"/>
  <c r="Z393" i="27"/>
  <c r="AA393" i="27" s="1"/>
  <c r="AG393" i="27" s="1"/>
  <c r="Z424" i="27"/>
  <c r="AA424" i="27" s="1"/>
  <c r="AG424" i="27" s="1"/>
  <c r="Z485" i="27"/>
  <c r="AA485" i="27" s="1"/>
  <c r="AG485" i="27" s="1"/>
  <c r="Z493" i="27"/>
  <c r="AA493" i="27" s="1"/>
  <c r="AG493" i="27" s="1"/>
  <c r="Z501" i="27"/>
  <c r="AA501" i="27" s="1"/>
  <c r="AG501" i="27" s="1"/>
  <c r="Z509" i="27"/>
  <c r="AA509" i="27" s="1"/>
  <c r="AG509" i="27" s="1"/>
  <c r="Z519" i="27"/>
  <c r="AA519" i="27" s="1"/>
  <c r="AG519" i="27" s="1"/>
  <c r="Z564" i="27"/>
  <c r="AA564" i="27" s="1"/>
  <c r="AG564" i="27" s="1"/>
  <c r="Z595" i="27"/>
  <c r="AA595" i="27" s="1"/>
  <c r="AG595" i="27" s="1"/>
  <c r="Z613" i="27"/>
  <c r="AA613" i="27" s="1"/>
  <c r="AG613" i="27" s="1"/>
  <c r="Z664" i="27"/>
  <c r="AA664" i="27" s="1"/>
  <c r="AG664" i="27" s="1"/>
  <c r="Z880" i="27"/>
  <c r="AA880" i="27" s="1"/>
  <c r="AG880" i="27" s="1"/>
  <c r="Z1035" i="27"/>
  <c r="AA1035" i="27" s="1"/>
  <c r="AG1035" i="27" s="1"/>
  <c r="Z1857" i="27"/>
  <c r="AA1857" i="27" s="1"/>
  <c r="AG1857" i="27" s="1"/>
  <c r="Z105" i="27"/>
  <c r="AA105" i="27" s="1"/>
  <c r="AG105" i="27" s="1"/>
  <c r="Z1132" i="27"/>
  <c r="AA1132" i="27" s="1"/>
  <c r="AG1132" i="27" s="1"/>
  <c r="Q79" i="27"/>
  <c r="S79" i="27" s="1"/>
  <c r="Z108" i="27"/>
  <c r="AA108" i="27" s="1"/>
  <c r="AG108" i="27" s="1"/>
  <c r="Z33" i="27"/>
  <c r="AA33" i="27" s="1"/>
  <c r="AG33" i="27" s="1"/>
  <c r="Z49" i="27"/>
  <c r="AA49" i="27" s="1"/>
  <c r="AG49" i="27" s="1"/>
  <c r="Z89" i="27"/>
  <c r="AA89" i="27" s="1"/>
  <c r="AG89" i="27" s="1"/>
  <c r="Z107" i="27"/>
  <c r="AA107" i="27" s="1"/>
  <c r="AG107" i="27" s="1"/>
  <c r="Z131" i="27"/>
  <c r="AA131" i="27" s="1"/>
  <c r="AG131" i="27" s="1"/>
  <c r="Z134" i="27"/>
  <c r="AA134" i="27" s="1"/>
  <c r="AG134" i="27" s="1"/>
  <c r="Z153" i="27"/>
  <c r="AA153" i="27" s="1"/>
  <c r="AG153" i="27" s="1"/>
  <c r="Z169" i="27"/>
  <c r="AA169" i="27" s="1"/>
  <c r="AG169" i="27" s="1"/>
  <c r="Z179" i="27"/>
  <c r="AA179" i="27" s="1"/>
  <c r="AG179" i="27" s="1"/>
  <c r="Z200" i="27"/>
  <c r="AA200" i="27" s="1"/>
  <c r="AG200" i="27" s="1"/>
  <c r="Z202" i="27"/>
  <c r="AA202" i="27" s="1"/>
  <c r="AG202" i="27" s="1"/>
  <c r="Z242" i="27"/>
  <c r="AA242" i="27" s="1"/>
  <c r="AG242" i="27" s="1"/>
  <c r="Z270" i="27"/>
  <c r="AA270" i="27" s="1"/>
  <c r="AG270" i="27" s="1"/>
  <c r="Z286" i="27"/>
  <c r="AA286" i="27" s="1"/>
  <c r="AG286" i="27" s="1"/>
  <c r="Z292" i="27"/>
  <c r="AA292" i="27" s="1"/>
  <c r="AG292" i="27" s="1"/>
  <c r="Z390" i="27"/>
  <c r="AA390" i="27" s="1"/>
  <c r="AG390" i="27" s="1"/>
  <c r="Z455" i="27"/>
  <c r="AA455" i="27" s="1"/>
  <c r="AG455" i="27" s="1"/>
  <c r="Z463" i="27"/>
  <c r="AA463" i="27" s="1"/>
  <c r="AG463" i="27" s="1"/>
  <c r="Z490" i="27"/>
  <c r="AA490" i="27" s="1"/>
  <c r="AG490" i="27" s="1"/>
  <c r="Z576" i="27"/>
  <c r="AA576" i="27" s="1"/>
  <c r="AG576" i="27" s="1"/>
  <c r="Z620" i="27"/>
  <c r="AA620" i="27" s="1"/>
  <c r="AG620" i="27" s="1"/>
  <c r="Z633" i="27"/>
  <c r="AA633" i="27" s="1"/>
  <c r="AG633" i="27" s="1"/>
  <c r="Z641" i="27"/>
  <c r="AA641" i="27" s="1"/>
  <c r="AG641" i="27" s="1"/>
  <c r="Z646" i="27"/>
  <c r="AA646" i="27" s="1"/>
  <c r="AG646" i="27" s="1"/>
  <c r="Z717" i="27"/>
  <c r="AA717" i="27" s="1"/>
  <c r="AG717" i="27" s="1"/>
  <c r="Z42" i="27"/>
  <c r="AA42" i="27" s="1"/>
  <c r="AG42" i="27" s="1"/>
  <c r="Z498" i="27"/>
  <c r="AA498" i="27" s="1"/>
  <c r="AG498" i="27" s="1"/>
  <c r="Z669" i="27"/>
  <c r="AA669" i="27" s="1"/>
  <c r="AG669" i="27" s="1"/>
  <c r="Z907" i="27"/>
  <c r="AA907" i="27" s="1"/>
  <c r="AG907" i="27" s="1"/>
  <c r="Z39" i="27"/>
  <c r="AA39" i="27" s="1"/>
  <c r="AG39" i="27" s="1"/>
  <c r="Z120" i="27"/>
  <c r="AA120" i="27" s="1"/>
  <c r="AG120" i="27" s="1"/>
  <c r="Z17" i="27"/>
  <c r="AA17" i="27" s="1"/>
  <c r="AG17" i="27" s="1"/>
  <c r="S37" i="27"/>
  <c r="Z46" i="27"/>
  <c r="AA46" i="27" s="1"/>
  <c r="AG46" i="27" s="1"/>
  <c r="Q101" i="27"/>
  <c r="S101" i="27" s="1"/>
  <c r="S152" i="27"/>
  <c r="Z184" i="27"/>
  <c r="AA184" i="27" s="1"/>
  <c r="AG184" i="27" s="1"/>
  <c r="Z330" i="27"/>
  <c r="AA330" i="27" s="1"/>
  <c r="AG330" i="27" s="1"/>
  <c r="Z374" i="27"/>
  <c r="AA374" i="27" s="1"/>
  <c r="AG374" i="27" s="1"/>
  <c r="Z421" i="27"/>
  <c r="AA421" i="27" s="1"/>
  <c r="AG421" i="27" s="1"/>
  <c r="Z436" i="27"/>
  <c r="AA436" i="27" s="1"/>
  <c r="AG436" i="27" s="1"/>
  <c r="Z441" i="27"/>
  <c r="AA441" i="27" s="1"/>
  <c r="AG441" i="27" s="1"/>
  <c r="Z563" i="27"/>
  <c r="AA563" i="27" s="1"/>
  <c r="AG563" i="27" s="1"/>
  <c r="Z573" i="27"/>
  <c r="AA573" i="27" s="1"/>
  <c r="AG573" i="27" s="1"/>
  <c r="Z586" i="27"/>
  <c r="AA586" i="27" s="1"/>
  <c r="AG586" i="27" s="1"/>
  <c r="Z599" i="27"/>
  <c r="AA599" i="27" s="1"/>
  <c r="AG599" i="27" s="1"/>
  <c r="Z823" i="27"/>
  <c r="AA823" i="27" s="1"/>
  <c r="AG823" i="27" s="1"/>
  <c r="Z1126" i="27"/>
  <c r="AA1126" i="27" s="1"/>
  <c r="AG1126" i="27" s="1"/>
  <c r="Z1247" i="27"/>
  <c r="AA1247" i="27" s="1"/>
  <c r="AG1247" i="27" s="1"/>
  <c r="S1390" i="27"/>
  <c r="Z149" i="27"/>
  <c r="AA149" i="27" s="1"/>
  <c r="AG149" i="27" s="1"/>
  <c r="Z440" i="27"/>
  <c r="AA440" i="27" s="1"/>
  <c r="AG440" i="27" s="1"/>
  <c r="Z173" i="27"/>
  <c r="AA173" i="27" s="1"/>
  <c r="AG173" i="27" s="1"/>
  <c r="Z194" i="27"/>
  <c r="AA194" i="27" s="1"/>
  <c r="AG194" i="27" s="1"/>
  <c r="Z415" i="27"/>
  <c r="AA415" i="27" s="1"/>
  <c r="AG415" i="27" s="1"/>
  <c r="Z540" i="27"/>
  <c r="AA540" i="27" s="1"/>
  <c r="AG540" i="27" s="1"/>
  <c r="Z545" i="27"/>
  <c r="AA545" i="27" s="1"/>
  <c r="AG545" i="27" s="1"/>
  <c r="Z591" i="27"/>
  <c r="AA591" i="27" s="1"/>
  <c r="AG591" i="27" s="1"/>
  <c r="Z676" i="27"/>
  <c r="AA676" i="27" s="1"/>
  <c r="AG676" i="27" s="1"/>
  <c r="Z1123" i="27"/>
  <c r="AA1123" i="27" s="1"/>
  <c r="AG1123" i="27" s="1"/>
  <c r="Z1287" i="27"/>
  <c r="AA1287" i="27" s="1"/>
  <c r="AG1287" i="27" s="1"/>
  <c r="Z335" i="27"/>
  <c r="AA335" i="27" s="1"/>
  <c r="AG335" i="27" s="1"/>
  <c r="Q10" i="27"/>
  <c r="S10" i="27" s="1"/>
  <c r="Z117" i="27"/>
  <c r="AA117" i="27" s="1"/>
  <c r="AG117" i="27" s="1"/>
  <c r="Z176" i="27"/>
  <c r="AA176" i="27" s="1"/>
  <c r="AG176" i="27" s="1"/>
  <c r="Z16" i="27"/>
  <c r="AA16" i="27" s="1"/>
  <c r="AG16" i="27" s="1"/>
  <c r="Z61" i="27"/>
  <c r="AA61" i="27" s="1"/>
  <c r="AG61" i="27" s="1"/>
  <c r="Z106" i="27"/>
  <c r="AA106" i="27" s="1"/>
  <c r="AG106" i="27" s="1"/>
  <c r="Z124" i="27"/>
  <c r="AA124" i="27" s="1"/>
  <c r="AG124" i="27" s="1"/>
  <c r="Z138" i="27"/>
  <c r="AA138" i="27" s="1"/>
  <c r="AG138" i="27" s="1"/>
  <c r="Z186" i="27"/>
  <c r="AA186" i="27" s="1"/>
  <c r="AG186" i="27" s="1"/>
  <c r="Z191" i="27"/>
  <c r="AA191" i="27" s="1"/>
  <c r="AG191" i="27" s="1"/>
  <c r="Z219" i="27"/>
  <c r="AA219" i="27" s="1"/>
  <c r="AG219" i="27" s="1"/>
  <c r="Z224" i="27"/>
  <c r="AA224" i="27" s="1"/>
  <c r="AG224" i="27" s="1"/>
  <c r="Z229" i="27"/>
  <c r="AA229" i="27" s="1"/>
  <c r="AG229" i="27" s="1"/>
  <c r="Z255" i="27"/>
  <c r="AA255" i="27" s="1"/>
  <c r="AG255" i="27" s="1"/>
  <c r="Z282" i="27"/>
  <c r="AA282" i="27" s="1"/>
  <c r="AG282" i="27" s="1"/>
  <c r="Z299" i="27"/>
  <c r="AA299" i="27" s="1"/>
  <c r="AG299" i="27" s="1"/>
  <c r="Z394" i="27"/>
  <c r="AA394" i="27" s="1"/>
  <c r="AG394" i="27" s="1"/>
  <c r="Z400" i="27"/>
  <c r="AA400" i="27" s="1"/>
  <c r="AG400" i="27" s="1"/>
  <c r="Z518" i="27"/>
  <c r="AA518" i="27" s="1"/>
  <c r="AG518" i="27" s="1"/>
  <c r="Z522" i="27"/>
  <c r="AA522" i="27" s="1"/>
  <c r="AG522" i="27" s="1"/>
  <c r="Z552" i="27"/>
  <c r="AA552" i="27" s="1"/>
  <c r="AG552" i="27" s="1"/>
  <c r="Z580" i="27"/>
  <c r="AA580" i="27" s="1"/>
  <c r="AG580" i="27" s="1"/>
  <c r="Z657" i="27"/>
  <c r="AA657" i="27" s="1"/>
  <c r="AG657" i="27" s="1"/>
  <c r="Z668" i="27"/>
  <c r="AA668" i="27" s="1"/>
  <c r="AG668" i="27" s="1"/>
  <c r="Z698" i="27"/>
  <c r="AA698" i="27" s="1"/>
  <c r="AG698" i="27" s="1"/>
  <c r="Z708" i="27"/>
  <c r="AA708" i="27" s="1"/>
  <c r="AG708" i="27" s="1"/>
  <c r="Z733" i="27"/>
  <c r="AA733" i="27" s="1"/>
  <c r="AG733" i="27" s="1"/>
  <c r="Z990" i="27"/>
  <c r="AA990" i="27" s="1"/>
  <c r="AG990" i="27" s="1"/>
  <c r="Z1046" i="27"/>
  <c r="AA1046" i="27" s="1"/>
  <c r="AG1046" i="27" s="1"/>
  <c r="Z1056" i="27"/>
  <c r="AA1056" i="27" s="1"/>
  <c r="AG1056" i="27" s="1"/>
  <c r="Z1084" i="27"/>
  <c r="AA1084" i="27" s="1"/>
  <c r="AG1084" i="27" s="1"/>
  <c r="Z1437" i="27"/>
  <c r="AA1437" i="27" s="1"/>
  <c r="AG1437" i="27" s="1"/>
  <c r="Z2004" i="27"/>
  <c r="AA2004" i="27" s="1"/>
  <c r="AG2004" i="27" s="1"/>
  <c r="Z693" i="27"/>
  <c r="AA693" i="27" s="1"/>
  <c r="AG693" i="27" s="1"/>
  <c r="Z712" i="27"/>
  <c r="AA712" i="27" s="1"/>
  <c r="AG712" i="27" s="1"/>
  <c r="Z727" i="27"/>
  <c r="AA727" i="27" s="1"/>
  <c r="AG727" i="27" s="1"/>
  <c r="Z748" i="27"/>
  <c r="AA748" i="27" s="1"/>
  <c r="AG748" i="27" s="1"/>
  <c r="Z915" i="27"/>
  <c r="AA915" i="27" s="1"/>
  <c r="AG915" i="27" s="1"/>
  <c r="Z926" i="27"/>
  <c r="AA926" i="27" s="1"/>
  <c r="AG926" i="27" s="1"/>
  <c r="Z1002" i="27"/>
  <c r="AA1002" i="27" s="1"/>
  <c r="AG1002" i="27" s="1"/>
  <c r="Z1097" i="27"/>
  <c r="AA1097" i="27" s="1"/>
  <c r="AG1097" i="27" s="1"/>
  <c r="Z1144" i="27"/>
  <c r="AA1144" i="27" s="1"/>
  <c r="AG1144" i="27" s="1"/>
  <c r="S1227" i="27"/>
  <c r="Z1254" i="27"/>
  <c r="AA1254" i="27" s="1"/>
  <c r="AG1254" i="27" s="1"/>
  <c r="S1272" i="27"/>
  <c r="S1353" i="27"/>
  <c r="S1363" i="27"/>
  <c r="S1378" i="27"/>
  <c r="Z1385" i="27"/>
  <c r="AA1385" i="27" s="1"/>
  <c r="AG1385" i="27" s="1"/>
  <c r="Z1406" i="27"/>
  <c r="AA1406" i="27" s="1"/>
  <c r="AG1406" i="27" s="1"/>
  <c r="Z1413" i="27"/>
  <c r="AA1413" i="27" s="1"/>
  <c r="AG1413" i="27" s="1"/>
  <c r="S1431" i="27"/>
  <c r="Z1535" i="27"/>
  <c r="AA1535" i="27" s="1"/>
  <c r="AG1535" i="27" s="1"/>
  <c r="Z1584" i="27"/>
  <c r="AA1584" i="27" s="1"/>
  <c r="AG1584" i="27" s="1"/>
  <c r="Z1609" i="27"/>
  <c r="AA1609" i="27" s="1"/>
  <c r="AG1609" i="27" s="1"/>
  <c r="Z1705" i="27"/>
  <c r="AA1705" i="27" s="1"/>
  <c r="AG1705" i="27" s="1"/>
  <c r="Z1913" i="27"/>
  <c r="AA1913" i="27" s="1"/>
  <c r="AG1913" i="27" s="1"/>
  <c r="Z1920" i="27"/>
  <c r="AA1920" i="27" s="1"/>
  <c r="AG1920" i="27" s="1"/>
  <c r="Z1999" i="27"/>
  <c r="AA1999" i="27" s="1"/>
  <c r="AG1999" i="27" s="1"/>
  <c r="Z2354" i="27"/>
  <c r="AA2354" i="27" s="1"/>
  <c r="AG2354" i="27" s="1"/>
  <c r="Z1284" i="27"/>
  <c r="AA1284" i="27" s="1"/>
  <c r="AG1284" i="27" s="1"/>
  <c r="Z2275" i="27"/>
  <c r="AA2275" i="27" s="1"/>
  <c r="AG2275" i="27" s="1"/>
  <c r="Z2415" i="27"/>
  <c r="AA2415" i="27" s="1"/>
  <c r="AG2415" i="27" s="1"/>
  <c r="Z685" i="27"/>
  <c r="AA685" i="27" s="1"/>
  <c r="AG685" i="27" s="1"/>
  <c r="Z745" i="27"/>
  <c r="AA745" i="27" s="1"/>
  <c r="AG745" i="27" s="1"/>
  <c r="Z791" i="27"/>
  <c r="AA791" i="27" s="1"/>
  <c r="AG791" i="27" s="1"/>
  <c r="Z830" i="27"/>
  <c r="AA830" i="27" s="1"/>
  <c r="AG830" i="27" s="1"/>
  <c r="Z894" i="27"/>
  <c r="AA894" i="27" s="1"/>
  <c r="AG894" i="27" s="1"/>
  <c r="Z956" i="27"/>
  <c r="AA956" i="27" s="1"/>
  <c r="AG956" i="27" s="1"/>
  <c r="Z989" i="27"/>
  <c r="AA989" i="27" s="1"/>
  <c r="AG989" i="27" s="1"/>
  <c r="Z1010" i="27"/>
  <c r="AA1010" i="27" s="1"/>
  <c r="AG1010" i="27" s="1"/>
  <c r="Z1053" i="27"/>
  <c r="AA1053" i="27" s="1"/>
  <c r="AG1053" i="27" s="1"/>
  <c r="Z1125" i="27"/>
  <c r="AA1125" i="27" s="1"/>
  <c r="AG1125" i="27" s="1"/>
  <c r="Z1137" i="27"/>
  <c r="AA1137" i="27" s="1"/>
  <c r="AG1137" i="27" s="1"/>
  <c r="Z1152" i="27"/>
  <c r="AA1152" i="27" s="1"/>
  <c r="AG1152" i="27" s="1"/>
  <c r="Z1192" i="27"/>
  <c r="AA1192" i="27" s="1"/>
  <c r="AG1192" i="27" s="1"/>
  <c r="Z1222" i="27"/>
  <c r="AA1222" i="27" s="1"/>
  <c r="AG1222" i="27" s="1"/>
  <c r="Z1230" i="27"/>
  <c r="AA1230" i="27" s="1"/>
  <c r="AG1230" i="27" s="1"/>
  <c r="Z1246" i="27"/>
  <c r="AA1246" i="27" s="1"/>
  <c r="AG1246" i="27" s="1"/>
  <c r="Z1259" i="27"/>
  <c r="AA1259" i="27" s="1"/>
  <c r="AG1259" i="27" s="1"/>
  <c r="Z1286" i="27"/>
  <c r="AA1286" i="27" s="1"/>
  <c r="AG1286" i="27" s="1"/>
  <c r="Z1294" i="27"/>
  <c r="AA1294" i="27" s="1"/>
  <c r="AG1294" i="27" s="1"/>
  <c r="S1309" i="27"/>
  <c r="Z1353" i="27"/>
  <c r="AA1353" i="27" s="1"/>
  <c r="AG1353" i="27" s="1"/>
  <c r="Z1356" i="27"/>
  <c r="AA1356" i="27" s="1"/>
  <c r="AG1356" i="27" s="1"/>
  <c r="Z1397" i="27"/>
  <c r="AA1397" i="27" s="1"/>
  <c r="AG1397" i="27" s="1"/>
  <c r="Z1415" i="27"/>
  <c r="AA1415" i="27" s="1"/>
  <c r="AG1415" i="27" s="1"/>
  <c r="S1553" i="27"/>
  <c r="Z1838" i="27"/>
  <c r="AA1838" i="27" s="1"/>
  <c r="AG1838" i="27" s="1"/>
  <c r="Z1910" i="27"/>
  <c r="AA1910" i="27" s="1"/>
  <c r="AG1910" i="27" s="1"/>
  <c r="Z1994" i="27"/>
  <c r="AA1994" i="27" s="1"/>
  <c r="AG1994" i="27" s="1"/>
  <c r="S1996" i="27"/>
  <c r="Q3313" i="27"/>
  <c r="S3313" i="27" s="1"/>
  <c r="Z904" i="27"/>
  <c r="AA904" i="27" s="1"/>
  <c r="AG904" i="27" s="1"/>
  <c r="Z906" i="27"/>
  <c r="AA906" i="27" s="1"/>
  <c r="AG906" i="27" s="1"/>
  <c r="Z912" i="27"/>
  <c r="AA912" i="27" s="1"/>
  <c r="AG912" i="27" s="1"/>
  <c r="Z920" i="27"/>
  <c r="AA920" i="27" s="1"/>
  <c r="AG920" i="27" s="1"/>
  <c r="Z1007" i="27"/>
  <c r="AA1007" i="27" s="1"/>
  <c r="AG1007" i="27" s="1"/>
  <c r="Z1015" i="27"/>
  <c r="AA1015" i="27" s="1"/>
  <c r="AG1015" i="27" s="1"/>
  <c r="Z1018" i="27"/>
  <c r="AA1018" i="27" s="1"/>
  <c r="AG1018" i="27" s="1"/>
  <c r="Z1069" i="27"/>
  <c r="AA1069" i="27" s="1"/>
  <c r="AG1069" i="27" s="1"/>
  <c r="Z1096" i="27"/>
  <c r="AA1096" i="27" s="1"/>
  <c r="AG1096" i="27" s="1"/>
  <c r="Z1122" i="27"/>
  <c r="AA1122" i="27" s="1"/>
  <c r="AG1122" i="27" s="1"/>
  <c r="Z1176" i="27"/>
  <c r="AA1176" i="27" s="1"/>
  <c r="AG1176" i="27" s="1"/>
  <c r="S1224" i="27"/>
  <c r="S1248" i="27"/>
  <c r="S1253" i="27"/>
  <c r="Z1264" i="27"/>
  <c r="AA1264" i="27" s="1"/>
  <c r="AG1264" i="27" s="1"/>
  <c r="S1314" i="27"/>
  <c r="Z1348" i="27"/>
  <c r="AA1348" i="27" s="1"/>
  <c r="AG1348" i="27" s="1"/>
  <c r="Z1358" i="27"/>
  <c r="AA1358" i="27" s="1"/>
  <c r="AG1358" i="27" s="1"/>
  <c r="Z1423" i="27"/>
  <c r="AA1423" i="27" s="1"/>
  <c r="AG1423" i="27" s="1"/>
  <c r="Z1636" i="27"/>
  <c r="AA1636" i="27" s="1"/>
  <c r="AG1636" i="27" s="1"/>
  <c r="Z1947" i="27"/>
  <c r="AA1947" i="27" s="1"/>
  <c r="AG1947" i="27" s="1"/>
  <c r="Z762" i="27"/>
  <c r="AA762" i="27" s="1"/>
  <c r="AG762" i="27" s="1"/>
  <c r="Z914" i="27"/>
  <c r="AA914" i="27" s="1"/>
  <c r="AG914" i="27" s="1"/>
  <c r="Z1151" i="27"/>
  <c r="AA1151" i="27" s="1"/>
  <c r="AG1151" i="27" s="1"/>
  <c r="Z1235" i="27"/>
  <c r="AA1235" i="27" s="1"/>
  <c r="AG1235" i="27" s="1"/>
  <c r="Z1238" i="27"/>
  <c r="AA1238" i="27" s="1"/>
  <c r="AG1238" i="27" s="1"/>
  <c r="Z1325" i="27"/>
  <c r="AA1325" i="27" s="1"/>
  <c r="AG1325" i="27" s="1"/>
  <c r="Z1373" i="27"/>
  <c r="AA1373" i="27" s="1"/>
  <c r="AG1373" i="27" s="1"/>
  <c r="Z1420" i="27"/>
  <c r="AA1420" i="27" s="1"/>
  <c r="AG1420" i="27" s="1"/>
  <c r="Z1438" i="27"/>
  <c r="AA1438" i="27" s="1"/>
  <c r="AG1438" i="27" s="1"/>
  <c r="Z1445" i="27"/>
  <c r="AA1445" i="27" s="1"/>
  <c r="AG1445" i="27" s="1"/>
  <c r="Z1553" i="27"/>
  <c r="AA1553" i="27" s="1"/>
  <c r="AG1553" i="27" s="1"/>
  <c r="Z1579" i="27"/>
  <c r="AA1579" i="27" s="1"/>
  <c r="AG1579" i="27" s="1"/>
  <c r="Z1735" i="27"/>
  <c r="AA1735" i="27" s="1"/>
  <c r="AG1735" i="27" s="1"/>
  <c r="Z1885" i="27"/>
  <c r="AA1885" i="27" s="1"/>
  <c r="AG1885" i="27" s="1"/>
  <c r="Z2141" i="27"/>
  <c r="AA2141" i="27" s="1"/>
  <c r="AG2141" i="27" s="1"/>
  <c r="Z2461" i="27"/>
  <c r="AA2461" i="27" s="1"/>
  <c r="AG2461" i="27" s="1"/>
  <c r="Z2641" i="27"/>
  <c r="AA2641" i="27" s="1"/>
  <c r="AG2641" i="27" s="1"/>
  <c r="Z692" i="27"/>
  <c r="AA692" i="27" s="1"/>
  <c r="AG692" i="27" s="1"/>
  <c r="Z719" i="27"/>
  <c r="AA719" i="27" s="1"/>
  <c r="AG719" i="27" s="1"/>
  <c r="Z721" i="27"/>
  <c r="AA721" i="27" s="1"/>
  <c r="AG721" i="27" s="1"/>
  <c r="Z731" i="27"/>
  <c r="AA731" i="27" s="1"/>
  <c r="AG731" i="27" s="1"/>
  <c r="Z734" i="27"/>
  <c r="AA734" i="27" s="1"/>
  <c r="AG734" i="27" s="1"/>
  <c r="Z824" i="27"/>
  <c r="AA824" i="27" s="1"/>
  <c r="AG824" i="27" s="1"/>
  <c r="Z866" i="27"/>
  <c r="AA866" i="27" s="1"/>
  <c r="AG866" i="27" s="1"/>
  <c r="Z916" i="27"/>
  <c r="AA916" i="27" s="1"/>
  <c r="AG916" i="27" s="1"/>
  <c r="Z936" i="27"/>
  <c r="AA936" i="27" s="1"/>
  <c r="AG936" i="27" s="1"/>
  <c r="Z966" i="27"/>
  <c r="AA966" i="27" s="1"/>
  <c r="AG966" i="27" s="1"/>
  <c r="Z998" i="27"/>
  <c r="AA998" i="27" s="1"/>
  <c r="AG998" i="27" s="1"/>
  <c r="Z1116" i="27"/>
  <c r="AA1116" i="27" s="1"/>
  <c r="AG1116" i="27" s="1"/>
  <c r="Z1213" i="27"/>
  <c r="AA1213" i="27" s="1"/>
  <c r="AG1213" i="27" s="1"/>
  <c r="S1237" i="27"/>
  <c r="Z1240" i="27"/>
  <c r="AA1240" i="27" s="1"/>
  <c r="AG1240" i="27" s="1"/>
  <c r="S1242" i="27"/>
  <c r="Z1253" i="27"/>
  <c r="AA1253" i="27" s="1"/>
  <c r="AG1253" i="27" s="1"/>
  <c r="S1282" i="27"/>
  <c r="Z1296" i="27"/>
  <c r="AA1296" i="27" s="1"/>
  <c r="AG1296" i="27" s="1"/>
  <c r="Z1306" i="27"/>
  <c r="AA1306" i="27" s="1"/>
  <c r="AG1306" i="27" s="1"/>
  <c r="Z1342" i="27"/>
  <c r="AA1342" i="27" s="1"/>
  <c r="AG1342" i="27" s="1"/>
  <c r="S1435" i="27"/>
  <c r="Z1536" i="27"/>
  <c r="AA1536" i="27" s="1"/>
  <c r="AG1536" i="27" s="1"/>
  <c r="Z1583" i="27"/>
  <c r="AA1583" i="27" s="1"/>
  <c r="AG1583" i="27" s="1"/>
  <c r="Z1770" i="27"/>
  <c r="AA1770" i="27" s="1"/>
  <c r="AG1770" i="27" s="1"/>
  <c r="Z1787" i="27"/>
  <c r="AA1787" i="27" s="1"/>
  <c r="AG1787" i="27" s="1"/>
  <c r="Z1975" i="27"/>
  <c r="AA1975" i="27" s="1"/>
  <c r="AG1975" i="27" s="1"/>
  <c r="Z2038" i="27"/>
  <c r="AA2038" i="27" s="1"/>
  <c r="AG2038" i="27" s="1"/>
  <c r="S2441" i="27"/>
  <c r="Z777" i="27"/>
  <c r="AA777" i="27" s="1"/>
  <c r="AG777" i="27" s="1"/>
  <c r="Z863" i="27"/>
  <c r="AA863" i="27" s="1"/>
  <c r="AG863" i="27" s="1"/>
  <c r="Z1124" i="27"/>
  <c r="AA1124" i="27" s="1"/>
  <c r="AG1124" i="27" s="1"/>
  <c r="Z1377" i="27"/>
  <c r="AA1377" i="27" s="1"/>
  <c r="AG1377" i="27" s="1"/>
  <c r="S1388" i="27"/>
  <c r="Z1447" i="27"/>
  <c r="AA1447" i="27" s="1"/>
  <c r="AG1447" i="27" s="1"/>
  <c r="Z1779" i="27"/>
  <c r="AA1779" i="27" s="1"/>
  <c r="AG1779" i="27" s="1"/>
  <c r="Z1817" i="27"/>
  <c r="AA1817" i="27" s="1"/>
  <c r="AG1817" i="27" s="1"/>
  <c r="Z1934" i="27"/>
  <c r="AA1934" i="27" s="1"/>
  <c r="AG1934" i="27" s="1"/>
  <c r="Z1939" i="27"/>
  <c r="AA1939" i="27" s="1"/>
  <c r="AG1939" i="27" s="1"/>
  <c r="Z1009" i="27"/>
  <c r="AA1009" i="27" s="1"/>
  <c r="AG1009" i="27" s="1"/>
  <c r="Z1028" i="27"/>
  <c r="AA1028" i="27" s="1"/>
  <c r="AG1028" i="27" s="1"/>
  <c r="Z1076" i="27"/>
  <c r="AA1076" i="27" s="1"/>
  <c r="AG1076" i="27" s="1"/>
  <c r="Z1139" i="27"/>
  <c r="AA1139" i="27" s="1"/>
  <c r="AG1139" i="27" s="1"/>
  <c r="Z1145" i="27"/>
  <c r="AA1145" i="27" s="1"/>
  <c r="AG1145" i="27" s="1"/>
  <c r="Z1271" i="27"/>
  <c r="AA1271" i="27" s="1"/>
  <c r="AG1271" i="27" s="1"/>
  <c r="Z2314" i="27"/>
  <c r="AA2314" i="27" s="1"/>
  <c r="AG2314" i="27" s="1"/>
  <c r="Z681" i="27"/>
  <c r="AA681" i="27" s="1"/>
  <c r="AG681" i="27" s="1"/>
  <c r="Z710" i="27"/>
  <c r="AA710" i="27" s="1"/>
  <c r="AG710" i="27" s="1"/>
  <c r="Z715" i="27"/>
  <c r="AA715" i="27" s="1"/>
  <c r="AG715" i="27" s="1"/>
  <c r="Z779" i="27"/>
  <c r="AA779" i="27" s="1"/>
  <c r="AG779" i="27" s="1"/>
  <c r="Z810" i="27"/>
  <c r="AA810" i="27" s="1"/>
  <c r="AG810" i="27" s="1"/>
  <c r="Z815" i="27"/>
  <c r="AA815" i="27" s="1"/>
  <c r="AG815" i="27" s="1"/>
  <c r="Z870" i="27"/>
  <c r="AA870" i="27" s="1"/>
  <c r="AG870" i="27" s="1"/>
  <c r="Z886" i="27"/>
  <c r="AA886" i="27" s="1"/>
  <c r="AG886" i="27" s="1"/>
  <c r="Z905" i="27"/>
  <c r="AA905" i="27" s="1"/>
  <c r="AG905" i="27" s="1"/>
  <c r="Z946" i="27"/>
  <c r="AA946" i="27" s="1"/>
  <c r="AG946" i="27" s="1"/>
  <c r="Z1014" i="27"/>
  <c r="AA1014" i="27" s="1"/>
  <c r="AG1014" i="27" s="1"/>
  <c r="Z1054" i="27"/>
  <c r="AA1054" i="27" s="1"/>
  <c r="AG1054" i="27" s="1"/>
  <c r="Z1070" i="27"/>
  <c r="AA1070" i="27" s="1"/>
  <c r="AG1070" i="27" s="1"/>
  <c r="Z1098" i="27"/>
  <c r="AA1098" i="27" s="1"/>
  <c r="AG1098" i="27" s="1"/>
  <c r="Z1207" i="27"/>
  <c r="AA1207" i="27" s="1"/>
  <c r="AG1207" i="27" s="1"/>
  <c r="S1239" i="27"/>
  <c r="Z1250" i="27"/>
  <c r="AA1250" i="27" s="1"/>
  <c r="AG1250" i="27" s="1"/>
  <c r="Z1308" i="27"/>
  <c r="AA1308" i="27" s="1"/>
  <c r="AG1308" i="27" s="1"/>
  <c r="S1331" i="27"/>
  <c r="Z1354" i="27"/>
  <c r="AA1354" i="27" s="1"/>
  <c r="AG1354" i="27" s="1"/>
  <c r="Z1391" i="27"/>
  <c r="AA1391" i="27" s="1"/>
  <c r="AG1391" i="27" s="1"/>
  <c r="S1393" i="27"/>
  <c r="Z1444" i="27"/>
  <c r="AA1444" i="27" s="1"/>
  <c r="AG1444" i="27" s="1"/>
  <c r="Z1547" i="27"/>
  <c r="AA1547" i="27" s="1"/>
  <c r="AG1547" i="27" s="1"/>
  <c r="Z1557" i="27"/>
  <c r="AA1557" i="27" s="1"/>
  <c r="AG1557" i="27" s="1"/>
  <c r="Z1807" i="27"/>
  <c r="AA1807" i="27" s="1"/>
  <c r="AG1807" i="27" s="1"/>
  <c r="Z2033" i="27"/>
  <c r="AA2033" i="27" s="1"/>
  <c r="AG2033" i="27" s="1"/>
  <c r="Z2125" i="27"/>
  <c r="AA2125" i="27" s="1"/>
  <c r="AG2125" i="27" s="1"/>
  <c r="Z2328" i="27"/>
  <c r="AA2328" i="27" s="1"/>
  <c r="AG2328" i="27" s="1"/>
  <c r="Z2829" i="27"/>
  <c r="AA2829" i="27" s="1"/>
  <c r="AG2829" i="27" s="1"/>
  <c r="Z1450" i="27"/>
  <c r="AA1450" i="27" s="1"/>
  <c r="AG1450" i="27" s="1"/>
  <c r="Z1493" i="27"/>
  <c r="AA1493" i="27" s="1"/>
  <c r="AG1493" i="27" s="1"/>
  <c r="Z1507" i="27"/>
  <c r="AA1507" i="27" s="1"/>
  <c r="AG1507" i="27" s="1"/>
  <c r="S1539" i="27"/>
  <c r="Z1570" i="27"/>
  <c r="AA1570" i="27" s="1"/>
  <c r="AG1570" i="27" s="1"/>
  <c r="Z1594" i="27"/>
  <c r="AA1594" i="27" s="1"/>
  <c r="AG1594" i="27" s="1"/>
  <c r="Z1650" i="27"/>
  <c r="AA1650" i="27" s="1"/>
  <c r="AG1650" i="27" s="1"/>
  <c r="Z1721" i="27"/>
  <c r="AA1721" i="27" s="1"/>
  <c r="AG1721" i="27" s="1"/>
  <c r="Z1754" i="27"/>
  <c r="AA1754" i="27" s="1"/>
  <c r="AG1754" i="27" s="1"/>
  <c r="Z1803" i="27"/>
  <c r="AA1803" i="27" s="1"/>
  <c r="AG1803" i="27" s="1"/>
  <c r="Z1870" i="27"/>
  <c r="AA1870" i="27" s="1"/>
  <c r="AG1870" i="27" s="1"/>
  <c r="Z1889" i="27"/>
  <c r="AA1889" i="27" s="1"/>
  <c r="AG1889" i="27" s="1"/>
  <c r="Z1963" i="27"/>
  <c r="AA1963" i="27" s="1"/>
  <c r="AG1963" i="27" s="1"/>
  <c r="Z1966" i="27"/>
  <c r="AA1966" i="27" s="1"/>
  <c r="AG1966" i="27" s="1"/>
  <c r="Z2057" i="27"/>
  <c r="AA2057" i="27" s="1"/>
  <c r="AG2057" i="27" s="1"/>
  <c r="Z2133" i="27"/>
  <c r="AA2133" i="27" s="1"/>
  <c r="AG2133" i="27" s="1"/>
  <c r="Z2351" i="27"/>
  <c r="AA2351" i="27" s="1"/>
  <c r="AG2351" i="27" s="1"/>
  <c r="Z2371" i="27"/>
  <c r="AA2371" i="27" s="1"/>
  <c r="AG2371" i="27" s="1"/>
  <c r="Z2381" i="27"/>
  <c r="AA2381" i="27" s="1"/>
  <c r="AG2381" i="27" s="1"/>
  <c r="Z2475" i="27"/>
  <c r="AA2475" i="27" s="1"/>
  <c r="AG2475" i="27" s="1"/>
  <c r="Z2567" i="27"/>
  <c r="AA2567" i="27" s="1"/>
  <c r="AG2567" i="27" s="1"/>
  <c r="Z2087" i="27"/>
  <c r="AA2087" i="27" s="1"/>
  <c r="AG2087" i="27" s="1"/>
  <c r="Z2115" i="27"/>
  <c r="AA2115" i="27" s="1"/>
  <c r="AG2115" i="27" s="1"/>
  <c r="Z2187" i="27"/>
  <c r="AA2187" i="27" s="1"/>
  <c r="AG2187" i="27" s="1"/>
  <c r="Z2347" i="27"/>
  <c r="AA2347" i="27" s="1"/>
  <c r="AG2347" i="27" s="1"/>
  <c r="Z1685" i="27"/>
  <c r="AA1685" i="27" s="1"/>
  <c r="AG1685" i="27" s="1"/>
  <c r="Z1688" i="27"/>
  <c r="AA1688" i="27" s="1"/>
  <c r="AG1688" i="27" s="1"/>
  <c r="Z1690" i="27"/>
  <c r="AA1690" i="27" s="1"/>
  <c r="AG1690" i="27" s="1"/>
  <c r="Z1709" i="27"/>
  <c r="AA1709" i="27" s="1"/>
  <c r="AG1709" i="27" s="1"/>
  <c r="Z1744" i="27"/>
  <c r="AA1744" i="27" s="1"/>
  <c r="AG1744" i="27" s="1"/>
  <c r="Z1771" i="27"/>
  <c r="AA1771" i="27" s="1"/>
  <c r="AG1771" i="27" s="1"/>
  <c r="Z1786" i="27"/>
  <c r="AA1786" i="27" s="1"/>
  <c r="AG1786" i="27" s="1"/>
  <c r="Z1792" i="27"/>
  <c r="AA1792" i="27" s="1"/>
  <c r="AG1792" i="27" s="1"/>
  <c r="Z1818" i="27"/>
  <c r="AA1818" i="27" s="1"/>
  <c r="AG1818" i="27" s="1"/>
  <c r="Z1877" i="27"/>
  <c r="AA1877" i="27" s="1"/>
  <c r="AG1877" i="27" s="1"/>
  <c r="S1893" i="27"/>
  <c r="Z1993" i="27"/>
  <c r="AA1993" i="27" s="1"/>
  <c r="AG1993" i="27" s="1"/>
  <c r="Z2059" i="27"/>
  <c r="AA2059" i="27" s="1"/>
  <c r="AG2059" i="27" s="1"/>
  <c r="Z2075" i="27"/>
  <c r="AA2075" i="27" s="1"/>
  <c r="AG2075" i="27" s="1"/>
  <c r="Z2101" i="27"/>
  <c r="AA2101" i="27" s="1"/>
  <c r="AG2101" i="27" s="1"/>
  <c r="Z2109" i="27"/>
  <c r="AA2109" i="27" s="1"/>
  <c r="AG2109" i="27" s="1"/>
  <c r="Z2154" i="27"/>
  <c r="AA2154" i="27" s="1"/>
  <c r="AG2154" i="27" s="1"/>
  <c r="Z2223" i="27"/>
  <c r="AA2223" i="27" s="1"/>
  <c r="AG2223" i="27" s="1"/>
  <c r="Z2300" i="27"/>
  <c r="AA2300" i="27" s="1"/>
  <c r="AG2300" i="27" s="1"/>
  <c r="Z2305" i="27"/>
  <c r="AA2305" i="27" s="1"/>
  <c r="AG2305" i="27" s="1"/>
  <c r="Z2400" i="27"/>
  <c r="AA2400" i="27" s="1"/>
  <c r="AG2400" i="27" s="1"/>
  <c r="Z2402" i="27"/>
  <c r="AA2402" i="27" s="1"/>
  <c r="AG2402" i="27" s="1"/>
  <c r="Z2470" i="27"/>
  <c r="AA2470" i="27" s="1"/>
  <c r="AG2470" i="27" s="1"/>
  <c r="Z1941" i="27"/>
  <c r="AA1941" i="27" s="1"/>
  <c r="AG1941" i="27" s="1"/>
  <c r="Z1960" i="27"/>
  <c r="AA1960" i="27" s="1"/>
  <c r="AG1960" i="27" s="1"/>
  <c r="Z1998" i="27"/>
  <c r="AA1998" i="27" s="1"/>
  <c r="AG1998" i="27" s="1"/>
  <c r="Z2271" i="27"/>
  <c r="AA2271" i="27" s="1"/>
  <c r="AG2271" i="27" s="1"/>
  <c r="Z2356" i="27"/>
  <c r="AA2356" i="27" s="1"/>
  <c r="AG2356" i="27" s="1"/>
  <c r="Z1485" i="27"/>
  <c r="AA1485" i="27" s="1"/>
  <c r="AG1485" i="27" s="1"/>
  <c r="Z1567" i="27"/>
  <c r="AA1567" i="27" s="1"/>
  <c r="AG1567" i="27" s="1"/>
  <c r="Z1585" i="27"/>
  <c r="AA1585" i="27" s="1"/>
  <c r="AG1585" i="27" s="1"/>
  <c r="Z1642" i="27"/>
  <c r="AA1642" i="27" s="1"/>
  <c r="AG1642" i="27" s="1"/>
  <c r="Z1706" i="27"/>
  <c r="AA1706" i="27" s="1"/>
  <c r="AG1706" i="27" s="1"/>
  <c r="Z1766" i="27"/>
  <c r="AA1766" i="27" s="1"/>
  <c r="AG1766" i="27" s="1"/>
  <c r="Z1842" i="27"/>
  <c r="AA1842" i="27" s="1"/>
  <c r="AG1842" i="27" s="1"/>
  <c r="Z1869" i="27"/>
  <c r="AA1869" i="27" s="1"/>
  <c r="AG1869" i="27" s="1"/>
  <c r="Z2047" i="27"/>
  <c r="AA2047" i="27" s="1"/>
  <c r="AG2047" i="27" s="1"/>
  <c r="Z2056" i="27"/>
  <c r="AA2056" i="27" s="1"/>
  <c r="AG2056" i="27" s="1"/>
  <c r="Z2135" i="27"/>
  <c r="AA2135" i="27" s="1"/>
  <c r="AG2135" i="27" s="1"/>
  <c r="Z2189" i="27"/>
  <c r="AA2189" i="27" s="1"/>
  <c r="AG2189" i="27" s="1"/>
  <c r="Z2270" i="27"/>
  <c r="AA2270" i="27" s="1"/>
  <c r="AG2270" i="27" s="1"/>
  <c r="Z2341" i="27"/>
  <c r="AA2341" i="27" s="1"/>
  <c r="AG2341" i="27" s="1"/>
  <c r="Z2362" i="27"/>
  <c r="AA2362" i="27" s="1"/>
  <c r="AG2362" i="27" s="1"/>
  <c r="Z2435" i="27"/>
  <c r="AA2435" i="27" s="1"/>
  <c r="AG2435" i="27" s="1"/>
  <c r="Z2452" i="27"/>
  <c r="AA2452" i="27" s="1"/>
  <c r="AG2452" i="27" s="1"/>
  <c r="Z2545" i="27"/>
  <c r="AA2545" i="27" s="1"/>
  <c r="AG2545" i="27" s="1"/>
  <c r="Z1459" i="27"/>
  <c r="AA1459" i="27" s="1"/>
  <c r="AG1459" i="27" s="1"/>
  <c r="Z1531" i="27"/>
  <c r="AA1531" i="27" s="1"/>
  <c r="AG1531" i="27" s="1"/>
  <c r="Z1578" i="27"/>
  <c r="AA1578" i="27" s="1"/>
  <c r="AG1578" i="27" s="1"/>
  <c r="Z1621" i="27"/>
  <c r="AA1621" i="27" s="1"/>
  <c r="AG1621" i="27" s="1"/>
  <c r="Z1644" i="27"/>
  <c r="AA1644" i="27" s="1"/>
  <c r="AG1644" i="27" s="1"/>
  <c r="Z1646" i="27"/>
  <c r="AA1646" i="27" s="1"/>
  <c r="AG1646" i="27" s="1"/>
  <c r="Z1649" i="27"/>
  <c r="AA1649" i="27" s="1"/>
  <c r="AG1649" i="27" s="1"/>
  <c r="Z1730" i="27"/>
  <c r="AA1730" i="27" s="1"/>
  <c r="AG1730" i="27" s="1"/>
  <c r="Z1758" i="27"/>
  <c r="AA1758" i="27" s="1"/>
  <c r="AG1758" i="27" s="1"/>
  <c r="Z1831" i="27"/>
  <c r="AA1831" i="27" s="1"/>
  <c r="AG1831" i="27" s="1"/>
  <c r="Z1884" i="27"/>
  <c r="AA1884" i="27" s="1"/>
  <c r="AG1884" i="27" s="1"/>
  <c r="Z1886" i="27"/>
  <c r="AA1886" i="27" s="1"/>
  <c r="AG1886" i="27" s="1"/>
  <c r="S1890" i="27"/>
  <c r="Z1951" i="27"/>
  <c r="AA1951" i="27" s="1"/>
  <c r="AG1951" i="27" s="1"/>
  <c r="S1997" i="27"/>
  <c r="Z2026" i="27"/>
  <c r="AA2026" i="27" s="1"/>
  <c r="AG2026" i="27" s="1"/>
  <c r="Z2061" i="27"/>
  <c r="AA2061" i="27" s="1"/>
  <c r="AG2061" i="27" s="1"/>
  <c r="Z2066" i="27"/>
  <c r="AA2066" i="27" s="1"/>
  <c r="AG2066" i="27" s="1"/>
  <c r="Z2083" i="27"/>
  <c r="AA2083" i="27" s="1"/>
  <c r="AG2083" i="27" s="1"/>
  <c r="Z2117" i="27"/>
  <c r="AA2117" i="27" s="1"/>
  <c r="AG2117" i="27" s="1"/>
  <c r="Z2120" i="27"/>
  <c r="AA2120" i="27" s="1"/>
  <c r="AG2120" i="27" s="1"/>
  <c r="Z2132" i="27"/>
  <c r="AA2132" i="27" s="1"/>
  <c r="AG2132" i="27" s="1"/>
  <c r="Z2170" i="27"/>
  <c r="AA2170" i="27" s="1"/>
  <c r="AG2170" i="27" s="1"/>
  <c r="Z2173" i="27"/>
  <c r="AA2173" i="27" s="1"/>
  <c r="AG2173" i="27" s="1"/>
  <c r="Z2176" i="27"/>
  <c r="AA2176" i="27" s="1"/>
  <c r="AG2176" i="27" s="1"/>
  <c r="Z2207" i="27"/>
  <c r="AA2207" i="27" s="1"/>
  <c r="AG2207" i="27" s="1"/>
  <c r="Z2225" i="27"/>
  <c r="AA2225" i="27" s="1"/>
  <c r="AG2225" i="27" s="1"/>
  <c r="S2290" i="27"/>
  <c r="Z2302" i="27"/>
  <c r="AA2302" i="27" s="1"/>
  <c r="AG2302" i="27" s="1"/>
  <c r="Z2329" i="27"/>
  <c r="AA2329" i="27" s="1"/>
  <c r="AG2329" i="27" s="1"/>
  <c r="Z2348" i="27"/>
  <c r="AA2348" i="27" s="1"/>
  <c r="AG2348" i="27" s="1"/>
  <c r="Z2350" i="27"/>
  <c r="AA2350" i="27" s="1"/>
  <c r="AG2350" i="27" s="1"/>
  <c r="Z2391" i="27"/>
  <c r="AA2391" i="27" s="1"/>
  <c r="AG2391" i="27" s="1"/>
  <c r="Z2406" i="27"/>
  <c r="AA2406" i="27" s="1"/>
  <c r="AG2406" i="27" s="1"/>
  <c r="Z2427" i="27"/>
  <c r="AA2427" i="27" s="1"/>
  <c r="AG2427" i="27" s="1"/>
  <c r="Z2454" i="27"/>
  <c r="AA2454" i="27" s="1"/>
  <c r="AG2454" i="27" s="1"/>
  <c r="Z2524" i="27"/>
  <c r="AA2524" i="27" s="1"/>
  <c r="AG2524" i="27" s="1"/>
  <c r="Z2606" i="27"/>
  <c r="AA2606" i="27" s="1"/>
  <c r="AG2606" i="27" s="1"/>
  <c r="Z3260" i="27"/>
  <c r="AA3260" i="27" s="1"/>
  <c r="AG3260" i="27" s="1"/>
  <c r="Z1815" i="27"/>
  <c r="AA1815" i="27" s="1"/>
  <c r="AG1815" i="27" s="1"/>
  <c r="Z1965" i="27"/>
  <c r="AA1965" i="27" s="1"/>
  <c r="AG1965" i="27" s="1"/>
  <c r="Q3319" i="27"/>
  <c r="S3319" i="27" s="1"/>
  <c r="Z1501" i="27"/>
  <c r="AA1501" i="27" s="1"/>
  <c r="AG1501" i="27" s="1"/>
  <c r="Z1517" i="27"/>
  <c r="AA1517" i="27" s="1"/>
  <c r="AG1517" i="27" s="1"/>
  <c r="Z1524" i="27"/>
  <c r="AA1524" i="27" s="1"/>
  <c r="AG1524" i="27" s="1"/>
  <c r="Z1541" i="27"/>
  <c r="AA1541" i="27" s="1"/>
  <c r="AG1541" i="27" s="1"/>
  <c r="S1558" i="27"/>
  <c r="Z1582" i="27"/>
  <c r="AA1582" i="27" s="1"/>
  <c r="AG1582" i="27" s="1"/>
  <c r="Z1606" i="27"/>
  <c r="AA1606" i="27" s="1"/>
  <c r="AG1606" i="27" s="1"/>
  <c r="Z1618" i="27"/>
  <c r="AA1618" i="27" s="1"/>
  <c r="AG1618" i="27" s="1"/>
  <c r="Z1658" i="27"/>
  <c r="AA1658" i="27" s="1"/>
  <c r="AG1658" i="27" s="1"/>
  <c r="Z1673" i="27"/>
  <c r="AA1673" i="27" s="1"/>
  <c r="AG1673" i="27" s="1"/>
  <c r="Z1697" i="27"/>
  <c r="AA1697" i="27" s="1"/>
  <c r="AG1697" i="27" s="1"/>
  <c r="S1878" i="27"/>
  <c r="Z1926" i="27"/>
  <c r="AA1926" i="27" s="1"/>
  <c r="AG1926" i="27" s="1"/>
  <c r="Z1937" i="27"/>
  <c r="AA1937" i="27" s="1"/>
  <c r="AG1937" i="27" s="1"/>
  <c r="Z2068" i="27"/>
  <c r="AA2068" i="27" s="1"/>
  <c r="AG2068" i="27" s="1"/>
  <c r="Z2097" i="27"/>
  <c r="AA2097" i="27" s="1"/>
  <c r="AG2097" i="27" s="1"/>
  <c r="Z2100" i="27"/>
  <c r="AA2100" i="27" s="1"/>
  <c r="AG2100" i="27" s="1"/>
  <c r="Z2150" i="27"/>
  <c r="AA2150" i="27" s="1"/>
  <c r="AG2150" i="27" s="1"/>
  <c r="Z2185" i="27"/>
  <c r="AA2185" i="27" s="1"/>
  <c r="AG2185" i="27" s="1"/>
  <c r="Z2191" i="27"/>
  <c r="AA2191" i="27" s="1"/>
  <c r="AG2191" i="27" s="1"/>
  <c r="Z2290" i="27"/>
  <c r="AA2290" i="27" s="1"/>
  <c r="AG2290" i="27" s="1"/>
  <c r="Z2337" i="27"/>
  <c r="AA2337" i="27" s="1"/>
  <c r="AG2337" i="27" s="1"/>
  <c r="Z2358" i="27"/>
  <c r="AA2358" i="27" s="1"/>
  <c r="AG2358" i="27" s="1"/>
  <c r="Z2408" i="27"/>
  <c r="AA2408" i="27" s="1"/>
  <c r="AG2408" i="27" s="1"/>
  <c r="Z2429" i="27"/>
  <c r="AA2429" i="27" s="1"/>
  <c r="AG2429" i="27" s="1"/>
  <c r="Z2752" i="27"/>
  <c r="AA2752" i="27" s="1"/>
  <c r="AG2752" i="27" s="1"/>
  <c r="Z3339" i="27"/>
  <c r="AA3339" i="27" s="1"/>
  <c r="AG3339" i="27" s="1"/>
  <c r="Z1881" i="27"/>
  <c r="AA1881" i="27" s="1"/>
  <c r="AG1881" i="27" s="1"/>
  <c r="Z1932" i="27"/>
  <c r="AA1932" i="27" s="1"/>
  <c r="AG1932" i="27" s="1"/>
  <c r="Z1958" i="27"/>
  <c r="AA1958" i="27" s="1"/>
  <c r="AG1958" i="27" s="1"/>
  <c r="Z1970" i="27"/>
  <c r="AA1970" i="27" s="1"/>
  <c r="AG1970" i="27" s="1"/>
  <c r="Z2011" i="27"/>
  <c r="AA2011" i="27" s="1"/>
  <c r="AG2011" i="27" s="1"/>
  <c r="Z2014" i="27"/>
  <c r="AA2014" i="27" s="1"/>
  <c r="AG2014" i="27" s="1"/>
  <c r="Z2076" i="27"/>
  <c r="AA2076" i="27" s="1"/>
  <c r="AG2076" i="27" s="1"/>
  <c r="Z2088" i="27"/>
  <c r="AA2088" i="27" s="1"/>
  <c r="AG2088" i="27" s="1"/>
  <c r="Z2102" i="27"/>
  <c r="AA2102" i="27" s="1"/>
  <c r="AG2102" i="27" s="1"/>
  <c r="Z2123" i="27"/>
  <c r="AA2123" i="27" s="1"/>
  <c r="AG2123" i="27" s="1"/>
  <c r="Z2188" i="27"/>
  <c r="AA2188" i="27" s="1"/>
  <c r="AG2188" i="27" s="1"/>
  <c r="Z2201" i="27"/>
  <c r="AA2201" i="27" s="1"/>
  <c r="AG2201" i="27" s="1"/>
  <c r="Z2219" i="27"/>
  <c r="AA2219" i="27" s="1"/>
  <c r="AG2219" i="27" s="1"/>
  <c r="Z2236" i="27"/>
  <c r="AA2236" i="27" s="1"/>
  <c r="AG2236" i="27" s="1"/>
  <c r="Z2242" i="27"/>
  <c r="AA2242" i="27" s="1"/>
  <c r="AG2242" i="27" s="1"/>
  <c r="Z2245" i="27"/>
  <c r="AA2245" i="27" s="1"/>
  <c r="AG2245" i="27" s="1"/>
  <c r="Z2251" i="27"/>
  <c r="AA2251" i="27" s="1"/>
  <c r="AG2251" i="27" s="1"/>
  <c r="Z2284" i="27"/>
  <c r="AA2284" i="27" s="1"/>
  <c r="AG2284" i="27" s="1"/>
  <c r="Z2307" i="27"/>
  <c r="AA2307" i="27" s="1"/>
  <c r="AG2307" i="27" s="1"/>
  <c r="Z2318" i="27"/>
  <c r="AA2318" i="27" s="1"/>
  <c r="AG2318" i="27" s="1"/>
  <c r="Z2343" i="27"/>
  <c r="AA2343" i="27" s="1"/>
  <c r="AG2343" i="27" s="1"/>
  <c r="Z2369" i="27"/>
  <c r="AA2369" i="27" s="1"/>
  <c r="AG2369" i="27" s="1"/>
  <c r="Z2382" i="27"/>
  <c r="AA2382" i="27" s="1"/>
  <c r="AG2382" i="27" s="1"/>
  <c r="S2448" i="27"/>
  <c r="Z2501" i="27"/>
  <c r="AA2501" i="27" s="1"/>
  <c r="AG2501" i="27" s="1"/>
  <c r="Z3072" i="27"/>
  <c r="AA3072" i="27" s="1"/>
  <c r="AG3072" i="27" s="1"/>
  <c r="Z2484" i="27"/>
  <c r="AA2484" i="27" s="1"/>
  <c r="AG2484" i="27" s="1"/>
  <c r="Z2491" i="27"/>
  <c r="AA2491" i="27" s="1"/>
  <c r="AG2491" i="27" s="1"/>
  <c r="Z2517" i="27"/>
  <c r="AA2517" i="27" s="1"/>
  <c r="AG2517" i="27" s="1"/>
  <c r="Z2537" i="27"/>
  <c r="AA2537" i="27" s="1"/>
  <c r="AG2537" i="27" s="1"/>
  <c r="Z2540" i="27"/>
  <c r="AA2540" i="27" s="1"/>
  <c r="AG2540" i="27" s="1"/>
  <c r="Z2563" i="27"/>
  <c r="AA2563" i="27" s="1"/>
  <c r="AG2563" i="27" s="1"/>
  <c r="Z2610" i="27"/>
  <c r="AA2610" i="27" s="1"/>
  <c r="AG2610" i="27" s="1"/>
  <c r="Z2635" i="27"/>
  <c r="AA2635" i="27" s="1"/>
  <c r="AG2635" i="27" s="1"/>
  <c r="Z2652" i="27"/>
  <c r="AA2652" i="27" s="1"/>
  <c r="AG2652" i="27" s="1"/>
  <c r="Z2660" i="27"/>
  <c r="AA2660" i="27" s="1"/>
  <c r="AG2660" i="27" s="1"/>
  <c r="Z2671" i="27"/>
  <c r="AA2671" i="27" s="1"/>
  <c r="AG2671" i="27" s="1"/>
  <c r="Z2760" i="27"/>
  <c r="AA2760" i="27" s="1"/>
  <c r="AG2760" i="27" s="1"/>
  <c r="Z2839" i="27"/>
  <c r="AA2839" i="27" s="1"/>
  <c r="AG2839" i="27" s="1"/>
  <c r="Z2878" i="27"/>
  <c r="AA2878" i="27" s="1"/>
  <c r="AG2878" i="27" s="1"/>
  <c r="Z2885" i="27"/>
  <c r="AA2885" i="27" s="1"/>
  <c r="AG2885" i="27" s="1"/>
  <c r="Z2895" i="27"/>
  <c r="AA2895" i="27" s="1"/>
  <c r="AG2895" i="27" s="1"/>
  <c r="Z3034" i="27"/>
  <c r="AA3034" i="27" s="1"/>
  <c r="AG3034" i="27" s="1"/>
  <c r="Z3039" i="27"/>
  <c r="AA3039" i="27" s="1"/>
  <c r="AG3039" i="27" s="1"/>
  <c r="Z3069" i="27"/>
  <c r="AA3069" i="27" s="1"/>
  <c r="AG3069" i="27" s="1"/>
  <c r="Z3104" i="27"/>
  <c r="AA3104" i="27" s="1"/>
  <c r="AG3104" i="27" s="1"/>
  <c r="Z3111" i="27"/>
  <c r="AA3111" i="27" s="1"/>
  <c r="AG3111" i="27" s="1"/>
  <c r="Z3141" i="27"/>
  <c r="AA3141" i="27" s="1"/>
  <c r="AG3141" i="27" s="1"/>
  <c r="Z3157" i="27"/>
  <c r="AA3157" i="27" s="1"/>
  <c r="AG3157" i="27" s="1"/>
  <c r="Z3184" i="27"/>
  <c r="AA3184" i="27" s="1"/>
  <c r="AG3184" i="27" s="1"/>
  <c r="Z3187" i="27"/>
  <c r="AA3187" i="27" s="1"/>
  <c r="AG3187" i="27" s="1"/>
  <c r="Z3219" i="27"/>
  <c r="AA3219" i="27" s="1"/>
  <c r="AG3219" i="27" s="1"/>
  <c r="Z3231" i="27"/>
  <c r="AA3231" i="27" s="1"/>
  <c r="AG3231" i="27" s="1"/>
  <c r="Z3272" i="27"/>
  <c r="AA3272" i="27" s="1"/>
  <c r="AG3272" i="27" s="1"/>
  <c r="Z3295" i="27"/>
  <c r="AA3295" i="27" s="1"/>
  <c r="AG3295" i="27" s="1"/>
  <c r="Z3311" i="27"/>
  <c r="AA3311" i="27" s="1"/>
  <c r="AG3311" i="27" s="1"/>
  <c r="Z3320" i="27"/>
  <c r="AA3320" i="27" s="1"/>
  <c r="AG3320" i="27" s="1"/>
  <c r="Z3347" i="27"/>
  <c r="AA3347" i="27" s="1"/>
  <c r="AG3347" i="27" s="1"/>
  <c r="Z3363" i="27"/>
  <c r="AA3363" i="27" s="1"/>
  <c r="AG3363" i="27" s="1"/>
  <c r="Z3410" i="27"/>
  <c r="AA3410" i="27" s="1"/>
  <c r="AG3410" i="27" s="1"/>
  <c r="Z3418" i="27"/>
  <c r="AA3418" i="27" s="1"/>
  <c r="AG3418" i="27" s="1"/>
  <c r="Z2438" i="27"/>
  <c r="AA2438" i="27" s="1"/>
  <c r="AG2438" i="27" s="1"/>
  <c r="Z2451" i="27"/>
  <c r="AA2451" i="27" s="1"/>
  <c r="AG2451" i="27" s="1"/>
  <c r="Z2542" i="27"/>
  <c r="AA2542" i="27" s="1"/>
  <c r="AG2542" i="27" s="1"/>
  <c r="Z2591" i="27"/>
  <c r="AA2591" i="27" s="1"/>
  <c r="AG2591" i="27" s="1"/>
  <c r="Z2634" i="27"/>
  <c r="AA2634" i="27" s="1"/>
  <c r="AG2634" i="27" s="1"/>
  <c r="Z2654" i="27"/>
  <c r="AA2654" i="27" s="1"/>
  <c r="AG2654" i="27" s="1"/>
  <c r="Z2665" i="27"/>
  <c r="AA2665" i="27" s="1"/>
  <c r="AG2665" i="27" s="1"/>
  <c r="Z2690" i="27"/>
  <c r="AA2690" i="27" s="1"/>
  <c r="AG2690" i="27" s="1"/>
  <c r="Z2732" i="27"/>
  <c r="AA2732" i="27" s="1"/>
  <c r="AG2732" i="27" s="1"/>
  <c r="Z2738" i="27"/>
  <c r="AA2738" i="27" s="1"/>
  <c r="AG2738" i="27" s="1"/>
  <c r="Z2783" i="27"/>
  <c r="AA2783" i="27" s="1"/>
  <c r="AG2783" i="27" s="1"/>
  <c r="Z2813" i="27"/>
  <c r="AA2813" i="27" s="1"/>
  <c r="AG2813" i="27" s="1"/>
  <c r="Z2823" i="27"/>
  <c r="AA2823" i="27" s="1"/>
  <c r="AG2823" i="27" s="1"/>
  <c r="Z2841" i="27"/>
  <c r="AA2841" i="27" s="1"/>
  <c r="AG2841" i="27" s="1"/>
  <c r="Z2979" i="27"/>
  <c r="AA2979" i="27" s="1"/>
  <c r="AG2979" i="27" s="1"/>
  <c r="Z3041" i="27"/>
  <c r="AA3041" i="27" s="1"/>
  <c r="AG3041" i="27" s="1"/>
  <c r="Z3077" i="27"/>
  <c r="AA3077" i="27" s="1"/>
  <c r="AG3077" i="27" s="1"/>
  <c r="Z3092" i="27"/>
  <c r="AA3092" i="27" s="1"/>
  <c r="AG3092" i="27" s="1"/>
  <c r="S3094" i="27"/>
  <c r="Z3101" i="27"/>
  <c r="AA3101" i="27" s="1"/>
  <c r="AG3101" i="27" s="1"/>
  <c r="Z3113" i="27"/>
  <c r="AA3113" i="27" s="1"/>
  <c r="AG3113" i="27" s="1"/>
  <c r="S3161" i="27"/>
  <c r="Z3242" i="27"/>
  <c r="AA3242" i="27" s="1"/>
  <c r="AG3242" i="27" s="1"/>
  <c r="Z3249" i="27"/>
  <c r="AA3249" i="27" s="1"/>
  <c r="AG3249" i="27" s="1"/>
  <c r="Z3270" i="27"/>
  <c r="AA3270" i="27" s="1"/>
  <c r="AG3270" i="27" s="1"/>
  <c r="Z3286" i="27"/>
  <c r="AA3286" i="27" s="1"/>
  <c r="AG3286" i="27" s="1"/>
  <c r="Z3330" i="27"/>
  <c r="AA3330" i="27" s="1"/>
  <c r="AG3330" i="27" s="1"/>
  <c r="Z3349" i="27"/>
  <c r="AA3349" i="27" s="1"/>
  <c r="AG3349" i="27" s="1"/>
  <c r="Z3357" i="27"/>
  <c r="AA3357" i="27" s="1"/>
  <c r="AG3357" i="27" s="1"/>
  <c r="Z3370" i="27"/>
  <c r="AA3370" i="27" s="1"/>
  <c r="AG3370" i="27" s="1"/>
  <c r="Z3407" i="27"/>
  <c r="AA3407" i="27" s="1"/>
  <c r="AG3407" i="27" s="1"/>
  <c r="Z3431" i="27"/>
  <c r="AA3431" i="27" s="1"/>
  <c r="AD3431" i="27" s="1"/>
  <c r="Z2757" i="27"/>
  <c r="AA2757" i="27" s="1"/>
  <c r="AG2757" i="27" s="1"/>
  <c r="Z3129" i="27"/>
  <c r="AA3129" i="27" s="1"/>
  <c r="AG3129" i="27" s="1"/>
  <c r="Z3396" i="27"/>
  <c r="AA3396" i="27" s="1"/>
  <c r="AG3396" i="27" s="1"/>
  <c r="Z2667" i="27"/>
  <c r="AA2667" i="27" s="1"/>
  <c r="AG2667" i="27" s="1"/>
  <c r="Z2714" i="27"/>
  <c r="AA2714" i="27" s="1"/>
  <c r="AG2714" i="27" s="1"/>
  <c r="Z2875" i="27"/>
  <c r="AA2875" i="27" s="1"/>
  <c r="AG2875" i="27" s="1"/>
  <c r="Z3046" i="27"/>
  <c r="AA3046" i="27" s="1"/>
  <c r="AG3046" i="27" s="1"/>
  <c r="Z3089" i="27"/>
  <c r="AA3089" i="27" s="1"/>
  <c r="AG3089" i="27" s="1"/>
  <c r="Z3404" i="27"/>
  <c r="AA3404" i="27" s="1"/>
  <c r="AG3404" i="27" s="1"/>
  <c r="Z2495" i="27"/>
  <c r="AA2495" i="27" s="1"/>
  <c r="AG2495" i="27" s="1"/>
  <c r="Z2525" i="27"/>
  <c r="AA2525" i="27" s="1"/>
  <c r="AG2525" i="27" s="1"/>
  <c r="Z2533" i="27"/>
  <c r="AA2533" i="27" s="1"/>
  <c r="AG2533" i="27" s="1"/>
  <c r="Z2544" i="27"/>
  <c r="AA2544" i="27" s="1"/>
  <c r="AG2544" i="27" s="1"/>
  <c r="Z2562" i="27"/>
  <c r="AA2562" i="27" s="1"/>
  <c r="AG2562" i="27" s="1"/>
  <c r="Z2577" i="27"/>
  <c r="AA2577" i="27" s="1"/>
  <c r="AG2577" i="27" s="1"/>
  <c r="Z2582" i="27"/>
  <c r="AA2582" i="27" s="1"/>
  <c r="AG2582" i="27" s="1"/>
  <c r="Z2604" i="27"/>
  <c r="AA2604" i="27" s="1"/>
  <c r="AG2604" i="27" s="1"/>
  <c r="Z2664" i="27"/>
  <c r="AA2664" i="27" s="1"/>
  <c r="AG2664" i="27" s="1"/>
  <c r="Z2686" i="27"/>
  <c r="AA2686" i="27" s="1"/>
  <c r="AG2686" i="27" s="1"/>
  <c r="Z2697" i="27"/>
  <c r="AA2697" i="27" s="1"/>
  <c r="AG2697" i="27" s="1"/>
  <c r="Z2751" i="27"/>
  <c r="AA2751" i="27" s="1"/>
  <c r="AG2751" i="27" s="1"/>
  <c r="Z2767" i="27"/>
  <c r="AA2767" i="27" s="1"/>
  <c r="AG2767" i="27" s="1"/>
  <c r="Z2791" i="27"/>
  <c r="AA2791" i="27" s="1"/>
  <c r="AG2791" i="27" s="1"/>
  <c r="Z2828" i="27"/>
  <c r="AA2828" i="27" s="1"/>
  <c r="AG2828" i="27" s="1"/>
  <c r="Z2877" i="27"/>
  <c r="AA2877" i="27" s="1"/>
  <c r="AG2877" i="27" s="1"/>
  <c r="Z2920" i="27"/>
  <c r="AA2920" i="27" s="1"/>
  <c r="AG2920" i="27" s="1"/>
  <c r="Z2989" i="27"/>
  <c r="AA2989" i="27" s="1"/>
  <c r="AG2989" i="27" s="1"/>
  <c r="Z3005" i="27"/>
  <c r="AA3005" i="27" s="1"/>
  <c r="AG3005" i="27" s="1"/>
  <c r="Z3015" i="27"/>
  <c r="AA3015" i="27" s="1"/>
  <c r="AG3015" i="27" s="1"/>
  <c r="Z3023" i="27"/>
  <c r="AA3023" i="27" s="1"/>
  <c r="AG3023" i="27" s="1"/>
  <c r="Z3028" i="27"/>
  <c r="AA3028" i="27" s="1"/>
  <c r="AG3028" i="27" s="1"/>
  <c r="Z3076" i="27"/>
  <c r="AA3076" i="27" s="1"/>
  <c r="AG3076" i="27" s="1"/>
  <c r="Z3100" i="27"/>
  <c r="AA3100" i="27" s="1"/>
  <c r="AG3100" i="27" s="1"/>
  <c r="Z3126" i="27"/>
  <c r="AA3126" i="27" s="1"/>
  <c r="AG3126" i="27" s="1"/>
  <c r="Z3169" i="27"/>
  <c r="AA3169" i="27" s="1"/>
  <c r="AG3169" i="27" s="1"/>
  <c r="Z3277" i="27"/>
  <c r="AA3277" i="27" s="1"/>
  <c r="AG3277" i="27" s="1"/>
  <c r="Z3296" i="27"/>
  <c r="AA3296" i="27" s="1"/>
  <c r="AG3296" i="27" s="1"/>
  <c r="Q3307" i="27"/>
  <c r="S3307" i="27" s="1"/>
  <c r="Z3417" i="27"/>
  <c r="AA3417" i="27" s="1"/>
  <c r="AG3417" i="27" s="1"/>
  <c r="Z2659" i="27"/>
  <c r="AA2659" i="27" s="1"/>
  <c r="AG2659" i="27" s="1"/>
  <c r="Z3398" i="27"/>
  <c r="AA3398" i="27" s="1"/>
  <c r="AG3398" i="27" s="1"/>
  <c r="Z2440" i="27"/>
  <c r="AA2440" i="27" s="1"/>
  <c r="AG2440" i="27" s="1"/>
  <c r="Z2447" i="27"/>
  <c r="AA2447" i="27" s="1"/>
  <c r="AG2447" i="27" s="1"/>
  <c r="Z2480" i="27"/>
  <c r="AA2480" i="27" s="1"/>
  <c r="AG2480" i="27" s="1"/>
  <c r="Z2487" i="27"/>
  <c r="AA2487" i="27" s="1"/>
  <c r="AG2487" i="27" s="1"/>
  <c r="Z2492" i="27"/>
  <c r="AA2492" i="27" s="1"/>
  <c r="AG2492" i="27" s="1"/>
  <c r="Z2559" i="27"/>
  <c r="AA2559" i="27" s="1"/>
  <c r="AG2559" i="27" s="1"/>
  <c r="Z2579" i="27"/>
  <c r="AA2579" i="27" s="1"/>
  <c r="AG2579" i="27" s="1"/>
  <c r="Z2653" i="27"/>
  <c r="AA2653" i="27" s="1"/>
  <c r="AG2653" i="27" s="1"/>
  <c r="Z2723" i="27"/>
  <c r="AA2723" i="27" s="1"/>
  <c r="AG2723" i="27" s="1"/>
  <c r="Z2731" i="27"/>
  <c r="AA2731" i="27" s="1"/>
  <c r="AG2731" i="27" s="1"/>
  <c r="Z2777" i="27"/>
  <c r="AA2777" i="27" s="1"/>
  <c r="AG2777" i="27" s="1"/>
  <c r="Z2917" i="27"/>
  <c r="AA2917" i="27" s="1"/>
  <c r="AG2917" i="27" s="1"/>
  <c r="Z2925" i="27"/>
  <c r="AA2925" i="27" s="1"/>
  <c r="AG2925" i="27" s="1"/>
  <c r="Z2967" i="27"/>
  <c r="AA2967" i="27" s="1"/>
  <c r="AG2967" i="27" s="1"/>
  <c r="Z2970" i="27"/>
  <c r="AA2970" i="27" s="1"/>
  <c r="AG2970" i="27" s="1"/>
  <c r="Z3017" i="27"/>
  <c r="AA3017" i="27" s="1"/>
  <c r="AG3017" i="27" s="1"/>
  <c r="Z3112" i="27"/>
  <c r="AA3112" i="27" s="1"/>
  <c r="AG3112" i="27" s="1"/>
  <c r="S3130" i="27"/>
  <c r="Z3204" i="27"/>
  <c r="AA3204" i="27" s="1"/>
  <c r="AG3204" i="27" s="1"/>
  <c r="Z3243" i="27"/>
  <c r="AA3243" i="27" s="1"/>
  <c r="AG3243" i="27" s="1"/>
  <c r="Z3259" i="27"/>
  <c r="AA3259" i="27" s="1"/>
  <c r="AG3259" i="27" s="1"/>
  <c r="Z3271" i="27"/>
  <c r="AA3271" i="27" s="1"/>
  <c r="AG3271" i="27" s="1"/>
  <c r="Z3307" i="27"/>
  <c r="AA3307" i="27" s="1"/>
  <c r="AG3307" i="27" s="1"/>
  <c r="Z3318" i="27"/>
  <c r="AA3318" i="27" s="1"/>
  <c r="AG3318" i="27" s="1"/>
  <c r="Z3332" i="27"/>
  <c r="AA3332" i="27" s="1"/>
  <c r="AG3332" i="27" s="1"/>
  <c r="Z3382" i="27"/>
  <c r="AA3382" i="27" s="1"/>
  <c r="AG3382" i="27" s="1"/>
  <c r="Z3411" i="27"/>
  <c r="AA3411" i="27" s="1"/>
  <c r="AG3411" i="27" s="1"/>
  <c r="Z2521" i="27"/>
  <c r="AA2521" i="27" s="1"/>
  <c r="AG2521" i="27" s="1"/>
  <c r="Z2535" i="27"/>
  <c r="AA2535" i="27" s="1"/>
  <c r="AG2535" i="27" s="1"/>
  <c r="Z2553" i="27"/>
  <c r="AA2553" i="27" s="1"/>
  <c r="AG2553" i="27" s="1"/>
  <c r="Z2556" i="27"/>
  <c r="AA2556" i="27" s="1"/>
  <c r="AG2556" i="27" s="1"/>
  <c r="Z2569" i="27"/>
  <c r="AA2569" i="27" s="1"/>
  <c r="AG2569" i="27" s="1"/>
  <c r="Z2587" i="27"/>
  <c r="AA2587" i="27" s="1"/>
  <c r="AG2587" i="27" s="1"/>
  <c r="Z2625" i="27"/>
  <c r="AA2625" i="27" s="1"/>
  <c r="AG2625" i="27" s="1"/>
  <c r="Z2658" i="27"/>
  <c r="AA2658" i="27" s="1"/>
  <c r="AG2658" i="27" s="1"/>
  <c r="Z2674" i="27"/>
  <c r="AA2674" i="27" s="1"/>
  <c r="AG2674" i="27" s="1"/>
  <c r="Z2702" i="27"/>
  <c r="AA2702" i="27" s="1"/>
  <c r="AG2702" i="27" s="1"/>
  <c r="Z2750" i="27"/>
  <c r="AA2750" i="27" s="1"/>
  <c r="AG2750" i="27" s="1"/>
  <c r="Z2919" i="27"/>
  <c r="AA2919" i="27" s="1"/>
  <c r="AG2919" i="27" s="1"/>
  <c r="Z2922" i="27"/>
  <c r="AA2922" i="27" s="1"/>
  <c r="AG2922" i="27" s="1"/>
  <c r="Z2946" i="27"/>
  <c r="AA2946" i="27" s="1"/>
  <c r="AG2946" i="27" s="1"/>
  <c r="S3034" i="27"/>
  <c r="Z3035" i="27"/>
  <c r="AA3035" i="27" s="1"/>
  <c r="AG3035" i="27" s="1"/>
  <c r="Z3070" i="27"/>
  <c r="AA3070" i="27" s="1"/>
  <c r="AG3070" i="27" s="1"/>
  <c r="Z3080" i="27"/>
  <c r="AA3080" i="27" s="1"/>
  <c r="AG3080" i="27" s="1"/>
  <c r="Z3133" i="27"/>
  <c r="AA3133" i="27" s="1"/>
  <c r="AG3133" i="27" s="1"/>
  <c r="Z3153" i="27"/>
  <c r="AA3153" i="27" s="1"/>
  <c r="AG3153" i="27" s="1"/>
  <c r="Q3317" i="27"/>
  <c r="S3317" i="27" s="1"/>
  <c r="Z3392" i="27"/>
  <c r="AA3392" i="27" s="1"/>
  <c r="AG3392" i="27" s="1"/>
  <c r="Z3416" i="27"/>
  <c r="AA3416" i="27" s="1"/>
  <c r="AG3416" i="27" s="1"/>
  <c r="Z2543" i="27"/>
  <c r="AA2543" i="27" s="1"/>
  <c r="AG2543" i="27" s="1"/>
  <c r="Z2550" i="27"/>
  <c r="AA2550" i="27" s="1"/>
  <c r="AG2550" i="27" s="1"/>
  <c r="Z2589" i="27"/>
  <c r="AA2589" i="27" s="1"/>
  <c r="AG2589" i="27" s="1"/>
  <c r="Z2617" i="27"/>
  <c r="AA2617" i="27" s="1"/>
  <c r="AG2617" i="27" s="1"/>
  <c r="Z2663" i="27"/>
  <c r="AA2663" i="27" s="1"/>
  <c r="AG2663" i="27" s="1"/>
  <c r="Z2679" i="27"/>
  <c r="AA2679" i="27" s="1"/>
  <c r="AG2679" i="27" s="1"/>
  <c r="Z2715" i="27"/>
  <c r="AA2715" i="27" s="1"/>
  <c r="AG2715" i="27" s="1"/>
  <c r="Z2722" i="27"/>
  <c r="AA2722" i="27" s="1"/>
  <c r="AG2722" i="27" s="1"/>
  <c r="Z2744" i="27"/>
  <c r="AA2744" i="27" s="1"/>
  <c r="AG2744" i="27" s="1"/>
  <c r="Z2747" i="27"/>
  <c r="AA2747" i="27" s="1"/>
  <c r="AG2747" i="27" s="1"/>
  <c r="Z2755" i="27"/>
  <c r="AA2755" i="27" s="1"/>
  <c r="AG2755" i="27" s="1"/>
  <c r="Z2798" i="27"/>
  <c r="AA2798" i="27" s="1"/>
  <c r="AG2798" i="27" s="1"/>
  <c r="Z2937" i="27"/>
  <c r="AA2937" i="27" s="1"/>
  <c r="AG2937" i="27" s="1"/>
  <c r="Z2940" i="27"/>
  <c r="AA2940" i="27" s="1"/>
  <c r="AG2940" i="27" s="1"/>
  <c r="Z2993" i="27"/>
  <c r="AA2993" i="27" s="1"/>
  <c r="AG2993" i="27" s="1"/>
  <c r="Z3001" i="27"/>
  <c r="AA3001" i="27" s="1"/>
  <c r="AG3001" i="27" s="1"/>
  <c r="Z3067" i="27"/>
  <c r="AA3067" i="27" s="1"/>
  <c r="AG3067" i="27" s="1"/>
  <c r="Z3075" i="27"/>
  <c r="AA3075" i="27" s="1"/>
  <c r="AG3075" i="27" s="1"/>
  <c r="S3111" i="27"/>
  <c r="Z3117" i="27"/>
  <c r="AA3117" i="27" s="1"/>
  <c r="AG3117" i="27" s="1"/>
  <c r="S3159" i="27"/>
  <c r="Z3180" i="27"/>
  <c r="AA3180" i="27" s="1"/>
  <c r="AG3180" i="27" s="1"/>
  <c r="Z3198" i="27"/>
  <c r="AA3198" i="27" s="1"/>
  <c r="AG3198" i="27" s="1"/>
  <c r="Z3262" i="27"/>
  <c r="AA3262" i="27" s="1"/>
  <c r="AG3262" i="27" s="1"/>
  <c r="Z3301" i="27"/>
  <c r="AA3301" i="27" s="1"/>
  <c r="AG3301" i="27" s="1"/>
  <c r="Z3323" i="27"/>
  <c r="AA3323" i="27" s="1"/>
  <c r="AG3323" i="27" s="1"/>
  <c r="Z3331" i="27"/>
  <c r="AA3331" i="27" s="1"/>
  <c r="AG3331" i="27" s="1"/>
  <c r="Z3355" i="27"/>
  <c r="AA3355" i="27" s="1"/>
  <c r="AG3355" i="27" s="1"/>
  <c r="Z3361" i="27"/>
  <c r="AA3361" i="27" s="1"/>
  <c r="AG3361" i="27" s="1"/>
  <c r="Z3371" i="27"/>
  <c r="AA3371" i="27" s="1"/>
  <c r="AG3371" i="27" s="1"/>
  <c r="Z3434" i="27"/>
  <c r="AA3434" i="27" s="1"/>
  <c r="AD3434" i="27" s="1"/>
  <c r="AD121" i="27"/>
  <c r="Z167" i="27"/>
  <c r="AA167" i="27" s="1"/>
  <c r="AG167" i="27" s="1"/>
  <c r="Q4" i="27"/>
  <c r="S4" i="27" s="1"/>
  <c r="Q7" i="27"/>
  <c r="S7" i="27" s="1"/>
  <c r="Z10" i="27"/>
  <c r="AA10" i="27" s="1"/>
  <c r="AG10" i="27" s="1"/>
  <c r="Z70" i="27"/>
  <c r="AA70" i="27" s="1"/>
  <c r="AG70" i="27" s="1"/>
  <c r="Z96" i="27"/>
  <c r="AA96" i="27" s="1"/>
  <c r="AG96" i="27" s="1"/>
  <c r="Z99" i="27"/>
  <c r="AA99" i="27" s="1"/>
  <c r="AG99" i="27" s="1"/>
  <c r="Z102" i="27"/>
  <c r="AA102" i="27" s="1"/>
  <c r="AG102" i="27" s="1"/>
  <c r="Q104" i="27"/>
  <c r="S104" i="27" s="1"/>
  <c r="Q110" i="27"/>
  <c r="S110" i="27" s="1"/>
  <c r="Q113" i="27"/>
  <c r="S113" i="27" s="1"/>
  <c r="Q122" i="27"/>
  <c r="S122" i="27" s="1"/>
  <c r="Z123" i="27"/>
  <c r="AA123" i="27" s="1"/>
  <c r="AG123" i="27" s="1"/>
  <c r="Q128" i="27"/>
  <c r="S128" i="27" s="1"/>
  <c r="Q131" i="27"/>
  <c r="S131" i="27" s="1"/>
  <c r="Z164" i="27"/>
  <c r="AA164" i="27" s="1"/>
  <c r="AG164" i="27" s="1"/>
  <c r="Z178" i="27"/>
  <c r="AA178" i="27" s="1"/>
  <c r="AG178" i="27" s="1"/>
  <c r="Z188" i="27"/>
  <c r="AA188" i="27" s="1"/>
  <c r="AG188" i="27" s="1"/>
  <c r="Z190" i="27"/>
  <c r="AA190" i="27" s="1"/>
  <c r="AG190" i="27" s="1"/>
  <c r="Z226" i="27"/>
  <c r="AA226" i="27" s="1"/>
  <c r="AG226" i="27" s="1"/>
  <c r="Z240" i="27"/>
  <c r="AA240" i="27" s="1"/>
  <c r="AG240" i="27" s="1"/>
  <c r="Z291" i="27"/>
  <c r="AA291" i="27" s="1"/>
  <c r="AG291" i="27" s="1"/>
  <c r="Z294" i="27"/>
  <c r="AA294" i="27" s="1"/>
  <c r="AG294" i="27" s="1"/>
  <c r="Z297" i="27"/>
  <c r="AA297" i="27" s="1"/>
  <c r="AG297" i="27" s="1"/>
  <c r="Z311" i="27"/>
  <c r="AA311" i="27" s="1"/>
  <c r="AG311" i="27" s="1"/>
  <c r="Z395" i="27"/>
  <c r="AA395" i="27" s="1"/>
  <c r="AG395" i="27" s="1"/>
  <c r="Z398" i="27"/>
  <c r="AA398" i="27" s="1"/>
  <c r="AG398" i="27" s="1"/>
  <c r="Z434" i="27"/>
  <c r="AA434" i="27" s="1"/>
  <c r="AG434" i="27" s="1"/>
  <c r="Z516" i="27"/>
  <c r="AA516" i="27" s="1"/>
  <c r="AG516" i="27" s="1"/>
  <c r="Z817" i="27"/>
  <c r="AA817" i="27" s="1"/>
  <c r="AG817" i="27" s="1"/>
  <c r="Z820" i="27"/>
  <c r="AA820" i="27" s="1"/>
  <c r="AG820" i="27" s="1"/>
  <c r="Z868" i="27"/>
  <c r="AA868" i="27" s="1"/>
  <c r="AG868" i="27" s="1"/>
  <c r="Q12" i="27"/>
  <c r="S12" i="27" s="1"/>
  <c r="Z30" i="27"/>
  <c r="AA30" i="27" s="1"/>
  <c r="AG30" i="27" s="1"/>
  <c r="Z93" i="27"/>
  <c r="AA93" i="27" s="1"/>
  <c r="AG93" i="27" s="1"/>
  <c r="Q98" i="27"/>
  <c r="S98" i="27" s="1"/>
  <c r="Z197" i="27"/>
  <c r="AA197" i="27" s="1"/>
  <c r="AG197" i="27" s="1"/>
  <c r="Z233" i="27"/>
  <c r="AA233" i="27" s="1"/>
  <c r="AG233" i="27" s="1"/>
  <c r="Z236" i="27"/>
  <c r="AA236" i="27" s="1"/>
  <c r="AG236" i="27" s="1"/>
  <c r="Z27" i="27"/>
  <c r="AA27" i="27" s="1"/>
  <c r="AG27" i="27" s="1"/>
  <c r="Q32" i="27"/>
  <c r="S32" i="27" s="1"/>
  <c r="Q95" i="27"/>
  <c r="S95" i="27" s="1"/>
  <c r="Z4" i="27"/>
  <c r="AA4" i="27" s="1"/>
  <c r="AG4" i="27" s="1"/>
  <c r="Q9" i="27"/>
  <c r="S9" i="27" s="1"/>
  <c r="Z21" i="27"/>
  <c r="AA21" i="27" s="1"/>
  <c r="AG21" i="27" s="1"/>
  <c r="Z24" i="27"/>
  <c r="AA24" i="27" s="1"/>
  <c r="AG24" i="27" s="1"/>
  <c r="Z35" i="27"/>
  <c r="AA35" i="27" s="1"/>
  <c r="AG35" i="27" s="1"/>
  <c r="Z58" i="27"/>
  <c r="AA58" i="27" s="1"/>
  <c r="AG58" i="27" s="1"/>
  <c r="S60" i="27"/>
  <c r="Z84" i="27"/>
  <c r="AA84" i="27" s="1"/>
  <c r="AG84" i="27" s="1"/>
  <c r="Z87" i="27"/>
  <c r="AA87" i="27" s="1"/>
  <c r="AG87" i="27" s="1"/>
  <c r="Z90" i="27"/>
  <c r="AA90" i="27" s="1"/>
  <c r="AG90" i="27" s="1"/>
  <c r="Q92" i="27"/>
  <c r="S92" i="27" s="1"/>
  <c r="Z132" i="27"/>
  <c r="AA132" i="27" s="1"/>
  <c r="AG132" i="27" s="1"/>
  <c r="Z166" i="27"/>
  <c r="AA166" i="27" s="1"/>
  <c r="AG166" i="27" s="1"/>
  <c r="Z175" i="27"/>
  <c r="AA175" i="27" s="1"/>
  <c r="AG175" i="27" s="1"/>
  <c r="Z249" i="27"/>
  <c r="AA249" i="27" s="1"/>
  <c r="AG249" i="27" s="1"/>
  <c r="Z290" i="27"/>
  <c r="AA290" i="27" s="1"/>
  <c r="AG290" i="27" s="1"/>
  <c r="Z356" i="27"/>
  <c r="AA356" i="27" s="1"/>
  <c r="AG356" i="27" s="1"/>
  <c r="Z392" i="27"/>
  <c r="AA392" i="27" s="1"/>
  <c r="AG392" i="27" s="1"/>
  <c r="Z439" i="27"/>
  <c r="AA439" i="27" s="1"/>
  <c r="AG439" i="27" s="1"/>
  <c r="Z458" i="27"/>
  <c r="AA458" i="27" s="1"/>
  <c r="AG458" i="27" s="1"/>
  <c r="Z472" i="27"/>
  <c r="AA472" i="27" s="1"/>
  <c r="AG472" i="27" s="1"/>
  <c r="Z691" i="27"/>
  <c r="AA691" i="27" s="1"/>
  <c r="AG691" i="27" s="1"/>
  <c r="Z925" i="27"/>
  <c r="AA925" i="27" s="1"/>
  <c r="AG925" i="27" s="1"/>
  <c r="Z1307" i="27"/>
  <c r="AA1307" i="27" s="1"/>
  <c r="AG1307" i="27" s="1"/>
  <c r="Z116" i="27"/>
  <c r="AA116" i="27" s="1"/>
  <c r="AG116" i="27" s="1"/>
  <c r="Z280" i="27"/>
  <c r="AA280" i="27" s="1"/>
  <c r="AG280" i="27" s="1"/>
  <c r="Z741" i="27"/>
  <c r="AA741" i="27" s="1"/>
  <c r="AG741" i="27" s="1"/>
  <c r="Z769" i="27"/>
  <c r="AA769" i="27" s="1"/>
  <c r="AG769" i="27" s="1"/>
  <c r="AD79" i="27"/>
  <c r="Z135" i="27"/>
  <c r="AA135" i="27" s="1"/>
  <c r="AG135" i="27" s="1"/>
  <c r="Z15" i="27"/>
  <c r="AA15" i="27" s="1"/>
  <c r="AG15" i="27" s="1"/>
  <c r="Z18" i="27"/>
  <c r="AA18" i="27" s="1"/>
  <c r="AG18" i="27" s="1"/>
  <c r="Z32" i="27"/>
  <c r="AA32" i="27" s="1"/>
  <c r="AG32" i="27" s="1"/>
  <c r="Z72" i="27"/>
  <c r="AA72" i="27" s="1"/>
  <c r="AG72" i="27" s="1"/>
  <c r="Z75" i="27"/>
  <c r="AA75" i="27" s="1"/>
  <c r="AG75" i="27" s="1"/>
  <c r="Z78" i="27"/>
  <c r="AA78" i="27" s="1"/>
  <c r="AG78" i="27" s="1"/>
  <c r="Q106" i="27"/>
  <c r="S106" i="27" s="1"/>
  <c r="Q109" i="27"/>
  <c r="S109" i="27" s="1"/>
  <c r="Q112" i="27"/>
  <c r="S112" i="27" s="1"/>
  <c r="Q115" i="27"/>
  <c r="S115" i="27" s="1"/>
  <c r="Q118" i="27"/>
  <c r="S118" i="27" s="1"/>
  <c r="Q121" i="27"/>
  <c r="S121" i="27" s="1"/>
  <c r="Z128" i="27"/>
  <c r="AA128" i="27" s="1"/>
  <c r="AG128" i="27" s="1"/>
  <c r="Z177" i="27"/>
  <c r="AA177" i="27" s="1"/>
  <c r="AG177" i="27" s="1"/>
  <c r="Z189" i="27"/>
  <c r="AA189" i="27" s="1"/>
  <c r="AG189" i="27" s="1"/>
  <c r="Z449" i="27"/>
  <c r="AA449" i="27" s="1"/>
  <c r="AG449" i="27" s="1"/>
  <c r="Z452" i="27"/>
  <c r="AA452" i="27" s="1"/>
  <c r="AG452" i="27" s="1"/>
  <c r="Z543" i="27"/>
  <c r="AA543" i="27" s="1"/>
  <c r="AG543" i="27" s="1"/>
  <c r="Z628" i="27"/>
  <c r="AA628" i="27" s="1"/>
  <c r="AG628" i="27" s="1"/>
  <c r="Q141" i="27"/>
  <c r="S141" i="27" s="1"/>
  <c r="AD104" i="27"/>
  <c r="AD122" i="27"/>
  <c r="Q140" i="27"/>
  <c r="S140" i="27" s="1"/>
  <c r="Z9" i="27"/>
  <c r="AA9" i="27" s="1"/>
  <c r="Z12" i="27"/>
  <c r="AA12" i="27" s="1"/>
  <c r="AG12" i="27" s="1"/>
  <c r="Q14" i="27"/>
  <c r="S14" i="27" s="1"/>
  <c r="S17" i="27"/>
  <c r="Z23" i="27"/>
  <c r="AA23" i="27" s="1"/>
  <c r="AG23" i="27" s="1"/>
  <c r="Z40" i="27"/>
  <c r="AA40" i="27" s="1"/>
  <c r="AG40" i="27" s="1"/>
  <c r="Z69" i="27"/>
  <c r="AA69" i="27" s="1"/>
  <c r="AG69" i="27" s="1"/>
  <c r="S77" i="27"/>
  <c r="Z83" i="27"/>
  <c r="AA83" i="27" s="1"/>
  <c r="AG83" i="27" s="1"/>
  <c r="Q97" i="27"/>
  <c r="S97" i="27" s="1"/>
  <c r="Q100" i="27"/>
  <c r="S100" i="27" s="1"/>
  <c r="Q103" i="27"/>
  <c r="S103" i="27" s="1"/>
  <c r="Q124" i="27"/>
  <c r="S124" i="27" s="1"/>
  <c r="Q127" i="27"/>
  <c r="S127" i="27" s="1"/>
  <c r="Q130" i="27"/>
  <c r="S130" i="27" s="1"/>
  <c r="Z144" i="27"/>
  <c r="AA144" i="27" s="1"/>
  <c r="AG144" i="27" s="1"/>
  <c r="Z238" i="27"/>
  <c r="AA238" i="27" s="1"/>
  <c r="AG238" i="27" s="1"/>
  <c r="Z252" i="27"/>
  <c r="AA252" i="27" s="1"/>
  <c r="AG252" i="27" s="1"/>
  <c r="Z420" i="27"/>
  <c r="AA420" i="27" s="1"/>
  <c r="AG420" i="27" s="1"/>
  <c r="Z803" i="27"/>
  <c r="AA803" i="27" s="1"/>
  <c r="AG803" i="27" s="1"/>
  <c r="Z867" i="27"/>
  <c r="AA867" i="27" s="1"/>
  <c r="AG867" i="27" s="1"/>
  <c r="Z895" i="27"/>
  <c r="AA895" i="27" s="1"/>
  <c r="AG895" i="27" s="1"/>
  <c r="Q119" i="27"/>
  <c r="S119" i="27" s="1"/>
  <c r="Q11" i="27"/>
  <c r="S11" i="27" s="1"/>
  <c r="Z60" i="27"/>
  <c r="AA60" i="27" s="1"/>
  <c r="AG60" i="27" s="1"/>
  <c r="Z63" i="27"/>
  <c r="AA63" i="27" s="1"/>
  <c r="AG63" i="27" s="1"/>
  <c r="Z66" i="27"/>
  <c r="AA66" i="27" s="1"/>
  <c r="AG66" i="27" s="1"/>
  <c r="Z147" i="27"/>
  <c r="AA147" i="27" s="1"/>
  <c r="AG147" i="27" s="1"/>
  <c r="Z171" i="27"/>
  <c r="AA171" i="27" s="1"/>
  <c r="AG171" i="27" s="1"/>
  <c r="Z204" i="27"/>
  <c r="AA204" i="27" s="1"/>
  <c r="AG204" i="27" s="1"/>
  <c r="Z245" i="27"/>
  <c r="AA245" i="27" s="1"/>
  <c r="AG245" i="27" s="1"/>
  <c r="Z248" i="27"/>
  <c r="AA248" i="27" s="1"/>
  <c r="AG248" i="27" s="1"/>
  <c r="Z386" i="27"/>
  <c r="AA386" i="27" s="1"/>
  <c r="AG386" i="27" s="1"/>
  <c r="Z874" i="27"/>
  <c r="AA874" i="27" s="1"/>
  <c r="AG874" i="27" s="1"/>
  <c r="Q107" i="27"/>
  <c r="S107" i="27" s="1"/>
  <c r="Z3" i="27"/>
  <c r="AA3" i="27" s="1"/>
  <c r="AG3" i="27" s="1"/>
  <c r="Z6" i="27"/>
  <c r="AA6" i="27" s="1"/>
  <c r="AG6" i="27" s="1"/>
  <c r="Z20" i="27"/>
  <c r="AA20" i="27" s="1"/>
  <c r="AG20" i="27" s="1"/>
  <c r="Z57" i="27"/>
  <c r="AA57" i="27" s="1"/>
  <c r="AG57" i="27" s="1"/>
  <c r="Z80" i="27"/>
  <c r="AA80" i="27" s="1"/>
  <c r="AG80" i="27" s="1"/>
  <c r="Q91" i="27"/>
  <c r="S91" i="27" s="1"/>
  <c r="Q105" i="27"/>
  <c r="S105" i="27" s="1"/>
  <c r="Q108" i="27"/>
  <c r="S108" i="27" s="1"/>
  <c r="Q111" i="27"/>
  <c r="S111" i="27" s="1"/>
  <c r="Q114" i="27"/>
  <c r="S114" i="27" s="1"/>
  <c r="Q117" i="27"/>
  <c r="S117" i="27" s="1"/>
  <c r="Q120" i="27"/>
  <c r="S120" i="27" s="1"/>
  <c r="Z130" i="27"/>
  <c r="AA130" i="27" s="1"/>
  <c r="AG130" i="27" s="1"/>
  <c r="Z140" i="27"/>
  <c r="AA140" i="27" s="1"/>
  <c r="AG140" i="27" s="1"/>
  <c r="Z180" i="27"/>
  <c r="AA180" i="27" s="1"/>
  <c r="AG180" i="27" s="1"/>
  <c r="Z192" i="27"/>
  <c r="AA192" i="27" s="1"/>
  <c r="AG192" i="27" s="1"/>
  <c r="Z225" i="27"/>
  <c r="AA225" i="27" s="1"/>
  <c r="AG225" i="27" s="1"/>
  <c r="Z228" i="27"/>
  <c r="AA228" i="27" s="1"/>
  <c r="AG228" i="27" s="1"/>
  <c r="Z261" i="27"/>
  <c r="AA261" i="27" s="1"/>
  <c r="AG261" i="27" s="1"/>
  <c r="Z320" i="27"/>
  <c r="AA320" i="27" s="1"/>
  <c r="AG320" i="27" s="1"/>
  <c r="Z368" i="27"/>
  <c r="AA368" i="27" s="1"/>
  <c r="AG368" i="27" s="1"/>
  <c r="Z383" i="27"/>
  <c r="AA383" i="27" s="1"/>
  <c r="AG383" i="27" s="1"/>
  <c r="Z399" i="27"/>
  <c r="AA399" i="27" s="1"/>
  <c r="AG399" i="27" s="1"/>
  <c r="Z643" i="27"/>
  <c r="AA643" i="27" s="1"/>
  <c r="AG643" i="27" s="1"/>
  <c r="Z800" i="27"/>
  <c r="AA800" i="27" s="1"/>
  <c r="AG800" i="27" s="1"/>
  <c r="Z813" i="27"/>
  <c r="AA813" i="27" s="1"/>
  <c r="AG813" i="27" s="1"/>
  <c r="Z832" i="27"/>
  <c r="AA832" i="27" s="1"/>
  <c r="AG832" i="27" s="1"/>
  <c r="Z847" i="27"/>
  <c r="AA847" i="27" s="1"/>
  <c r="AG847" i="27" s="1"/>
  <c r="Z918" i="27"/>
  <c r="AA918" i="27" s="1"/>
  <c r="AG918" i="27" s="1"/>
  <c r="Z1504" i="27"/>
  <c r="AA1504" i="27" s="1"/>
  <c r="AG1504" i="27" s="1"/>
  <c r="Q116" i="27"/>
  <c r="S116" i="27" s="1"/>
  <c r="Z81" i="27"/>
  <c r="AA81" i="27" s="1"/>
  <c r="AG81" i="27" s="1"/>
  <c r="Q86" i="27"/>
  <c r="S86" i="27" s="1"/>
  <c r="Z11" i="27"/>
  <c r="AA11" i="27" s="1"/>
  <c r="AG11" i="27" s="1"/>
  <c r="Z28" i="27"/>
  <c r="AA28" i="27" s="1"/>
  <c r="AG28" i="27" s="1"/>
  <c r="S33" i="27"/>
  <c r="Z45" i="27"/>
  <c r="AA45" i="27" s="1"/>
  <c r="AG45" i="27" s="1"/>
  <c r="Z48" i="27"/>
  <c r="AA48" i="27" s="1"/>
  <c r="AG48" i="27" s="1"/>
  <c r="Z51" i="27"/>
  <c r="AA51" i="27" s="1"/>
  <c r="AG51" i="27" s="1"/>
  <c r="Z54" i="27"/>
  <c r="AA54" i="27" s="1"/>
  <c r="AG54" i="27" s="1"/>
  <c r="S56" i="27"/>
  <c r="Z94" i="27"/>
  <c r="AA94" i="27" s="1"/>
  <c r="AG94" i="27" s="1"/>
  <c r="Q96" i="27"/>
  <c r="S96" i="27" s="1"/>
  <c r="Q99" i="27"/>
  <c r="S99" i="27" s="1"/>
  <c r="Q102" i="27"/>
  <c r="S102" i="27" s="1"/>
  <c r="Q123" i="27"/>
  <c r="S123" i="27" s="1"/>
  <c r="Q126" i="27"/>
  <c r="S126" i="27" s="1"/>
  <c r="Q129" i="27"/>
  <c r="S129" i="27" s="1"/>
  <c r="S136" i="27"/>
  <c r="Z156" i="27"/>
  <c r="AA156" i="27" s="1"/>
  <c r="AG156" i="27" s="1"/>
  <c r="S158" i="27"/>
  <c r="Z159" i="27"/>
  <c r="AA159" i="27" s="1"/>
  <c r="AG159" i="27" s="1"/>
  <c r="Z183" i="27"/>
  <c r="AA183" i="27" s="1"/>
  <c r="AG183" i="27" s="1"/>
  <c r="Z216" i="27"/>
  <c r="AA216" i="27" s="1"/>
  <c r="AG216" i="27" s="1"/>
  <c r="Z234" i="27"/>
  <c r="AA234" i="27" s="1"/>
  <c r="AG234" i="27" s="1"/>
  <c r="Z575" i="27"/>
  <c r="AA575" i="27" s="1"/>
  <c r="AG575" i="27" s="1"/>
  <c r="AD111" i="27"/>
  <c r="Q13" i="27"/>
  <c r="S13" i="27" s="1"/>
  <c r="Z22" i="27"/>
  <c r="AA22" i="27" s="1"/>
  <c r="AG22" i="27" s="1"/>
  <c r="Z25" i="27"/>
  <c r="AA25" i="27" s="1"/>
  <c r="AG25" i="27" s="1"/>
  <c r="S50" i="27"/>
  <c r="Z59" i="27"/>
  <c r="AA59" i="27" s="1"/>
  <c r="AG59" i="27" s="1"/>
  <c r="S73" i="27"/>
  <c r="Z88" i="27"/>
  <c r="AA88" i="27" s="1"/>
  <c r="AG88" i="27" s="1"/>
  <c r="Z91" i="27"/>
  <c r="AA91" i="27" s="1"/>
  <c r="AG91" i="27" s="1"/>
  <c r="Q93" i="27"/>
  <c r="S93" i="27" s="1"/>
  <c r="Z168" i="27"/>
  <c r="AA168" i="27" s="1"/>
  <c r="AG168" i="27" s="1"/>
  <c r="Z209" i="27"/>
  <c r="AA209" i="27" s="1"/>
  <c r="AG209" i="27" s="1"/>
  <c r="Z212" i="27"/>
  <c r="AA212" i="27" s="1"/>
  <c r="AG212" i="27" s="1"/>
  <c r="Z237" i="27"/>
  <c r="AA237" i="27" s="1"/>
  <c r="AG237" i="27" s="1"/>
  <c r="Z314" i="27"/>
  <c r="AA314" i="27" s="1"/>
  <c r="AG314" i="27" s="1"/>
  <c r="Z327" i="27"/>
  <c r="AA327" i="27" s="1"/>
  <c r="AG327" i="27" s="1"/>
  <c r="Z506" i="27"/>
  <c r="AA506" i="27" s="1"/>
  <c r="AG506" i="27" s="1"/>
  <c r="Z711" i="27"/>
  <c r="AA711" i="27" s="1"/>
  <c r="AG711" i="27" s="1"/>
  <c r="Z789" i="27"/>
  <c r="AA789" i="27" s="1"/>
  <c r="AG789" i="27" s="1"/>
  <c r="Z8" i="27"/>
  <c r="AA8" i="27" s="1"/>
  <c r="AG8" i="27" s="1"/>
  <c r="Z82" i="27"/>
  <c r="AA82" i="27" s="1"/>
  <c r="AG82" i="27" s="1"/>
  <c r="Q84" i="27"/>
  <c r="S84" i="27" s="1"/>
  <c r="Z85" i="27"/>
  <c r="AA85" i="27" s="1"/>
  <c r="AG85" i="27" s="1"/>
  <c r="Z114" i="27"/>
  <c r="AA114" i="27" s="1"/>
  <c r="AG114" i="27" s="1"/>
  <c r="Z133" i="27"/>
  <c r="AA133" i="27" s="1"/>
  <c r="AG133" i="27" s="1"/>
  <c r="Z136" i="27"/>
  <c r="AA136" i="27" s="1"/>
  <c r="AG136" i="27" s="1"/>
  <c r="Z139" i="27"/>
  <c r="AA139" i="27" s="1"/>
  <c r="AG139" i="27" s="1"/>
  <c r="Z142" i="27"/>
  <c r="AA142" i="27" s="1"/>
  <c r="AG142" i="27" s="1"/>
  <c r="Z250" i="27"/>
  <c r="AA250" i="27" s="1"/>
  <c r="AG250" i="27" s="1"/>
  <c r="Z264" i="27"/>
  <c r="AA264" i="27" s="1"/>
  <c r="AG264" i="27" s="1"/>
  <c r="Z267" i="27"/>
  <c r="AA267" i="27" s="1"/>
  <c r="AG267" i="27" s="1"/>
  <c r="Z413" i="27"/>
  <c r="AA413" i="27" s="1"/>
  <c r="AG413" i="27" s="1"/>
  <c r="Z429" i="27"/>
  <c r="AA429" i="27" s="1"/>
  <c r="AG429" i="27" s="1"/>
  <c r="Z470" i="27"/>
  <c r="AA470" i="27" s="1"/>
  <c r="AG470" i="27" s="1"/>
  <c r="Z534" i="27"/>
  <c r="AA534" i="27" s="1"/>
  <c r="AG534" i="27" s="1"/>
  <c r="Z671" i="27"/>
  <c r="AA671" i="27" s="1"/>
  <c r="AG671" i="27" s="1"/>
  <c r="Z755" i="27"/>
  <c r="AA755" i="27" s="1"/>
  <c r="AG755" i="27" s="1"/>
  <c r="Z858" i="27"/>
  <c r="AA858" i="27" s="1"/>
  <c r="AG858" i="27" s="1"/>
  <c r="Z882" i="27"/>
  <c r="AA882" i="27" s="1"/>
  <c r="AG882" i="27" s="1"/>
  <c r="Z317" i="27"/>
  <c r="AA317" i="27" s="1"/>
  <c r="AG317" i="27" s="1"/>
  <c r="Z332" i="27"/>
  <c r="AA332" i="27" s="1"/>
  <c r="AG332" i="27" s="1"/>
  <c r="Z343" i="27"/>
  <c r="AA343" i="27" s="1"/>
  <c r="AG343" i="27" s="1"/>
  <c r="Z346" i="27"/>
  <c r="AA346" i="27" s="1"/>
  <c r="AG346" i="27" s="1"/>
  <c r="Z376" i="27"/>
  <c r="AA376" i="27" s="1"/>
  <c r="AG376" i="27" s="1"/>
  <c r="Z402" i="27"/>
  <c r="AA402" i="27" s="1"/>
  <c r="AG402" i="27" s="1"/>
  <c r="Z416" i="27"/>
  <c r="AA416" i="27" s="1"/>
  <c r="AG416" i="27" s="1"/>
  <c r="Z435" i="27"/>
  <c r="AA435" i="27" s="1"/>
  <c r="AG435" i="27" s="1"/>
  <c r="Z465" i="27"/>
  <c r="AA465" i="27" s="1"/>
  <c r="AG465" i="27" s="1"/>
  <c r="Z475" i="27"/>
  <c r="AA475" i="27" s="1"/>
  <c r="AG475" i="27" s="1"/>
  <c r="Z484" i="27"/>
  <c r="AA484" i="27" s="1"/>
  <c r="AG484" i="27" s="1"/>
  <c r="Z548" i="27"/>
  <c r="AA548" i="27" s="1"/>
  <c r="AG548" i="27" s="1"/>
  <c r="Z560" i="27"/>
  <c r="AA560" i="27" s="1"/>
  <c r="AG560" i="27" s="1"/>
  <c r="Z625" i="27"/>
  <c r="AA625" i="27" s="1"/>
  <c r="AG625" i="27" s="1"/>
  <c r="Z667" i="27"/>
  <c r="AA667" i="27" s="1"/>
  <c r="AG667" i="27" s="1"/>
  <c r="Z684" i="27"/>
  <c r="AA684" i="27" s="1"/>
  <c r="AG684" i="27" s="1"/>
  <c r="Z720" i="27"/>
  <c r="AA720" i="27" s="1"/>
  <c r="AG720" i="27" s="1"/>
  <c r="Z736" i="27"/>
  <c r="AA736" i="27" s="1"/>
  <c r="AG736" i="27" s="1"/>
  <c r="Z739" i="27"/>
  <c r="AA739" i="27" s="1"/>
  <c r="AG739" i="27" s="1"/>
  <c r="Z749" i="27"/>
  <c r="AA749" i="27" s="1"/>
  <c r="AG749" i="27" s="1"/>
  <c r="Z752" i="27"/>
  <c r="AA752" i="27" s="1"/>
  <c r="AG752" i="27" s="1"/>
  <c r="Z759" i="27"/>
  <c r="AA759" i="27" s="1"/>
  <c r="AG759" i="27" s="1"/>
  <c r="Z768" i="27"/>
  <c r="AA768" i="27" s="1"/>
  <c r="AG768" i="27" s="1"/>
  <c r="Z784" i="27"/>
  <c r="AA784" i="27" s="1"/>
  <c r="AG784" i="27" s="1"/>
  <c r="Z787" i="27"/>
  <c r="AA787" i="27" s="1"/>
  <c r="AG787" i="27" s="1"/>
  <c r="Z797" i="27"/>
  <c r="AA797" i="27" s="1"/>
  <c r="AG797" i="27" s="1"/>
  <c r="Z807" i="27"/>
  <c r="AA807" i="27" s="1"/>
  <c r="AG807" i="27" s="1"/>
  <c r="Z816" i="27"/>
  <c r="AA816" i="27" s="1"/>
  <c r="AG816" i="27" s="1"/>
  <c r="Z826" i="27"/>
  <c r="AA826" i="27" s="1"/>
  <c r="AG826" i="27" s="1"/>
  <c r="Z854" i="27"/>
  <c r="AA854" i="27" s="1"/>
  <c r="AG854" i="27" s="1"/>
  <c r="Z864" i="27"/>
  <c r="AA864" i="27" s="1"/>
  <c r="AG864" i="27" s="1"/>
  <c r="Z888" i="27"/>
  <c r="AA888" i="27" s="1"/>
  <c r="AG888" i="27" s="1"/>
  <c r="Z891" i="27"/>
  <c r="AA891" i="27" s="1"/>
  <c r="AG891" i="27" s="1"/>
  <c r="Z955" i="27"/>
  <c r="AA955" i="27" s="1"/>
  <c r="AG955" i="27" s="1"/>
  <c r="Z958" i="27"/>
  <c r="AA958" i="27" s="1"/>
  <c r="AG958" i="27" s="1"/>
  <c r="Z964" i="27"/>
  <c r="AA964" i="27" s="1"/>
  <c r="AG964" i="27" s="1"/>
  <c r="Z1075" i="27"/>
  <c r="AA1075" i="27" s="1"/>
  <c r="AG1075" i="27" s="1"/>
  <c r="Z1274" i="27"/>
  <c r="AA1274" i="27" s="1"/>
  <c r="AG1274" i="27" s="1"/>
  <c r="S1371" i="27"/>
  <c r="Z1408" i="27"/>
  <c r="AA1408" i="27" s="1"/>
  <c r="AG1408" i="27" s="1"/>
  <c r="AD1486" i="27"/>
  <c r="Z419" i="27"/>
  <c r="AA419" i="27" s="1"/>
  <c r="AG419" i="27" s="1"/>
  <c r="Z425" i="27"/>
  <c r="AA425" i="27" s="1"/>
  <c r="AG425" i="27" s="1"/>
  <c r="Z500" i="27"/>
  <c r="AA500" i="27" s="1"/>
  <c r="AG500" i="27" s="1"/>
  <c r="Z637" i="27"/>
  <c r="AA637" i="27" s="1"/>
  <c r="AG637" i="27" s="1"/>
  <c r="Z337" i="27"/>
  <c r="AA337" i="27" s="1"/>
  <c r="AG337" i="27" s="1"/>
  <c r="Z340" i="27"/>
  <c r="AA340" i="27" s="1"/>
  <c r="AG340" i="27" s="1"/>
  <c r="Z349" i="27"/>
  <c r="AA349" i="27" s="1"/>
  <c r="AG349" i="27" s="1"/>
  <c r="Z352" i="27"/>
  <c r="AA352" i="27" s="1"/>
  <c r="AG352" i="27" s="1"/>
  <c r="Z355" i="27"/>
  <c r="AA355" i="27" s="1"/>
  <c r="AG355" i="27" s="1"/>
  <c r="Z367" i="27"/>
  <c r="AA367" i="27" s="1"/>
  <c r="AG367" i="27" s="1"/>
  <c r="Z370" i="27"/>
  <c r="AA370" i="27" s="1"/>
  <c r="AG370" i="27" s="1"/>
  <c r="Z375" i="27"/>
  <c r="AA375" i="27" s="1"/>
  <c r="AG375" i="27" s="1"/>
  <c r="Z391" i="27"/>
  <c r="AA391" i="27" s="1"/>
  <c r="AG391" i="27" s="1"/>
  <c r="Z412" i="27"/>
  <c r="AA412" i="27" s="1"/>
  <c r="AG412" i="27" s="1"/>
  <c r="Z431" i="27"/>
  <c r="AA431" i="27" s="1"/>
  <c r="AG431" i="27" s="1"/>
  <c r="Z438" i="27"/>
  <c r="AA438" i="27" s="1"/>
  <c r="AG438" i="27" s="1"/>
  <c r="Z448" i="27"/>
  <c r="AA448" i="27" s="1"/>
  <c r="AG448" i="27" s="1"/>
  <c r="Z451" i="27"/>
  <c r="AA451" i="27" s="1"/>
  <c r="AG451" i="27" s="1"/>
  <c r="Z454" i="27"/>
  <c r="AA454" i="27" s="1"/>
  <c r="AG454" i="27" s="1"/>
  <c r="Z483" i="27"/>
  <c r="AA483" i="27" s="1"/>
  <c r="AG483" i="27" s="1"/>
  <c r="Z520" i="27"/>
  <c r="AA520" i="27" s="1"/>
  <c r="AG520" i="27" s="1"/>
  <c r="Z571" i="27"/>
  <c r="AA571" i="27" s="1"/>
  <c r="AG571" i="27" s="1"/>
  <c r="Z583" i="27"/>
  <c r="AA583" i="27" s="1"/>
  <c r="AG583" i="27" s="1"/>
  <c r="Z764" i="27"/>
  <c r="AA764" i="27" s="1"/>
  <c r="AG764" i="27" s="1"/>
  <c r="Z774" i="27"/>
  <c r="AA774" i="27" s="1"/>
  <c r="AG774" i="27" s="1"/>
  <c r="Z840" i="27"/>
  <c r="AA840" i="27" s="1"/>
  <c r="AG840" i="27" s="1"/>
  <c r="Z857" i="27"/>
  <c r="AA857" i="27" s="1"/>
  <c r="AG857" i="27" s="1"/>
  <c r="Z884" i="27"/>
  <c r="AA884" i="27" s="1"/>
  <c r="AG884" i="27" s="1"/>
  <c r="Z937" i="27"/>
  <c r="AA937" i="27" s="1"/>
  <c r="AG937" i="27" s="1"/>
  <c r="Z992" i="27"/>
  <c r="AA992" i="27" s="1"/>
  <c r="AG992" i="27" s="1"/>
  <c r="Z1200" i="27"/>
  <c r="AA1200" i="27" s="1"/>
  <c r="AG1200" i="27" s="1"/>
  <c r="Z1301" i="27"/>
  <c r="AA1301" i="27" s="1"/>
  <c r="AG1301" i="27" s="1"/>
  <c r="Z1317" i="27"/>
  <c r="AA1317" i="27" s="1"/>
  <c r="AG1317" i="27" s="1"/>
  <c r="Z1387" i="27"/>
  <c r="AA1387" i="27" s="1"/>
  <c r="AG1387" i="27" s="1"/>
  <c r="Z1421" i="27"/>
  <c r="AA1421" i="27" s="1"/>
  <c r="AG1421" i="27" s="1"/>
  <c r="Z1523" i="27"/>
  <c r="AA1523" i="27" s="1"/>
  <c r="AG1523" i="27" s="1"/>
  <c r="Z1540" i="27"/>
  <c r="AA1540" i="27" s="1"/>
  <c r="AG1540" i="27" s="1"/>
  <c r="Z1783" i="27"/>
  <c r="AA1783" i="27" s="1"/>
  <c r="AG1783" i="27" s="1"/>
  <c r="Z303" i="27"/>
  <c r="AA303" i="27" s="1"/>
  <c r="AG303" i="27" s="1"/>
  <c r="Z331" i="27"/>
  <c r="AA331" i="27" s="1"/>
  <c r="AG331" i="27" s="1"/>
  <c r="Z358" i="27"/>
  <c r="AA358" i="27" s="1"/>
  <c r="AG358" i="27" s="1"/>
  <c r="Z428" i="27"/>
  <c r="AA428" i="27" s="1"/>
  <c r="AG428" i="27" s="1"/>
  <c r="Z461" i="27"/>
  <c r="AA461" i="27" s="1"/>
  <c r="AG461" i="27" s="1"/>
  <c r="Z474" i="27"/>
  <c r="AA474" i="27" s="1"/>
  <c r="AG474" i="27" s="1"/>
  <c r="Z512" i="27"/>
  <c r="AA512" i="27" s="1"/>
  <c r="AG512" i="27" s="1"/>
  <c r="Z603" i="27"/>
  <c r="AA603" i="27" s="1"/>
  <c r="AG603" i="27" s="1"/>
  <c r="Z649" i="27"/>
  <c r="AA649" i="27" s="1"/>
  <c r="AG649" i="27" s="1"/>
  <c r="Z661" i="27"/>
  <c r="AA661" i="27" s="1"/>
  <c r="AG661" i="27" s="1"/>
  <c r="Z670" i="27"/>
  <c r="AA670" i="27" s="1"/>
  <c r="AG670" i="27" s="1"/>
  <c r="Z687" i="27"/>
  <c r="AA687" i="27" s="1"/>
  <c r="AG687" i="27" s="1"/>
  <c r="Z723" i="27"/>
  <c r="AA723" i="27" s="1"/>
  <c r="AG723" i="27" s="1"/>
  <c r="Z732" i="27"/>
  <c r="AA732" i="27" s="1"/>
  <c r="AG732" i="27" s="1"/>
  <c r="Z761" i="27"/>
  <c r="AA761" i="27" s="1"/>
  <c r="AG761" i="27" s="1"/>
  <c r="Z771" i="27"/>
  <c r="AA771" i="27" s="1"/>
  <c r="AG771" i="27" s="1"/>
  <c r="Z780" i="27"/>
  <c r="AA780" i="27" s="1"/>
  <c r="AG780" i="27" s="1"/>
  <c r="Z819" i="27"/>
  <c r="AA819" i="27" s="1"/>
  <c r="AG819" i="27" s="1"/>
  <c r="Z933" i="27"/>
  <c r="AA933" i="27" s="1"/>
  <c r="AG933" i="27" s="1"/>
  <c r="Z949" i="27"/>
  <c r="AA949" i="27" s="1"/>
  <c r="AG949" i="27" s="1"/>
  <c r="Z961" i="27"/>
  <c r="AA961" i="27" s="1"/>
  <c r="AG961" i="27" s="1"/>
  <c r="Z973" i="27"/>
  <c r="AA973" i="27" s="1"/>
  <c r="AG973" i="27" s="1"/>
  <c r="AD1516" i="27"/>
  <c r="Z319" i="27"/>
  <c r="AA319" i="27" s="1"/>
  <c r="AG319" i="27" s="1"/>
  <c r="Z342" i="27"/>
  <c r="AA342" i="27" s="1"/>
  <c r="AG342" i="27" s="1"/>
  <c r="Z354" i="27"/>
  <c r="AA354" i="27" s="1"/>
  <c r="AG354" i="27" s="1"/>
  <c r="Z366" i="27"/>
  <c r="AA366" i="27" s="1"/>
  <c r="AG366" i="27" s="1"/>
  <c r="Z401" i="27"/>
  <c r="AA401" i="27" s="1"/>
  <c r="AG401" i="27" s="1"/>
  <c r="Z447" i="27"/>
  <c r="AA447" i="27" s="1"/>
  <c r="AG447" i="27" s="1"/>
  <c r="Z486" i="27"/>
  <c r="AA486" i="27" s="1"/>
  <c r="AG486" i="27" s="1"/>
  <c r="Z502" i="27"/>
  <c r="AA502" i="27" s="1"/>
  <c r="AG502" i="27" s="1"/>
  <c r="Z505" i="27"/>
  <c r="AA505" i="27" s="1"/>
  <c r="AG505" i="27" s="1"/>
  <c r="Z523" i="27"/>
  <c r="AA523" i="27" s="1"/>
  <c r="AG523" i="27" s="1"/>
  <c r="Z559" i="27"/>
  <c r="AA559" i="27" s="1"/>
  <c r="AG559" i="27" s="1"/>
  <c r="Z627" i="27"/>
  <c r="AA627" i="27" s="1"/>
  <c r="AG627" i="27" s="1"/>
  <c r="Z679" i="27"/>
  <c r="AA679" i="27" s="1"/>
  <c r="AG679" i="27" s="1"/>
  <c r="Z716" i="27"/>
  <c r="AA716" i="27" s="1"/>
  <c r="AG716" i="27" s="1"/>
  <c r="Z802" i="27"/>
  <c r="AA802" i="27" s="1"/>
  <c r="AG802" i="27" s="1"/>
  <c r="Z872" i="27"/>
  <c r="AA872" i="27" s="1"/>
  <c r="AG872" i="27" s="1"/>
  <c r="Z883" i="27"/>
  <c r="AA883" i="27" s="1"/>
  <c r="AG883" i="27" s="1"/>
  <c r="Z901" i="27"/>
  <c r="AA901" i="27" s="1"/>
  <c r="AG901" i="27" s="1"/>
  <c r="Z923" i="27"/>
  <c r="AA923" i="27" s="1"/>
  <c r="AG923" i="27" s="1"/>
  <c r="Z1050" i="27"/>
  <c r="AA1050" i="27" s="1"/>
  <c r="AG1050" i="27" s="1"/>
  <c r="Z1117" i="27"/>
  <c r="AA1117" i="27" s="1"/>
  <c r="AG1117" i="27" s="1"/>
  <c r="Z1170" i="27"/>
  <c r="AA1170" i="27" s="1"/>
  <c r="AG1170" i="27" s="1"/>
  <c r="Z1262" i="27"/>
  <c r="AA1262" i="27" s="1"/>
  <c r="AG1262" i="27" s="1"/>
  <c r="Z1368" i="27"/>
  <c r="AA1368" i="27" s="1"/>
  <c r="AG1368" i="27" s="1"/>
  <c r="Z464" i="27"/>
  <c r="AA464" i="27" s="1"/>
  <c r="AG464" i="27" s="1"/>
  <c r="Z467" i="27"/>
  <c r="AA467" i="27" s="1"/>
  <c r="AG467" i="27" s="1"/>
  <c r="Z529" i="27"/>
  <c r="AA529" i="27" s="1"/>
  <c r="AG529" i="27" s="1"/>
  <c r="Z673" i="27"/>
  <c r="AA673" i="27" s="1"/>
  <c r="AG673" i="27" s="1"/>
  <c r="Z786" i="27"/>
  <c r="AA786" i="27" s="1"/>
  <c r="AG786" i="27" s="1"/>
  <c r="Z822" i="27"/>
  <c r="AA822" i="27" s="1"/>
  <c r="AG822" i="27" s="1"/>
  <c r="Z828" i="27"/>
  <c r="AA828" i="27" s="1"/>
  <c r="AG828" i="27" s="1"/>
  <c r="Z876" i="27"/>
  <c r="AA876" i="27" s="1"/>
  <c r="AG876" i="27" s="1"/>
  <c r="Z945" i="27"/>
  <c r="AA945" i="27" s="1"/>
  <c r="AG945" i="27" s="1"/>
  <c r="Z339" i="27"/>
  <c r="AA339" i="27" s="1"/>
  <c r="AG339" i="27" s="1"/>
  <c r="Z348" i="27"/>
  <c r="AA348" i="27" s="1"/>
  <c r="AG348" i="27" s="1"/>
  <c r="Z351" i="27"/>
  <c r="AA351" i="27" s="1"/>
  <c r="AG351" i="27" s="1"/>
  <c r="Z380" i="27"/>
  <c r="AA380" i="27" s="1"/>
  <c r="AG380" i="27" s="1"/>
  <c r="Z404" i="27"/>
  <c r="AA404" i="27" s="1"/>
  <c r="AG404" i="27" s="1"/>
  <c r="Z427" i="27"/>
  <c r="AA427" i="27" s="1"/>
  <c r="AG427" i="27" s="1"/>
  <c r="Z433" i="27"/>
  <c r="AA433" i="27" s="1"/>
  <c r="AG433" i="27" s="1"/>
  <c r="Z437" i="27"/>
  <c r="AA437" i="27" s="1"/>
  <c r="AG437" i="27" s="1"/>
  <c r="Z495" i="27"/>
  <c r="AA495" i="27" s="1"/>
  <c r="AG495" i="27" s="1"/>
  <c r="Z508" i="27"/>
  <c r="AA508" i="27" s="1"/>
  <c r="AG508" i="27" s="1"/>
  <c r="Z511" i="27"/>
  <c r="AA511" i="27" s="1"/>
  <c r="AG511" i="27" s="1"/>
  <c r="Z517" i="27"/>
  <c r="AA517" i="27" s="1"/>
  <c r="AG517" i="27" s="1"/>
  <c r="Z538" i="27"/>
  <c r="AA538" i="27" s="1"/>
  <c r="AG538" i="27" s="1"/>
  <c r="Z728" i="27"/>
  <c r="AA728" i="27" s="1"/>
  <c r="AG728" i="27" s="1"/>
  <c r="Z735" i="27"/>
  <c r="AA735" i="27" s="1"/>
  <c r="AG735" i="27" s="1"/>
  <c r="Z744" i="27"/>
  <c r="AA744" i="27" s="1"/>
  <c r="AG744" i="27" s="1"/>
  <c r="Z783" i="27"/>
  <c r="AA783" i="27" s="1"/>
  <c r="AG783" i="27" s="1"/>
  <c r="Z792" i="27"/>
  <c r="AA792" i="27" s="1"/>
  <c r="AG792" i="27" s="1"/>
  <c r="Z811" i="27"/>
  <c r="AA811" i="27" s="1"/>
  <c r="AG811" i="27" s="1"/>
  <c r="Z859" i="27"/>
  <c r="AA859" i="27" s="1"/>
  <c r="AG859" i="27" s="1"/>
  <c r="Z948" i="27"/>
  <c r="AA948" i="27" s="1"/>
  <c r="AG948" i="27" s="1"/>
  <c r="Z969" i="27"/>
  <c r="AA969" i="27" s="1"/>
  <c r="AG969" i="27" s="1"/>
  <c r="Z991" i="27"/>
  <c r="AA991" i="27" s="1"/>
  <c r="AG991" i="27" s="1"/>
  <c r="Z1256" i="27"/>
  <c r="AA1256" i="27" s="1"/>
  <c r="AG1256" i="27" s="1"/>
  <c r="Z312" i="27"/>
  <c r="AA312" i="27" s="1"/>
  <c r="AG312" i="27" s="1"/>
  <c r="Z315" i="27"/>
  <c r="AA315" i="27" s="1"/>
  <c r="AG315" i="27" s="1"/>
  <c r="Z318" i="27"/>
  <c r="AA318" i="27" s="1"/>
  <c r="AG318" i="27" s="1"/>
  <c r="Z357" i="27"/>
  <c r="AA357" i="27" s="1"/>
  <c r="AG357" i="27" s="1"/>
  <c r="Z372" i="27"/>
  <c r="AA372" i="27" s="1"/>
  <c r="AG372" i="27" s="1"/>
  <c r="Z417" i="27"/>
  <c r="AA417" i="27" s="1"/>
  <c r="AG417" i="27" s="1"/>
  <c r="Z443" i="27"/>
  <c r="AA443" i="27" s="1"/>
  <c r="AG443" i="27" s="1"/>
  <c r="Z456" i="27"/>
  <c r="AA456" i="27" s="1"/>
  <c r="AG456" i="27" s="1"/>
  <c r="Z460" i="27"/>
  <c r="AA460" i="27" s="1"/>
  <c r="AG460" i="27" s="1"/>
  <c r="Z473" i="27"/>
  <c r="AA473" i="27" s="1"/>
  <c r="AG473" i="27" s="1"/>
  <c r="Z525" i="27"/>
  <c r="AA525" i="27" s="1"/>
  <c r="AG525" i="27" s="1"/>
  <c r="Z541" i="27"/>
  <c r="AA541" i="27" s="1"/>
  <c r="AG541" i="27" s="1"/>
  <c r="Z619" i="27"/>
  <c r="AA619" i="27" s="1"/>
  <c r="AG619" i="27" s="1"/>
  <c r="Z651" i="27"/>
  <c r="AA651" i="27" s="1"/>
  <c r="AG651" i="27" s="1"/>
  <c r="Z682" i="27"/>
  <c r="AA682" i="27" s="1"/>
  <c r="AG682" i="27" s="1"/>
  <c r="Z766" i="27"/>
  <c r="AA766" i="27" s="1"/>
  <c r="AG766" i="27" s="1"/>
  <c r="Z821" i="27"/>
  <c r="AA821" i="27" s="1"/>
  <c r="AG821" i="27" s="1"/>
  <c r="Z845" i="27"/>
  <c r="AA845" i="27" s="1"/>
  <c r="AG845" i="27" s="1"/>
  <c r="Z862" i="27"/>
  <c r="AA862" i="27" s="1"/>
  <c r="AG862" i="27" s="1"/>
  <c r="Z871" i="27"/>
  <c r="AA871" i="27" s="1"/>
  <c r="AG871" i="27" s="1"/>
  <c r="Z909" i="27"/>
  <c r="AA909" i="27" s="1"/>
  <c r="AG909" i="27" s="1"/>
  <c r="Z913" i="27"/>
  <c r="AA913" i="27" s="1"/>
  <c r="AG913" i="27" s="1"/>
  <c r="Z928" i="27"/>
  <c r="AA928" i="27" s="1"/>
  <c r="AG928" i="27" s="1"/>
  <c r="Z1158" i="27"/>
  <c r="AA1158" i="27" s="1"/>
  <c r="AG1158" i="27" s="1"/>
  <c r="S1231" i="27"/>
  <c r="S1234" i="27"/>
  <c r="Z1414" i="27"/>
  <c r="AA1414" i="27" s="1"/>
  <c r="AG1414" i="27" s="1"/>
  <c r="Z699" i="27"/>
  <c r="AA699" i="27" s="1"/>
  <c r="AG699" i="27" s="1"/>
  <c r="Z750" i="27"/>
  <c r="AA750" i="27" s="1"/>
  <c r="AG750" i="27" s="1"/>
  <c r="Z798" i="27"/>
  <c r="AA798" i="27" s="1"/>
  <c r="AG798" i="27" s="1"/>
  <c r="Z900" i="27"/>
  <c r="AA900" i="27" s="1"/>
  <c r="AG900" i="27" s="1"/>
  <c r="Z321" i="27"/>
  <c r="AA321" i="27" s="1"/>
  <c r="AG321" i="27" s="1"/>
  <c r="Z326" i="27"/>
  <c r="AA326" i="27" s="1"/>
  <c r="AG326" i="27" s="1"/>
  <c r="Z338" i="27"/>
  <c r="AA338" i="27" s="1"/>
  <c r="AG338" i="27" s="1"/>
  <c r="Z344" i="27"/>
  <c r="AA344" i="27" s="1"/>
  <c r="AG344" i="27" s="1"/>
  <c r="Z362" i="27"/>
  <c r="AA362" i="27" s="1"/>
  <c r="AG362" i="27" s="1"/>
  <c r="Z371" i="27"/>
  <c r="AA371" i="27" s="1"/>
  <c r="AG371" i="27" s="1"/>
  <c r="Z379" i="27"/>
  <c r="AA379" i="27" s="1"/>
  <c r="AG379" i="27" s="1"/>
  <c r="Z389" i="27"/>
  <c r="AA389" i="27" s="1"/>
  <c r="AG389" i="27" s="1"/>
  <c r="Z403" i="27"/>
  <c r="AA403" i="27" s="1"/>
  <c r="AG403" i="27" s="1"/>
  <c r="Z409" i="27"/>
  <c r="AA409" i="27" s="1"/>
  <c r="AG409" i="27" s="1"/>
  <c r="Z426" i="27"/>
  <c r="AA426" i="27" s="1"/>
  <c r="AG426" i="27" s="1"/>
  <c r="Z459" i="27"/>
  <c r="AA459" i="27" s="1"/>
  <c r="AG459" i="27" s="1"/>
  <c r="Z469" i="27"/>
  <c r="AA469" i="27" s="1"/>
  <c r="AG469" i="27" s="1"/>
  <c r="Z476" i="27"/>
  <c r="AA476" i="27" s="1"/>
  <c r="AG476" i="27" s="1"/>
  <c r="Z488" i="27"/>
  <c r="AA488" i="27" s="1"/>
  <c r="AG488" i="27" s="1"/>
  <c r="Z491" i="27"/>
  <c r="AA491" i="27" s="1"/>
  <c r="AG491" i="27" s="1"/>
  <c r="Z510" i="27"/>
  <c r="AA510" i="27" s="1"/>
  <c r="AG510" i="27" s="1"/>
  <c r="Z521" i="27"/>
  <c r="AA521" i="27" s="1"/>
  <c r="AG521" i="27" s="1"/>
  <c r="Z537" i="27"/>
  <c r="AA537" i="27" s="1"/>
  <c r="AG537" i="27" s="1"/>
  <c r="Z546" i="27"/>
  <c r="AA546" i="27" s="1"/>
  <c r="AG546" i="27" s="1"/>
  <c r="Z604" i="27"/>
  <c r="AA604" i="27" s="1"/>
  <c r="AG604" i="27" s="1"/>
  <c r="Z675" i="27"/>
  <c r="AA675" i="27" s="1"/>
  <c r="AG675" i="27" s="1"/>
  <c r="Z718" i="27"/>
  <c r="AA718" i="27" s="1"/>
  <c r="AG718" i="27" s="1"/>
  <c r="Z747" i="27"/>
  <c r="AA747" i="27" s="1"/>
  <c r="AG747" i="27" s="1"/>
  <c r="Z756" i="27"/>
  <c r="AA756" i="27" s="1"/>
  <c r="AG756" i="27" s="1"/>
  <c r="Z772" i="27"/>
  <c r="AA772" i="27" s="1"/>
  <c r="AG772" i="27" s="1"/>
  <c r="Z775" i="27"/>
  <c r="AA775" i="27" s="1"/>
  <c r="AG775" i="27" s="1"/>
  <c r="Z785" i="27"/>
  <c r="AA785" i="27" s="1"/>
  <c r="AG785" i="27" s="1"/>
  <c r="Z788" i="27"/>
  <c r="AA788" i="27" s="1"/>
  <c r="AG788" i="27" s="1"/>
  <c r="Z795" i="27"/>
  <c r="AA795" i="27" s="1"/>
  <c r="AG795" i="27" s="1"/>
  <c r="Z804" i="27"/>
  <c r="AA804" i="27" s="1"/>
  <c r="AG804" i="27" s="1"/>
  <c r="Z852" i="27"/>
  <c r="AA852" i="27" s="1"/>
  <c r="AG852" i="27" s="1"/>
  <c r="Z855" i="27"/>
  <c r="AA855" i="27" s="1"/>
  <c r="AG855" i="27" s="1"/>
  <c r="Z889" i="27"/>
  <c r="AA889" i="27" s="1"/>
  <c r="AG889" i="27" s="1"/>
  <c r="Z896" i="27"/>
  <c r="AA896" i="27" s="1"/>
  <c r="AG896" i="27" s="1"/>
  <c r="Z899" i="27"/>
  <c r="AA899" i="27" s="1"/>
  <c r="AG899" i="27" s="1"/>
  <c r="Z938" i="27"/>
  <c r="AA938" i="27" s="1"/>
  <c r="AG938" i="27" s="1"/>
  <c r="Z962" i="27"/>
  <c r="AA962" i="27" s="1"/>
  <c r="AG962" i="27" s="1"/>
  <c r="Z982" i="27"/>
  <c r="AA982" i="27" s="1"/>
  <c r="AG982" i="27" s="1"/>
  <c r="Z1025" i="27"/>
  <c r="AA1025" i="27" s="1"/>
  <c r="AG1025" i="27" s="1"/>
  <c r="Z1044" i="27"/>
  <c r="AA1044" i="27" s="1"/>
  <c r="AG1044" i="27" s="1"/>
  <c r="Z1104" i="27"/>
  <c r="AA1104" i="27" s="1"/>
  <c r="AG1104" i="27" s="1"/>
  <c r="Z1134" i="27"/>
  <c r="AA1134" i="27" s="1"/>
  <c r="AG1134" i="27" s="1"/>
  <c r="S1323" i="27"/>
  <c r="Z1341" i="27"/>
  <c r="AA1341" i="27" s="1"/>
  <c r="AG1341" i="27" s="1"/>
  <c r="Z1430" i="27"/>
  <c r="AA1430" i="27" s="1"/>
  <c r="AG1430" i="27" s="1"/>
  <c r="Z1468" i="27"/>
  <c r="AA1468" i="27" s="1"/>
  <c r="AG1468" i="27" s="1"/>
  <c r="Z1499" i="27"/>
  <c r="AA1499" i="27" s="1"/>
  <c r="AG1499" i="27" s="1"/>
  <c r="S1569" i="27"/>
  <c r="Z1622" i="27"/>
  <c r="AA1622" i="27" s="1"/>
  <c r="AG1622" i="27" s="1"/>
  <c r="Z924" i="27"/>
  <c r="AA924" i="27" s="1"/>
  <c r="AG924" i="27" s="1"/>
  <c r="Z941" i="27"/>
  <c r="AA941" i="27" s="1"/>
  <c r="AG941" i="27" s="1"/>
  <c r="Z972" i="27"/>
  <c r="AA972" i="27" s="1"/>
  <c r="AG972" i="27" s="1"/>
  <c r="Z981" i="27"/>
  <c r="AA981" i="27" s="1"/>
  <c r="AG981" i="27" s="1"/>
  <c r="Z985" i="27"/>
  <c r="AA985" i="27" s="1"/>
  <c r="AG985" i="27" s="1"/>
  <c r="Z994" i="27"/>
  <c r="AA994" i="27" s="1"/>
  <c r="AG994" i="27" s="1"/>
  <c r="Z1008" i="27"/>
  <c r="AA1008" i="27" s="1"/>
  <c r="AG1008" i="27" s="1"/>
  <c r="Z1043" i="27"/>
  <c r="AA1043" i="27" s="1"/>
  <c r="AG1043" i="27" s="1"/>
  <c r="Z1047" i="27"/>
  <c r="AA1047" i="27" s="1"/>
  <c r="AG1047" i="27" s="1"/>
  <c r="Z1055" i="27"/>
  <c r="AA1055" i="27" s="1"/>
  <c r="AG1055" i="27" s="1"/>
  <c r="Z1087" i="27"/>
  <c r="AA1087" i="27" s="1"/>
  <c r="AG1087" i="27" s="1"/>
  <c r="Z1114" i="27"/>
  <c r="AA1114" i="27" s="1"/>
  <c r="AG1114" i="27" s="1"/>
  <c r="Z1127" i="27"/>
  <c r="AA1127" i="27" s="1"/>
  <c r="AG1127" i="27" s="1"/>
  <c r="Z1148" i="27"/>
  <c r="AA1148" i="27" s="1"/>
  <c r="AG1148" i="27" s="1"/>
  <c r="Z1161" i="27"/>
  <c r="AA1161" i="27" s="1"/>
  <c r="AG1161" i="27" s="1"/>
  <c r="Z1181" i="27"/>
  <c r="AA1181" i="27" s="1"/>
  <c r="AG1181" i="27" s="1"/>
  <c r="Z1228" i="27"/>
  <c r="AA1228" i="27" s="1"/>
  <c r="AG1228" i="27" s="1"/>
  <c r="Z1234" i="27"/>
  <c r="AA1234" i="27" s="1"/>
  <c r="AG1234" i="27" s="1"/>
  <c r="Z1277" i="27"/>
  <c r="AA1277" i="27" s="1"/>
  <c r="AG1277" i="27" s="1"/>
  <c r="Z1283" i="27"/>
  <c r="AA1283" i="27" s="1"/>
  <c r="AG1283" i="27" s="1"/>
  <c r="Z1313" i="27"/>
  <c r="AA1313" i="27" s="1"/>
  <c r="AG1313" i="27" s="1"/>
  <c r="Z1427" i="27"/>
  <c r="AA1427" i="27" s="1"/>
  <c r="AG1427" i="27" s="1"/>
  <c r="Z1454" i="27"/>
  <c r="AA1454" i="27" s="1"/>
  <c r="AG1454" i="27" s="1"/>
  <c r="Z1483" i="27"/>
  <c r="AA1483" i="27" s="1"/>
  <c r="AG1483" i="27" s="1"/>
  <c r="Z1510" i="27"/>
  <c r="AA1510" i="27" s="1"/>
  <c r="AG1510" i="27" s="1"/>
  <c r="Z1543" i="27"/>
  <c r="AA1543" i="27" s="1"/>
  <c r="AG1543" i="27" s="1"/>
  <c r="Z1580" i="27"/>
  <c r="AA1580" i="27" s="1"/>
  <c r="AG1580" i="27" s="1"/>
  <c r="Z1625" i="27"/>
  <c r="AA1625" i="27" s="1"/>
  <c r="AG1625" i="27" s="1"/>
  <c r="Z1684" i="27"/>
  <c r="AA1684" i="27" s="1"/>
  <c r="AG1684" i="27" s="1"/>
  <c r="Z1708" i="27"/>
  <c r="AA1708" i="27" s="1"/>
  <c r="AG1708" i="27" s="1"/>
  <c r="Z2049" i="27"/>
  <c r="AA2049" i="27" s="1"/>
  <c r="AG2049" i="27" s="1"/>
  <c r="Z1280" i="27"/>
  <c r="AA1280" i="27" s="1"/>
  <c r="AG1280" i="27" s="1"/>
  <c r="Z1326" i="27"/>
  <c r="AA1326" i="27" s="1"/>
  <c r="AG1326" i="27" s="1"/>
  <c r="Z1439" i="27"/>
  <c r="AA1439" i="27" s="1"/>
  <c r="AG1439" i="27" s="1"/>
  <c r="Z1518" i="27"/>
  <c r="AA1518" i="27" s="1"/>
  <c r="AG1518" i="27" s="1"/>
  <c r="AD1531" i="27"/>
  <c r="AD1927" i="27"/>
  <c r="Z944" i="27"/>
  <c r="AA944" i="27" s="1"/>
  <c r="AG944" i="27" s="1"/>
  <c r="Z947" i="27"/>
  <c r="AA947" i="27" s="1"/>
  <c r="AG947" i="27" s="1"/>
  <c r="Z968" i="27"/>
  <c r="AA968" i="27" s="1"/>
  <c r="AG968" i="27" s="1"/>
  <c r="Z1004" i="27"/>
  <c r="AA1004" i="27" s="1"/>
  <c r="AG1004" i="27" s="1"/>
  <c r="Z1021" i="27"/>
  <c r="AA1021" i="27" s="1"/>
  <c r="AG1021" i="27" s="1"/>
  <c r="Z1030" i="27"/>
  <c r="AA1030" i="27" s="1"/>
  <c r="AG1030" i="27" s="1"/>
  <c r="Z1037" i="27"/>
  <c r="AA1037" i="27" s="1"/>
  <c r="AG1037" i="27" s="1"/>
  <c r="Z1040" i="27"/>
  <c r="AA1040" i="27" s="1"/>
  <c r="AG1040" i="27" s="1"/>
  <c r="Z1052" i="27"/>
  <c r="AA1052" i="27" s="1"/>
  <c r="AG1052" i="27" s="1"/>
  <c r="Z1068" i="27"/>
  <c r="AA1068" i="27" s="1"/>
  <c r="AG1068" i="27" s="1"/>
  <c r="Z1081" i="27"/>
  <c r="AA1081" i="27" s="1"/>
  <c r="AG1081" i="27" s="1"/>
  <c r="Z1100" i="27"/>
  <c r="AA1100" i="27" s="1"/>
  <c r="AG1100" i="27" s="1"/>
  <c r="Z1130" i="27"/>
  <c r="AA1130" i="27" s="1"/>
  <c r="AG1130" i="27" s="1"/>
  <c r="Z1187" i="27"/>
  <c r="AA1187" i="27" s="1"/>
  <c r="AG1187" i="27" s="1"/>
  <c r="Z1190" i="27"/>
  <c r="AA1190" i="27" s="1"/>
  <c r="AG1190" i="27" s="1"/>
  <c r="Z1193" i="27"/>
  <c r="AA1193" i="27" s="1"/>
  <c r="AG1193" i="27" s="1"/>
  <c r="Z1196" i="27"/>
  <c r="AA1196" i="27" s="1"/>
  <c r="AG1196" i="27" s="1"/>
  <c r="Z1199" i="27"/>
  <c r="AA1199" i="27" s="1"/>
  <c r="AG1199" i="27" s="1"/>
  <c r="Z1237" i="27"/>
  <c r="AA1237" i="27" s="1"/>
  <c r="AG1237" i="27" s="1"/>
  <c r="Z1243" i="27"/>
  <c r="AA1243" i="27" s="1"/>
  <c r="AG1243" i="27" s="1"/>
  <c r="Z1332" i="27"/>
  <c r="AA1332" i="27" s="1"/>
  <c r="AG1332" i="27" s="1"/>
  <c r="Z1355" i="27"/>
  <c r="AA1355" i="27" s="1"/>
  <c r="AG1355" i="27" s="1"/>
  <c r="Z1433" i="27"/>
  <c r="AA1433" i="27" s="1"/>
  <c r="AG1433" i="27" s="1"/>
  <c r="Z1481" i="27"/>
  <c r="AA1481" i="27" s="1"/>
  <c r="AG1481" i="27" s="1"/>
  <c r="Z1487" i="27"/>
  <c r="AA1487" i="27" s="1"/>
  <c r="AG1487" i="27" s="1"/>
  <c r="Z1574" i="27"/>
  <c r="AA1574" i="27" s="1"/>
  <c r="AG1574" i="27" s="1"/>
  <c r="Z1610" i="27"/>
  <c r="AA1610" i="27" s="1"/>
  <c r="AG1610" i="27" s="1"/>
  <c r="Z1634" i="27"/>
  <c r="AA1634" i="27" s="1"/>
  <c r="AG1634" i="27" s="1"/>
  <c r="Z984" i="27"/>
  <c r="AA984" i="27" s="1"/>
  <c r="AG984" i="27" s="1"/>
  <c r="Z997" i="27"/>
  <c r="AA997" i="27" s="1"/>
  <c r="AG997" i="27" s="1"/>
  <c r="Z1017" i="27"/>
  <c r="AA1017" i="27" s="1"/>
  <c r="AG1017" i="27" s="1"/>
  <c r="Z1089" i="27"/>
  <c r="AA1089" i="27" s="1"/>
  <c r="AG1089" i="27" s="1"/>
  <c r="Z1103" i="27"/>
  <c r="AA1103" i="27" s="1"/>
  <c r="AG1103" i="27" s="1"/>
  <c r="Z1147" i="27"/>
  <c r="AA1147" i="27" s="1"/>
  <c r="AG1147" i="27" s="1"/>
  <c r="Z1202" i="27"/>
  <c r="AA1202" i="27" s="1"/>
  <c r="AG1202" i="27" s="1"/>
  <c r="Z1261" i="27"/>
  <c r="AA1261" i="27" s="1"/>
  <c r="AG1261" i="27" s="1"/>
  <c r="Z1267" i="27"/>
  <c r="AA1267" i="27" s="1"/>
  <c r="AG1267" i="27" s="1"/>
  <c r="Z1316" i="27"/>
  <c r="AA1316" i="27" s="1"/>
  <c r="AG1316" i="27" s="1"/>
  <c r="Z1367" i="27"/>
  <c r="AA1367" i="27" s="1"/>
  <c r="AG1367" i="27" s="1"/>
  <c r="Z1469" i="27"/>
  <c r="AA1469" i="27" s="1"/>
  <c r="AG1469" i="27" s="1"/>
  <c r="AD1502" i="27"/>
  <c r="Z1512" i="27"/>
  <c r="AA1512" i="27" s="1"/>
  <c r="AG1512" i="27" s="1"/>
  <c r="Z1529" i="27"/>
  <c r="AA1529" i="27" s="1"/>
  <c r="AG1529" i="27" s="1"/>
  <c r="Z1628" i="27"/>
  <c r="AA1628" i="27" s="1"/>
  <c r="AG1628" i="27" s="1"/>
  <c r="Z1699" i="27"/>
  <c r="AA1699" i="27" s="1"/>
  <c r="AG1699" i="27" s="1"/>
  <c r="Z919" i="27"/>
  <c r="AA919" i="27" s="1"/>
  <c r="AG919" i="27" s="1"/>
  <c r="Z943" i="27"/>
  <c r="AA943" i="27" s="1"/>
  <c r="AG943" i="27" s="1"/>
  <c r="Z967" i="27"/>
  <c r="AA967" i="27" s="1"/>
  <c r="AG967" i="27" s="1"/>
  <c r="Z980" i="27"/>
  <c r="AA980" i="27" s="1"/>
  <c r="AG980" i="27" s="1"/>
  <c r="Z983" i="27"/>
  <c r="AA983" i="27" s="1"/>
  <c r="AG983" i="27" s="1"/>
  <c r="Z993" i="27"/>
  <c r="AA993" i="27" s="1"/>
  <c r="AG993" i="27" s="1"/>
  <c r="Z1003" i="27"/>
  <c r="AA1003" i="27" s="1"/>
  <c r="AG1003" i="27" s="1"/>
  <c r="Z1013" i="27"/>
  <c r="AA1013" i="27" s="1"/>
  <c r="AG1013" i="27" s="1"/>
  <c r="Z1039" i="27"/>
  <c r="AA1039" i="27" s="1"/>
  <c r="AG1039" i="27" s="1"/>
  <c r="Z1077" i="27"/>
  <c r="AA1077" i="27" s="1"/>
  <c r="AG1077" i="27" s="1"/>
  <c r="Z1093" i="27"/>
  <c r="AA1093" i="27" s="1"/>
  <c r="AG1093" i="27" s="1"/>
  <c r="Z1108" i="27"/>
  <c r="AA1108" i="27" s="1"/>
  <c r="AG1108" i="27" s="1"/>
  <c r="Z1141" i="27"/>
  <c r="AA1141" i="27" s="1"/>
  <c r="AG1141" i="27" s="1"/>
  <c r="Z1150" i="27"/>
  <c r="AA1150" i="27" s="1"/>
  <c r="AG1150" i="27" s="1"/>
  <c r="Z1157" i="27"/>
  <c r="AA1157" i="27" s="1"/>
  <c r="AG1157" i="27" s="1"/>
  <c r="Z1180" i="27"/>
  <c r="AA1180" i="27" s="1"/>
  <c r="AG1180" i="27" s="1"/>
  <c r="Z1183" i="27"/>
  <c r="AA1183" i="27" s="1"/>
  <c r="AG1183" i="27" s="1"/>
  <c r="Z1276" i="27"/>
  <c r="AA1276" i="27" s="1"/>
  <c r="AG1276" i="27" s="1"/>
  <c r="Z1300" i="27"/>
  <c r="AA1300" i="27" s="1"/>
  <c r="AG1300" i="27" s="1"/>
  <c r="Z1382" i="27"/>
  <c r="AA1382" i="27" s="1"/>
  <c r="AG1382" i="27" s="1"/>
  <c r="Z1435" i="27"/>
  <c r="AA1435" i="27" s="1"/>
  <c r="AG1435" i="27" s="1"/>
  <c r="Z1451" i="27"/>
  <c r="AA1451" i="27" s="1"/>
  <c r="AG1451" i="27" s="1"/>
  <c r="Z1591" i="27"/>
  <c r="AA1591" i="27" s="1"/>
  <c r="AG1591" i="27" s="1"/>
  <c r="Z1671" i="27"/>
  <c r="AA1671" i="27" s="1"/>
  <c r="AG1671" i="27" s="1"/>
  <c r="Z1683" i="27"/>
  <c r="AA1683" i="27" s="1"/>
  <c r="AG1683" i="27" s="1"/>
  <c r="Z1752" i="27"/>
  <c r="AA1752" i="27" s="1"/>
  <c r="AG1752" i="27" s="1"/>
  <c r="Z1809" i="27"/>
  <c r="AA1809" i="27" s="1"/>
  <c r="AG1809" i="27" s="1"/>
  <c r="Z1020" i="27"/>
  <c r="AA1020" i="27" s="1"/>
  <c r="AG1020" i="27" s="1"/>
  <c r="Z1033" i="27"/>
  <c r="AA1033" i="27" s="1"/>
  <c r="AG1033" i="27" s="1"/>
  <c r="Z1064" i="27"/>
  <c r="AA1064" i="27" s="1"/>
  <c r="AG1064" i="27" s="1"/>
  <c r="Z1080" i="27"/>
  <c r="AA1080" i="27" s="1"/>
  <c r="AG1080" i="27" s="1"/>
  <c r="Z1099" i="27"/>
  <c r="AA1099" i="27" s="1"/>
  <c r="AG1099" i="27" s="1"/>
  <c r="Z1154" i="27"/>
  <c r="AA1154" i="27" s="1"/>
  <c r="AG1154" i="27" s="1"/>
  <c r="Z1163" i="27"/>
  <c r="AA1163" i="27" s="1"/>
  <c r="AG1163" i="27" s="1"/>
  <c r="Z1166" i="27"/>
  <c r="AA1166" i="27" s="1"/>
  <c r="AG1166" i="27" s="1"/>
  <c r="Z1208" i="27"/>
  <c r="AA1208" i="27" s="1"/>
  <c r="AG1208" i="27" s="1"/>
  <c r="Z1211" i="27"/>
  <c r="AA1211" i="27" s="1"/>
  <c r="AG1211" i="27" s="1"/>
  <c r="Z1285" i="27"/>
  <c r="AA1285" i="27" s="1"/>
  <c r="AG1285" i="27" s="1"/>
  <c r="Z1288" i="27"/>
  <c r="AA1288" i="27" s="1"/>
  <c r="AG1288" i="27" s="1"/>
  <c r="Z1319" i="27"/>
  <c r="AA1319" i="27" s="1"/>
  <c r="AG1319" i="27" s="1"/>
  <c r="S1415" i="27"/>
  <c r="Z1425" i="27"/>
  <c r="AA1425" i="27" s="1"/>
  <c r="AG1425" i="27" s="1"/>
  <c r="S1440" i="27"/>
  <c r="Z1475" i="27"/>
  <c r="AA1475" i="27" s="1"/>
  <c r="AG1475" i="27" s="1"/>
  <c r="Z1490" i="27"/>
  <c r="AA1490" i="27" s="1"/>
  <c r="AG1490" i="27" s="1"/>
  <c r="Z1519" i="27"/>
  <c r="AA1519" i="27" s="1"/>
  <c r="AG1519" i="27" s="1"/>
  <c r="Z1534" i="27"/>
  <c r="AA1534" i="27" s="1"/>
  <c r="AG1534" i="27" s="1"/>
  <c r="Z1615" i="27"/>
  <c r="AA1615" i="27" s="1"/>
  <c r="AG1615" i="27" s="1"/>
  <c r="Z1639" i="27"/>
  <c r="AA1639" i="27" s="1"/>
  <c r="AG1639" i="27" s="1"/>
  <c r="Z1665" i="27"/>
  <c r="AA1665" i="27" s="1"/>
  <c r="AG1665" i="27" s="1"/>
  <c r="Z1680" i="27"/>
  <c r="AA1680" i="27" s="1"/>
  <c r="AG1680" i="27" s="1"/>
  <c r="Z1696" i="27"/>
  <c r="AA1696" i="27" s="1"/>
  <c r="AG1696" i="27" s="1"/>
  <c r="Z1860" i="27"/>
  <c r="AA1860" i="27" s="1"/>
  <c r="AG1860" i="27" s="1"/>
  <c r="Z1893" i="27"/>
  <c r="AA1893" i="27" s="1"/>
  <c r="AG1893" i="27" s="1"/>
  <c r="Z1936" i="27"/>
  <c r="AA1936" i="27" s="1"/>
  <c r="AG1936" i="27" s="1"/>
  <c r="Z996" i="27"/>
  <c r="AA996" i="27" s="1"/>
  <c r="AG996" i="27" s="1"/>
  <c r="Z1079" i="27"/>
  <c r="AA1079" i="27" s="1"/>
  <c r="AG1079" i="27" s="1"/>
  <c r="Z1105" i="27"/>
  <c r="AA1105" i="27" s="1"/>
  <c r="AG1105" i="27" s="1"/>
  <c r="Z1136" i="27"/>
  <c r="AA1136" i="27" s="1"/>
  <c r="AG1136" i="27" s="1"/>
  <c r="Z1175" i="27"/>
  <c r="AA1175" i="27" s="1"/>
  <c r="AG1175" i="27" s="1"/>
  <c r="S1213" i="27"/>
  <c r="Z1214" i="27"/>
  <c r="AA1214" i="27" s="1"/>
  <c r="AG1214" i="27" s="1"/>
  <c r="S1238" i="27"/>
  <c r="Z1269" i="27"/>
  <c r="AA1269" i="27" s="1"/>
  <c r="AG1269" i="27" s="1"/>
  <c r="Z1312" i="27"/>
  <c r="AA1312" i="27" s="1"/>
  <c r="AG1312" i="27" s="1"/>
  <c r="Z1331" i="27"/>
  <c r="AA1331" i="27" s="1"/>
  <c r="AG1331" i="27" s="1"/>
  <c r="S1339" i="27"/>
  <c r="S1350" i="27"/>
  <c r="S1365" i="27"/>
  <c r="Z1366" i="27"/>
  <c r="AA1366" i="27" s="1"/>
  <c r="AG1366" i="27" s="1"/>
  <c r="Z1379" i="27"/>
  <c r="AA1379" i="27" s="1"/>
  <c r="AG1379" i="27" s="1"/>
  <c r="Z1538" i="27"/>
  <c r="AA1538" i="27" s="1"/>
  <c r="AG1538" i="27" s="1"/>
  <c r="Z1542" i="27"/>
  <c r="AA1542" i="27" s="1"/>
  <c r="AG1542" i="27" s="1"/>
  <c r="Z1545" i="27"/>
  <c r="AA1545" i="27" s="1"/>
  <c r="AG1545" i="27" s="1"/>
  <c r="Z1548" i="27"/>
  <c r="AA1548" i="27" s="1"/>
  <c r="AG1548" i="27" s="1"/>
  <c r="Z1587" i="27"/>
  <c r="AA1587" i="27" s="1"/>
  <c r="AG1587" i="27" s="1"/>
  <c r="Z1919" i="27"/>
  <c r="AA1919" i="27" s="1"/>
  <c r="AG1919" i="27" s="1"/>
  <c r="Z1974" i="27"/>
  <c r="AA1974" i="27" s="1"/>
  <c r="AG1974" i="27" s="1"/>
  <c r="Z908" i="27"/>
  <c r="AA908" i="27" s="1"/>
  <c r="AG908" i="27" s="1"/>
  <c r="Z911" i="27"/>
  <c r="AA911" i="27" s="1"/>
  <c r="AG911" i="27" s="1"/>
  <c r="Z932" i="27"/>
  <c r="AA932" i="27" s="1"/>
  <c r="AG932" i="27" s="1"/>
  <c r="Z935" i="27"/>
  <c r="AA935" i="27" s="1"/>
  <c r="AG935" i="27" s="1"/>
  <c r="Z939" i="27"/>
  <c r="AA939" i="27" s="1"/>
  <c r="AG939" i="27" s="1"/>
  <c r="Z959" i="27"/>
  <c r="AA959" i="27" s="1"/>
  <c r="AG959" i="27" s="1"/>
  <c r="Z995" i="27"/>
  <c r="AA995" i="27" s="1"/>
  <c r="AG995" i="27" s="1"/>
  <c r="Z1016" i="27"/>
  <c r="AA1016" i="27" s="1"/>
  <c r="AG1016" i="27" s="1"/>
  <c r="Z1029" i="27"/>
  <c r="AA1029" i="27" s="1"/>
  <c r="AG1029" i="27" s="1"/>
  <c r="Z1051" i="27"/>
  <c r="AA1051" i="27" s="1"/>
  <c r="AG1051" i="27" s="1"/>
  <c r="Z1063" i="27"/>
  <c r="AA1063" i="27" s="1"/>
  <c r="AG1063" i="27" s="1"/>
  <c r="Z1088" i="27"/>
  <c r="AA1088" i="27" s="1"/>
  <c r="AG1088" i="27" s="1"/>
  <c r="Z1090" i="27"/>
  <c r="AA1090" i="27" s="1"/>
  <c r="AG1090" i="27" s="1"/>
  <c r="Z1149" i="27"/>
  <c r="AA1149" i="27" s="1"/>
  <c r="AG1149" i="27" s="1"/>
  <c r="Z1185" i="27"/>
  <c r="AA1185" i="27" s="1"/>
  <c r="AG1185" i="27" s="1"/>
  <c r="S1188" i="27"/>
  <c r="S1194" i="27"/>
  <c r="Z1220" i="27"/>
  <c r="AA1220" i="27" s="1"/>
  <c r="AG1220" i="27" s="1"/>
  <c r="Z1272" i="27"/>
  <c r="AA1272" i="27" s="1"/>
  <c r="AG1272" i="27" s="1"/>
  <c r="S1274" i="27"/>
  <c r="Z1281" i="27"/>
  <c r="AA1281" i="27" s="1"/>
  <c r="AG1281" i="27" s="1"/>
  <c r="S1307" i="27"/>
  <c r="S1317" i="27"/>
  <c r="Z1334" i="27"/>
  <c r="AA1334" i="27" s="1"/>
  <c r="AG1334" i="27" s="1"/>
  <c r="Z1375" i="27"/>
  <c r="AA1375" i="27" s="1"/>
  <c r="AG1375" i="27" s="1"/>
  <c r="S1394" i="27"/>
  <c r="Z1409" i="27"/>
  <c r="AA1409" i="27" s="1"/>
  <c r="AG1409" i="27" s="1"/>
  <c r="Z1418" i="27"/>
  <c r="AA1418" i="27" s="1"/>
  <c r="AG1418" i="27" s="1"/>
  <c r="Z1576" i="27"/>
  <c r="AA1576" i="27" s="1"/>
  <c r="AG1576" i="27" s="1"/>
  <c r="Z1888" i="27"/>
  <c r="AA1888" i="27" s="1"/>
  <c r="AG1888" i="27" s="1"/>
  <c r="Z1032" i="27"/>
  <c r="AA1032" i="27" s="1"/>
  <c r="AG1032" i="27" s="1"/>
  <c r="Z1045" i="27"/>
  <c r="AA1045" i="27" s="1"/>
  <c r="AG1045" i="27" s="1"/>
  <c r="Z1048" i="27"/>
  <c r="AA1048" i="27" s="1"/>
  <c r="AG1048" i="27" s="1"/>
  <c r="Z1057" i="27"/>
  <c r="AA1057" i="27" s="1"/>
  <c r="AG1057" i="27" s="1"/>
  <c r="Z1066" i="27"/>
  <c r="AA1066" i="27" s="1"/>
  <c r="AG1066" i="27" s="1"/>
  <c r="Z1111" i="27"/>
  <c r="AA1111" i="27" s="1"/>
  <c r="AG1111" i="27" s="1"/>
  <c r="Z1156" i="27"/>
  <c r="AA1156" i="27" s="1"/>
  <c r="AG1156" i="27" s="1"/>
  <c r="Z1162" i="27"/>
  <c r="AA1162" i="27" s="1"/>
  <c r="AG1162" i="27" s="1"/>
  <c r="Z1182" i="27"/>
  <c r="AA1182" i="27" s="1"/>
  <c r="AG1182" i="27" s="1"/>
  <c r="Z1197" i="27"/>
  <c r="AA1197" i="27" s="1"/>
  <c r="AG1197" i="27" s="1"/>
  <c r="S1206" i="27"/>
  <c r="Z1210" i="27"/>
  <c r="AA1210" i="27" s="1"/>
  <c r="AG1210" i="27" s="1"/>
  <c r="Z1223" i="27"/>
  <c r="AA1223" i="27" s="1"/>
  <c r="AG1223" i="27" s="1"/>
  <c r="S1265" i="27"/>
  <c r="Z1278" i="27"/>
  <c r="AA1278" i="27" s="1"/>
  <c r="AG1278" i="27" s="1"/>
  <c r="S1333" i="27"/>
  <c r="Z1399" i="27"/>
  <c r="AA1399" i="27" s="1"/>
  <c r="AG1399" i="27" s="1"/>
  <c r="Z1401" i="27"/>
  <c r="AA1401" i="27" s="1"/>
  <c r="AG1401" i="27" s="1"/>
  <c r="S1421" i="27"/>
  <c r="Z1463" i="27"/>
  <c r="AA1463" i="27" s="1"/>
  <c r="AG1463" i="27" s="1"/>
  <c r="Z1478" i="27"/>
  <c r="AA1478" i="27" s="1"/>
  <c r="AG1478" i="27" s="1"/>
  <c r="Z1608" i="27"/>
  <c r="AA1608" i="27" s="1"/>
  <c r="AG1608" i="27" s="1"/>
  <c r="Z1638" i="27"/>
  <c r="AA1638" i="27" s="1"/>
  <c r="AG1638" i="27" s="1"/>
  <c r="Z1648" i="27"/>
  <c r="AA1648" i="27" s="1"/>
  <c r="AG1648" i="27" s="1"/>
  <c r="Z1670" i="27"/>
  <c r="AA1670" i="27" s="1"/>
  <c r="AG1670" i="27" s="1"/>
  <c r="Z1764" i="27"/>
  <c r="AA1764" i="27" s="1"/>
  <c r="AG1764" i="27" s="1"/>
  <c r="Z1776" i="27"/>
  <c r="AA1776" i="27" s="1"/>
  <c r="AG1776" i="27" s="1"/>
  <c r="Z1824" i="27"/>
  <c r="AA1824" i="27" s="1"/>
  <c r="AG1824" i="27" s="1"/>
  <c r="Z1031" i="27"/>
  <c r="AA1031" i="27" s="1"/>
  <c r="AG1031" i="27" s="1"/>
  <c r="Z1038" i="27"/>
  <c r="AA1038" i="27" s="1"/>
  <c r="AG1038" i="27" s="1"/>
  <c r="Z1082" i="27"/>
  <c r="AA1082" i="27" s="1"/>
  <c r="AG1082" i="27" s="1"/>
  <c r="Z1092" i="27"/>
  <c r="AA1092" i="27" s="1"/>
  <c r="AG1092" i="27" s="1"/>
  <c r="Z1101" i="27"/>
  <c r="AA1101" i="27" s="1"/>
  <c r="AG1101" i="27" s="1"/>
  <c r="Z1174" i="27"/>
  <c r="AA1174" i="27" s="1"/>
  <c r="AG1174" i="27" s="1"/>
  <c r="S1209" i="27"/>
  <c r="Z1216" i="27"/>
  <c r="AA1216" i="27" s="1"/>
  <c r="AG1216" i="27" s="1"/>
  <c r="Z1226" i="27"/>
  <c r="AA1226" i="27" s="1"/>
  <c r="AG1226" i="27" s="1"/>
  <c r="S1286" i="27"/>
  <c r="Z1298" i="27"/>
  <c r="AA1298" i="27" s="1"/>
  <c r="AG1298" i="27" s="1"/>
  <c r="Z1324" i="27"/>
  <c r="AA1324" i="27" s="1"/>
  <c r="AG1324" i="27" s="1"/>
  <c r="Z1327" i="27"/>
  <c r="AA1327" i="27" s="1"/>
  <c r="AG1327" i="27" s="1"/>
  <c r="Z1336" i="27"/>
  <c r="AA1336" i="27" s="1"/>
  <c r="AG1336" i="27" s="1"/>
  <c r="Z1362" i="27"/>
  <c r="AA1362" i="27" s="1"/>
  <c r="AG1362" i="27" s="1"/>
  <c r="Z1365" i="27"/>
  <c r="AA1365" i="27" s="1"/>
  <c r="AG1365" i="27" s="1"/>
  <c r="Z1394" i="27"/>
  <c r="AA1394" i="27" s="1"/>
  <c r="AG1394" i="27" s="1"/>
  <c r="S1439" i="27"/>
  <c r="Z1442" i="27"/>
  <c r="AA1442" i="27" s="1"/>
  <c r="AG1442" i="27" s="1"/>
  <c r="Z1449" i="27"/>
  <c r="AA1449" i="27" s="1"/>
  <c r="AG1449" i="27" s="1"/>
  <c r="Z1495" i="27"/>
  <c r="AA1495" i="27" s="1"/>
  <c r="AG1495" i="27" s="1"/>
  <c r="Z1497" i="27"/>
  <c r="AA1497" i="27" s="1"/>
  <c r="AG1497" i="27" s="1"/>
  <c r="AD1505" i="27"/>
  <c r="AD1511" i="27"/>
  <c r="Z1522" i="27"/>
  <c r="AA1522" i="27" s="1"/>
  <c r="AG1522" i="27" s="1"/>
  <c r="Z1526" i="27"/>
  <c r="AA1526" i="27" s="1"/>
  <c r="AG1526" i="27" s="1"/>
  <c r="Z1530" i="27"/>
  <c r="AA1530" i="27" s="1"/>
  <c r="AG1530" i="27" s="1"/>
  <c r="Z1550" i="27"/>
  <c r="AA1550" i="27" s="1"/>
  <c r="AG1550" i="27" s="1"/>
  <c r="Z1554" i="27"/>
  <c r="AA1554" i="27" s="1"/>
  <c r="AG1554" i="27" s="1"/>
  <c r="Z1572" i="27"/>
  <c r="AA1572" i="27" s="1"/>
  <c r="AG1572" i="27" s="1"/>
  <c r="AD1582" i="27"/>
  <c r="Z1589" i="27"/>
  <c r="AA1589" i="27" s="1"/>
  <c r="AG1589" i="27" s="1"/>
  <c r="S1657" i="27"/>
  <c r="S1660" i="27"/>
  <c r="Z1903" i="27"/>
  <c r="AA1903" i="27" s="1"/>
  <c r="AG1903" i="27" s="1"/>
  <c r="Z1575" i="27"/>
  <c r="AA1575" i="27" s="1"/>
  <c r="AG1575" i="27" s="1"/>
  <c r="Z1577" i="27"/>
  <c r="AA1577" i="27" s="1"/>
  <c r="AG1577" i="27" s="1"/>
  <c r="Z1590" i="27"/>
  <c r="AA1590" i="27" s="1"/>
  <c r="AG1590" i="27" s="1"/>
  <c r="Z1604" i="27"/>
  <c r="AA1604" i="27" s="1"/>
  <c r="AG1604" i="27" s="1"/>
  <c r="Z1633" i="27"/>
  <c r="AA1633" i="27" s="1"/>
  <c r="AG1633" i="27" s="1"/>
  <c r="Z1647" i="27"/>
  <c r="AA1647" i="27" s="1"/>
  <c r="AG1647" i="27" s="1"/>
  <c r="Z1661" i="27"/>
  <c r="AA1661" i="27" s="1"/>
  <c r="AG1661" i="27" s="1"/>
  <c r="Z1668" i="27"/>
  <c r="AA1668" i="27" s="1"/>
  <c r="AG1668" i="27" s="1"/>
  <c r="S1670" i="27"/>
  <c r="Z1686" i="27"/>
  <c r="AA1686" i="27" s="1"/>
  <c r="AG1686" i="27" s="1"/>
  <c r="Z1698" i="27"/>
  <c r="AA1698" i="27" s="1"/>
  <c r="AG1698" i="27" s="1"/>
  <c r="Z1712" i="27"/>
  <c r="AA1712" i="27" s="1"/>
  <c r="AG1712" i="27" s="1"/>
  <c r="Z1715" i="27"/>
  <c r="AA1715" i="27" s="1"/>
  <c r="AG1715" i="27" s="1"/>
  <c r="Z1761" i="27"/>
  <c r="AA1761" i="27" s="1"/>
  <c r="AG1761" i="27" s="1"/>
  <c r="Z1767" i="27"/>
  <c r="AA1767" i="27" s="1"/>
  <c r="AG1767" i="27" s="1"/>
  <c r="Z1781" i="27"/>
  <c r="AA1781" i="27" s="1"/>
  <c r="AG1781" i="27" s="1"/>
  <c r="Z1788" i="27"/>
  <c r="AA1788" i="27" s="1"/>
  <c r="AG1788" i="27" s="1"/>
  <c r="Z1812" i="27"/>
  <c r="AA1812" i="27" s="1"/>
  <c r="AG1812" i="27" s="1"/>
  <c r="Z1827" i="27"/>
  <c r="AA1827" i="27" s="1"/>
  <c r="AG1827" i="27" s="1"/>
  <c r="Z1840" i="27"/>
  <c r="AA1840" i="27" s="1"/>
  <c r="AG1840" i="27" s="1"/>
  <c r="Z1853" i="27"/>
  <c r="AA1853" i="27" s="1"/>
  <c r="AG1853" i="27" s="1"/>
  <c r="Z1879" i="27"/>
  <c r="AA1879" i="27" s="1"/>
  <c r="AG1879" i="27" s="1"/>
  <c r="Z1897" i="27"/>
  <c r="AA1897" i="27" s="1"/>
  <c r="AG1897" i="27" s="1"/>
  <c r="Z1940" i="27"/>
  <c r="AA1940" i="27" s="1"/>
  <c r="AG1940" i="27" s="1"/>
  <c r="Z1943" i="27"/>
  <c r="AA1943" i="27" s="1"/>
  <c r="AG1943" i="27" s="1"/>
  <c r="Z1956" i="27"/>
  <c r="AA1956" i="27" s="1"/>
  <c r="AG1956" i="27" s="1"/>
  <c r="Z1967" i="27"/>
  <c r="AA1967" i="27" s="1"/>
  <c r="AG1967" i="27" s="1"/>
  <c r="Z2000" i="27"/>
  <c r="AA2000" i="27" s="1"/>
  <c r="AG2000" i="27" s="1"/>
  <c r="Z2205" i="27"/>
  <c r="AA2205" i="27" s="1"/>
  <c r="AG2205" i="27" s="1"/>
  <c r="Z2263" i="27"/>
  <c r="AA2263" i="27" s="1"/>
  <c r="AG2263" i="27" s="1"/>
  <c r="Z2367" i="27"/>
  <c r="AA2367" i="27" s="1"/>
  <c r="AG2367" i="27" s="1"/>
  <c r="Z2437" i="27"/>
  <c r="AA2437" i="27" s="1"/>
  <c r="AG2437" i="27" s="1"/>
  <c r="Z1689" i="27"/>
  <c r="AA1689" i="27" s="1"/>
  <c r="AG1689" i="27" s="1"/>
  <c r="Z1695" i="27"/>
  <c r="AA1695" i="27" s="1"/>
  <c r="AG1695" i="27" s="1"/>
  <c r="Z1714" i="27"/>
  <c r="AA1714" i="27" s="1"/>
  <c r="AG1714" i="27" s="1"/>
  <c r="Z1724" i="27"/>
  <c r="AA1724" i="27" s="1"/>
  <c r="AG1724" i="27" s="1"/>
  <c r="Z1726" i="27"/>
  <c r="AA1726" i="27" s="1"/>
  <c r="AG1726" i="27" s="1"/>
  <c r="Z1736" i="27"/>
  <c r="AA1736" i="27" s="1"/>
  <c r="AG1736" i="27" s="1"/>
  <c r="Z1745" i="27"/>
  <c r="AA1745" i="27" s="1"/>
  <c r="AG1745" i="27" s="1"/>
  <c r="Z1772" i="27"/>
  <c r="AA1772" i="27" s="1"/>
  <c r="AG1772" i="27" s="1"/>
  <c r="Z1790" i="27"/>
  <c r="AA1790" i="27" s="1"/>
  <c r="AG1790" i="27" s="1"/>
  <c r="Z1793" i="27"/>
  <c r="AA1793" i="27" s="1"/>
  <c r="AG1793" i="27" s="1"/>
  <c r="Z1800" i="27"/>
  <c r="AA1800" i="27" s="1"/>
  <c r="AG1800" i="27" s="1"/>
  <c r="Z1814" i="27"/>
  <c r="AA1814" i="27" s="1"/>
  <c r="AG1814" i="27" s="1"/>
  <c r="Z1833" i="27"/>
  <c r="AA1833" i="27" s="1"/>
  <c r="AG1833" i="27" s="1"/>
  <c r="Z1839" i="27"/>
  <c r="AA1839" i="27" s="1"/>
  <c r="AG1839" i="27" s="1"/>
  <c r="Z1863" i="27"/>
  <c r="AA1863" i="27" s="1"/>
  <c r="AG1863" i="27" s="1"/>
  <c r="Z1896" i="27"/>
  <c r="AA1896" i="27" s="1"/>
  <c r="AG1896" i="27" s="1"/>
  <c r="S1908" i="27"/>
  <c r="Z1909" i="27"/>
  <c r="AA1909" i="27" s="1"/>
  <c r="AG1909" i="27" s="1"/>
  <c r="Z1986" i="27"/>
  <c r="AA1986" i="27" s="1"/>
  <c r="AG1986" i="27" s="1"/>
  <c r="Z2003" i="27"/>
  <c r="AA2003" i="27" s="1"/>
  <c r="AG2003" i="27" s="1"/>
  <c r="Z2016" i="27"/>
  <c r="AA2016" i="27" s="1"/>
  <c r="AG2016" i="27" s="1"/>
  <c r="Z2029" i="27"/>
  <c r="AA2029" i="27" s="1"/>
  <c r="AG2029" i="27" s="1"/>
  <c r="Z2044" i="27"/>
  <c r="AA2044" i="27" s="1"/>
  <c r="AG2044" i="27" s="1"/>
  <c r="Z2065" i="27"/>
  <c r="AA2065" i="27" s="1"/>
  <c r="AG2065" i="27" s="1"/>
  <c r="Z2085" i="27"/>
  <c r="AA2085" i="27" s="1"/>
  <c r="AG2085" i="27" s="1"/>
  <c r="Z2140" i="27"/>
  <c r="AA2140" i="27" s="1"/>
  <c r="AG2140" i="27" s="1"/>
  <c r="Z2157" i="27"/>
  <c r="AA2157" i="27" s="1"/>
  <c r="AG2157" i="27" s="1"/>
  <c r="Z2220" i="27"/>
  <c r="AA2220" i="27" s="1"/>
  <c r="AG2220" i="27" s="1"/>
  <c r="Z2274" i="27"/>
  <c r="AA2274" i="27" s="1"/>
  <c r="AG2274" i="27" s="1"/>
  <c r="Z2317" i="27"/>
  <c r="AA2317" i="27" s="1"/>
  <c r="AG2317" i="27" s="1"/>
  <c r="Z1784" i="27"/>
  <c r="AA1784" i="27" s="1"/>
  <c r="AG1784" i="27" s="1"/>
  <c r="Z1836" i="27"/>
  <c r="AA1836" i="27" s="1"/>
  <c r="AG1836" i="27" s="1"/>
  <c r="Z1852" i="27"/>
  <c r="AA1852" i="27" s="1"/>
  <c r="AG1852" i="27" s="1"/>
  <c r="Z2051" i="27"/>
  <c r="AA2051" i="27" s="1"/>
  <c r="AG2051" i="27" s="1"/>
  <c r="AD2080" i="27"/>
  <c r="Z1657" i="27"/>
  <c r="AA1657" i="27" s="1"/>
  <c r="AG1657" i="27" s="1"/>
  <c r="Z1710" i="27"/>
  <c r="AA1710" i="27" s="1"/>
  <c r="AG1710" i="27" s="1"/>
  <c r="Z1717" i="27"/>
  <c r="AA1717" i="27" s="1"/>
  <c r="AG1717" i="27" s="1"/>
  <c r="Z1729" i="27"/>
  <c r="AA1729" i="27" s="1"/>
  <c r="AG1729" i="27" s="1"/>
  <c r="Z1732" i="27"/>
  <c r="AA1732" i="27" s="1"/>
  <c r="AG1732" i="27" s="1"/>
  <c r="Z1738" i="27"/>
  <c r="AA1738" i="27" s="1"/>
  <c r="AG1738" i="27" s="1"/>
  <c r="Z1760" i="27"/>
  <c r="AA1760" i="27" s="1"/>
  <c r="AG1760" i="27" s="1"/>
  <c r="Z1769" i="27"/>
  <c r="AA1769" i="27" s="1"/>
  <c r="AG1769" i="27" s="1"/>
  <c r="Z1774" i="27"/>
  <c r="AA1774" i="27" s="1"/>
  <c r="AG1774" i="27" s="1"/>
  <c r="Z1802" i="27"/>
  <c r="AA1802" i="27" s="1"/>
  <c r="AG1802" i="27" s="1"/>
  <c r="Z1820" i="27"/>
  <c r="AA1820" i="27" s="1"/>
  <c r="AG1820" i="27" s="1"/>
  <c r="Z1823" i="27"/>
  <c r="AA1823" i="27" s="1"/>
  <c r="AG1823" i="27" s="1"/>
  <c r="Z1855" i="27"/>
  <c r="AA1855" i="27" s="1"/>
  <c r="AG1855" i="27" s="1"/>
  <c r="Z1872" i="27"/>
  <c r="AA1872" i="27" s="1"/>
  <c r="AG1872" i="27" s="1"/>
  <c r="Z1890" i="27"/>
  <c r="AA1890" i="27" s="1"/>
  <c r="AG1890" i="27" s="1"/>
  <c r="Z1908" i="27"/>
  <c r="AA1908" i="27" s="1"/>
  <c r="AG1908" i="27" s="1"/>
  <c r="Z1945" i="27"/>
  <c r="AA1945" i="27" s="1"/>
  <c r="AG1945" i="27" s="1"/>
  <c r="Z1976" i="27"/>
  <c r="AA1976" i="27" s="1"/>
  <c r="AG1976" i="27" s="1"/>
  <c r="Z1979" i="27"/>
  <c r="AA1979" i="27" s="1"/>
  <c r="AG1979" i="27" s="1"/>
  <c r="Z1991" i="27"/>
  <c r="AA1991" i="27" s="1"/>
  <c r="AG1991" i="27" s="1"/>
  <c r="Z2002" i="27"/>
  <c r="AA2002" i="27" s="1"/>
  <c r="AG2002" i="27" s="1"/>
  <c r="Z2034" i="27"/>
  <c r="AA2034" i="27" s="1"/>
  <c r="AG2034" i="27" s="1"/>
  <c r="Z2046" i="27"/>
  <c r="AA2046" i="27" s="1"/>
  <c r="AG2046" i="27" s="1"/>
  <c r="Z2162" i="27"/>
  <c r="AA2162" i="27" s="1"/>
  <c r="AG2162" i="27" s="1"/>
  <c r="Z2243" i="27"/>
  <c r="AA2243" i="27" s="1"/>
  <c r="AG2243" i="27" s="1"/>
  <c r="Z1707" i="27"/>
  <c r="AA1707" i="27" s="1"/>
  <c r="AG1707" i="27" s="1"/>
  <c r="Z1720" i="27"/>
  <c r="AA1720" i="27" s="1"/>
  <c r="AG1720" i="27" s="1"/>
  <c r="Z1748" i="27"/>
  <c r="AA1748" i="27" s="1"/>
  <c r="AG1748" i="27" s="1"/>
  <c r="Z1796" i="27"/>
  <c r="AA1796" i="27" s="1"/>
  <c r="AG1796" i="27" s="1"/>
  <c r="Z1862" i="27"/>
  <c r="AA1862" i="27" s="1"/>
  <c r="AG1862" i="27" s="1"/>
  <c r="Z1902" i="27"/>
  <c r="AA1902" i="27" s="1"/>
  <c r="AG1902" i="27" s="1"/>
  <c r="AD1929" i="27"/>
  <c r="AD2465" i="27"/>
  <c r="Z2572" i="27"/>
  <c r="AA2572" i="27" s="1"/>
  <c r="AG2572" i="27" s="1"/>
  <c r="Z1565" i="27"/>
  <c r="AA1565" i="27" s="1"/>
  <c r="AG1565" i="27" s="1"/>
  <c r="Z1592" i="27"/>
  <c r="AA1592" i="27" s="1"/>
  <c r="AG1592" i="27" s="1"/>
  <c r="Z1601" i="27"/>
  <c r="AA1601" i="27" s="1"/>
  <c r="AG1601" i="27" s="1"/>
  <c r="Z1635" i="27"/>
  <c r="AA1635" i="27" s="1"/>
  <c r="AG1635" i="27" s="1"/>
  <c r="Z1651" i="27"/>
  <c r="AA1651" i="27" s="1"/>
  <c r="AG1651" i="27" s="1"/>
  <c r="Z1660" i="27"/>
  <c r="AA1660" i="27" s="1"/>
  <c r="AG1660" i="27" s="1"/>
  <c r="Z1663" i="27"/>
  <c r="AA1663" i="27" s="1"/>
  <c r="AG1663" i="27" s="1"/>
  <c r="Z1676" i="27"/>
  <c r="AA1676" i="27" s="1"/>
  <c r="AG1676" i="27" s="1"/>
  <c r="Z1679" i="27"/>
  <c r="AA1679" i="27" s="1"/>
  <c r="AG1679" i="27" s="1"/>
  <c r="Z1704" i="27"/>
  <c r="AA1704" i="27" s="1"/>
  <c r="AG1704" i="27" s="1"/>
  <c r="Z1722" i="27"/>
  <c r="AA1722" i="27" s="1"/>
  <c r="AG1722" i="27" s="1"/>
  <c r="Z1731" i="27"/>
  <c r="AA1731" i="27" s="1"/>
  <c r="AG1731" i="27" s="1"/>
  <c r="Z1741" i="27"/>
  <c r="AA1741" i="27" s="1"/>
  <c r="AG1741" i="27" s="1"/>
  <c r="Z1753" i="27"/>
  <c r="AA1753" i="27" s="1"/>
  <c r="AG1753" i="27" s="1"/>
  <c r="S1758" i="27"/>
  <c r="Z1762" i="27"/>
  <c r="AA1762" i="27" s="1"/>
  <c r="AG1762" i="27" s="1"/>
  <c r="Z1777" i="27"/>
  <c r="AA1777" i="27" s="1"/>
  <c r="AG1777" i="27" s="1"/>
  <c r="Z1780" i="27"/>
  <c r="AA1780" i="27" s="1"/>
  <c r="AG1780" i="27" s="1"/>
  <c r="Z1822" i="27"/>
  <c r="AA1822" i="27" s="1"/>
  <c r="AG1822" i="27" s="1"/>
  <c r="Z1832" i="27"/>
  <c r="AA1832" i="27" s="1"/>
  <c r="AG1832" i="27" s="1"/>
  <c r="Z1841" i="27"/>
  <c r="AA1841" i="27" s="1"/>
  <c r="AG1841" i="27" s="1"/>
  <c r="S1874" i="27"/>
  <c r="Z1878" i="27"/>
  <c r="AA1878" i="27" s="1"/>
  <c r="AG1878" i="27" s="1"/>
  <c r="S1910" i="27"/>
  <c r="Z1921" i="27"/>
  <c r="AA1921" i="27" s="1"/>
  <c r="AG1921" i="27" s="1"/>
  <c r="Z1942" i="27"/>
  <c r="AA1942" i="27" s="1"/>
  <c r="AG1942" i="27" s="1"/>
  <c r="Z1944" i="27"/>
  <c r="AA1944" i="27" s="1"/>
  <c r="AG1944" i="27" s="1"/>
  <c r="Z1955" i="27"/>
  <c r="AA1955" i="27" s="1"/>
  <c r="AG1955" i="27" s="1"/>
  <c r="Z1957" i="27"/>
  <c r="AA1957" i="27" s="1"/>
  <c r="AG1957" i="27" s="1"/>
  <c r="Z2005" i="27"/>
  <c r="AA2005" i="27" s="1"/>
  <c r="AG2005" i="27" s="1"/>
  <c r="Z2072" i="27"/>
  <c r="AA2072" i="27" s="1"/>
  <c r="AG2072" i="27" s="1"/>
  <c r="Z2134" i="27"/>
  <c r="AA2134" i="27" s="1"/>
  <c r="AG2134" i="27" s="1"/>
  <c r="Z2142" i="27"/>
  <c r="AA2142" i="27" s="1"/>
  <c r="AG2142" i="27" s="1"/>
  <c r="S2200" i="27"/>
  <c r="Z2267" i="27"/>
  <c r="AA2267" i="27" s="1"/>
  <c r="AG2267" i="27" s="1"/>
  <c r="Z2313" i="27"/>
  <c r="AA2313" i="27" s="1"/>
  <c r="AG2313" i="27" s="1"/>
  <c r="Z2393" i="27"/>
  <c r="AA2393" i="27" s="1"/>
  <c r="AG2393" i="27" s="1"/>
  <c r="Z1637" i="27"/>
  <c r="AA1637" i="27" s="1"/>
  <c r="AG1637" i="27" s="1"/>
  <c r="Z1641" i="27"/>
  <c r="AA1641" i="27" s="1"/>
  <c r="AG1641" i="27" s="1"/>
  <c r="Z1645" i="27"/>
  <c r="AA1645" i="27" s="1"/>
  <c r="AG1645" i="27" s="1"/>
  <c r="Z1669" i="27"/>
  <c r="AA1669" i="27" s="1"/>
  <c r="AG1669" i="27" s="1"/>
  <c r="Z1750" i="27"/>
  <c r="AA1750" i="27" s="1"/>
  <c r="AG1750" i="27" s="1"/>
  <c r="Z1756" i="27"/>
  <c r="AA1756" i="27" s="1"/>
  <c r="AG1756" i="27" s="1"/>
  <c r="Z1782" i="27"/>
  <c r="AA1782" i="27" s="1"/>
  <c r="AG1782" i="27" s="1"/>
  <c r="Z1789" i="27"/>
  <c r="AA1789" i="27" s="1"/>
  <c r="AG1789" i="27" s="1"/>
  <c r="Z1798" i="27"/>
  <c r="AA1798" i="27" s="1"/>
  <c r="AG1798" i="27" s="1"/>
  <c r="Z1808" i="27"/>
  <c r="AA1808" i="27" s="1"/>
  <c r="AG1808" i="27" s="1"/>
  <c r="Z1813" i="27"/>
  <c r="AA1813" i="27" s="1"/>
  <c r="AG1813" i="27" s="1"/>
  <c r="Z1895" i="27"/>
  <c r="AA1895" i="27" s="1"/>
  <c r="AG1895" i="27" s="1"/>
  <c r="Z1898" i="27"/>
  <c r="AA1898" i="27" s="1"/>
  <c r="AG1898" i="27" s="1"/>
  <c r="S1923" i="27"/>
  <c r="Z1938" i="27"/>
  <c r="AA1938" i="27" s="1"/>
  <c r="AG1938" i="27" s="1"/>
  <c r="Z1978" i="27"/>
  <c r="AA1978" i="27" s="1"/>
  <c r="AG1978" i="27" s="1"/>
  <c r="Z2015" i="27"/>
  <c r="AA2015" i="27" s="1"/>
  <c r="AG2015" i="27" s="1"/>
  <c r="Z2030" i="27"/>
  <c r="AA2030" i="27" s="1"/>
  <c r="AG2030" i="27" s="1"/>
  <c r="Z2209" i="27"/>
  <c r="AA2209" i="27" s="1"/>
  <c r="AG2209" i="27" s="1"/>
  <c r="Z2405" i="27"/>
  <c r="AA2405" i="27" s="1"/>
  <c r="AG2405" i="27" s="1"/>
  <c r="Z1996" i="27"/>
  <c r="AA1996" i="27" s="1"/>
  <c r="AG1996" i="27" s="1"/>
  <c r="Z2118" i="27"/>
  <c r="AA2118" i="27" s="1"/>
  <c r="AG2118" i="27" s="1"/>
  <c r="Z1659" i="27"/>
  <c r="AA1659" i="27" s="1"/>
  <c r="AG1659" i="27" s="1"/>
  <c r="Z1672" i="27"/>
  <c r="AA1672" i="27" s="1"/>
  <c r="AG1672" i="27" s="1"/>
  <c r="Z1700" i="27"/>
  <c r="AA1700" i="27" s="1"/>
  <c r="AG1700" i="27" s="1"/>
  <c r="Z1716" i="27"/>
  <c r="AA1716" i="27" s="1"/>
  <c r="AG1716" i="27" s="1"/>
  <c r="Z1728" i="27"/>
  <c r="AA1728" i="27" s="1"/>
  <c r="AG1728" i="27" s="1"/>
  <c r="Z1794" i="27"/>
  <c r="AA1794" i="27" s="1"/>
  <c r="AG1794" i="27" s="1"/>
  <c r="Z1801" i="27"/>
  <c r="AA1801" i="27" s="1"/>
  <c r="AG1801" i="27" s="1"/>
  <c r="Z1804" i="27"/>
  <c r="AA1804" i="27" s="1"/>
  <c r="AG1804" i="27" s="1"/>
  <c r="Z1816" i="27"/>
  <c r="AA1816" i="27" s="1"/>
  <c r="AG1816" i="27" s="1"/>
  <c r="Z1828" i="27"/>
  <c r="AA1828" i="27" s="1"/>
  <c r="AG1828" i="27" s="1"/>
  <c r="Z1847" i="27"/>
  <c r="AA1847" i="27" s="1"/>
  <c r="AG1847" i="27" s="1"/>
  <c r="Z1861" i="27"/>
  <c r="AA1861" i="27" s="1"/>
  <c r="AG1861" i="27" s="1"/>
  <c r="Z1907" i="27"/>
  <c r="AA1907" i="27" s="1"/>
  <c r="AG1907" i="27" s="1"/>
  <c r="Z1914" i="27"/>
  <c r="AA1914" i="27" s="1"/>
  <c r="AG1914" i="27" s="1"/>
  <c r="Z2164" i="27"/>
  <c r="AA2164" i="27" s="1"/>
  <c r="AG2164" i="27" s="1"/>
  <c r="Z2287" i="27"/>
  <c r="AA2287" i="27" s="1"/>
  <c r="AG2287" i="27" s="1"/>
  <c r="Z2310" i="27"/>
  <c r="AA2310" i="27" s="1"/>
  <c r="AG2310" i="27" s="1"/>
  <c r="Z2360" i="27"/>
  <c r="AA2360" i="27" s="1"/>
  <c r="AG2360" i="27" s="1"/>
  <c r="Z1630" i="27"/>
  <c r="AA1630" i="27" s="1"/>
  <c r="AG1630" i="27" s="1"/>
  <c r="Z1674" i="27"/>
  <c r="AA1674" i="27" s="1"/>
  <c r="AG1674" i="27" s="1"/>
  <c r="Z1681" i="27"/>
  <c r="AA1681" i="27" s="1"/>
  <c r="AG1681" i="27" s="1"/>
  <c r="Z1693" i="27"/>
  <c r="AA1693" i="27" s="1"/>
  <c r="AG1693" i="27" s="1"/>
  <c r="Z1733" i="27"/>
  <c r="AA1733" i="27" s="1"/>
  <c r="AG1733" i="27" s="1"/>
  <c r="Z1743" i="27"/>
  <c r="AA1743" i="27" s="1"/>
  <c r="AG1743" i="27" s="1"/>
  <c r="Z1755" i="27"/>
  <c r="AA1755" i="27" s="1"/>
  <c r="AG1755" i="27" s="1"/>
  <c r="Z1768" i="27"/>
  <c r="AA1768" i="27" s="1"/>
  <c r="AG1768" i="27" s="1"/>
  <c r="Z1806" i="27"/>
  <c r="AA1806" i="27" s="1"/>
  <c r="AG1806" i="27" s="1"/>
  <c r="Z1830" i="27"/>
  <c r="AA1830" i="27" s="1"/>
  <c r="AG1830" i="27" s="1"/>
  <c r="Z1837" i="27"/>
  <c r="AA1837" i="27" s="1"/>
  <c r="AG1837" i="27" s="1"/>
  <c r="Z1844" i="27"/>
  <c r="AA1844" i="27" s="1"/>
  <c r="AG1844" i="27" s="1"/>
  <c r="Z1846" i="27"/>
  <c r="AA1846" i="27" s="1"/>
  <c r="AG1846" i="27" s="1"/>
  <c r="Z1871" i="27"/>
  <c r="AA1871" i="27" s="1"/>
  <c r="AG1871" i="27" s="1"/>
  <c r="Z1880" i="27"/>
  <c r="AA1880" i="27" s="1"/>
  <c r="AG1880" i="27" s="1"/>
  <c r="S1912" i="27"/>
  <c r="Z1931" i="27"/>
  <c r="AA1931" i="27" s="1"/>
  <c r="AG1931" i="27" s="1"/>
  <c r="S1958" i="27"/>
  <c r="Z2007" i="27"/>
  <c r="AA2007" i="27" s="1"/>
  <c r="AG2007" i="27" s="1"/>
  <c r="Z2017" i="27"/>
  <c r="AA2017" i="27" s="1"/>
  <c r="AG2017" i="27" s="1"/>
  <c r="Z2027" i="27"/>
  <c r="AA2027" i="27" s="1"/>
  <c r="AG2027" i="27" s="1"/>
  <c r="Z2035" i="27"/>
  <c r="AA2035" i="27" s="1"/>
  <c r="AG2035" i="27" s="1"/>
  <c r="Z2071" i="27"/>
  <c r="AA2071" i="27" s="1"/>
  <c r="AG2071" i="27" s="1"/>
  <c r="Z2114" i="27"/>
  <c r="AA2114" i="27" s="1"/>
  <c r="AG2114" i="27" s="1"/>
  <c r="Z2138" i="27"/>
  <c r="AA2138" i="27" s="1"/>
  <c r="AG2138" i="27" s="1"/>
  <c r="Z2195" i="27"/>
  <c r="AA2195" i="27" s="1"/>
  <c r="AG2195" i="27" s="1"/>
  <c r="Z2227" i="27"/>
  <c r="AA2227" i="27" s="1"/>
  <c r="AG2227" i="27" s="1"/>
  <c r="Z2315" i="27"/>
  <c r="AA2315" i="27" s="1"/>
  <c r="AG2315" i="27" s="1"/>
  <c r="S2355" i="27"/>
  <c r="Z2384" i="27"/>
  <c r="AA2384" i="27" s="1"/>
  <c r="AG2384" i="27" s="1"/>
  <c r="Z2443" i="27"/>
  <c r="AA2443" i="27" s="1"/>
  <c r="AG2443" i="27" s="1"/>
  <c r="Z2022" i="27"/>
  <c r="AA2022" i="27" s="1"/>
  <c r="AG2022" i="27" s="1"/>
  <c r="Z2041" i="27"/>
  <c r="AA2041" i="27" s="1"/>
  <c r="AG2041" i="27" s="1"/>
  <c r="Z2086" i="27"/>
  <c r="AA2086" i="27" s="1"/>
  <c r="AG2086" i="27" s="1"/>
  <c r="Z2094" i="27"/>
  <c r="AA2094" i="27" s="1"/>
  <c r="AG2094" i="27" s="1"/>
  <c r="Z2111" i="27"/>
  <c r="AA2111" i="27" s="1"/>
  <c r="AG2111" i="27" s="1"/>
  <c r="Z2178" i="27"/>
  <c r="AA2178" i="27" s="1"/>
  <c r="AG2178" i="27" s="1"/>
  <c r="Z2190" i="27"/>
  <c r="AA2190" i="27" s="1"/>
  <c r="AG2190" i="27" s="1"/>
  <c r="Z2197" i="27"/>
  <c r="AA2197" i="27" s="1"/>
  <c r="AG2197" i="27" s="1"/>
  <c r="Z2240" i="27"/>
  <c r="AA2240" i="27" s="1"/>
  <c r="AG2240" i="27" s="1"/>
  <c r="Z2244" i="27"/>
  <c r="AA2244" i="27" s="1"/>
  <c r="AG2244" i="27" s="1"/>
  <c r="Z2254" i="27"/>
  <c r="AA2254" i="27" s="1"/>
  <c r="AG2254" i="27" s="1"/>
  <c r="Z2266" i="27"/>
  <c r="AA2266" i="27" s="1"/>
  <c r="AG2266" i="27" s="1"/>
  <c r="S2316" i="27"/>
  <c r="S2320" i="27"/>
  <c r="Z2364" i="27"/>
  <c r="AA2364" i="27" s="1"/>
  <c r="AG2364" i="27" s="1"/>
  <c r="Z2376" i="27"/>
  <c r="AA2376" i="27" s="1"/>
  <c r="AG2376" i="27" s="1"/>
  <c r="Z2389" i="27"/>
  <c r="AA2389" i="27" s="1"/>
  <c r="AG2389" i="27" s="1"/>
  <c r="Z2414" i="27"/>
  <c r="AA2414" i="27" s="1"/>
  <c r="AG2414" i="27" s="1"/>
  <c r="Z2424" i="27"/>
  <c r="AA2424" i="27" s="1"/>
  <c r="AG2424" i="27" s="1"/>
  <c r="Z2489" i="27"/>
  <c r="AA2489" i="27" s="1"/>
  <c r="AG2489" i="27" s="1"/>
  <c r="Z2514" i="27"/>
  <c r="AA2514" i="27" s="1"/>
  <c r="AG2514" i="27" s="1"/>
  <c r="Z2534" i="27"/>
  <c r="AA2534" i="27" s="1"/>
  <c r="AG2534" i="27" s="1"/>
  <c r="Z2590" i="27"/>
  <c r="AA2590" i="27" s="1"/>
  <c r="AG2590" i="27" s="1"/>
  <c r="Z2609" i="27"/>
  <c r="AA2609" i="27" s="1"/>
  <c r="AG2609" i="27" s="1"/>
  <c r="Z2675" i="27"/>
  <c r="AA2675" i="27" s="1"/>
  <c r="AG2675" i="27" s="1"/>
  <c r="AD3344" i="27"/>
  <c r="Z3389" i="27"/>
  <c r="AA3389" i="27" s="1"/>
  <c r="AG3389" i="27" s="1"/>
  <c r="Z2292" i="27"/>
  <c r="AA2292" i="27" s="1"/>
  <c r="AG2292" i="27" s="1"/>
  <c r="Z2344" i="27"/>
  <c r="AA2344" i="27" s="1"/>
  <c r="AG2344" i="27" s="1"/>
  <c r="AD2346" i="27"/>
  <c r="Z2110" i="27"/>
  <c r="AA2110" i="27" s="1"/>
  <c r="AG2110" i="27" s="1"/>
  <c r="Z2137" i="27"/>
  <c r="AA2137" i="27" s="1"/>
  <c r="AG2137" i="27" s="1"/>
  <c r="Z2149" i="27"/>
  <c r="AA2149" i="27" s="1"/>
  <c r="AG2149" i="27" s="1"/>
  <c r="Z2153" i="27"/>
  <c r="AA2153" i="27" s="1"/>
  <c r="AG2153" i="27" s="1"/>
  <c r="Z2182" i="27"/>
  <c r="AA2182" i="27" s="1"/>
  <c r="AG2182" i="27" s="1"/>
  <c r="Z2208" i="27"/>
  <c r="AA2208" i="27" s="1"/>
  <c r="AG2208" i="27" s="1"/>
  <c r="Z2222" i="27"/>
  <c r="AA2222" i="27" s="1"/>
  <c r="AG2222" i="27" s="1"/>
  <c r="Z2226" i="27"/>
  <c r="AA2226" i="27" s="1"/>
  <c r="AG2226" i="27" s="1"/>
  <c r="Z2247" i="27"/>
  <c r="AA2247" i="27" s="1"/>
  <c r="AG2247" i="27" s="1"/>
  <c r="Z2262" i="27"/>
  <c r="AA2262" i="27" s="1"/>
  <c r="AG2262" i="27" s="1"/>
  <c r="Z2273" i="27"/>
  <c r="AA2273" i="27" s="1"/>
  <c r="AG2273" i="27" s="1"/>
  <c r="Z2306" i="27"/>
  <c r="AA2306" i="27" s="1"/>
  <c r="AG2306" i="27" s="1"/>
  <c r="Z2352" i="27"/>
  <c r="AA2352" i="27" s="1"/>
  <c r="AG2352" i="27" s="1"/>
  <c r="Z2359" i="27"/>
  <c r="AA2359" i="27" s="1"/>
  <c r="AG2359" i="27" s="1"/>
  <c r="Z2366" i="27"/>
  <c r="AA2366" i="27" s="1"/>
  <c r="AG2366" i="27" s="1"/>
  <c r="Z2379" i="27"/>
  <c r="AA2379" i="27" s="1"/>
  <c r="AG2379" i="27" s="1"/>
  <c r="Z2392" i="27"/>
  <c r="AA2392" i="27" s="1"/>
  <c r="AG2392" i="27" s="1"/>
  <c r="Z2426" i="27"/>
  <c r="AA2426" i="27" s="1"/>
  <c r="AG2426" i="27" s="1"/>
  <c r="Z2439" i="27"/>
  <c r="AA2439" i="27" s="1"/>
  <c r="AG2439" i="27" s="1"/>
  <c r="Z2472" i="27"/>
  <c r="AA2472" i="27" s="1"/>
  <c r="AG2472" i="27" s="1"/>
  <c r="Z2611" i="27"/>
  <c r="AA2611" i="27" s="1"/>
  <c r="AG2611" i="27" s="1"/>
  <c r="Z2698" i="27"/>
  <c r="AA2698" i="27" s="1"/>
  <c r="AG2698" i="27" s="1"/>
  <c r="Z2701" i="27"/>
  <c r="AA2701" i="27" s="1"/>
  <c r="AG2701" i="27" s="1"/>
  <c r="Z2725" i="27"/>
  <c r="AA2725" i="27" s="1"/>
  <c r="AG2725" i="27" s="1"/>
  <c r="AD3291" i="27"/>
  <c r="Z2074" i="27"/>
  <c r="AA2074" i="27" s="1"/>
  <c r="AG2074" i="27" s="1"/>
  <c r="Z2089" i="27"/>
  <c r="AA2089" i="27" s="1"/>
  <c r="AG2089" i="27" s="1"/>
  <c r="Z2160" i="27"/>
  <c r="AA2160" i="27" s="1"/>
  <c r="AG2160" i="27" s="1"/>
  <c r="Z2250" i="27"/>
  <c r="AA2250" i="27" s="1"/>
  <c r="AG2250" i="27" s="1"/>
  <c r="Z2295" i="27"/>
  <c r="AA2295" i="27" s="1"/>
  <c r="AG2295" i="27" s="1"/>
  <c r="Z2401" i="27"/>
  <c r="AA2401" i="27" s="1"/>
  <c r="AG2401" i="27" s="1"/>
  <c r="Z2404" i="27"/>
  <c r="AA2404" i="27" s="1"/>
  <c r="AG2404" i="27" s="1"/>
  <c r="Z2407" i="27"/>
  <c r="AA2407" i="27" s="1"/>
  <c r="AG2407" i="27" s="1"/>
  <c r="Z2419" i="27"/>
  <c r="AA2419" i="27" s="1"/>
  <c r="AG2419" i="27" s="1"/>
  <c r="Z2211" i="27"/>
  <c r="AA2211" i="27" s="1"/>
  <c r="AG2211" i="27" s="1"/>
  <c r="Z2259" i="27"/>
  <c r="AA2259" i="27" s="1"/>
  <c r="AG2259" i="27" s="1"/>
  <c r="Z2294" i="27"/>
  <c r="AA2294" i="27" s="1"/>
  <c r="AG2294" i="27" s="1"/>
  <c r="Z2298" i="27"/>
  <c r="AA2298" i="27" s="1"/>
  <c r="AG2298" i="27" s="1"/>
  <c r="Z2316" i="27"/>
  <c r="AA2316" i="27" s="1"/>
  <c r="AG2316" i="27" s="1"/>
  <c r="Z2320" i="27"/>
  <c r="AA2320" i="27" s="1"/>
  <c r="AG2320" i="27" s="1"/>
  <c r="Z2323" i="27"/>
  <c r="AA2323" i="27" s="1"/>
  <c r="AG2323" i="27" s="1"/>
  <c r="Z2335" i="27"/>
  <c r="AA2335" i="27" s="1"/>
  <c r="AG2335" i="27" s="1"/>
  <c r="Z2339" i="27"/>
  <c r="AA2339" i="27" s="1"/>
  <c r="AG2339" i="27" s="1"/>
  <c r="Z2388" i="27"/>
  <c r="AA2388" i="27" s="1"/>
  <c r="AG2388" i="27" s="1"/>
  <c r="Z2395" i="27"/>
  <c r="AA2395" i="27" s="1"/>
  <c r="AG2395" i="27" s="1"/>
  <c r="Z2398" i="27"/>
  <c r="AA2398" i="27" s="1"/>
  <c r="AG2398" i="27" s="1"/>
  <c r="Z2436" i="27"/>
  <c r="AA2436" i="27" s="1"/>
  <c r="AG2436" i="27" s="1"/>
  <c r="Z2497" i="27"/>
  <c r="AA2497" i="27" s="1"/>
  <c r="AG2497" i="27" s="1"/>
  <c r="Z2597" i="27"/>
  <c r="AA2597" i="27" s="1"/>
  <c r="AG2597" i="27" s="1"/>
  <c r="Z2620" i="27"/>
  <c r="AA2620" i="27" s="1"/>
  <c r="AG2620" i="27" s="1"/>
  <c r="Z2677" i="27"/>
  <c r="AA2677" i="27" s="1"/>
  <c r="AG2677" i="27" s="1"/>
  <c r="Z2775" i="27"/>
  <c r="AA2775" i="27" s="1"/>
  <c r="AG2775" i="27" s="1"/>
  <c r="Z2935" i="27"/>
  <c r="AA2935" i="27" s="1"/>
  <c r="AG2935" i="27" s="1"/>
  <c r="Z2196" i="27"/>
  <c r="AA2196" i="27" s="1"/>
  <c r="AG2196" i="27" s="1"/>
  <c r="Z2235" i="27"/>
  <c r="AA2235" i="27" s="1"/>
  <c r="AG2235" i="27" s="1"/>
  <c r="Z2256" i="27"/>
  <c r="AA2256" i="27" s="1"/>
  <c r="AG2256" i="27" s="1"/>
  <c r="AD2261" i="27"/>
  <c r="Z2280" i="27"/>
  <c r="AA2280" i="27" s="1"/>
  <c r="AG2280" i="27" s="1"/>
  <c r="Z2413" i="27"/>
  <c r="AA2413" i="27" s="1"/>
  <c r="AG2413" i="27" s="1"/>
  <c r="Z2432" i="27"/>
  <c r="AA2432" i="27" s="1"/>
  <c r="AG2432" i="27" s="1"/>
  <c r="Z2608" i="27"/>
  <c r="AA2608" i="27" s="1"/>
  <c r="AG2608" i="27" s="1"/>
  <c r="Z2683" i="27"/>
  <c r="AA2683" i="27" s="1"/>
  <c r="AG2683" i="27" s="1"/>
  <c r="Z2844" i="27"/>
  <c r="AA2844" i="27" s="1"/>
  <c r="AG2844" i="27" s="1"/>
  <c r="Z1962" i="27"/>
  <c r="AA1962" i="27" s="1"/>
  <c r="AG1962" i="27" s="1"/>
  <c r="Z1990" i="27"/>
  <c r="AA1990" i="27" s="1"/>
  <c r="AG1990" i="27" s="1"/>
  <c r="S1999" i="27"/>
  <c r="Z2010" i="27"/>
  <c r="AA2010" i="27" s="1"/>
  <c r="AG2010" i="27" s="1"/>
  <c r="Z2050" i="27"/>
  <c r="AA2050" i="27" s="1"/>
  <c r="AG2050" i="27" s="1"/>
  <c r="Z2063" i="27"/>
  <c r="AA2063" i="27" s="1"/>
  <c r="AG2063" i="27" s="1"/>
  <c r="S2081" i="27"/>
  <c r="Z2099" i="27"/>
  <c r="AA2099" i="27" s="1"/>
  <c r="AG2099" i="27" s="1"/>
  <c r="Z2106" i="27"/>
  <c r="AA2106" i="27" s="1"/>
  <c r="AG2106" i="27" s="1"/>
  <c r="Z2116" i="27"/>
  <c r="AA2116" i="27" s="1"/>
  <c r="AG2116" i="27" s="1"/>
  <c r="Z2155" i="27"/>
  <c r="AA2155" i="27" s="1"/>
  <c r="AG2155" i="27" s="1"/>
  <c r="Z2180" i="27"/>
  <c r="AA2180" i="27" s="1"/>
  <c r="AG2180" i="27" s="1"/>
  <c r="Z2192" i="27"/>
  <c r="AA2192" i="27" s="1"/>
  <c r="AG2192" i="27" s="1"/>
  <c r="Z2199" i="27"/>
  <c r="AA2199" i="27" s="1"/>
  <c r="AG2199" i="27" s="1"/>
  <c r="Z2206" i="27"/>
  <c r="AA2206" i="27" s="1"/>
  <c r="AG2206" i="27" s="1"/>
  <c r="Z2214" i="27"/>
  <c r="AA2214" i="27" s="1"/>
  <c r="AG2214" i="27" s="1"/>
  <c r="Z2238" i="27"/>
  <c r="AA2238" i="27" s="1"/>
  <c r="AG2238" i="27" s="1"/>
  <c r="Z2249" i="27"/>
  <c r="AA2249" i="27" s="1"/>
  <c r="AG2249" i="27" s="1"/>
  <c r="Z2334" i="27"/>
  <c r="AA2334" i="27" s="1"/>
  <c r="AG2334" i="27" s="1"/>
  <c r="Z2365" i="27"/>
  <c r="AA2365" i="27" s="1"/>
  <c r="AG2365" i="27" s="1"/>
  <c r="S2371" i="27"/>
  <c r="S2386" i="27"/>
  <c r="Z2394" i="27"/>
  <c r="AA2394" i="27" s="1"/>
  <c r="AG2394" i="27" s="1"/>
  <c r="Z2418" i="27"/>
  <c r="AA2418" i="27" s="1"/>
  <c r="AG2418" i="27" s="1"/>
  <c r="Z2453" i="27"/>
  <c r="AA2453" i="27" s="1"/>
  <c r="AG2453" i="27" s="1"/>
  <c r="Z2459" i="27"/>
  <c r="AA2459" i="27" s="1"/>
  <c r="AG2459" i="27" s="1"/>
  <c r="Z2488" i="27"/>
  <c r="AA2488" i="27" s="1"/>
  <c r="AG2488" i="27" s="1"/>
  <c r="Z2541" i="27"/>
  <c r="AA2541" i="27" s="1"/>
  <c r="AG2541" i="27" s="1"/>
  <c r="Z2554" i="27"/>
  <c r="AA2554" i="27" s="1"/>
  <c r="AG2554" i="27" s="1"/>
  <c r="Z2573" i="27"/>
  <c r="AA2573" i="27" s="1"/>
  <c r="AG2573" i="27" s="1"/>
  <c r="Z2575" i="27"/>
  <c r="AA2575" i="27" s="1"/>
  <c r="AG2575" i="27" s="1"/>
  <c r="Z2605" i="27"/>
  <c r="AA2605" i="27" s="1"/>
  <c r="AG2605" i="27" s="1"/>
  <c r="Z2616" i="27"/>
  <c r="AA2616" i="27" s="1"/>
  <c r="AG2616" i="27" s="1"/>
  <c r="Z2799" i="27"/>
  <c r="AA2799" i="27" s="1"/>
  <c r="AG2799" i="27" s="1"/>
  <c r="Z2815" i="27"/>
  <c r="AA2815" i="27" s="1"/>
  <c r="AG2815" i="27" s="1"/>
  <c r="Z3248" i="27"/>
  <c r="AA3248" i="27" s="1"/>
  <c r="AG3248" i="27" s="1"/>
  <c r="Z2039" i="27"/>
  <c r="AA2039" i="27" s="1"/>
  <c r="AG2039" i="27" s="1"/>
  <c r="Z2070" i="27"/>
  <c r="AA2070" i="27" s="1"/>
  <c r="AG2070" i="27" s="1"/>
  <c r="Z2082" i="27"/>
  <c r="AA2082" i="27" s="1"/>
  <c r="AG2082" i="27" s="1"/>
  <c r="Z2127" i="27"/>
  <c r="AA2127" i="27" s="1"/>
  <c r="AG2127" i="27" s="1"/>
  <c r="Z2136" i="27"/>
  <c r="AA2136" i="27" s="1"/>
  <c r="AG2136" i="27" s="1"/>
  <c r="Z2139" i="27"/>
  <c r="AA2139" i="27" s="1"/>
  <c r="AG2139" i="27" s="1"/>
  <c r="Z2159" i="27"/>
  <c r="AA2159" i="27" s="1"/>
  <c r="AG2159" i="27" s="1"/>
  <c r="Z2232" i="27"/>
  <c r="AA2232" i="27" s="1"/>
  <c r="AG2232" i="27" s="1"/>
  <c r="Z2283" i="27"/>
  <c r="AA2283" i="27" s="1"/>
  <c r="AG2283" i="27" s="1"/>
  <c r="Z2308" i="27"/>
  <c r="AA2308" i="27" s="1"/>
  <c r="AG2308" i="27" s="1"/>
  <c r="Z2311" i="27"/>
  <c r="AA2311" i="27" s="1"/>
  <c r="AG2311" i="27" s="1"/>
  <c r="Z2338" i="27"/>
  <c r="AA2338" i="27" s="1"/>
  <c r="AG2338" i="27" s="1"/>
  <c r="Z2428" i="27"/>
  <c r="AA2428" i="27" s="1"/>
  <c r="AG2428" i="27" s="1"/>
  <c r="Z2062" i="27"/>
  <c r="AA2062" i="27" s="1"/>
  <c r="AG2062" i="27" s="1"/>
  <c r="Z2098" i="27"/>
  <c r="AA2098" i="27" s="1"/>
  <c r="AG2098" i="27" s="1"/>
  <c r="Z2158" i="27"/>
  <c r="AA2158" i="27" s="1"/>
  <c r="AG2158" i="27" s="1"/>
  <c r="Z2163" i="27"/>
  <c r="AA2163" i="27" s="1"/>
  <c r="AG2163" i="27" s="1"/>
  <c r="Z2184" i="27"/>
  <c r="AA2184" i="27" s="1"/>
  <c r="AG2184" i="27" s="1"/>
  <c r="Z2198" i="27"/>
  <c r="AA2198" i="27" s="1"/>
  <c r="AG2198" i="27" s="1"/>
  <c r="Z2228" i="27"/>
  <c r="AA2228" i="27" s="1"/>
  <c r="AG2228" i="27" s="1"/>
  <c r="Z2268" i="27"/>
  <c r="AA2268" i="27" s="1"/>
  <c r="AG2268" i="27" s="1"/>
  <c r="Z2282" i="27"/>
  <c r="AA2282" i="27" s="1"/>
  <c r="AG2282" i="27" s="1"/>
  <c r="Z2286" i="27"/>
  <c r="AA2286" i="27" s="1"/>
  <c r="AG2286" i="27" s="1"/>
  <c r="S2318" i="27"/>
  <c r="Z2322" i="27"/>
  <c r="AA2322" i="27" s="1"/>
  <c r="AG2322" i="27" s="1"/>
  <c r="Z2342" i="27"/>
  <c r="AA2342" i="27" s="1"/>
  <c r="AG2342" i="27" s="1"/>
  <c r="Z2345" i="27"/>
  <c r="AA2345" i="27" s="1"/>
  <c r="AG2345" i="27" s="1"/>
  <c r="Z2380" i="27"/>
  <c r="AA2380" i="27" s="1"/>
  <c r="AG2380" i="27" s="1"/>
  <c r="Z2383" i="27"/>
  <c r="AA2383" i="27" s="1"/>
  <c r="AG2383" i="27" s="1"/>
  <c r="Z2431" i="27"/>
  <c r="AA2431" i="27" s="1"/>
  <c r="AG2431" i="27" s="1"/>
  <c r="Z2473" i="27"/>
  <c r="AA2473" i="27" s="1"/>
  <c r="AG2473" i="27" s="1"/>
  <c r="Z2476" i="27"/>
  <c r="AA2476" i="27" s="1"/>
  <c r="AG2476" i="27" s="1"/>
  <c r="Z2485" i="27"/>
  <c r="AA2485" i="27" s="1"/>
  <c r="AG2485" i="27" s="1"/>
  <c r="Z2538" i="27"/>
  <c r="AA2538" i="27" s="1"/>
  <c r="AG2538" i="27" s="1"/>
  <c r="Z2586" i="27"/>
  <c r="AA2586" i="27" s="1"/>
  <c r="AG2586" i="27" s="1"/>
  <c r="Z2655" i="27"/>
  <c r="AA2655" i="27" s="1"/>
  <c r="AG2655" i="27" s="1"/>
  <c r="Z2749" i="27"/>
  <c r="AA2749" i="27" s="1"/>
  <c r="AG2749" i="27" s="1"/>
  <c r="Z2801" i="27"/>
  <c r="AA2801" i="27" s="1"/>
  <c r="AG2801" i="27" s="1"/>
  <c r="Z2903" i="27"/>
  <c r="AA2903" i="27" s="1"/>
  <c r="AG2903" i="27" s="1"/>
  <c r="Z2131" i="27"/>
  <c r="AA2131" i="27" s="1"/>
  <c r="AG2131" i="27" s="1"/>
  <c r="Z2143" i="27"/>
  <c r="AA2143" i="27" s="1"/>
  <c r="AG2143" i="27" s="1"/>
  <c r="Z2151" i="27"/>
  <c r="AA2151" i="27" s="1"/>
  <c r="AG2151" i="27" s="1"/>
  <c r="Z2175" i="27"/>
  <c r="AA2175" i="27" s="1"/>
  <c r="AG2175" i="27" s="1"/>
  <c r="Z2202" i="27"/>
  <c r="AA2202" i="27" s="1"/>
  <c r="AG2202" i="27" s="1"/>
  <c r="Z2213" i="27"/>
  <c r="AA2213" i="27" s="1"/>
  <c r="AG2213" i="27" s="1"/>
  <c r="Z2217" i="27"/>
  <c r="AA2217" i="27" s="1"/>
  <c r="AG2217" i="27" s="1"/>
  <c r="Z2224" i="27"/>
  <c r="AA2224" i="27" s="1"/>
  <c r="AG2224" i="27" s="1"/>
  <c r="Z2237" i="27"/>
  <c r="AA2237" i="27" s="1"/>
  <c r="AG2237" i="27" s="1"/>
  <c r="Z2278" i="27"/>
  <c r="AA2278" i="27" s="1"/>
  <c r="AG2278" i="27" s="1"/>
  <c r="Z2289" i="27"/>
  <c r="AA2289" i="27" s="1"/>
  <c r="AG2289" i="27" s="1"/>
  <c r="Z2293" i="27"/>
  <c r="AA2293" i="27" s="1"/>
  <c r="AG2293" i="27" s="1"/>
  <c r="Z2304" i="27"/>
  <c r="AA2304" i="27" s="1"/>
  <c r="AG2304" i="27" s="1"/>
  <c r="Z2374" i="27"/>
  <c r="AA2374" i="27" s="1"/>
  <c r="AG2374" i="27" s="1"/>
  <c r="Z2377" i="27"/>
  <c r="AA2377" i="27" s="1"/>
  <c r="AG2377" i="27" s="1"/>
  <c r="Z2434" i="27"/>
  <c r="AA2434" i="27" s="1"/>
  <c r="AG2434" i="27" s="1"/>
  <c r="Z2458" i="27"/>
  <c r="AA2458" i="27" s="1"/>
  <c r="AG2458" i="27" s="1"/>
  <c r="Z2464" i="27"/>
  <c r="AA2464" i="27" s="1"/>
  <c r="AG2464" i="27" s="1"/>
  <c r="Z2466" i="27"/>
  <c r="AA2466" i="27" s="1"/>
  <c r="AG2466" i="27" s="1"/>
  <c r="Z2483" i="27"/>
  <c r="AA2483" i="27" s="1"/>
  <c r="AG2483" i="27" s="1"/>
  <c r="Z2498" i="27"/>
  <c r="AA2498" i="27" s="1"/>
  <c r="AG2498" i="27" s="1"/>
  <c r="Z2507" i="27"/>
  <c r="AA2507" i="27" s="1"/>
  <c r="AG2507" i="27" s="1"/>
  <c r="Z2520" i="27"/>
  <c r="AA2520" i="27" s="1"/>
  <c r="AG2520" i="27" s="1"/>
  <c r="Z2530" i="27"/>
  <c r="AA2530" i="27" s="1"/>
  <c r="AG2530" i="27" s="1"/>
  <c r="Z2631" i="27"/>
  <c r="AA2631" i="27" s="1"/>
  <c r="AG2631" i="27" s="1"/>
  <c r="Z2648" i="27"/>
  <c r="AA2648" i="27" s="1"/>
  <c r="AG2648" i="27" s="1"/>
  <c r="Z2651" i="27"/>
  <c r="AA2651" i="27" s="1"/>
  <c r="AG2651" i="27" s="1"/>
  <c r="Z2710" i="27"/>
  <c r="AA2710" i="27" s="1"/>
  <c r="AG2710" i="27" s="1"/>
  <c r="Z2742" i="27"/>
  <c r="AA2742" i="27" s="1"/>
  <c r="AG2742" i="27" s="1"/>
  <c r="Z2768" i="27"/>
  <c r="AA2768" i="27" s="1"/>
  <c r="AG2768" i="27" s="1"/>
  <c r="Z2771" i="27"/>
  <c r="AA2771" i="27" s="1"/>
  <c r="AG2771" i="27" s="1"/>
  <c r="Z2795" i="27"/>
  <c r="AA2795" i="27" s="1"/>
  <c r="AG2795" i="27" s="1"/>
  <c r="Z2802" i="27"/>
  <c r="AA2802" i="27" s="1"/>
  <c r="AG2802" i="27" s="1"/>
  <c r="Z2812" i="27"/>
  <c r="AA2812" i="27" s="1"/>
  <c r="AG2812" i="27" s="1"/>
  <c r="Z2831" i="27"/>
  <c r="AA2831" i="27" s="1"/>
  <c r="AG2831" i="27" s="1"/>
  <c r="Z2847" i="27"/>
  <c r="AA2847" i="27" s="1"/>
  <c r="AG2847" i="27" s="1"/>
  <c r="Z2857" i="27"/>
  <c r="AA2857" i="27" s="1"/>
  <c r="AG2857" i="27" s="1"/>
  <c r="Z2866" i="27"/>
  <c r="AA2866" i="27" s="1"/>
  <c r="AG2866" i="27" s="1"/>
  <c r="Z2871" i="27"/>
  <c r="AA2871" i="27" s="1"/>
  <c r="AG2871" i="27" s="1"/>
  <c r="Z2891" i="27"/>
  <c r="AA2891" i="27" s="1"/>
  <c r="AG2891" i="27" s="1"/>
  <c r="Z2929" i="27"/>
  <c r="AA2929" i="27" s="1"/>
  <c r="AG2929" i="27" s="1"/>
  <c r="Z3149" i="27"/>
  <c r="AA3149" i="27" s="1"/>
  <c r="AG3149" i="27" s="1"/>
  <c r="Z2666" i="27"/>
  <c r="AA2666" i="27" s="1"/>
  <c r="AG2666" i="27" s="1"/>
  <c r="AD2721" i="27"/>
  <c r="Z2764" i="27"/>
  <c r="AA2764" i="27" s="1"/>
  <c r="AG2764" i="27" s="1"/>
  <c r="Z2837" i="27"/>
  <c r="AA2837" i="27" s="1"/>
  <c r="AG2837" i="27" s="1"/>
  <c r="Z2568" i="27"/>
  <c r="AA2568" i="27" s="1"/>
  <c r="AG2568" i="27" s="1"/>
  <c r="Z2600" i="27"/>
  <c r="AA2600" i="27" s="1"/>
  <c r="AG2600" i="27" s="1"/>
  <c r="Z2781" i="27"/>
  <c r="AA2781" i="27" s="1"/>
  <c r="AG2781" i="27" s="1"/>
  <c r="Z2821" i="27"/>
  <c r="AA2821" i="27" s="1"/>
  <c r="AG2821" i="27" s="1"/>
  <c r="Z2874" i="27"/>
  <c r="AA2874" i="27" s="1"/>
  <c r="AG2874" i="27" s="1"/>
  <c r="Z2951" i="27"/>
  <c r="AA2951" i="27" s="1"/>
  <c r="AG2951" i="27" s="1"/>
  <c r="Z3428" i="27"/>
  <c r="AA3428" i="27" s="1"/>
  <c r="AG3428" i="27" s="1"/>
  <c r="Z2446" i="27"/>
  <c r="AA2446" i="27" s="1"/>
  <c r="AG2446" i="27" s="1"/>
  <c r="Z2463" i="27"/>
  <c r="AA2463" i="27" s="1"/>
  <c r="AG2463" i="27" s="1"/>
  <c r="Z2469" i="27"/>
  <c r="AA2469" i="27" s="1"/>
  <c r="AG2469" i="27" s="1"/>
  <c r="Z2494" i="27"/>
  <c r="AA2494" i="27" s="1"/>
  <c r="AG2494" i="27" s="1"/>
  <c r="Z2500" i="27"/>
  <c r="AA2500" i="27" s="1"/>
  <c r="AG2500" i="27" s="1"/>
  <c r="Z2503" i="27"/>
  <c r="AA2503" i="27" s="1"/>
  <c r="AG2503" i="27" s="1"/>
  <c r="Z2522" i="27"/>
  <c r="AA2522" i="27" s="1"/>
  <c r="AG2522" i="27" s="1"/>
  <c r="Z2585" i="27"/>
  <c r="AA2585" i="27" s="1"/>
  <c r="AG2585" i="27" s="1"/>
  <c r="Z2593" i="27"/>
  <c r="AA2593" i="27" s="1"/>
  <c r="AG2593" i="27" s="1"/>
  <c r="Z2607" i="27"/>
  <c r="AA2607" i="27" s="1"/>
  <c r="AG2607" i="27" s="1"/>
  <c r="Z2657" i="27"/>
  <c r="AA2657" i="27" s="1"/>
  <c r="AG2657" i="27" s="1"/>
  <c r="Z2693" i="27"/>
  <c r="AA2693" i="27" s="1"/>
  <c r="AG2693" i="27" s="1"/>
  <c r="Z2700" i="27"/>
  <c r="AA2700" i="27" s="1"/>
  <c r="AG2700" i="27" s="1"/>
  <c r="Z2718" i="27"/>
  <c r="AA2718" i="27" s="1"/>
  <c r="AG2718" i="27" s="1"/>
  <c r="Z2741" i="27"/>
  <c r="AA2741" i="27" s="1"/>
  <c r="AG2741" i="27" s="1"/>
  <c r="Z2790" i="27"/>
  <c r="AA2790" i="27" s="1"/>
  <c r="AG2790" i="27" s="1"/>
  <c r="Z2859" i="27"/>
  <c r="AA2859" i="27" s="1"/>
  <c r="AG2859" i="27" s="1"/>
  <c r="Z3109" i="27"/>
  <c r="AA3109" i="27" s="1"/>
  <c r="AG3109" i="27" s="1"/>
  <c r="Z3122" i="27"/>
  <c r="AA3122" i="27" s="1"/>
  <c r="AG3122" i="27" s="1"/>
  <c r="Z3139" i="27"/>
  <c r="AA3139" i="27" s="1"/>
  <c r="AG3139" i="27" s="1"/>
  <c r="Z3207" i="27"/>
  <c r="AA3207" i="27" s="1"/>
  <c r="AG3207" i="27" s="1"/>
  <c r="Z3237" i="27"/>
  <c r="AA3237" i="27" s="1"/>
  <c r="AG3237" i="27" s="1"/>
  <c r="Z3294" i="27"/>
  <c r="AA3294" i="27" s="1"/>
  <c r="AG3294" i="27" s="1"/>
  <c r="Z3321" i="27"/>
  <c r="AA3321" i="27" s="1"/>
  <c r="AG3321" i="27" s="1"/>
  <c r="Q3323" i="27"/>
  <c r="S3323" i="27" s="1"/>
  <c r="Z3356" i="27"/>
  <c r="AA3356" i="27" s="1"/>
  <c r="AG3356" i="27" s="1"/>
  <c r="Z2529" i="27"/>
  <c r="AA2529" i="27" s="1"/>
  <c r="AG2529" i="27" s="1"/>
  <c r="Z2546" i="27"/>
  <c r="AA2546" i="27" s="1"/>
  <c r="AG2546" i="27" s="1"/>
  <c r="Z2549" i="27"/>
  <c r="AA2549" i="27" s="1"/>
  <c r="AG2549" i="27" s="1"/>
  <c r="Z2596" i="27"/>
  <c r="AA2596" i="27" s="1"/>
  <c r="AG2596" i="27" s="1"/>
  <c r="Z2787" i="27"/>
  <c r="AA2787" i="27" s="1"/>
  <c r="AG2787" i="27" s="1"/>
  <c r="Z2843" i="27"/>
  <c r="AA2843" i="27" s="1"/>
  <c r="AG2843" i="27" s="1"/>
  <c r="Q3306" i="27"/>
  <c r="S3306" i="27" s="1"/>
  <c r="Q3320" i="27"/>
  <c r="S3320" i="27" s="1"/>
  <c r="Z2724" i="27"/>
  <c r="AA2724" i="27" s="1"/>
  <c r="AG2724" i="27" s="1"/>
  <c r="Z2728" i="27"/>
  <c r="AA2728" i="27" s="1"/>
  <c r="AG2728" i="27" s="1"/>
  <c r="Z2735" i="27"/>
  <c r="AA2735" i="27" s="1"/>
  <c r="AG2735" i="27" s="1"/>
  <c r="Z2748" i="27"/>
  <c r="AA2748" i="27" s="1"/>
  <c r="AG2748" i="27" s="1"/>
  <c r="Z2763" i="27"/>
  <c r="AA2763" i="27" s="1"/>
  <c r="AG2763" i="27" s="1"/>
  <c r="Z2836" i="27"/>
  <c r="AA2836" i="27" s="1"/>
  <c r="AG2836" i="27" s="1"/>
  <c r="Z2868" i="27"/>
  <c r="AA2868" i="27" s="1"/>
  <c r="AG2868" i="27" s="1"/>
  <c r="Z2901" i="27"/>
  <c r="AA2901" i="27" s="1"/>
  <c r="AG2901" i="27" s="1"/>
  <c r="Z2928" i="27"/>
  <c r="AA2928" i="27" s="1"/>
  <c r="AG2928" i="27" s="1"/>
  <c r="Z2969" i="27"/>
  <c r="AA2969" i="27" s="1"/>
  <c r="AG2969" i="27" s="1"/>
  <c r="Z3158" i="27"/>
  <c r="AA3158" i="27" s="1"/>
  <c r="AG3158" i="27" s="1"/>
  <c r="Z3267" i="27"/>
  <c r="AA3267" i="27" s="1"/>
  <c r="AG3267" i="27" s="1"/>
  <c r="Q3303" i="27"/>
  <c r="S3303" i="27" s="1"/>
  <c r="Z3377" i="27"/>
  <c r="AA3377" i="27" s="1"/>
  <c r="AG3377" i="27" s="1"/>
  <c r="Z3406" i="27"/>
  <c r="AA3406" i="27" s="1"/>
  <c r="AG3406" i="27" s="1"/>
  <c r="Z2442" i="27"/>
  <c r="AA2442" i="27" s="1"/>
  <c r="AG2442" i="27" s="1"/>
  <c r="Z2449" i="27"/>
  <c r="AA2449" i="27" s="1"/>
  <c r="AG2449" i="27" s="1"/>
  <c r="Z2460" i="27"/>
  <c r="AA2460" i="27" s="1"/>
  <c r="AG2460" i="27" s="1"/>
  <c r="Z2471" i="27"/>
  <c r="AA2471" i="27" s="1"/>
  <c r="AG2471" i="27" s="1"/>
  <c r="Z2474" i="27"/>
  <c r="AA2474" i="27" s="1"/>
  <c r="AG2474" i="27" s="1"/>
  <c r="Z2479" i="27"/>
  <c r="AA2479" i="27" s="1"/>
  <c r="AG2479" i="27" s="1"/>
  <c r="Z2502" i="27"/>
  <c r="AA2502" i="27" s="1"/>
  <c r="AG2502" i="27" s="1"/>
  <c r="Z2518" i="27"/>
  <c r="AA2518" i="27" s="1"/>
  <c r="AG2518" i="27" s="1"/>
  <c r="Z2558" i="27"/>
  <c r="AA2558" i="27" s="1"/>
  <c r="AG2558" i="27" s="1"/>
  <c r="Z2566" i="27"/>
  <c r="AA2566" i="27" s="1"/>
  <c r="AG2566" i="27" s="1"/>
  <c r="Z2580" i="27"/>
  <c r="AA2580" i="27" s="1"/>
  <c r="AG2580" i="27" s="1"/>
  <c r="Z2584" i="27"/>
  <c r="AA2584" i="27" s="1"/>
  <c r="AG2584" i="27" s="1"/>
  <c r="Z2595" i="27"/>
  <c r="AA2595" i="27" s="1"/>
  <c r="AG2595" i="27" s="1"/>
  <c r="Z2602" i="27"/>
  <c r="AA2602" i="27" s="1"/>
  <c r="AG2602" i="27" s="1"/>
  <c r="Z2629" i="27"/>
  <c r="AA2629" i="27" s="1"/>
  <c r="AG2629" i="27" s="1"/>
  <c r="Z2639" i="27"/>
  <c r="AA2639" i="27" s="1"/>
  <c r="AG2639" i="27" s="1"/>
  <c r="Z2676" i="27"/>
  <c r="AA2676" i="27" s="1"/>
  <c r="AG2676" i="27" s="1"/>
  <c r="Z2707" i="27"/>
  <c r="AA2707" i="27" s="1"/>
  <c r="AG2707" i="27" s="1"/>
  <c r="Z2717" i="27"/>
  <c r="AA2717" i="27" s="1"/>
  <c r="AG2717" i="27" s="1"/>
  <c r="Z2800" i="27"/>
  <c r="AA2800" i="27" s="1"/>
  <c r="AG2800" i="27" s="1"/>
  <c r="Z2833" i="27"/>
  <c r="AA2833" i="27" s="1"/>
  <c r="AG2833" i="27" s="1"/>
  <c r="Z2849" i="27"/>
  <c r="AA2849" i="27" s="1"/>
  <c r="AG2849" i="27" s="1"/>
  <c r="Z2861" i="27"/>
  <c r="AA2861" i="27" s="1"/>
  <c r="AG2861" i="27" s="1"/>
  <c r="Z2939" i="27"/>
  <c r="AA2939" i="27" s="1"/>
  <c r="AG2939" i="27" s="1"/>
  <c r="Z2945" i="27"/>
  <c r="AA2945" i="27" s="1"/>
  <c r="AG2945" i="27" s="1"/>
  <c r="Z3176" i="27"/>
  <c r="AA3176" i="27" s="1"/>
  <c r="AG3176" i="27" s="1"/>
  <c r="Z2509" i="27"/>
  <c r="AA2509" i="27" s="1"/>
  <c r="AG2509" i="27" s="1"/>
  <c r="Z2512" i="27"/>
  <c r="AA2512" i="27" s="1"/>
  <c r="AG2512" i="27" s="1"/>
  <c r="Z2515" i="27"/>
  <c r="AA2515" i="27" s="1"/>
  <c r="AG2515" i="27" s="1"/>
  <c r="Z2613" i="27"/>
  <c r="AA2613" i="27" s="1"/>
  <c r="AG2613" i="27" s="1"/>
  <c r="Z2632" i="27"/>
  <c r="AA2632" i="27" s="1"/>
  <c r="AG2632" i="27" s="1"/>
  <c r="Z2636" i="27"/>
  <c r="AA2636" i="27" s="1"/>
  <c r="AG2636" i="27" s="1"/>
  <c r="Z2687" i="27"/>
  <c r="AA2687" i="27" s="1"/>
  <c r="AG2687" i="27" s="1"/>
  <c r="Z2696" i="27"/>
  <c r="AA2696" i="27" s="1"/>
  <c r="AG2696" i="27" s="1"/>
  <c r="Z2699" i="27"/>
  <c r="AA2699" i="27" s="1"/>
  <c r="AG2699" i="27" s="1"/>
  <c r="Z2720" i="27"/>
  <c r="AA2720" i="27" s="1"/>
  <c r="AG2720" i="27" s="1"/>
  <c r="Z2740" i="27"/>
  <c r="AA2740" i="27" s="1"/>
  <c r="AG2740" i="27" s="1"/>
  <c r="Z2756" i="27"/>
  <c r="AA2756" i="27" s="1"/>
  <c r="AG2756" i="27" s="1"/>
  <c r="Z2789" i="27"/>
  <c r="AA2789" i="27" s="1"/>
  <c r="AG2789" i="27" s="1"/>
  <c r="Z2855" i="27"/>
  <c r="AA2855" i="27" s="1"/>
  <c r="AG2855" i="27" s="1"/>
  <c r="Z3037" i="27"/>
  <c r="AA3037" i="27" s="1"/>
  <c r="AG3037" i="27" s="1"/>
  <c r="Z3055" i="27"/>
  <c r="AA3055" i="27" s="1"/>
  <c r="AG3055" i="27" s="1"/>
  <c r="Z3091" i="27"/>
  <c r="AA3091" i="27" s="1"/>
  <c r="AG3091" i="27" s="1"/>
  <c r="Z3094" i="27"/>
  <c r="AA3094" i="27" s="1"/>
  <c r="AG3094" i="27" s="1"/>
  <c r="Z3225" i="27"/>
  <c r="AA3225" i="27" s="1"/>
  <c r="AG3225" i="27" s="1"/>
  <c r="Z3250" i="27"/>
  <c r="AA3250" i="27" s="1"/>
  <c r="Q3316" i="27"/>
  <c r="S3316" i="27" s="1"/>
  <c r="Z2455" i="27"/>
  <c r="AA2455" i="27" s="1"/>
  <c r="AG2455" i="27" s="1"/>
  <c r="Z2462" i="27"/>
  <c r="AA2462" i="27" s="1"/>
  <c r="AG2462" i="27" s="1"/>
  <c r="Z2467" i="27"/>
  <c r="AA2467" i="27" s="1"/>
  <c r="AG2467" i="27" s="1"/>
  <c r="Z2496" i="27"/>
  <c r="AA2496" i="27" s="1"/>
  <c r="AG2496" i="27" s="1"/>
  <c r="Z2528" i="27"/>
  <c r="AA2528" i="27" s="1"/>
  <c r="AG2528" i="27" s="1"/>
  <c r="Z2539" i="27"/>
  <c r="AA2539" i="27" s="1"/>
  <c r="AG2539" i="27" s="1"/>
  <c r="Z2576" i="27"/>
  <c r="AA2576" i="27" s="1"/>
  <c r="AG2576" i="27" s="1"/>
  <c r="Z2594" i="27"/>
  <c r="AA2594" i="27" s="1"/>
  <c r="AG2594" i="27" s="1"/>
  <c r="Z2601" i="27"/>
  <c r="AA2601" i="27" s="1"/>
  <c r="AG2601" i="27" s="1"/>
  <c r="Z2642" i="27"/>
  <c r="AA2642" i="27" s="1"/>
  <c r="AG2642" i="27" s="1"/>
  <c r="Z2703" i="27"/>
  <c r="AA2703" i="27" s="1"/>
  <c r="AG2703" i="27" s="1"/>
  <c r="Z2716" i="27"/>
  <c r="AA2716" i="27" s="1"/>
  <c r="AG2716" i="27" s="1"/>
  <c r="Z2734" i="27"/>
  <c r="AA2734" i="27" s="1"/>
  <c r="AG2734" i="27" s="1"/>
  <c r="Z2765" i="27"/>
  <c r="AA2765" i="27" s="1"/>
  <c r="AG2765" i="27" s="1"/>
  <c r="Z2769" i="27"/>
  <c r="AA2769" i="27" s="1"/>
  <c r="AG2769" i="27" s="1"/>
  <c r="Z2772" i="27"/>
  <c r="AA2772" i="27" s="1"/>
  <c r="AG2772" i="27" s="1"/>
  <c r="Z2816" i="27"/>
  <c r="AA2816" i="27" s="1"/>
  <c r="AG2816" i="27" s="1"/>
  <c r="Z2819" i="27"/>
  <c r="AA2819" i="27" s="1"/>
  <c r="AG2819" i="27" s="1"/>
  <c r="Z3003" i="27"/>
  <c r="AA3003" i="27" s="1"/>
  <c r="AG3003" i="27" s="1"/>
  <c r="Q3310" i="27"/>
  <c r="S3310" i="27" s="1"/>
  <c r="Z3424" i="27"/>
  <c r="AA3424" i="27" s="1"/>
  <c r="AG3424" i="27" s="1"/>
  <c r="Z2883" i="27"/>
  <c r="AA2883" i="27" s="1"/>
  <c r="AG2883" i="27" s="1"/>
  <c r="Z2942" i="27"/>
  <c r="AA2942" i="27" s="1"/>
  <c r="AG2942" i="27" s="1"/>
  <c r="Z2958" i="27"/>
  <c r="AA2958" i="27" s="1"/>
  <c r="AG2958" i="27" s="1"/>
  <c r="Z2973" i="27"/>
  <c r="AA2973" i="27" s="1"/>
  <c r="AG2973" i="27" s="1"/>
  <c r="Z3009" i="27"/>
  <c r="AA3009" i="27" s="1"/>
  <c r="AG3009" i="27" s="1"/>
  <c r="Z3019" i="27"/>
  <c r="AA3019" i="27" s="1"/>
  <c r="AG3019" i="27" s="1"/>
  <c r="Z3031" i="27"/>
  <c r="AA3031" i="27" s="1"/>
  <c r="AG3031" i="27" s="1"/>
  <c r="S3036" i="27"/>
  <c r="Z3056" i="27"/>
  <c r="AA3056" i="27" s="1"/>
  <c r="AG3056" i="27" s="1"/>
  <c r="Z3071" i="27"/>
  <c r="AA3071" i="27" s="1"/>
  <c r="AG3071" i="27" s="1"/>
  <c r="Z3090" i="27"/>
  <c r="AA3090" i="27" s="1"/>
  <c r="AG3090" i="27" s="1"/>
  <c r="Z3102" i="27"/>
  <c r="AA3102" i="27" s="1"/>
  <c r="AG3102" i="27" s="1"/>
  <c r="Z3142" i="27"/>
  <c r="AA3142" i="27" s="1"/>
  <c r="AG3142" i="27" s="1"/>
  <c r="Z3152" i="27"/>
  <c r="AA3152" i="27" s="1"/>
  <c r="AG3152" i="27" s="1"/>
  <c r="S3190" i="27"/>
  <c r="S3221" i="27"/>
  <c r="Z3235" i="27"/>
  <c r="AA3235" i="27" s="1"/>
  <c r="AG3235" i="27" s="1"/>
  <c r="Z3238" i="27"/>
  <c r="AA3238" i="27" s="1"/>
  <c r="Z3264" i="27"/>
  <c r="AA3264" i="27" s="1"/>
  <c r="AG3264" i="27" s="1"/>
  <c r="Z3266" i="27"/>
  <c r="AA3266" i="27" s="1"/>
  <c r="AG3266" i="27" s="1"/>
  <c r="Z3268" i="27"/>
  <c r="AA3268" i="27" s="1"/>
  <c r="AG3268" i="27" s="1"/>
  <c r="Z3282" i="27"/>
  <c r="AA3282" i="27" s="1"/>
  <c r="AG3282" i="27" s="1"/>
  <c r="Z3317" i="27"/>
  <c r="AA3317" i="27" s="1"/>
  <c r="AG3317" i="27" s="1"/>
  <c r="Z3366" i="27"/>
  <c r="AA3366" i="27" s="1"/>
  <c r="AG3366" i="27" s="1"/>
  <c r="Z3379" i="27"/>
  <c r="AA3379" i="27" s="1"/>
  <c r="AG3379" i="27" s="1"/>
  <c r="Z3386" i="27"/>
  <c r="AA3386" i="27" s="1"/>
  <c r="AG3386" i="27" s="1"/>
  <c r="Z3391" i="27"/>
  <c r="AA3391" i="27" s="1"/>
  <c r="AG3391" i="27" s="1"/>
  <c r="Z3395" i="27"/>
  <c r="AA3395" i="27" s="1"/>
  <c r="AG3395" i="27" s="1"/>
  <c r="Z3043" i="27"/>
  <c r="AA3043" i="27" s="1"/>
  <c r="AG3043" i="27" s="1"/>
  <c r="AD3083" i="27"/>
  <c r="Z3086" i="27"/>
  <c r="AA3086" i="27" s="1"/>
  <c r="AG3086" i="27" s="1"/>
  <c r="Z3097" i="27"/>
  <c r="AA3097" i="27" s="1"/>
  <c r="AG3097" i="27" s="1"/>
  <c r="Z3212" i="27"/>
  <c r="AA3212" i="27" s="1"/>
  <c r="AG3212" i="27" s="1"/>
  <c r="AD3274" i="27"/>
  <c r="AD3284" i="27"/>
  <c r="Q3312" i="27"/>
  <c r="S3312" i="27" s="1"/>
  <c r="AD3313" i="27"/>
  <c r="AD3323" i="27"/>
  <c r="Z3360" i="27"/>
  <c r="AA3360" i="27" s="1"/>
  <c r="AG3360" i="27" s="1"/>
  <c r="Z3402" i="27"/>
  <c r="AA3402" i="27" s="1"/>
  <c r="AG3402" i="27" s="1"/>
  <c r="Z2954" i="27"/>
  <c r="AA2954" i="27" s="1"/>
  <c r="AG2954" i="27" s="1"/>
  <c r="Z2987" i="27"/>
  <c r="AA2987" i="27" s="1"/>
  <c r="AG2987" i="27" s="1"/>
  <c r="Z2999" i="27"/>
  <c r="AA2999" i="27" s="1"/>
  <c r="AG2999" i="27" s="1"/>
  <c r="Z3093" i="27"/>
  <c r="AA3093" i="27" s="1"/>
  <c r="AG3093" i="27" s="1"/>
  <c r="Z3182" i="27"/>
  <c r="AA3182" i="27" s="1"/>
  <c r="AG3182" i="27" s="1"/>
  <c r="Z3188" i="27"/>
  <c r="AA3188" i="27" s="1"/>
  <c r="AG3188" i="27" s="1"/>
  <c r="Z3209" i="27"/>
  <c r="AA3209" i="27" s="1"/>
  <c r="AG3209" i="27" s="1"/>
  <c r="Z3233" i="27"/>
  <c r="AA3233" i="27" s="1"/>
  <c r="AG3233" i="27" s="1"/>
  <c r="Z3280" i="27"/>
  <c r="AA3280" i="27" s="1"/>
  <c r="AG3280" i="27" s="1"/>
  <c r="Q3302" i="27"/>
  <c r="S3302" i="27" s="1"/>
  <c r="Z3306" i="27"/>
  <c r="AA3306" i="27" s="1"/>
  <c r="AG3306" i="27" s="1"/>
  <c r="Q3309" i="27"/>
  <c r="S3309" i="27" s="1"/>
  <c r="Z3353" i="27"/>
  <c r="AA3353" i="27" s="1"/>
  <c r="AG3353" i="27" s="1"/>
  <c r="Z3376" i="27"/>
  <c r="AA3376" i="27" s="1"/>
  <c r="AG3376" i="27" s="1"/>
  <c r="Z3423" i="27"/>
  <c r="AA3423" i="27" s="1"/>
  <c r="AG3423" i="27" s="1"/>
  <c r="Z3433" i="27"/>
  <c r="AA3433" i="27" s="1"/>
  <c r="AD3433" i="27" s="1"/>
  <c r="Z2916" i="27"/>
  <c r="AA2916" i="27" s="1"/>
  <c r="AG2916" i="27" s="1"/>
  <c r="Z2941" i="27"/>
  <c r="AA2941" i="27" s="1"/>
  <c r="AG2941" i="27" s="1"/>
  <c r="Z2966" i="27"/>
  <c r="AA2966" i="27" s="1"/>
  <c r="AG2966" i="27" s="1"/>
  <c r="Z3021" i="27"/>
  <c r="AA3021" i="27" s="1"/>
  <c r="AG3021" i="27" s="1"/>
  <c r="Z3033" i="27"/>
  <c r="AA3033" i="27" s="1"/>
  <c r="AG3033" i="27" s="1"/>
  <c r="Z3051" i="27"/>
  <c r="AA3051" i="27" s="1"/>
  <c r="AG3051" i="27" s="1"/>
  <c r="Z3059" i="27"/>
  <c r="AA3059" i="27" s="1"/>
  <c r="AG3059" i="27" s="1"/>
  <c r="Z3066" i="27"/>
  <c r="AA3066" i="27" s="1"/>
  <c r="AG3066" i="27" s="1"/>
  <c r="Z3088" i="27"/>
  <c r="AA3088" i="27" s="1"/>
  <c r="AG3088" i="27" s="1"/>
  <c r="Z3118" i="27"/>
  <c r="AA3118" i="27" s="1"/>
  <c r="AG3118" i="27" s="1"/>
  <c r="Z3138" i="27"/>
  <c r="AA3138" i="27" s="1"/>
  <c r="AG3138" i="27" s="1"/>
  <c r="Z3148" i="27"/>
  <c r="AA3148" i="27" s="1"/>
  <c r="AG3148" i="27" s="1"/>
  <c r="Z3172" i="27"/>
  <c r="AA3172" i="27" s="1"/>
  <c r="AG3172" i="27" s="1"/>
  <c r="Z3206" i="27"/>
  <c r="AA3206" i="27" s="1"/>
  <c r="AG3206" i="27" s="1"/>
  <c r="Z3218" i="27"/>
  <c r="AA3218" i="27" s="1"/>
  <c r="AG3218" i="27" s="1"/>
  <c r="Z3247" i="27"/>
  <c r="AA3247" i="27" s="1"/>
  <c r="AG3247" i="27" s="1"/>
  <c r="Z3276" i="27"/>
  <c r="AA3276" i="27" s="1"/>
  <c r="AG3276" i="27" s="1"/>
  <c r="Q3305" i="27"/>
  <c r="S3305" i="27" s="1"/>
  <c r="Q3315" i="27"/>
  <c r="S3315" i="27" s="1"/>
  <c r="Z3319" i="27"/>
  <c r="AA3319" i="27" s="1"/>
  <c r="AG3319" i="27" s="1"/>
  <c r="Q3322" i="27"/>
  <c r="S3322" i="27" s="1"/>
  <c r="Z3342" i="27"/>
  <c r="AA3342" i="27" s="1"/>
  <c r="AG3342" i="27" s="1"/>
  <c r="Z3359" i="27"/>
  <c r="AA3359" i="27" s="1"/>
  <c r="AG3359" i="27" s="1"/>
  <c r="Z2978" i="27"/>
  <c r="AA2978" i="27" s="1"/>
  <c r="AG2978" i="27" s="1"/>
  <c r="Z3081" i="27"/>
  <c r="AA3081" i="27" s="1"/>
  <c r="AG3081" i="27" s="1"/>
  <c r="Z3197" i="27"/>
  <c r="AA3197" i="27" s="1"/>
  <c r="AG3197" i="27" s="1"/>
  <c r="Z3200" i="27"/>
  <c r="AA3200" i="27" s="1"/>
  <c r="AG3200" i="27" s="1"/>
  <c r="Z3221" i="27"/>
  <c r="AA3221" i="27" s="1"/>
  <c r="AG3221" i="27" s="1"/>
  <c r="Z3224" i="27"/>
  <c r="AA3224" i="27" s="1"/>
  <c r="AG3224" i="27" s="1"/>
  <c r="AD3255" i="27"/>
  <c r="Q3318" i="27"/>
  <c r="S3318" i="27" s="1"/>
  <c r="Z3333" i="27"/>
  <c r="AA3333" i="27" s="1"/>
  <c r="AG3333" i="27" s="1"/>
  <c r="Z3369" i="27"/>
  <c r="AA3369" i="27" s="1"/>
  <c r="AG3369" i="27" s="1"/>
  <c r="Z3405" i="27"/>
  <c r="AA3405" i="27" s="1"/>
  <c r="AG3405" i="27" s="1"/>
  <c r="Z2892" i="27"/>
  <c r="AA2892" i="27" s="1"/>
  <c r="AG2892" i="27" s="1"/>
  <c r="Z2953" i="27"/>
  <c r="AA2953" i="27" s="1"/>
  <c r="AG2953" i="27" s="1"/>
  <c r="Z2975" i="27"/>
  <c r="AA2975" i="27" s="1"/>
  <c r="AG2975" i="27" s="1"/>
  <c r="Z2986" i="27"/>
  <c r="AA2986" i="27" s="1"/>
  <c r="AG2986" i="27" s="1"/>
  <c r="Z3114" i="27"/>
  <c r="AA3114" i="27" s="1"/>
  <c r="AG3114" i="27" s="1"/>
  <c r="Z3134" i="27"/>
  <c r="AA3134" i="27" s="1"/>
  <c r="AG3134" i="27" s="1"/>
  <c r="Z3245" i="27"/>
  <c r="AA3245" i="27" s="1"/>
  <c r="AG3245" i="27" s="1"/>
  <c r="Q3301" i="27"/>
  <c r="S3301" i="27" s="1"/>
  <c r="Q3308" i="27"/>
  <c r="S3308" i="27" s="1"/>
  <c r="Z3329" i="27"/>
  <c r="AA3329" i="27" s="1"/>
  <c r="AG3329" i="27" s="1"/>
  <c r="Z3375" i="27"/>
  <c r="AA3375" i="27" s="1"/>
  <c r="AG3375" i="27" s="1"/>
  <c r="Z3390" i="27"/>
  <c r="AA3390" i="27" s="1"/>
  <c r="AG3390" i="27" s="1"/>
  <c r="Z3401" i="27"/>
  <c r="AA3401" i="27" s="1"/>
  <c r="AG3401" i="27" s="1"/>
  <c r="Z3419" i="27"/>
  <c r="AA3419" i="27" s="1"/>
  <c r="AG3419" i="27" s="1"/>
  <c r="Z3429" i="27"/>
  <c r="AA3429" i="27" s="1"/>
  <c r="AG3429" i="27" s="1"/>
  <c r="Z3435" i="27"/>
  <c r="AA3435" i="27" s="1"/>
  <c r="AD3435" i="27" s="1"/>
  <c r="Z2927" i="27"/>
  <c r="AA2927" i="27" s="1"/>
  <c r="AG2927" i="27" s="1"/>
  <c r="Z2947" i="27"/>
  <c r="AA2947" i="27" s="1"/>
  <c r="AG2947" i="27" s="1"/>
  <c r="Z2995" i="27"/>
  <c r="AA2995" i="27" s="1"/>
  <c r="AG2995" i="27" s="1"/>
  <c r="Z3011" i="27"/>
  <c r="AA3011" i="27" s="1"/>
  <c r="AG3011" i="27" s="1"/>
  <c r="Z3014" i="27"/>
  <c r="AA3014" i="27" s="1"/>
  <c r="AG3014" i="27" s="1"/>
  <c r="Z3026" i="27"/>
  <c r="AA3026" i="27" s="1"/>
  <c r="AG3026" i="27" s="1"/>
  <c r="Z3058" i="27"/>
  <c r="AA3058" i="27" s="1"/>
  <c r="AG3058" i="27" s="1"/>
  <c r="Z3073" i="27"/>
  <c r="AA3073" i="27" s="1"/>
  <c r="AG3073" i="27" s="1"/>
  <c r="Z3099" i="27"/>
  <c r="AA3099" i="27" s="1"/>
  <c r="AG3099" i="27" s="1"/>
  <c r="Z3130" i="27"/>
  <c r="AA3130" i="27" s="1"/>
  <c r="AG3130" i="27" s="1"/>
  <c r="S3153" i="27"/>
  <c r="Z3208" i="27"/>
  <c r="AA3208" i="27" s="1"/>
  <c r="AG3208" i="27" s="1"/>
  <c r="Z3265" i="27"/>
  <c r="AA3265" i="27" s="1"/>
  <c r="AG3265" i="27" s="1"/>
  <c r="Z3293" i="27"/>
  <c r="AA3293" i="27" s="1"/>
  <c r="AG3293" i="27" s="1"/>
  <c r="Z3309" i="27"/>
  <c r="AA3309" i="27" s="1"/>
  <c r="AG3309" i="27" s="1"/>
  <c r="Q3311" i="27"/>
  <c r="S3311" i="27" s="1"/>
  <c r="AD3322" i="27"/>
  <c r="Q3324" i="27"/>
  <c r="S3324" i="27" s="1"/>
  <c r="AD3335" i="27"/>
  <c r="Z3365" i="27"/>
  <c r="AA3365" i="27" s="1"/>
  <c r="AG3365" i="27" s="1"/>
  <c r="Z3372" i="27"/>
  <c r="AA3372" i="27" s="1"/>
  <c r="AG3372" i="27" s="1"/>
  <c r="Z3381" i="27"/>
  <c r="AA3381" i="27" s="1"/>
  <c r="AG3381" i="27" s="1"/>
  <c r="Z3393" i="27"/>
  <c r="AA3393" i="27" s="1"/>
  <c r="AG3393" i="27" s="1"/>
  <c r="Z2923" i="27"/>
  <c r="AA2923" i="27" s="1"/>
  <c r="AG2923" i="27" s="1"/>
  <c r="Z2965" i="27"/>
  <c r="AA2965" i="27" s="1"/>
  <c r="AG2965" i="27" s="1"/>
  <c r="Z2983" i="27"/>
  <c r="AA2983" i="27" s="1"/>
  <c r="AG2983" i="27" s="1"/>
  <c r="Z3054" i="27"/>
  <c r="AA3054" i="27" s="1"/>
  <c r="AG3054" i="27" s="1"/>
  <c r="Z3064" i="27"/>
  <c r="AA3064" i="27" s="1"/>
  <c r="AG3064" i="27" s="1"/>
  <c r="Z3084" i="27"/>
  <c r="AA3084" i="27" s="1"/>
  <c r="AG3084" i="27" s="1"/>
  <c r="Z3087" i="27"/>
  <c r="AA3087" i="27" s="1"/>
  <c r="AG3087" i="27" s="1"/>
  <c r="S3098" i="27"/>
  <c r="Z3103" i="27"/>
  <c r="AA3103" i="27" s="1"/>
  <c r="AG3103" i="27" s="1"/>
  <c r="Z3106" i="27"/>
  <c r="AA3106" i="27" s="1"/>
  <c r="AG3106" i="27" s="1"/>
  <c r="Z3116" i="27"/>
  <c r="AA3116" i="27" s="1"/>
  <c r="AG3116" i="27" s="1"/>
  <c r="Z3147" i="27"/>
  <c r="AA3147" i="27" s="1"/>
  <c r="AG3147" i="27" s="1"/>
  <c r="Z3159" i="27"/>
  <c r="AA3159" i="27" s="1"/>
  <c r="AG3159" i="27" s="1"/>
  <c r="Z3166" i="27"/>
  <c r="AA3166" i="27" s="1"/>
  <c r="AG3166" i="27" s="1"/>
  <c r="Z3171" i="27"/>
  <c r="AA3171" i="27" s="1"/>
  <c r="AG3171" i="27" s="1"/>
  <c r="S3177" i="27"/>
  <c r="Z3178" i="27"/>
  <c r="AA3178" i="27" s="1"/>
  <c r="AG3178" i="27" s="1"/>
  <c r="Z3183" i="27"/>
  <c r="AA3183" i="27" s="1"/>
  <c r="AG3183" i="27" s="1"/>
  <c r="Z3186" i="27"/>
  <c r="AA3186" i="27" s="1"/>
  <c r="AG3186" i="27" s="1"/>
  <c r="Z3189" i="27"/>
  <c r="AA3189" i="27" s="1"/>
  <c r="AG3189" i="27" s="1"/>
  <c r="Z3199" i="27"/>
  <c r="AA3199" i="27" s="1"/>
  <c r="AG3199" i="27" s="1"/>
  <c r="Z3223" i="27"/>
  <c r="AA3223" i="27" s="1"/>
  <c r="AG3223" i="27" s="1"/>
  <c r="Z3273" i="27"/>
  <c r="AA3273" i="27" s="1"/>
  <c r="AG3273" i="27" s="1"/>
  <c r="Z3283" i="27"/>
  <c r="AA3283" i="27" s="1"/>
  <c r="AG3283" i="27" s="1"/>
  <c r="Z3287" i="27"/>
  <c r="AA3287" i="27" s="1"/>
  <c r="AG3287" i="27" s="1"/>
  <c r="Z3297" i="27"/>
  <c r="AA3297" i="27" s="1"/>
  <c r="AG3297" i="27" s="1"/>
  <c r="Q3304" i="27"/>
  <c r="S3304" i="27" s="1"/>
  <c r="Z3305" i="27"/>
  <c r="AA3305" i="27" s="1"/>
  <c r="AG3305" i="27" s="1"/>
  <c r="Q3314" i="27"/>
  <c r="S3314" i="27" s="1"/>
  <c r="Q3321" i="27"/>
  <c r="S3321" i="27" s="1"/>
  <c r="Z3403" i="27"/>
  <c r="AA3403" i="27" s="1"/>
  <c r="AG3403" i="27" s="1"/>
  <c r="Z2959" i="27"/>
  <c r="AA2959" i="27" s="1"/>
  <c r="AG2959" i="27" s="1"/>
  <c r="Z3230" i="27"/>
  <c r="AA3230" i="27" s="1"/>
  <c r="AG3230" i="27" s="1"/>
  <c r="Z3285" i="27"/>
  <c r="AA3285" i="27" s="1"/>
  <c r="AG3285" i="27" s="1"/>
  <c r="Z3345" i="27"/>
  <c r="AA3345" i="27" s="1"/>
  <c r="AG3345" i="27" s="1"/>
  <c r="Z3414" i="27"/>
  <c r="AA3414" i="27" s="1"/>
  <c r="AG3414" i="27" s="1"/>
  <c r="Z2907" i="27"/>
  <c r="AA2907" i="27" s="1"/>
  <c r="AG2907" i="27" s="1"/>
  <c r="Z2918" i="27"/>
  <c r="AA2918" i="27" s="1"/>
  <c r="AG2918" i="27" s="1"/>
  <c r="Z2933" i="27"/>
  <c r="AA2933" i="27" s="1"/>
  <c r="AG2933" i="27" s="1"/>
  <c r="Z2971" i="27"/>
  <c r="AA2971" i="27" s="1"/>
  <c r="AG2971" i="27" s="1"/>
  <c r="Z2985" i="27"/>
  <c r="AA2985" i="27" s="1"/>
  <c r="AG2985" i="27" s="1"/>
  <c r="Z2988" i="27"/>
  <c r="AA2988" i="27" s="1"/>
  <c r="AG2988" i="27" s="1"/>
  <c r="Z2991" i="27"/>
  <c r="AA2991" i="27" s="1"/>
  <c r="AG2991" i="27" s="1"/>
  <c r="Z2997" i="27"/>
  <c r="AA2997" i="27" s="1"/>
  <c r="AG2997" i="27" s="1"/>
  <c r="Z3007" i="27"/>
  <c r="AA3007" i="27" s="1"/>
  <c r="AG3007" i="27" s="1"/>
  <c r="Z3010" i="27"/>
  <c r="AA3010" i="27" s="1"/>
  <c r="AG3010" i="27" s="1"/>
  <c r="Z3025" i="27"/>
  <c r="AA3025" i="27" s="1"/>
  <c r="AG3025" i="27" s="1"/>
  <c r="Z3061" i="27"/>
  <c r="AA3061" i="27" s="1"/>
  <c r="AG3061" i="27" s="1"/>
  <c r="Z3078" i="27"/>
  <c r="AA3078" i="27" s="1"/>
  <c r="AG3078" i="27" s="1"/>
  <c r="Z3143" i="27"/>
  <c r="AA3143" i="27" s="1"/>
  <c r="AG3143" i="27" s="1"/>
  <c r="Z3165" i="27"/>
  <c r="AA3165" i="27" s="1"/>
  <c r="AG3165" i="27" s="1"/>
  <c r="S3194" i="27"/>
  <c r="Z3205" i="27"/>
  <c r="AA3205" i="27" s="1"/>
  <c r="AG3205" i="27" s="1"/>
  <c r="Z3226" i="27"/>
  <c r="AA3226" i="27" s="1"/>
  <c r="AG3226" i="27" s="1"/>
  <c r="Z3236" i="27"/>
  <c r="AA3236" i="27" s="1"/>
  <c r="AG3236" i="27" s="1"/>
  <c r="Z3246" i="27"/>
  <c r="AA3246" i="27" s="1"/>
  <c r="AG3246" i="27" s="1"/>
  <c r="Z3252" i="27"/>
  <c r="AA3252" i="27" s="1"/>
  <c r="AG3252" i="27" s="1"/>
  <c r="Z3254" i="27"/>
  <c r="AA3254" i="27" s="1"/>
  <c r="Z3341" i="27"/>
  <c r="AA3341" i="27" s="1"/>
  <c r="AG3341" i="27" s="1"/>
  <c r="Z3348" i="27"/>
  <c r="AA3348" i="27" s="1"/>
  <c r="AG3348" i="27" s="1"/>
  <c r="S3" i="27"/>
  <c r="Z235" i="27"/>
  <c r="AA235" i="27" s="1"/>
  <c r="AG235" i="27" s="1"/>
  <c r="Z68" i="27"/>
  <c r="AA68" i="27" s="1"/>
  <c r="AG68" i="27" s="1"/>
  <c r="Z137" i="27"/>
  <c r="AA137" i="27" s="1"/>
  <c r="AG137" i="27" s="1"/>
  <c r="Z163" i="27"/>
  <c r="AA163" i="27" s="1"/>
  <c r="AG163" i="27" s="1"/>
  <c r="Z2" i="27"/>
  <c r="AA2" i="27" s="1"/>
  <c r="AG2" i="27" s="1"/>
  <c r="Z14" i="27"/>
  <c r="AA14" i="27" s="1"/>
  <c r="AG14" i="27" s="1"/>
  <c r="Z26" i="27"/>
  <c r="AA26" i="27" s="1"/>
  <c r="AG26" i="27" s="1"/>
  <c r="Z38" i="27"/>
  <c r="AA38" i="27" s="1"/>
  <c r="AG38" i="27" s="1"/>
  <c r="Z56" i="27"/>
  <c r="AA56" i="27" s="1"/>
  <c r="AG56" i="27" s="1"/>
  <c r="Z146" i="27"/>
  <c r="AA146" i="27" s="1"/>
  <c r="AG146" i="27" s="1"/>
  <c r="Z254" i="27"/>
  <c r="AA254" i="27" s="1"/>
  <c r="AG254" i="27" s="1"/>
  <c r="Z77" i="27"/>
  <c r="AA77" i="27" s="1"/>
  <c r="AG77" i="27" s="1"/>
  <c r="Z41" i="27"/>
  <c r="AA41" i="27" s="1"/>
  <c r="AG41" i="27" s="1"/>
  <c r="Z44" i="27"/>
  <c r="AA44" i="27" s="1"/>
  <c r="AG44" i="27" s="1"/>
  <c r="Z50" i="27"/>
  <c r="AA50" i="27" s="1"/>
  <c r="AG50" i="27" s="1"/>
  <c r="Z53" i="27"/>
  <c r="AA53" i="27" s="1"/>
  <c r="AG53" i="27" s="1"/>
  <c r="Z187" i="27"/>
  <c r="AA187" i="27" s="1"/>
  <c r="AG187" i="27" s="1"/>
  <c r="Z158" i="27"/>
  <c r="AA158" i="27" s="1"/>
  <c r="AG158" i="27" s="1"/>
  <c r="Z74" i="27"/>
  <c r="AA74" i="27" s="1"/>
  <c r="AG74" i="27" s="1"/>
  <c r="Z161" i="27"/>
  <c r="AA161" i="27" s="1"/>
  <c r="AG161" i="27" s="1"/>
  <c r="Z170" i="27"/>
  <c r="AA170" i="27" s="1"/>
  <c r="AG170" i="27" s="1"/>
  <c r="Z266" i="27"/>
  <c r="AA266" i="27" s="1"/>
  <c r="AG266" i="27" s="1"/>
  <c r="Z185" i="27"/>
  <c r="AA185" i="27" s="1"/>
  <c r="AG185" i="27" s="1"/>
  <c r="Z7" i="27"/>
  <c r="AA7" i="27" s="1"/>
  <c r="Z19" i="27"/>
  <c r="AA19" i="27" s="1"/>
  <c r="AG19" i="27" s="1"/>
  <c r="Z31" i="27"/>
  <c r="AA31" i="27" s="1"/>
  <c r="AG31" i="27" s="1"/>
  <c r="Z43" i="27"/>
  <c r="AA43" i="27" s="1"/>
  <c r="AG43" i="27" s="1"/>
  <c r="Z98" i="27"/>
  <c r="AA98" i="27" s="1"/>
  <c r="AG98" i="27" s="1"/>
  <c r="Z101" i="27"/>
  <c r="AA101" i="27" s="1"/>
  <c r="AG101" i="27" s="1"/>
  <c r="Z92" i="27"/>
  <c r="AA92" i="27" s="1"/>
  <c r="AG92" i="27" s="1"/>
  <c r="Z125" i="27"/>
  <c r="AA125" i="27" s="1"/>
  <c r="AG125" i="27" s="1"/>
  <c r="Z199" i="27"/>
  <c r="AA199" i="27" s="1"/>
  <c r="AG199" i="27" s="1"/>
  <c r="Z218" i="27"/>
  <c r="AA218" i="27" s="1"/>
  <c r="AG218" i="27" s="1"/>
  <c r="Z272" i="27"/>
  <c r="AA272" i="27" s="1"/>
  <c r="AG272" i="27" s="1"/>
  <c r="Z284" i="27"/>
  <c r="AA284" i="27" s="1"/>
  <c r="AG284" i="27" s="1"/>
  <c r="Z296" i="27"/>
  <c r="AA296" i="27" s="1"/>
  <c r="AG296" i="27" s="1"/>
  <c r="Z347" i="27"/>
  <c r="AA347" i="27" s="1"/>
  <c r="AG347" i="27" s="1"/>
  <c r="Z360" i="27"/>
  <c r="AA360" i="27" s="1"/>
  <c r="AG360" i="27" s="1"/>
  <c r="Z364" i="27"/>
  <c r="AA364" i="27" s="1"/>
  <c r="AG364" i="27" s="1"/>
  <c r="Z397" i="27"/>
  <c r="AA397" i="27" s="1"/>
  <c r="AG397" i="27" s="1"/>
  <c r="Z479" i="27"/>
  <c r="AA479" i="27" s="1"/>
  <c r="AG479" i="27" s="1"/>
  <c r="Z489" i="27"/>
  <c r="AA489" i="27" s="1"/>
  <c r="AG489" i="27" s="1"/>
  <c r="Z503" i="27"/>
  <c r="AA503" i="27" s="1"/>
  <c r="AG503" i="27" s="1"/>
  <c r="Z535" i="27"/>
  <c r="AA535" i="27" s="1"/>
  <c r="AG535" i="27" s="1"/>
  <c r="Z269" i="27"/>
  <c r="AA269" i="27" s="1"/>
  <c r="AG269" i="27" s="1"/>
  <c r="Z304" i="27"/>
  <c r="AA304" i="27" s="1"/>
  <c r="AG304" i="27" s="1"/>
  <c r="Z316" i="27"/>
  <c r="AA316" i="27" s="1"/>
  <c r="AG316" i="27" s="1"/>
  <c r="Z325" i="27"/>
  <c r="AA325" i="27" s="1"/>
  <c r="AG325" i="27" s="1"/>
  <c r="Z359" i="27"/>
  <c r="AA359" i="27" s="1"/>
  <c r="AG359" i="27" s="1"/>
  <c r="Z385" i="27"/>
  <c r="AA385" i="27" s="1"/>
  <c r="AG385" i="27" s="1"/>
  <c r="Z499" i="27"/>
  <c r="AA499" i="27" s="1"/>
  <c r="AG499" i="27" s="1"/>
  <c r="Z515" i="27"/>
  <c r="AA515" i="27" s="1"/>
  <c r="AG515" i="27" s="1"/>
  <c r="Z281" i="27"/>
  <c r="AA281" i="27" s="1"/>
  <c r="AG281" i="27" s="1"/>
  <c r="Z293" i="27"/>
  <c r="AA293" i="27" s="1"/>
  <c r="AG293" i="27" s="1"/>
  <c r="Z329" i="27"/>
  <c r="AA329" i="27" s="1"/>
  <c r="AG329" i="27" s="1"/>
  <c r="Z481" i="27"/>
  <c r="AA481" i="27" s="1"/>
  <c r="AG481" i="27" s="1"/>
  <c r="Z308" i="27"/>
  <c r="AA308" i="27" s="1"/>
  <c r="AG308" i="27" s="1"/>
  <c r="Z341" i="27"/>
  <c r="AA341" i="27" s="1"/>
  <c r="AG341" i="27" s="1"/>
  <c r="Z373" i="27"/>
  <c r="AA373" i="27" s="1"/>
  <c r="AG373" i="27" s="1"/>
  <c r="Z301" i="27"/>
  <c r="AA301" i="27" s="1"/>
  <c r="AG301" i="27" s="1"/>
  <c r="Z324" i="27"/>
  <c r="AA324" i="27" s="1"/>
  <c r="AG324" i="27" s="1"/>
  <c r="Z377" i="27"/>
  <c r="AA377" i="27" s="1"/>
  <c r="AG377" i="27" s="1"/>
  <c r="Z307" i="27"/>
  <c r="AA307" i="27" s="1"/>
  <c r="AG307" i="27" s="1"/>
  <c r="Z313" i="27"/>
  <c r="AA313" i="27" s="1"/>
  <c r="AG313" i="27" s="1"/>
  <c r="Z328" i="27"/>
  <c r="AA328" i="27" s="1"/>
  <c r="AG328" i="27" s="1"/>
  <c r="Z353" i="27"/>
  <c r="AA353" i="27" s="1"/>
  <c r="AG353" i="27" s="1"/>
  <c r="Z361" i="27"/>
  <c r="AA361" i="27" s="1"/>
  <c r="AG361" i="27" s="1"/>
  <c r="Z497" i="27"/>
  <c r="AA497" i="27" s="1"/>
  <c r="AG497" i="27" s="1"/>
  <c r="Z277" i="27"/>
  <c r="AA277" i="27" s="1"/>
  <c r="AG277" i="27" s="1"/>
  <c r="Z289" i="27"/>
  <c r="AA289" i="27" s="1"/>
  <c r="AG289" i="27" s="1"/>
  <c r="Z323" i="27"/>
  <c r="AA323" i="27" s="1"/>
  <c r="AG323" i="27" s="1"/>
  <c r="Z336" i="27"/>
  <c r="AA336" i="27" s="1"/>
  <c r="AG336" i="27" s="1"/>
  <c r="Z365" i="27"/>
  <c r="AA365" i="27" s="1"/>
  <c r="AG365" i="27" s="1"/>
  <c r="Z445" i="27"/>
  <c r="AA445" i="27" s="1"/>
  <c r="AG445" i="27" s="1"/>
  <c r="Z477" i="27"/>
  <c r="AA477" i="27" s="1"/>
  <c r="AG477" i="27" s="1"/>
  <c r="Z487" i="27"/>
  <c r="AA487" i="27" s="1"/>
  <c r="AG487" i="27" s="1"/>
  <c r="Z507" i="27"/>
  <c r="AA507" i="27" s="1"/>
  <c r="AG507" i="27" s="1"/>
  <c r="Z594" i="27"/>
  <c r="AA594" i="27" s="1"/>
  <c r="AG594" i="27" s="1"/>
  <c r="Z600" i="27"/>
  <c r="AA600" i="27" s="1"/>
  <c r="AG600" i="27" s="1"/>
  <c r="Z630" i="27"/>
  <c r="AA630" i="27" s="1"/>
  <c r="AG630" i="27" s="1"/>
  <c r="Z654" i="27"/>
  <c r="AA654" i="27" s="1"/>
  <c r="AG654" i="27" s="1"/>
  <c r="Z678" i="27"/>
  <c r="AA678" i="27" s="1"/>
  <c r="AG678" i="27" s="1"/>
  <c r="Z689" i="27"/>
  <c r="AA689" i="27" s="1"/>
  <c r="AG689" i="27" s="1"/>
  <c r="Z714" i="27"/>
  <c r="AA714" i="27" s="1"/>
  <c r="AG714" i="27" s="1"/>
  <c r="Z725" i="27"/>
  <c r="AA725" i="27" s="1"/>
  <c r="AG725" i="27" s="1"/>
  <c r="Z746" i="27"/>
  <c r="AA746" i="27" s="1"/>
  <c r="AG746" i="27" s="1"/>
  <c r="Z782" i="27"/>
  <c r="AA782" i="27" s="1"/>
  <c r="AG782" i="27" s="1"/>
  <c r="Z818" i="27"/>
  <c r="AA818" i="27" s="1"/>
  <c r="AG818" i="27" s="1"/>
  <c r="Z825" i="27"/>
  <c r="AA825" i="27" s="1"/>
  <c r="AG825" i="27" s="1"/>
  <c r="Z542" i="27"/>
  <c r="AA542" i="27" s="1"/>
  <c r="AG542" i="27" s="1"/>
  <c r="Z547" i="27"/>
  <c r="AA547" i="27" s="1"/>
  <c r="AG547" i="27" s="1"/>
  <c r="Z531" i="27"/>
  <c r="AA531" i="27" s="1"/>
  <c r="AG531" i="27" s="1"/>
  <c r="Z555" i="27"/>
  <c r="AA555" i="27" s="1"/>
  <c r="AG555" i="27" s="1"/>
  <c r="Z567" i="27"/>
  <c r="AA567" i="27" s="1"/>
  <c r="AG567" i="27" s="1"/>
  <c r="Z579" i="27"/>
  <c r="AA579" i="27" s="1"/>
  <c r="AG579" i="27" s="1"/>
  <c r="Z606" i="27"/>
  <c r="AA606" i="27" s="1"/>
  <c r="AG606" i="27" s="1"/>
  <c r="Z612" i="27"/>
  <c r="AA612" i="27" s="1"/>
  <c r="AG612" i="27" s="1"/>
  <c r="Z626" i="27"/>
  <c r="AA626" i="27" s="1"/>
  <c r="AG626" i="27" s="1"/>
  <c r="Z636" i="27"/>
  <c r="AA636" i="27" s="1"/>
  <c r="AG636" i="27" s="1"/>
  <c r="Z650" i="27"/>
  <c r="AA650" i="27" s="1"/>
  <c r="AG650" i="27" s="1"/>
  <c r="Z660" i="27"/>
  <c r="AA660" i="27" s="1"/>
  <c r="AG660" i="27" s="1"/>
  <c r="Z674" i="27"/>
  <c r="AA674" i="27" s="1"/>
  <c r="AG674" i="27" s="1"/>
  <c r="Z706" i="27"/>
  <c r="AA706" i="27" s="1"/>
  <c r="AG706" i="27" s="1"/>
  <c r="Z742" i="27"/>
  <c r="AA742" i="27" s="1"/>
  <c r="AG742" i="27" s="1"/>
  <c r="Z778" i="27"/>
  <c r="AA778" i="27" s="1"/>
  <c r="AG778" i="27" s="1"/>
  <c r="Z814" i="27"/>
  <c r="AA814" i="27" s="1"/>
  <c r="AG814" i="27" s="1"/>
  <c r="Z835" i="27"/>
  <c r="AA835" i="27" s="1"/>
  <c r="AG835" i="27" s="1"/>
  <c r="Z526" i="27"/>
  <c r="AA526" i="27" s="1"/>
  <c r="AG526" i="27" s="1"/>
  <c r="Z550" i="27"/>
  <c r="AA550" i="27" s="1"/>
  <c r="AG550" i="27" s="1"/>
  <c r="Z562" i="27"/>
  <c r="AA562" i="27" s="1"/>
  <c r="AG562" i="27" s="1"/>
  <c r="Z574" i="27"/>
  <c r="AA574" i="27" s="1"/>
  <c r="AG574" i="27" s="1"/>
  <c r="Z596" i="27"/>
  <c r="AA596" i="27" s="1"/>
  <c r="AG596" i="27" s="1"/>
  <c r="Z602" i="27"/>
  <c r="AA602" i="27" s="1"/>
  <c r="AG602" i="27" s="1"/>
  <c r="Z629" i="27"/>
  <c r="AA629" i="27" s="1"/>
  <c r="AG629" i="27" s="1"/>
  <c r="Z632" i="27"/>
  <c r="AA632" i="27" s="1"/>
  <c r="AG632" i="27" s="1"/>
  <c r="Z653" i="27"/>
  <c r="AA653" i="27" s="1"/>
  <c r="AG653" i="27" s="1"/>
  <c r="Z656" i="27"/>
  <c r="AA656" i="27" s="1"/>
  <c r="AG656" i="27" s="1"/>
  <c r="Z677" i="27"/>
  <c r="AA677" i="27" s="1"/>
  <c r="AG677" i="27" s="1"/>
  <c r="Z702" i="27"/>
  <c r="AA702" i="27" s="1"/>
  <c r="AG702" i="27" s="1"/>
  <c r="Z713" i="27"/>
  <c r="AA713" i="27" s="1"/>
  <c r="AG713" i="27" s="1"/>
  <c r="Z738" i="27"/>
  <c r="AA738" i="27" s="1"/>
  <c r="AG738" i="27" s="1"/>
  <c r="Z758" i="27"/>
  <c r="AA758" i="27" s="1"/>
  <c r="AG758" i="27" s="1"/>
  <c r="Z794" i="27"/>
  <c r="AA794" i="27" s="1"/>
  <c r="AG794" i="27" s="1"/>
  <c r="Z554" i="27"/>
  <c r="AA554" i="27" s="1"/>
  <c r="AG554" i="27" s="1"/>
  <c r="Z566" i="27"/>
  <c r="AA566" i="27" s="1"/>
  <c r="AG566" i="27" s="1"/>
  <c r="Z578" i="27"/>
  <c r="AA578" i="27" s="1"/>
  <c r="AG578" i="27" s="1"/>
  <c r="Z615" i="27"/>
  <c r="AA615" i="27" s="1"/>
  <c r="AG615" i="27" s="1"/>
  <c r="Z639" i="27"/>
  <c r="AA639" i="27" s="1"/>
  <c r="AG639" i="27" s="1"/>
  <c r="Z663" i="27"/>
  <c r="AA663" i="27" s="1"/>
  <c r="AG663" i="27" s="1"/>
  <c r="Z680" i="27"/>
  <c r="AA680" i="27" s="1"/>
  <c r="AG680" i="27" s="1"/>
  <c r="Z524" i="27"/>
  <c r="AA524" i="27" s="1"/>
  <c r="AG524" i="27" s="1"/>
  <c r="Z558" i="27"/>
  <c r="AA558" i="27" s="1"/>
  <c r="AG558" i="27" s="1"/>
  <c r="Z570" i="27"/>
  <c r="AA570" i="27" s="1"/>
  <c r="AG570" i="27" s="1"/>
  <c r="Z582" i="27"/>
  <c r="AA582" i="27" s="1"/>
  <c r="AG582" i="27" s="1"/>
  <c r="Z589" i="27"/>
  <c r="AA589" i="27" s="1"/>
  <c r="AG589" i="27" s="1"/>
  <c r="Z605" i="27"/>
  <c r="AA605" i="27" s="1"/>
  <c r="AG605" i="27" s="1"/>
  <c r="Z608" i="27"/>
  <c r="AA608" i="27" s="1"/>
  <c r="AG608" i="27" s="1"/>
  <c r="Z618" i="27"/>
  <c r="AA618" i="27" s="1"/>
  <c r="AG618" i="27" s="1"/>
  <c r="Z642" i="27"/>
  <c r="AA642" i="27" s="1"/>
  <c r="AG642" i="27" s="1"/>
  <c r="Z666" i="27"/>
  <c r="AA666" i="27" s="1"/>
  <c r="AG666" i="27" s="1"/>
  <c r="Z694" i="27"/>
  <c r="AA694" i="27" s="1"/>
  <c r="AG694" i="27" s="1"/>
  <c r="Z730" i="27"/>
  <c r="AA730" i="27" s="1"/>
  <c r="AG730" i="27" s="1"/>
  <c r="Z754" i="27"/>
  <c r="AA754" i="27" s="1"/>
  <c r="AG754" i="27" s="1"/>
  <c r="Z790" i="27"/>
  <c r="AA790" i="27" s="1"/>
  <c r="AG790" i="27" s="1"/>
  <c r="Z557" i="27"/>
  <c r="AA557" i="27" s="1"/>
  <c r="AG557" i="27" s="1"/>
  <c r="Z569" i="27"/>
  <c r="AA569" i="27" s="1"/>
  <c r="AG569" i="27" s="1"/>
  <c r="Z581" i="27"/>
  <c r="AA581" i="27" s="1"/>
  <c r="AG581" i="27" s="1"/>
  <c r="Z588" i="27"/>
  <c r="AA588" i="27" s="1"/>
  <c r="AG588" i="27" s="1"/>
  <c r="Z614" i="27"/>
  <c r="AA614" i="27" s="1"/>
  <c r="AG614" i="27" s="1"/>
  <c r="Z624" i="27"/>
  <c r="AA624" i="27" s="1"/>
  <c r="AG624" i="27" s="1"/>
  <c r="Z638" i="27"/>
  <c r="AA638" i="27" s="1"/>
  <c r="AG638" i="27" s="1"/>
  <c r="Z648" i="27"/>
  <c r="AA648" i="27" s="1"/>
  <c r="AG648" i="27" s="1"/>
  <c r="Z662" i="27"/>
  <c r="AA662" i="27" s="1"/>
  <c r="AG662" i="27" s="1"/>
  <c r="Z672" i="27"/>
  <c r="AA672" i="27" s="1"/>
  <c r="AG672" i="27" s="1"/>
  <c r="Z690" i="27"/>
  <c r="AA690" i="27" s="1"/>
  <c r="AG690" i="27" s="1"/>
  <c r="Z701" i="27"/>
  <c r="AA701" i="27" s="1"/>
  <c r="AG701" i="27" s="1"/>
  <c r="Z726" i="27"/>
  <c r="AA726" i="27" s="1"/>
  <c r="AG726" i="27" s="1"/>
  <c r="Z737" i="27"/>
  <c r="AA737" i="27" s="1"/>
  <c r="AG737" i="27" s="1"/>
  <c r="Z770" i="27"/>
  <c r="AA770" i="27" s="1"/>
  <c r="AG770" i="27" s="1"/>
  <c r="Z806" i="27"/>
  <c r="AA806" i="27" s="1"/>
  <c r="AG806" i="27" s="1"/>
  <c r="Z553" i="27"/>
  <c r="AA553" i="27" s="1"/>
  <c r="AG553" i="27" s="1"/>
  <c r="Z565" i="27"/>
  <c r="AA565" i="27" s="1"/>
  <c r="AG565" i="27" s="1"/>
  <c r="Z577" i="27"/>
  <c r="AA577" i="27" s="1"/>
  <c r="AG577" i="27" s="1"/>
  <c r="Z601" i="27"/>
  <c r="AA601" i="27" s="1"/>
  <c r="AG601" i="27" s="1"/>
  <c r="Z607" i="27"/>
  <c r="AA607" i="27" s="1"/>
  <c r="AG607" i="27" s="1"/>
  <c r="Z610" i="27"/>
  <c r="AA610" i="27" s="1"/>
  <c r="AG610" i="27" s="1"/>
  <c r="Z634" i="27"/>
  <c r="AA634" i="27" s="1"/>
  <c r="AG634" i="27" s="1"/>
  <c r="Z658" i="27"/>
  <c r="AA658" i="27" s="1"/>
  <c r="AG658" i="27" s="1"/>
  <c r="Z686" i="27"/>
  <c r="AA686" i="27" s="1"/>
  <c r="AG686" i="27" s="1"/>
  <c r="Z704" i="27"/>
  <c r="AA704" i="27" s="1"/>
  <c r="AG704" i="27" s="1"/>
  <c r="Z722" i="27"/>
  <c r="AA722" i="27" s="1"/>
  <c r="AG722" i="27" s="1"/>
  <c r="Z740" i="27"/>
  <c r="AA740" i="27" s="1"/>
  <c r="AG740" i="27" s="1"/>
  <c r="Z773" i="27"/>
  <c r="AA773" i="27" s="1"/>
  <c r="AG773" i="27" s="1"/>
  <c r="Z776" i="27"/>
  <c r="AA776" i="27" s="1"/>
  <c r="AG776" i="27" s="1"/>
  <c r="Z809" i="27"/>
  <c r="AA809" i="27" s="1"/>
  <c r="AG809" i="27" s="1"/>
  <c r="Z812" i="27"/>
  <c r="AA812" i="27" s="1"/>
  <c r="AG812" i="27" s="1"/>
  <c r="Z536" i="27"/>
  <c r="AA536" i="27" s="1"/>
  <c r="AG536" i="27" s="1"/>
  <c r="Z853" i="27"/>
  <c r="AA853" i="27" s="1"/>
  <c r="AG853" i="27" s="1"/>
  <c r="Z953" i="27"/>
  <c r="AA953" i="27" s="1"/>
  <c r="AG953" i="27" s="1"/>
  <c r="Z957" i="27"/>
  <c r="AA957" i="27" s="1"/>
  <c r="AG957" i="27" s="1"/>
  <c r="Z1049" i="27"/>
  <c r="AA1049" i="27" s="1"/>
  <c r="AG1049" i="27" s="1"/>
  <c r="Z1059" i="27"/>
  <c r="AA1059" i="27" s="1"/>
  <c r="AG1059" i="27" s="1"/>
  <c r="Z1011" i="27"/>
  <c r="AA1011" i="27" s="1"/>
  <c r="AG1011" i="27" s="1"/>
  <c r="Z829" i="27"/>
  <c r="AA829" i="27" s="1"/>
  <c r="AG829" i="27" s="1"/>
  <c r="Z865" i="27"/>
  <c r="AA865" i="27" s="1"/>
  <c r="AG865" i="27" s="1"/>
  <c r="Z877" i="27"/>
  <c r="AA877" i="27" s="1"/>
  <c r="AG877" i="27" s="1"/>
  <c r="Z929" i="27"/>
  <c r="AA929" i="27" s="1"/>
  <c r="AG929" i="27" s="1"/>
  <c r="Z881" i="27"/>
  <c r="AA881" i="27" s="1"/>
  <c r="AG881" i="27" s="1"/>
  <c r="Z917" i="27"/>
  <c r="AA917" i="27" s="1"/>
  <c r="AG917" i="27" s="1"/>
  <c r="Z921" i="27"/>
  <c r="AA921" i="27" s="1"/>
  <c r="AG921" i="27" s="1"/>
  <c r="Z1085" i="27"/>
  <c r="AA1085" i="27" s="1"/>
  <c r="AG1085" i="27" s="1"/>
  <c r="Z837" i="27"/>
  <c r="AA837" i="27" s="1"/>
  <c r="AG837" i="27" s="1"/>
  <c r="Z843" i="27"/>
  <c r="AA843" i="27" s="1"/>
  <c r="AG843" i="27" s="1"/>
  <c r="Z885" i="27"/>
  <c r="AA885" i="27" s="1"/>
  <c r="AG885" i="27" s="1"/>
  <c r="Z893" i="27"/>
  <c r="AA893" i="27" s="1"/>
  <c r="AG893" i="27" s="1"/>
  <c r="Z897" i="27"/>
  <c r="AA897" i="27" s="1"/>
  <c r="AG897" i="27" s="1"/>
  <c r="Z963" i="27"/>
  <c r="AA963" i="27" s="1"/>
  <c r="AG963" i="27" s="1"/>
  <c r="Z999" i="27"/>
  <c r="AA999" i="27" s="1"/>
  <c r="AG999" i="27" s="1"/>
  <c r="Z1061" i="27"/>
  <c r="AA1061" i="27" s="1"/>
  <c r="AG1061" i="27" s="1"/>
  <c r="Z1071" i="27"/>
  <c r="AA1071" i="27" s="1"/>
  <c r="AG1071" i="27" s="1"/>
  <c r="Z869" i="27"/>
  <c r="AA869" i="27" s="1"/>
  <c r="AG869" i="27" s="1"/>
  <c r="Z951" i="27"/>
  <c r="AA951" i="27" s="1"/>
  <c r="AG951" i="27" s="1"/>
  <c r="Z977" i="27"/>
  <c r="AA977" i="27" s="1"/>
  <c r="AG977" i="27" s="1"/>
  <c r="Z849" i="27"/>
  <c r="AA849" i="27" s="1"/>
  <c r="AG849" i="27" s="1"/>
  <c r="Z879" i="27"/>
  <c r="AA879" i="27" s="1"/>
  <c r="AG879" i="27" s="1"/>
  <c r="Z927" i="27"/>
  <c r="AA927" i="27" s="1"/>
  <c r="AG927" i="27" s="1"/>
  <c r="Z861" i="27"/>
  <c r="AA861" i="27" s="1"/>
  <c r="AG861" i="27" s="1"/>
  <c r="Z1023" i="27"/>
  <c r="AA1023" i="27" s="1"/>
  <c r="AG1023" i="27" s="1"/>
  <c r="Z841" i="27"/>
  <c r="AA841" i="27" s="1"/>
  <c r="AG841" i="27" s="1"/>
  <c r="Z873" i="27"/>
  <c r="AA873" i="27" s="1"/>
  <c r="AG873" i="27" s="1"/>
  <c r="Z903" i="27"/>
  <c r="AA903" i="27" s="1"/>
  <c r="AG903" i="27" s="1"/>
  <c r="Z965" i="27"/>
  <c r="AA965" i="27" s="1"/>
  <c r="AG965" i="27" s="1"/>
  <c r="Z1001" i="27"/>
  <c r="AA1001" i="27" s="1"/>
  <c r="AG1001" i="27" s="1"/>
  <c r="Z1073" i="27"/>
  <c r="AA1073" i="27" s="1"/>
  <c r="AG1073" i="27" s="1"/>
  <c r="Z1083" i="27"/>
  <c r="AA1083" i="27" s="1"/>
  <c r="AG1083" i="27" s="1"/>
  <c r="Z1106" i="27"/>
  <c r="AA1106" i="27" s="1"/>
  <c r="AG1106" i="27" s="1"/>
  <c r="Z1118" i="27"/>
  <c r="AA1118" i="27" s="1"/>
  <c r="AG1118" i="27" s="1"/>
  <c r="Z1165" i="27"/>
  <c r="AA1165" i="27" s="1"/>
  <c r="AG1165" i="27" s="1"/>
  <c r="Z1169" i="27"/>
  <c r="AA1169" i="27" s="1"/>
  <c r="AG1169" i="27" s="1"/>
  <c r="Z1189" i="27"/>
  <c r="AA1189" i="27" s="1"/>
  <c r="AG1189" i="27" s="1"/>
  <c r="Z1227" i="27"/>
  <c r="AA1227" i="27" s="1"/>
  <c r="AG1227" i="27" s="1"/>
  <c r="Z1231" i="27"/>
  <c r="AA1231" i="27" s="1"/>
  <c r="AG1231" i="27" s="1"/>
  <c r="Z1155" i="27"/>
  <c r="AA1155" i="27" s="1"/>
  <c r="AG1155" i="27" s="1"/>
  <c r="Z1160" i="27"/>
  <c r="AA1160" i="27" s="1"/>
  <c r="AG1160" i="27" s="1"/>
  <c r="Z1177" i="27"/>
  <c r="AA1177" i="27" s="1"/>
  <c r="AG1177" i="27" s="1"/>
  <c r="Z1215" i="27"/>
  <c r="AA1215" i="27" s="1"/>
  <c r="AG1215" i="27" s="1"/>
  <c r="Z1219" i="27"/>
  <c r="AA1219" i="27" s="1"/>
  <c r="AG1219" i="27" s="1"/>
  <c r="Z1241" i="27"/>
  <c r="AA1241" i="27" s="1"/>
  <c r="AG1241" i="27" s="1"/>
  <c r="Z1255" i="27"/>
  <c r="AA1255" i="27" s="1"/>
  <c r="AG1255" i="27" s="1"/>
  <c r="Z1265" i="27"/>
  <c r="AA1265" i="27" s="1"/>
  <c r="AG1265" i="27" s="1"/>
  <c r="Z1279" i="27"/>
  <c r="AA1279" i="27" s="1"/>
  <c r="AG1279" i="27" s="1"/>
  <c r="S1187" i="27"/>
  <c r="Z1251" i="27"/>
  <c r="AA1251" i="27" s="1"/>
  <c r="AG1251" i="27" s="1"/>
  <c r="S1257" i="27"/>
  <c r="S1281" i="27"/>
  <c r="Z1112" i="27"/>
  <c r="AA1112" i="27" s="1"/>
  <c r="AG1112" i="27" s="1"/>
  <c r="Z1184" i="27"/>
  <c r="AA1184" i="27" s="1"/>
  <c r="AG1184" i="27" s="1"/>
  <c r="Z1229" i="27"/>
  <c r="AA1229" i="27" s="1"/>
  <c r="AG1229" i="27" s="1"/>
  <c r="Z1244" i="27"/>
  <c r="AA1244" i="27" s="1"/>
  <c r="AG1244" i="27" s="1"/>
  <c r="Z1268" i="27"/>
  <c r="AA1268" i="27" s="1"/>
  <c r="AG1268" i="27" s="1"/>
  <c r="Z1095" i="27"/>
  <c r="AA1095" i="27" s="1"/>
  <c r="AG1095" i="27" s="1"/>
  <c r="Z1143" i="27"/>
  <c r="AA1143" i="27" s="1"/>
  <c r="AG1143" i="27" s="1"/>
  <c r="Z1167" i="27"/>
  <c r="AA1167" i="27" s="1"/>
  <c r="AG1167" i="27" s="1"/>
  <c r="Z1172" i="27"/>
  <c r="AA1172" i="27" s="1"/>
  <c r="AG1172" i="27" s="1"/>
  <c r="Z1191" i="27"/>
  <c r="AA1191" i="27" s="1"/>
  <c r="AG1191" i="27" s="1"/>
  <c r="Z1195" i="27"/>
  <c r="AA1195" i="27" s="1"/>
  <c r="AG1195" i="27" s="1"/>
  <c r="Z1225" i="27"/>
  <c r="AA1225" i="27" s="1"/>
  <c r="AG1225" i="27" s="1"/>
  <c r="Z1091" i="27"/>
  <c r="AA1091" i="27" s="1"/>
  <c r="AG1091" i="27" s="1"/>
  <c r="S1197" i="27"/>
  <c r="S1259" i="27"/>
  <c r="Z1129" i="27"/>
  <c r="AA1129" i="27" s="1"/>
  <c r="AG1129" i="27" s="1"/>
  <c r="Z1142" i="27"/>
  <c r="AA1142" i="27" s="1"/>
  <c r="AG1142" i="27" s="1"/>
  <c r="Z1205" i="27"/>
  <c r="AA1205" i="27" s="1"/>
  <c r="AG1205" i="27" s="1"/>
  <c r="Z1232" i="27"/>
  <c r="AA1232" i="27" s="1"/>
  <c r="AG1232" i="27" s="1"/>
  <c r="Z1239" i="27"/>
  <c r="AA1239" i="27" s="1"/>
  <c r="AG1239" i="27" s="1"/>
  <c r="Z1263" i="27"/>
  <c r="AA1263" i="27" s="1"/>
  <c r="AG1263" i="27" s="1"/>
  <c r="Z1320" i="27"/>
  <c r="AA1320" i="27" s="1"/>
  <c r="AG1320" i="27" s="1"/>
  <c r="Z1107" i="27"/>
  <c r="AA1107" i="27" s="1"/>
  <c r="AG1107" i="27" s="1"/>
  <c r="Z1119" i="27"/>
  <c r="AA1119" i="27" s="1"/>
  <c r="AG1119" i="27" s="1"/>
  <c r="Z1201" i="27"/>
  <c r="AA1201" i="27" s="1"/>
  <c r="AG1201" i="27" s="1"/>
  <c r="Z1249" i="27"/>
  <c r="AA1249" i="27" s="1"/>
  <c r="AG1249" i="27" s="1"/>
  <c r="Z1273" i="27"/>
  <c r="AA1273" i="27" s="1"/>
  <c r="AG1273" i="27" s="1"/>
  <c r="S1312" i="27"/>
  <c r="Z1297" i="27"/>
  <c r="AA1297" i="27" s="1"/>
  <c r="AG1297" i="27" s="1"/>
  <c r="S1344" i="27"/>
  <c r="Z1347" i="27"/>
  <c r="AA1347" i="27" s="1"/>
  <c r="AG1347" i="27" s="1"/>
  <c r="Z1374" i="27"/>
  <c r="AA1374" i="27" s="1"/>
  <c r="AG1374" i="27" s="1"/>
  <c r="Z1386" i="27"/>
  <c r="AA1386" i="27" s="1"/>
  <c r="AG1386" i="27" s="1"/>
  <c r="Z1398" i="27"/>
  <c r="AA1398" i="27" s="1"/>
  <c r="AG1398" i="27" s="1"/>
  <c r="Z1410" i="27"/>
  <c r="AA1410" i="27" s="1"/>
  <c r="AG1410" i="27" s="1"/>
  <c r="Z1422" i="27"/>
  <c r="AA1422" i="27" s="1"/>
  <c r="AG1422" i="27" s="1"/>
  <c r="Z1434" i="27"/>
  <c r="AA1434" i="27" s="1"/>
  <c r="AG1434" i="27" s="1"/>
  <c r="Z1446" i="27"/>
  <c r="AA1446" i="27" s="1"/>
  <c r="AG1446" i="27" s="1"/>
  <c r="Z1458" i="27"/>
  <c r="AA1458" i="27" s="1"/>
  <c r="AG1458" i="27" s="1"/>
  <c r="Z1470" i="27"/>
  <c r="AA1470" i="27" s="1"/>
  <c r="AG1470" i="27" s="1"/>
  <c r="Z1482" i="27"/>
  <c r="AA1482" i="27" s="1"/>
  <c r="AG1482" i="27" s="1"/>
  <c r="Z1494" i="27"/>
  <c r="AA1494" i="27" s="1"/>
  <c r="AG1494" i="27" s="1"/>
  <c r="Z1506" i="27"/>
  <c r="AA1506" i="27" s="1"/>
  <c r="AG1506" i="27" s="1"/>
  <c r="Z1292" i="27"/>
  <c r="AA1292" i="27" s="1"/>
  <c r="AG1292" i="27" s="1"/>
  <c r="Z1338" i="27"/>
  <c r="AA1338" i="27" s="1"/>
  <c r="AG1338" i="27" s="1"/>
  <c r="Z1359" i="27"/>
  <c r="AA1359" i="27" s="1"/>
  <c r="AG1359" i="27" s="1"/>
  <c r="Z1369" i="27"/>
  <c r="AA1369" i="27" s="1"/>
  <c r="AG1369" i="27" s="1"/>
  <c r="Z1513" i="27"/>
  <c r="AA1513" i="27" s="1"/>
  <c r="AG1513" i="27" s="1"/>
  <c r="Z1520" i="27"/>
  <c r="AA1520" i="27" s="1"/>
  <c r="AG1520" i="27" s="1"/>
  <c r="Z1527" i="27"/>
  <c r="AA1527" i="27" s="1"/>
  <c r="AG1527" i="27" s="1"/>
  <c r="Z1549" i="27"/>
  <c r="AA1549" i="27" s="1"/>
  <c r="AG1549" i="27" s="1"/>
  <c r="Z1556" i="27"/>
  <c r="AA1556" i="27" s="1"/>
  <c r="AG1556" i="27" s="1"/>
  <c r="Z1563" i="27"/>
  <c r="AA1563" i="27" s="1"/>
  <c r="AG1563" i="27" s="1"/>
  <c r="Z1337" i="27"/>
  <c r="AA1337" i="27" s="1"/>
  <c r="AG1337" i="27" s="1"/>
  <c r="Z1352" i="27"/>
  <c r="AA1352" i="27" s="1"/>
  <c r="AG1352" i="27" s="1"/>
  <c r="Z1364" i="27"/>
  <c r="AA1364" i="27" s="1"/>
  <c r="AG1364" i="27" s="1"/>
  <c r="S1420" i="27"/>
  <c r="Z1290" i="27"/>
  <c r="AA1290" i="27" s="1"/>
  <c r="AG1290" i="27" s="1"/>
  <c r="Z1314" i="27"/>
  <c r="AA1314" i="27" s="1"/>
  <c r="AG1314" i="27" s="1"/>
  <c r="Z1345" i="27"/>
  <c r="AA1345" i="27" s="1"/>
  <c r="AG1345" i="27" s="1"/>
  <c r="Z1381" i="27"/>
  <c r="AA1381" i="27" s="1"/>
  <c r="AG1381" i="27" s="1"/>
  <c r="Z1393" i="27"/>
  <c r="AA1393" i="27" s="1"/>
  <c r="AG1393" i="27" s="1"/>
  <c r="Z1405" i="27"/>
  <c r="AA1405" i="27" s="1"/>
  <c r="AG1405" i="27" s="1"/>
  <c r="Z1417" i="27"/>
  <c r="AA1417" i="27" s="1"/>
  <c r="AG1417" i="27" s="1"/>
  <c r="Z1429" i="27"/>
  <c r="AA1429" i="27" s="1"/>
  <c r="AG1429" i="27" s="1"/>
  <c r="Z1441" i="27"/>
  <c r="AA1441" i="27" s="1"/>
  <c r="AG1441" i="27" s="1"/>
  <c r="Z1453" i="27"/>
  <c r="AA1453" i="27" s="1"/>
  <c r="AG1453" i="27" s="1"/>
  <c r="Z1465" i="27"/>
  <c r="AA1465" i="27" s="1"/>
  <c r="AG1465" i="27" s="1"/>
  <c r="Z1477" i="27"/>
  <c r="AA1477" i="27" s="1"/>
  <c r="AG1477" i="27" s="1"/>
  <c r="Z1489" i="27"/>
  <c r="AA1489" i="27" s="1"/>
  <c r="AG1489" i="27" s="1"/>
  <c r="S1540" i="27"/>
  <c r="Z1309" i="27"/>
  <c r="AA1309" i="27" s="1"/>
  <c r="AG1309" i="27" s="1"/>
  <c r="Z1323" i="27"/>
  <c r="AA1323" i="27" s="1"/>
  <c r="AG1323" i="27" s="1"/>
  <c r="Z1335" i="27"/>
  <c r="AA1335" i="27" s="1"/>
  <c r="AG1335" i="27" s="1"/>
  <c r="Z1357" i="27"/>
  <c r="AA1357" i="27" s="1"/>
  <c r="AG1357" i="27" s="1"/>
  <c r="Z1376" i="27"/>
  <c r="AA1376" i="27" s="1"/>
  <c r="AG1376" i="27" s="1"/>
  <c r="Z1380" i="27"/>
  <c r="AA1380" i="27" s="1"/>
  <c r="AG1380" i="27" s="1"/>
  <c r="Z1388" i="27"/>
  <c r="AA1388" i="27" s="1"/>
  <c r="AG1388" i="27" s="1"/>
  <c r="Z1392" i="27"/>
  <c r="AA1392" i="27" s="1"/>
  <c r="AG1392" i="27" s="1"/>
  <c r="Z1400" i="27"/>
  <c r="AA1400" i="27" s="1"/>
  <c r="AG1400" i="27" s="1"/>
  <c r="Z1404" i="27"/>
  <c r="AA1404" i="27" s="1"/>
  <c r="AG1404" i="27" s="1"/>
  <c r="Z1412" i="27"/>
  <c r="AA1412" i="27" s="1"/>
  <c r="AG1412" i="27" s="1"/>
  <c r="Z1416" i="27"/>
  <c r="AA1416" i="27" s="1"/>
  <c r="AG1416" i="27" s="1"/>
  <c r="Z1424" i="27"/>
  <c r="AA1424" i="27" s="1"/>
  <c r="AG1424" i="27" s="1"/>
  <c r="Z1428" i="27"/>
  <c r="AA1428" i="27" s="1"/>
  <c r="AG1428" i="27" s="1"/>
  <c r="Z1436" i="27"/>
  <c r="AA1436" i="27" s="1"/>
  <c r="AG1436" i="27" s="1"/>
  <c r="Z1440" i="27"/>
  <c r="AA1440" i="27" s="1"/>
  <c r="AG1440" i="27" s="1"/>
  <c r="Z1448" i="27"/>
  <c r="AA1448" i="27" s="1"/>
  <c r="AG1448" i="27" s="1"/>
  <c r="Z1452" i="27"/>
  <c r="AA1452" i="27" s="1"/>
  <c r="AG1452" i="27" s="1"/>
  <c r="Z1460" i="27"/>
  <c r="AA1460" i="27" s="1"/>
  <c r="AG1460" i="27" s="1"/>
  <c r="Z1464" i="27"/>
  <c r="AA1464" i="27" s="1"/>
  <c r="AG1464" i="27" s="1"/>
  <c r="Z1472" i="27"/>
  <c r="AA1472" i="27" s="1"/>
  <c r="AG1472" i="27" s="1"/>
  <c r="Z1476" i="27"/>
  <c r="AA1476" i="27" s="1"/>
  <c r="AG1476" i="27" s="1"/>
  <c r="Z1484" i="27"/>
  <c r="AA1484" i="27" s="1"/>
  <c r="AG1484" i="27" s="1"/>
  <c r="Z1488" i="27"/>
  <c r="AA1488" i="27" s="1"/>
  <c r="AG1488" i="27" s="1"/>
  <c r="Z1496" i="27"/>
  <c r="AA1496" i="27" s="1"/>
  <c r="AG1496" i="27" s="1"/>
  <c r="Z1500" i="27"/>
  <c r="AA1500" i="27" s="1"/>
  <c r="AG1500" i="27" s="1"/>
  <c r="Z1508" i="27"/>
  <c r="AA1508" i="27" s="1"/>
  <c r="AG1508" i="27" s="1"/>
  <c r="Z1515" i="27"/>
  <c r="AA1515" i="27" s="1"/>
  <c r="AG1515" i="27" s="1"/>
  <c r="Z1537" i="27"/>
  <c r="AA1537" i="27" s="1"/>
  <c r="AG1537" i="27" s="1"/>
  <c r="Z1544" i="27"/>
  <c r="AA1544" i="27" s="1"/>
  <c r="AG1544" i="27" s="1"/>
  <c r="Z1551" i="27"/>
  <c r="AA1551" i="27" s="1"/>
  <c r="AG1551" i="27" s="1"/>
  <c r="Z1573" i="27"/>
  <c r="AA1573" i="27" s="1"/>
  <c r="AG1573" i="27" s="1"/>
  <c r="Z1304" i="27"/>
  <c r="AA1304" i="27" s="1"/>
  <c r="AG1304" i="27" s="1"/>
  <c r="S1564" i="27"/>
  <c r="Z1321" i="27"/>
  <c r="AA1321" i="27" s="1"/>
  <c r="AG1321" i="27" s="1"/>
  <c r="Z1333" i="27"/>
  <c r="AA1333" i="27" s="1"/>
  <c r="AG1333" i="27" s="1"/>
  <c r="Z1349" i="27"/>
  <c r="AA1349" i="27" s="1"/>
  <c r="AG1349" i="27" s="1"/>
  <c r="Z1371" i="27"/>
  <c r="AA1371" i="27" s="1"/>
  <c r="AG1371" i="27" s="1"/>
  <c r="Z1383" i="27"/>
  <c r="AA1383" i="27" s="1"/>
  <c r="AG1383" i="27" s="1"/>
  <c r="Z1395" i="27"/>
  <c r="AA1395" i="27" s="1"/>
  <c r="AG1395" i="27" s="1"/>
  <c r="Z1407" i="27"/>
  <c r="AA1407" i="27" s="1"/>
  <c r="AG1407" i="27" s="1"/>
  <c r="Z1419" i="27"/>
  <c r="AA1419" i="27" s="1"/>
  <c r="AG1419" i="27" s="1"/>
  <c r="Z1431" i="27"/>
  <c r="AA1431" i="27" s="1"/>
  <c r="AG1431" i="27" s="1"/>
  <c r="Z1443" i="27"/>
  <c r="AA1443" i="27" s="1"/>
  <c r="AG1443" i="27" s="1"/>
  <c r="Z1455" i="27"/>
  <c r="AA1455" i="27" s="1"/>
  <c r="AG1455" i="27" s="1"/>
  <c r="Z1467" i="27"/>
  <c r="AA1467" i="27" s="1"/>
  <c r="AG1467" i="27" s="1"/>
  <c r="Z1479" i="27"/>
  <c r="AA1479" i="27" s="1"/>
  <c r="AG1479" i="27" s="1"/>
  <c r="Z1491" i="27"/>
  <c r="AA1491" i="27" s="1"/>
  <c r="AG1491" i="27" s="1"/>
  <c r="Z1503" i="27"/>
  <c r="AA1503" i="27" s="1"/>
  <c r="AG1503" i="27" s="1"/>
  <c r="Z1302" i="27"/>
  <c r="AA1302" i="27" s="1"/>
  <c r="AG1302" i="27" s="1"/>
  <c r="S1327" i="27"/>
  <c r="Z1340" i="27"/>
  <c r="AA1340" i="27" s="1"/>
  <c r="AG1340" i="27" s="1"/>
  <c r="Z1361" i="27"/>
  <c r="AA1361" i="27" s="1"/>
  <c r="AG1361" i="27" s="1"/>
  <c r="Z1525" i="27"/>
  <c r="AA1525" i="27" s="1"/>
  <c r="AG1525" i="27" s="1"/>
  <c r="Z1532" i="27"/>
  <c r="AA1532" i="27" s="1"/>
  <c r="AG1532" i="27" s="1"/>
  <c r="Z1539" i="27"/>
  <c r="AA1539" i="27" s="1"/>
  <c r="AG1539" i="27" s="1"/>
  <c r="Z1561" i="27"/>
  <c r="AA1561" i="27" s="1"/>
  <c r="AG1561" i="27" s="1"/>
  <c r="Z1568" i="27"/>
  <c r="AA1568" i="27" s="1"/>
  <c r="AG1568" i="27" s="1"/>
  <c r="Z1607" i="27"/>
  <c r="AA1607" i="27" s="1"/>
  <c r="AG1607" i="27" s="1"/>
  <c r="Z1859" i="27"/>
  <c r="AA1859" i="27" s="1"/>
  <c r="AG1859" i="27" s="1"/>
  <c r="Z1612" i="27"/>
  <c r="AA1612" i="27" s="1"/>
  <c r="AG1612" i="27" s="1"/>
  <c r="Z1617" i="27"/>
  <c r="AA1617" i="27" s="1"/>
  <c r="AG1617" i="27" s="1"/>
  <c r="Z1691" i="27"/>
  <c r="AA1691" i="27" s="1"/>
  <c r="AG1691" i="27" s="1"/>
  <c r="Z1701" i="27"/>
  <c r="AA1701" i="27" s="1"/>
  <c r="AG1701" i="27" s="1"/>
  <c r="Z1727" i="27"/>
  <c r="AA1727" i="27" s="1"/>
  <c r="AG1727" i="27" s="1"/>
  <c r="Z1737" i="27"/>
  <c r="AA1737" i="27" s="1"/>
  <c r="AG1737" i="27" s="1"/>
  <c r="Z1763" i="27"/>
  <c r="AA1763" i="27" s="1"/>
  <c r="AG1763" i="27" s="1"/>
  <c r="Z1773" i="27"/>
  <c r="AA1773" i="27" s="1"/>
  <c r="AG1773" i="27" s="1"/>
  <c r="Z1799" i="27"/>
  <c r="AA1799" i="27" s="1"/>
  <c r="AG1799" i="27" s="1"/>
  <c r="Z1835" i="27"/>
  <c r="AA1835" i="27" s="1"/>
  <c r="AG1835" i="27" s="1"/>
  <c r="Z1845" i="27"/>
  <c r="AA1845" i="27" s="1"/>
  <c r="Z1600" i="27"/>
  <c r="AA1600" i="27" s="1"/>
  <c r="AG1600" i="27" s="1"/>
  <c r="Z1605" i="27"/>
  <c r="AA1605" i="27" s="1"/>
  <c r="AG1605" i="27" s="1"/>
  <c r="Z1611" i="27"/>
  <c r="AA1611" i="27" s="1"/>
  <c r="AG1611" i="27" s="1"/>
  <c r="Z1640" i="27"/>
  <c r="AA1640" i="27" s="1"/>
  <c r="AG1640" i="27" s="1"/>
  <c r="Z1652" i="27"/>
  <c r="AA1652" i="27" s="1"/>
  <c r="AG1652" i="27" s="1"/>
  <c r="Z1656" i="27"/>
  <c r="AA1656" i="27" s="1"/>
  <c r="AG1656" i="27" s="1"/>
  <c r="Z1664" i="27"/>
  <c r="AA1664" i="27" s="1"/>
  <c r="AG1664" i="27" s="1"/>
  <c r="Z1851" i="27"/>
  <c r="AA1851" i="27" s="1"/>
  <c r="AG1851" i="27" s="1"/>
  <c r="Z1588" i="27"/>
  <c r="AA1588" i="27" s="1"/>
  <c r="AG1588" i="27" s="1"/>
  <c r="Z1593" i="27"/>
  <c r="AA1593" i="27" s="1"/>
  <c r="AG1593" i="27" s="1"/>
  <c r="Z1599" i="27"/>
  <c r="AA1599" i="27" s="1"/>
  <c r="AG1599" i="27" s="1"/>
  <c r="Z1616" i="27"/>
  <c r="AA1616" i="27" s="1"/>
  <c r="AG1616" i="27" s="1"/>
  <c r="Z1667" i="27"/>
  <c r="AA1667" i="27" s="1"/>
  <c r="AG1667" i="27" s="1"/>
  <c r="Z1677" i="27"/>
  <c r="AA1677" i="27" s="1"/>
  <c r="AG1677" i="27" s="1"/>
  <c r="Z1703" i="27"/>
  <c r="AA1703" i="27" s="1"/>
  <c r="AG1703" i="27" s="1"/>
  <c r="Z1713" i="27"/>
  <c r="AA1713" i="27" s="1"/>
  <c r="AG1713" i="27" s="1"/>
  <c r="Z1739" i="27"/>
  <c r="AA1739" i="27" s="1"/>
  <c r="AG1739" i="27" s="1"/>
  <c r="Z1749" i="27"/>
  <c r="AA1749" i="27" s="1"/>
  <c r="AG1749" i="27" s="1"/>
  <c r="Z1775" i="27"/>
  <c r="AA1775" i="27" s="1"/>
  <c r="AG1775" i="27" s="1"/>
  <c r="Z1785" i="27"/>
  <c r="AA1785" i="27" s="1"/>
  <c r="AG1785" i="27" s="1"/>
  <c r="Z1811" i="27"/>
  <c r="AA1811" i="27" s="1"/>
  <c r="AG1811" i="27" s="1"/>
  <c r="Z1821" i="27"/>
  <c r="AA1821" i="27" s="1"/>
  <c r="AG1821" i="27" s="1"/>
  <c r="Z1643" i="27"/>
  <c r="AA1643" i="27" s="1"/>
  <c r="AG1643" i="27" s="1"/>
  <c r="Z1655" i="27"/>
  <c r="AA1655" i="27" s="1"/>
  <c r="AG1655" i="27" s="1"/>
  <c r="Z1850" i="27"/>
  <c r="AA1850" i="27" s="1"/>
  <c r="AG1850" i="27" s="1"/>
  <c r="Z1581" i="27"/>
  <c r="AA1581" i="27" s="1"/>
  <c r="AG1581" i="27" s="1"/>
  <c r="Z1629" i="27"/>
  <c r="AA1629" i="27" s="1"/>
  <c r="AG1629" i="27" s="1"/>
  <c r="Z1571" i="27"/>
  <c r="AA1571" i="27" s="1"/>
  <c r="AG1571" i="27" s="1"/>
  <c r="Z1624" i="27"/>
  <c r="AA1624" i="27" s="1"/>
  <c r="AG1624" i="27" s="1"/>
  <c r="S1668" i="27"/>
  <c r="Z1875" i="27"/>
  <c r="AA1875" i="27" s="1"/>
  <c r="AG1875" i="27" s="1"/>
  <c r="Z1892" i="27"/>
  <c r="AA1892" i="27" s="1"/>
  <c r="AG1892" i="27" s="1"/>
  <c r="Z1904" i="27"/>
  <c r="AA1904" i="27" s="1"/>
  <c r="AG1904" i="27" s="1"/>
  <c r="Z1916" i="27"/>
  <c r="AA1916" i="27" s="1"/>
  <c r="AG1916" i="27" s="1"/>
  <c r="Z1928" i="27"/>
  <c r="AA1928" i="27" s="1"/>
  <c r="AG1928" i="27" s="1"/>
  <c r="Z1856" i="27"/>
  <c r="AA1856" i="27" s="1"/>
  <c r="AG1856" i="27" s="1"/>
  <c r="Z2144" i="27"/>
  <c r="AA2144" i="27" s="1"/>
  <c r="AG2144" i="27" s="1"/>
  <c r="Z1854" i="27"/>
  <c r="AA1854" i="27" s="1"/>
  <c r="AG1854" i="27" s="1"/>
  <c r="Z1887" i="27"/>
  <c r="AA1887" i="27" s="1"/>
  <c r="AG1887" i="27" s="1"/>
  <c r="Z1899" i="27"/>
  <c r="AA1899" i="27" s="1"/>
  <c r="AG1899" i="27" s="1"/>
  <c r="Z1911" i="27"/>
  <c r="AA1911" i="27" s="1"/>
  <c r="AG1911" i="27" s="1"/>
  <c r="Z1923" i="27"/>
  <c r="AA1923" i="27" s="1"/>
  <c r="AG1923" i="27" s="1"/>
  <c r="Z1935" i="27"/>
  <c r="AA1935" i="27" s="1"/>
  <c r="AG1935" i="27" s="1"/>
  <c r="Z1969" i="27"/>
  <c r="AA1969" i="27" s="1"/>
  <c r="AG1969" i="27" s="1"/>
  <c r="Z1988" i="27"/>
  <c r="AA1988" i="27" s="1"/>
  <c r="AG1988" i="27" s="1"/>
  <c r="Z1995" i="27"/>
  <c r="AA1995" i="27" s="1"/>
  <c r="AG1995" i="27" s="1"/>
  <c r="Z2024" i="27"/>
  <c r="AA2024" i="27" s="1"/>
  <c r="AG2024" i="27" s="1"/>
  <c r="Z2031" i="27"/>
  <c r="AA2031" i="27" s="1"/>
  <c r="AG2031" i="27" s="1"/>
  <c r="Z2060" i="27"/>
  <c r="AA2060" i="27" s="1"/>
  <c r="AG2060" i="27" s="1"/>
  <c r="Z2067" i="27"/>
  <c r="AA2067" i="27" s="1"/>
  <c r="AG2067" i="27" s="1"/>
  <c r="Z2096" i="27"/>
  <c r="AA2096" i="27" s="1"/>
  <c r="AG2096" i="27" s="1"/>
  <c r="Z2103" i="27"/>
  <c r="AA2103" i="27" s="1"/>
  <c r="AG2103" i="27" s="1"/>
  <c r="Z1868" i="27"/>
  <c r="AA1868" i="27" s="1"/>
  <c r="AG1868" i="27" s="1"/>
  <c r="Z1883" i="27"/>
  <c r="AA1883" i="27" s="1"/>
  <c r="AG1883" i="27" s="1"/>
  <c r="S1894" i="27"/>
  <c r="Z2077" i="27"/>
  <c r="AA2077" i="27" s="1"/>
  <c r="AG2077" i="27" s="1"/>
  <c r="Z2113" i="27"/>
  <c r="AA2113" i="27" s="1"/>
  <c r="AG2113" i="27" s="1"/>
  <c r="Z1866" i="27"/>
  <c r="AA1866" i="27" s="1"/>
  <c r="AG1866" i="27" s="1"/>
  <c r="Z1873" i="27"/>
  <c r="AA1873" i="27" s="1"/>
  <c r="AG1873" i="27" s="1"/>
  <c r="Z1882" i="27"/>
  <c r="AA1882" i="27" s="1"/>
  <c r="AG1882" i="27" s="1"/>
  <c r="Z1894" i="27"/>
  <c r="AA1894" i="27" s="1"/>
  <c r="AG1894" i="27" s="1"/>
  <c r="Z1906" i="27"/>
  <c r="AA1906" i="27" s="1"/>
  <c r="AG1906" i="27" s="1"/>
  <c r="Z1918" i="27"/>
  <c r="AA1918" i="27" s="1"/>
  <c r="AG1918" i="27" s="1"/>
  <c r="Z1930" i="27"/>
  <c r="AA1930" i="27" s="1"/>
  <c r="AG1930" i="27" s="1"/>
  <c r="Z1952" i="27"/>
  <c r="AA1952" i="27" s="1"/>
  <c r="AG1952" i="27" s="1"/>
  <c r="Z1959" i="27"/>
  <c r="AA1959" i="27" s="1"/>
  <c r="AG1959" i="27" s="1"/>
  <c r="Z1983" i="27"/>
  <c r="AA1983" i="27" s="1"/>
  <c r="AG1983" i="27" s="1"/>
  <c r="Z2012" i="27"/>
  <c r="AA2012" i="27" s="1"/>
  <c r="AG2012" i="27" s="1"/>
  <c r="Z2019" i="27"/>
  <c r="AA2019" i="27" s="1"/>
  <c r="AG2019" i="27" s="1"/>
  <c r="Z2048" i="27"/>
  <c r="AA2048" i="27" s="1"/>
  <c r="AG2048" i="27" s="1"/>
  <c r="Z2055" i="27"/>
  <c r="AA2055" i="27" s="1"/>
  <c r="AG2055" i="27" s="1"/>
  <c r="Z2084" i="27"/>
  <c r="AA2084" i="27" s="1"/>
  <c r="AG2084" i="27" s="1"/>
  <c r="Z2091" i="27"/>
  <c r="AA2091" i="27" s="1"/>
  <c r="AG2091" i="27" s="1"/>
  <c r="Z1971" i="27"/>
  <c r="AA1971" i="27" s="1"/>
  <c r="AG1971" i="27" s="1"/>
  <c r="Z2276" i="27"/>
  <c r="AA2276" i="27" s="1"/>
  <c r="AG2276" i="27" s="1"/>
  <c r="Z2148" i="27"/>
  <c r="AA2148" i="27" s="1"/>
  <c r="AG2148" i="27" s="1"/>
  <c r="Z2166" i="27"/>
  <c r="AA2166" i="27" s="1"/>
  <c r="AG2166" i="27" s="1"/>
  <c r="Z2264" i="27"/>
  <c r="AA2264" i="27" s="1"/>
  <c r="AG2264" i="27" s="1"/>
  <c r="Z2156" i="27"/>
  <c r="AA2156" i="27" s="1"/>
  <c r="AG2156" i="27" s="1"/>
  <c r="Z2252" i="27"/>
  <c r="AA2252" i="27" s="1"/>
  <c r="AG2252" i="27" s="1"/>
  <c r="Z2172" i="27"/>
  <c r="AA2172" i="27" s="1"/>
  <c r="AG2172" i="27" s="1"/>
  <c r="Z2378" i="27"/>
  <c r="AA2378" i="27" s="1"/>
  <c r="AG2378" i="27" s="1"/>
  <c r="Z2124" i="27"/>
  <c r="AA2124" i="27" s="1"/>
  <c r="AG2124" i="27" s="1"/>
  <c r="Z2204" i="27"/>
  <c r="AA2204" i="27" s="1"/>
  <c r="AG2204" i="27" s="1"/>
  <c r="Z2216" i="27"/>
  <c r="AA2216" i="27" s="1"/>
  <c r="AG2216" i="27" s="1"/>
  <c r="Z2288" i="27"/>
  <c r="AA2288" i="27" s="1"/>
  <c r="AG2288" i="27" s="1"/>
  <c r="S2449" i="27"/>
  <c r="Z2368" i="27"/>
  <c r="AA2368" i="27" s="1"/>
  <c r="AG2368" i="27" s="1"/>
  <c r="Z2412" i="27"/>
  <c r="AA2412" i="27" s="1"/>
  <c r="AG2412" i="27" s="1"/>
  <c r="Z2416" i="27"/>
  <c r="AA2416" i="27" s="1"/>
  <c r="AG2416" i="27" s="1"/>
  <c r="Z2425" i="27"/>
  <c r="AA2425" i="27" s="1"/>
  <c r="AG2425" i="27" s="1"/>
  <c r="Z2457" i="27"/>
  <c r="AA2457" i="27" s="1"/>
  <c r="AG2457" i="27" s="1"/>
  <c r="Z2481" i="27"/>
  <c r="AA2481" i="27" s="1"/>
  <c r="AG2481" i="27" s="1"/>
  <c r="Z2505" i="27"/>
  <c r="AA2505" i="27" s="1"/>
  <c r="AG2505" i="27" s="1"/>
  <c r="Z2386" i="27"/>
  <c r="AA2386" i="27" s="1"/>
  <c r="AG2386" i="27" s="1"/>
  <c r="Z2397" i="27"/>
  <c r="AA2397" i="27" s="1"/>
  <c r="AG2397" i="27" s="1"/>
  <c r="Z2410" i="27"/>
  <c r="AA2410" i="27" s="1"/>
  <c r="AG2410" i="27" s="1"/>
  <c r="Z2332" i="27"/>
  <c r="AA2332" i="27" s="1"/>
  <c r="AG2332" i="27" s="1"/>
  <c r="Z2409" i="27"/>
  <c r="AA2409" i="27" s="1"/>
  <c r="AG2409" i="27" s="1"/>
  <c r="Z2422" i="27"/>
  <c r="AA2422" i="27" s="1"/>
  <c r="AG2422" i="27" s="1"/>
  <c r="Z2557" i="27"/>
  <c r="AA2557" i="27" s="1"/>
  <c r="AG2557" i="27" s="1"/>
  <c r="Z2564" i="27"/>
  <c r="AA2564" i="27" s="1"/>
  <c r="AG2564" i="27" s="1"/>
  <c r="Z2588" i="27"/>
  <c r="AA2588" i="27" s="1"/>
  <c r="AG2588" i="27" s="1"/>
  <c r="Z2614" i="27"/>
  <c r="AA2614" i="27" s="1"/>
  <c r="AG2614" i="27" s="1"/>
  <c r="Z2624" i="27"/>
  <c r="AA2624" i="27" s="1"/>
  <c r="AG2624" i="27" s="1"/>
  <c r="Z2633" i="27"/>
  <c r="AA2633" i="27" s="1"/>
  <c r="AG2633" i="27" s="1"/>
  <c r="Z2581" i="27"/>
  <c r="AA2581" i="27" s="1"/>
  <c r="AG2581" i="27" s="1"/>
  <c r="Z2561" i="27"/>
  <c r="AA2561" i="27" s="1"/>
  <c r="AG2561" i="27" s="1"/>
  <c r="Z2626" i="27"/>
  <c r="AA2626" i="27" s="1"/>
  <c r="AG2626" i="27" s="1"/>
  <c r="Z2682" i="27"/>
  <c r="AA2682" i="27" s="1"/>
  <c r="AG2682" i="27" s="1"/>
  <c r="Z2612" i="27"/>
  <c r="AA2612" i="27" s="1"/>
  <c r="AG2612" i="27" s="1"/>
  <c r="Z2621" i="27"/>
  <c r="AA2621" i="27" s="1"/>
  <c r="AG2621" i="27" s="1"/>
  <c r="Z2552" i="27"/>
  <c r="AA2552" i="27" s="1"/>
  <c r="AG2552" i="27" s="1"/>
  <c r="Z2560" i="27"/>
  <c r="AA2560" i="27" s="1"/>
  <c r="Z2578" i="27"/>
  <c r="AA2578" i="27" s="1"/>
  <c r="AG2578" i="27" s="1"/>
  <c r="Z2672" i="27"/>
  <c r="AA2672" i="27" s="1"/>
  <c r="AG2672" i="27" s="1"/>
  <c r="Z2704" i="27"/>
  <c r="AA2704" i="27" s="1"/>
  <c r="AG2704" i="27" s="1"/>
  <c r="Z2846" i="27"/>
  <c r="AA2846" i="27" s="1"/>
  <c r="AG2846" i="27" s="1"/>
  <c r="Z2680" i="27"/>
  <c r="AA2680" i="27" s="1"/>
  <c r="AG2680" i="27" s="1"/>
  <c r="Z2695" i="27"/>
  <c r="AA2695" i="27" s="1"/>
  <c r="AG2695" i="27" s="1"/>
  <c r="Z2825" i="27"/>
  <c r="AA2825" i="27" s="1"/>
  <c r="AG2825" i="27" s="1"/>
  <c r="Z2842" i="27"/>
  <c r="AA2842" i="27" s="1"/>
  <c r="AG2842" i="27" s="1"/>
  <c r="Z2668" i="27"/>
  <c r="AA2668" i="27" s="1"/>
  <c r="AG2668" i="27" s="1"/>
  <c r="Z2854" i="27"/>
  <c r="AA2854" i="27" s="1"/>
  <c r="AG2854" i="27" s="1"/>
  <c r="Z2706" i="27"/>
  <c r="AA2706" i="27" s="1"/>
  <c r="AG2706" i="27" s="1"/>
  <c r="Z2711" i="27"/>
  <c r="AA2711" i="27" s="1"/>
  <c r="AG2711" i="27" s="1"/>
  <c r="Z2727" i="27"/>
  <c r="AA2727" i="27" s="1"/>
  <c r="AG2727" i="27" s="1"/>
  <c r="Z2780" i="27"/>
  <c r="AA2780" i="27" s="1"/>
  <c r="AG2780" i="27" s="1"/>
  <c r="Z2692" i="27"/>
  <c r="AA2692" i="27" s="1"/>
  <c r="AG2692" i="27" s="1"/>
  <c r="Z2730" i="27"/>
  <c r="AA2730" i="27" s="1"/>
  <c r="AG2730" i="27" s="1"/>
  <c r="Z2904" i="27"/>
  <c r="AA2904" i="27" s="1"/>
  <c r="AG2904" i="27" s="1"/>
  <c r="Z2662" i="27"/>
  <c r="AA2662" i="27" s="1"/>
  <c r="AG2662" i="27" s="1"/>
  <c r="Z2705" i="27"/>
  <c r="AA2705" i="27" s="1"/>
  <c r="AG2705" i="27" s="1"/>
  <c r="Z2638" i="27"/>
  <c r="AA2638" i="27" s="1"/>
  <c r="AG2638" i="27" s="1"/>
  <c r="Z2644" i="27"/>
  <c r="AA2644" i="27" s="1"/>
  <c r="AG2644" i="27" s="1"/>
  <c r="Z2650" i="27"/>
  <c r="AA2650" i="27" s="1"/>
  <c r="AG2650" i="27" s="1"/>
  <c r="Z2656" i="27"/>
  <c r="AA2656" i="27" s="1"/>
  <c r="AG2656" i="27" s="1"/>
  <c r="Z2684" i="27"/>
  <c r="AA2684" i="27" s="1"/>
  <c r="AG2684" i="27" s="1"/>
  <c r="Z2729" i="27"/>
  <c r="AA2729" i="27" s="1"/>
  <c r="AG2729" i="27" s="1"/>
  <c r="Z2872" i="27"/>
  <c r="AA2872" i="27" s="1"/>
  <c r="AG2872" i="27" s="1"/>
  <c r="Z2770" i="27"/>
  <c r="AA2770" i="27" s="1"/>
  <c r="AG2770" i="27" s="1"/>
  <c r="Z2788" i="27"/>
  <c r="AA2788" i="27" s="1"/>
  <c r="AG2788" i="27" s="1"/>
  <c r="Z2804" i="27"/>
  <c r="AA2804" i="27" s="1"/>
  <c r="AG2804" i="27" s="1"/>
  <c r="Z2818" i="27"/>
  <c r="AA2818" i="27" s="1"/>
  <c r="AG2818" i="27" s="1"/>
  <c r="Z2830" i="27"/>
  <c r="AA2830" i="27" s="1"/>
  <c r="AG2830" i="27" s="1"/>
  <c r="Z2880" i="27"/>
  <c r="AA2880" i="27" s="1"/>
  <c r="AG2880" i="27" s="1"/>
  <c r="Z2712" i="27"/>
  <c r="AA2712" i="27" s="1"/>
  <c r="AG2712" i="27" s="1"/>
  <c r="Z2736" i="27"/>
  <c r="AA2736" i="27" s="1"/>
  <c r="AG2736" i="27" s="1"/>
  <c r="Z2803" i="27"/>
  <c r="AA2803" i="27" s="1"/>
  <c r="AG2803" i="27" s="1"/>
  <c r="Z2808" i="27"/>
  <c r="AA2808" i="27" s="1"/>
  <c r="AG2808" i="27" s="1"/>
  <c r="Z2758" i="27"/>
  <c r="AA2758" i="27" s="1"/>
  <c r="AG2758" i="27" s="1"/>
  <c r="Z2776" i="27"/>
  <c r="AA2776" i="27" s="1"/>
  <c r="AG2776" i="27" s="1"/>
  <c r="Z2794" i="27"/>
  <c r="AA2794" i="27" s="1"/>
  <c r="AG2794" i="27" s="1"/>
  <c r="Z2820" i="27"/>
  <c r="AA2820" i="27" s="1"/>
  <c r="AG2820" i="27" s="1"/>
  <c r="Z2766" i="27"/>
  <c r="AA2766" i="27" s="1"/>
  <c r="AG2766" i="27" s="1"/>
  <c r="Z2826" i="27"/>
  <c r="AA2826" i="27" s="1"/>
  <c r="AG2826" i="27" s="1"/>
  <c r="Z2856" i="27"/>
  <c r="AA2856" i="27" s="1"/>
  <c r="AG2856" i="27" s="1"/>
  <c r="Z2867" i="27"/>
  <c r="AA2867" i="27" s="1"/>
  <c r="AG2867" i="27" s="1"/>
  <c r="Z2784" i="27"/>
  <c r="AA2784" i="27" s="1"/>
  <c r="AG2784" i="27" s="1"/>
  <c r="Z2807" i="27"/>
  <c r="AA2807" i="27" s="1"/>
  <c r="AG2807" i="27" s="1"/>
  <c r="Z2832" i="27"/>
  <c r="AA2832" i="27" s="1"/>
  <c r="AG2832" i="27" s="1"/>
  <c r="Z2921" i="27"/>
  <c r="AA2921" i="27" s="1"/>
  <c r="AG2921" i="27" s="1"/>
  <c r="Z2782" i="27"/>
  <c r="AA2782" i="27" s="1"/>
  <c r="AG2782" i="27" s="1"/>
  <c r="Z2884" i="27"/>
  <c r="AA2884" i="27" s="1"/>
  <c r="AG2884" i="27" s="1"/>
  <c r="Z2896" i="27"/>
  <c r="AA2896" i="27" s="1"/>
  <c r="AG2896" i="27" s="1"/>
  <c r="Z2908" i="27"/>
  <c r="AA2908" i="27" s="1"/>
  <c r="AG2908" i="27" s="1"/>
  <c r="Z2938" i="27"/>
  <c r="AA2938" i="27" s="1"/>
  <c r="AG2938" i="27" s="1"/>
  <c r="Z2992" i="27"/>
  <c r="AA2992" i="27" s="1"/>
  <c r="AG2992" i="27" s="1"/>
  <c r="Z3049" i="27"/>
  <c r="AA3049" i="27" s="1"/>
  <c r="AG3049" i="27" s="1"/>
  <c r="Z2822" i="27"/>
  <c r="AA2822" i="27" s="1"/>
  <c r="AG2822" i="27" s="1"/>
  <c r="Z2845" i="27"/>
  <c r="AA2845" i="27" s="1"/>
  <c r="AG2845" i="27" s="1"/>
  <c r="Z2862" i="27"/>
  <c r="AA2862" i="27" s="1"/>
  <c r="AG2862" i="27" s="1"/>
  <c r="Z2876" i="27"/>
  <c r="AA2876" i="27" s="1"/>
  <c r="AG2876" i="27" s="1"/>
  <c r="Z2888" i="27"/>
  <c r="AA2888" i="27" s="1"/>
  <c r="AG2888" i="27" s="1"/>
  <c r="Z2900" i="27"/>
  <c r="AA2900" i="27" s="1"/>
  <c r="AG2900" i="27" s="1"/>
  <c r="Z2912" i="27"/>
  <c r="AA2912" i="27" s="1"/>
  <c r="AG2912" i="27" s="1"/>
  <c r="Z2934" i="27"/>
  <c r="AA2934" i="27" s="1"/>
  <c r="AG2934" i="27" s="1"/>
  <c r="Z2870" i="27"/>
  <c r="AA2870" i="27" s="1"/>
  <c r="AG2870" i="27" s="1"/>
  <c r="Z2852" i="27"/>
  <c r="AA2852" i="27" s="1"/>
  <c r="AG2852" i="27" s="1"/>
  <c r="Z2814" i="27"/>
  <c r="AA2814" i="27" s="1"/>
  <c r="AG2814" i="27" s="1"/>
  <c r="Z2838" i="27"/>
  <c r="AA2838" i="27" s="1"/>
  <c r="AG2838" i="27" s="1"/>
  <c r="Z2869" i="27"/>
  <c r="AA2869" i="27" s="1"/>
  <c r="AG2869" i="27" s="1"/>
  <c r="Z2882" i="27"/>
  <c r="AA2882" i="27" s="1"/>
  <c r="AG2882" i="27" s="1"/>
  <c r="Z2894" i="27"/>
  <c r="AA2894" i="27" s="1"/>
  <c r="AG2894" i="27" s="1"/>
  <c r="Z2906" i="27"/>
  <c r="AA2906" i="27" s="1"/>
  <c r="AG2906" i="27" s="1"/>
  <c r="Z2886" i="27"/>
  <c r="AA2886" i="27" s="1"/>
  <c r="AG2886" i="27" s="1"/>
  <c r="Z2898" i="27"/>
  <c r="AA2898" i="27" s="1"/>
  <c r="AG2898" i="27" s="1"/>
  <c r="Z2910" i="27"/>
  <c r="AA2910" i="27" s="1"/>
  <c r="AG2910" i="27" s="1"/>
  <c r="Z2963" i="27"/>
  <c r="AA2963" i="27" s="1"/>
  <c r="AG2963" i="27" s="1"/>
  <c r="Z3013" i="27"/>
  <c r="AA3013" i="27" s="1"/>
  <c r="AG3013" i="27" s="1"/>
  <c r="Z2810" i="27"/>
  <c r="AA2810" i="27" s="1"/>
  <c r="AG2810" i="27" s="1"/>
  <c r="Z2834" i="27"/>
  <c r="AA2834" i="27" s="1"/>
  <c r="AG2834" i="27" s="1"/>
  <c r="Z2850" i="27"/>
  <c r="AA2850" i="27" s="1"/>
  <c r="AG2850" i="27" s="1"/>
  <c r="Z2881" i="27"/>
  <c r="AA2881" i="27" s="1"/>
  <c r="AG2881" i="27" s="1"/>
  <c r="Z2893" i="27"/>
  <c r="AA2893" i="27" s="1"/>
  <c r="AG2893" i="27" s="1"/>
  <c r="Z2905" i="27"/>
  <c r="AA2905" i="27" s="1"/>
  <c r="AG2905" i="27" s="1"/>
  <c r="S3063" i="27"/>
  <c r="Z2864" i="27"/>
  <c r="AA2864" i="27" s="1"/>
  <c r="AG2864" i="27" s="1"/>
  <c r="Z2968" i="27"/>
  <c r="AA2968" i="27" s="1"/>
  <c r="AG2968" i="27" s="1"/>
  <c r="Z2972" i="27"/>
  <c r="AA2972" i="27" s="1"/>
  <c r="AG2972" i="27" s="1"/>
  <c r="Z3006" i="27"/>
  <c r="AA3006" i="27" s="1"/>
  <c r="AG3006" i="27" s="1"/>
  <c r="Z3020" i="27"/>
  <c r="AA3020" i="27" s="1"/>
  <c r="AG3020" i="27" s="1"/>
  <c r="Z3042" i="27"/>
  <c r="AA3042" i="27" s="1"/>
  <c r="AG3042" i="27" s="1"/>
  <c r="Z2944" i="27"/>
  <c r="AA2944" i="27" s="1"/>
  <c r="AG2944" i="27" s="1"/>
  <c r="Z2956" i="27"/>
  <c r="AA2956" i="27" s="1"/>
  <c r="AG2956" i="27" s="1"/>
  <c r="Z3002" i="27"/>
  <c r="AA3002" i="27" s="1"/>
  <c r="AG3002" i="27" s="1"/>
  <c r="Z3038" i="27"/>
  <c r="AA3038" i="27" s="1"/>
  <c r="AG3038" i="27" s="1"/>
  <c r="Z3060" i="27"/>
  <c r="AA3060" i="27" s="1"/>
  <c r="AG3060" i="27" s="1"/>
  <c r="Z2936" i="27"/>
  <c r="AA2936" i="27" s="1"/>
  <c r="AG2936" i="27" s="1"/>
  <c r="Z2950" i="27"/>
  <c r="AA2950" i="27" s="1"/>
  <c r="AG2950" i="27" s="1"/>
  <c r="Z2962" i="27"/>
  <c r="AA2962" i="27" s="1"/>
  <c r="AG2962" i="27" s="1"/>
  <c r="Z2980" i="27"/>
  <c r="AA2980" i="27" s="1"/>
  <c r="AG2980" i="27" s="1"/>
  <c r="Z2984" i="27"/>
  <c r="AA2984" i="27" s="1"/>
  <c r="AG2984" i="27" s="1"/>
  <c r="Z2998" i="27"/>
  <c r="AA2998" i="27" s="1"/>
  <c r="AG2998" i="27" s="1"/>
  <c r="Z3016" i="27"/>
  <c r="AA3016" i="27" s="1"/>
  <c r="AG3016" i="27" s="1"/>
  <c r="Z2994" i="27"/>
  <c r="AA2994" i="27" s="1"/>
  <c r="AG2994" i="27" s="1"/>
  <c r="Z3008" i="27"/>
  <c r="AA3008" i="27" s="1"/>
  <c r="AG3008" i="27" s="1"/>
  <c r="Z3030" i="27"/>
  <c r="AA3030" i="27" s="1"/>
  <c r="AG3030" i="27" s="1"/>
  <c r="Z3044" i="27"/>
  <c r="AA3044" i="27" s="1"/>
  <c r="AG3044" i="27" s="1"/>
  <c r="Z2948" i="27"/>
  <c r="AA2948" i="27" s="1"/>
  <c r="AG2948" i="27" s="1"/>
  <c r="Z2960" i="27"/>
  <c r="AA2960" i="27" s="1"/>
  <c r="AG2960" i="27" s="1"/>
  <c r="Z2930" i="27"/>
  <c r="AA2930" i="27" s="1"/>
  <c r="AG2930" i="27" s="1"/>
  <c r="Z2974" i="27"/>
  <c r="AA2974" i="27" s="1"/>
  <c r="AG2974" i="27" s="1"/>
  <c r="Z2990" i="27"/>
  <c r="AA2990" i="27" s="1"/>
  <c r="AG2990" i="27" s="1"/>
  <c r="Z3004" i="27"/>
  <c r="AA3004" i="27" s="1"/>
  <c r="AG3004" i="27" s="1"/>
  <c r="Z3022" i="27"/>
  <c r="AA3022" i="27" s="1"/>
  <c r="AG3022" i="27" s="1"/>
  <c r="Z3040" i="27"/>
  <c r="AA3040" i="27" s="1"/>
  <c r="AG3040" i="27" s="1"/>
  <c r="Z2996" i="27"/>
  <c r="AA2996" i="27" s="1"/>
  <c r="AG2996" i="27" s="1"/>
  <c r="Z3018" i="27"/>
  <c r="AA3018" i="27" s="1"/>
  <c r="AG3018" i="27" s="1"/>
  <c r="Z3032" i="27"/>
  <c r="AA3032" i="27" s="1"/>
  <c r="AG3032" i="27" s="1"/>
  <c r="Z3050" i="27"/>
  <c r="AA3050" i="27" s="1"/>
  <c r="AG3050" i="27" s="1"/>
  <c r="Z3121" i="27"/>
  <c r="AA3121" i="27" s="1"/>
  <c r="AG3121" i="27" s="1"/>
  <c r="Z2924" i="27"/>
  <c r="AA2924" i="27" s="1"/>
  <c r="AG2924" i="27" s="1"/>
  <c r="S3042" i="27"/>
  <c r="Z3082" i="27"/>
  <c r="AA3082" i="27" s="1"/>
  <c r="AG3082" i="27" s="1"/>
  <c r="Z3062" i="27"/>
  <c r="AA3062" i="27" s="1"/>
  <c r="AG3062" i="27" s="1"/>
  <c r="Z3074" i="27"/>
  <c r="AA3074" i="27" s="1"/>
  <c r="AG3074" i="27" s="1"/>
  <c r="Z3098" i="27"/>
  <c r="AA3098" i="27" s="1"/>
  <c r="AG3098" i="27" s="1"/>
  <c r="Z3119" i="27"/>
  <c r="AA3119" i="27" s="1"/>
  <c r="AG3119" i="27" s="1"/>
  <c r="Z3123" i="27"/>
  <c r="AA3123" i="27" s="1"/>
  <c r="AG3123" i="27" s="1"/>
  <c r="Z3131" i="27"/>
  <c r="AA3131" i="27" s="1"/>
  <c r="AG3131" i="27" s="1"/>
  <c r="Z3135" i="27"/>
  <c r="AA3135" i="27" s="1"/>
  <c r="AG3135" i="27" s="1"/>
  <c r="Z3154" i="27"/>
  <c r="AA3154" i="27" s="1"/>
  <c r="AG3154" i="27" s="1"/>
  <c r="S3137" i="27"/>
  <c r="S3089" i="27"/>
  <c r="Z3110" i="27"/>
  <c r="AA3110" i="27" s="1"/>
  <c r="AG3110" i="27" s="1"/>
  <c r="Z3085" i="27"/>
  <c r="AA3085" i="27" s="1"/>
  <c r="AG3085" i="27" s="1"/>
  <c r="Z3191" i="27"/>
  <c r="AA3191" i="27" s="1"/>
  <c r="AG3191" i="27" s="1"/>
  <c r="Z3196" i="27"/>
  <c r="AA3196" i="27" s="1"/>
  <c r="AG3196" i="27" s="1"/>
  <c r="S3204" i="27"/>
  <c r="S3150" i="27"/>
  <c r="Z3194" i="27"/>
  <c r="AA3194" i="27" s="1"/>
  <c r="AG3194" i="27" s="1"/>
  <c r="S3197" i="27"/>
  <c r="S3207" i="27"/>
  <c r="Z3217" i="27"/>
  <c r="AA3217" i="27" s="1"/>
  <c r="AG3217" i="27" s="1"/>
  <c r="Z3229" i="27"/>
  <c r="AA3229" i="27" s="1"/>
  <c r="AG3229" i="27" s="1"/>
  <c r="Z3241" i="27"/>
  <c r="AA3241" i="27" s="1"/>
  <c r="AG3241" i="27" s="1"/>
  <c r="Z3253" i="27"/>
  <c r="AA3253" i="27" s="1"/>
  <c r="Z3203" i="27"/>
  <c r="AA3203" i="27" s="1"/>
  <c r="AG3203" i="27" s="1"/>
  <c r="Z3193" i="27"/>
  <c r="AA3193" i="27" s="1"/>
  <c r="AG3193" i="27" s="1"/>
  <c r="Z3220" i="27"/>
  <c r="AA3220" i="27" s="1"/>
  <c r="AG3220" i="27" s="1"/>
  <c r="Z3232" i="27"/>
  <c r="AA3232" i="27" s="1"/>
  <c r="AG3232" i="27" s="1"/>
  <c r="Z3244" i="27"/>
  <c r="AA3244" i="27" s="1"/>
  <c r="AG3244" i="27" s="1"/>
  <c r="Z3256" i="27"/>
  <c r="AA3256" i="27" s="1"/>
  <c r="AG3256" i="27" s="1"/>
  <c r="Z3146" i="27"/>
  <c r="AA3146" i="27" s="1"/>
  <c r="AG3146" i="27" s="1"/>
  <c r="Z3155" i="27"/>
  <c r="AA3155" i="27" s="1"/>
  <c r="AG3155" i="27" s="1"/>
  <c r="Z3167" i="27"/>
  <c r="AA3167" i="27" s="1"/>
  <c r="AG3167" i="27" s="1"/>
  <c r="Z3179" i="27"/>
  <c r="AA3179" i="27" s="1"/>
  <c r="AG3179" i="27" s="1"/>
  <c r="Z3215" i="27"/>
  <c r="AA3215" i="27" s="1"/>
  <c r="AG3215" i="27" s="1"/>
  <c r="Z3227" i="27"/>
  <c r="AA3227" i="27" s="1"/>
  <c r="AG3227" i="27" s="1"/>
  <c r="Z3239" i="27"/>
  <c r="AA3239" i="27" s="1"/>
  <c r="AG3239" i="27" s="1"/>
  <c r="Z3251" i="27"/>
  <c r="AA3251" i="27" s="1"/>
  <c r="AG3251" i="27" s="1"/>
  <c r="Z3362" i="27"/>
  <c r="AA3362" i="27" s="1"/>
  <c r="AG3362" i="27" s="1"/>
  <c r="Z3374" i="27"/>
  <c r="AA3374" i="27" s="1"/>
  <c r="AG3374" i="27" s="1"/>
  <c r="Z3384" i="27"/>
  <c r="AA3384" i="27" s="1"/>
  <c r="AG3384" i="27" s="1"/>
  <c r="Z3278" i="27"/>
  <c r="AA3278" i="27" s="1"/>
  <c r="AG3278" i="27" s="1"/>
  <c r="Z3292" i="27"/>
  <c r="AA3292" i="27" s="1"/>
  <c r="AG3292" i="27" s="1"/>
  <c r="Z3304" i="27"/>
  <c r="AA3304" i="27" s="1"/>
  <c r="AG3304" i="27" s="1"/>
  <c r="Z3316" i="27"/>
  <c r="AA3316" i="27" s="1"/>
  <c r="AG3316" i="27" s="1"/>
  <c r="Z3328" i="27"/>
  <c r="AA3328" i="27" s="1"/>
  <c r="AG3328" i="27" s="1"/>
  <c r="Z3340" i="27"/>
  <c r="AA3340" i="27" s="1"/>
  <c r="AG3340" i="27" s="1"/>
  <c r="Z3288" i="27"/>
  <c r="AA3288" i="27" s="1"/>
  <c r="AG3288" i="27" s="1"/>
  <c r="Z3300" i="27"/>
  <c r="AA3300" i="27" s="1"/>
  <c r="AG3300" i="27" s="1"/>
  <c r="Z3312" i="27"/>
  <c r="AA3312" i="27" s="1"/>
  <c r="AG3312" i="27" s="1"/>
  <c r="Z3324" i="27"/>
  <c r="AA3324" i="27" s="1"/>
  <c r="AG3324" i="27" s="1"/>
  <c r="Z3336" i="27"/>
  <c r="AA3336" i="27" s="1"/>
  <c r="AG3336" i="27" s="1"/>
  <c r="Z3352" i="27"/>
  <c r="AA3352" i="27" s="1"/>
  <c r="AG3352" i="27" s="1"/>
  <c r="Z3373" i="27"/>
  <c r="AA3373" i="27" s="1"/>
  <c r="AG3373" i="27" s="1"/>
  <c r="Z3364" i="27"/>
  <c r="AA3364" i="27" s="1"/>
  <c r="AG3364" i="27" s="1"/>
  <c r="Z3397" i="27"/>
  <c r="AA3397" i="27" s="1"/>
  <c r="AG3397" i="27" s="1"/>
  <c r="Z3413" i="27"/>
  <c r="AA3413" i="27" s="1"/>
  <c r="AG3413" i="27" s="1"/>
  <c r="Z3425" i="27"/>
  <c r="AA3425" i="27" s="1"/>
  <c r="AG3425" i="27" s="1"/>
  <c r="Z3409" i="27"/>
  <c r="AA3409" i="27" s="1"/>
  <c r="AG3409" i="27" s="1"/>
  <c r="Z3421" i="27"/>
  <c r="AA3421" i="27" s="1"/>
  <c r="AG3421" i="27" s="1"/>
  <c r="Z3269" i="27"/>
  <c r="AA3269" i="27" s="1"/>
  <c r="AG3269" i="27" s="1"/>
  <c r="Z3354" i="27"/>
  <c r="AA3354" i="27" s="1"/>
  <c r="AG3354" i="27" s="1"/>
  <c r="Z3432" i="27"/>
  <c r="AA3432" i="27" s="1"/>
  <c r="AD3432" i="27" s="1"/>
  <c r="Z3281" i="27"/>
  <c r="AA3281" i="27" s="1"/>
  <c r="AG3281" i="27" s="1"/>
  <c r="Z3290" i="27"/>
  <c r="AA3290" i="27" s="1"/>
  <c r="AG3290" i="27" s="1"/>
  <c r="Z3302" i="27"/>
  <c r="AA3302" i="27" s="1"/>
  <c r="AG3302" i="27" s="1"/>
  <c r="Z3314" i="27"/>
  <c r="AA3314" i="27" s="1"/>
  <c r="AG3314" i="27" s="1"/>
  <c r="Z3326" i="27"/>
  <c r="AA3326" i="27" s="1"/>
  <c r="AG3326" i="27" s="1"/>
  <c r="Z3338" i="27"/>
  <c r="AA3338" i="27" s="1"/>
  <c r="AG3338" i="27" s="1"/>
  <c r="Z3385" i="27"/>
  <c r="AA3385" i="27" s="1"/>
  <c r="AG3385" i="27" s="1"/>
  <c r="Z3350" i="27"/>
  <c r="AA3350" i="27" s="1"/>
  <c r="AG3350" i="27" s="1"/>
  <c r="Z3388" i="27"/>
  <c r="AA3388" i="27" s="1"/>
  <c r="AG3388" i="27" s="1"/>
  <c r="Z3408" i="27"/>
  <c r="AA3408" i="27" s="1"/>
  <c r="AG3408" i="27" s="1"/>
  <c r="Z3420" i="27"/>
  <c r="AA3420" i="27" s="1"/>
  <c r="AG3420" i="27" s="1"/>
  <c r="AD2047" i="27" l="1"/>
  <c r="AD1533" i="27"/>
  <c r="AD86" i="27"/>
  <c r="AD2305" i="27"/>
  <c r="AD2480" i="27"/>
  <c r="AD2531" i="27"/>
  <c r="AD126" i="27"/>
  <c r="AD95" i="27"/>
  <c r="AD3170" i="27"/>
  <c r="AD3277" i="27"/>
  <c r="AE14" i="36"/>
  <c r="AD1546" i="27"/>
  <c r="AD1176" i="27"/>
  <c r="AD381" i="27"/>
  <c r="AD585" i="27"/>
  <c r="AD119" i="27"/>
  <c r="AD1521" i="27"/>
  <c r="AD103" i="27"/>
  <c r="AD108" i="27"/>
  <c r="AD3263" i="27"/>
  <c r="AD133" i="27"/>
  <c r="AD2349" i="27"/>
  <c r="AD1474" i="27"/>
  <c r="AD2128" i="27"/>
  <c r="AD2257" i="27"/>
  <c r="AD3231" i="27"/>
  <c r="AD138" i="27"/>
  <c r="AD154" i="27"/>
  <c r="AD3232" i="27"/>
  <c r="AD85" i="27"/>
  <c r="AD1473" i="27"/>
  <c r="AD150" i="27"/>
  <c r="AD158" i="27"/>
  <c r="AD1471" i="27"/>
  <c r="AD1472" i="27"/>
  <c r="AD153" i="27"/>
  <c r="AD3235" i="27"/>
  <c r="AD88" i="27"/>
  <c r="AD159" i="27"/>
  <c r="AD147" i="27"/>
  <c r="AD134" i="27"/>
  <c r="AD137" i="27"/>
  <c r="AD3084" i="27"/>
  <c r="AD144" i="27"/>
  <c r="AD3082" i="27"/>
  <c r="AD132" i="27"/>
  <c r="AJ4" i="36"/>
  <c r="AD157" i="27"/>
  <c r="AD1537" i="27"/>
  <c r="AD1526" i="27"/>
  <c r="AD1475" i="27"/>
  <c r="AD2049" i="27"/>
  <c r="AD149" i="27"/>
  <c r="AD155" i="27"/>
  <c r="AD1730" i="27"/>
  <c r="AD3234" i="27"/>
  <c r="AD143" i="27"/>
  <c r="AD3078" i="27"/>
  <c r="AD3233" i="27"/>
  <c r="AD87" i="27"/>
  <c r="AD2348" i="27"/>
  <c r="AD152" i="27"/>
  <c r="AD146" i="27"/>
  <c r="AD136" i="27"/>
  <c r="AD135" i="27"/>
  <c r="AD148" i="27"/>
  <c r="AD151" i="27"/>
  <c r="AD3346" i="27"/>
  <c r="AB16" i="36"/>
  <c r="AR16" i="36"/>
  <c r="AA16" i="36"/>
  <c r="AE26" i="36"/>
  <c r="AQ16" i="36"/>
  <c r="AU12" i="36"/>
  <c r="T56" i="36"/>
  <c r="T92" i="36"/>
  <c r="T51" i="36"/>
  <c r="AV12" i="36"/>
  <c r="U38" i="36"/>
  <c r="T23" i="36"/>
  <c r="U56" i="36"/>
  <c r="U29" i="36"/>
  <c r="U51" i="36"/>
  <c r="U53" i="36"/>
  <c r="T38" i="36"/>
  <c r="AV10" i="36"/>
  <c r="T3" i="35"/>
  <c r="U65" i="35"/>
  <c r="AD1876" i="27"/>
  <c r="AD271" i="27"/>
  <c r="AD1351" i="27"/>
  <c r="AD1901" i="27"/>
  <c r="AD112" i="27"/>
  <c r="AD3175" i="27"/>
  <c r="AD3259" i="27"/>
  <c r="AD1819" i="27"/>
  <c r="AD3184" i="27"/>
  <c r="AD3303" i="27"/>
  <c r="AD3325" i="27"/>
  <c r="AD113" i="27"/>
  <c r="AD2045" i="27"/>
  <c r="AD213" i="27"/>
  <c r="AD110" i="27"/>
  <c r="AD3162" i="27"/>
  <c r="AD5" i="27"/>
  <c r="AD528" i="27"/>
  <c r="AD1413" i="27"/>
  <c r="AD1293" i="27"/>
  <c r="AD3332" i="27"/>
  <c r="AD2484" i="27"/>
  <c r="AD2516" i="27"/>
  <c r="AD1178" i="27"/>
  <c r="AD2032" i="27"/>
  <c r="AD1480" i="27"/>
  <c r="AD3337" i="27"/>
  <c r="AD2955" i="27"/>
  <c r="AJ4" i="33"/>
  <c r="AH4" i="33"/>
  <c r="Y10" i="33"/>
  <c r="Z18" i="33"/>
  <c r="T63" i="33"/>
  <c r="T81" i="33"/>
  <c r="AH20" i="33"/>
  <c r="AD1217" i="27"/>
  <c r="AD3298" i="27"/>
  <c r="AD2255" i="27"/>
  <c r="AD2899" i="27"/>
  <c r="AD568" i="27"/>
  <c r="AD3315" i="27"/>
  <c r="AD118" i="27"/>
  <c r="AD3107" i="27"/>
  <c r="AD3249" i="27"/>
  <c r="AD1411" i="27"/>
  <c r="AD834" i="27"/>
  <c r="AD2331" i="27"/>
  <c r="AD1260" i="27"/>
  <c r="AD3311" i="27"/>
  <c r="AD2761" i="27"/>
  <c r="AD3400" i="27"/>
  <c r="AD1535" i="27"/>
  <c r="AD117" i="27"/>
  <c r="AD2673" i="27"/>
  <c r="AD13" i="27"/>
  <c r="AD405" i="27"/>
  <c r="AD3257" i="27"/>
  <c r="AD1524" i="27"/>
  <c r="AD1619" i="27"/>
  <c r="AD109" i="27"/>
  <c r="AD2793" i="27"/>
  <c r="AD1372" i="27"/>
  <c r="AD1578" i="27"/>
  <c r="AD2637" i="27"/>
  <c r="AD2301" i="27"/>
  <c r="AD2056" i="27"/>
  <c r="AD3000" i="27"/>
  <c r="AD220" i="27"/>
  <c r="AD1718" i="27"/>
  <c r="AD2253" i="27"/>
  <c r="AD2146" i="27"/>
  <c r="AD3279" i="27"/>
  <c r="AD3286" i="27"/>
  <c r="AD1998" i="27"/>
  <c r="AD1360" i="27"/>
  <c r="AD2112" i="27"/>
  <c r="AD89" i="27"/>
  <c r="AD16" i="27"/>
  <c r="AD3201" i="27"/>
  <c r="AD1528" i="27"/>
  <c r="AD1569" i="27"/>
  <c r="AD2079" i="27"/>
  <c r="AD1570" i="27"/>
  <c r="AD2152" i="27"/>
  <c r="AD3105" i="27"/>
  <c r="AD1248" i="27"/>
  <c r="AD3339" i="27"/>
  <c r="AD3275" i="27"/>
  <c r="AD1462" i="27"/>
  <c r="AD1329" i="27"/>
  <c r="AD1022" i="27"/>
  <c r="AD3301" i="27"/>
  <c r="AD3243" i="27"/>
  <c r="AD3262" i="27"/>
  <c r="AD2387" i="27"/>
  <c r="AD504" i="27"/>
  <c r="AD2448" i="27"/>
  <c r="AD2762" i="27"/>
  <c r="AD3181" i="27"/>
  <c r="AD971" i="27"/>
  <c r="AP8" i="33"/>
  <c r="AD870" i="27"/>
  <c r="AD1406" i="27"/>
  <c r="AD2733" i="27"/>
  <c r="AD201" i="27"/>
  <c r="AD3156" i="27"/>
  <c r="AD1803" i="27"/>
  <c r="AD3299" i="27"/>
  <c r="AD3261" i="27"/>
  <c r="AD3289" i="27"/>
  <c r="AD978" i="27"/>
  <c r="AD1567" i="27"/>
  <c r="AD1492" i="27"/>
  <c r="AD129" i="27"/>
  <c r="AD1889" i="27"/>
  <c r="AD3310" i="27"/>
  <c r="AD1725" i="27"/>
  <c r="AD100" i="27"/>
  <c r="AD1627" i="27"/>
  <c r="AD1493" i="27"/>
  <c r="AD652" i="27"/>
  <c r="AD1325" i="27"/>
  <c r="AD141" i="27"/>
  <c r="AD3343" i="27"/>
  <c r="AD3272" i="27"/>
  <c r="AD1925" i="27"/>
  <c r="AD1403" i="27"/>
  <c r="AD1885" i="27"/>
  <c r="AD97" i="27"/>
  <c r="AD127" i="27"/>
  <c r="AD2375" i="27"/>
  <c r="AD2477" i="27"/>
  <c r="AD2445" i="27"/>
  <c r="AD1457" i="27"/>
  <c r="AD120" i="27"/>
  <c r="AD106" i="27"/>
  <c r="AD105" i="27"/>
  <c r="AD424" i="27"/>
  <c r="AD208" i="27"/>
  <c r="AD2776" i="27"/>
  <c r="AD1624" i="27"/>
  <c r="AD1549" i="27"/>
  <c r="AD581" i="27"/>
  <c r="AD2978" i="27"/>
  <c r="AD2192" i="27"/>
  <c r="AD2384" i="27"/>
  <c r="AD1686" i="27"/>
  <c r="AD1587" i="27"/>
  <c r="AD1100" i="27"/>
  <c r="AD909" i="27"/>
  <c r="AD2697" i="27"/>
  <c r="AD2358" i="27"/>
  <c r="AD1445" i="27"/>
  <c r="AD61" i="27"/>
  <c r="AD2183" i="27"/>
  <c r="AD707" i="27"/>
  <c r="AD1311" i="27"/>
  <c r="AD1719" i="27"/>
  <c r="AD2583" i="27"/>
  <c r="AD3397" i="27"/>
  <c r="AD3155" i="27"/>
  <c r="AD3217" i="27"/>
  <c r="AD2930" i="27"/>
  <c r="AD2950" i="27"/>
  <c r="AD2968" i="27"/>
  <c r="AD2898" i="27"/>
  <c r="AD2900" i="27"/>
  <c r="AD2782" i="27"/>
  <c r="AD2758" i="27"/>
  <c r="AD2729" i="27"/>
  <c r="AD2727" i="27"/>
  <c r="AD2578" i="27"/>
  <c r="AD2588" i="27"/>
  <c r="AD2505" i="27"/>
  <c r="AD2204" i="27"/>
  <c r="AD2091" i="27"/>
  <c r="AD1894" i="27"/>
  <c r="AD2103" i="27"/>
  <c r="AD1899" i="27"/>
  <c r="AD1571" i="27"/>
  <c r="AD1739" i="27"/>
  <c r="AD1652" i="27"/>
  <c r="AD1701" i="27"/>
  <c r="AD1304" i="27"/>
  <c r="AD1465" i="27"/>
  <c r="AD1446" i="27"/>
  <c r="AD1249" i="27"/>
  <c r="AD1244" i="27"/>
  <c r="AD1255" i="27"/>
  <c r="AD1165" i="27"/>
  <c r="AD927" i="27"/>
  <c r="AD885" i="27"/>
  <c r="AD1059" i="27"/>
  <c r="AD704" i="27"/>
  <c r="AD737" i="27"/>
  <c r="AD569" i="27"/>
  <c r="AD582" i="27"/>
  <c r="AD758" i="27"/>
  <c r="AD562" i="27"/>
  <c r="AD626" i="27"/>
  <c r="AD746" i="27"/>
  <c r="AD445" i="27"/>
  <c r="AD377" i="27"/>
  <c r="AD385" i="27"/>
  <c r="AD360" i="27"/>
  <c r="AD31" i="27"/>
  <c r="AD44" i="27"/>
  <c r="AD68" i="27"/>
  <c r="AD3165" i="27"/>
  <c r="AD2988" i="27"/>
  <c r="AD3230" i="27"/>
  <c r="AD3223" i="27"/>
  <c r="AD2965" i="27"/>
  <c r="AD3011" i="27"/>
  <c r="AD3405" i="27"/>
  <c r="AD3359" i="27"/>
  <c r="AD3138" i="27"/>
  <c r="AD2941" i="27"/>
  <c r="AD3188" i="27"/>
  <c r="AD3366" i="27"/>
  <c r="AD3009" i="27"/>
  <c r="AD2816" i="27"/>
  <c r="AD2528" i="27"/>
  <c r="AD3055" i="27"/>
  <c r="AD2613" i="27"/>
  <c r="AD2707" i="27"/>
  <c r="AD2928" i="27"/>
  <c r="AD3237" i="27"/>
  <c r="AD2607" i="27"/>
  <c r="AD3428" i="27"/>
  <c r="AD2857" i="27"/>
  <c r="AD2631" i="27"/>
  <c r="AD2151" i="27"/>
  <c r="AD2268" i="27"/>
  <c r="AD2308" i="27"/>
  <c r="AD2815" i="27"/>
  <c r="AD2394" i="27"/>
  <c r="AD2180" i="27"/>
  <c r="AD2935" i="27"/>
  <c r="AD2323" i="27"/>
  <c r="AD2472" i="27"/>
  <c r="AD2262" i="27"/>
  <c r="AD2489" i="27"/>
  <c r="AD2244" i="27"/>
  <c r="AD1768" i="27"/>
  <c r="AD2164" i="27"/>
  <c r="AD1700" i="27"/>
  <c r="AD2015" i="27"/>
  <c r="AD1789" i="27"/>
  <c r="AD2267" i="27"/>
  <c r="AD1741" i="27"/>
  <c r="AD1592" i="27"/>
  <c r="AD1720" i="27"/>
  <c r="AD1732" i="27"/>
  <c r="AD2317" i="27"/>
  <c r="AD1986" i="27"/>
  <c r="AD1800" i="27"/>
  <c r="AD2437" i="27"/>
  <c r="AD1853" i="27"/>
  <c r="AD1362" i="27"/>
  <c r="AD1216" i="27"/>
  <c r="AD1670" i="27"/>
  <c r="AD1162" i="27"/>
  <c r="AD1220" i="27"/>
  <c r="AD995" i="27"/>
  <c r="AD1548" i="27"/>
  <c r="AD996" i="27"/>
  <c r="AD1166" i="27"/>
  <c r="AD1591" i="27"/>
  <c r="AD1150" i="27"/>
  <c r="AD943" i="27"/>
  <c r="AD1202" i="27"/>
  <c r="AD1433" i="27"/>
  <c r="AD1081" i="27"/>
  <c r="AD1313" i="27"/>
  <c r="AD1148" i="27"/>
  <c r="AD941" i="27"/>
  <c r="AD1104" i="27"/>
  <c r="AD795" i="27"/>
  <c r="AD521" i="27"/>
  <c r="AD750" i="27"/>
  <c r="AD871" i="27"/>
  <c r="AD456" i="27"/>
  <c r="AD948" i="27"/>
  <c r="AD495" i="27"/>
  <c r="AD828" i="27"/>
  <c r="AD1262" i="27"/>
  <c r="AD559" i="27"/>
  <c r="AD723" i="27"/>
  <c r="AD303" i="27"/>
  <c r="AD454" i="27"/>
  <c r="AD349" i="27"/>
  <c r="AD826" i="27"/>
  <c r="AD376" i="27"/>
  <c r="AD534" i="27"/>
  <c r="AD711" i="27"/>
  <c r="AD28" i="27"/>
  <c r="AD643" i="27"/>
  <c r="AD20" i="27"/>
  <c r="AD895" i="27"/>
  <c r="AD449" i="27"/>
  <c r="AD72" i="27"/>
  <c r="AD439" i="27"/>
  <c r="AD30" i="27"/>
  <c r="AD297" i="27"/>
  <c r="AD2798" i="27"/>
  <c r="AD2922" i="27"/>
  <c r="AD2521" i="27"/>
  <c r="AD2731" i="27"/>
  <c r="AD3417" i="27"/>
  <c r="AD3028" i="27"/>
  <c r="AD2686" i="27"/>
  <c r="AD3046" i="27"/>
  <c r="AD3092" i="27"/>
  <c r="AD2665" i="27"/>
  <c r="AD3320" i="27"/>
  <c r="AD3104" i="27"/>
  <c r="AD2652" i="27"/>
  <c r="AD2242" i="27"/>
  <c r="AD1958" i="27"/>
  <c r="AD2337" i="27"/>
  <c r="AD1501" i="27"/>
  <c r="AD2117" i="27"/>
  <c r="AD2452" i="27"/>
  <c r="AD1706" i="27"/>
  <c r="AD2402" i="27"/>
  <c r="AD1877" i="27"/>
  <c r="AD2187" i="27"/>
  <c r="AD1963" i="27"/>
  <c r="AD1444" i="27"/>
  <c r="AD1028" i="27"/>
  <c r="AD1240" i="27"/>
  <c r="AD731" i="27"/>
  <c r="AD1438" i="27"/>
  <c r="AD1151" i="27"/>
  <c r="AD1018" i="27"/>
  <c r="AD1259" i="27"/>
  <c r="AD894" i="27"/>
  <c r="AD1913" i="27"/>
  <c r="AD926" i="27"/>
  <c r="AD990" i="27"/>
  <c r="AD299" i="27"/>
  <c r="AD676" i="27"/>
  <c r="AD823" i="27"/>
  <c r="AD717" i="27"/>
  <c r="AD270" i="27"/>
  <c r="AD595" i="27"/>
  <c r="AD257" i="27"/>
  <c r="AD36" i="27"/>
  <c r="AD1212" i="27"/>
  <c r="AD276" i="27"/>
  <c r="AD621" i="27"/>
  <c r="AD1912" i="27"/>
  <c r="AD2778" i="27"/>
  <c r="AD2340" i="27"/>
  <c r="AD1834" i="27"/>
  <c r="AD3214" i="27"/>
  <c r="AD2403" i="27"/>
  <c r="AD2006" i="27"/>
  <c r="AD2817" i="27"/>
  <c r="AD2493" i="27"/>
  <c r="AD2167" i="27"/>
  <c r="AD2669" i="27"/>
  <c r="AD1987" i="27"/>
  <c r="AD2390" i="27"/>
  <c r="AD1917" i="27"/>
  <c r="AD688" i="27"/>
  <c r="AD2943" i="27"/>
  <c r="AD241" i="27"/>
  <c r="AD1566" i="27"/>
  <c r="AD1005" i="27"/>
  <c r="AD1299" i="27"/>
  <c r="AD1350" i="27"/>
  <c r="AD1984" i="27"/>
  <c r="AD1203" i="27"/>
  <c r="AD1626" i="27"/>
  <c r="AD406" i="27"/>
  <c r="AD1560" i="27"/>
  <c r="AD1694" i="27"/>
  <c r="AD482" i="27"/>
  <c r="AD2743" i="27"/>
  <c r="AD1765" i="27"/>
  <c r="AD466" i="27"/>
  <c r="AD2619" i="27"/>
  <c r="AD1303" i="27"/>
  <c r="AD3048" i="27"/>
  <c r="AD2297" i="27"/>
  <c r="AD2319" i="27"/>
  <c r="AD1078" i="27"/>
  <c r="AD2145" i="27"/>
  <c r="AD640" i="27"/>
  <c r="AD1289" i="27"/>
  <c r="AD530" i="27"/>
  <c r="AD2490" i="27"/>
  <c r="AD1153" i="27"/>
  <c r="AD2108" i="27"/>
  <c r="AD875" i="27"/>
  <c r="AD227" i="27"/>
  <c r="AD1258" i="27"/>
  <c r="AD1613" i="27"/>
  <c r="AD350" i="27"/>
  <c r="AD2872" i="27"/>
  <c r="AD1749" i="27"/>
  <c r="AD770" i="27"/>
  <c r="AD499" i="27"/>
  <c r="AD3209" i="27"/>
  <c r="AD2969" i="27"/>
  <c r="AD2007" i="27"/>
  <c r="AD1945" i="27"/>
  <c r="AD1764" i="27"/>
  <c r="AD1671" i="27"/>
  <c r="AD1134" i="27"/>
  <c r="AD627" i="27"/>
  <c r="AD75" i="27"/>
  <c r="AD167" i="27"/>
  <c r="AD3349" i="27"/>
  <c r="AD1926" i="27"/>
  <c r="AD1966" i="27"/>
  <c r="AD734" i="27"/>
  <c r="AD286" i="27"/>
  <c r="AD3128" i="27"/>
  <c r="AD1206" i="27"/>
  <c r="AD1675" i="27"/>
  <c r="AD396" i="27"/>
  <c r="AD1328" i="27"/>
  <c r="AD2433" i="27"/>
  <c r="AD3364" i="27"/>
  <c r="AD3146" i="27"/>
  <c r="AD2924" i="27"/>
  <c r="AD2960" i="27"/>
  <c r="AD2936" i="27"/>
  <c r="AD2864" i="27"/>
  <c r="AD2886" i="27"/>
  <c r="AD2888" i="27"/>
  <c r="AD2921" i="27"/>
  <c r="AD2808" i="27"/>
  <c r="AD2684" i="27"/>
  <c r="AD2711" i="27"/>
  <c r="AD2564" i="27"/>
  <c r="AD2481" i="27"/>
  <c r="AD2124" i="27"/>
  <c r="AD2084" i="27"/>
  <c r="AD1882" i="27"/>
  <c r="AD2096" i="27"/>
  <c r="AD1887" i="27"/>
  <c r="AD1629" i="27"/>
  <c r="AD1713" i="27"/>
  <c r="AD1640" i="27"/>
  <c r="AD1691" i="27"/>
  <c r="AD1443" i="27"/>
  <c r="AD1573" i="27"/>
  <c r="AD1464" i="27"/>
  <c r="AD1392" i="27"/>
  <c r="AD1453" i="27"/>
  <c r="AD1434" i="27"/>
  <c r="AD1201" i="27"/>
  <c r="AD1229" i="27"/>
  <c r="AD1241" i="27"/>
  <c r="AD1118" i="27"/>
  <c r="AD879" i="27"/>
  <c r="AD843" i="27"/>
  <c r="AD1049" i="27"/>
  <c r="AD686" i="27"/>
  <c r="AD557" i="27"/>
  <c r="AD570" i="27"/>
  <c r="AD738" i="27"/>
  <c r="AD550" i="27"/>
  <c r="AD612" i="27"/>
  <c r="AD725" i="27"/>
  <c r="AD365" i="27"/>
  <c r="AD324" i="27"/>
  <c r="AD359" i="27"/>
  <c r="AD347" i="27"/>
  <c r="AD19" i="27"/>
  <c r="AD41" i="27"/>
  <c r="AD235" i="27"/>
  <c r="AD2985" i="27"/>
  <c r="AD2959" i="27"/>
  <c r="AD2923" i="27"/>
  <c r="AD2995" i="27"/>
  <c r="AD3369" i="27"/>
  <c r="AD3118" i="27"/>
  <c r="AD2916" i="27"/>
  <c r="AD3182" i="27"/>
  <c r="AD2973" i="27"/>
  <c r="AD2772" i="27"/>
  <c r="AD2496" i="27"/>
  <c r="AD3037" i="27"/>
  <c r="AD2515" i="27"/>
  <c r="AD2676" i="27"/>
  <c r="AD2474" i="27"/>
  <c r="AD2901" i="27"/>
  <c r="AD2843" i="27"/>
  <c r="AD3207" i="27"/>
  <c r="AD2593" i="27"/>
  <c r="AD2951" i="27"/>
  <c r="AD2837" i="27"/>
  <c r="AD2847" i="27"/>
  <c r="AD2530" i="27"/>
  <c r="AD2304" i="27"/>
  <c r="AD2143" i="27"/>
  <c r="AD2431" i="27"/>
  <c r="AD2228" i="27"/>
  <c r="AD2283" i="27"/>
  <c r="AD2799" i="27"/>
  <c r="AD2155" i="27"/>
  <c r="AD2844" i="27"/>
  <c r="AD2775" i="27"/>
  <c r="AD2320" i="27"/>
  <c r="AD2295" i="27"/>
  <c r="AD2247" i="27"/>
  <c r="AD2240" i="27"/>
  <c r="AD2315" i="27"/>
  <c r="AD1755" i="27"/>
  <c r="AD1914" i="27"/>
  <c r="AD1672" i="27"/>
  <c r="AD1782" i="27"/>
  <c r="AD1731" i="27"/>
  <c r="AD1565" i="27"/>
  <c r="AD1707" i="27"/>
  <c r="AD1908" i="27"/>
  <c r="AD1729" i="27"/>
  <c r="AD2274" i="27"/>
  <c r="AD1793" i="27"/>
  <c r="AD2367" i="27"/>
  <c r="AD1840" i="27"/>
  <c r="AD1668" i="27"/>
  <c r="AD1648" i="27"/>
  <c r="AD1156" i="27"/>
  <c r="AD959" i="27"/>
  <c r="AD1545" i="27"/>
  <c r="AD1269" i="27"/>
  <c r="AD1936" i="27"/>
  <c r="AD1163" i="27"/>
  <c r="AD1451" i="27"/>
  <c r="AD1141" i="27"/>
  <c r="AD919" i="27"/>
  <c r="AD1355" i="27"/>
  <c r="AD1068" i="27"/>
  <c r="AD1654" i="27"/>
  <c r="AD1625" i="27"/>
  <c r="AD1127" i="27"/>
  <c r="AD924" i="27"/>
  <c r="AD1044" i="27"/>
  <c r="AD788" i="27"/>
  <c r="AD510" i="27"/>
  <c r="AD362" i="27"/>
  <c r="AD699" i="27"/>
  <c r="AD862" i="27"/>
  <c r="AD443" i="27"/>
  <c r="AD859" i="27"/>
  <c r="AD437" i="27"/>
  <c r="AD822" i="27"/>
  <c r="AD1170" i="27"/>
  <c r="AD523" i="27"/>
  <c r="AD687" i="27"/>
  <c r="AD1783" i="27"/>
  <c r="AD992" i="27"/>
  <c r="AD451" i="27"/>
  <c r="AD340" i="27"/>
  <c r="AD816" i="27"/>
  <c r="AD684" i="27"/>
  <c r="AD346" i="27"/>
  <c r="AD470" i="27"/>
  <c r="AD506" i="27"/>
  <c r="AD399" i="27"/>
  <c r="AD867" i="27"/>
  <c r="AD83" i="27"/>
  <c r="AD392" i="27"/>
  <c r="AD294" i="27"/>
  <c r="AD2755" i="27"/>
  <c r="AD3416" i="27"/>
  <c r="AD2919" i="27"/>
  <c r="AD3411" i="27"/>
  <c r="AD2723" i="27"/>
  <c r="AD3023" i="27"/>
  <c r="AD2664" i="27"/>
  <c r="AD2875" i="27"/>
  <c r="AD3077" i="27"/>
  <c r="AD2654" i="27"/>
  <c r="AD2635" i="27"/>
  <c r="AD2236" i="27"/>
  <c r="AD1932" i="27"/>
  <c r="AD2290" i="27"/>
  <c r="AD2329" i="27"/>
  <c r="AD2083" i="27"/>
  <c r="AD2435" i="27"/>
  <c r="AD1642" i="27"/>
  <c r="AD2400" i="27"/>
  <c r="AD1818" i="27"/>
  <c r="AD2115" i="27"/>
  <c r="AD815" i="27"/>
  <c r="AD1009" i="27"/>
  <c r="AD721" i="27"/>
  <c r="AD1420" i="27"/>
  <c r="AD914" i="27"/>
  <c r="AD1264" i="27"/>
  <c r="AD1015" i="27"/>
  <c r="AD1246" i="27"/>
  <c r="AD830" i="27"/>
  <c r="AD1705" i="27"/>
  <c r="AD915" i="27"/>
  <c r="AD733" i="27"/>
  <c r="AD282" i="27"/>
  <c r="AD591" i="27"/>
  <c r="AD599" i="27"/>
  <c r="AD646" i="27"/>
  <c r="AD242" i="27"/>
  <c r="AD49" i="27"/>
  <c r="AD564" i="27"/>
  <c r="AD1209" i="27"/>
  <c r="AD273" i="27"/>
  <c r="AD593" i="27"/>
  <c r="AD1905" i="27"/>
  <c r="AD3216" i="27"/>
  <c r="AD2773" i="27"/>
  <c r="AD2330" i="27"/>
  <c r="AD1829" i="27"/>
  <c r="AD2964" i="27"/>
  <c r="AD1805" i="27"/>
  <c r="AD3108" i="27"/>
  <c r="AD2797" i="27"/>
  <c r="AD2129" i="27"/>
  <c r="AD2792" i="27"/>
  <c r="AD2511" i="27"/>
  <c r="AD1954" i="27"/>
  <c r="AD1370" i="27"/>
  <c r="AD655" i="27"/>
  <c r="AD1060" i="27"/>
  <c r="AD160" i="27"/>
  <c r="AD960" i="27"/>
  <c r="AD1295" i="27"/>
  <c r="AD1742" i="27"/>
  <c r="AD1595" i="27"/>
  <c r="AD1221" i="27"/>
  <c r="AD384" i="27"/>
  <c r="AD1236" i="27"/>
  <c r="AD407" i="27"/>
  <c r="AD781" i="27"/>
  <c r="AD2510" i="27"/>
  <c r="AD1751" i="27"/>
  <c r="AD333" i="27"/>
  <c r="AD283" i="27"/>
  <c r="AD2851" i="27"/>
  <c r="AD2272" i="27"/>
  <c r="AD2246" i="27"/>
  <c r="AD1027" i="27"/>
  <c r="AD3394" i="27"/>
  <c r="AD1586" i="27"/>
  <c r="AD623" i="27"/>
  <c r="AD3063" i="27"/>
  <c r="AD1843" i="27"/>
  <c r="AD492" i="27"/>
  <c r="AD3222" i="27"/>
  <c r="AD2468" i="27"/>
  <c r="AD1121" i="27"/>
  <c r="AD2105" i="27"/>
  <c r="AD1389" i="27"/>
  <c r="AD2210" i="27"/>
  <c r="AD302" i="27"/>
  <c r="AD2910" i="27"/>
  <c r="AD1971" i="27"/>
  <c r="AD893" i="27"/>
  <c r="AD477" i="27"/>
  <c r="AD3159" i="27"/>
  <c r="AD3379" i="27"/>
  <c r="AD2311" i="27"/>
  <c r="AD2514" i="27"/>
  <c r="AD1753" i="27"/>
  <c r="AD1016" i="27"/>
  <c r="AD1261" i="27"/>
  <c r="AD537" i="27"/>
  <c r="AD402" i="27"/>
  <c r="AD70" i="27"/>
  <c r="AD3089" i="27"/>
  <c r="AD2245" i="27"/>
  <c r="AD2347" i="27"/>
  <c r="AD1235" i="27"/>
  <c r="AD1123" i="27"/>
  <c r="AD363" i="27"/>
  <c r="AD1867" i="27"/>
  <c r="AD2450" i="27"/>
  <c r="AD1596" i="27"/>
  <c r="AD839" i="27"/>
  <c r="AD763" i="27"/>
  <c r="AD1109" i="27"/>
  <c r="AD2444" i="27"/>
  <c r="AD3373" i="27"/>
  <c r="AD2948" i="27"/>
  <c r="AD3060" i="27"/>
  <c r="AD2906" i="27"/>
  <c r="AD2876" i="27"/>
  <c r="AD2832" i="27"/>
  <c r="AD2803" i="27"/>
  <c r="AD2656" i="27"/>
  <c r="AD2706" i="27"/>
  <c r="AD2552" i="27"/>
  <c r="AD2557" i="27"/>
  <c r="AD2457" i="27"/>
  <c r="AD2378" i="27"/>
  <c r="AD2055" i="27"/>
  <c r="AD1873" i="27"/>
  <c r="AD2067" i="27"/>
  <c r="AD1854" i="27"/>
  <c r="AD1703" i="27"/>
  <c r="AD1611" i="27"/>
  <c r="AD1617" i="27"/>
  <c r="AD1431" i="27"/>
  <c r="AD1551" i="27"/>
  <c r="AD1460" i="27"/>
  <c r="AD1388" i="27"/>
  <c r="AD1441" i="27"/>
  <c r="AD1422" i="27"/>
  <c r="AD1119" i="27"/>
  <c r="AD1184" i="27"/>
  <c r="AD1219" i="27"/>
  <c r="AD1106" i="27"/>
  <c r="AD849" i="27"/>
  <c r="AD837" i="27"/>
  <c r="AD957" i="27"/>
  <c r="AD658" i="27"/>
  <c r="AD701" i="27"/>
  <c r="AD790" i="27"/>
  <c r="AD558" i="27"/>
  <c r="AD713" i="27"/>
  <c r="AD526" i="27"/>
  <c r="AD606" i="27"/>
  <c r="AD714" i="27"/>
  <c r="AD336" i="27"/>
  <c r="AD301" i="27"/>
  <c r="AD325" i="27"/>
  <c r="AD296" i="27"/>
  <c r="AD77" i="27"/>
  <c r="AD3143" i="27"/>
  <c r="AD2971" i="27"/>
  <c r="AD3403" i="27"/>
  <c r="AD3199" i="27"/>
  <c r="AD3147" i="27"/>
  <c r="AD3393" i="27"/>
  <c r="AD2947" i="27"/>
  <c r="AD3088" i="27"/>
  <c r="AD3093" i="27"/>
  <c r="AD3142" i="27"/>
  <c r="AD2958" i="27"/>
  <c r="AD2769" i="27"/>
  <c r="AD2467" i="27"/>
  <c r="AD2855" i="27"/>
  <c r="AD2512" i="27"/>
  <c r="AD2639" i="27"/>
  <c r="AD2471" i="27"/>
  <c r="AD2868" i="27"/>
  <c r="AD2787" i="27"/>
  <c r="AD3139" i="27"/>
  <c r="AD2585" i="27"/>
  <c r="AD2874" i="27"/>
  <c r="AD2764" i="27"/>
  <c r="AD2831" i="27"/>
  <c r="AD2520" i="27"/>
  <c r="AD2293" i="27"/>
  <c r="AD2131" i="27"/>
  <c r="AD2383" i="27"/>
  <c r="AD2198" i="27"/>
  <c r="AD2232" i="27"/>
  <c r="AD2616" i="27"/>
  <c r="AD2116" i="27"/>
  <c r="AD2683" i="27"/>
  <c r="AD2677" i="27"/>
  <c r="AD2316" i="27"/>
  <c r="AD2250" i="27"/>
  <c r="AD2439" i="27"/>
  <c r="AD2226" i="27"/>
  <c r="AD2424" i="27"/>
  <c r="AD2197" i="27"/>
  <c r="AD2227" i="27"/>
  <c r="AD1931" i="27"/>
  <c r="AD1743" i="27"/>
  <c r="AD1907" i="27"/>
  <c r="AD1659" i="27"/>
  <c r="AD1938" i="27"/>
  <c r="AD1756" i="27"/>
  <c r="AD2142" i="27"/>
  <c r="AD1878" i="27"/>
  <c r="AD1722" i="27"/>
  <c r="AD1890" i="27"/>
  <c r="AD1717" i="27"/>
  <c r="AD1909" i="27"/>
  <c r="AD1790" i="27"/>
  <c r="AD2263" i="27"/>
  <c r="AD1827" i="27"/>
  <c r="AD1661" i="27"/>
  <c r="AD1589" i="27"/>
  <c r="AD1336" i="27"/>
  <c r="AD1174" i="27"/>
  <c r="AD1638" i="27"/>
  <c r="AD1111" i="27"/>
  <c r="AD939" i="27"/>
  <c r="AD1542" i="27"/>
  <c r="AD1893" i="27"/>
  <c r="AD1154" i="27"/>
  <c r="AD1435" i="27"/>
  <c r="AD1108" i="27"/>
  <c r="AD1699" i="27"/>
  <c r="AD1103" i="27"/>
  <c r="AD1332" i="27"/>
  <c r="AD1580" i="27"/>
  <c r="AD1283" i="27"/>
  <c r="AD1114" i="27"/>
  <c r="AD1622" i="27"/>
  <c r="AD1025" i="27"/>
  <c r="AD785" i="27"/>
  <c r="AD491" i="27"/>
  <c r="AD344" i="27"/>
  <c r="AD845" i="27"/>
  <c r="AD417" i="27"/>
  <c r="AD811" i="27"/>
  <c r="AD433" i="27"/>
  <c r="AD786" i="27"/>
  <c r="AD1117" i="27"/>
  <c r="AD505" i="27"/>
  <c r="AD1397" i="27"/>
  <c r="AD670" i="27"/>
  <c r="AD1540" i="27"/>
  <c r="AD937" i="27"/>
  <c r="AD448" i="27"/>
  <c r="AD337" i="27"/>
  <c r="AD807" i="27"/>
  <c r="AD667" i="27"/>
  <c r="AD343" i="27"/>
  <c r="AD429" i="27"/>
  <c r="AD575" i="27"/>
  <c r="AD383" i="27"/>
  <c r="AD6" i="27"/>
  <c r="AD803" i="27"/>
  <c r="AD177" i="27"/>
  <c r="AD356" i="27"/>
  <c r="AD27" i="27"/>
  <c r="AD291" i="27"/>
  <c r="AD3117" i="27"/>
  <c r="AD2747" i="27"/>
  <c r="AD3392" i="27"/>
  <c r="AD2750" i="27"/>
  <c r="AD3382" i="27"/>
  <c r="AD2653" i="27"/>
  <c r="AD3296" i="27"/>
  <c r="AD3015" i="27"/>
  <c r="AD2604" i="27"/>
  <c r="AD2714" i="27"/>
  <c r="AD3270" i="27"/>
  <c r="AD3041" i="27"/>
  <c r="AD2634" i="27"/>
  <c r="AD3069" i="27"/>
  <c r="AD2610" i="27"/>
  <c r="AD2382" i="27"/>
  <c r="AD2219" i="27"/>
  <c r="AD1697" i="27"/>
  <c r="AD1965" i="27"/>
  <c r="AD2066" i="27"/>
  <c r="AD1649" i="27"/>
  <c r="AD2362" i="27"/>
  <c r="AD1585" i="27"/>
  <c r="AD1792" i="27"/>
  <c r="AD2087" i="27"/>
  <c r="AD1870" i="27"/>
  <c r="AD1450" i="27"/>
  <c r="AD1391" i="27"/>
  <c r="AD1207" i="27"/>
  <c r="AD810" i="27"/>
  <c r="AD1939" i="27"/>
  <c r="AD1213" i="27"/>
  <c r="AD719" i="27"/>
  <c r="AD762" i="27"/>
  <c r="AD1007" i="27"/>
  <c r="AD1230" i="27"/>
  <c r="AD791" i="27"/>
  <c r="AD1609" i="27"/>
  <c r="AD748" i="27"/>
  <c r="AD708" i="27"/>
  <c r="AD255" i="27"/>
  <c r="AD545" i="27"/>
  <c r="AD586" i="27"/>
  <c r="AD641" i="27"/>
  <c r="AD202" i="27"/>
  <c r="AD33" i="27"/>
  <c r="AD519" i="27"/>
  <c r="AD198" i="27"/>
  <c r="AD410" i="27"/>
  <c r="AD1115" i="27"/>
  <c r="AD243" i="27"/>
  <c r="AD572" i="27"/>
  <c r="AD3151" i="27"/>
  <c r="AD2753" i="27"/>
  <c r="AD2325" i="27"/>
  <c r="AD1797" i="27"/>
  <c r="AD2952" i="27"/>
  <c r="AD3368" i="27"/>
  <c r="AD3096" i="27"/>
  <c r="AD2774" i="27"/>
  <c r="AD2420" i="27"/>
  <c r="AD2092" i="27"/>
  <c r="AD2661" i="27"/>
  <c r="AD1946" i="27"/>
  <c r="AD1188" i="27"/>
  <c r="AD496" i="27"/>
  <c r="AD1363" i="27"/>
  <c r="AD934" i="27"/>
  <c r="AD115" i="27"/>
  <c r="AD922" i="27"/>
  <c r="AD223" i="27"/>
  <c r="AD2523" i="27"/>
  <c r="AD1179" i="27"/>
  <c r="AD1623" i="27"/>
  <c r="AD1173" i="27"/>
  <c r="AD345" i="27"/>
  <c r="AD3195" i="27"/>
  <c r="AD2363" i="27"/>
  <c r="AD287" i="27"/>
  <c r="AD709" i="27"/>
  <c r="AD2486" i="27"/>
  <c r="AD1620" i="27"/>
  <c r="AD309" i="27"/>
  <c r="AD259" i="27"/>
  <c r="AD2309" i="27"/>
  <c r="AD1266" i="27"/>
  <c r="AD2827" i="27"/>
  <c r="AD2260" i="27"/>
  <c r="AD2130" i="27"/>
  <c r="AD1012" i="27"/>
  <c r="AD3358" i="27"/>
  <c r="AD611" i="27"/>
  <c r="AD2890" i="27"/>
  <c r="AD1759" i="27"/>
  <c r="AD1245" i="27"/>
  <c r="AD462" i="27"/>
  <c r="AD3202" i="27"/>
  <c r="AD850" i="27"/>
  <c r="AD2982" i="27"/>
  <c r="AD1746" i="27"/>
  <c r="AD1072" i="27"/>
  <c r="AD2709" i="27"/>
  <c r="AD2670" i="27"/>
  <c r="AD2181" i="27"/>
  <c r="AD2441" i="27"/>
  <c r="AD2104" i="27"/>
  <c r="AD2052" i="27"/>
  <c r="AD584" i="27"/>
  <c r="AD62" i="27"/>
  <c r="AD2840" i="27"/>
  <c r="AD2974" i="27"/>
  <c r="AD2614" i="27"/>
  <c r="AD1656" i="27"/>
  <c r="AD1273" i="27"/>
  <c r="AD589" i="27"/>
  <c r="AD50" i="27"/>
  <c r="AD2539" i="27"/>
  <c r="AD2866" i="27"/>
  <c r="AD1716" i="27"/>
  <c r="AD2003" i="27"/>
  <c r="AD1418" i="27"/>
  <c r="AD967" i="27"/>
  <c r="AD379" i="27"/>
  <c r="AD331" i="27"/>
  <c r="AD789" i="27"/>
  <c r="AD311" i="27"/>
  <c r="AD1517" i="27"/>
  <c r="AD1547" i="27"/>
  <c r="AD1838" i="27"/>
  <c r="AD42" i="27"/>
  <c r="AD3228" i="27"/>
  <c r="AD2508" i="27"/>
  <c r="AD1514" i="27"/>
  <c r="AD1402" i="27"/>
  <c r="AD1270" i="27"/>
  <c r="AD2385" i="27"/>
  <c r="AD609" i="27"/>
  <c r="AD659" i="27"/>
  <c r="AD1848" i="27"/>
  <c r="AD3352" i="27"/>
  <c r="AD3384" i="27"/>
  <c r="AD3194" i="27"/>
  <c r="AD3154" i="27"/>
  <c r="AD3050" i="27"/>
  <c r="AD3044" i="27"/>
  <c r="AD3038" i="27"/>
  <c r="AD2905" i="27"/>
  <c r="AD2894" i="27"/>
  <c r="AD2862" i="27"/>
  <c r="AD2807" i="27"/>
  <c r="AD2736" i="27"/>
  <c r="AD2650" i="27"/>
  <c r="AD2854" i="27"/>
  <c r="AD2621" i="27"/>
  <c r="AD2422" i="27"/>
  <c r="AD2172" i="27"/>
  <c r="AD2048" i="27"/>
  <c r="AD1866" i="27"/>
  <c r="AD2060" i="27"/>
  <c r="AD2144" i="27"/>
  <c r="AD1850" i="27"/>
  <c r="AD1677" i="27"/>
  <c r="AD1605" i="27"/>
  <c r="AD1361" i="27"/>
  <c r="AD1419" i="27"/>
  <c r="AD1544" i="27"/>
  <c r="AD1380" i="27"/>
  <c r="AD1429" i="27"/>
  <c r="AD1369" i="27"/>
  <c r="AD1107" i="27"/>
  <c r="AD1112" i="27"/>
  <c r="AD1215" i="27"/>
  <c r="AD1083" i="27"/>
  <c r="AD977" i="27"/>
  <c r="AD1085" i="27"/>
  <c r="AD953" i="27"/>
  <c r="AD634" i="27"/>
  <c r="AD690" i="27"/>
  <c r="AD754" i="27"/>
  <c r="AD524" i="27"/>
  <c r="AD702" i="27"/>
  <c r="AD835" i="27"/>
  <c r="AD579" i="27"/>
  <c r="AD689" i="27"/>
  <c r="AD316" i="27"/>
  <c r="AD284" i="27"/>
  <c r="AD185" i="27"/>
  <c r="AD254" i="27"/>
  <c r="AD3348" i="27"/>
  <c r="AD2933" i="27"/>
  <c r="AD3116" i="27"/>
  <c r="AD3381" i="27"/>
  <c r="AD2927" i="27"/>
  <c r="AD3423" i="27"/>
  <c r="AD2999" i="27"/>
  <c r="AD2942" i="27"/>
  <c r="AD2765" i="27"/>
  <c r="AD2462" i="27"/>
  <c r="AD2789" i="27"/>
  <c r="AD2509" i="27"/>
  <c r="AD2629" i="27"/>
  <c r="AD2460" i="27"/>
  <c r="AD2836" i="27"/>
  <c r="AD2596" i="27"/>
  <c r="AD3122" i="27"/>
  <c r="AD2522" i="27"/>
  <c r="AD2821" i="27"/>
  <c r="AD2812" i="27"/>
  <c r="AD2507" i="27"/>
  <c r="AD2289" i="27"/>
  <c r="AD2184" i="27"/>
  <c r="AD2159" i="27"/>
  <c r="AD2605" i="27"/>
  <c r="AD2365" i="27"/>
  <c r="AD2106" i="27"/>
  <c r="AD2608" i="27"/>
  <c r="AD2620" i="27"/>
  <c r="AD2298" i="27"/>
  <c r="AD2426" i="27"/>
  <c r="AD2222" i="27"/>
  <c r="AD2344" i="27"/>
  <c r="AD2414" i="27"/>
  <c r="AD2190" i="27"/>
  <c r="AD2195" i="27"/>
  <c r="AD1733" i="27"/>
  <c r="AD1861" i="27"/>
  <c r="AD2118" i="27"/>
  <c r="AD1750" i="27"/>
  <c r="AD2134" i="27"/>
  <c r="AD1704" i="27"/>
  <c r="AD2572" i="27"/>
  <c r="AD2243" i="27"/>
  <c r="AD1872" i="27"/>
  <c r="AD1710" i="27"/>
  <c r="AD2157" i="27"/>
  <c r="AD2205" i="27"/>
  <c r="AD1812" i="27"/>
  <c r="AD1647" i="27"/>
  <c r="AD1327" i="27"/>
  <c r="AD1101" i="27"/>
  <c r="AD1608" i="27"/>
  <c r="AD1066" i="27"/>
  <c r="AD935" i="27"/>
  <c r="AD1860" i="27"/>
  <c r="AD1099" i="27"/>
  <c r="AD1093" i="27"/>
  <c r="AD1628" i="27"/>
  <c r="AD1089" i="27"/>
  <c r="AD1243" i="27"/>
  <c r="AD1040" i="27"/>
  <c r="AD1277" i="27"/>
  <c r="AD1087" i="27"/>
  <c r="AD982" i="27"/>
  <c r="AD775" i="27"/>
  <c r="AD488" i="27"/>
  <c r="AD338" i="27"/>
  <c r="AD821" i="27"/>
  <c r="AD372" i="27"/>
  <c r="AD792" i="27"/>
  <c r="AD427" i="27"/>
  <c r="AD673" i="27"/>
  <c r="AD1050" i="27"/>
  <c r="AD502" i="27"/>
  <c r="AD973" i="27"/>
  <c r="AD661" i="27"/>
  <c r="AD884" i="27"/>
  <c r="AD438" i="27"/>
  <c r="AD1274" i="27"/>
  <c r="AD797" i="27"/>
  <c r="AD625" i="27"/>
  <c r="AD332" i="27"/>
  <c r="AD413" i="27"/>
  <c r="AD327" i="27"/>
  <c r="AD368" i="27"/>
  <c r="AD420" i="27"/>
  <c r="AD18" i="27"/>
  <c r="AD290" i="27"/>
  <c r="AD868" i="27"/>
  <c r="AD240" i="27"/>
  <c r="AD3371" i="27"/>
  <c r="AD2744" i="27"/>
  <c r="AD2702" i="27"/>
  <c r="AD3112" i="27"/>
  <c r="AD2579" i="27"/>
  <c r="AD3005" i="27"/>
  <c r="AD2582" i="27"/>
  <c r="AD2667" i="27"/>
  <c r="AD2591" i="27"/>
  <c r="AD3039" i="27"/>
  <c r="AD2563" i="27"/>
  <c r="AD2201" i="27"/>
  <c r="AD1881" i="27"/>
  <c r="AD2191" i="27"/>
  <c r="AD1673" i="27"/>
  <c r="AD1815" i="27"/>
  <c r="AD2302" i="27"/>
  <c r="AD2061" i="27"/>
  <c r="AD1646" i="27"/>
  <c r="AD2341" i="27"/>
  <c r="AD2300" i="27"/>
  <c r="AD1786" i="27"/>
  <c r="AD2567" i="27"/>
  <c r="AD2829" i="27"/>
  <c r="AD779" i="27"/>
  <c r="AD1124" i="27"/>
  <c r="AD692" i="27"/>
  <c r="AD1373" i="27"/>
  <c r="AD1947" i="27"/>
  <c r="AD920" i="27"/>
  <c r="AD1222" i="27"/>
  <c r="AD745" i="27"/>
  <c r="AD1584" i="27"/>
  <c r="AD727" i="27"/>
  <c r="AD698" i="27"/>
  <c r="AD229" i="27"/>
  <c r="AD540" i="27"/>
  <c r="AD573" i="27"/>
  <c r="AD46" i="27"/>
  <c r="AD633" i="27"/>
  <c r="AD200" i="27"/>
  <c r="AD509" i="27"/>
  <c r="AD174" i="27"/>
  <c r="AD221" i="27"/>
  <c r="AD695" i="27"/>
  <c r="AD231" i="27"/>
  <c r="AD279" i="27"/>
  <c r="AD1900" i="27"/>
  <c r="AD3115" i="27"/>
  <c r="AD2708" i="27"/>
  <c r="AD1692" i="27"/>
  <c r="AD2932" i="27"/>
  <c r="AD2296" i="27"/>
  <c r="AD3308" i="27"/>
  <c r="AD2754" i="27"/>
  <c r="AD2399" i="27"/>
  <c r="AD2053" i="27"/>
  <c r="AD2547" i="27"/>
  <c r="AD3213" i="27"/>
  <c r="AD3190" i="27"/>
  <c r="AD2327" i="27"/>
  <c r="AD1065" i="27"/>
  <c r="AD478" i="27"/>
  <c r="AD2200" i="27"/>
  <c r="AD1346" i="27"/>
  <c r="AD890" i="27"/>
  <c r="AD831" i="27"/>
  <c r="AD2194" i="27"/>
  <c r="AD2037" i="27"/>
  <c r="AD942" i="27"/>
  <c r="AD1131" i="27"/>
  <c r="AD1552" i="27"/>
  <c r="AD3164" i="27"/>
  <c r="AD1042" i="27"/>
  <c r="AD310" i="27"/>
  <c r="AD1168" i="27"/>
  <c r="AD263" i="27"/>
  <c r="AD468" i="27"/>
  <c r="AD2478" i="27"/>
  <c r="AD1466" i="27"/>
  <c r="AD285" i="27"/>
  <c r="AD2805" i="27"/>
  <c r="AD2221" i="27"/>
  <c r="AD2078" i="27"/>
  <c r="AD898" i="27"/>
  <c r="AD1564" i="27"/>
  <c r="AD551" i="27"/>
  <c r="AD2372" i="27"/>
  <c r="AD1740" i="27"/>
  <c r="AD382" i="27"/>
  <c r="AD3160" i="27"/>
  <c r="AD838" i="27"/>
  <c r="AD645" i="27"/>
  <c r="AD34" i="27"/>
  <c r="AD3145" i="27"/>
  <c r="AD2628" i="27"/>
  <c r="AD2421" i="27"/>
  <c r="AD47" i="27"/>
  <c r="AD2911" i="27"/>
  <c r="AD2835" i="27"/>
  <c r="AD2147" i="27"/>
  <c r="AD2021" i="27"/>
  <c r="AD2912" i="27"/>
  <c r="AD1868" i="27"/>
  <c r="AD1268" i="27"/>
  <c r="AD574" i="27"/>
  <c r="AD3148" i="27"/>
  <c r="AD2717" i="27"/>
  <c r="AD2175" i="27"/>
  <c r="AD1226" i="27"/>
  <c r="AD1684" i="27"/>
  <c r="AD969" i="27"/>
  <c r="AD736" i="27"/>
  <c r="AD800" i="27"/>
  <c r="AD2946" i="27"/>
  <c r="AD2690" i="27"/>
  <c r="AD2350" i="27"/>
  <c r="AD1920" i="27"/>
  <c r="AD613" i="27"/>
  <c r="AD2977" i="27"/>
  <c r="AD446" i="27"/>
  <c r="AD1631" i="27"/>
  <c r="AD2324" i="27"/>
  <c r="AD697" i="27"/>
  <c r="AD3374" i="27"/>
  <c r="AD3135" i="27"/>
  <c r="AD3032" i="27"/>
  <c r="AD3030" i="27"/>
  <c r="AD2893" i="27"/>
  <c r="AD2882" i="27"/>
  <c r="AD2845" i="27"/>
  <c r="AD2784" i="27"/>
  <c r="AD2644" i="27"/>
  <c r="AD2668" i="27"/>
  <c r="AD2612" i="27"/>
  <c r="AD2409" i="27"/>
  <c r="AD2425" i="27"/>
  <c r="AD2252" i="27"/>
  <c r="AD2019" i="27"/>
  <c r="AD2113" i="27"/>
  <c r="AD2031" i="27"/>
  <c r="AD1856" i="27"/>
  <c r="AD1667" i="27"/>
  <c r="AD1600" i="27"/>
  <c r="AD1859" i="27"/>
  <c r="AD1448" i="27"/>
  <c r="AD1376" i="27"/>
  <c r="AD1417" i="27"/>
  <c r="AD1359" i="27"/>
  <c r="AD1320" i="27"/>
  <c r="AD1225" i="27"/>
  <c r="AD1177" i="27"/>
  <c r="AD1073" i="27"/>
  <c r="AD951" i="27"/>
  <c r="AD921" i="27"/>
  <c r="AD853" i="27"/>
  <c r="AD610" i="27"/>
  <c r="AD672" i="27"/>
  <c r="AD730" i="27"/>
  <c r="AD680" i="27"/>
  <c r="AD677" i="27"/>
  <c r="AD814" i="27"/>
  <c r="AD567" i="27"/>
  <c r="AD678" i="27"/>
  <c r="AD289" i="27"/>
  <c r="AD341" i="27"/>
  <c r="AD304" i="27"/>
  <c r="AD272" i="27"/>
  <c r="AD266" i="27"/>
  <c r="AD2918" i="27"/>
  <c r="AD3186" i="27"/>
  <c r="AD3372" i="27"/>
  <c r="AD3066" i="27"/>
  <c r="AD3376" i="27"/>
  <c r="AD2987" i="27"/>
  <c r="AD3097" i="27"/>
  <c r="AD3102" i="27"/>
  <c r="AD2883" i="27"/>
  <c r="AD2734" i="27"/>
  <c r="AD2455" i="27"/>
  <c r="AD2756" i="27"/>
  <c r="AD3176" i="27"/>
  <c r="AD2602" i="27"/>
  <c r="AD2449" i="27"/>
  <c r="AD2763" i="27"/>
  <c r="AD2549" i="27"/>
  <c r="AD3109" i="27"/>
  <c r="AD2781" i="27"/>
  <c r="AD2666" i="27"/>
  <c r="AD2802" i="27"/>
  <c r="AD2498" i="27"/>
  <c r="AD2278" i="27"/>
  <c r="AD2903" i="27"/>
  <c r="AD2345" i="27"/>
  <c r="AD2163" i="27"/>
  <c r="AD2139" i="27"/>
  <c r="AD2334" i="27"/>
  <c r="AD2099" i="27"/>
  <c r="AD2432" i="27"/>
  <c r="AD2597" i="27"/>
  <c r="AD2294" i="27"/>
  <c r="AD2160" i="27"/>
  <c r="AD2392" i="27"/>
  <c r="AD2208" i="27"/>
  <c r="AD2292" i="27"/>
  <c r="AD2389" i="27"/>
  <c r="AD2178" i="27"/>
  <c r="AD2138" i="27"/>
  <c r="AD1693" i="27"/>
  <c r="AD1847" i="27"/>
  <c r="AD1669" i="27"/>
  <c r="AD2072" i="27"/>
  <c r="AD1841" i="27"/>
  <c r="AD1679" i="27"/>
  <c r="AD2162" i="27"/>
  <c r="AD1855" i="27"/>
  <c r="AD1657" i="27"/>
  <c r="AD2140" i="27"/>
  <c r="AD1745" i="27"/>
  <c r="AD1788" i="27"/>
  <c r="AD1633" i="27"/>
  <c r="AD1092" i="27"/>
  <c r="AD1278" i="27"/>
  <c r="AD1057" i="27"/>
  <c r="AD1375" i="27"/>
  <c r="AD1185" i="27"/>
  <c r="AD932" i="27"/>
  <c r="AD1379" i="27"/>
  <c r="AD1696" i="27"/>
  <c r="AD1080" i="27"/>
  <c r="AD1382" i="27"/>
  <c r="AD1077" i="27"/>
  <c r="AD1017" i="27"/>
  <c r="AD1237" i="27"/>
  <c r="AD1037" i="27"/>
  <c r="AD1439" i="27"/>
  <c r="AD1543" i="27"/>
  <c r="AD1055" i="27"/>
  <c r="AD962" i="27"/>
  <c r="AD772" i="27"/>
  <c r="AD476" i="27"/>
  <c r="AD326" i="27"/>
  <c r="AD766" i="27"/>
  <c r="AD357" i="27"/>
  <c r="AD783" i="27"/>
  <c r="AD404" i="27"/>
  <c r="AD923" i="27"/>
  <c r="AD486" i="27"/>
  <c r="AD961" i="27"/>
  <c r="AD649" i="27"/>
  <c r="AD1421" i="27"/>
  <c r="AD857" i="27"/>
  <c r="AD431" i="27"/>
  <c r="AD1075" i="27"/>
  <c r="AD787" i="27"/>
  <c r="AD560" i="27"/>
  <c r="AD317" i="27"/>
  <c r="AD267" i="27"/>
  <c r="AD314" i="27"/>
  <c r="AD59" i="27"/>
  <c r="AD234" i="27"/>
  <c r="AD81" i="27"/>
  <c r="AD320" i="27"/>
  <c r="AD252" i="27"/>
  <c r="AD15" i="27"/>
  <c r="AD249" i="27"/>
  <c r="AD820" i="27"/>
  <c r="AD3361" i="27"/>
  <c r="AD3075" i="27"/>
  <c r="AD2722" i="27"/>
  <c r="AD3153" i="27"/>
  <c r="AD2674" i="27"/>
  <c r="AD2559" i="27"/>
  <c r="AD2989" i="27"/>
  <c r="AD2577" i="27"/>
  <c r="AD3396" i="27"/>
  <c r="AD3242" i="27"/>
  <c r="AD2979" i="27"/>
  <c r="AD2542" i="27"/>
  <c r="AD3034" i="27"/>
  <c r="AD2540" i="27"/>
  <c r="AD2369" i="27"/>
  <c r="AD2188" i="27"/>
  <c r="AD2185" i="27"/>
  <c r="AD1658" i="27"/>
  <c r="AD3260" i="27"/>
  <c r="AD2026" i="27"/>
  <c r="AD1644" i="27"/>
  <c r="AD2270" i="27"/>
  <c r="AD1485" i="27"/>
  <c r="AD2223" i="27"/>
  <c r="AD1771" i="27"/>
  <c r="AD2475" i="27"/>
  <c r="AD1754" i="27"/>
  <c r="AD2328" i="27"/>
  <c r="AD1354" i="27"/>
  <c r="AD715" i="27"/>
  <c r="AD1934" i="27"/>
  <c r="AD863" i="27"/>
  <c r="AD1116" i="27"/>
  <c r="AD2641" i="27"/>
  <c r="AD1636" i="27"/>
  <c r="AD912" i="27"/>
  <c r="AD1415" i="27"/>
  <c r="AD1192" i="27"/>
  <c r="AD685" i="27"/>
  <c r="AD1254" i="27"/>
  <c r="AD712" i="27"/>
  <c r="AD668" i="27"/>
  <c r="AD224" i="27"/>
  <c r="AD415" i="27"/>
  <c r="AD563" i="27"/>
  <c r="AD620" i="27"/>
  <c r="AD179" i="27"/>
  <c r="AD501" i="27"/>
  <c r="AD206" i="27"/>
  <c r="AD631" i="27"/>
  <c r="AD193" i="27"/>
  <c r="AD1864" i="27"/>
  <c r="AD2685" i="27"/>
  <c r="AD3422" i="27"/>
  <c r="AD2809" i="27"/>
  <c r="AD2291" i="27"/>
  <c r="AD3047" i="27"/>
  <c r="AD1865" i="27"/>
  <c r="AD2739" i="27"/>
  <c r="AD2025" i="27"/>
  <c r="AD2482" i="27"/>
  <c r="AD3211" i="27"/>
  <c r="AD3140" i="27"/>
  <c r="AD2285" i="27"/>
  <c r="AD987" i="27"/>
  <c r="AD453" i="27"/>
  <c r="AD1678" i="27"/>
  <c r="AD1310" i="27"/>
  <c r="AD887" i="27"/>
  <c r="AD55" i="27"/>
  <c r="AD1426" i="27"/>
  <c r="AD801" i="27"/>
  <c r="AD848" i="27"/>
  <c r="AD1461" i="27"/>
  <c r="AD1024" i="27"/>
  <c r="AD268" i="27"/>
  <c r="AD2281" i="27"/>
  <c r="AD1102" i="27"/>
  <c r="AD2417" i="27"/>
  <c r="AD239" i="27"/>
  <c r="AD1948" i="27"/>
  <c r="AD1110" i="27"/>
  <c r="AD2785" i="27"/>
  <c r="AD2054" i="27"/>
  <c r="AD799" i="27"/>
  <c r="AD3036" i="27"/>
  <c r="AD532" i="27"/>
  <c r="AD1723" i="27"/>
  <c r="AD217" i="27"/>
  <c r="AD765" i="27"/>
  <c r="AD222" i="27"/>
  <c r="AD1133" i="27"/>
  <c r="AD2396" i="27"/>
  <c r="AD2069" i="27"/>
  <c r="AD2001" i="27"/>
  <c r="AD3229" i="27"/>
  <c r="AD2780" i="27"/>
  <c r="AD1011" i="27"/>
  <c r="AD2991" i="27"/>
  <c r="AD3152" i="27"/>
  <c r="AD2377" i="27"/>
  <c r="AD1738" i="27"/>
  <c r="AD972" i="27"/>
  <c r="AD352" i="27"/>
  <c r="AD2777" i="27"/>
  <c r="AD2545" i="27"/>
  <c r="AD1286" i="27"/>
  <c r="AD2796" i="27"/>
  <c r="AD3125" i="27"/>
  <c r="AD3362" i="27"/>
  <c r="AD3220" i="27"/>
  <c r="AD3131" i="27"/>
  <c r="AD3018" i="27"/>
  <c r="AD3008" i="27"/>
  <c r="AD3002" i="27"/>
  <c r="AD2869" i="27"/>
  <c r="AD2822" i="27"/>
  <c r="AD2867" i="27"/>
  <c r="AD2880" i="27"/>
  <c r="AD2638" i="27"/>
  <c r="AD2842" i="27"/>
  <c r="AD2682" i="27"/>
  <c r="AD2416" i="27"/>
  <c r="AD2156" i="27"/>
  <c r="AD2012" i="27"/>
  <c r="AD2077" i="27"/>
  <c r="AD2024" i="27"/>
  <c r="AD1655" i="27"/>
  <c r="AD1616" i="27"/>
  <c r="AD1395" i="27"/>
  <c r="AD1440" i="27"/>
  <c r="AD1357" i="27"/>
  <c r="AD1364" i="27"/>
  <c r="AD1338" i="27"/>
  <c r="AD1386" i="27"/>
  <c r="AD1263" i="27"/>
  <c r="AD1195" i="27"/>
  <c r="AD1160" i="27"/>
  <c r="AD1001" i="27"/>
  <c r="AD869" i="27"/>
  <c r="AD917" i="27"/>
  <c r="AD536" i="27"/>
  <c r="AD607" i="27"/>
  <c r="AD662" i="27"/>
  <c r="AD694" i="27"/>
  <c r="AD663" i="27"/>
  <c r="AD656" i="27"/>
  <c r="AD778" i="27"/>
  <c r="AD555" i="27"/>
  <c r="AD654" i="27"/>
  <c r="AD277" i="27"/>
  <c r="AD308" i="27"/>
  <c r="AD269" i="27"/>
  <c r="AD218" i="27"/>
  <c r="AD170" i="27"/>
  <c r="AD56" i="27"/>
  <c r="AD2907" i="27"/>
  <c r="AD3103" i="27"/>
  <c r="AD3365" i="27"/>
  <c r="AD3429" i="27"/>
  <c r="AD3059" i="27"/>
  <c r="AD3353" i="27"/>
  <c r="AD2954" i="27"/>
  <c r="AD3086" i="27"/>
  <c r="AD3424" i="27"/>
  <c r="AD2716" i="27"/>
  <c r="AD2740" i="27"/>
  <c r="AD2945" i="27"/>
  <c r="AD2595" i="27"/>
  <c r="AD2442" i="27"/>
  <c r="AD2748" i="27"/>
  <c r="AD2859" i="27"/>
  <c r="AD2503" i="27"/>
  <c r="AD2600" i="27"/>
  <c r="AD2795" i="27"/>
  <c r="AD2483" i="27"/>
  <c r="AD2801" i="27"/>
  <c r="AD2342" i="27"/>
  <c r="AD2158" i="27"/>
  <c r="AD2136" i="27"/>
  <c r="AD2573" i="27"/>
  <c r="AD2497" i="27"/>
  <c r="AD2259" i="27"/>
  <c r="AD2089" i="27"/>
  <c r="AD2379" i="27"/>
  <c r="AD2182" i="27"/>
  <c r="AD3389" i="27"/>
  <c r="AD2376" i="27"/>
  <c r="AD2111" i="27"/>
  <c r="AD2114" i="27"/>
  <c r="AD1880" i="27"/>
  <c r="AD1681" i="27"/>
  <c r="AD1828" i="27"/>
  <c r="AD1996" i="27"/>
  <c r="AD1898" i="27"/>
  <c r="AD2005" i="27"/>
  <c r="AD1832" i="27"/>
  <c r="AD1676" i="27"/>
  <c r="AD1823" i="27"/>
  <c r="AD2085" i="27"/>
  <c r="AD1896" i="27"/>
  <c r="AD1736" i="27"/>
  <c r="AD1967" i="27"/>
  <c r="AD1781" i="27"/>
  <c r="AD1604" i="27"/>
  <c r="AD1449" i="27"/>
  <c r="AD1324" i="27"/>
  <c r="AD1082" i="27"/>
  <c r="AD1463" i="27"/>
  <c r="AD1048" i="27"/>
  <c r="AD1334" i="27"/>
  <c r="AD1149" i="27"/>
  <c r="AD911" i="27"/>
  <c r="AD1366" i="27"/>
  <c r="AD1214" i="27"/>
  <c r="AD1680" i="27"/>
  <c r="AD1064" i="27"/>
  <c r="AD1300" i="27"/>
  <c r="AD1039" i="27"/>
  <c r="AD997" i="27"/>
  <c r="AD1199" i="27"/>
  <c r="AD1030" i="27"/>
  <c r="AD1047" i="27"/>
  <c r="AD938" i="27"/>
  <c r="AD756" i="27"/>
  <c r="AD469" i="27"/>
  <c r="AD321" i="27"/>
  <c r="AD682" i="27"/>
  <c r="AD318" i="27"/>
  <c r="AD744" i="27"/>
  <c r="AD380" i="27"/>
  <c r="AD529" i="27"/>
  <c r="AD901" i="27"/>
  <c r="AD447" i="27"/>
  <c r="AD949" i="27"/>
  <c r="AD603" i="27"/>
  <c r="AD1387" i="27"/>
  <c r="AD840" i="27"/>
  <c r="AD412" i="27"/>
  <c r="AD964" i="27"/>
  <c r="AD784" i="27"/>
  <c r="AD548" i="27"/>
  <c r="AD264" i="27"/>
  <c r="AD82" i="27"/>
  <c r="AD237" i="27"/>
  <c r="AD216" i="27"/>
  <c r="AD261" i="27"/>
  <c r="AD874" i="27"/>
  <c r="AD238" i="27"/>
  <c r="AD69" i="27"/>
  <c r="AD175" i="27"/>
  <c r="AD58" i="27"/>
  <c r="AD236" i="27"/>
  <c r="AD817" i="27"/>
  <c r="AD190" i="27"/>
  <c r="AD3355" i="27"/>
  <c r="AD3067" i="27"/>
  <c r="AD2715" i="27"/>
  <c r="AD3133" i="27"/>
  <c r="AD2658" i="27"/>
  <c r="AD2492" i="27"/>
  <c r="AD3169" i="27"/>
  <c r="AD2920" i="27"/>
  <c r="AD2562" i="27"/>
  <c r="AD3129" i="27"/>
  <c r="AD2841" i="27"/>
  <c r="AD2451" i="27"/>
  <c r="AD3219" i="27"/>
  <c r="AD2895" i="27"/>
  <c r="AD2123" i="27"/>
  <c r="AD2150" i="27"/>
  <c r="AD1618" i="27"/>
  <c r="AD2606" i="27"/>
  <c r="AD2225" i="27"/>
  <c r="AD1621" i="27"/>
  <c r="AD2189" i="27"/>
  <c r="AD2154" i="27"/>
  <c r="AD2381" i="27"/>
  <c r="AD1721" i="27"/>
  <c r="AD2125" i="27"/>
  <c r="AD1098" i="27"/>
  <c r="AD710" i="27"/>
  <c r="AD1817" i="27"/>
  <c r="AD777" i="27"/>
  <c r="AD1306" i="27"/>
  <c r="AD998" i="27"/>
  <c r="AD2461" i="27"/>
  <c r="AD906" i="27"/>
  <c r="AD1152" i="27"/>
  <c r="AD693" i="27"/>
  <c r="AD657" i="27"/>
  <c r="AD219" i="27"/>
  <c r="AD176" i="27"/>
  <c r="AD194" i="27"/>
  <c r="AD441" i="27"/>
  <c r="AD17" i="27"/>
  <c r="AD576" i="27"/>
  <c r="AD169" i="27"/>
  <c r="AD1132" i="27"/>
  <c r="AD493" i="27"/>
  <c r="AD260" i="27"/>
  <c r="AD598" i="27"/>
  <c r="AD172" i="27"/>
  <c r="AD29" i="27"/>
  <c r="AD1826" i="27"/>
  <c r="AD2645" i="27"/>
  <c r="AD2215" i="27"/>
  <c r="AD3412" i="27"/>
  <c r="AD2643" i="27"/>
  <c r="AD3210" i="27"/>
  <c r="AD3027" i="27"/>
  <c r="AD3383" i="27"/>
  <c r="AD2370" i="27"/>
  <c r="AD2009" i="27"/>
  <c r="AD2411" i="27"/>
  <c r="AD3120" i="27"/>
  <c r="AD2931" i="27"/>
  <c r="AD1305" i="27"/>
  <c r="AD979" i="27"/>
  <c r="AD422" i="27"/>
  <c r="AD1653" i="27"/>
  <c r="AD1198" i="27"/>
  <c r="AD808" i="27"/>
  <c r="AD757" i="27"/>
  <c r="AD1041" i="27"/>
  <c r="AD1795" i="27"/>
  <c r="AD836" i="27"/>
  <c r="AD950" i="27"/>
  <c r="AD1034" i="27"/>
  <c r="AD1006" i="27"/>
  <c r="AD232" i="27"/>
  <c r="AD1062" i="27"/>
  <c r="AD2279" i="27"/>
  <c r="AD195" i="27"/>
  <c r="AD1019" i="27"/>
  <c r="AD2746" i="27"/>
  <c r="AD683" i="27"/>
  <c r="AD1973" i="27"/>
  <c r="AD700" i="27"/>
  <c r="AD2873" i="27"/>
  <c r="AD1318" i="27"/>
  <c r="AD442" i="27"/>
  <c r="AD2355" i="27"/>
  <c r="AD1666" i="27"/>
  <c r="AD1218" i="27"/>
  <c r="AD3095" i="27"/>
  <c r="AD1964" i="27"/>
  <c r="AD587" i="27"/>
  <c r="AD2095" i="27"/>
  <c r="AD1233" i="27"/>
  <c r="AD1757" i="27"/>
  <c r="AD2713" i="27"/>
  <c r="AD2121" i="27"/>
  <c r="AD2234" i="27"/>
  <c r="AD230" i="27"/>
  <c r="AD2265" i="27"/>
  <c r="AD2622" i="27"/>
  <c r="AD1949" i="27"/>
  <c r="AD3413" i="27"/>
  <c r="AD2884" i="27"/>
  <c r="AD1911" i="27"/>
  <c r="AD1290" i="27"/>
  <c r="AD722" i="27"/>
  <c r="AD364" i="27"/>
  <c r="AD3019" i="27"/>
  <c r="AD2657" i="27"/>
  <c r="AD2418" i="27"/>
  <c r="AD2254" i="27"/>
  <c r="AD2313" i="27"/>
  <c r="AD1879" i="27"/>
  <c r="AD508" i="27"/>
  <c r="AD854" i="27"/>
  <c r="AD458" i="27"/>
  <c r="AD2937" i="27"/>
  <c r="AD3347" i="27"/>
  <c r="AD1758" i="27"/>
  <c r="AD886" i="27"/>
  <c r="AD1069" i="27"/>
  <c r="AD1126" i="27"/>
  <c r="AD2040" i="27"/>
  <c r="AD2574" i="27"/>
  <c r="AD3420" i="27"/>
  <c r="AD3354" i="27"/>
  <c r="AD3123" i="27"/>
  <c r="AD2996" i="27"/>
  <c r="AD2994" i="27"/>
  <c r="AD2956" i="27"/>
  <c r="AD2850" i="27"/>
  <c r="AD2838" i="27"/>
  <c r="AD3049" i="27"/>
  <c r="AD2856" i="27"/>
  <c r="AD2830" i="27"/>
  <c r="AD2705" i="27"/>
  <c r="AD2825" i="27"/>
  <c r="AD2626" i="27"/>
  <c r="AD2332" i="27"/>
  <c r="AD2412" i="27"/>
  <c r="AD2264" i="27"/>
  <c r="AD1983" i="27"/>
  <c r="AD1995" i="27"/>
  <c r="AD1916" i="27"/>
  <c r="AD1643" i="27"/>
  <c r="AD1599" i="27"/>
  <c r="AD1835" i="27"/>
  <c r="AD1568" i="27"/>
  <c r="AD1383" i="27"/>
  <c r="AD1393" i="27"/>
  <c r="AD1292" i="27"/>
  <c r="AD1374" i="27"/>
  <c r="AD1239" i="27"/>
  <c r="AD1191" i="27"/>
  <c r="AD1251" i="27"/>
  <c r="AD1155" i="27"/>
  <c r="AD965" i="27"/>
  <c r="AD1071" i="27"/>
  <c r="AD881" i="27"/>
  <c r="AD812" i="27"/>
  <c r="AD601" i="27"/>
  <c r="AD648" i="27"/>
  <c r="AD666" i="27"/>
  <c r="AD639" i="27"/>
  <c r="AD653" i="27"/>
  <c r="AD742" i="27"/>
  <c r="AD531" i="27"/>
  <c r="AD630" i="27"/>
  <c r="AD497" i="27"/>
  <c r="AD481" i="27"/>
  <c r="AD535" i="27"/>
  <c r="AD199" i="27"/>
  <c r="AD161" i="27"/>
  <c r="AD38" i="27"/>
  <c r="AD3061" i="27"/>
  <c r="AD3414" i="27"/>
  <c r="AD3178" i="27"/>
  <c r="AD3130" i="27"/>
  <c r="AD3419" i="27"/>
  <c r="AD3134" i="27"/>
  <c r="AD3224" i="27"/>
  <c r="AD3051" i="27"/>
  <c r="AD3402" i="27"/>
  <c r="AD3090" i="27"/>
  <c r="AD2703" i="27"/>
  <c r="AD2720" i="27"/>
  <c r="AD2939" i="27"/>
  <c r="AD2584" i="27"/>
  <c r="AD3406" i="27"/>
  <c r="AD2735" i="27"/>
  <c r="AD2529" i="27"/>
  <c r="AD2790" i="27"/>
  <c r="AD2568" i="27"/>
  <c r="AD2771" i="27"/>
  <c r="AD2466" i="27"/>
  <c r="AD2237" i="27"/>
  <c r="AD2749" i="27"/>
  <c r="AD2322" i="27"/>
  <c r="AD2098" i="27"/>
  <c r="AD2127" i="27"/>
  <c r="AD2554" i="27"/>
  <c r="AD2249" i="27"/>
  <c r="AD2063" i="27"/>
  <c r="AD2280" i="27"/>
  <c r="AD2436" i="27"/>
  <c r="AD2211" i="27"/>
  <c r="AD2074" i="27"/>
  <c r="AD2153" i="27"/>
  <c r="AD2364" i="27"/>
  <c r="AD2094" i="27"/>
  <c r="AD2071" i="27"/>
  <c r="AD1871" i="27"/>
  <c r="AD1674" i="27"/>
  <c r="AD1816" i="27"/>
  <c r="AD1895" i="27"/>
  <c r="AD1822" i="27"/>
  <c r="AD1663" i="27"/>
  <c r="AD1820" i="27"/>
  <c r="AD1726" i="27"/>
  <c r="AD1956" i="27"/>
  <c r="AD1767" i="27"/>
  <c r="AD1590" i="27"/>
  <c r="AD1554" i="27"/>
  <c r="AD1038" i="27"/>
  <c r="AD1223" i="27"/>
  <c r="AD1045" i="27"/>
  <c r="AD908" i="27"/>
  <c r="AD1665" i="27"/>
  <c r="AD1319" i="27"/>
  <c r="AD1033" i="27"/>
  <c r="AD1276" i="27"/>
  <c r="AD1013" i="27"/>
  <c r="AD984" i="27"/>
  <c r="AD1196" i="27"/>
  <c r="AD1021" i="27"/>
  <c r="AD1326" i="27"/>
  <c r="AD1043" i="27"/>
  <c r="AD899" i="27"/>
  <c r="AD747" i="27"/>
  <c r="AD459" i="27"/>
  <c r="AD651" i="27"/>
  <c r="AD315" i="27"/>
  <c r="AD735" i="27"/>
  <c r="AD351" i="27"/>
  <c r="AD467" i="27"/>
  <c r="AD883" i="27"/>
  <c r="AD401" i="27"/>
  <c r="AD933" i="27"/>
  <c r="AD512" i="27"/>
  <c r="AD774" i="27"/>
  <c r="AD391" i="27"/>
  <c r="AD958" i="27"/>
  <c r="AD768" i="27"/>
  <c r="AD484" i="27"/>
  <c r="AD250" i="27"/>
  <c r="AD212" i="27"/>
  <c r="AD183" i="27"/>
  <c r="AD228" i="27"/>
  <c r="AD66" i="27"/>
  <c r="AD1307" i="27"/>
  <c r="AD166" i="27"/>
  <c r="AD35" i="27"/>
  <c r="AD233" i="27"/>
  <c r="AD188" i="27"/>
  <c r="AD2679" i="27"/>
  <c r="AD3080" i="27"/>
  <c r="AD2625" i="27"/>
  <c r="AD3271" i="27"/>
  <c r="AD3017" i="27"/>
  <c r="AD2487" i="27"/>
  <c r="AD2877" i="27"/>
  <c r="AD2544" i="27"/>
  <c r="AD2757" i="27"/>
  <c r="AD2823" i="27"/>
  <c r="AD3187" i="27"/>
  <c r="AD2885" i="27"/>
  <c r="AD2537" i="27"/>
  <c r="AD2343" i="27"/>
  <c r="AD2102" i="27"/>
  <c r="AD2752" i="27"/>
  <c r="AD2100" i="27"/>
  <c r="AD1606" i="27"/>
  <c r="AD2524" i="27"/>
  <c r="AD2207" i="27"/>
  <c r="AD1951" i="27"/>
  <c r="AD2135" i="27"/>
  <c r="AD2356" i="27"/>
  <c r="AD2109" i="27"/>
  <c r="AD1744" i="27"/>
  <c r="AD2371" i="27"/>
  <c r="AD1650" i="27"/>
  <c r="AD2033" i="27"/>
  <c r="AD1070" i="27"/>
  <c r="AD681" i="27"/>
  <c r="AD966" i="27"/>
  <c r="AD2141" i="27"/>
  <c r="AD904" i="27"/>
  <c r="AD1137" i="27"/>
  <c r="AD2415" i="27"/>
  <c r="AD2004" i="27"/>
  <c r="AD580" i="27"/>
  <c r="AD191" i="27"/>
  <c r="AD173" i="27"/>
  <c r="AD436" i="27"/>
  <c r="AD490" i="27"/>
  <c r="AD485" i="27"/>
  <c r="AD2423" i="27"/>
  <c r="AD590" i="27"/>
  <c r="AD165" i="27"/>
  <c r="AD2536" i="27"/>
  <c r="AD3024" i="27"/>
  <c r="AD2623" i="27"/>
  <c r="AD2174" i="27"/>
  <c r="AD3380" i="27"/>
  <c r="AD2618" i="27"/>
  <c r="AD2218" i="27"/>
  <c r="AD3177" i="27"/>
  <c r="AD2957" i="27"/>
  <c r="AD2719" i="27"/>
  <c r="AD1981" i="27"/>
  <c r="AD2239" i="27"/>
  <c r="AD3124" i="27"/>
  <c r="AD2277" i="27"/>
  <c r="AD2860" i="27"/>
  <c r="AD2093" i="27"/>
  <c r="AD1711" i="27"/>
  <c r="AD1257" i="27"/>
  <c r="AD902" i="27"/>
  <c r="AD306" i="27"/>
  <c r="AD1146" i="27"/>
  <c r="AD796" i="27"/>
  <c r="AD1344" i="27"/>
  <c r="AD514" i="27"/>
  <c r="AD696" i="27"/>
  <c r="AD1734" i="27"/>
  <c r="AD743" i="27"/>
  <c r="AD878" i="27"/>
  <c r="AD622" i="27"/>
  <c r="AD2165" i="27"/>
  <c r="AD1390" i="27"/>
  <c r="AD844" i="27"/>
  <c r="AD210" i="27"/>
  <c r="AD2171" i="27"/>
  <c r="AD1396" i="27"/>
  <c r="AD952" i="27"/>
  <c r="AD3168" i="27"/>
  <c r="AD2233" i="27"/>
  <c r="AD1224" i="27"/>
  <c r="AD181" i="27"/>
  <c r="AD3240" i="27"/>
  <c r="AD1702" i="27"/>
  <c r="AD931" i="27"/>
  <c r="AD2688" i="27"/>
  <c r="AD444" i="27"/>
  <c r="AD647" i="27"/>
  <c r="AD2627" i="27"/>
  <c r="AD430" i="27"/>
  <c r="AD3351" i="27"/>
  <c r="AD2353" i="27"/>
  <c r="AD1562" i="27"/>
  <c r="AD1186" i="27"/>
  <c r="AD1778" i="27"/>
  <c r="AD414" i="27"/>
  <c r="AD1086" i="27"/>
  <c r="AD2043" i="27"/>
  <c r="AD1128" i="27"/>
  <c r="AD256" i="27"/>
  <c r="AD3173" i="27"/>
  <c r="AD2229" i="27"/>
  <c r="AD1067" i="27"/>
  <c r="AD2258" i="27"/>
  <c r="AD1980" i="27"/>
  <c r="AD67" i="27"/>
  <c r="AD2972" i="27"/>
  <c r="AD861" i="27"/>
  <c r="AD307" i="27"/>
  <c r="AD3014" i="27"/>
  <c r="AD2819" i="27"/>
  <c r="AD2446" i="27"/>
  <c r="AD1962" i="27"/>
  <c r="AD1806" i="27"/>
  <c r="AD1748" i="27"/>
  <c r="AD1079" i="27"/>
  <c r="AD460" i="27"/>
  <c r="AD483" i="27"/>
  <c r="AD280" i="27"/>
  <c r="AD2543" i="27"/>
  <c r="AD3111" i="27"/>
  <c r="AD2120" i="27"/>
  <c r="AD1076" i="27"/>
  <c r="AD956" i="27"/>
  <c r="AD2909" i="27"/>
  <c r="AD2126" i="27"/>
  <c r="AD1058" i="27"/>
  <c r="AD450" i="27"/>
  <c r="AD2863" i="27"/>
  <c r="AD970" i="27"/>
  <c r="AD3408" i="27"/>
  <c r="AD3239" i="27"/>
  <c r="AD3193" i="27"/>
  <c r="AD3119" i="27"/>
  <c r="AD3040" i="27"/>
  <c r="AD3016" i="27"/>
  <c r="AD2944" i="27"/>
  <c r="AD2834" i="27"/>
  <c r="AD2814" i="27"/>
  <c r="AD2992" i="27"/>
  <c r="AD2826" i="27"/>
  <c r="AD2818" i="27"/>
  <c r="AD2662" i="27"/>
  <c r="AD2695" i="27"/>
  <c r="AD2561" i="27"/>
  <c r="AD2410" i="27"/>
  <c r="AD2166" i="27"/>
  <c r="AD1959" i="27"/>
  <c r="AD1988" i="27"/>
  <c r="AD1904" i="27"/>
  <c r="AD1821" i="27"/>
  <c r="AD1593" i="27"/>
  <c r="AD1799" i="27"/>
  <c r="AD1561" i="27"/>
  <c r="AD1302" i="27"/>
  <c r="AD1371" i="27"/>
  <c r="AD1428" i="27"/>
  <c r="AD1323" i="27"/>
  <c r="AD1381" i="27"/>
  <c r="AD1352" i="27"/>
  <c r="AD1347" i="27"/>
  <c r="AD1232" i="27"/>
  <c r="AD1172" i="27"/>
  <c r="AD903" i="27"/>
  <c r="AD1061" i="27"/>
  <c r="AD929" i="27"/>
  <c r="AD809" i="27"/>
  <c r="AD577" i="27"/>
  <c r="AD638" i="27"/>
  <c r="AD642" i="27"/>
  <c r="AD615" i="27"/>
  <c r="AD632" i="27"/>
  <c r="AD706" i="27"/>
  <c r="AD547" i="27"/>
  <c r="AD600" i="27"/>
  <c r="AD361" i="27"/>
  <c r="AD329" i="27"/>
  <c r="AD503" i="27"/>
  <c r="AD74" i="27"/>
  <c r="AD26" i="27"/>
  <c r="AD3025" i="27"/>
  <c r="AD3087" i="27"/>
  <c r="AD3099" i="27"/>
  <c r="AD3401" i="27"/>
  <c r="AD3114" i="27"/>
  <c r="AD3221" i="27"/>
  <c r="AD3360" i="27"/>
  <c r="AD3043" i="27"/>
  <c r="AD3071" i="27"/>
  <c r="AD2642" i="27"/>
  <c r="AD3225" i="27"/>
  <c r="AD2699" i="27"/>
  <c r="AD2861" i="27"/>
  <c r="AD2580" i="27"/>
  <c r="AD3377" i="27"/>
  <c r="AD2728" i="27"/>
  <c r="AD3356" i="27"/>
  <c r="AD2741" i="27"/>
  <c r="AD2494" i="27"/>
  <c r="AD3149" i="27"/>
  <c r="AD2768" i="27"/>
  <c r="AD2464" i="27"/>
  <c r="AD2224" i="27"/>
  <c r="AD2655" i="27"/>
  <c r="AD2062" i="27"/>
  <c r="AD2082" i="27"/>
  <c r="AD2541" i="27"/>
  <c r="AD2238" i="27"/>
  <c r="AD2050" i="27"/>
  <c r="AD2398" i="27"/>
  <c r="AD2366" i="27"/>
  <c r="AD2149" i="27"/>
  <c r="AD2675" i="27"/>
  <c r="AD2086" i="27"/>
  <c r="AD1846" i="27"/>
  <c r="AD1804" i="27"/>
  <c r="AD1955" i="27"/>
  <c r="AD1780" i="27"/>
  <c r="AD1902" i="27"/>
  <c r="AD2002" i="27"/>
  <c r="AD1802" i="27"/>
  <c r="AD2051" i="27"/>
  <c r="AD2065" i="27"/>
  <c r="AD1724" i="27"/>
  <c r="AD1761" i="27"/>
  <c r="AD1550" i="27"/>
  <c r="AD1298" i="27"/>
  <c r="AD1031" i="27"/>
  <c r="AD1210" i="27"/>
  <c r="AD1032" i="27"/>
  <c r="AD1639" i="27"/>
  <c r="AD1020" i="27"/>
  <c r="AD1003" i="27"/>
  <c r="AD1469" i="27"/>
  <c r="AD1634" i="27"/>
  <c r="AD1193" i="27"/>
  <c r="AD1004" i="27"/>
  <c r="AD1280" i="27"/>
  <c r="AD1234" i="27"/>
  <c r="AD1008" i="27"/>
  <c r="AD1430" i="27"/>
  <c r="AD896" i="27"/>
  <c r="AD718" i="27"/>
  <c r="AD426" i="27"/>
  <c r="AD619" i="27"/>
  <c r="AD312" i="27"/>
  <c r="AD728" i="27"/>
  <c r="AD348" i="27"/>
  <c r="AD464" i="27"/>
  <c r="AD872" i="27"/>
  <c r="AD366" i="27"/>
  <c r="AD819" i="27"/>
  <c r="AD474" i="27"/>
  <c r="AD764" i="27"/>
  <c r="AD375" i="27"/>
  <c r="AD637" i="27"/>
  <c r="AD759" i="27"/>
  <c r="AD475" i="27"/>
  <c r="AD209" i="27"/>
  <c r="AD54" i="27"/>
  <c r="AD918" i="27"/>
  <c r="AD225" i="27"/>
  <c r="AD386" i="27"/>
  <c r="AD63" i="27"/>
  <c r="AD40" i="27"/>
  <c r="AD516" i="27"/>
  <c r="AD178" i="27"/>
  <c r="AD2663" i="27"/>
  <c r="AD2587" i="27"/>
  <c r="AD2970" i="27"/>
  <c r="AD3126" i="27"/>
  <c r="AD2828" i="27"/>
  <c r="AD2533" i="27"/>
  <c r="AD2813" i="27"/>
  <c r="AD2438" i="27"/>
  <c r="AD2878" i="27"/>
  <c r="AD2517" i="27"/>
  <c r="AD2318" i="27"/>
  <c r="AD2088" i="27"/>
  <c r="AD2429" i="27"/>
  <c r="AD2097" i="27"/>
  <c r="AD2454" i="27"/>
  <c r="AD2176" i="27"/>
  <c r="AD2271" i="27"/>
  <c r="AD2101" i="27"/>
  <c r="AD1709" i="27"/>
  <c r="AD2351" i="27"/>
  <c r="AD1594" i="27"/>
  <c r="AD1807" i="27"/>
  <c r="AD1308" i="27"/>
  <c r="AD1054" i="27"/>
  <c r="AD2314" i="27"/>
  <c r="AD2038" i="27"/>
  <c r="AD1296" i="27"/>
  <c r="AD936" i="27"/>
  <c r="AD1423" i="27"/>
  <c r="AD1356" i="27"/>
  <c r="AD1125" i="27"/>
  <c r="AD2275" i="27"/>
  <c r="AD1437" i="27"/>
  <c r="AD552" i="27"/>
  <c r="AD186" i="27"/>
  <c r="AD440" i="27"/>
  <c r="AD421" i="27"/>
  <c r="AD39" i="27"/>
  <c r="AD463" i="27"/>
  <c r="AD1857" i="27"/>
  <c r="AD549" i="27"/>
  <c r="AD3387" i="27"/>
  <c r="AD2976" i="27"/>
  <c r="AD2615" i="27"/>
  <c r="AD2532" i="27"/>
  <c r="AD2177" i="27"/>
  <c r="AD2824" i="27"/>
  <c r="AD2694" i="27"/>
  <c r="AD2336" i="27"/>
  <c r="AD2058" i="27"/>
  <c r="AD2269" i="27"/>
  <c r="AD2640" i="27"/>
  <c r="AD892" i="27"/>
  <c r="AD211" i="27"/>
  <c r="AD1135" i="27"/>
  <c r="AD705" i="27"/>
  <c r="AD729" i="27"/>
  <c r="AD274" i="27"/>
  <c r="AD644" i="27"/>
  <c r="AD753" i="27"/>
  <c r="AD1322" i="27"/>
  <c r="AD751" i="27"/>
  <c r="AD196" i="27"/>
  <c r="AD2879" i="27"/>
  <c r="AD2028" i="27"/>
  <c r="AD930" i="27"/>
  <c r="AD3132" i="27"/>
  <c r="AD1194" i="27"/>
  <c r="AD3079" i="27"/>
  <c r="AD1602" i="27"/>
  <c r="AD760" i="27"/>
  <c r="AD2599" i="27"/>
  <c r="AD432" i="27"/>
  <c r="AD635" i="27"/>
  <c r="AD2592" i="27"/>
  <c r="AD411" i="27"/>
  <c r="AD3185" i="27"/>
  <c r="AD1000" i="27"/>
  <c r="AD253" i="27"/>
  <c r="AD556" i="27"/>
  <c r="AD1874" i="27"/>
  <c r="AD2858" i="27"/>
  <c r="AD275" i="27"/>
  <c r="AD2887" i="27"/>
  <c r="AD1982" i="27"/>
  <c r="AD860" i="27"/>
  <c r="AD1961" i="27"/>
  <c r="AD1747" i="27"/>
  <c r="AD1169" i="27"/>
  <c r="AD782" i="27"/>
  <c r="AD2983" i="27"/>
  <c r="AD2476" i="27"/>
  <c r="AD2611" i="27"/>
  <c r="AD1365" i="27"/>
  <c r="AD1208" i="27"/>
  <c r="AD1161" i="27"/>
  <c r="AD876" i="27"/>
  <c r="AD452" i="27"/>
  <c r="AD3180" i="27"/>
  <c r="AD1970" i="27"/>
  <c r="AD1002" i="27"/>
  <c r="AD1849" i="27"/>
  <c r="AD1498" i="27"/>
  <c r="AD2848" i="27"/>
  <c r="AD1120" i="27"/>
  <c r="AD3327" i="27"/>
  <c r="AD3388" i="27"/>
  <c r="AD3421" i="27"/>
  <c r="AD3227" i="27"/>
  <c r="AD3203" i="27"/>
  <c r="AD3196" i="27"/>
  <c r="AD3098" i="27"/>
  <c r="AD3022" i="27"/>
  <c r="AD2998" i="27"/>
  <c r="AD3042" i="27"/>
  <c r="AD2810" i="27"/>
  <c r="AD2852" i="27"/>
  <c r="AD2938" i="27"/>
  <c r="AD2766" i="27"/>
  <c r="AD2804" i="27"/>
  <c r="AD2904" i="27"/>
  <c r="AD2680" i="27"/>
  <c r="AD2581" i="27"/>
  <c r="AD2368" i="27"/>
  <c r="AD2148" i="27"/>
  <c r="AD1952" i="27"/>
  <c r="AD1883" i="27"/>
  <c r="AD1969" i="27"/>
  <c r="AD1811" i="27"/>
  <c r="AD1588" i="27"/>
  <c r="AD1773" i="27"/>
  <c r="AD1539" i="27"/>
  <c r="AD1349" i="27"/>
  <c r="AD1424" i="27"/>
  <c r="AD1309" i="27"/>
  <c r="AD1345" i="27"/>
  <c r="AD1337" i="27"/>
  <c r="AD1205" i="27"/>
  <c r="AD1167" i="27"/>
  <c r="AD1231" i="27"/>
  <c r="AD873" i="27"/>
  <c r="AD999" i="27"/>
  <c r="AD877" i="27"/>
  <c r="AD776" i="27"/>
  <c r="AD565" i="27"/>
  <c r="AD624" i="27"/>
  <c r="AD618" i="27"/>
  <c r="AD578" i="27"/>
  <c r="AD629" i="27"/>
  <c r="AD674" i="27"/>
  <c r="AD542" i="27"/>
  <c r="AD594" i="27"/>
  <c r="AD353" i="27"/>
  <c r="AD293" i="27"/>
  <c r="AD489" i="27"/>
  <c r="AD3236" i="27"/>
  <c r="AD3010" i="27"/>
  <c r="AD3073" i="27"/>
  <c r="AD3390" i="27"/>
  <c r="AD2986" i="27"/>
  <c r="AD3200" i="27"/>
  <c r="AD3218" i="27"/>
  <c r="AD3395" i="27"/>
  <c r="AD3056" i="27"/>
  <c r="AD2601" i="27"/>
  <c r="AD2696" i="27"/>
  <c r="AD2849" i="27"/>
  <c r="AD2566" i="27"/>
  <c r="AD2724" i="27"/>
  <c r="AD2718" i="27"/>
  <c r="AD2469" i="27"/>
  <c r="AD2929" i="27"/>
  <c r="AD2742" i="27"/>
  <c r="AD2458" i="27"/>
  <c r="AD2217" i="27"/>
  <c r="AD2586" i="27"/>
  <c r="AD2488" i="27"/>
  <c r="AD2214" i="27"/>
  <c r="AD2010" i="27"/>
  <c r="AD2256" i="27"/>
  <c r="AD2395" i="27"/>
  <c r="AD2419" i="27"/>
  <c r="AD2725" i="27"/>
  <c r="AD2359" i="27"/>
  <c r="AD2137" i="27"/>
  <c r="AD2609" i="27"/>
  <c r="AD2041" i="27"/>
  <c r="AD2035" i="27"/>
  <c r="AD1844" i="27"/>
  <c r="AD1630" i="27"/>
  <c r="AD1801" i="27"/>
  <c r="AD2405" i="27"/>
  <c r="AD1641" i="27"/>
  <c r="AD1944" i="27"/>
  <c r="AD1777" i="27"/>
  <c r="AD1660" i="27"/>
  <c r="AD1862" i="27"/>
  <c r="AD1991" i="27"/>
  <c r="AD1774" i="27"/>
  <c r="AD1852" i="27"/>
  <c r="AD2044" i="27"/>
  <c r="AD1863" i="27"/>
  <c r="AD1714" i="27"/>
  <c r="AD1940" i="27"/>
  <c r="AD1715" i="27"/>
  <c r="AD1575" i="27"/>
  <c r="AD1394" i="27"/>
  <c r="AD1888" i="27"/>
  <c r="AD1281" i="27"/>
  <c r="AD1063" i="27"/>
  <c r="AD1974" i="27"/>
  <c r="AD1175" i="27"/>
  <c r="AD1615" i="27"/>
  <c r="AD1288" i="27"/>
  <c r="AD993" i="27"/>
  <c r="AD1367" i="27"/>
  <c r="AD1610" i="27"/>
  <c r="AD1190" i="27"/>
  <c r="AD968" i="27"/>
  <c r="AD1454" i="27"/>
  <c r="AD1228" i="27"/>
  <c r="AD994" i="27"/>
  <c r="AD1341" i="27"/>
  <c r="AD889" i="27"/>
  <c r="AD675" i="27"/>
  <c r="AD409" i="27"/>
  <c r="AD1377" i="27"/>
  <c r="AD1158" i="27"/>
  <c r="AD541" i="27"/>
  <c r="AD538" i="27"/>
  <c r="AD339" i="27"/>
  <c r="AD802" i="27"/>
  <c r="AD354" i="27"/>
  <c r="AD780" i="27"/>
  <c r="AD461" i="27"/>
  <c r="AD1317" i="27"/>
  <c r="AD583" i="27"/>
  <c r="AD370" i="27"/>
  <c r="AD500" i="27"/>
  <c r="AD891" i="27"/>
  <c r="AD752" i="27"/>
  <c r="AD465" i="27"/>
  <c r="AD882" i="27"/>
  <c r="AD168" i="27"/>
  <c r="AD51" i="27"/>
  <c r="AD847" i="27"/>
  <c r="AD192" i="27"/>
  <c r="AD248" i="27"/>
  <c r="AD60" i="27"/>
  <c r="AD23" i="27"/>
  <c r="AD628" i="27"/>
  <c r="AD925" i="27"/>
  <c r="AD24" i="27"/>
  <c r="AD197" i="27"/>
  <c r="AD434" i="27"/>
  <c r="AD164" i="27"/>
  <c r="AD3001" i="27"/>
  <c r="AD2617" i="27"/>
  <c r="AD3070" i="27"/>
  <c r="AD2569" i="27"/>
  <c r="AD2967" i="27"/>
  <c r="AD2447" i="27"/>
  <c r="AD2791" i="27"/>
  <c r="AD2525" i="27"/>
  <c r="AD3407" i="27"/>
  <c r="AD2783" i="27"/>
  <c r="AD3418" i="27"/>
  <c r="AD3157" i="27"/>
  <c r="AD2839" i="27"/>
  <c r="AD2491" i="27"/>
  <c r="AD2307" i="27"/>
  <c r="AD2076" i="27"/>
  <c r="AD2408" i="27"/>
  <c r="AD2068" i="27"/>
  <c r="AD2427" i="27"/>
  <c r="AD2173" i="27"/>
  <c r="AD1886" i="27"/>
  <c r="AD2075" i="27"/>
  <c r="AD1690" i="27"/>
  <c r="AD1014" i="27"/>
  <c r="AD1271" i="27"/>
  <c r="AD1975" i="27"/>
  <c r="AD916" i="27"/>
  <c r="AD1735" i="27"/>
  <c r="AD1358" i="27"/>
  <c r="AD1353" i="27"/>
  <c r="AD1053" i="27"/>
  <c r="AD1284" i="27"/>
  <c r="AD522" i="27"/>
  <c r="AD335" i="27"/>
  <c r="AD374" i="27"/>
  <c r="AD907" i="27"/>
  <c r="AD455" i="27"/>
  <c r="AD131" i="27"/>
  <c r="AD1035" i="27"/>
  <c r="AD393" i="27"/>
  <c r="AD73" i="27"/>
  <c r="AD544" i="27"/>
  <c r="AD3399" i="27"/>
  <c r="AD2949" i="27"/>
  <c r="AD2570" i="27"/>
  <c r="AD2013" i="27"/>
  <c r="AD2519" i="27"/>
  <c r="AD1968" i="27"/>
  <c r="AD3163" i="27"/>
  <c r="AD2726" i="27"/>
  <c r="AD2678" i="27"/>
  <c r="AD2326" i="27"/>
  <c r="AD2212" i="27"/>
  <c r="AD2555" i="27"/>
  <c r="AD1977" i="27"/>
  <c r="AD1662" i="27"/>
  <c r="AD1252" i="27"/>
  <c r="AD842" i="27"/>
  <c r="AD1558" i="27"/>
  <c r="AD616" i="27"/>
  <c r="AD2373" i="27"/>
  <c r="AD246" i="27"/>
  <c r="AD592" i="27"/>
  <c r="AD1559" i="27"/>
  <c r="AD617" i="27"/>
  <c r="AD322" i="27"/>
  <c r="AD1791" i="27"/>
  <c r="AD724" i="27"/>
  <c r="AD2779" i="27"/>
  <c r="AD2023" i="27"/>
  <c r="AD827" i="27"/>
  <c r="AD2203" i="27"/>
  <c r="AD1997" i="27"/>
  <c r="AD940" i="27"/>
  <c r="AD2551" i="27"/>
  <c r="AD300" i="27"/>
  <c r="AD1291" i="27"/>
  <c r="AD527" i="27"/>
  <c r="AD2430" i="27"/>
  <c r="AD1113" i="27"/>
  <c r="AD298" i="27"/>
  <c r="AD2303" i="27"/>
  <c r="AD986" i="27"/>
  <c r="AD76" i="27"/>
  <c r="AD2786" i="27"/>
  <c r="AD203" i="27"/>
  <c r="AD215" i="27"/>
  <c r="AD387" i="27"/>
  <c r="AD1597" i="27"/>
  <c r="AD278" i="27"/>
  <c r="AD767" i="27"/>
  <c r="AD2962" i="27"/>
  <c r="AD2216" i="27"/>
  <c r="AD1727" i="27"/>
  <c r="AD794" i="27"/>
  <c r="AD43" i="27"/>
  <c r="AD2892" i="27"/>
  <c r="AD3091" i="27"/>
  <c r="AD2648" i="27"/>
  <c r="AD2335" i="27"/>
  <c r="AD2287" i="27"/>
  <c r="AD1814" i="27"/>
  <c r="AD798" i="27"/>
  <c r="AD732" i="27"/>
  <c r="AD671" i="27"/>
  <c r="AD57" i="27"/>
  <c r="AD2659" i="27"/>
  <c r="AD2501" i="27"/>
  <c r="AD1766" i="27"/>
  <c r="AD394" i="27"/>
  <c r="AD265" i="27"/>
  <c r="AD2456" i="27"/>
  <c r="AD3150" i="27"/>
  <c r="AD533" i="27"/>
  <c r="AD1922" i="27"/>
  <c r="AD3350" i="27"/>
  <c r="AD3409" i="27"/>
  <c r="AD3215" i="27"/>
  <c r="AD3191" i="27"/>
  <c r="AD3074" i="27"/>
  <c r="AD3004" i="27"/>
  <c r="AD2984" i="27"/>
  <c r="AD3020" i="27"/>
  <c r="AD3013" i="27"/>
  <c r="AD2870" i="27"/>
  <c r="AD2908" i="27"/>
  <c r="AD2820" i="27"/>
  <c r="AD2788" i="27"/>
  <c r="AD2730" i="27"/>
  <c r="AD2846" i="27"/>
  <c r="AD2633" i="27"/>
  <c r="AD2386" i="27"/>
  <c r="AD2276" i="27"/>
  <c r="AD1930" i="27"/>
  <c r="AD1935" i="27"/>
  <c r="AD1875" i="27"/>
  <c r="AD1785" i="27"/>
  <c r="AD1851" i="27"/>
  <c r="AD1763" i="27"/>
  <c r="AD1333" i="27"/>
  <c r="AD1416" i="27"/>
  <c r="AD1563" i="27"/>
  <c r="AD1297" i="27"/>
  <c r="AD1142" i="27"/>
  <c r="AD1143" i="27"/>
  <c r="AD1227" i="27"/>
  <c r="AD841" i="27"/>
  <c r="AD963" i="27"/>
  <c r="AD865" i="27"/>
  <c r="AD773" i="27"/>
  <c r="AD553" i="27"/>
  <c r="AD614" i="27"/>
  <c r="AD608" i="27"/>
  <c r="AD566" i="27"/>
  <c r="AD602" i="27"/>
  <c r="AD660" i="27"/>
  <c r="AD825" i="27"/>
  <c r="AD507" i="27"/>
  <c r="AD328" i="27"/>
  <c r="AD281" i="27"/>
  <c r="AD187" i="27"/>
  <c r="AD2" i="27"/>
  <c r="AD3226" i="27"/>
  <c r="AD3007" i="27"/>
  <c r="AD3171" i="27"/>
  <c r="AD3064" i="27"/>
  <c r="AD3058" i="27"/>
  <c r="AD3375" i="27"/>
  <c r="AD2975" i="27"/>
  <c r="AD3197" i="27"/>
  <c r="AD3033" i="27"/>
  <c r="AD3391" i="27"/>
  <c r="AD2594" i="27"/>
  <c r="AD2687" i="27"/>
  <c r="AD2833" i="27"/>
  <c r="AD2558" i="27"/>
  <c r="AD2700" i="27"/>
  <c r="AD2891" i="27"/>
  <c r="AD2710" i="27"/>
  <c r="AD2434" i="27"/>
  <c r="AD2213" i="27"/>
  <c r="AD2538" i="27"/>
  <c r="AD2428" i="27"/>
  <c r="AD2070" i="27"/>
  <c r="AD2459" i="27"/>
  <c r="AD2206" i="27"/>
  <c r="AD2388" i="27"/>
  <c r="AD2407" i="27"/>
  <c r="AD2701" i="27"/>
  <c r="AD2352" i="27"/>
  <c r="AD2110" i="27"/>
  <c r="AD2590" i="27"/>
  <c r="AD2022" i="27"/>
  <c r="AD2027" i="27"/>
  <c r="AD1837" i="27"/>
  <c r="AD2360" i="27"/>
  <c r="AD1794" i="27"/>
  <c r="AD2209" i="27"/>
  <c r="AD1813" i="27"/>
  <c r="AD1942" i="27"/>
  <c r="AD1762" i="27"/>
  <c r="AD1810" i="27"/>
  <c r="AD1979" i="27"/>
  <c r="AD1769" i="27"/>
  <c r="AD1836" i="27"/>
  <c r="AD2029" i="27"/>
  <c r="AD1839" i="27"/>
  <c r="AD1695" i="27"/>
  <c r="AD1897" i="27"/>
  <c r="AD1712" i="27"/>
  <c r="AD1903" i="27"/>
  <c r="AD1824" i="27"/>
  <c r="AD1051" i="27"/>
  <c r="AD1331" i="27"/>
  <c r="AD1136" i="27"/>
  <c r="AD1285" i="27"/>
  <c r="AD1183" i="27"/>
  <c r="AD983" i="27"/>
  <c r="AD1316" i="27"/>
  <c r="AD1574" i="27"/>
  <c r="AD1187" i="27"/>
  <c r="AD947" i="27"/>
  <c r="AD985" i="27"/>
  <c r="AD855" i="27"/>
  <c r="AD604" i="27"/>
  <c r="AD403" i="27"/>
  <c r="AD928" i="27"/>
  <c r="AD525" i="27"/>
  <c r="AD1256" i="27"/>
  <c r="AD517" i="27"/>
  <c r="AD1368" i="27"/>
  <c r="AD716" i="27"/>
  <c r="AD342" i="27"/>
  <c r="AD771" i="27"/>
  <c r="AD428" i="27"/>
  <c r="AD1301" i="27"/>
  <c r="AD571" i="27"/>
  <c r="AD367" i="27"/>
  <c r="AD425" i="27"/>
  <c r="AD888" i="27"/>
  <c r="AD749" i="27"/>
  <c r="AD435" i="27"/>
  <c r="AD858" i="27"/>
  <c r="AD25" i="27"/>
  <c r="AD156" i="27"/>
  <c r="AD48" i="27"/>
  <c r="AD832" i="27"/>
  <c r="AD180" i="27"/>
  <c r="AD245" i="27"/>
  <c r="AD769" i="27"/>
  <c r="AD691" i="27"/>
  <c r="AD21" i="27"/>
  <c r="AD398" i="27"/>
  <c r="AD2993" i="27"/>
  <c r="AD2589" i="27"/>
  <c r="AD3035" i="27"/>
  <c r="AD2556" i="27"/>
  <c r="AD3204" i="27"/>
  <c r="AD2925" i="27"/>
  <c r="AD2440" i="27"/>
  <c r="AD3100" i="27"/>
  <c r="AD2767" i="27"/>
  <c r="AD2495" i="27"/>
  <c r="AD3370" i="27"/>
  <c r="AD3113" i="27"/>
  <c r="AD2738" i="27"/>
  <c r="AD3410" i="27"/>
  <c r="AD3141" i="27"/>
  <c r="AD2760" i="27"/>
  <c r="AD2284" i="27"/>
  <c r="AD2014" i="27"/>
  <c r="AD1541" i="27"/>
  <c r="AD2406" i="27"/>
  <c r="AD2170" i="27"/>
  <c r="AD1884" i="27"/>
  <c r="AD1869" i="27"/>
  <c r="AD1960" i="27"/>
  <c r="AD2059" i="27"/>
  <c r="AD1688" i="27"/>
  <c r="AD2133" i="27"/>
  <c r="AD1557" i="27"/>
  <c r="AD946" i="27"/>
  <c r="AD1145" i="27"/>
  <c r="AD1447" i="27"/>
  <c r="AD1787" i="27"/>
  <c r="AD866" i="27"/>
  <c r="AD1579" i="27"/>
  <c r="AD1348" i="27"/>
  <c r="AD1122" i="27"/>
  <c r="AD1994" i="27"/>
  <c r="AD1010" i="27"/>
  <c r="AD2354" i="27"/>
  <c r="AD1385" i="27"/>
  <c r="AD1144" i="27"/>
  <c r="AD1084" i="27"/>
  <c r="AD518" i="27"/>
  <c r="AD124" i="27"/>
  <c r="AD1287" i="27"/>
  <c r="AD330" i="27"/>
  <c r="AD669" i="27"/>
  <c r="AD390" i="27"/>
  <c r="AD107" i="27"/>
  <c r="AD880" i="27"/>
  <c r="AD388" i="27"/>
  <c r="AD539" i="27"/>
  <c r="AD2961" i="27"/>
  <c r="AD2565" i="27"/>
  <c r="AD1985" i="27"/>
  <c r="AD1933" i="27"/>
  <c r="AD2527" i="27"/>
  <c r="AD3057" i="27"/>
  <c r="AD2646" i="27"/>
  <c r="AD2321" i="27"/>
  <c r="AD1891" i="27"/>
  <c r="AD1858" i="27"/>
  <c r="AD3065" i="27"/>
  <c r="AD2122" i="27"/>
  <c r="AD2526" i="27"/>
  <c r="AD1972" i="27"/>
  <c r="AD1242" i="27"/>
  <c r="AD833" i="27"/>
  <c r="AD182" i="27"/>
  <c r="AD494" i="27"/>
  <c r="AD2161" i="27"/>
  <c r="AD1159" i="27"/>
  <c r="AD214" i="27"/>
  <c r="AD418" i="27"/>
  <c r="AD561" i="27"/>
  <c r="AD305" i="27"/>
  <c r="AD1282" i="27"/>
  <c r="AD2745" i="27"/>
  <c r="AD2008" i="27"/>
  <c r="AD805" i="27"/>
  <c r="AD2179" i="27"/>
  <c r="AD1953" i="27"/>
  <c r="AD851" i="27"/>
  <c r="AD65" i="27"/>
  <c r="AD2981" i="27"/>
  <c r="AD3367" i="27"/>
  <c r="AD2513" i="27"/>
  <c r="AD288" i="27"/>
  <c r="AD423" i="27"/>
  <c r="AD2357" i="27"/>
  <c r="AD988" i="27"/>
  <c r="AD262" i="27"/>
  <c r="AD3174" i="27"/>
  <c r="AD2193" i="27"/>
  <c r="AD974" i="27"/>
  <c r="AD71" i="27"/>
  <c r="AD2759" i="27"/>
  <c r="AD1343" i="27"/>
  <c r="AD3127" i="27"/>
  <c r="AD2231" i="27"/>
  <c r="AD1339" i="27"/>
  <c r="AD1036" i="27"/>
  <c r="AD2312" i="27"/>
  <c r="AD2018" i="27"/>
  <c r="AD3110" i="27"/>
  <c r="AD2672" i="27"/>
  <c r="AD1265" i="27"/>
  <c r="AD636" i="27"/>
  <c r="AD2966" i="27"/>
  <c r="AD2502" i="27"/>
  <c r="AD2282" i="27"/>
  <c r="AD2273" i="27"/>
  <c r="AD1798" i="27"/>
  <c r="AD1182" i="27"/>
  <c r="AD1157" i="27"/>
  <c r="AD804" i="27"/>
  <c r="AD1200" i="27"/>
  <c r="AD90" i="27"/>
  <c r="AD2535" i="27"/>
  <c r="AD2660" i="27"/>
  <c r="AD2470" i="27"/>
  <c r="AD1583" i="27"/>
  <c r="AD1046" i="27"/>
  <c r="AD3334" i="27"/>
  <c r="AD2081" i="27"/>
  <c r="AD3385" i="27"/>
  <c r="AD3425" i="27"/>
  <c r="AD3179" i="27"/>
  <c r="AD3241" i="27"/>
  <c r="AD3085" i="27"/>
  <c r="AD3062" i="27"/>
  <c r="AD2990" i="27"/>
  <c r="AD2980" i="27"/>
  <c r="AD3006" i="27"/>
  <c r="AD2963" i="27"/>
  <c r="AD2934" i="27"/>
  <c r="AD2896" i="27"/>
  <c r="AD2794" i="27"/>
  <c r="AD2770" i="27"/>
  <c r="AD2692" i="27"/>
  <c r="AD2704" i="27"/>
  <c r="AD2624" i="27"/>
  <c r="AD2288" i="27"/>
  <c r="AD1918" i="27"/>
  <c r="AD1923" i="27"/>
  <c r="AD1775" i="27"/>
  <c r="AD1664" i="27"/>
  <c r="AD1737" i="27"/>
  <c r="AD1321" i="27"/>
  <c r="AD1314" i="27"/>
  <c r="AD1556" i="27"/>
  <c r="AD1470" i="27"/>
  <c r="AD1129" i="27"/>
  <c r="AD1279" i="27"/>
  <c r="AD1189" i="27"/>
  <c r="AD1023" i="27"/>
  <c r="AD897" i="27"/>
  <c r="AD829" i="27"/>
  <c r="AD740" i="27"/>
  <c r="AD806" i="27"/>
  <c r="AD588" i="27"/>
  <c r="AD605" i="27"/>
  <c r="AD554" i="27"/>
  <c r="AD596" i="27"/>
  <c r="AD650" i="27"/>
  <c r="AD818" i="27"/>
  <c r="AD487" i="27"/>
  <c r="AD313" i="27"/>
  <c r="AD515" i="27"/>
  <c r="AD397" i="27"/>
  <c r="AD53" i="27"/>
  <c r="AD163" i="27"/>
  <c r="AD2997" i="27"/>
  <c r="AD3166" i="27"/>
  <c r="AD3054" i="27"/>
  <c r="AD3026" i="27"/>
  <c r="AD2953" i="27"/>
  <c r="AD3172" i="27"/>
  <c r="AD3021" i="27"/>
  <c r="AD3386" i="27"/>
  <c r="AD3031" i="27"/>
  <c r="AD3003" i="27"/>
  <c r="AD2576" i="27"/>
  <c r="AD3094" i="27"/>
  <c r="AD2636" i="27"/>
  <c r="AD2800" i="27"/>
  <c r="AD2518" i="27"/>
  <c r="AD2693" i="27"/>
  <c r="AD2651" i="27"/>
  <c r="AD2202" i="27"/>
  <c r="AD2286" i="27"/>
  <c r="AD2338" i="27"/>
  <c r="AD2039" i="27"/>
  <c r="AD2453" i="27"/>
  <c r="AD2199" i="27"/>
  <c r="AD1990" i="27"/>
  <c r="AD2339" i="27"/>
  <c r="AD2404" i="27"/>
  <c r="AD2698" i="27"/>
  <c r="AD2306" i="27"/>
  <c r="AD2534" i="27"/>
  <c r="AD2266" i="27"/>
  <c r="AD2443" i="27"/>
  <c r="AD2017" i="27"/>
  <c r="AD1830" i="27"/>
  <c r="AD2310" i="27"/>
  <c r="AD1728" i="27"/>
  <c r="AD1808" i="27"/>
  <c r="AD2393" i="27"/>
  <c r="AD1921" i="27"/>
  <c r="AD1635" i="27"/>
  <c r="AD1796" i="27"/>
  <c r="AD1976" i="27"/>
  <c r="AD1760" i="27"/>
  <c r="AD1784" i="27"/>
  <c r="AD2016" i="27"/>
  <c r="AD1833" i="27"/>
  <c r="AD1698" i="27"/>
  <c r="AD1776" i="27"/>
  <c r="AD1197" i="27"/>
  <c r="AD1576" i="27"/>
  <c r="AD1272" i="27"/>
  <c r="AD1029" i="27"/>
  <c r="AD1312" i="27"/>
  <c r="AD1105" i="27"/>
  <c r="AD1211" i="27"/>
  <c r="AD1683" i="27"/>
  <c r="AD1180" i="27"/>
  <c r="AD980" i="27"/>
  <c r="AD1267" i="27"/>
  <c r="AD1130" i="27"/>
  <c r="AD944" i="27"/>
  <c r="AD1708" i="27"/>
  <c r="AD1427" i="27"/>
  <c r="AD1181" i="27"/>
  <c r="AD981" i="27"/>
  <c r="AD852" i="27"/>
  <c r="AD389" i="27"/>
  <c r="AD900" i="27"/>
  <c r="AD913" i="27"/>
  <c r="AD473" i="27"/>
  <c r="AD511" i="27"/>
  <c r="AD945" i="27"/>
  <c r="AD679" i="27"/>
  <c r="AD319" i="27"/>
  <c r="AD761" i="27"/>
  <c r="AD358" i="27"/>
  <c r="AD355" i="27"/>
  <c r="AD419" i="27"/>
  <c r="AD864" i="27"/>
  <c r="AD739" i="27"/>
  <c r="AD416" i="27"/>
  <c r="AD755" i="27"/>
  <c r="AD8" i="27"/>
  <c r="AD22" i="27"/>
  <c r="AD45" i="27"/>
  <c r="AD813" i="27"/>
  <c r="AD80" i="27"/>
  <c r="AD204" i="27"/>
  <c r="AD543" i="27"/>
  <c r="AD78" i="27"/>
  <c r="AD741" i="27"/>
  <c r="AD472" i="27"/>
  <c r="AD395" i="27"/>
  <c r="AD3198" i="27"/>
  <c r="AD2940" i="27"/>
  <c r="AD2550" i="27"/>
  <c r="AD2553" i="27"/>
  <c r="AD2917" i="27"/>
  <c r="AD3398" i="27"/>
  <c r="AD3076" i="27"/>
  <c r="AD2751" i="27"/>
  <c r="AD3404" i="27"/>
  <c r="AD3357" i="27"/>
  <c r="AD3101" i="27"/>
  <c r="AD2732" i="27"/>
  <c r="AD3363" i="27"/>
  <c r="AD2671" i="27"/>
  <c r="AD3072" i="27"/>
  <c r="AD2251" i="27"/>
  <c r="AD2011" i="27"/>
  <c r="AD1937" i="27"/>
  <c r="AD2391" i="27"/>
  <c r="AD2132" i="27"/>
  <c r="AD1831" i="27"/>
  <c r="AD1842" i="27"/>
  <c r="AD1941" i="27"/>
  <c r="AD1993" i="27"/>
  <c r="AD1685" i="27"/>
  <c r="AD2057" i="27"/>
  <c r="AD1250" i="27"/>
  <c r="AD905" i="27"/>
  <c r="AD1139" i="27"/>
  <c r="AD1770" i="27"/>
  <c r="AD1253" i="27"/>
  <c r="AD824" i="27"/>
  <c r="AD1553" i="27"/>
  <c r="AD1238" i="27"/>
  <c r="AD1096" i="27"/>
  <c r="AD1910" i="27"/>
  <c r="AD1294" i="27"/>
  <c r="AD989" i="27"/>
  <c r="AD1999" i="27"/>
  <c r="AD1097" i="27"/>
  <c r="AD1056" i="27"/>
  <c r="AD400" i="27"/>
  <c r="AD1247" i="27"/>
  <c r="AD184" i="27"/>
  <c r="AD498" i="27"/>
  <c r="AD292" i="27"/>
  <c r="AD664" i="27"/>
  <c r="AD295" i="27"/>
  <c r="AD52" i="27"/>
  <c r="AD378" i="27"/>
  <c r="AD2914" i="27"/>
  <c r="AD2897" i="27"/>
  <c r="AD1915" i="27"/>
  <c r="AD3144" i="27"/>
  <c r="AD2299" i="27"/>
  <c r="AD3052" i="27"/>
  <c r="AD2598" i="27"/>
  <c r="AD2241" i="27"/>
  <c r="AD3426" i="27"/>
  <c r="AD3053" i="27"/>
  <c r="AD2090" i="27"/>
  <c r="AD2499" i="27"/>
  <c r="AD1924" i="27"/>
  <c r="AD1614" i="27"/>
  <c r="AD793" i="27"/>
  <c r="AD162" i="27"/>
  <c r="AD471" i="27"/>
  <c r="AD1632" i="27"/>
  <c r="AD1138" i="27"/>
  <c r="AD1384" i="27"/>
  <c r="AD665" i="27"/>
  <c r="AD457" i="27"/>
  <c r="AD247" i="27"/>
  <c r="AD513" i="27"/>
  <c r="AD64" i="27"/>
  <c r="AD2603" i="27"/>
  <c r="AD1950" i="27"/>
  <c r="AD1275" i="27"/>
  <c r="AD2119" i="27"/>
  <c r="AD2865" i="27"/>
  <c r="AD846" i="27"/>
  <c r="AD2889" i="27"/>
  <c r="AD1315" i="27"/>
  <c r="AD2506" i="27"/>
  <c r="AD207" i="27"/>
  <c r="AD408" i="27"/>
  <c r="AD976" i="27"/>
  <c r="AD205" i="27"/>
  <c r="AD3136" i="27"/>
  <c r="AD2020" i="27"/>
  <c r="AD703" i="27"/>
  <c r="AD37" i="27"/>
  <c r="AD2689" i="27"/>
  <c r="AD1330" i="27"/>
  <c r="AD2649" i="27"/>
  <c r="AD2548" i="27"/>
  <c r="AD2168" i="27"/>
  <c r="AD244" i="27"/>
  <c r="AD2504" i="27"/>
  <c r="AD2333" i="27"/>
  <c r="AD2186" i="27"/>
  <c r="AD2806" i="27"/>
  <c r="AD3258" i="27"/>
  <c r="AD3295" i="27"/>
  <c r="AD1509" i="27"/>
  <c r="AD1342" i="27"/>
  <c r="AD3331" i="27"/>
  <c r="AD3307" i="27"/>
  <c r="AD1507" i="27"/>
  <c r="AD1536" i="27"/>
  <c r="AD3318" i="27"/>
  <c r="AD3330" i="27"/>
  <c r="AD1779" i="27"/>
  <c r="AD1459" i="27"/>
  <c r="AD1530" i="27"/>
  <c r="AD130" i="27"/>
  <c r="AD3326" i="27"/>
  <c r="AD3304" i="27"/>
  <c r="AD1467" i="27"/>
  <c r="AD1476" i="27"/>
  <c r="AD1404" i="27"/>
  <c r="AD1477" i="27"/>
  <c r="AD1458" i="27"/>
  <c r="AD3287" i="27"/>
  <c r="AD3293" i="27"/>
  <c r="AD2196" i="27"/>
  <c r="AD1442" i="27"/>
  <c r="AD1483" i="27"/>
  <c r="AD1499" i="27"/>
  <c r="AD3" i="27"/>
  <c r="AD3314" i="27"/>
  <c r="AD3292" i="27"/>
  <c r="AD2560" i="27"/>
  <c r="AD1455" i="27"/>
  <c r="AD1400" i="27"/>
  <c r="AD1527" i="27"/>
  <c r="AD3285" i="27"/>
  <c r="AD3283" i="27"/>
  <c r="AD3265" i="27"/>
  <c r="AD3276" i="27"/>
  <c r="AD2463" i="27"/>
  <c r="AD2030" i="27"/>
  <c r="AD1601" i="27"/>
  <c r="AD1522" i="27"/>
  <c r="AD1468" i="27"/>
  <c r="AD520" i="27"/>
  <c r="AD91" i="27"/>
  <c r="AD93" i="27"/>
  <c r="AD10" i="27"/>
  <c r="AD3309" i="27"/>
  <c r="AD3302" i="27"/>
  <c r="AD3278" i="27"/>
  <c r="AD3256" i="27"/>
  <c r="AD3121" i="27"/>
  <c r="AD1581" i="27"/>
  <c r="AD1520" i="27"/>
  <c r="AD726" i="27"/>
  <c r="AD3273" i="27"/>
  <c r="AD3208" i="27"/>
  <c r="AD3247" i="27"/>
  <c r="AD3306" i="27"/>
  <c r="AD3321" i="27"/>
  <c r="AD2046" i="27"/>
  <c r="AD1478" i="27"/>
  <c r="AD1919" i="27"/>
  <c r="AD1534" i="27"/>
  <c r="AD1752" i="27"/>
  <c r="AD3316" i="27"/>
  <c r="AD1484" i="27"/>
  <c r="AD3297" i="27"/>
  <c r="AD3248" i="27"/>
  <c r="AD1637" i="27"/>
  <c r="AD3290" i="27"/>
  <c r="AD3244" i="27"/>
  <c r="AD1513" i="27"/>
  <c r="AD7" i="27"/>
  <c r="AD3081" i="27"/>
  <c r="AD3294" i="27"/>
  <c r="AD2401" i="27"/>
  <c r="AD1978" i="27"/>
  <c r="AD2034" i="27"/>
  <c r="AD2220" i="27"/>
  <c r="AD1409" i="27"/>
  <c r="AD1519" i="27"/>
  <c r="AD1518" i="27"/>
  <c r="AD955" i="27"/>
  <c r="AD94" i="27"/>
  <c r="AD102" i="27"/>
  <c r="AD1489" i="27"/>
  <c r="AD2235" i="27"/>
  <c r="AD1510" i="27"/>
  <c r="AD3281" i="27"/>
  <c r="AD3336" i="27"/>
  <c r="AD2712" i="27"/>
  <c r="AD1612" i="27"/>
  <c r="AD1452" i="27"/>
  <c r="AD1410" i="27"/>
  <c r="AD1091" i="27"/>
  <c r="AD323" i="27"/>
  <c r="AD373" i="27"/>
  <c r="AD3206" i="27"/>
  <c r="AD3280" i="27"/>
  <c r="AD3317" i="27"/>
  <c r="AD2871" i="27"/>
  <c r="AD2575" i="27"/>
  <c r="AD1772" i="27"/>
  <c r="AD1490" i="27"/>
  <c r="AD1487" i="27"/>
  <c r="AD4" i="27"/>
  <c r="AD99" i="27"/>
  <c r="AD1479" i="27"/>
  <c r="AD1095" i="27"/>
  <c r="AD98" i="27"/>
  <c r="AD3324" i="27"/>
  <c r="AD2881" i="27"/>
  <c r="AD1928" i="27"/>
  <c r="AD1845" i="27"/>
  <c r="AD1340" i="27"/>
  <c r="AD1407" i="27"/>
  <c r="AD1398" i="27"/>
  <c r="AD3341" i="27"/>
  <c r="AD3245" i="27"/>
  <c r="AD3212" i="27"/>
  <c r="AD3282" i="27"/>
  <c r="AD3267" i="27"/>
  <c r="AD1481" i="27"/>
  <c r="AD546" i="27"/>
  <c r="AD1523" i="27"/>
  <c r="AD84" i="27"/>
  <c r="AD96" i="27"/>
  <c r="AD1525" i="27"/>
  <c r="AD1689" i="27"/>
  <c r="AD1414" i="27"/>
  <c r="AD3312" i="27"/>
  <c r="AD3251" i="27"/>
  <c r="AD1607" i="27"/>
  <c r="AD1515" i="27"/>
  <c r="AD1405" i="27"/>
  <c r="AD3254" i="27"/>
  <c r="AD3333" i="27"/>
  <c r="AD3342" i="27"/>
  <c r="AD3268" i="27"/>
  <c r="AD2632" i="27"/>
  <c r="AD3158" i="27"/>
  <c r="AD2374" i="27"/>
  <c r="AD2485" i="27"/>
  <c r="AD2413" i="27"/>
  <c r="AD2000" i="27"/>
  <c r="AD1497" i="27"/>
  <c r="AD991" i="27"/>
  <c r="AD142" i="27"/>
  <c r="AD1504" i="27"/>
  <c r="AD1651" i="27"/>
  <c r="AD1088" i="27"/>
  <c r="AD11" i="27"/>
  <c r="AD3269" i="27"/>
  <c r="AD3300" i="27"/>
  <c r="AD1508" i="27"/>
  <c r="AD1436" i="27"/>
  <c r="AD1335" i="27"/>
  <c r="AD3252" i="27"/>
  <c r="AD3189" i="27"/>
  <c r="AD3266" i="27"/>
  <c r="AD3250" i="27"/>
  <c r="AD2479" i="27"/>
  <c r="AD2546" i="27"/>
  <c r="AD1572" i="27"/>
  <c r="AD1495" i="27"/>
  <c r="AD1401" i="27"/>
  <c r="AD1425" i="27"/>
  <c r="AD1147" i="27"/>
  <c r="AD371" i="27"/>
  <c r="AD139" i="27"/>
  <c r="AD189" i="27"/>
  <c r="AD32" i="27"/>
  <c r="AD123" i="27"/>
  <c r="AD3167" i="27"/>
  <c r="AD3205" i="27"/>
  <c r="AD116" i="27"/>
  <c r="AD3288" i="27"/>
  <c r="AD2397" i="27"/>
  <c r="AD1892" i="27"/>
  <c r="AD1500" i="27"/>
  <c r="AD1506" i="27"/>
  <c r="AD125" i="27"/>
  <c r="AD3246" i="27"/>
  <c r="AD3345" i="27"/>
  <c r="AD3264" i="27"/>
  <c r="AD2473" i="27"/>
  <c r="AD1957" i="27"/>
  <c r="AD1399" i="27"/>
  <c r="AD1538" i="27"/>
  <c r="AD1052" i="27"/>
  <c r="AD1408" i="27"/>
  <c r="AD720" i="27"/>
  <c r="AD3338" i="27"/>
  <c r="AD1906" i="27"/>
  <c r="AD1412" i="27"/>
  <c r="AD3340" i="27"/>
  <c r="AD3253" i="27"/>
  <c r="AD1503" i="27"/>
  <c r="AD1496" i="27"/>
  <c r="AD1494" i="27"/>
  <c r="AD92" i="27"/>
  <c r="AD14" i="27"/>
  <c r="AD3305" i="27"/>
  <c r="AD3183" i="27"/>
  <c r="AD3106" i="27"/>
  <c r="AD3329" i="27"/>
  <c r="AD3319" i="27"/>
  <c r="AD1645" i="27"/>
  <c r="AD1943" i="27"/>
  <c r="AD1577" i="27"/>
  <c r="AD1529" i="27"/>
  <c r="AD12" i="27"/>
  <c r="AD128" i="27"/>
  <c r="AD226" i="27"/>
  <c r="AD2380" i="27"/>
  <c r="AD114" i="27"/>
  <c r="AD3328" i="27"/>
  <c r="AD1532" i="27"/>
  <c r="AD1491" i="27"/>
  <c r="AD1488" i="27"/>
  <c r="AD1482" i="27"/>
  <c r="AD479" i="27"/>
  <c r="AD101" i="27"/>
  <c r="AD3238" i="27"/>
  <c r="AD2500" i="27"/>
  <c r="AD1090" i="27"/>
  <c r="AD1512" i="27"/>
  <c r="AD140" i="27"/>
  <c r="AD171" i="27"/>
  <c r="AD9" i="27"/>
  <c r="AD1809" i="27"/>
  <c r="AX4" i="33" l="1"/>
  <c r="T6" i="33"/>
  <c r="T49" i="33"/>
  <c r="Y20" i="33"/>
  <c r="AG16" i="33"/>
  <c r="T56" i="33"/>
  <c r="U3" i="35"/>
  <c r="AI4" i="35"/>
  <c r="T26" i="36"/>
  <c r="U30" i="36"/>
  <c r="U31" i="36"/>
  <c r="AP26" i="36"/>
  <c r="T50" i="36"/>
  <c r="AL6" i="33"/>
  <c r="AE16" i="33"/>
  <c r="T14" i="33"/>
  <c r="Y8" i="33"/>
  <c r="AX6" i="33"/>
  <c r="T38" i="35"/>
  <c r="T27" i="36"/>
  <c r="U34" i="36"/>
  <c r="U3" i="36"/>
  <c r="AH10" i="36"/>
  <c r="T2" i="33"/>
  <c r="U49" i="33"/>
  <c r="Z26" i="33"/>
  <c r="AW16" i="33"/>
  <c r="T3" i="33"/>
  <c r="AH16" i="33"/>
  <c r="AF20" i="33"/>
  <c r="U38" i="35"/>
  <c r="AG12" i="35"/>
  <c r="Z12" i="36"/>
  <c r="T30" i="36"/>
  <c r="Y10" i="36"/>
  <c r="AH16" i="36"/>
  <c r="T5" i="33"/>
  <c r="T50" i="33"/>
  <c r="U50" i="33"/>
  <c r="U6" i="33"/>
  <c r="Y18" i="33"/>
  <c r="AS4" i="33"/>
  <c r="Z22" i="33"/>
  <c r="U37" i="35"/>
  <c r="AX14" i="35"/>
  <c r="U39" i="36"/>
  <c r="U26" i="36"/>
  <c r="AS10" i="36"/>
  <c r="T35" i="36"/>
  <c r="U87" i="36"/>
  <c r="Z14" i="33"/>
  <c r="Y14" i="33"/>
  <c r="U56" i="33"/>
  <c r="T8" i="33"/>
  <c r="AW4" i="33"/>
  <c r="AW20" i="33"/>
  <c r="Y22" i="33"/>
  <c r="AH14" i="35"/>
  <c r="T35" i="35"/>
  <c r="T87" i="36"/>
  <c r="AT10" i="36"/>
  <c r="T31" i="36"/>
  <c r="Z16" i="36"/>
  <c r="U42" i="36"/>
  <c r="AS12" i="36"/>
  <c r="AX14" i="33"/>
  <c r="Z20" i="33"/>
  <c r="Y26" i="33"/>
  <c r="U54" i="33"/>
  <c r="T54" i="33"/>
  <c r="AF18" i="33"/>
  <c r="AI4" i="33"/>
  <c r="U29" i="35"/>
  <c r="AF14" i="35"/>
  <c r="U50" i="36"/>
  <c r="Y16" i="36"/>
  <c r="T53" i="36"/>
  <c r="AO26" i="36"/>
  <c r="AT12" i="36"/>
  <c r="AH14" i="36"/>
  <c r="U2" i="33"/>
  <c r="U62" i="33"/>
  <c r="AX16" i="33"/>
  <c r="Y12" i="33"/>
  <c r="Z16" i="33"/>
  <c r="Z8" i="33"/>
  <c r="AE18" i="33"/>
  <c r="U35" i="35"/>
  <c r="Z14" i="35"/>
  <c r="U27" i="36"/>
  <c r="U35" i="36"/>
  <c r="T25" i="36"/>
  <c r="AQ20" i="36"/>
  <c r="Y16" i="33"/>
  <c r="U14" i="33"/>
  <c r="U5" i="33"/>
  <c r="T62" i="33"/>
  <c r="AK6" i="33"/>
  <c r="AW6" i="33"/>
  <c r="AT4" i="33"/>
  <c r="T29" i="35"/>
  <c r="AE14" i="35"/>
  <c r="T34" i="36"/>
  <c r="AG10" i="36"/>
  <c r="U25" i="36"/>
  <c r="AJ12" i="36"/>
  <c r="Z12" i="33"/>
  <c r="T15" i="33"/>
  <c r="U8" i="33"/>
  <c r="U15" i="33"/>
  <c r="U63" i="33"/>
  <c r="AG4" i="33"/>
  <c r="AG14" i="35"/>
  <c r="AJ4" i="35"/>
  <c r="T42" i="36"/>
  <c r="T29" i="36"/>
  <c r="U52" i="36"/>
  <c r="T52" i="36"/>
  <c r="AI4" i="36"/>
  <c r="U3" i="33"/>
  <c r="Z10" i="33"/>
  <c r="U53" i="33"/>
  <c r="AF16" i="33"/>
  <c r="AD20" i="33"/>
  <c r="AE20" i="33"/>
  <c r="AH12" i="35"/>
  <c r="Y14" i="35"/>
  <c r="Y12" i="36"/>
  <c r="AK10" i="36"/>
  <c r="AN10" i="36"/>
  <c r="AU10" i="36"/>
  <c r="AG20" i="33"/>
  <c r="U61" i="33"/>
  <c r="T61" i="33"/>
  <c r="T53" i="33"/>
  <c r="AC20" i="33"/>
  <c r="AX20" i="33"/>
  <c r="T37" i="35"/>
  <c r="U23" i="36"/>
  <c r="Z10" i="36"/>
  <c r="T83" i="36"/>
  <c r="T3" i="36"/>
  <c r="AI12" i="36"/>
  <c r="AM10" i="36"/>
  <c r="AF16" i="36"/>
  <c r="AL10" i="36"/>
  <c r="AR10" i="36"/>
  <c r="AE16" i="36"/>
  <c r="AG16" i="36"/>
  <c r="AG14" i="36"/>
  <c r="AG12" i="36"/>
  <c r="AH12" i="36"/>
  <c r="T62" i="35"/>
  <c r="T6" i="35"/>
  <c r="AI22" i="36"/>
  <c r="AQ14" i="36"/>
  <c r="AT24" i="35"/>
  <c r="Z4" i="35"/>
  <c r="U63" i="35"/>
  <c r="Y10" i="35"/>
  <c r="AJ14" i="35"/>
  <c r="U37" i="36"/>
  <c r="AR24" i="36"/>
  <c r="AB12" i="36"/>
  <c r="AN22" i="35"/>
  <c r="AR22" i="35"/>
  <c r="U32" i="36"/>
  <c r="U70" i="36"/>
  <c r="U47" i="36"/>
  <c r="AE10" i="36"/>
  <c r="U66" i="35"/>
  <c r="U72" i="35"/>
  <c r="AR18" i="35"/>
  <c r="AF10" i="36"/>
  <c r="U81" i="36"/>
  <c r="AN16" i="35"/>
  <c r="U33" i="35"/>
  <c r="AX18" i="35"/>
  <c r="AF22" i="35"/>
  <c r="AO6" i="36"/>
  <c r="T37" i="36"/>
  <c r="T17" i="36"/>
  <c r="U24" i="36"/>
  <c r="AA12" i="36"/>
  <c r="T25" i="35"/>
  <c r="T17" i="35"/>
  <c r="T75" i="35"/>
  <c r="AO20" i="35"/>
  <c r="T24" i="36"/>
  <c r="U43" i="36"/>
  <c r="AJ16" i="36"/>
  <c r="AQ12" i="36"/>
  <c r="Z18" i="36"/>
  <c r="AJ16" i="35"/>
  <c r="U62" i="35"/>
  <c r="AN24" i="35"/>
  <c r="AT20" i="36"/>
  <c r="Z8" i="36"/>
  <c r="U44" i="35"/>
  <c r="U32" i="35"/>
  <c r="AR12" i="36"/>
  <c r="U63" i="36"/>
  <c r="AD18" i="36"/>
  <c r="T32" i="35"/>
  <c r="Z8" i="35"/>
  <c r="T16" i="36"/>
  <c r="T81" i="36"/>
  <c r="T59" i="36"/>
  <c r="AC26" i="36"/>
  <c r="AM10" i="35"/>
  <c r="AP8" i="35"/>
  <c r="U50" i="35"/>
  <c r="AS16" i="35"/>
  <c r="AU14" i="35"/>
  <c r="U62" i="36"/>
  <c r="T32" i="36"/>
  <c r="Y6" i="36"/>
  <c r="U59" i="35"/>
  <c r="AE20" i="35"/>
  <c r="AS14" i="36"/>
  <c r="AF12" i="35"/>
  <c r="U64" i="35"/>
  <c r="T43" i="35"/>
  <c r="AH10" i="35"/>
  <c r="U22" i="35"/>
  <c r="T24" i="35"/>
  <c r="AR14" i="35"/>
  <c r="AS20" i="35"/>
  <c r="AG10" i="35"/>
  <c r="U16" i="35"/>
  <c r="T5" i="35"/>
  <c r="U45" i="35"/>
  <c r="U21" i="35"/>
  <c r="AW14" i="35"/>
  <c r="AL12" i="35"/>
  <c r="AE22" i="35"/>
  <c r="T50" i="35"/>
  <c r="AH22" i="35"/>
  <c r="AF26" i="35"/>
  <c r="T14" i="35"/>
  <c r="T68" i="35"/>
  <c r="AS14" i="35"/>
  <c r="AO24" i="35"/>
  <c r="AQ22" i="35"/>
  <c r="AT18" i="35"/>
  <c r="AN8" i="35"/>
  <c r="AE6" i="35"/>
  <c r="U13" i="36"/>
  <c r="Z14" i="36"/>
  <c r="T70" i="36"/>
  <c r="U7" i="36"/>
  <c r="AS6" i="36"/>
  <c r="U71" i="36"/>
  <c r="AW16" i="36"/>
  <c r="T14" i="36"/>
  <c r="U68" i="36"/>
  <c r="T61" i="36"/>
  <c r="AT8" i="36"/>
  <c r="T8" i="36"/>
  <c r="T39" i="36"/>
  <c r="U84" i="36"/>
  <c r="AW14" i="36"/>
  <c r="T28" i="36"/>
  <c r="AC18" i="36"/>
  <c r="AU6" i="36"/>
  <c r="AM6" i="36"/>
  <c r="AV22" i="36"/>
  <c r="U83" i="36"/>
  <c r="AF24" i="36"/>
  <c r="AP22" i="36"/>
  <c r="AK6" i="36"/>
  <c r="AM24" i="36"/>
  <c r="AF8" i="36"/>
  <c r="AQ24" i="36"/>
  <c r="AF18" i="36"/>
  <c r="U10" i="35"/>
  <c r="U43" i="35"/>
  <c r="AC24" i="35"/>
  <c r="U73" i="35"/>
  <c r="T58" i="35"/>
  <c r="Y4" i="35"/>
  <c r="AA20" i="35"/>
  <c r="T69" i="35"/>
  <c r="U41" i="35"/>
  <c r="AE10" i="35"/>
  <c r="AR12" i="35"/>
  <c r="U11" i="35"/>
  <c r="T22" i="35"/>
  <c r="U28" i="35"/>
  <c r="U51" i="35"/>
  <c r="T18" i="35"/>
  <c r="T4" i="35"/>
  <c r="AN18" i="35"/>
  <c r="AS8" i="35"/>
  <c r="T65" i="35"/>
  <c r="Z10" i="35"/>
  <c r="AR20" i="35"/>
  <c r="AF24" i="35"/>
  <c r="AE8" i="35"/>
  <c r="T1" i="36"/>
  <c r="AE22" i="36"/>
  <c r="T76" i="36"/>
  <c r="U4" i="36"/>
  <c r="AI6" i="36"/>
  <c r="U15" i="36"/>
  <c r="U21" i="36"/>
  <c r="T91" i="36"/>
  <c r="U82" i="36"/>
  <c r="T86" i="36"/>
  <c r="AT6" i="36"/>
  <c r="U72" i="36"/>
  <c r="T74" i="36"/>
  <c r="AP6" i="36"/>
  <c r="U2" i="36"/>
  <c r="U86" i="36"/>
  <c r="AM22" i="36"/>
  <c r="Y4" i="36"/>
  <c r="AO8" i="36"/>
  <c r="Y18" i="36"/>
  <c r="AQ10" i="36"/>
  <c r="Y28" i="36"/>
  <c r="U56" i="35"/>
  <c r="U40" i="35"/>
  <c r="T76" i="35"/>
  <c r="U46" i="35"/>
  <c r="U61" i="35"/>
  <c r="T31" i="35"/>
  <c r="AT22" i="35"/>
  <c r="T45" i="35"/>
  <c r="U76" i="35"/>
  <c r="U53" i="35"/>
  <c r="AE18" i="35"/>
  <c r="AP18" i="35"/>
  <c r="T21" i="35"/>
  <c r="AG24" i="35"/>
  <c r="T74" i="35"/>
  <c r="Y12" i="35"/>
  <c r="AR16" i="35"/>
  <c r="Y8" i="35"/>
  <c r="AR8" i="35"/>
  <c r="Z12" i="35"/>
  <c r="AU12" i="35"/>
  <c r="AU16" i="35"/>
  <c r="U1" i="36"/>
  <c r="Y14" i="36"/>
  <c r="U75" i="36"/>
  <c r="AX14" i="36"/>
  <c r="U17" i="36"/>
  <c r="T54" i="36"/>
  <c r="AH18" i="36"/>
  <c r="AX22" i="36"/>
  <c r="T5" i="36"/>
  <c r="T36" i="36"/>
  <c r="T71" i="36"/>
  <c r="AJ6" i="36"/>
  <c r="T13" i="36"/>
  <c r="U19" i="36"/>
  <c r="AU18" i="36"/>
  <c r="AG26" i="36"/>
  <c r="Z26" i="36"/>
  <c r="AT18" i="36"/>
  <c r="T75" i="36"/>
  <c r="AD26" i="36"/>
  <c r="AS18" i="36"/>
  <c r="T58" i="36"/>
  <c r="Z28" i="36"/>
  <c r="T33" i="35"/>
  <c r="AS12" i="35"/>
  <c r="T2" i="35"/>
  <c r="AI16" i="35"/>
  <c r="T7" i="35"/>
  <c r="T34" i="35"/>
  <c r="AT10" i="35"/>
  <c r="T51" i="35"/>
  <c r="U75" i="35"/>
  <c r="AE12" i="35"/>
  <c r="T13" i="35"/>
  <c r="U25" i="35"/>
  <c r="T16" i="35"/>
  <c r="AI8" i="35"/>
  <c r="AF8" i="35"/>
  <c r="AD16" i="35"/>
  <c r="T59" i="35"/>
  <c r="AQ8" i="35"/>
  <c r="AT6" i="35"/>
  <c r="AM4" i="35"/>
  <c r="AM14" i="35"/>
  <c r="AV18" i="36"/>
  <c r="U58" i="36"/>
  <c r="U54" i="36"/>
  <c r="AG18" i="36"/>
  <c r="U76" i="36"/>
  <c r="U78" i="36"/>
  <c r="T33" i="36"/>
  <c r="AI16" i="36"/>
  <c r="AV6" i="36"/>
  <c r="T45" i="36"/>
  <c r="AN6" i="36"/>
  <c r="T66" i="36"/>
  <c r="U20" i="36"/>
  <c r="T55" i="36"/>
  <c r="AM16" i="36"/>
  <c r="AF20" i="36"/>
  <c r="AG20" i="36"/>
  <c r="T44" i="36"/>
  <c r="U46" i="36"/>
  <c r="AP14" i="36"/>
  <c r="AX26" i="36"/>
  <c r="AN4" i="36"/>
  <c r="AB22" i="36"/>
  <c r="AE8" i="36"/>
  <c r="AN20" i="36"/>
  <c r="AQ6" i="36"/>
  <c r="T48" i="35"/>
  <c r="U26" i="35"/>
  <c r="AF16" i="35"/>
  <c r="AA14" i="35"/>
  <c r="U7" i="35"/>
  <c r="AF10" i="35"/>
  <c r="T60" i="35"/>
  <c r="Y26" i="35"/>
  <c r="Z26" i="35"/>
  <c r="U18" i="35"/>
  <c r="U15" i="35"/>
  <c r="AB20" i="35"/>
  <c r="U52" i="35"/>
  <c r="AK12" i="35"/>
  <c r="Z6" i="35"/>
  <c r="AG22" i="35"/>
  <c r="Z18" i="35"/>
  <c r="AQ16" i="35"/>
  <c r="AM24" i="35"/>
  <c r="AG16" i="35"/>
  <c r="AF4" i="35"/>
  <c r="AT12" i="35"/>
  <c r="AL24" i="35"/>
  <c r="AJ20" i="35"/>
  <c r="AQ18" i="36"/>
  <c r="AN8" i="36"/>
  <c r="U74" i="36"/>
  <c r="T63" i="36"/>
  <c r="AN12" i="36"/>
  <c r="T65" i="36"/>
  <c r="U55" i="36"/>
  <c r="AM26" i="36"/>
  <c r="U36" i="36"/>
  <c r="T7" i="36"/>
  <c r="U57" i="36"/>
  <c r="AJ18" i="36"/>
  <c r="T15" i="36"/>
  <c r="AU22" i="36"/>
  <c r="T79" i="36"/>
  <c r="T77" i="36"/>
  <c r="T89" i="36"/>
  <c r="U67" i="36"/>
  <c r="U33" i="36"/>
  <c r="T46" i="36"/>
  <c r="T73" i="36"/>
  <c r="Z6" i="36"/>
  <c r="AF26" i="36"/>
  <c r="AO22" i="36"/>
  <c r="AF6" i="36"/>
  <c r="AE6" i="36"/>
  <c r="AT4" i="36"/>
  <c r="U49" i="35"/>
  <c r="U36" i="35"/>
  <c r="AO18" i="35"/>
  <c r="U68" i="35"/>
  <c r="T67" i="35"/>
  <c r="U74" i="35"/>
  <c r="T23" i="35"/>
  <c r="AF18" i="35"/>
  <c r="T53" i="35"/>
  <c r="U20" i="35"/>
  <c r="U19" i="35"/>
  <c r="AF6" i="35"/>
  <c r="AP22" i="35"/>
  <c r="AM18" i="35"/>
  <c r="AN20" i="35"/>
  <c r="T73" i="35"/>
  <c r="AT4" i="35"/>
  <c r="AT8" i="35"/>
  <c r="AE26" i="35"/>
  <c r="T8" i="35"/>
  <c r="AR10" i="35"/>
  <c r="AB16" i="35"/>
  <c r="U80" i="35"/>
  <c r="AQ22" i="36"/>
  <c r="Y20" i="36"/>
  <c r="U10" i="36"/>
  <c r="AM8" i="36"/>
  <c r="T6" i="36"/>
  <c r="U9" i="36"/>
  <c r="T72" i="36"/>
  <c r="AV26" i="36"/>
  <c r="U48" i="36"/>
  <c r="T68" i="36"/>
  <c r="T10" i="36"/>
  <c r="T84" i="36"/>
  <c r="U65" i="36"/>
  <c r="AP24" i="36"/>
  <c r="AE12" i="36"/>
  <c r="AL14" i="36"/>
  <c r="U66" i="36"/>
  <c r="Y8" i="36"/>
  <c r="AL6" i="36"/>
  <c r="AS8" i="36"/>
  <c r="AG24" i="36"/>
  <c r="AH26" i="36"/>
  <c r="AS26" i="36"/>
  <c r="AN22" i="36"/>
  <c r="AV8" i="36"/>
  <c r="U34" i="35"/>
  <c r="AN10" i="35"/>
  <c r="T52" i="35"/>
  <c r="U55" i="35"/>
  <c r="U31" i="35"/>
  <c r="T19" i="35"/>
  <c r="Y16" i="35"/>
  <c r="T42" i="35"/>
  <c r="U69" i="35"/>
  <c r="U13" i="35"/>
  <c r="U54" i="35"/>
  <c r="U60" i="35"/>
  <c r="AQ14" i="35"/>
  <c r="U67" i="35"/>
  <c r="AS24" i="35"/>
  <c r="AV20" i="35"/>
  <c r="AM22" i="35"/>
  <c r="AQ6" i="35"/>
  <c r="AU10" i="35"/>
  <c r="T57" i="35"/>
  <c r="T61" i="35"/>
  <c r="Y22" i="35"/>
  <c r="AH24" i="35"/>
  <c r="AV14" i="35"/>
  <c r="T15" i="35"/>
  <c r="AI20" i="35"/>
  <c r="AW18" i="35"/>
  <c r="AT16" i="35"/>
  <c r="U79" i="35"/>
  <c r="U85" i="36"/>
  <c r="U77" i="36"/>
  <c r="T2" i="36"/>
  <c r="U8" i="36"/>
  <c r="AT24" i="36"/>
  <c r="Z20" i="36"/>
  <c r="T41" i="36"/>
  <c r="U88" i="36"/>
  <c r="U16" i="36"/>
  <c r="T18" i="36"/>
  <c r="U41" i="36"/>
  <c r="U12" i="36"/>
  <c r="AE28" i="36"/>
  <c r="T49" i="36"/>
  <c r="U64" i="36"/>
  <c r="AK14" i="36"/>
  <c r="AX16" i="36"/>
  <c r="T19" i="36"/>
  <c r="AO24" i="36"/>
  <c r="AM20" i="36"/>
  <c r="AM4" i="36"/>
  <c r="AA22" i="36"/>
  <c r="AO20" i="36"/>
  <c r="AN24" i="36"/>
  <c r="AT14" i="36"/>
  <c r="AN14" i="36"/>
  <c r="U17" i="35"/>
  <c r="U23" i="35"/>
  <c r="T77" i="35"/>
  <c r="U48" i="35"/>
  <c r="U2" i="35"/>
  <c r="T41" i="35"/>
  <c r="AD24" i="35"/>
  <c r="U4" i="35"/>
  <c r="T47" i="35"/>
  <c r="T28" i="35"/>
  <c r="U47" i="35"/>
  <c r="U42" i="35"/>
  <c r="AE24" i="35"/>
  <c r="T39" i="35"/>
  <c r="AU8" i="35"/>
  <c r="T20" i="35"/>
  <c r="T36" i="35"/>
  <c r="AM6" i="35"/>
  <c r="AS18" i="35"/>
  <c r="AQ18" i="35"/>
  <c r="AJ8" i="35"/>
  <c r="T46" i="35"/>
  <c r="AV16" i="35"/>
  <c r="AP24" i="35"/>
  <c r="AI14" i="35"/>
  <c r="AE4" i="35"/>
  <c r="AN16" i="36"/>
  <c r="U90" i="36"/>
  <c r="AR14" i="36"/>
  <c r="T78" i="36"/>
  <c r="U18" i="36"/>
  <c r="AS20" i="36"/>
  <c r="T69" i="36"/>
  <c r="U73" i="36"/>
  <c r="AV14" i="36"/>
  <c r="U14" i="36"/>
  <c r="AR18" i="36"/>
  <c r="T62" i="36"/>
  <c r="AF28" i="36"/>
  <c r="T64" i="36"/>
  <c r="U80" i="36"/>
  <c r="T21" i="36"/>
  <c r="U60" i="36"/>
  <c r="U91" i="36"/>
  <c r="AR8" i="36"/>
  <c r="AO14" i="36"/>
  <c r="AU16" i="36"/>
  <c r="AV16" i="36"/>
  <c r="AP20" i="36"/>
  <c r="AS4" i="36"/>
  <c r="T43" i="36"/>
  <c r="AT26" i="36"/>
  <c r="AU8" i="36"/>
  <c r="AE18" i="36"/>
  <c r="U24" i="35"/>
  <c r="U71" i="35"/>
  <c r="T56" i="35"/>
  <c r="U8" i="35"/>
  <c r="AM16" i="35"/>
  <c r="T70" i="35"/>
  <c r="T64" i="35"/>
  <c r="AV24" i="35"/>
  <c r="AE16" i="35"/>
  <c r="T30" i="35"/>
  <c r="AP20" i="35"/>
  <c r="AT20" i="35"/>
  <c r="AM12" i="35"/>
  <c r="T72" i="35"/>
  <c r="AP10" i="35"/>
  <c r="Z16" i="35"/>
  <c r="Y18" i="35"/>
  <c r="T63" i="35"/>
  <c r="AO22" i="35"/>
  <c r="AK24" i="35"/>
  <c r="T54" i="35"/>
  <c r="Y24" i="35"/>
  <c r="Z22" i="35"/>
  <c r="AS6" i="35"/>
  <c r="T49" i="35"/>
  <c r="AT14" i="35"/>
  <c r="AV10" i="35"/>
  <c r="AV12" i="35"/>
  <c r="U40" i="36"/>
  <c r="U44" i="36"/>
  <c r="AU26" i="36"/>
  <c r="T57" i="36"/>
  <c r="AN18" i="36"/>
  <c r="AF22" i="36"/>
  <c r="U22" i="36"/>
  <c r="AF14" i="36"/>
  <c r="AT22" i="36"/>
  <c r="T80" i="36"/>
  <c r="U59" i="36"/>
  <c r="T88" i="36"/>
  <c r="T60" i="36"/>
  <c r="T67" i="36"/>
  <c r="T22" i="36"/>
  <c r="AN26" i="36"/>
  <c r="U89" i="36"/>
  <c r="AQ8" i="36"/>
  <c r="Z4" i="36"/>
  <c r="AL26" i="36"/>
  <c r="Y24" i="36"/>
  <c r="AR20" i="36"/>
  <c r="T12" i="36"/>
  <c r="AF4" i="36"/>
  <c r="AE24" i="36"/>
  <c r="T1" i="35"/>
  <c r="T71" i="35"/>
  <c r="U70" i="35"/>
  <c r="U14" i="35"/>
  <c r="T40" i="35"/>
  <c r="AU24" i="35"/>
  <c r="AB14" i="35"/>
  <c r="U39" i="35"/>
  <c r="AS10" i="35"/>
  <c r="T10" i="35"/>
  <c r="AG18" i="35"/>
  <c r="U57" i="35"/>
  <c r="T26" i="35"/>
  <c r="AN12" i="35"/>
  <c r="T12" i="35"/>
  <c r="AR6" i="35"/>
  <c r="AQ20" i="35"/>
  <c r="AO8" i="35"/>
  <c r="AM20" i="35"/>
  <c r="AK8" i="35"/>
  <c r="AL8" i="35"/>
  <c r="AN4" i="35"/>
  <c r="AN14" i="35"/>
  <c r="AC16" i="35"/>
  <c r="AS4" i="35"/>
  <c r="AV8" i="35"/>
  <c r="AA16" i="35"/>
  <c r="U78" i="35"/>
  <c r="AI18" i="36"/>
  <c r="T4" i="36"/>
  <c r="T48" i="36"/>
  <c r="U69" i="36"/>
  <c r="AM12" i="36"/>
  <c r="AG8" i="36"/>
  <c r="AJ22" i="36"/>
  <c r="U11" i="36"/>
  <c r="T11" i="36"/>
  <c r="AW12" i="36"/>
  <c r="U5" i="36"/>
  <c r="AS24" i="36"/>
  <c r="T47" i="36"/>
  <c r="AU14" i="36"/>
  <c r="AM18" i="36"/>
  <c r="T85" i="36"/>
  <c r="U45" i="36"/>
  <c r="AR22" i="36"/>
  <c r="T9" i="36"/>
  <c r="AW26" i="36"/>
  <c r="AK26" i="36"/>
  <c r="AH24" i="36"/>
  <c r="T20" i="36"/>
  <c r="AE4" i="36"/>
  <c r="AM14" i="36"/>
  <c r="U1" i="35"/>
  <c r="T66" i="35"/>
  <c r="U12" i="35"/>
  <c r="T11" i="35"/>
  <c r="AX22" i="35"/>
  <c r="U6" i="35"/>
  <c r="U58" i="35"/>
  <c r="AS22" i="35"/>
  <c r="U30" i="35"/>
  <c r="T44" i="35"/>
  <c r="U5" i="35"/>
  <c r="AQ12" i="35"/>
  <c r="AF20" i="35"/>
  <c r="U27" i="35"/>
  <c r="U9" i="35"/>
  <c r="AH18" i="35"/>
  <c r="T55" i="35"/>
  <c r="AH16" i="35"/>
  <c r="T9" i="35"/>
  <c r="AW22" i="35"/>
  <c r="AQ10" i="35"/>
  <c r="AO10" i="35"/>
  <c r="Y6" i="35"/>
  <c r="AU20" i="35"/>
  <c r="AM8" i="35"/>
  <c r="T27" i="35"/>
  <c r="Z24" i="35"/>
  <c r="AN6" i="35"/>
  <c r="U77" i="35"/>
  <c r="AA18" i="36"/>
  <c r="AB18" i="36"/>
  <c r="AF12" i="36"/>
  <c r="U28" i="36"/>
  <c r="U79" i="36"/>
  <c r="AH20" i="36"/>
  <c r="U6" i="36"/>
  <c r="T40" i="36"/>
  <c r="T90" i="36"/>
  <c r="AR6" i="36"/>
  <c r="AX12" i="36"/>
  <c r="AH8" i="36"/>
  <c r="T82" i="36"/>
  <c r="U49" i="36"/>
  <c r="U61" i="36"/>
  <c r="AS22" i="36"/>
  <c r="AE20" i="36"/>
  <c r="AW22" i="36"/>
  <c r="AP8" i="36"/>
  <c r="Z24" i="36"/>
  <c r="Y26" i="36"/>
  <c r="AS16" i="36"/>
  <c r="AT16" i="36"/>
  <c r="T71" i="33"/>
  <c r="U44" i="33"/>
  <c r="T30" i="33"/>
  <c r="AX26" i="33"/>
  <c r="U43" i="33"/>
  <c r="U80" i="33"/>
  <c r="U48" i="33"/>
  <c r="AN20" i="33"/>
  <c r="AV14" i="33"/>
  <c r="AO10" i="33"/>
  <c r="AR22" i="33"/>
  <c r="AT12" i="33"/>
  <c r="AO24" i="33"/>
  <c r="AT8" i="33"/>
  <c r="AR8" i="33"/>
  <c r="AF10" i="33"/>
  <c r="U38" i="33"/>
  <c r="U1" i="33"/>
  <c r="U74" i="33"/>
  <c r="AV18" i="33"/>
  <c r="AC24" i="33"/>
  <c r="AD14" i="33"/>
  <c r="AP24" i="33"/>
  <c r="U10" i="33"/>
  <c r="AF12" i="33"/>
  <c r="AK12" i="33"/>
  <c r="AE26" i="33"/>
  <c r="U37" i="33"/>
  <c r="U17" i="33"/>
  <c r="AA14" i="33"/>
  <c r="AW18" i="33"/>
  <c r="AD16" i="33"/>
  <c r="AW26" i="33"/>
  <c r="AP6" i="33"/>
  <c r="AH12" i="33"/>
  <c r="T27" i="33"/>
  <c r="T66" i="33"/>
  <c r="AF8" i="33"/>
  <c r="AT16" i="33"/>
  <c r="T43" i="33"/>
  <c r="AW24" i="33"/>
  <c r="AM12" i="33"/>
  <c r="T78" i="33"/>
  <c r="T72" i="33"/>
  <c r="AQ20" i="33"/>
  <c r="T23" i="33"/>
  <c r="AN18" i="33"/>
  <c r="U72" i="33"/>
  <c r="U34" i="33"/>
  <c r="T40" i="33"/>
  <c r="T24" i="33"/>
  <c r="T20" i="33"/>
  <c r="U64" i="33"/>
  <c r="T13" i="33"/>
  <c r="U20" i="33"/>
  <c r="T35" i="33"/>
  <c r="AT10" i="33"/>
  <c r="T46" i="33"/>
  <c r="AB18" i="33"/>
  <c r="AO6" i="33"/>
  <c r="T29" i="33"/>
  <c r="T69" i="33"/>
  <c r="U35" i="33"/>
  <c r="AJ16" i="33"/>
  <c r="AL26" i="33"/>
  <c r="AV12" i="33"/>
  <c r="AM14" i="33"/>
  <c r="AW22" i="33"/>
  <c r="AQ12" i="33"/>
  <c r="T52" i="33"/>
  <c r="U58" i="33"/>
  <c r="AU10" i="33"/>
  <c r="U16" i="33"/>
  <c r="AQ10" i="33"/>
  <c r="T31" i="33"/>
  <c r="T68" i="33"/>
  <c r="U39" i="33"/>
  <c r="T57" i="33"/>
  <c r="T59" i="33"/>
  <c r="U7" i="33"/>
  <c r="T75" i="33"/>
  <c r="AN22" i="33"/>
  <c r="AU14" i="33"/>
  <c r="U47" i="33"/>
  <c r="T38" i="33"/>
  <c r="T17" i="33"/>
  <c r="AX22" i="33"/>
  <c r="AM10" i="33"/>
  <c r="AG24" i="33"/>
  <c r="AT24" i="33"/>
  <c r="AE24" i="33"/>
  <c r="U71" i="33"/>
  <c r="T22" i="33"/>
  <c r="AE8" i="33"/>
  <c r="AS22" i="33"/>
  <c r="AM6" i="33"/>
  <c r="T42" i="33"/>
  <c r="AI14" i="33"/>
  <c r="AD24" i="33"/>
  <c r="U60" i="33"/>
  <c r="U67" i="33"/>
  <c r="AR20" i="33"/>
  <c r="T79" i="33"/>
  <c r="U30" i="33"/>
  <c r="AT6" i="33"/>
  <c r="T37" i="33"/>
  <c r="AA20" i="33"/>
  <c r="AU6" i="33"/>
  <c r="AC22" i="33"/>
  <c r="AB16" i="33"/>
  <c r="AF22" i="33"/>
  <c r="AG8" i="33"/>
  <c r="AV20" i="33"/>
  <c r="U21" i="33"/>
  <c r="T7" i="33"/>
  <c r="T26" i="33"/>
  <c r="AM22" i="33"/>
  <c r="U27" i="33"/>
  <c r="T44" i="33"/>
  <c r="T45" i="33"/>
  <c r="AX18" i="33"/>
  <c r="U41" i="33"/>
  <c r="AH22" i="33"/>
  <c r="U46" i="33"/>
  <c r="U77" i="33"/>
  <c r="AO8" i="33"/>
  <c r="T32" i="33"/>
  <c r="AR6" i="33"/>
  <c r="AR12" i="33"/>
  <c r="AS14" i="33"/>
  <c r="AJ24" i="33"/>
  <c r="AD22" i="33"/>
  <c r="AU20" i="33"/>
  <c r="AQ14" i="33"/>
  <c r="T25" i="33"/>
  <c r="U23" i="33"/>
  <c r="AB20" i="33"/>
  <c r="U42" i="33"/>
  <c r="AF4" i="33"/>
  <c r="AJ14" i="33"/>
  <c r="T11" i="33"/>
  <c r="U22" i="33"/>
  <c r="U26" i="33"/>
  <c r="T10" i="33"/>
  <c r="AX24" i="33"/>
  <c r="AU8" i="33"/>
  <c r="T34" i="33"/>
  <c r="AR16" i="33"/>
  <c r="T16" i="33"/>
  <c r="U33" i="33"/>
  <c r="AN12" i="33"/>
  <c r="AQ22" i="33"/>
  <c r="AS20" i="33"/>
  <c r="AL24" i="33"/>
  <c r="AS12" i="33"/>
  <c r="AM18" i="33"/>
  <c r="AN14" i="33"/>
  <c r="U68" i="33"/>
  <c r="AM20" i="33"/>
  <c r="T19" i="33"/>
  <c r="U51" i="33"/>
  <c r="AC14" i="33"/>
  <c r="U57" i="33"/>
  <c r="AW14" i="33"/>
  <c r="AS6" i="33"/>
  <c r="U28" i="33"/>
  <c r="U70" i="33"/>
  <c r="AN8" i="33"/>
  <c r="AE4" i="33"/>
  <c r="T64" i="33"/>
  <c r="T28" i="33"/>
  <c r="AQ8" i="33"/>
  <c r="AF24" i="33"/>
  <c r="AK26" i="33"/>
  <c r="AS24" i="33"/>
  <c r="AF14" i="33"/>
  <c r="AV22" i="33"/>
  <c r="AE6" i="33"/>
  <c r="AQ18" i="33"/>
  <c r="T48" i="33"/>
  <c r="T1" i="33"/>
  <c r="U29" i="33"/>
  <c r="T39" i="33"/>
  <c r="U66" i="33"/>
  <c r="U73" i="33"/>
  <c r="T21" i="33"/>
  <c r="U52" i="33"/>
  <c r="AU24" i="33"/>
  <c r="U75" i="33"/>
  <c r="AH14" i="33"/>
  <c r="U18" i="33"/>
  <c r="AG10" i="33"/>
  <c r="U45" i="33"/>
  <c r="U32" i="33"/>
  <c r="AM4" i="33"/>
  <c r="AE10" i="33"/>
  <c r="AE12" i="33"/>
  <c r="AP10" i="33"/>
  <c r="AI24" i="33"/>
  <c r="AH24" i="33"/>
  <c r="AC16" i="33"/>
  <c r="AN6" i="33"/>
  <c r="T18" i="33"/>
  <c r="AN24" i="33"/>
  <c r="T51" i="33"/>
  <c r="U11" i="33"/>
  <c r="U19" i="33"/>
  <c r="U12" i="33"/>
  <c r="T4" i="33"/>
  <c r="AN4" i="33"/>
  <c r="T80" i="33"/>
  <c r="T70" i="33"/>
  <c r="AG14" i="33"/>
  <c r="U79" i="33"/>
  <c r="U76" i="33"/>
  <c r="AT22" i="33"/>
  <c r="AF26" i="33"/>
  <c r="AS8" i="33"/>
  <c r="AU22" i="33"/>
  <c r="AE22" i="33"/>
  <c r="AL12" i="33"/>
  <c r="AT14" i="33"/>
  <c r="AM16" i="33"/>
  <c r="AF6" i="33"/>
  <c r="T9" i="33"/>
  <c r="AU16" i="33"/>
  <c r="U65" i="33"/>
  <c r="U24" i="33"/>
  <c r="T65" i="33"/>
  <c r="AM8" i="33"/>
  <c r="T47" i="33"/>
  <c r="U36" i="33"/>
  <c r="AU18" i="33"/>
  <c r="U59" i="33"/>
  <c r="T67" i="33"/>
  <c r="AH10" i="33"/>
  <c r="AV8" i="33"/>
  <c r="AN16" i="33"/>
  <c r="AA18" i="33"/>
  <c r="AG12" i="33"/>
  <c r="AR18" i="33"/>
  <c r="AV6" i="33"/>
  <c r="AU12" i="33"/>
  <c r="AR14" i="33"/>
  <c r="U4" i="33"/>
  <c r="AS18" i="33"/>
  <c r="T73" i="33"/>
  <c r="T60" i="33"/>
  <c r="U55" i="33"/>
  <c r="T55" i="33"/>
  <c r="T58" i="33"/>
  <c r="U31" i="33"/>
  <c r="AV16" i="33"/>
  <c r="U9" i="33"/>
  <c r="U13" i="33"/>
  <c r="T12" i="33"/>
  <c r="AV10" i="33"/>
  <c r="U69" i="33"/>
  <c r="U25" i="33"/>
  <c r="T33" i="33"/>
  <c r="AT18" i="33"/>
  <c r="AH8" i="33"/>
  <c r="AE14" i="33"/>
  <c r="AK24" i="33"/>
  <c r="AN10" i="33"/>
  <c r="AQ16" i="33"/>
  <c r="T76" i="33"/>
  <c r="AS10" i="33"/>
  <c r="U78" i="33"/>
  <c r="T41" i="33"/>
  <c r="AT20" i="33"/>
  <c r="AQ6" i="33"/>
  <c r="T36" i="33"/>
  <c r="AR10" i="33"/>
  <c r="AS16" i="33"/>
  <c r="AG22" i="33"/>
  <c r="AV24" i="33"/>
  <c r="T77" i="33"/>
  <c r="AM24" i="33"/>
  <c r="U40" i="33"/>
  <c r="AI16" i="33"/>
  <c r="T74" i="33"/>
  <c r="AB14" i="33"/>
  <c r="AA16" i="3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<sst xmlns="http://schemas.openxmlformats.org/spreadsheetml/2006/main" count="36091" uniqueCount="10675">
  <si>
    <t>312-01</t>
  </si>
  <si>
    <t>312-02</t>
  </si>
  <si>
    <t>312-03</t>
  </si>
  <si>
    <t>312-04</t>
  </si>
  <si>
    <t>312-05</t>
  </si>
  <si>
    <t>312-06</t>
  </si>
  <si>
    <t>312-07</t>
  </si>
  <si>
    <t>312-08</t>
  </si>
  <si>
    <t>312-09</t>
  </si>
  <si>
    <t>312-10</t>
  </si>
  <si>
    <t>611-01</t>
  </si>
  <si>
    <t>611-02</t>
  </si>
  <si>
    <t>611-03</t>
  </si>
  <si>
    <t>611-04</t>
  </si>
  <si>
    <t>612-01</t>
  </si>
  <si>
    <t>612-02</t>
  </si>
  <si>
    <t>612-03</t>
  </si>
  <si>
    <t>811-01</t>
  </si>
  <si>
    <t>912-01</t>
  </si>
  <si>
    <t>REP-01</t>
  </si>
  <si>
    <t>REP02</t>
  </si>
  <si>
    <t>REP-03</t>
  </si>
  <si>
    <t>Presse</t>
  </si>
  <si>
    <t>Action</t>
  </si>
  <si>
    <t xml:space="preserve">A commander </t>
  </si>
  <si>
    <t>Statut</t>
  </si>
  <si>
    <t>But</t>
  </si>
  <si>
    <t>Fournisseur</t>
  </si>
  <si>
    <t>A commander</t>
  </si>
  <si>
    <t xml:space="preserve">Oui </t>
  </si>
  <si>
    <t xml:space="preserve">Terminé </t>
  </si>
  <si>
    <t xml:space="preserve">A codifier </t>
  </si>
  <si>
    <t>Precismaine</t>
  </si>
  <si>
    <t>A vérifier</t>
  </si>
  <si>
    <t>Non</t>
  </si>
  <si>
    <t>En cours</t>
  </si>
  <si>
    <t>CCR à 0,01€</t>
  </si>
  <si>
    <t>Outimat</t>
  </si>
  <si>
    <t>Attente de devis</t>
  </si>
  <si>
    <t>Créer FIA</t>
  </si>
  <si>
    <t>H2 Mécanique</t>
  </si>
  <si>
    <t>Attente de devis H2</t>
  </si>
  <si>
    <t>Mise à jour prix</t>
  </si>
  <si>
    <t xml:space="preserve">Dayton </t>
  </si>
  <si>
    <t>Attente devis precismaine</t>
  </si>
  <si>
    <t>Iso Top</t>
  </si>
  <si>
    <t>Attente devis precismaine + CCR</t>
  </si>
  <si>
    <t>Amop</t>
  </si>
  <si>
    <t>Attente Mireille</t>
  </si>
  <si>
    <t>Temsa</t>
  </si>
  <si>
    <t>En commande</t>
  </si>
  <si>
    <t>Pas trouvé dans Créo</t>
  </si>
  <si>
    <t>Attente de devis Outimat</t>
  </si>
  <si>
    <t>Voir avec Mehdi</t>
  </si>
  <si>
    <t>Attente de Jolenta</t>
  </si>
  <si>
    <t>Attente devis Rivom</t>
  </si>
  <si>
    <t>Attente de devis Iso Top</t>
  </si>
  <si>
    <t xml:space="preserve">A créer dans SAP </t>
  </si>
  <si>
    <t>En stock</t>
  </si>
  <si>
    <t>Article</t>
  </si>
  <si>
    <t>Numéro d'article</t>
  </si>
  <si>
    <t>Div.</t>
  </si>
  <si>
    <t>ES</t>
  </si>
  <si>
    <t>Emplacemt</t>
  </si>
  <si>
    <t>NPF</t>
  </si>
  <si>
    <t>Ancien n° article</t>
  </si>
  <si>
    <t>TyAr</t>
  </si>
  <si>
    <t>Utilis. libre</t>
  </si>
  <si>
    <t>UQ</t>
  </si>
  <si>
    <t>TyP</t>
  </si>
  <si>
    <t>Prix standard</t>
  </si>
  <si>
    <t>Dev.</t>
  </si>
  <si>
    <t>Par</t>
  </si>
  <si>
    <t>recherche DRW ACY</t>
  </si>
  <si>
    <t>plus 7</t>
  </si>
  <si>
    <t>nbre de caractere</t>
  </si>
  <si>
    <t>Trouver le 1 chiffre</t>
  </si>
  <si>
    <t>nbr caractere</t>
  </si>
  <si>
    <t>Outillage</t>
  </si>
  <si>
    <t>Emplacement</t>
  </si>
  <si>
    <t>Quantité</t>
  </si>
  <si>
    <t>Outillage / SAP</t>
  </si>
  <si>
    <t>SAP</t>
  </si>
  <si>
    <t>29063466</t>
  </si>
  <si>
    <t>REPOUSSOIR RELAIS COL D.13+15 312 0035</t>
  </si>
  <si>
    <t>1071</t>
  </si>
  <si>
    <t>6002</t>
  </si>
  <si>
    <t>2 C 5 D</t>
  </si>
  <si>
    <t>DRW ACY312 0035</t>
  </si>
  <si>
    <t/>
  </si>
  <si>
    <t>ERSA</t>
  </si>
  <si>
    <t>PC</t>
  </si>
  <si>
    <t>PD</t>
  </si>
  <si>
    <t>29065346</t>
  </si>
  <si>
    <t>2 C 1 F</t>
  </si>
  <si>
    <t>DRW ACY611_2113</t>
  </si>
  <si>
    <t>31266515</t>
  </si>
  <si>
    <t>BAGUE DE DECOUPE  DRW ACY611_3535</t>
  </si>
  <si>
    <t>2 C 7 E</t>
  </si>
  <si>
    <t>DRW ACY611_3535/A</t>
  </si>
  <si>
    <t>31288186</t>
  </si>
  <si>
    <t>Tête DRW ACY912_0463</t>
  </si>
  <si>
    <t>2 C 7 B</t>
  </si>
  <si>
    <t>DRW ACY912_0463</t>
  </si>
  <si>
    <t>29063283</t>
  </si>
  <si>
    <t>NEZ 312_1599</t>
  </si>
  <si>
    <t>2 C 1 I</t>
  </si>
  <si>
    <t>DRW ACY312_1599</t>
  </si>
  <si>
    <t>31266612</t>
  </si>
  <si>
    <t>PILOTE  DRW ACY312_3410</t>
  </si>
  <si>
    <t>2 D 4 F</t>
  </si>
  <si>
    <t>DRW ACY312_3410/A</t>
  </si>
  <si>
    <t>31286508</t>
  </si>
  <si>
    <t>31266615</t>
  </si>
  <si>
    <t>REPOUSSOIR  DRW ACY312_3409</t>
  </si>
  <si>
    <t>DRW ACY312_3409/A</t>
  </si>
  <si>
    <t>31266613</t>
  </si>
  <si>
    <t>MATRICE INF. DRW ACY312_3412</t>
  </si>
  <si>
    <t>DRW ACY312_3412/A</t>
  </si>
  <si>
    <t>31266637</t>
  </si>
  <si>
    <t>CONTRE MOLETTE  DRW ACY611_3463</t>
  </si>
  <si>
    <t>2 D 5 J</t>
  </si>
  <si>
    <t>DRW ACY611_3463/A</t>
  </si>
  <si>
    <t>31266611</t>
  </si>
  <si>
    <t>POINCON  DRW ACY312_3423</t>
  </si>
  <si>
    <t>2 D 2 J</t>
  </si>
  <si>
    <t>DRW ACY312_3423/A</t>
  </si>
  <si>
    <t>31274432</t>
  </si>
  <si>
    <t>CENTREUR PREPA CHEM DRW ACY611_3430</t>
  </si>
  <si>
    <t>DRW ACY611_3430</t>
  </si>
  <si>
    <t>31274433</t>
  </si>
  <si>
    <t>PILOTE FRAPPE PLAGE DRW ACY611_3439</t>
  </si>
  <si>
    <t>DRW ACY611_3439</t>
  </si>
  <si>
    <t>31274436</t>
  </si>
  <si>
    <t>ETIRAGE JUPE POINCON DRW ACY 611_3345</t>
  </si>
  <si>
    <t>DRW ACY 611_3345</t>
  </si>
  <si>
    <t>31274439</t>
  </si>
  <si>
    <t>POINCON ROULAGE DRW ACY611_3475</t>
  </si>
  <si>
    <t>DRW ACY611_3475</t>
  </si>
  <si>
    <t>31274664</t>
  </si>
  <si>
    <t>MOLETTE DRW ACY312_3199</t>
  </si>
  <si>
    <t>DRW ACY312_3199</t>
  </si>
  <si>
    <t>31275785</t>
  </si>
  <si>
    <t>MATRICE DRW ACY611_0652</t>
  </si>
  <si>
    <t>DRW ACY611_0652</t>
  </si>
  <si>
    <t>29065827</t>
  </si>
  <si>
    <t>Poinçon ETIRAGE DRW 312_2360</t>
  </si>
  <si>
    <t>2 D 2 I</t>
  </si>
  <si>
    <t>DRW ACY312_2360</t>
  </si>
  <si>
    <t>31266786</t>
  </si>
  <si>
    <t>POINCON CALIBRAGE DRW ACY312_3347</t>
  </si>
  <si>
    <t>DRW ACY312-3347</t>
  </si>
  <si>
    <t>31266788</t>
  </si>
  <si>
    <t>MATRICE DRW ACY312_1751</t>
  </si>
  <si>
    <t>DRW ACY312-1751/A</t>
  </si>
  <si>
    <t>29064344</t>
  </si>
  <si>
    <t>COLISSEAU 312 ACY312_1863</t>
  </si>
  <si>
    <t>1 A 14 G</t>
  </si>
  <si>
    <t>DRW ACY312_1863</t>
  </si>
  <si>
    <t>29064342</t>
  </si>
  <si>
    <t>COULISSEAU 312_7/6 ACY312_3000</t>
  </si>
  <si>
    <t>1 A 14 E</t>
  </si>
  <si>
    <t>DRW ACY312_3000</t>
  </si>
  <si>
    <t>31277363</t>
  </si>
  <si>
    <t>FIX BRIDE PERCAGE 312 DRW ACY312_3180</t>
  </si>
  <si>
    <t>DRW ACY312_3180</t>
  </si>
  <si>
    <t>31277365</t>
  </si>
  <si>
    <t>ARRACHE BANDE DRW ACY912_0514</t>
  </si>
  <si>
    <t>DRW ACY912_0514</t>
  </si>
  <si>
    <t>31277366</t>
  </si>
  <si>
    <t>RETREINT ENTR POINCON DRW ACY912_0075</t>
  </si>
  <si>
    <t>DRW ACY912_0075</t>
  </si>
  <si>
    <t>31277367</t>
  </si>
  <si>
    <t>PRESSE FLAN DRW ACY912_0517</t>
  </si>
  <si>
    <t>DRW ACY912_0517</t>
  </si>
  <si>
    <t>31277369</t>
  </si>
  <si>
    <t>REHAUSSE AR BANDE 912 DRW ACY912_0515</t>
  </si>
  <si>
    <t>DRW ACY912_0515</t>
  </si>
  <si>
    <t>31277371</t>
  </si>
  <si>
    <t>REHAUSSE MATRICE DRW ACY912_0513</t>
  </si>
  <si>
    <t>DRW ACY912_0513</t>
  </si>
  <si>
    <t>31277375</t>
  </si>
  <si>
    <t>ANNEAU EN C DRW ACY912_0516</t>
  </si>
  <si>
    <t>DRW ACY912_0516</t>
  </si>
  <si>
    <t>31277376</t>
  </si>
  <si>
    <t>DEVET ROGNAGE DRW ACY912_0523</t>
  </si>
  <si>
    <t>DRW ACY912_0523</t>
  </si>
  <si>
    <t>31277377</t>
  </si>
  <si>
    <t>DRW ACY611_0542</t>
  </si>
  <si>
    <t>31277389</t>
  </si>
  <si>
    <t>PLIAGE POINCON  DRW ACY912_0518</t>
  </si>
  <si>
    <t>DRW ACY912_0518</t>
  </si>
  <si>
    <t>31277390</t>
  </si>
  <si>
    <t>PLIAGE 2 DRW ACY912_0519</t>
  </si>
  <si>
    <t>DRW ACY912_0519</t>
  </si>
  <si>
    <t>31277431</t>
  </si>
  <si>
    <t>DEVET PLIAGE 2 DRW ACY912_0520</t>
  </si>
  <si>
    <t>DRW ACY912_0520</t>
  </si>
  <si>
    <t>31277432</t>
  </si>
  <si>
    <t>PLIAGE NEZ DRW ACY912_0521</t>
  </si>
  <si>
    <t>DRW ACY912_0521</t>
  </si>
  <si>
    <t>31277433</t>
  </si>
  <si>
    <t>PLIAGE POINCON DRW ACY912_0522</t>
  </si>
  <si>
    <t>DRW ACY912_0522</t>
  </si>
  <si>
    <t>31277763</t>
  </si>
  <si>
    <t>ENTRETOISE DRW ACY312_1789</t>
  </si>
  <si>
    <t>DRW ACY312_1789</t>
  </si>
  <si>
    <t>31277766</t>
  </si>
  <si>
    <t>ENTRETOISE PLIAGE DRW ACY611_3404</t>
  </si>
  <si>
    <t>DRW ACY611_3404</t>
  </si>
  <si>
    <t>31278013</t>
  </si>
  <si>
    <t>GLISSIERE PORT MOLETTE DRW ACY811_0849</t>
  </si>
  <si>
    <t>DRW ACY811_0849</t>
  </si>
  <si>
    <t>31278014</t>
  </si>
  <si>
    <t>SOCLE MOULUREUSE DRW ACY811_0850</t>
  </si>
  <si>
    <t>DRW ACY811_0850</t>
  </si>
  <si>
    <t>31278015</t>
  </si>
  <si>
    <t>BRAS  LEVIER MOULUREUSE DRW ACY811_0851</t>
  </si>
  <si>
    <t>DRW ACY811_0851</t>
  </si>
  <si>
    <t>31278016</t>
  </si>
  <si>
    <t>SUP VERIN MOULUREUSE DRW ACY811_0848</t>
  </si>
  <si>
    <t>DRW ACY811_0848</t>
  </si>
  <si>
    <t>31287083</t>
  </si>
  <si>
    <t>Poinçon frappe DRW ACY312_3454</t>
  </si>
  <si>
    <t>DRW ACY312_3454/A</t>
  </si>
  <si>
    <t>31287279</t>
  </si>
  <si>
    <t>Extracteur découpe DRW ACY312_1212</t>
  </si>
  <si>
    <t>DRW ACY312_1212</t>
  </si>
  <si>
    <t>31240587</t>
  </si>
  <si>
    <t>FILTRE MULTIDIEDRES F9 592X592X292</t>
  </si>
  <si>
    <t>F9 592X592X292</t>
  </si>
  <si>
    <t>31240589</t>
  </si>
  <si>
    <t>FILTRE PLAN G4 592X592X22</t>
  </si>
  <si>
    <t>G4 592X592X22</t>
  </si>
  <si>
    <t>31287589</t>
  </si>
  <si>
    <t>Matrice perçage DRW ACY312_3438</t>
  </si>
  <si>
    <t>DRW ACY312_3438</t>
  </si>
  <si>
    <t>31288188</t>
  </si>
  <si>
    <t>Pilote frappe DRW ACY312_3432</t>
  </si>
  <si>
    <t>DRW ACY312_3432/B</t>
  </si>
  <si>
    <t>31288189</t>
  </si>
  <si>
    <t>Repoussoir DRW ACY312_3433</t>
  </si>
  <si>
    <t>DRW ACY312_3433/B</t>
  </si>
  <si>
    <t>31288190</t>
  </si>
  <si>
    <t>Matrice DRW ACY 312_3436</t>
  </si>
  <si>
    <t>DRW ACY 312_3436/B</t>
  </si>
  <si>
    <t>31288211</t>
  </si>
  <si>
    <t>Poinçon DRW ACY 312_3455</t>
  </si>
  <si>
    <t>DRW ACY 312_3455/A</t>
  </si>
  <si>
    <t>31288212</t>
  </si>
  <si>
    <t>Doigt DRW ACY 312_3456</t>
  </si>
  <si>
    <t>DRW ACY 312_3456/A</t>
  </si>
  <si>
    <t>31288213</t>
  </si>
  <si>
    <t>Doigt JCB DRW ACY 312_3457</t>
  </si>
  <si>
    <t>DRW ACY 312_3457/A</t>
  </si>
  <si>
    <t>31288214</t>
  </si>
  <si>
    <t>Poinçon DRW ACY 312_3431</t>
  </si>
  <si>
    <t>DRW ACY 312_3431/A</t>
  </si>
  <si>
    <t>31288215</t>
  </si>
  <si>
    <t>Contre molette DRW ACY 312_3434</t>
  </si>
  <si>
    <t>DRW ACY 312_3434/A</t>
  </si>
  <si>
    <t>31288216</t>
  </si>
  <si>
    <t>Molette DRW ACY 312_3435</t>
  </si>
  <si>
    <t>DRW ACY 312_3435/A</t>
  </si>
  <si>
    <t>31288441</t>
  </si>
  <si>
    <t>Decolleur DRW ACY312_3459</t>
  </si>
  <si>
    <t>DRW ACY312_3459/A</t>
  </si>
  <si>
    <t>31288824</t>
  </si>
  <si>
    <t>Porte poinçon DRW ACY611_3413</t>
  </si>
  <si>
    <t>DRW ACY611_3413/B</t>
  </si>
  <si>
    <t>31289179</t>
  </si>
  <si>
    <t>Support poinçon DRW ACY312_2817</t>
  </si>
  <si>
    <t>DRW ACY312_2817/A</t>
  </si>
  <si>
    <t>31279854</t>
  </si>
  <si>
    <t>REPOUSSOIR DRW ACY312_2246</t>
  </si>
  <si>
    <t>DRW ACY312_2246</t>
  </si>
  <si>
    <t>31279855</t>
  </si>
  <si>
    <t>PILOTE SUP DRW ACY312_2245</t>
  </si>
  <si>
    <t>DRW ACY312_2245</t>
  </si>
  <si>
    <t>31279856</t>
  </si>
  <si>
    <t>POINCON ETIRAGE DRW ACY312_2244</t>
  </si>
  <si>
    <t>DRW ACY312_2244</t>
  </si>
  <si>
    <t>31279857</t>
  </si>
  <si>
    <t>CONTRE MOLETTE DRW ACY312_2279</t>
  </si>
  <si>
    <t>DRW ACY312_2279</t>
  </si>
  <si>
    <t>31279858</t>
  </si>
  <si>
    <t>MOLETTE MOULURAGE DRW ACY611_3579</t>
  </si>
  <si>
    <t>DRW ACY611_3579</t>
  </si>
  <si>
    <t>31279859</t>
  </si>
  <si>
    <t>SUPPORT RESSORT DRW ACY312_3023</t>
  </si>
  <si>
    <t>DRW ACY312_3023</t>
  </si>
  <si>
    <t>31279860</t>
  </si>
  <si>
    <t>EMBOUT POURSSOIR DRW ACYMFR120_0191</t>
  </si>
  <si>
    <t>DRW ACYMFR120_0191</t>
  </si>
  <si>
    <t>31280162</t>
  </si>
  <si>
    <t>PILOTE SUP DRW ACY312_3284</t>
  </si>
  <si>
    <t>DRW ACY312_3284</t>
  </si>
  <si>
    <t>31280163</t>
  </si>
  <si>
    <t>POINCON EMBOUT DRW ACY312_3349</t>
  </si>
  <si>
    <t>DRW ACY312_3349</t>
  </si>
  <si>
    <t>31280164</t>
  </si>
  <si>
    <t>CONTRE MOLETTE DRW ACY312_3348</t>
  </si>
  <si>
    <t>DRW ACY312_3348</t>
  </si>
  <si>
    <t>31280447</t>
  </si>
  <si>
    <t>PLAQUE DE REGL EP 5,8 DRW ACY811_0853</t>
  </si>
  <si>
    <t>DRW ACY811_0853</t>
  </si>
  <si>
    <t>31280448</t>
  </si>
  <si>
    <t>PLAQUE DE REGL EP 4,8 DRW ACY811_0852</t>
  </si>
  <si>
    <t>DRW ACY811_0852</t>
  </si>
  <si>
    <t>31280449</t>
  </si>
  <si>
    <t>PLAQUE DE REGL EP 7,8 DRW ACY811_0854</t>
  </si>
  <si>
    <t>DRW ACY811_0854</t>
  </si>
  <si>
    <t>31280450</t>
  </si>
  <si>
    <t>POINCON FRAPPE DRW ACY611_3593</t>
  </si>
  <si>
    <t>DRW ACY611_3593</t>
  </si>
  <si>
    <t>31280491</t>
  </si>
  <si>
    <t>PILOTE DRW ACY611_3594</t>
  </si>
  <si>
    <t>DRW ACY611_3594</t>
  </si>
  <si>
    <t>31284681</t>
  </si>
  <si>
    <t>Poinçon DRW ACY312_3446</t>
  </si>
  <si>
    <t>DRW ACY312_3446/A</t>
  </si>
  <si>
    <t>31284682</t>
  </si>
  <si>
    <t>Poinçon DRW ACY312_3448</t>
  </si>
  <si>
    <t>DRW ACY312_3448/A</t>
  </si>
  <si>
    <t>31284684</t>
  </si>
  <si>
    <t>Pilote DRW ACY912_0335</t>
  </si>
  <si>
    <t>DRW ACY312_0335/A</t>
  </si>
  <si>
    <t>31285327</t>
  </si>
  <si>
    <t>Ejecteur DRW ACY312_0921</t>
  </si>
  <si>
    <t>DRW ACY312_0921/C</t>
  </si>
  <si>
    <t>31285688</t>
  </si>
  <si>
    <t>Lèvre d'aspiration KIT</t>
  </si>
  <si>
    <t>40370350</t>
  </si>
  <si>
    <t>31286243</t>
  </si>
  <si>
    <t>Matrice de rognage DRW ACY 312_2397</t>
  </si>
  <si>
    <t>DRW ACY 312_2397/C</t>
  </si>
  <si>
    <t>31286510</t>
  </si>
  <si>
    <t>31284669</t>
  </si>
  <si>
    <t>Molette GOH D 64,2 R0,8 DRW ACY312_3430</t>
  </si>
  <si>
    <t>2 D 8 M</t>
  </si>
  <si>
    <t>DRW ACY312_3430/A</t>
  </si>
  <si>
    <t>31294549</t>
  </si>
  <si>
    <t>Contre molette DRW ACY312_3301</t>
  </si>
  <si>
    <t>2 D 6 G</t>
  </si>
  <si>
    <t>DRW ACY312_3301</t>
  </si>
  <si>
    <t>31274914</t>
  </si>
  <si>
    <t>~MATRICE EMBOUTI DRW ACY611_1379</t>
  </si>
  <si>
    <t>DRW ACY611_1379</t>
  </si>
  <si>
    <t>31274189</t>
  </si>
  <si>
    <t>DRW ACY611_0558</t>
  </si>
  <si>
    <t>31274438</t>
  </si>
  <si>
    <t>~MOULURAGE MOLETTE DRW ACY611_3464</t>
  </si>
  <si>
    <t>DRW ACY611_3464</t>
  </si>
  <si>
    <t>31274435</t>
  </si>
  <si>
    <t>~PILOTE ETIRAGE JUPE DRW ACY611_3443</t>
  </si>
  <si>
    <t>DRW ACY611_3443</t>
  </si>
  <si>
    <t>31266783</t>
  </si>
  <si>
    <t>BAGUE NEZ INFERIEURE DRW ACY312_2769/A</t>
  </si>
  <si>
    <t>DRW ACY312_2769/A</t>
  </si>
  <si>
    <t>31266782</t>
  </si>
  <si>
    <t>NEZ INFERIEURE DRW ACY312_2768</t>
  </si>
  <si>
    <t>DRW ACY312_2768/A</t>
  </si>
  <si>
    <t>31266781</t>
  </si>
  <si>
    <t>DRW ACY312_2772/A</t>
  </si>
  <si>
    <t>31266759</t>
  </si>
  <si>
    <t>CENTREUR DRW ACY312_3399</t>
  </si>
  <si>
    <t>DRW ACY312_3399/A</t>
  </si>
  <si>
    <t>31266757</t>
  </si>
  <si>
    <t>PORTE POINCON DRW ACY312_3396</t>
  </si>
  <si>
    <t>DRW ACY312_3396/A</t>
  </si>
  <si>
    <t>31266756</t>
  </si>
  <si>
    <t>EMBOUT PORTE POINCON DRW ACY312_2770</t>
  </si>
  <si>
    <t>DRW ACY312_2770/A</t>
  </si>
  <si>
    <t>31266755</t>
  </si>
  <si>
    <t>31266752</t>
  </si>
  <si>
    <t>31266751</t>
  </si>
  <si>
    <t>31266750</t>
  </si>
  <si>
    <t>DEVETISSEUR DRW ACY312_1860</t>
  </si>
  <si>
    <t>DRW ACY312_1860/A</t>
  </si>
  <si>
    <t>31266749</t>
  </si>
  <si>
    <t>POINCON DRW ACY312_1859</t>
  </si>
  <si>
    <t>DRW ACY312_1859/A</t>
  </si>
  <si>
    <t>31266748</t>
  </si>
  <si>
    <t>NEZ ISO FRAPPE RC DRW ACY312_1697</t>
  </si>
  <si>
    <t>DRW ACY312_1697/B</t>
  </si>
  <si>
    <t>31266747</t>
  </si>
  <si>
    <t>POINCON DRW ACY312_3423</t>
  </si>
  <si>
    <t>31266745</t>
  </si>
  <si>
    <t>BUTEE DRW ACY312_3416/A</t>
  </si>
  <si>
    <t>DRW ACY312_3416/A</t>
  </si>
  <si>
    <t>31266744</t>
  </si>
  <si>
    <t>DRW ACY312_3418/A</t>
  </si>
  <si>
    <t>31266743</t>
  </si>
  <si>
    <t>ENTRETOISE DRW ACY312_3419</t>
  </si>
  <si>
    <t>DRW ACY312_3419/A</t>
  </si>
  <si>
    <t>31266742</t>
  </si>
  <si>
    <t>MATRICE DRW ACY312_3425</t>
  </si>
  <si>
    <t>DRW ACY312_3425/A</t>
  </si>
  <si>
    <t>31266741</t>
  </si>
  <si>
    <t>DRW ACY312_3426/A</t>
  </si>
  <si>
    <t>31266740</t>
  </si>
  <si>
    <t>DRW ACY312_3413/A</t>
  </si>
  <si>
    <t>31266739</t>
  </si>
  <si>
    <t>DEVETISSEUR DRW ACY312_3415</t>
  </si>
  <si>
    <t>DRW ACY312_3415/A</t>
  </si>
  <si>
    <t>31266738</t>
  </si>
  <si>
    <t>DRW ACY312_3414/A</t>
  </si>
  <si>
    <t>31266737</t>
  </si>
  <si>
    <t>NEZ FRAPPE PLATEAU DRW ACY312_1076</t>
  </si>
  <si>
    <t>DRW ACY312_1076/A</t>
  </si>
  <si>
    <t>31266736</t>
  </si>
  <si>
    <t>MATRICE DRW ACY312_3404</t>
  </si>
  <si>
    <t>DRW ACY312_3404/A</t>
  </si>
  <si>
    <t>31266734</t>
  </si>
  <si>
    <t>ENTRETOISE DRW ACY312_3407</t>
  </si>
  <si>
    <t>DRW ACY312_3407/A</t>
  </si>
  <si>
    <t>31266733</t>
  </si>
  <si>
    <t>INSERT DRW ACY312_3406</t>
  </si>
  <si>
    <t>DRW ACY312_3406/A</t>
  </si>
  <si>
    <t>31266732</t>
  </si>
  <si>
    <t>DEVETISSEUR DRW ACY312_3402</t>
  </si>
  <si>
    <t>DRW ACY312_3402/A</t>
  </si>
  <si>
    <t>31266731</t>
  </si>
  <si>
    <t>SERRE FLAN DRW ACY312_3403</t>
  </si>
  <si>
    <t>DRW ACY312_3403/A</t>
  </si>
  <si>
    <t>31266720</t>
  </si>
  <si>
    <t>DRW ACY312_3401/A</t>
  </si>
  <si>
    <t>31266719</t>
  </si>
  <si>
    <t>NEZ ISO ETIRAGE CHEM DRW ACY312_3408</t>
  </si>
  <si>
    <t>DRW ACY312_3408/A</t>
  </si>
  <si>
    <t>31266718</t>
  </si>
  <si>
    <t>POINCON RETREINT DRW ACY312_3391</t>
  </si>
  <si>
    <t>DRW ACY312_3391/A</t>
  </si>
  <si>
    <t>31266708</t>
  </si>
  <si>
    <t>MATRICE RELAIS DRWACY611_3461</t>
  </si>
  <si>
    <t>DRWACY611_3461/A</t>
  </si>
  <si>
    <t>31266707</t>
  </si>
  <si>
    <t>MOLETTE MOULURAGE DRW ACY611_3464</t>
  </si>
  <si>
    <t>DRW ACY611_3464/A</t>
  </si>
  <si>
    <t>31266706</t>
  </si>
  <si>
    <t>CONTRE MOLETTE MOU DRW ACY611_3463</t>
  </si>
  <si>
    <t>DRW ACY611_3463/B</t>
  </si>
  <si>
    <t>31266705</t>
  </si>
  <si>
    <t>MATRICE CALIBRAGE DRW ACY611_3468</t>
  </si>
  <si>
    <t>DRW ACY611_3468/A</t>
  </si>
  <si>
    <t>31266704</t>
  </si>
  <si>
    <t>POINCON PERCAGE DRW ACY611_3482</t>
  </si>
  <si>
    <t>DRW ACY611_3482/A</t>
  </si>
  <si>
    <t>31266703</t>
  </si>
  <si>
    <t>MATRICE ROULAGE DRW ACY611_3477</t>
  </si>
  <si>
    <t>DRW ACY611_3477/A</t>
  </si>
  <si>
    <t>31266702</t>
  </si>
  <si>
    <t>POINCON ETIRAGE CHEMI DRW ACY611_3433</t>
  </si>
  <si>
    <t>DRW ACY611_3433/B</t>
  </si>
  <si>
    <t>31266701</t>
  </si>
  <si>
    <t>POINCON ETIRAGE JUPE DRW ACY611_3445</t>
  </si>
  <si>
    <t>DRW ACY611_3445/A</t>
  </si>
  <si>
    <t>31266700</t>
  </si>
  <si>
    <t>DRW ACY611_3454/A</t>
  </si>
  <si>
    <t>31266694</t>
  </si>
  <si>
    <t>AR BANDE DECOUPE FLAN DRW ACY611_1737</t>
  </si>
  <si>
    <t>DRW ACY611_1737</t>
  </si>
  <si>
    <t>31266693</t>
  </si>
  <si>
    <t>MATRICE TRANSITION FLAN DRW ACY611_2991</t>
  </si>
  <si>
    <t>DRW ACY611_2991</t>
  </si>
  <si>
    <t>31266369</t>
  </si>
  <si>
    <t>MATRICE RELAI DRW ACY611_3030</t>
  </si>
  <si>
    <t>DRW ACY611_3030</t>
  </si>
  <si>
    <t>31266368</t>
  </si>
  <si>
    <t>MATRICE CALIBRAGE DRW ACY611_3037</t>
  </si>
  <si>
    <t>DRW ACY611_3037/B</t>
  </si>
  <si>
    <t>31266691</t>
  </si>
  <si>
    <t>~PINCE FLAN DRW ACY611_2989</t>
  </si>
  <si>
    <t>DRW ACY611_2989</t>
  </si>
  <si>
    <t>31266692</t>
  </si>
  <si>
    <t>~POINCON ETIRAGE CHEM DRW ACY611_3001/C</t>
  </si>
  <si>
    <t>DRW ACY611_3001/C</t>
  </si>
  <si>
    <t>31266735</t>
  </si>
  <si>
    <t>~REPOUSSEUR DRW ACY312_3405/A</t>
  </si>
  <si>
    <t>DRW ACY312_3405/A</t>
  </si>
  <si>
    <t>31266586</t>
  </si>
  <si>
    <t>~RONDELLE  DRW ACY312_1201/B</t>
  </si>
  <si>
    <t>DRW ACY312_1201/B</t>
  </si>
  <si>
    <t>31266746</t>
  </si>
  <si>
    <t>~RONDELLE DRW ACY312_1201/B</t>
  </si>
  <si>
    <t>31266758</t>
  </si>
  <si>
    <t>~ POINCON DRW ACY312_3397</t>
  </si>
  <si>
    <t>DRW ACY312_3397/A</t>
  </si>
  <si>
    <t>31266760</t>
  </si>
  <si>
    <t>~ MATRICE DRW ACY312_3398</t>
  </si>
  <si>
    <t>DRW ACY312_3398/A</t>
  </si>
  <si>
    <t>29063319</t>
  </si>
  <si>
    <t>POINCON 611_1260</t>
  </si>
  <si>
    <t>DRW ACY611_1260</t>
  </si>
  <si>
    <t>29063324</t>
  </si>
  <si>
    <t>MATRICE DE DECOUPE 611_1259</t>
  </si>
  <si>
    <t>DRW ACY611_1259</t>
  </si>
  <si>
    <t>29063611</t>
  </si>
  <si>
    <t>MATRICE ROGNAGE 611_1652</t>
  </si>
  <si>
    <t>DRW ACY611_1652</t>
  </si>
  <si>
    <t>29065431</t>
  </si>
  <si>
    <t>Devetisseur ETIRAGE DRW 312_1385</t>
  </si>
  <si>
    <t>DRW ACY312_1385</t>
  </si>
  <si>
    <t>29063222</t>
  </si>
  <si>
    <t>~BAGUE 312.1668B</t>
  </si>
  <si>
    <t>DRW ACY312_1668</t>
  </si>
  <si>
    <t>29063401</t>
  </si>
  <si>
    <t>~BAGUE 611-857A</t>
  </si>
  <si>
    <t>DRW ACY611_0857</t>
  </si>
  <si>
    <t>29062434</t>
  </si>
  <si>
    <t>~EV DBL CORPS DM2 T4 G3/4" 110VAC REARM.</t>
  </si>
  <si>
    <t>DM2DDA43B2X</t>
  </si>
  <si>
    <t>29063263</t>
  </si>
  <si>
    <t>~MATRICE 912.0103A</t>
  </si>
  <si>
    <t>DRW ACY912_0103</t>
  </si>
  <si>
    <t>29063322</t>
  </si>
  <si>
    <t>~POINCON 912.0102B</t>
  </si>
  <si>
    <t>DRW ACY912_0102</t>
  </si>
  <si>
    <t>29063852</t>
  </si>
  <si>
    <t>~PORTE POINCON PERCAGE 31265/C</t>
  </si>
  <si>
    <t>DRW ACY312_2165</t>
  </si>
  <si>
    <t>31277379</t>
  </si>
  <si>
    <t>~PERCAGE CENTREUR DRW ACY611_3553</t>
  </si>
  <si>
    <t>DRW ACY611_3553</t>
  </si>
  <si>
    <t>31277378</t>
  </si>
  <si>
    <t>~ROGNAGE BAGUE DRW ACY611_3535</t>
  </si>
  <si>
    <t>DRW ACY611_3535</t>
  </si>
  <si>
    <t>31277374</t>
  </si>
  <si>
    <t>~RONDELLE REPOUSSOIR FRAP DRW ACY611_266</t>
  </si>
  <si>
    <t>DRW ACY611_2660</t>
  </si>
  <si>
    <t>31277372</t>
  </si>
  <si>
    <t>~PILOTE SUP DRW ACY312_2447</t>
  </si>
  <si>
    <t>DRW ACY312_2447</t>
  </si>
  <si>
    <t>31277370</t>
  </si>
  <si>
    <t>~REPOUSSOIR ROULAGE DRW ACY611_3547</t>
  </si>
  <si>
    <t>DRW ACY611_3547</t>
  </si>
  <si>
    <t>31277368</t>
  </si>
  <si>
    <t>~MATRICE DECOUPE DRW ACY611_0013</t>
  </si>
  <si>
    <t>DRW ACY611_0013</t>
  </si>
  <si>
    <t>31277364</t>
  </si>
  <si>
    <t>~INSERT FR/ROG/PLI/ROUL DRW ACY611_3531</t>
  </si>
  <si>
    <t>DRW ACY611_3531</t>
  </si>
  <si>
    <t>31284683</t>
  </si>
  <si>
    <t>~Poinçon de frappe DRW ACY312_0334</t>
  </si>
  <si>
    <t>DRW ACY312_0334/A</t>
  </si>
  <si>
    <t>31284431</t>
  </si>
  <si>
    <t>~Couteau DRW ACY312_1667</t>
  </si>
  <si>
    <t>DRW ACY312_1667/B</t>
  </si>
  <si>
    <t>31286864</t>
  </si>
  <si>
    <t>~Entretoise DRW ACY312_3444</t>
  </si>
  <si>
    <t>DRW ACY312_3444/A</t>
  </si>
  <si>
    <t>31287695</t>
  </si>
  <si>
    <t>~Poinçon DRW ACY611_1184</t>
  </si>
  <si>
    <t>DRW ACY611_1184/C</t>
  </si>
  <si>
    <t>31266785</t>
  </si>
  <si>
    <t>POINCON ROULAGE DRW ACY312_3341</t>
  </si>
  <si>
    <t>2 G 3 L</t>
  </si>
  <si>
    <t>DRW ACY312_3341</t>
  </si>
  <si>
    <t>31235584</t>
  </si>
  <si>
    <t>pince flan DRW ACY611_3357</t>
  </si>
  <si>
    <t>2 F 3 G</t>
  </si>
  <si>
    <t>DRW ACY611_3357</t>
  </si>
  <si>
    <t>29062427</t>
  </si>
  <si>
    <t>VARATEUR 11 KW</t>
  </si>
  <si>
    <t>ATV71HD11N4</t>
  </si>
  <si>
    <t>29063429</t>
  </si>
  <si>
    <t>AXE REPOUSSEUR 312_1126</t>
  </si>
  <si>
    <t>DRW ACY312_1126</t>
  </si>
  <si>
    <t>29063453</t>
  </si>
  <si>
    <t>POMPE A ENGRENAGE POUR ARROSAGE PRESSE</t>
  </si>
  <si>
    <t>IRR 25/4/B</t>
  </si>
  <si>
    <t>29063456</t>
  </si>
  <si>
    <t>POINCON RETREINT Ø17.65 REF PLAN 312114</t>
  </si>
  <si>
    <t>DRW ACY312_0114</t>
  </si>
  <si>
    <t>29063607</t>
  </si>
  <si>
    <t>MOLETTE 611_569</t>
  </si>
  <si>
    <t>DRW ACY611_0569</t>
  </si>
  <si>
    <t>29063744</t>
  </si>
  <si>
    <t>ANNEAU DE CENTRAGE 312_724</t>
  </si>
  <si>
    <t>DRW ACY312_0724</t>
  </si>
  <si>
    <t>29063847</t>
  </si>
  <si>
    <t>POINCON ETIRAGE 312_0806</t>
  </si>
  <si>
    <t>DRW ACY312_0806</t>
  </si>
  <si>
    <t>29064504</t>
  </si>
  <si>
    <t>Drageoir RELAIS / CALIBRAGE DRW 611_2059</t>
  </si>
  <si>
    <t>DRW ACY611_2059</t>
  </si>
  <si>
    <t>29064505</t>
  </si>
  <si>
    <t>Poussoir RELAIS / CALIBRAGE DRW 611_2062</t>
  </si>
  <si>
    <t>DRW ACY611_2062</t>
  </si>
  <si>
    <t>29064512</t>
  </si>
  <si>
    <t>Entretoise PLIAGE BORD ROUL DRW 312_0610</t>
  </si>
  <si>
    <t>DRW ACY312_0610</t>
  </si>
  <si>
    <t>29064513</t>
  </si>
  <si>
    <t>Doigts RELAIS ou CALIBRAGE DRW 611_2049</t>
  </si>
  <si>
    <t>DRW ACY611_2049</t>
  </si>
  <si>
    <t>29064514</t>
  </si>
  <si>
    <t>Matrice RELAIS ou CALIBRAGE DRW 611_2060</t>
  </si>
  <si>
    <t>DRW ACY611_2060</t>
  </si>
  <si>
    <t>29064515</t>
  </si>
  <si>
    <t>Poinçon RELAIS ou CALIBRAGE DRW 611_2061</t>
  </si>
  <si>
    <t>DRW ACY611_2061</t>
  </si>
  <si>
    <t>29064518</t>
  </si>
  <si>
    <t>Matrice RETREINT 2 PASSE DRW 611_0029</t>
  </si>
  <si>
    <t>DRW ACY611_0029</t>
  </si>
  <si>
    <t>29064519</t>
  </si>
  <si>
    <t>Matrice PLIAGE BORD ROULE DRW 611_1586</t>
  </si>
  <si>
    <t>DRW ACY611_1586</t>
  </si>
  <si>
    <t>29064520</t>
  </si>
  <si>
    <t>Poinçon PLIAGE BORD ROULE DRW 611_1587</t>
  </si>
  <si>
    <t>DRW ACY611_1587</t>
  </si>
  <si>
    <t>29064521</t>
  </si>
  <si>
    <t>Poussoir CALIBRAGE STRIES DRW 611_1609</t>
  </si>
  <si>
    <t>DRW ACY611_1609</t>
  </si>
  <si>
    <t>29064522</t>
  </si>
  <si>
    <t>Dévêtisseur ETIR.CHEMINEE DRW 611_2033</t>
  </si>
  <si>
    <t>DRW ACY611_2033</t>
  </si>
  <si>
    <t>29064523</t>
  </si>
  <si>
    <t>Entretoise RELAIS ou CALIBR DRW 611_2058</t>
  </si>
  <si>
    <t>DRW ACY611_2058</t>
  </si>
  <si>
    <t>29064524</t>
  </si>
  <si>
    <t>Dévêtisseur RETREINT 2 PAS DRW 811_0248</t>
  </si>
  <si>
    <t>DRW ACY811_0248</t>
  </si>
  <si>
    <t>29064527</t>
  </si>
  <si>
    <t>Dévêtisseur PRE.CHEMINEE DRW 312_0676</t>
  </si>
  <si>
    <t>DRW ACY312_0676</t>
  </si>
  <si>
    <t>29064528</t>
  </si>
  <si>
    <t>Dévêtisseur ETIRAGE JUPE DRW 611_0594</t>
  </si>
  <si>
    <t>DRW ACY611_0594</t>
  </si>
  <si>
    <t>29064529</t>
  </si>
  <si>
    <t>Doigts PLIAGE BORD ROULE DRW 611_1585</t>
  </si>
  <si>
    <t>DRW ACY611_1585</t>
  </si>
  <si>
    <t>29064530</t>
  </si>
  <si>
    <t>Entretoise ETIR.CHEMINEE DRW 611_2009</t>
  </si>
  <si>
    <t>DRW ACY611_2009</t>
  </si>
  <si>
    <t>29064531</t>
  </si>
  <si>
    <t>Dévêtisseur ETIRAGE.JUPE DRW 611_2012</t>
  </si>
  <si>
    <t>DRW ACY611_2012</t>
  </si>
  <si>
    <t>29064532</t>
  </si>
  <si>
    <t>Dévêtisseur FRAPPE.PLAGE DRW 611_2261</t>
  </si>
  <si>
    <t>DRW ACY611_2261</t>
  </si>
  <si>
    <t>29064533</t>
  </si>
  <si>
    <t>Dévêtisseur PRE.CHEMINEE DRW 811_0231</t>
  </si>
  <si>
    <t>DRW ACY811_0231</t>
  </si>
  <si>
    <t>29064535</t>
  </si>
  <si>
    <t>Entretoise PRE.CHEMINEE DRW 312_0698</t>
  </si>
  <si>
    <t>DRW ACY312_0698</t>
  </si>
  <si>
    <t>29064536</t>
  </si>
  <si>
    <t>Dévêtisseur ET.CHEMINEE DRW 611_0429</t>
  </si>
  <si>
    <t>DRW ACY611_0429</t>
  </si>
  <si>
    <t>29064537</t>
  </si>
  <si>
    <t>Serre_flan PRE.CHEMINEE DRW 611_0717</t>
  </si>
  <si>
    <t>DRW ACY611_0717</t>
  </si>
  <si>
    <t>29064538</t>
  </si>
  <si>
    <t>Dévêtisseur ET.CHEMINEE DRW 611_0800</t>
  </si>
  <si>
    <t>DRW ACY611_0800</t>
  </si>
  <si>
    <t>29064539</t>
  </si>
  <si>
    <t>Dévêtisseur ET.CHEMINEE DRW 611_1211</t>
  </si>
  <si>
    <t>DRW ACY611_1211</t>
  </si>
  <si>
    <t>29064540</t>
  </si>
  <si>
    <t>Doigts CALIBRAGE STRIES DRW 611_1610</t>
  </si>
  <si>
    <t>DRW ACY611_1610</t>
  </si>
  <si>
    <t>29064541</t>
  </si>
  <si>
    <t>Entretoise FRAPPE.PLAGE DRW 611_2029</t>
  </si>
  <si>
    <t>DRW ACY611_2029</t>
  </si>
  <si>
    <t>29064542</t>
  </si>
  <si>
    <t>Entretoise ETIRAGE.JUPE DRW 611_2057</t>
  </si>
  <si>
    <t>DRW ACY611_2057</t>
  </si>
  <si>
    <t>29064543</t>
  </si>
  <si>
    <t>Dévêtisseur PREPA.CHEM. DRW 611_2121</t>
  </si>
  <si>
    <t>DRW ACY611_2121</t>
  </si>
  <si>
    <t>29064544</t>
  </si>
  <si>
    <t>Dévêtisseur ET.CHEMINEE DRW 611_2129</t>
  </si>
  <si>
    <t>DRW ACY611_2129</t>
  </si>
  <si>
    <t>29064545</t>
  </si>
  <si>
    <t>Entretoise ETIRAGE.JUPE DRW 611_2377</t>
  </si>
  <si>
    <t>DRW ACY611_2377</t>
  </si>
  <si>
    <t>29064546</t>
  </si>
  <si>
    <t>Dévêtisseur ET.CHEMINEE DRW 611_2649</t>
  </si>
  <si>
    <t>DRW ACY611_2649</t>
  </si>
  <si>
    <t>29064547</t>
  </si>
  <si>
    <t>Dévêtisseur FRA.PLATEAU DRW 611_2729</t>
  </si>
  <si>
    <t>DRW ACY611_2729</t>
  </si>
  <si>
    <t>29064548</t>
  </si>
  <si>
    <t>Dévêtisseur ET.CHEMINEE DRW 611_3004</t>
  </si>
  <si>
    <t>DRW ACY611_3004</t>
  </si>
  <si>
    <t>29064549</t>
  </si>
  <si>
    <t>Dévêtisseur ET.CHEMINEE DRW 611_3153</t>
  </si>
  <si>
    <t>DRW ACY611_3153</t>
  </si>
  <si>
    <t>29064550</t>
  </si>
  <si>
    <t>Dévêtisseur FRA.PLATEAU DRW 611_3160</t>
  </si>
  <si>
    <t>DRW ACY611_3160</t>
  </si>
  <si>
    <t>29064551</t>
  </si>
  <si>
    <t>Entretoise PRE.CHEMINEE DRW 811_0233</t>
  </si>
  <si>
    <t>DRW ACY811_0233</t>
  </si>
  <si>
    <t>29064552</t>
  </si>
  <si>
    <t>Dévêtisseur ET.CHEMINEE DRW 811_0245</t>
  </si>
  <si>
    <t>DRW ACY811_0245</t>
  </si>
  <si>
    <t>29064553</t>
  </si>
  <si>
    <t>Serre_flan ET.CHEMINEE DRW 312_0502</t>
  </si>
  <si>
    <t>DRW ACY312_0502</t>
  </si>
  <si>
    <t>29064554</t>
  </si>
  <si>
    <t>ar. DECOUPE Ø 45 DRW 312_0587</t>
  </si>
  <si>
    <t>DRW ACY312_0587</t>
  </si>
  <si>
    <t>29064555</t>
  </si>
  <si>
    <t>Entretoise ET.CHEMINEE DRW 312_0700</t>
  </si>
  <si>
    <t>DRW ACY312_0700</t>
  </si>
  <si>
    <t>29064556</t>
  </si>
  <si>
    <t>Entretoise ET.CHEMINEE DRW 611_0092</t>
  </si>
  <si>
    <t>DRW ACY611_0092</t>
  </si>
  <si>
    <t>29064558</t>
  </si>
  <si>
    <t>Serre_flan ET.CHEMINEE DRW 611_0799</t>
  </si>
  <si>
    <t>DRW ACY611_0799</t>
  </si>
  <si>
    <t>29064559</t>
  </si>
  <si>
    <t>Entretoise ET.CHEMINEE DRW 611_0801</t>
  </si>
  <si>
    <t>DRW ACY611_0801</t>
  </si>
  <si>
    <t>29064560</t>
  </si>
  <si>
    <t>Entretoise ET.CHEMINEE DRW 611_1207</t>
  </si>
  <si>
    <t>DRW ACY611_1207</t>
  </si>
  <si>
    <t>29064561</t>
  </si>
  <si>
    <t>Dévêtisseur RETREINT 1 DRW 611_1741</t>
  </si>
  <si>
    <t>DRW ACY611_1741</t>
  </si>
  <si>
    <t>29064562</t>
  </si>
  <si>
    <t>Poussoir ETIR.CHEMINEE DRW 611_2008</t>
  </si>
  <si>
    <t>DRW ACY611_2008</t>
  </si>
  <si>
    <t>29064563</t>
  </si>
  <si>
    <t>Entretoise PREPA.CHEM. DRW 611_2116</t>
  </si>
  <si>
    <t>DRW ACY611_2116</t>
  </si>
  <si>
    <t>29064564</t>
  </si>
  <si>
    <t>Serre_flan PREPA.CHEM. DRW 611_2120</t>
  </si>
  <si>
    <t>DRW ACY611_2120</t>
  </si>
  <si>
    <t>29064565</t>
  </si>
  <si>
    <t>Entretoise ET.CHEMINEE DRW 611_2124</t>
  </si>
  <si>
    <t>DRW ACY611_2124</t>
  </si>
  <si>
    <t>29064566</t>
  </si>
  <si>
    <t>Serre_flan ET.CHEMINEE DRW 611_2128</t>
  </si>
  <si>
    <t>DRW ACY611_2128</t>
  </si>
  <si>
    <t>29064567</t>
  </si>
  <si>
    <t>Entretoise ET.CHEMINEE DRW 611_2645</t>
  </si>
  <si>
    <t>DRW ACY611_2645</t>
  </si>
  <si>
    <t>29064569</t>
  </si>
  <si>
    <t>Entretoise ET.CHEMINEE DRW 611_3000</t>
  </si>
  <si>
    <t>DRW ACY611_3000</t>
  </si>
  <si>
    <t>29064570</t>
  </si>
  <si>
    <t>Serre_flan ET.CHEMINEE DRW 611_3002</t>
  </si>
  <si>
    <t>DRW ACY611_3002</t>
  </si>
  <si>
    <t>29064572</t>
  </si>
  <si>
    <t>Entretoise ET.CHEMINEE DRW 811_0244</t>
  </si>
  <si>
    <t>DRW ACY811_0244</t>
  </si>
  <si>
    <t>29064573</t>
  </si>
  <si>
    <t>Devetisseur RETREINT 1 DRW 912_0369</t>
  </si>
  <si>
    <t>DRW ACY912_0369</t>
  </si>
  <si>
    <t>29064574</t>
  </si>
  <si>
    <t>Dévêtisseur RETREINT 2 DRW 912_0380</t>
  </si>
  <si>
    <t>DRW ACY912_0380</t>
  </si>
  <si>
    <t>29064575</t>
  </si>
  <si>
    <t>Decolleur DECOUPE Ø46 DRW 312_0498</t>
  </si>
  <si>
    <t>DRW ACY312_0498</t>
  </si>
  <si>
    <t>29064576</t>
  </si>
  <si>
    <t>Arr.bande DECOUPE Ø46 DRW 611_0023</t>
  </si>
  <si>
    <t>DRW ACY611_0023</t>
  </si>
  <si>
    <t>29064577</t>
  </si>
  <si>
    <t>decolleur DECOUPE Ø42 DRW 611_0498</t>
  </si>
  <si>
    <t>DRW ACY611_0498</t>
  </si>
  <si>
    <t>29064578</t>
  </si>
  <si>
    <t>Arr.bande DECOUPE Ø36 DRW 611_1090</t>
  </si>
  <si>
    <t>DRW ACY611_1090</t>
  </si>
  <si>
    <t>29064579</t>
  </si>
  <si>
    <t>Dévêtisseur FRAPPE RC DRW 611_1230</t>
  </si>
  <si>
    <t>DRW ACY611_1230</t>
  </si>
  <si>
    <t>29064580</t>
  </si>
  <si>
    <t>Arr.bande DECOUPE Ø46 DRW 611_1526</t>
  </si>
  <si>
    <t>DRW ACY611_1526</t>
  </si>
  <si>
    <t>29064581</t>
  </si>
  <si>
    <t>Decolleur DECOUPE Ø44 DRW 611_2825</t>
  </si>
  <si>
    <t>DRW ACY611_2825</t>
  </si>
  <si>
    <t>29064582</t>
  </si>
  <si>
    <t>Arr.bande DECOUPE Ø44 DRW 611_2895</t>
  </si>
  <si>
    <t>DRW ACY611_2895</t>
  </si>
  <si>
    <t>29064583</t>
  </si>
  <si>
    <t>Entretoise CALIBRAGE DRW 811_0292</t>
  </si>
  <si>
    <t>DRW ACY811_0292</t>
  </si>
  <si>
    <t>29064584</t>
  </si>
  <si>
    <t>Arr.bande DECOUPE Ø58 DRW 912_0358</t>
  </si>
  <si>
    <t>DRW ACY912_0358</t>
  </si>
  <si>
    <t>29064588</t>
  </si>
  <si>
    <t>Entretoise CALIBRAGE DRW 312_0688</t>
  </si>
  <si>
    <t>DRW ACY312_0688</t>
  </si>
  <si>
    <t>29064589</t>
  </si>
  <si>
    <t>ar.bande DECOUPE Ø44 DRW 611_1397</t>
  </si>
  <si>
    <t>DRW ACY611_1397</t>
  </si>
  <si>
    <t>29064590</t>
  </si>
  <si>
    <t>ar. DECOUPE Ø 38 DRW 611_2101</t>
  </si>
  <si>
    <t>DRW ACY611_2101</t>
  </si>
  <si>
    <t>29064592</t>
  </si>
  <si>
    <t>Devetisseur PERCAGE DRW 312_0652</t>
  </si>
  <si>
    <t>DRW ACY312_0652</t>
  </si>
  <si>
    <t>29064593</t>
  </si>
  <si>
    <t>Devetisseur PERCAGE TOP DRW 312_2835</t>
  </si>
  <si>
    <t>DRW ACY312_2835</t>
  </si>
  <si>
    <t>29064594</t>
  </si>
  <si>
    <t>Dévêtisseur PERCAGE DRW 611_0435</t>
  </si>
  <si>
    <t>DRW ACY611_0435</t>
  </si>
  <si>
    <t>29064595</t>
  </si>
  <si>
    <t>Dévêtisseur PERCAGE DRW 811_0300</t>
  </si>
  <si>
    <t>DRW ACY811_0300</t>
  </si>
  <si>
    <t>29064596</t>
  </si>
  <si>
    <t>centreur PRE.CHEMINEE DRW 611_0714</t>
  </si>
  <si>
    <t>DRW ACY611_0714</t>
  </si>
  <si>
    <t>29064597</t>
  </si>
  <si>
    <t>Poussoir PRE.CHEMINEE DRW 611_0718</t>
  </si>
  <si>
    <t>DRW ACY611_0718</t>
  </si>
  <si>
    <t>29064598</t>
  </si>
  <si>
    <t>Dévêtisseur PERCAGE DRW 611_0838</t>
  </si>
  <si>
    <t>DRW ACY611_0838</t>
  </si>
  <si>
    <t>29064599</t>
  </si>
  <si>
    <t>Dévêtisseur PERCAGE DRW 611_0860</t>
  </si>
  <si>
    <t>DRW ACY611_0860</t>
  </si>
  <si>
    <t>29064601</t>
  </si>
  <si>
    <t>Dévêtisseur RETREINT DRW 611_1124</t>
  </si>
  <si>
    <t>DRW ACY611_1124</t>
  </si>
  <si>
    <t>29064602</t>
  </si>
  <si>
    <t>Dévêtisseur FRA.PLAGE DRW 611_1217</t>
  </si>
  <si>
    <t>DRW ACY611_1217</t>
  </si>
  <si>
    <t>29064603</t>
  </si>
  <si>
    <t>Dévêtisseur PERCAGE DRW 611_1263</t>
  </si>
  <si>
    <t>DRW ACY611_1263</t>
  </si>
  <si>
    <t>29064606</t>
  </si>
  <si>
    <t>Dévêtisseur PERCAGE DRW 611_1571</t>
  </si>
  <si>
    <t>DRW ACY611_1571</t>
  </si>
  <si>
    <t>29064607</t>
  </si>
  <si>
    <t>Dévêtisseur RETREINT2 DRW 611_1742</t>
  </si>
  <si>
    <t>DRW ACY611_1742</t>
  </si>
  <si>
    <t>29064809</t>
  </si>
  <si>
    <t>P.Poinçon PERCAGE DRW 912_0420</t>
  </si>
  <si>
    <t>DRW ACY912_0420</t>
  </si>
  <si>
    <t>29064833</t>
  </si>
  <si>
    <t>Entretoise EMBOUTI DRW 312_0694</t>
  </si>
  <si>
    <t>DRW ACY312_0694</t>
  </si>
  <si>
    <t>29064834</t>
  </si>
  <si>
    <t>Poinçon EJECTION DRW 312_1471</t>
  </si>
  <si>
    <t>DRW ACY312_1471</t>
  </si>
  <si>
    <t>29064836</t>
  </si>
  <si>
    <t>Repoussoir TRANSITION DRW 312_2807</t>
  </si>
  <si>
    <t>DRW ACY312_2807</t>
  </si>
  <si>
    <t>29064837</t>
  </si>
  <si>
    <t>Repoussoir TRANSITION DRW 312_3049</t>
  </si>
  <si>
    <t>DRW ACY312_3049</t>
  </si>
  <si>
    <t>29064838</t>
  </si>
  <si>
    <t>Doigts CALIBRAGE DRW 611_0018</t>
  </si>
  <si>
    <t>DRW ACY611_0018</t>
  </si>
  <si>
    <t>29064840</t>
  </si>
  <si>
    <t>Entretoise EMBOUTI DRW 611_0047</t>
  </si>
  <si>
    <t>DRW ACY611_0047</t>
  </si>
  <si>
    <t>29064841</t>
  </si>
  <si>
    <t>Dévêtisseur FRAPPE DRW 611_0053</t>
  </si>
  <si>
    <t>DRW ACY611_0053</t>
  </si>
  <si>
    <t>29064842</t>
  </si>
  <si>
    <t>Poinçon 3 EJECTION3 DRW 611_0073</t>
  </si>
  <si>
    <t>DRW ACY611_0073</t>
  </si>
  <si>
    <t>29064843</t>
  </si>
  <si>
    <t>Entretoise EMBOUTI DRW 611_0103</t>
  </si>
  <si>
    <t>DRW ACY611_0103</t>
  </si>
  <si>
    <t>29064844</t>
  </si>
  <si>
    <t>Poinçon EJECTION DRW 611_0143</t>
  </si>
  <si>
    <t>DRW ACY611_0143</t>
  </si>
  <si>
    <t>29064845</t>
  </si>
  <si>
    <t>Poinçon EJECTION DRW 611_0153</t>
  </si>
  <si>
    <t>DRW ACY611_0153</t>
  </si>
  <si>
    <t>29064846</t>
  </si>
  <si>
    <t>Entretoise ROGNAGE DRW 611_0411</t>
  </si>
  <si>
    <t>DRW ACY611_0411</t>
  </si>
  <si>
    <t>29064847</t>
  </si>
  <si>
    <t>P.molet. MOULURAGE DRW 611_0425</t>
  </si>
  <si>
    <t>DRW ACY611_0425</t>
  </si>
  <si>
    <t>29064848</t>
  </si>
  <si>
    <t>Dévêtis. PERCAGE DRW 611_0534</t>
  </si>
  <si>
    <t>DRW ACY611_0534</t>
  </si>
  <si>
    <t>29064849</t>
  </si>
  <si>
    <t>Poinçon EJECTION DRW 611_0538</t>
  </si>
  <si>
    <t>DRW ACY611_0538</t>
  </si>
  <si>
    <t>29064850</t>
  </si>
  <si>
    <t>Entretoise ET.JUPE DRW 611_0598</t>
  </si>
  <si>
    <t>DRW ACY611_0598</t>
  </si>
  <si>
    <t>29064853</t>
  </si>
  <si>
    <t>Poussoir FRA.PLAGE DRW 611_0729</t>
  </si>
  <si>
    <t>DRW ACY611_0729</t>
  </si>
  <si>
    <t>29064854</t>
  </si>
  <si>
    <t>Cent.pous. ET.JUPE DRW 611_0732</t>
  </si>
  <si>
    <t>DRW ACY611_0732</t>
  </si>
  <si>
    <t>29064855</t>
  </si>
  <si>
    <t>Entretoise ET.JUPE DRW 611_0734</t>
  </si>
  <si>
    <t>DRW ACY611_0734</t>
  </si>
  <si>
    <t>29064857</t>
  </si>
  <si>
    <t>Entretoise EMBOUTI DRW 611_0787</t>
  </si>
  <si>
    <t>DRW ACY611_0787</t>
  </si>
  <si>
    <t>29064858</t>
  </si>
  <si>
    <t>Doigts ET.CHEMINEE DRW 611_0797</t>
  </si>
  <si>
    <t>DRW ACY611_0797</t>
  </si>
  <si>
    <t>29064859</t>
  </si>
  <si>
    <t>Entretoise ET.JUPE DRW 611_0810</t>
  </si>
  <si>
    <t>DRW ACY611_0810</t>
  </si>
  <si>
    <t>29064860</t>
  </si>
  <si>
    <t>Dévêtisseur FRAPPE DRW 611_0851</t>
  </si>
  <si>
    <t>DRW ACY611_0851</t>
  </si>
  <si>
    <t>29064861</t>
  </si>
  <si>
    <t>Entretoise EMBOUTI DRW 611_0910</t>
  </si>
  <si>
    <t>DRW ACY611_0910</t>
  </si>
  <si>
    <t>29064862</t>
  </si>
  <si>
    <t>Entretoise PLIAGE DRW 611_1122</t>
  </si>
  <si>
    <t>DRW ACY611_1122</t>
  </si>
  <si>
    <t>29064863</t>
  </si>
  <si>
    <t>Entretoise ETIRAGE DRW 611_1155</t>
  </si>
  <si>
    <t>DRW ACY611_1155</t>
  </si>
  <si>
    <t>29064864</t>
  </si>
  <si>
    <t>Doigts CALIBRAGE DRW 611_1170</t>
  </si>
  <si>
    <t>DRW ACY611_1170</t>
  </si>
  <si>
    <t>29064865</t>
  </si>
  <si>
    <t>Entretoise PERCAGE DRW 611_1196</t>
  </si>
  <si>
    <t>DRW ACY611_1196</t>
  </si>
  <si>
    <t>29064866</t>
  </si>
  <si>
    <t>Entretoise EMBOUTI DRW 611_1200</t>
  </si>
  <si>
    <t>DRW ACY611_1200</t>
  </si>
  <si>
    <t>29064867</t>
  </si>
  <si>
    <t>Entretoise ROGNAGE DRW 611_1236</t>
  </si>
  <si>
    <t>DRW ACY611_1236</t>
  </si>
  <si>
    <t>29064868</t>
  </si>
  <si>
    <t>Centreur PERCAGE DRW 611_1258</t>
  </si>
  <si>
    <t>DRW ACY611_1258</t>
  </si>
  <si>
    <t>29064869</t>
  </si>
  <si>
    <t>Dévêtisseur FRAPPE DRW 611_1407</t>
  </si>
  <si>
    <t>DRW ACY611_1407</t>
  </si>
  <si>
    <t>29064870</t>
  </si>
  <si>
    <t>Entretoise ROULAGE DRW 611_1427</t>
  </si>
  <si>
    <t>DRW ACY611_1427</t>
  </si>
  <si>
    <t>29064871</t>
  </si>
  <si>
    <t>Poinçon EJECTION DRW 611_1440</t>
  </si>
  <si>
    <t>DRW ACY611_1440</t>
  </si>
  <si>
    <t>29064872</t>
  </si>
  <si>
    <t>Entretoise EMBOUTI DRW 611_1458</t>
  </si>
  <si>
    <t>DRW ACY611_1458</t>
  </si>
  <si>
    <t>29064873</t>
  </si>
  <si>
    <t>Entretoise ROGNAGE DRW 611_1484</t>
  </si>
  <si>
    <t>DRW ACY611_1484</t>
  </si>
  <si>
    <t>29064874</t>
  </si>
  <si>
    <t>Poinçon EJECTION DRW 611_1505</t>
  </si>
  <si>
    <t>DRW ACY611_1505</t>
  </si>
  <si>
    <t>29064875</t>
  </si>
  <si>
    <t>Centreur PERCAGE DRW 611_1573</t>
  </si>
  <si>
    <t>DRW ACY611_1573</t>
  </si>
  <si>
    <t>29064876</t>
  </si>
  <si>
    <t>Entretoise ROULAGE DRW 611_1580</t>
  </si>
  <si>
    <t>DRW ACY611_1580</t>
  </si>
  <si>
    <t>29064877</t>
  </si>
  <si>
    <t>Entretoise ROGNAGE DRW 611_1640</t>
  </si>
  <si>
    <t>DRW ACY611_1640</t>
  </si>
  <si>
    <t>29064878</t>
  </si>
  <si>
    <t>Dévêtisseur FRAPPE DRW 611_1699</t>
  </si>
  <si>
    <t>DRW ACY611_1699</t>
  </si>
  <si>
    <t>29064879</t>
  </si>
  <si>
    <t>Poinçon RETREINT 1 DRW 611_1740</t>
  </si>
  <si>
    <t>DRW ACY611_1740</t>
  </si>
  <si>
    <t>29064880</t>
  </si>
  <si>
    <t>Entretoise ETIRAGE DRW 611_1749</t>
  </si>
  <si>
    <t>DRW ACY611_1749</t>
  </si>
  <si>
    <t>29064881</t>
  </si>
  <si>
    <t>Entretoise ROGNAGE DRW 611_1761</t>
  </si>
  <si>
    <t>DRW ACY611_1761</t>
  </si>
  <si>
    <t>29064882</t>
  </si>
  <si>
    <t>Entretoise EMBOUTI DRW 611_1774</t>
  </si>
  <si>
    <t>DRW ACY611_1774</t>
  </si>
  <si>
    <t>29064883</t>
  </si>
  <si>
    <t>Matrice RETREINT 2 DRW 611_1777</t>
  </si>
  <si>
    <t>DRW ACY611_1777</t>
  </si>
  <si>
    <t>29064884</t>
  </si>
  <si>
    <t>Poinçon RETREINT 2 DRW 611_1817</t>
  </si>
  <si>
    <t>DRW ACY611_1817</t>
  </si>
  <si>
    <t>29064885</t>
  </si>
  <si>
    <t>poinçon TRANSITION DRW 611_1980</t>
  </si>
  <si>
    <t>DRW ACY611_1980</t>
  </si>
  <si>
    <t>29064886</t>
  </si>
  <si>
    <t>Poinçon EJECTION DRW 611_2035</t>
  </si>
  <si>
    <t>DRW ACY611_2035</t>
  </si>
  <si>
    <t>29064887</t>
  </si>
  <si>
    <t>Centreur PERCAGE DRW 611_2037</t>
  </si>
  <si>
    <t>DRW ACY611_2037</t>
  </si>
  <si>
    <t>29064888</t>
  </si>
  <si>
    <t>Entretoise ROGNAGE DRW 611_2066</t>
  </si>
  <si>
    <t>DRW ACY611_2066</t>
  </si>
  <si>
    <t>29064889</t>
  </si>
  <si>
    <t>Dévêtisseur FRAPPE DRW 611_2079</t>
  </si>
  <si>
    <t>DRW ACY611_2079</t>
  </si>
  <si>
    <t>29064890</t>
  </si>
  <si>
    <t>Entretoise EMBOUTI DRW 611_2105</t>
  </si>
  <si>
    <t>DRW ACY611_2105</t>
  </si>
  <si>
    <t>29064891</t>
  </si>
  <si>
    <t>Doigts PREPA.CHEM. DRW 611_2118</t>
  </si>
  <si>
    <t>DRW ACY611_2118</t>
  </si>
  <si>
    <t>29064892</t>
  </si>
  <si>
    <t>Entretoise ET.JUPE DRW 611_2154</t>
  </si>
  <si>
    <t>DRW ACY611_2154</t>
  </si>
  <si>
    <t>29064893</t>
  </si>
  <si>
    <t>Entretoise ROGNAGE DRW 611_2171</t>
  </si>
  <si>
    <t>DRW ACY611_2171</t>
  </si>
  <si>
    <t>29064894</t>
  </si>
  <si>
    <t>Poinçon EJECTION DRW 611_2182</t>
  </si>
  <si>
    <t>DRW ACY611_2182</t>
  </si>
  <si>
    <t>29064895</t>
  </si>
  <si>
    <t>Dévêtisseur FRAPPE DRW 611_2235</t>
  </si>
  <si>
    <t>DRW ACY611_2235</t>
  </si>
  <si>
    <t>29064896</t>
  </si>
  <si>
    <t>Dévêtisseur FRAPPE DRW 611_2303</t>
  </si>
  <si>
    <t>DRW ACY611_2303</t>
  </si>
  <si>
    <t>29064897</t>
  </si>
  <si>
    <t>Entretoise ROGNAGE DRW 611_2308</t>
  </si>
  <si>
    <t>DRW ACY611_2308</t>
  </si>
  <si>
    <t>29064898</t>
  </si>
  <si>
    <t>Poussoir PRE ROULE DRW 611_2339</t>
  </si>
  <si>
    <t>DRW ACY611_2339</t>
  </si>
  <si>
    <t>29064899</t>
  </si>
  <si>
    <t>Entretoise ETIRAGE DRW 611_2342</t>
  </si>
  <si>
    <t>DRW ACY611_2342</t>
  </si>
  <si>
    <t>29064900</t>
  </si>
  <si>
    <t>Serre_flan ETIRAGE DRW 611_2346</t>
  </si>
  <si>
    <t>DRW ACY611_2346</t>
  </si>
  <si>
    <t>29064901</t>
  </si>
  <si>
    <t>Poussoir RETREINT DRW 611_2350</t>
  </si>
  <si>
    <t>DRW ACY611_2350</t>
  </si>
  <si>
    <t>29064902</t>
  </si>
  <si>
    <t>Entretoise EMBOUTI DRW 611_2356</t>
  </si>
  <si>
    <t>DRW ACY611_2356</t>
  </si>
  <si>
    <t>29064903</t>
  </si>
  <si>
    <t>Entretoise EMBOUTI DRW 611_2366</t>
  </si>
  <si>
    <t>DRW ACY611_2366</t>
  </si>
  <si>
    <t>29064904</t>
  </si>
  <si>
    <t>Entretoise EMBOUTI DRW 611_2371</t>
  </si>
  <si>
    <t>DRW ACY611_2371</t>
  </si>
  <si>
    <t>29064905</t>
  </si>
  <si>
    <t>Entretoise EMBOUTI DRW 611_2619</t>
  </si>
  <si>
    <t>DRW ACY611_2619</t>
  </si>
  <si>
    <t>29064906</t>
  </si>
  <si>
    <t>Entretoise EMBOUTI DRW 611_2662</t>
  </si>
  <si>
    <t>DRW ACY611_2662</t>
  </si>
  <si>
    <t>29064907</t>
  </si>
  <si>
    <t>Doigts FRA.PLATEAU DRW 611_2684</t>
  </si>
  <si>
    <t>DRW ACY611_2684</t>
  </si>
  <si>
    <t>29064908</t>
  </si>
  <si>
    <t>Entretoise ROGNAGE DRW 611_2692</t>
  </si>
  <si>
    <t>DRW ACY611_2692</t>
  </si>
  <si>
    <t>29064909</t>
  </si>
  <si>
    <t>Doigts ET.CHEMINEE DRW 611_2712</t>
  </si>
  <si>
    <t>DRW ACY611_2712</t>
  </si>
  <si>
    <t>29064910</t>
  </si>
  <si>
    <t>Serre_flan ETIRAGE DRW 611_2715</t>
  </si>
  <si>
    <t>DRW ACY611_2715</t>
  </si>
  <si>
    <t>29065031</t>
  </si>
  <si>
    <t>Poussoir RETREINT DRW 611_1466</t>
  </si>
  <si>
    <t>DRW ACY611_1466</t>
  </si>
  <si>
    <t>29065032</t>
  </si>
  <si>
    <t>P.Poinçon ROGNAGE DRW 611_1487</t>
  </si>
  <si>
    <t>DRW ACY611_1487</t>
  </si>
  <si>
    <t>29065033</t>
  </si>
  <si>
    <t>Entretoise RELAIS DRW 611_1502</t>
  </si>
  <si>
    <t>DRW ACY611_1502</t>
  </si>
  <si>
    <t>29065034</t>
  </si>
  <si>
    <t>Molette MOULURAGE DRW 611_1560</t>
  </si>
  <si>
    <t>DRW ACY611_1560</t>
  </si>
  <si>
    <t>29065035</t>
  </si>
  <si>
    <t>Poussoir RETREINT DRW 611_1565</t>
  </si>
  <si>
    <t>DRW ACY611_1565</t>
  </si>
  <si>
    <t>29065036</t>
  </si>
  <si>
    <t>Poinçon RETREINT2 DRW 611_1743</t>
  </si>
  <si>
    <t>DRW ACY611_1743</t>
  </si>
  <si>
    <t>29065037</t>
  </si>
  <si>
    <t>Entretoise FRAPPE DRW 611_1753</t>
  </si>
  <si>
    <t>DRW ACY611_1753</t>
  </si>
  <si>
    <t>29065038</t>
  </si>
  <si>
    <t>P.Poinçon ROGNAGE DRW 611_1763</t>
  </si>
  <si>
    <t>DRW ACY611_1763</t>
  </si>
  <si>
    <t>29065039</t>
  </si>
  <si>
    <t>P/Poinçon PERCAGE DRW 611_1768</t>
  </si>
  <si>
    <t>DRW ACY611_1768</t>
  </si>
  <si>
    <t>29065040</t>
  </si>
  <si>
    <t>Machoire TRANSITION DRW 611_1987</t>
  </si>
  <si>
    <t>DRW ACY611_1987</t>
  </si>
  <si>
    <t>29065041</t>
  </si>
  <si>
    <t>Entretoise RELAIS DRW 611_2047</t>
  </si>
  <si>
    <t>DRW ACY611_2047</t>
  </si>
  <si>
    <t>29065042</t>
  </si>
  <si>
    <t>P.Poinçon ROGNAGE DRW 611_2070</t>
  </si>
  <si>
    <t>DRW ACY611_2070</t>
  </si>
  <si>
    <t>29065043</t>
  </si>
  <si>
    <t>Entretoise FRAPPE DRW 611_2076</t>
  </si>
  <si>
    <t>DRW ACY611_2076</t>
  </si>
  <si>
    <t>29065044</t>
  </si>
  <si>
    <t>NEZ ETIR.CHEMINEE DRW 611_2086</t>
  </si>
  <si>
    <t>DRW ACY611_2086</t>
  </si>
  <si>
    <t>29065045</t>
  </si>
  <si>
    <t>Poinçon FRA.PLAGE DRW 611_2146</t>
  </si>
  <si>
    <t>DRW ACY611_2146</t>
  </si>
  <si>
    <t>29065046</t>
  </si>
  <si>
    <t>Matrice FRA.PLAGE DRW 611_2149</t>
  </si>
  <si>
    <t>DRW ACY611_2149</t>
  </si>
  <si>
    <t>29065047</t>
  </si>
  <si>
    <t>P.Poinçon ROGNAGE DRW 611_2166</t>
  </si>
  <si>
    <t>DRW ACY611_2166</t>
  </si>
  <si>
    <t>29065048</t>
  </si>
  <si>
    <t>Entretoise FRAPPE DRW 611_2184</t>
  </si>
  <si>
    <t>DRW ACY611_2184</t>
  </si>
  <si>
    <t>29065049</t>
  </si>
  <si>
    <t>P/Poinçon PERCAGE DRW 611_2214</t>
  </si>
  <si>
    <t>DRW ACY611_2214</t>
  </si>
  <si>
    <t>29065050</t>
  </si>
  <si>
    <t>Entretoise FRAPPE DRW 611_2233</t>
  </si>
  <si>
    <t>DRW ACY611_2233</t>
  </si>
  <si>
    <t>29065051</t>
  </si>
  <si>
    <t>Entretoise FRAPPE DRW 611_2300</t>
  </si>
  <si>
    <t>DRW ACY611_2300</t>
  </si>
  <si>
    <t>29065052</t>
  </si>
  <si>
    <t>semelle PRE ROULE DRW 611_2333</t>
  </si>
  <si>
    <t>DRW ACY611_2333</t>
  </si>
  <si>
    <t>29065053</t>
  </si>
  <si>
    <t>Matrice PRE ROULE DRW 611_2334</t>
  </si>
  <si>
    <t>DRW ACY611_2334</t>
  </si>
  <si>
    <t>29065054</t>
  </si>
  <si>
    <t>Poinçon PRE ROULE DRW 611_2336</t>
  </si>
  <si>
    <t>DRW ACY611_2336</t>
  </si>
  <si>
    <t>29065055</t>
  </si>
  <si>
    <t>Matrice RETREINT DRW 611_2348</t>
  </si>
  <si>
    <t>DRW ACY611_2348</t>
  </si>
  <si>
    <t>29065056</t>
  </si>
  <si>
    <t>Poinçon RETREINT DRW 611_2351</t>
  </si>
  <si>
    <t>DRW ACY611_2351</t>
  </si>
  <si>
    <t>29065057</t>
  </si>
  <si>
    <t>Centreur RETREINT DRW 611_2643</t>
  </si>
  <si>
    <t>DRW ACY611_2643</t>
  </si>
  <si>
    <t>29065058</t>
  </si>
  <si>
    <t>Molette MOULURAGE DRW 611_2701</t>
  </si>
  <si>
    <t>DRW ACY611_2701</t>
  </si>
  <si>
    <t>29065059</t>
  </si>
  <si>
    <t>Entretoise RELAIS DRW 611_2704</t>
  </si>
  <si>
    <t>DRW ACY611_2704</t>
  </si>
  <si>
    <t>29065060</t>
  </si>
  <si>
    <t>Poussoir RETREINT DRW 611_2839</t>
  </si>
  <si>
    <t>DRW ACY611_2839</t>
  </si>
  <si>
    <t>29065061</t>
  </si>
  <si>
    <t>Entretoise FRAPPE DRW 611_2850</t>
  </si>
  <si>
    <t>DRW ACY611_2850</t>
  </si>
  <si>
    <t>29065062</t>
  </si>
  <si>
    <t>P/Poinçon PERCAGE DRW 611_2870</t>
  </si>
  <si>
    <t>DRW ACY611_2870</t>
  </si>
  <si>
    <t>29065063</t>
  </si>
  <si>
    <t>Poussoir RETREINT DRW 611_2902</t>
  </si>
  <si>
    <t>DRW ACY611_2902</t>
  </si>
  <si>
    <t>29065064</t>
  </si>
  <si>
    <t>Entretoise FRAPPE DRW 611_2907</t>
  </si>
  <si>
    <t>DRW ACY611_2907</t>
  </si>
  <si>
    <t>29065065</t>
  </si>
  <si>
    <t>Molette MOULURAGE DRW 611_2945</t>
  </si>
  <si>
    <t>DRW ACY611_2945</t>
  </si>
  <si>
    <t>29065066</t>
  </si>
  <si>
    <t>Douille RETREINT2 DRW 611_2968</t>
  </si>
  <si>
    <t>DRW ACY611_2968</t>
  </si>
  <si>
    <t>29065071</t>
  </si>
  <si>
    <t>Centreur RETREINT DRW 611_3060</t>
  </si>
  <si>
    <t>DRW ACY611_3060</t>
  </si>
  <si>
    <t>29065072</t>
  </si>
  <si>
    <t>Repoussoir FRAPPE DRW 611_3072</t>
  </si>
  <si>
    <t>DRW ACY611_3072</t>
  </si>
  <si>
    <t>29065073</t>
  </si>
  <si>
    <t>Entretoise FRAPPE DRW 611_3073</t>
  </si>
  <si>
    <t>DRW ACY611_3073</t>
  </si>
  <si>
    <t>29065074</t>
  </si>
  <si>
    <t>P.Poinçon ROGNAGE DRW 611_3079</t>
  </si>
  <si>
    <t>DRW ACY611_3079</t>
  </si>
  <si>
    <t>29065075</t>
  </si>
  <si>
    <t>Repoussoir PLIAGE DRW 611_3084</t>
  </si>
  <si>
    <t>DRW ACY611_3084</t>
  </si>
  <si>
    <t>29065076</t>
  </si>
  <si>
    <t>Entretoise PLIAGE DRW 611_3085</t>
  </si>
  <si>
    <t>DRW ACY611_3085</t>
  </si>
  <si>
    <t>29065077</t>
  </si>
  <si>
    <t>P.Poinçon ROULAGE DRW 611_3090</t>
  </si>
  <si>
    <t>DRW ACY611_3090</t>
  </si>
  <si>
    <t>29065078</t>
  </si>
  <si>
    <t>P/Poinçon PERCAGE DRW 611_3104</t>
  </si>
  <si>
    <t>DRW ACY611_3104</t>
  </si>
  <si>
    <t>29065079</t>
  </si>
  <si>
    <t>Centreur RETREINT DRW 611_3146</t>
  </si>
  <si>
    <t>DRW ACY611_3146</t>
  </si>
  <si>
    <t>29065080</t>
  </si>
  <si>
    <t>Butée FRA.PLATEAU DRW 611_3159</t>
  </si>
  <si>
    <t>DRW ACY611_3159</t>
  </si>
  <si>
    <t>29065081</t>
  </si>
  <si>
    <t>Bague FRA.PLATEAU DRW 611_3165</t>
  </si>
  <si>
    <t>DRW ACY611_3165</t>
  </si>
  <si>
    <t>29065082</t>
  </si>
  <si>
    <t>Entretoise RELAIS DRW 611_3167</t>
  </si>
  <si>
    <t>DRW ACY611_3167</t>
  </si>
  <si>
    <t>29065083</t>
  </si>
  <si>
    <t>P.Poinçon ET.JUPE DRW 611_3172</t>
  </si>
  <si>
    <t>DRW ACY611_3172</t>
  </si>
  <si>
    <t>29065084</t>
  </si>
  <si>
    <t>P.Poinçon ROGNAGE DRW 611_3184</t>
  </si>
  <si>
    <t>DRW ACY611_3184</t>
  </si>
  <si>
    <t>29065086</t>
  </si>
  <si>
    <t>Dévêtis PERCAGE DRW 611_3194</t>
  </si>
  <si>
    <t>DRW ACY611_3194</t>
  </si>
  <si>
    <t>29065087</t>
  </si>
  <si>
    <t>Entretoise FRAPPE DRW 611_3206</t>
  </si>
  <si>
    <t>DRW ACY611_3206</t>
  </si>
  <si>
    <t>29065088</t>
  </si>
  <si>
    <t>Poussoir EMBOUTI DRW 811_0023</t>
  </si>
  <si>
    <t>DRW ACY811_0023</t>
  </si>
  <si>
    <t>29065089</t>
  </si>
  <si>
    <t>Matrice RETREINT DRW 811_0026</t>
  </si>
  <si>
    <t>DRW ACY811_0026</t>
  </si>
  <si>
    <t>29065090</t>
  </si>
  <si>
    <t>Poinçon EJECTION DRW 811_0062</t>
  </si>
  <si>
    <t>DRW ACY811_0062</t>
  </si>
  <si>
    <t>29065091</t>
  </si>
  <si>
    <t>Poussoir ETIRAGE DRW 811_0078</t>
  </si>
  <si>
    <t>DRW ACY811_0078</t>
  </si>
  <si>
    <t>29065092</t>
  </si>
  <si>
    <t>Poussoir ETIRAGE DRW 811_0114</t>
  </si>
  <si>
    <t>DRW ACY811_0114</t>
  </si>
  <si>
    <t>29065093</t>
  </si>
  <si>
    <t>Serre ET.CHEMINEE DRW 811_0242</t>
  </si>
  <si>
    <t>DRW ACY811_0242</t>
  </si>
  <si>
    <t>29065094</t>
  </si>
  <si>
    <t>Matrice FRA.PLAGE DRW 811_0249</t>
  </si>
  <si>
    <t>DRW ACY811_0249</t>
  </si>
  <si>
    <t>29065096</t>
  </si>
  <si>
    <t>Molette MOULURAGE DRW 811_0445</t>
  </si>
  <si>
    <t>DRW ACY811_0445</t>
  </si>
  <si>
    <t>29065097</t>
  </si>
  <si>
    <t>Entretoise FRAPPE DRW 811_0536</t>
  </si>
  <si>
    <t>DRW ACY811_0536</t>
  </si>
  <si>
    <t>29065098</t>
  </si>
  <si>
    <t>Poussoir RETREINT DRW 912_0070</t>
  </si>
  <si>
    <t>DRW ACY912_0070</t>
  </si>
  <si>
    <t>29065099</t>
  </si>
  <si>
    <t>Doigts RETREINT 1 DRW 912_0372</t>
  </si>
  <si>
    <t>DRW ACY912_0372</t>
  </si>
  <si>
    <t>29065100</t>
  </si>
  <si>
    <t>Doigts RETREINT 2 DRW 912_0377</t>
  </si>
  <si>
    <t>DRW ACY912_0377</t>
  </si>
  <si>
    <t>29065101</t>
  </si>
  <si>
    <t>Entretoise FRAPPE DRW 912_0396</t>
  </si>
  <si>
    <t>DRW ACY912_0396</t>
  </si>
  <si>
    <t>29065113</t>
  </si>
  <si>
    <t>Poussoir EMBOUTI DRW 312_0695</t>
  </si>
  <si>
    <t>DRW ACY312_0695</t>
  </si>
  <si>
    <t>29065114</t>
  </si>
  <si>
    <t>Doigts PERCAGE DRW 312_0794</t>
  </si>
  <si>
    <t>DRW ACY312_0794</t>
  </si>
  <si>
    <t>29065115</t>
  </si>
  <si>
    <t>DRW ACY312_0907</t>
  </si>
  <si>
    <t>29065117</t>
  </si>
  <si>
    <t>Entretoise RETREINT DRW 312_2525</t>
  </si>
  <si>
    <t>DRW ACY312_2525</t>
  </si>
  <si>
    <t>29065118</t>
  </si>
  <si>
    <t>Mâchoire TRANSITION DRW 312_2809</t>
  </si>
  <si>
    <t>DRW ACY312_2809</t>
  </si>
  <si>
    <t>29065119</t>
  </si>
  <si>
    <t>Doigts PERCAGE TOP DRW 312_2851</t>
  </si>
  <si>
    <t>DRW ACY312_2851</t>
  </si>
  <si>
    <t>29065120</t>
  </si>
  <si>
    <t>Presse_flan EMBOUTI DRW 312_2886</t>
  </si>
  <si>
    <t>DRW ACY312_2886</t>
  </si>
  <si>
    <t>29065121</t>
  </si>
  <si>
    <t>Entretoise RETREINT DRW 312_2896</t>
  </si>
  <si>
    <t>DRW ACY312_2896</t>
  </si>
  <si>
    <t>29065122</t>
  </si>
  <si>
    <t>Devetisseur ETIRAGE DRW 312_2900</t>
  </si>
  <si>
    <t>DRW ACY312_2900</t>
  </si>
  <si>
    <t>29065123</t>
  </si>
  <si>
    <t>Dévêtisseur ROGNAGE DRW 312_2912</t>
  </si>
  <si>
    <t>DRW ACY312_2912</t>
  </si>
  <si>
    <t>29065124</t>
  </si>
  <si>
    <t>Serre_flan PERCAGE DRW 312_2929</t>
  </si>
  <si>
    <t>DRW ACY312_2929</t>
  </si>
  <si>
    <t>29065126</t>
  </si>
  <si>
    <t>Mâchoire TRANSITION DRW 312_3048</t>
  </si>
  <si>
    <t>DRW ACY312_3048</t>
  </si>
  <si>
    <t>29065127</t>
  </si>
  <si>
    <t>Entretoise RETREINT DRW 312_3052</t>
  </si>
  <si>
    <t>DRW ACY312_3052</t>
  </si>
  <si>
    <t>29065130</t>
  </si>
  <si>
    <t>Serre_flan PERCAGE DRW 312_3077</t>
  </si>
  <si>
    <t>DRW ACY312_3077</t>
  </si>
  <si>
    <t>29065132</t>
  </si>
  <si>
    <t>Poussoir EMBOUTI DRW 611_0038</t>
  </si>
  <si>
    <t>DRW ACY611_0038</t>
  </si>
  <si>
    <t>29065133</t>
  </si>
  <si>
    <t>NEZ DECOUPE Ø36 DRW 611_0044</t>
  </si>
  <si>
    <t>DRW ACY611_0044</t>
  </si>
  <si>
    <t>29065134</t>
  </si>
  <si>
    <t>Poinçon EMBOUTI DRW 611_0070</t>
  </si>
  <si>
    <t>DRW ACY611_0070</t>
  </si>
  <si>
    <t>29065135</t>
  </si>
  <si>
    <t>Poinçon RETREINT DRW 611_0096</t>
  </si>
  <si>
    <t>DRW ACY611_0096</t>
  </si>
  <si>
    <t>29065136</t>
  </si>
  <si>
    <t>Poussoir EMBOUTI DRW 611_0104</t>
  </si>
  <si>
    <t>DRW ACY611_0104</t>
  </si>
  <si>
    <t>29065137</t>
  </si>
  <si>
    <t>entretoise ROULE DRW 611_0152</t>
  </si>
  <si>
    <t>DRW ACY611_0152</t>
  </si>
  <si>
    <t>29065138</t>
  </si>
  <si>
    <t>Poinçon RELAIS DRW 611_0215</t>
  </si>
  <si>
    <t>DRW ACY611_0215</t>
  </si>
  <si>
    <t>29065139</t>
  </si>
  <si>
    <t>Poinçon RETREINT DRW 611_0409</t>
  </si>
  <si>
    <t>DRW ACY611_0409</t>
  </si>
  <si>
    <t>29065140</t>
  </si>
  <si>
    <t>Poinçon EMBOUTI DRW 611_0420</t>
  </si>
  <si>
    <t>DRW ACY611_0420</t>
  </si>
  <si>
    <t>29065141</t>
  </si>
  <si>
    <t>Poussoir ROGNAGE DRW 611_0436</t>
  </si>
  <si>
    <t>DRW ACY611_0436</t>
  </si>
  <si>
    <t>29065142</t>
  </si>
  <si>
    <t>Matrice RETREINT DRW 611_0451</t>
  </si>
  <si>
    <t>DRW ACY611_0451</t>
  </si>
  <si>
    <t>29065143</t>
  </si>
  <si>
    <t>Poinçon RETREINT DRW 611_0463</t>
  </si>
  <si>
    <t>DRW ACY611_0463</t>
  </si>
  <si>
    <t>29065144</t>
  </si>
  <si>
    <t>Matrice RETREINT DRW 611_0517</t>
  </si>
  <si>
    <t>DRW ACY611_0517</t>
  </si>
  <si>
    <t>29065145</t>
  </si>
  <si>
    <t>Doigts MOULURAGE DRW 611_0631</t>
  </si>
  <si>
    <t>DRW ACY611_0631</t>
  </si>
  <si>
    <t>29065146</t>
  </si>
  <si>
    <t>Poussoir ETIRAGE DRW 611_0663</t>
  </si>
  <si>
    <t>DRW ACY611_0663</t>
  </si>
  <si>
    <t>29065147</t>
  </si>
  <si>
    <t>insert MOULURAGE DRW 611_0666</t>
  </si>
  <si>
    <t>DRW ACY611_0666</t>
  </si>
  <si>
    <t>29065148</t>
  </si>
  <si>
    <t>Doigts CALIBRAGE DRW 611_0669</t>
  </si>
  <si>
    <t>DRW ACY611_0669</t>
  </si>
  <si>
    <t>29065149</t>
  </si>
  <si>
    <t>Doigts MOULURAGE DRW 611_0688</t>
  </si>
  <si>
    <t>DRW ACY611_0688</t>
  </si>
  <si>
    <t>29065150</t>
  </si>
  <si>
    <t>Poinçon RELAIS 1 DRW 611_0701</t>
  </si>
  <si>
    <t>DRW ACY611_0701</t>
  </si>
  <si>
    <t>29065151</t>
  </si>
  <si>
    <t>Centreur EMBOUTI DRW 611_0713</t>
  </si>
  <si>
    <t>DRW ACY611_0713</t>
  </si>
  <si>
    <t>29065153</t>
  </si>
  <si>
    <t>Poussoir ET.JUPE DRW 611_0733</t>
  </si>
  <si>
    <t>DRW ACY611_0733</t>
  </si>
  <si>
    <t>29065154</t>
  </si>
  <si>
    <t>Poussoir EMBOUTI DRW 611_0735</t>
  </si>
  <si>
    <t>DRW ACY611_0735</t>
  </si>
  <si>
    <t>29065155</t>
  </si>
  <si>
    <t>Poussoir ROGNAGE DRW 611_0742</t>
  </si>
  <si>
    <t>DRW ACY611_0742</t>
  </si>
  <si>
    <t>29065157</t>
  </si>
  <si>
    <t>Poussoir EMBOUTI DRW 611_0788</t>
  </si>
  <si>
    <t>DRW ACY611_0788</t>
  </si>
  <si>
    <t>29065158</t>
  </si>
  <si>
    <t>Matrice RETREINT DRW 611_0789</t>
  </si>
  <si>
    <t>DRW ACY611_0789</t>
  </si>
  <si>
    <t>29065159</t>
  </si>
  <si>
    <t>Poussoir ROGNAGE DRW 611_0817</t>
  </si>
  <si>
    <t>DRW ACY611_0817</t>
  </si>
  <si>
    <t>29065160</t>
  </si>
  <si>
    <t>Doigts ROULAGE DRW 611_0847</t>
  </si>
  <si>
    <t>DRW ACY611_0847</t>
  </si>
  <si>
    <t>29065161</t>
  </si>
  <si>
    <t>Centreur ETIRAGE DRW 611_0905</t>
  </si>
  <si>
    <t>DRW ACY611_0905</t>
  </si>
  <si>
    <t>29065162</t>
  </si>
  <si>
    <t>Poussoir EMBOUTI DRW 611_0909</t>
  </si>
  <si>
    <t>DRW ACY611_0909</t>
  </si>
  <si>
    <t>29065164</t>
  </si>
  <si>
    <t>Poinçon ETIRAGE DRW 611_1098</t>
  </si>
  <si>
    <t>DRW ACY611_1098</t>
  </si>
  <si>
    <t>29065165</t>
  </si>
  <si>
    <t>Poinçon ROGNAGE DRW 611_1106</t>
  </si>
  <si>
    <t>DRW ACY611_1106</t>
  </si>
  <si>
    <t>29065166</t>
  </si>
  <si>
    <t>Centreur EMBOUTI DRW 611_1141</t>
  </si>
  <si>
    <t>DRW ACY611_1141</t>
  </si>
  <si>
    <t>29065167</t>
  </si>
  <si>
    <t>Centreur EMBOUTI DRW 611_1146</t>
  </si>
  <si>
    <t>DRW ACY611_1146</t>
  </si>
  <si>
    <t>29065168</t>
  </si>
  <si>
    <t>Poussoir EMBOUTI DRW 611_1199</t>
  </si>
  <si>
    <t>DRW ACY611_1199</t>
  </si>
  <si>
    <t>29065169</t>
  </si>
  <si>
    <t>Poussoir ET.JUPE DRW 611_1219</t>
  </si>
  <si>
    <t>DRW ACY611_1219</t>
  </si>
  <si>
    <t>29065170</t>
  </si>
  <si>
    <t>Poussoir ROGNAGE DRW 611_1235</t>
  </si>
  <si>
    <t>DRW ACY611_1235</t>
  </si>
  <si>
    <t>29065172</t>
  </si>
  <si>
    <t>Doigts PERCAGE DRW 611_1262</t>
  </si>
  <si>
    <t>DRW ACY611_1262</t>
  </si>
  <si>
    <t>29065173</t>
  </si>
  <si>
    <t>molette MOULURAGE DRW 611_1267</t>
  </si>
  <si>
    <t>DRW ACY611_1267</t>
  </si>
  <si>
    <t>29065176</t>
  </si>
  <si>
    <t>P.Poinçon FRAPPE DRW 611_1408</t>
  </si>
  <si>
    <t>DRW ACY611_1408</t>
  </si>
  <si>
    <t>29065177</t>
  </si>
  <si>
    <t>Doigts PERCAGE DRW 611_1438</t>
  </si>
  <si>
    <t>DRW ACY611_1438</t>
  </si>
  <si>
    <t>29065178</t>
  </si>
  <si>
    <t>Poussoir EMBOUTI DRW 611_1455</t>
  </si>
  <si>
    <t>DRW ACY611_1455</t>
  </si>
  <si>
    <t>29065179</t>
  </si>
  <si>
    <t>Matrice RETREINT DRW 611_1471</t>
  </si>
  <si>
    <t>DRW ACY611_1471</t>
  </si>
  <si>
    <t>29065180</t>
  </si>
  <si>
    <t>Poussoir ETIRAGE DRW 611_1475</t>
  </si>
  <si>
    <t>DRW ACY611_1475</t>
  </si>
  <si>
    <t>29065181</t>
  </si>
  <si>
    <t>Poussoir ROGNAGE DRW 611_1483</t>
  </si>
  <si>
    <t>DRW ACY611_1483</t>
  </si>
  <si>
    <t>29065182</t>
  </si>
  <si>
    <t>Doigts PERCAGE DRW 611_1495</t>
  </si>
  <si>
    <t>DRW ACY611_1495</t>
  </si>
  <si>
    <t>29065183</t>
  </si>
  <si>
    <t>Doigts MOULURAGE DRW 611_1499</t>
  </si>
  <si>
    <t>DRW ACY611_1499</t>
  </si>
  <si>
    <t>29065184</t>
  </si>
  <si>
    <t>Centreur EMBOUTI DRW 611_1528</t>
  </si>
  <si>
    <t>DRW ACY611_1528</t>
  </si>
  <si>
    <t>29065185</t>
  </si>
  <si>
    <t>Poinçon RETREINT DRW 611_1567</t>
  </si>
  <si>
    <t>DRW ACY611_1567</t>
  </si>
  <si>
    <t>29065186</t>
  </si>
  <si>
    <t>Doigts MOULURAGE DRW 611_1572</t>
  </si>
  <si>
    <t>DRW ACY611_1572</t>
  </si>
  <si>
    <t>29065187</t>
  </si>
  <si>
    <t>Poussoir ROGNAGE DRW 611_1641</t>
  </si>
  <si>
    <t>DRW ACY611_1641</t>
  </si>
  <si>
    <t>29065188</t>
  </si>
  <si>
    <t>Centreur EMBOUTI DRW 611_1738</t>
  </si>
  <si>
    <t>DRW ACY611_1738</t>
  </si>
  <si>
    <t>29065189</t>
  </si>
  <si>
    <t>Poussoir ETIRAGE DRW 611_1750</t>
  </si>
  <si>
    <t>DRW ACY611_1750</t>
  </si>
  <si>
    <t>29065190</t>
  </si>
  <si>
    <t>Poussoir ROGNAGE DRW 611_1760</t>
  </si>
  <si>
    <t>DRW ACY611_1760</t>
  </si>
  <si>
    <t>29065191</t>
  </si>
  <si>
    <t>Dévêtis. PERCAGE DRW 611_1769</t>
  </si>
  <si>
    <t>DRW ACY611_1769</t>
  </si>
  <si>
    <t>29065192</t>
  </si>
  <si>
    <t>Centreur PERCAGE DRW 611_1771</t>
  </si>
  <si>
    <t>DRW ACY611_1771</t>
  </si>
  <si>
    <t>29065193</t>
  </si>
  <si>
    <t>Poinçon EJECTION DRW 611_1773</t>
  </si>
  <si>
    <t>DRW ACY611_1773</t>
  </si>
  <si>
    <t>29065194</t>
  </si>
  <si>
    <t>Doigts PERCAGE DRW 611_2040</t>
  </si>
  <si>
    <t>DRW ACY611_2040</t>
  </si>
  <si>
    <t>29065195</t>
  </si>
  <si>
    <t>Poussoir ROGNAGE DRW 611_2065</t>
  </si>
  <si>
    <t>DRW ACY611_2065</t>
  </si>
  <si>
    <t>29065196</t>
  </si>
  <si>
    <t>NEZ FRAPPE.PLAGE DRW 611_2085</t>
  </si>
  <si>
    <t>DRW ACY611_2085</t>
  </si>
  <si>
    <t>29065197</t>
  </si>
  <si>
    <t>Centreur EMBOUTI DRW 611_2106</t>
  </si>
  <si>
    <t>DRW ACY611_2106</t>
  </si>
  <si>
    <t>29065198</t>
  </si>
  <si>
    <t>Poussoir EMBOUTI DRW 611_2107</t>
  </si>
  <si>
    <t>DRW ACY611_2107</t>
  </si>
  <si>
    <t>29065200</t>
  </si>
  <si>
    <t>NEZ PREPA_ CHEM. DRW 611_2221</t>
  </si>
  <si>
    <t>DRW ACY611_2221</t>
  </si>
  <si>
    <t>29065201</t>
  </si>
  <si>
    <t>Doigts RETREINT DRW 611_2286</t>
  </si>
  <si>
    <t>DRW ACY611_2286</t>
  </si>
  <si>
    <t>29065202</t>
  </si>
  <si>
    <t>Poussoir ROGNAGE DRW 611_2307</t>
  </si>
  <si>
    <t>DRW ACY611_2307</t>
  </si>
  <si>
    <t>29065203</t>
  </si>
  <si>
    <t>Doigts MOULURAGE DRW 611_2325</t>
  </si>
  <si>
    <t>DRW ACY611_2325</t>
  </si>
  <si>
    <t>29065204</t>
  </si>
  <si>
    <t>embout PRE ROULE DRW 611_2337</t>
  </si>
  <si>
    <t>DRW ACY611_2337</t>
  </si>
  <si>
    <t>29065205</t>
  </si>
  <si>
    <t>Doigts PRE ROULE DRW 611_2340</t>
  </si>
  <si>
    <t>DRW ACY611_2340</t>
  </si>
  <si>
    <t>29065206</t>
  </si>
  <si>
    <t>Poussoir ETIRAGE DRW 611_2343</t>
  </si>
  <si>
    <t>DRW ACY611_2343</t>
  </si>
  <si>
    <t>29065207</t>
  </si>
  <si>
    <t>Poussoir EMBOUTI DRW 611_2357</t>
  </si>
  <si>
    <t>DRW ACY611_2357</t>
  </si>
  <si>
    <t>29065208</t>
  </si>
  <si>
    <t>Poussoir EMBOUTI DRW 611_2367</t>
  </si>
  <si>
    <t>DRW ACY611_2367</t>
  </si>
  <si>
    <t>29065209</t>
  </si>
  <si>
    <t>Doigts MOULURAGE DRW 611_2383</t>
  </si>
  <si>
    <t>DRW ACY611_2383</t>
  </si>
  <si>
    <t>29065210</t>
  </si>
  <si>
    <t>Poussoir EMBOUTI DRW 611_2620</t>
  </si>
  <si>
    <t>DRW ACY611_2620</t>
  </si>
  <si>
    <t>29065211</t>
  </si>
  <si>
    <t>ar.bande DECOUPE DRW 611_2626</t>
  </si>
  <si>
    <t>DRW ACY611_2626</t>
  </si>
  <si>
    <t>29065212</t>
  </si>
  <si>
    <t>Poussoir EMBOUTI DRW 611_2663</t>
  </si>
  <si>
    <t>DRW ACY611_2663</t>
  </si>
  <si>
    <t>29065213</t>
  </si>
  <si>
    <t>Poussoir ROGNAGE DRW 611_2691</t>
  </si>
  <si>
    <t>DRW ACY611_2691</t>
  </si>
  <si>
    <t>29065214</t>
  </si>
  <si>
    <t>Doigts FRA.PLAGE DRW 611_2711</t>
  </si>
  <si>
    <t>DRW ACY611_2711</t>
  </si>
  <si>
    <t>29065215</t>
  </si>
  <si>
    <t>Centreur EMBOUTI DRW 611_2832</t>
  </si>
  <si>
    <t>DRW ACY611_2832</t>
  </si>
  <si>
    <t>29065216</t>
  </si>
  <si>
    <t>Poussoir EMBOUTI DRW 611_2835</t>
  </si>
  <si>
    <t>DRW ACY611_2835</t>
  </si>
  <si>
    <t>29065217</t>
  </si>
  <si>
    <t>Poussoir ETIRAGE DRW 611_2841</t>
  </si>
  <si>
    <t>DRW ACY611_2841</t>
  </si>
  <si>
    <t>29065218</t>
  </si>
  <si>
    <t>Poussoir ROGNAGE DRW 611_2856</t>
  </si>
  <si>
    <t>DRW ACY611_2856</t>
  </si>
  <si>
    <t>29065219</t>
  </si>
  <si>
    <t>Centreur PERCAGE DRW 611_2866</t>
  </si>
  <si>
    <t>DRW ACY611_2866</t>
  </si>
  <si>
    <t>29065220</t>
  </si>
  <si>
    <t>Poinçon EJECTION DRW 611_2871</t>
  </si>
  <si>
    <t>DRW ACY611_2871</t>
  </si>
  <si>
    <t>29065221</t>
  </si>
  <si>
    <t>Doigts ROULAGE DRW 611_2879</t>
  </si>
  <si>
    <t>DRW ACY611_2879</t>
  </si>
  <si>
    <t>29065222</t>
  </si>
  <si>
    <t>Poussoir ROGNAGE DRW 611_2905</t>
  </si>
  <si>
    <t>DRW ACY611_2905</t>
  </si>
  <si>
    <t>29065223</t>
  </si>
  <si>
    <t>Poussoir ET.JUPE DRW 611_2943</t>
  </si>
  <si>
    <t>DRW ACY611_2943</t>
  </si>
  <si>
    <t>29065225</t>
  </si>
  <si>
    <t>Poinçon RETREINT DRW 611_3061</t>
  </si>
  <si>
    <t>DRW ACY611_3061</t>
  </si>
  <si>
    <t>29065226</t>
  </si>
  <si>
    <t>Centreur ETIRAGE DRW 611_3065</t>
  </si>
  <si>
    <t>DRW ACY611_3065</t>
  </si>
  <si>
    <t>29065228</t>
  </si>
  <si>
    <t>P.Poinçon FRAPPE DRW 611_3076</t>
  </si>
  <si>
    <t>DRW ACY611_3076</t>
  </si>
  <si>
    <t>29065229</t>
  </si>
  <si>
    <t>Poussoir ROGNAGE DRW 611_3078</t>
  </si>
  <si>
    <t>DRW ACY611_3078</t>
  </si>
  <si>
    <t>29065231</t>
  </si>
  <si>
    <t>Centreur EMBOUTI DRW 611_3142</t>
  </si>
  <si>
    <t>DRW ACY611_3142</t>
  </si>
  <si>
    <t>29065233</t>
  </si>
  <si>
    <t>Matrice RELAIS DRW 611_3166</t>
  </si>
  <si>
    <t>DRW ACY611_3166</t>
  </si>
  <si>
    <t>29065234</t>
  </si>
  <si>
    <t>Poussoir ET.JUPE DRW 611_3175</t>
  </si>
  <si>
    <t>DRW ACY611_3175</t>
  </si>
  <si>
    <t>29065235</t>
  </si>
  <si>
    <t>Poussoir ROGNAGE DRW 611_3180</t>
  </si>
  <si>
    <t>DRW ACY611_3180</t>
  </si>
  <si>
    <t>29065236</t>
  </si>
  <si>
    <t>insert MOULURAGE DRW 611_3186</t>
  </si>
  <si>
    <t>DRW ACY611_3186</t>
  </si>
  <si>
    <t>29065237</t>
  </si>
  <si>
    <t>Doigts PERCAGE DRW 611_3190</t>
  </si>
  <si>
    <t>DRW ACY611_3190</t>
  </si>
  <si>
    <t>29065238</t>
  </si>
  <si>
    <t>Pince TRANSITION DRW 612_2799</t>
  </si>
  <si>
    <t>DRW ACY612_2799</t>
  </si>
  <si>
    <t>29065239</t>
  </si>
  <si>
    <t>Doigts RETREINT DRW 811_0028</t>
  </si>
  <si>
    <t>DRW ACY811_0028</t>
  </si>
  <si>
    <t>29065240</t>
  </si>
  <si>
    <t>Matrice RETREINT DRW 811_0064</t>
  </si>
  <si>
    <t>DRW ACY811_0064</t>
  </si>
  <si>
    <t>29065241</t>
  </si>
  <si>
    <t>Centreur EMBOUTI DRW 811_0095</t>
  </si>
  <si>
    <t>DRW ACY811_0095</t>
  </si>
  <si>
    <t>29065242</t>
  </si>
  <si>
    <t>Doigts RETREINT DRW 811_0104</t>
  </si>
  <si>
    <t>DRW ACY811_0104</t>
  </si>
  <si>
    <t>29065243</t>
  </si>
  <si>
    <t>Matrice ROULAGE DRW 811_0151</t>
  </si>
  <si>
    <t>DRW ACY811_0151</t>
  </si>
  <si>
    <t>29065244</t>
  </si>
  <si>
    <t>Poussoir EMBOUTI DRW 811_0223</t>
  </si>
  <si>
    <t>DRW ACY811_0223</t>
  </si>
  <si>
    <t>29065245</t>
  </si>
  <si>
    <t>Doigts PERCAGE DRW 811_0302</t>
  </si>
  <si>
    <t>DRW ACY811_0302</t>
  </si>
  <si>
    <t>29065246</t>
  </si>
  <si>
    <t>Centreur PERCAGE DRW 811_0601</t>
  </si>
  <si>
    <t>DRW ACY811_0601</t>
  </si>
  <si>
    <t>29065248</t>
  </si>
  <si>
    <t>dragoir RETREINT DRW 811_0815</t>
  </si>
  <si>
    <t>DRW ACY811_0815</t>
  </si>
  <si>
    <t>29065250</t>
  </si>
  <si>
    <t>Centreur EMBOUTI DRW 811_1093</t>
  </si>
  <si>
    <t>DRW ACY811_1093</t>
  </si>
  <si>
    <t>29065251</t>
  </si>
  <si>
    <t>Poussoir EMBOUTI DRW 912_0359</t>
  </si>
  <si>
    <t>DRW ACY912_0359</t>
  </si>
  <si>
    <t>29065252</t>
  </si>
  <si>
    <t>Ent.bloc EMBOUTI DRW 912_0360</t>
  </si>
  <si>
    <t>DRW ACY912_0360</t>
  </si>
  <si>
    <t>29065253</t>
  </si>
  <si>
    <t>Poussoir ETIRAGE DRW 912_0388</t>
  </si>
  <si>
    <t>DRW ACY912_0388</t>
  </si>
  <si>
    <t>29065254</t>
  </si>
  <si>
    <t>Ent.bloc ETIRAGE DRW 912_0389</t>
  </si>
  <si>
    <t>DRW ACY912_0389</t>
  </si>
  <si>
    <t>29065255</t>
  </si>
  <si>
    <t>Devet. PERCAGE DRW 912_0419</t>
  </si>
  <si>
    <t>DRW ACY912_0419</t>
  </si>
  <si>
    <t>29065264</t>
  </si>
  <si>
    <t>Poinçon TRANSITION DRW 312_0009</t>
  </si>
  <si>
    <t>DRW ACY312_0009</t>
  </si>
  <si>
    <t>29065266</t>
  </si>
  <si>
    <t>Poinçon EMBOUTI DRW 312_0485</t>
  </si>
  <si>
    <t>DRW ACY312_0485</t>
  </si>
  <si>
    <t>29065267</t>
  </si>
  <si>
    <t>Matrice ET.JUPE DRW 312_0517</t>
  </si>
  <si>
    <t>DRW ACY312_0517</t>
  </si>
  <si>
    <t>29065268</t>
  </si>
  <si>
    <t>Rondelle PLIAGE DRW 312_0607</t>
  </si>
  <si>
    <t>DRW ACY312_0607</t>
  </si>
  <si>
    <t>29065269</t>
  </si>
  <si>
    <t>NEZ ET.CHEMINEE DRW 312_0672</t>
  </si>
  <si>
    <t>DRW ACY312_0672</t>
  </si>
  <si>
    <t>29065270</t>
  </si>
  <si>
    <t>Doigts EMBOUTI DRW 312_0736</t>
  </si>
  <si>
    <t>DRW ACY312_0736</t>
  </si>
  <si>
    <t>29065271</t>
  </si>
  <si>
    <t>Poinçon RELAI 2 DRW 312_0767</t>
  </si>
  <si>
    <t>DRW ACY312_0767</t>
  </si>
  <si>
    <t>29065272</t>
  </si>
  <si>
    <t>NEZ ET.CHEMINEE DRW 312_0947</t>
  </si>
  <si>
    <t>DRW ACY312_0947</t>
  </si>
  <si>
    <t>29065273</t>
  </si>
  <si>
    <t>Axe MOULURAGE STRIES DRW 312_1501</t>
  </si>
  <si>
    <t>DRW ACY312_1501</t>
  </si>
  <si>
    <t>29065276</t>
  </si>
  <si>
    <t>Entretoise EMBOUTI DRW 312_2514</t>
  </si>
  <si>
    <t>DRW ACY312_2514</t>
  </si>
  <si>
    <t>29065277</t>
  </si>
  <si>
    <t>Matrice TRANSITION DRW 312_2808</t>
  </si>
  <si>
    <t>DRW ACY312_2808</t>
  </si>
  <si>
    <t>29065278</t>
  </si>
  <si>
    <t>molette MOULURAGE DRW 312_2874</t>
  </si>
  <si>
    <t>DRW ACY312_2874</t>
  </si>
  <si>
    <t>29065279</t>
  </si>
  <si>
    <t>Entretoise EMBOUTI DRW 312_2889</t>
  </si>
  <si>
    <t>DRW ACY312_2889</t>
  </si>
  <si>
    <t>29065280</t>
  </si>
  <si>
    <t>Serre_flan ETIRAGE DRW 312_2899</t>
  </si>
  <si>
    <t>DRW ACY312_2899</t>
  </si>
  <si>
    <t>29065281</t>
  </si>
  <si>
    <t>Entretoise ETIRAGE DRW 312_2903</t>
  </si>
  <si>
    <t>DRW ACY312_2903</t>
  </si>
  <si>
    <t>29065282</t>
  </si>
  <si>
    <t>Dévêtisseur FRAPPE DRW 312_2907</t>
  </si>
  <si>
    <t>DRW ACY312_2907</t>
  </si>
  <si>
    <t>29065286</t>
  </si>
  <si>
    <t>Entretoise EMBOUTI DRW 312_3045</t>
  </si>
  <si>
    <t>DRW ACY312_3045</t>
  </si>
  <si>
    <t>29065287</t>
  </si>
  <si>
    <t>Matrice TRANSITION DRW 312_3047</t>
  </si>
  <si>
    <t>DRW ACY312_3047</t>
  </si>
  <si>
    <t>29065290</t>
  </si>
  <si>
    <t>Dévêtisseur FRAPPE DRW 312_3069</t>
  </si>
  <si>
    <t>DRW ACY312_3069</t>
  </si>
  <si>
    <t>29065291</t>
  </si>
  <si>
    <t>Dévêtisseur RETREINT DRW 312_3121</t>
  </si>
  <si>
    <t>DRW ACY312_3121</t>
  </si>
  <si>
    <t>29065294</t>
  </si>
  <si>
    <t>Poussoir FRAPPE DRW 611_0051</t>
  </si>
  <si>
    <t>DRW ACY611_0051</t>
  </si>
  <si>
    <t>29065295</t>
  </si>
  <si>
    <t>Doigts ROGNAGE DRW 811_0085</t>
  </si>
  <si>
    <t>DRW ACY811_0085</t>
  </si>
  <si>
    <t>29065296</t>
  </si>
  <si>
    <t>Poinçon FRAPPE DRW 811_0079</t>
  </si>
  <si>
    <t>DRW ACY811_0079</t>
  </si>
  <si>
    <t>29065297</t>
  </si>
  <si>
    <t>ar. DECOUPE Ø41 DRW 611_0086</t>
  </si>
  <si>
    <t>DRW ACY611_0086</t>
  </si>
  <si>
    <t>29065299</t>
  </si>
  <si>
    <t>Poinçon EMBOUTI DRW 611_0101</t>
  </si>
  <si>
    <t>DRW ACY611_0101</t>
  </si>
  <si>
    <t>29065301</t>
  </si>
  <si>
    <t>Doigts ETIRAGE DRW 611_0169</t>
  </si>
  <si>
    <t>DRW ACY611_0169</t>
  </si>
  <si>
    <t>29065302</t>
  </si>
  <si>
    <t>ar. DECOUPE Ø41 DRW 611_0279</t>
  </si>
  <si>
    <t>DRW ACY611_0279</t>
  </si>
  <si>
    <t>29065303</t>
  </si>
  <si>
    <t>C DECOUPE Ø46,5 DRW 611_0316</t>
  </si>
  <si>
    <t>DRW ACY611_0316</t>
  </si>
  <si>
    <t>29065304</t>
  </si>
  <si>
    <t>Matrice RELAI 2 DRW 611_0448</t>
  </si>
  <si>
    <t>DRW ACY611_0448</t>
  </si>
  <si>
    <t>29065305</t>
  </si>
  <si>
    <t>Poinçon ET.JUPE DRW 611_0479</t>
  </si>
  <si>
    <t>DRW ACY611_0479</t>
  </si>
  <si>
    <t>29065306</t>
  </si>
  <si>
    <t>Sup.pil. FRAPPE DRW 611_0613</t>
  </si>
  <si>
    <t>DRW ACY611_0613</t>
  </si>
  <si>
    <t>29065308</t>
  </si>
  <si>
    <t>Matrice ETIRAGE DRW 611_0627</t>
  </si>
  <si>
    <t>DRW ACY611_0627</t>
  </si>
  <si>
    <t>29065309</t>
  </si>
  <si>
    <t>Doigts RELAIS DRW 611_0649</t>
  </si>
  <si>
    <t>DRW ACY611_0649</t>
  </si>
  <si>
    <t>29065310</t>
  </si>
  <si>
    <t>Doigts RELAIS 1 DRW 611_0689</t>
  </si>
  <si>
    <t>DRW ACY611_0689</t>
  </si>
  <si>
    <t>29065313</t>
  </si>
  <si>
    <t>Matrice ET.JUPE DRW 611_0774</t>
  </si>
  <si>
    <t>DRW ACY611_0774</t>
  </si>
  <si>
    <t>29065315</t>
  </si>
  <si>
    <t>Poinçon EMBOUTI DRW 611_0784</t>
  </si>
  <si>
    <t>DRW ACY611_0784</t>
  </si>
  <si>
    <t>29065316</t>
  </si>
  <si>
    <t>Doigts RETREINT DRW 611_0790</t>
  </si>
  <si>
    <t>DRW ACY611_0790</t>
  </si>
  <si>
    <t>29065317</t>
  </si>
  <si>
    <t>Poinçon ET.JUPE DRW 611_0939</t>
  </si>
  <si>
    <t>DRW ACY611_0939</t>
  </si>
  <si>
    <t>29065318</t>
  </si>
  <si>
    <t>Poinçon PLIAGE DRW 611_1109</t>
  </si>
  <si>
    <t>DRW ACY611_1109</t>
  </si>
  <si>
    <t>29065319</t>
  </si>
  <si>
    <t>Doigts ROGNAGE DRW 611_1111</t>
  </si>
  <si>
    <t>DRW ACY611_1111</t>
  </si>
  <si>
    <t>29065320</t>
  </si>
  <si>
    <t>Poinçon EMBOUTI DRW 611_1142</t>
  </si>
  <si>
    <t>DRW ACY611_1142</t>
  </si>
  <si>
    <t>29065321</t>
  </si>
  <si>
    <t>Doigts RETREINT DRW 611_1149</t>
  </si>
  <si>
    <t>DRW ACY611_1149</t>
  </si>
  <si>
    <t>29065322</t>
  </si>
  <si>
    <t>Doigts PLIAGE DRW 611_1250</t>
  </si>
  <si>
    <t>DRW ACY611_1250</t>
  </si>
  <si>
    <t>29065323</t>
  </si>
  <si>
    <t>ar. DECOUPE Ø44 DRW 611_1305</t>
  </si>
  <si>
    <t>DRW ACY611_1305</t>
  </si>
  <si>
    <t>29065324</t>
  </si>
  <si>
    <t>Matrice ETIRAGE DRW 611_1345</t>
  </si>
  <si>
    <t>DRW ACY611_1345</t>
  </si>
  <si>
    <t>29065326</t>
  </si>
  <si>
    <t>Poinçon EMBOUTI DRW 611_1380</t>
  </si>
  <si>
    <t>DRW ACY611_1380</t>
  </si>
  <si>
    <t>29065328</t>
  </si>
  <si>
    <t>Poinçon EMBOUTI DRW 611_1456</t>
  </si>
  <si>
    <t>DRW ACY611_1456</t>
  </si>
  <si>
    <t>29065329</t>
  </si>
  <si>
    <t>Doigts RETREINT DRW 611_1461</t>
  </si>
  <si>
    <t>DRW ACY611_1461</t>
  </si>
  <si>
    <t>29065330</t>
  </si>
  <si>
    <t>Poussoir RELAIS DRW 611_1501</t>
  </si>
  <si>
    <t>DRW ACY611_1501</t>
  </si>
  <si>
    <t>29065331</t>
  </si>
  <si>
    <t>Poinçon ROULAGE DRW 611_1578</t>
  </si>
  <si>
    <t>DRW ACY611_1578</t>
  </si>
  <si>
    <t>29065332</t>
  </si>
  <si>
    <t>Poinçon PLANAGE DRW 611_1596</t>
  </si>
  <si>
    <t>DRW ACY611_1596</t>
  </si>
  <si>
    <t>29065333</t>
  </si>
  <si>
    <t>Doigts RETREINT DRW 611_1636</t>
  </si>
  <si>
    <t>DRW ACY611_1636</t>
  </si>
  <si>
    <t>29065334</t>
  </si>
  <si>
    <t>ar. DECOUPE Ø42 DRW 611_1737</t>
  </si>
  <si>
    <t>29065336</t>
  </si>
  <si>
    <t>Doigt RETREINT2 DRW 611_1744</t>
  </si>
  <si>
    <t>DRW ACY611_1744</t>
  </si>
  <si>
    <t>29065340</t>
  </si>
  <si>
    <t>Rondelle FRAPPE DRW 611_1979</t>
  </si>
  <si>
    <t>DRW ACY611_1979</t>
  </si>
  <si>
    <t>29065341</t>
  </si>
  <si>
    <t>Poussoir FRAPPE DRW 611_2031</t>
  </si>
  <si>
    <t>DRW ACY611_2031</t>
  </si>
  <si>
    <t>29065342</t>
  </si>
  <si>
    <t>Poussoir RELAIS DRW 611_2048</t>
  </si>
  <si>
    <t>DRW ACY611_2048</t>
  </si>
  <si>
    <t>29065343</t>
  </si>
  <si>
    <t>Nez FRA.PLATEAU DRW 611_2083</t>
  </si>
  <si>
    <t>DRW ACY611_2083</t>
  </si>
  <si>
    <t>29065344</t>
  </si>
  <si>
    <t>Matrice EMBOUTI DRW 611_2104</t>
  </si>
  <si>
    <t>DRW ACY611_2104</t>
  </si>
  <si>
    <t>29065345</t>
  </si>
  <si>
    <t>Poinçon EMBOUTI DRW 611_2110</t>
  </si>
  <si>
    <t>DRW ACY611_2110</t>
  </si>
  <si>
    <t>29065347</t>
  </si>
  <si>
    <t>NEZ ET.CHEMINEE DRW 611_2126</t>
  </si>
  <si>
    <t>DRW ACY611_2126</t>
  </si>
  <si>
    <t>29065351</t>
  </si>
  <si>
    <t>NEZ DECOUPE Ø42 DRW 611_2218</t>
  </si>
  <si>
    <t>DRW ACY611_2218</t>
  </si>
  <si>
    <t>29065352</t>
  </si>
  <si>
    <t>douille ROGNAGE DRW 611_2236</t>
  </si>
  <si>
    <t>DRW ACY611_2236</t>
  </si>
  <si>
    <t>29065353</t>
  </si>
  <si>
    <t>Matrice ROGNAGE DRW 611_2276</t>
  </si>
  <si>
    <t>DRW ACY611_2276</t>
  </si>
  <si>
    <t>29065354</t>
  </si>
  <si>
    <t>Poussoir FRAPPE DRW 611_2298</t>
  </si>
  <si>
    <t>DRW ACY611_2298</t>
  </si>
  <si>
    <t>29065355</t>
  </si>
  <si>
    <t>Poinçon ROGNAGE DRW 611_2305</t>
  </si>
  <si>
    <t>DRW ACY611_2305</t>
  </si>
  <si>
    <t>29065356</t>
  </si>
  <si>
    <t>Poinçon EMBOUTI DRW 611_2354</t>
  </si>
  <si>
    <t>DRW ACY611_2354</t>
  </si>
  <si>
    <t>29065357</t>
  </si>
  <si>
    <t>Matrice ROULAGE DRW 611_2442</t>
  </si>
  <si>
    <t>DRW ACY611_2442</t>
  </si>
  <si>
    <t>29065358</t>
  </si>
  <si>
    <t>Doigts RETREINT DRW 611_2636</t>
  </si>
  <si>
    <t>DRW ACY611_2636</t>
  </si>
  <si>
    <t>29065359</t>
  </si>
  <si>
    <t>Rondelle FRAPPE DRW 611_2660</t>
  </si>
  <si>
    <t>29065360</t>
  </si>
  <si>
    <t>Poinçon EMBOUTI DRW 611_2664</t>
  </si>
  <si>
    <t>DRW ACY611_2664</t>
  </si>
  <si>
    <t>29065362</t>
  </si>
  <si>
    <t>Poussoir RELAIS DRW 611_2705</t>
  </si>
  <si>
    <t>DRW ACY611_2705</t>
  </si>
  <si>
    <t>29065156</t>
  </si>
  <si>
    <t>Doigts PERCAGE DRW 611_0757</t>
  </si>
  <si>
    <t>DRW ACY611_0757</t>
  </si>
  <si>
    <t>31286509</t>
  </si>
  <si>
    <t>2 G 7 H</t>
  </si>
  <si>
    <t>29065447</t>
  </si>
  <si>
    <t>Doigts MOULURAGE DRW 312_2926</t>
  </si>
  <si>
    <t>DRW ACY312_2926</t>
  </si>
  <si>
    <t>29065450</t>
  </si>
  <si>
    <t>Poussoir RETREINT DRW 312_3051</t>
  </si>
  <si>
    <t>DRW ACY312_3051</t>
  </si>
  <si>
    <t>29065452</t>
  </si>
  <si>
    <t>P.Poinçon ROGNAGE DRW 312_3073</t>
  </si>
  <si>
    <t>DRW ACY312_3073</t>
  </si>
  <si>
    <t>29065456</t>
  </si>
  <si>
    <t>Doigts EMBOUTI DRW 611_0024</t>
  </si>
  <si>
    <t>DRW ACY611_0024</t>
  </si>
  <si>
    <t>29065457</t>
  </si>
  <si>
    <t>Poinçon FRAPPE DRW 611_0059</t>
  </si>
  <si>
    <t>DRW ACY611_0059</t>
  </si>
  <si>
    <t>29065458</t>
  </si>
  <si>
    <t>Doigts EMBOUTI DRW 611_0112</t>
  </si>
  <si>
    <t>DRW ACY611_0112</t>
  </si>
  <si>
    <t>29065459</t>
  </si>
  <si>
    <t>C DECOUPE Ø 41 DRW 611_0287</t>
  </si>
  <si>
    <t>DRW ACY611_0287</t>
  </si>
  <si>
    <t>29065460</t>
  </si>
  <si>
    <t>Poinçon FRAPPE DRW 611_0441</t>
  </si>
  <si>
    <t>DRW ACY611_0441</t>
  </si>
  <si>
    <t>29065461</t>
  </si>
  <si>
    <t>Matrice RELAIS DRW 611_0526</t>
  </si>
  <si>
    <t>DRW ACY611_0526</t>
  </si>
  <si>
    <t>29065462</t>
  </si>
  <si>
    <t>Poinçon RELAIS DRW 611_0527</t>
  </si>
  <si>
    <t>DRW ACY611_0527</t>
  </si>
  <si>
    <t>29065463</t>
  </si>
  <si>
    <t>Doigts ETIRAGE DRW 611_0659</t>
  </si>
  <si>
    <t>DRW ACY611_0659</t>
  </si>
  <si>
    <t>29065464</t>
  </si>
  <si>
    <t>Doigts ETIRAGE DRW 611_0664</t>
  </si>
  <si>
    <t>DRW ACY611_0664</t>
  </si>
  <si>
    <t>29065465</t>
  </si>
  <si>
    <t>Matrice FRAPPE DRW 611_0706</t>
  </si>
  <si>
    <t>DRW ACY611_0706</t>
  </si>
  <si>
    <t>29065466</t>
  </si>
  <si>
    <t>Doigts EMBOUTI DRW 611_0736</t>
  </si>
  <si>
    <t>DRW ACY611_0736</t>
  </si>
  <si>
    <t>29065467</t>
  </si>
  <si>
    <t>Pilote ROGNAGE DRW 611_0743</t>
  </si>
  <si>
    <t>DRW ACY611_0743</t>
  </si>
  <si>
    <t>29065468</t>
  </si>
  <si>
    <t>Doigts ET.JUPE DRW 611_0754</t>
  </si>
  <si>
    <t>DRW ACY611_0754</t>
  </si>
  <si>
    <t>29065469</t>
  </si>
  <si>
    <t>Doigts ROGNAGE DRW 611_0771</t>
  </si>
  <si>
    <t>DRW ACY611_0771</t>
  </si>
  <si>
    <t>29065470</t>
  </si>
  <si>
    <t>Embout ET.JUPE DRW 611_0780</t>
  </si>
  <si>
    <t>DRW ACY611_0780</t>
  </si>
  <si>
    <t>29065471</t>
  </si>
  <si>
    <t>Doigts EMBOUTI DRW 611_0786</t>
  </si>
  <si>
    <t>DRW ACY611_0786</t>
  </si>
  <si>
    <t>29065473</t>
  </si>
  <si>
    <t>Doigts ETIRAGE DRW 611_1156</t>
  </si>
  <si>
    <t>DRW ACY611_1156</t>
  </si>
  <si>
    <t>29065474</t>
  </si>
  <si>
    <t>Doigts PERCAGE DRW 611_1186</t>
  </si>
  <si>
    <t>DRW ACY611_1186</t>
  </si>
  <si>
    <t>29065475</t>
  </si>
  <si>
    <t>Doigts ROGNAGE DRW 611_1223</t>
  </si>
  <si>
    <t>DRW ACY611_1223</t>
  </si>
  <si>
    <t>29065476</t>
  </si>
  <si>
    <t>Doigts ET.JUPE DRW 611_1229</t>
  </si>
  <si>
    <t>DRW ACY611_1229</t>
  </si>
  <si>
    <t>29065477</t>
  </si>
  <si>
    <t>NEZ TRANSITION DRW 611_1366</t>
  </si>
  <si>
    <t>DRW ACY611_1366</t>
  </si>
  <si>
    <t>29065478</t>
  </si>
  <si>
    <t>Poussoir RELAI DRW 611_1387</t>
  </si>
  <si>
    <t>DRW ACY611_1387</t>
  </si>
  <si>
    <t>29065479</t>
  </si>
  <si>
    <t>Doigts ETIRAGE DRW 611_1401</t>
  </si>
  <si>
    <t>DRW ACY611_1401</t>
  </si>
  <si>
    <t>29065482</t>
  </si>
  <si>
    <t>Doigts EMBOUTI DRW 611_1459</t>
  </si>
  <si>
    <t>DRW ACY611_1459</t>
  </si>
  <si>
    <t>29065483</t>
  </si>
  <si>
    <t>Doigts ETIRAGE DRW 611_1478</t>
  </si>
  <si>
    <t>DRW ACY611_1478</t>
  </si>
  <si>
    <t>29065484</t>
  </si>
  <si>
    <t>Matrice RELAIS DRW 611_1500</t>
  </si>
  <si>
    <t>DRW ACY611_1500</t>
  </si>
  <si>
    <t>29065485</t>
  </si>
  <si>
    <t>Poinçon RELAIS DRW 611_1504</t>
  </si>
  <si>
    <t>DRW ACY611_1504</t>
  </si>
  <si>
    <t>29065486</t>
  </si>
  <si>
    <t>C DECOUPE Ø36 DRW 611_1507</t>
  </si>
  <si>
    <t>DRW ACY611_1507</t>
  </si>
  <si>
    <t>29065487</t>
  </si>
  <si>
    <t>Doigts PLANAGE DRW 611_1593</t>
  </si>
  <si>
    <t>DRW ACY611_1593</t>
  </si>
  <si>
    <t>29065488</t>
  </si>
  <si>
    <t>Doigts ROGNAGE DRW 611_1642</t>
  </si>
  <si>
    <t>DRW ACY611_1642</t>
  </si>
  <si>
    <t>29065489</t>
  </si>
  <si>
    <t>Doigts ROULAGE DRW 611_1670</t>
  </si>
  <si>
    <t>DRW ACY611_1670</t>
  </si>
  <si>
    <t>29065491</t>
  </si>
  <si>
    <t>Doigts ETIRAGE DRW 611_1748</t>
  </si>
  <si>
    <t>DRW ACY611_1748</t>
  </si>
  <si>
    <t>29065494</t>
  </si>
  <si>
    <t>Doigts PERCAGE DRW 611_1770</t>
  </si>
  <si>
    <t>DRW ACY611_1770</t>
  </si>
  <si>
    <t>29065496</t>
  </si>
  <si>
    <t>Matrice RELAIS DRW 611_2046</t>
  </si>
  <si>
    <t>DRW ACY611_2046</t>
  </si>
  <si>
    <t>29065497</t>
  </si>
  <si>
    <t>Poinçon RELAIS DRW 611_2050</t>
  </si>
  <si>
    <t>DRW ACY611_2050</t>
  </si>
  <si>
    <t>29065498</t>
  </si>
  <si>
    <t>Doigts ROGNAGE DRW 611_2071</t>
  </si>
  <si>
    <t>DRW ACY611_2071</t>
  </si>
  <si>
    <t>29065499</t>
  </si>
  <si>
    <t>Doigts EMBOUTI DRW 611_2112</t>
  </si>
  <si>
    <t>DRW ACY611_2112</t>
  </si>
  <si>
    <t>29065502</t>
  </si>
  <si>
    <t>Doigts ROGNAGE DRW 611_2192</t>
  </si>
  <si>
    <t>DRW ACY611_2192</t>
  </si>
  <si>
    <t>29065503</t>
  </si>
  <si>
    <t>douille FRAPPE DRW 611_2232</t>
  </si>
  <si>
    <t>DRW ACY611_2232</t>
  </si>
  <si>
    <t>29065504</t>
  </si>
  <si>
    <t>Doigts ETIRAGE DRW 611_2254</t>
  </si>
  <si>
    <t>DRW ACY611_2254</t>
  </si>
  <si>
    <t>29065505</t>
  </si>
  <si>
    <t>Poinçon FRAPPE DRW 611_2279</t>
  </si>
  <si>
    <t>DRW ACY611_2279</t>
  </si>
  <si>
    <t>29065506</t>
  </si>
  <si>
    <t>Doigts ROGNAGE DRW 611_2306</t>
  </si>
  <si>
    <t>DRW ACY611_2306</t>
  </si>
  <si>
    <t>29065507</t>
  </si>
  <si>
    <t>Pilote ROGNAGE DRW 611_2309</t>
  </si>
  <si>
    <t>DRW ACY611_2309</t>
  </si>
  <si>
    <t>29065508</t>
  </si>
  <si>
    <t>Poussoir ROULE DRW 611_2329</t>
  </si>
  <si>
    <t>DRW ACY611_2329</t>
  </si>
  <si>
    <t>29065509</t>
  </si>
  <si>
    <t>Doigts EMBOUTI DRW 611_2353</t>
  </si>
  <si>
    <t>DRW ACY611_2353</t>
  </si>
  <si>
    <t>29065510</t>
  </si>
  <si>
    <t>Doigts EMBOUTI DRW 611_2617</t>
  </si>
  <si>
    <t>DRW ACY611_2617</t>
  </si>
  <si>
    <t>29065511</t>
  </si>
  <si>
    <t>Doigts EMBOUTI DRW 611_2665</t>
  </si>
  <si>
    <t>DRW ACY611_2665</t>
  </si>
  <si>
    <t>29065513</t>
  </si>
  <si>
    <t>Matrice RELAIS DRW 611_2703</t>
  </si>
  <si>
    <t>DRW ACY611_2703</t>
  </si>
  <si>
    <t>29065514</t>
  </si>
  <si>
    <t>Poinçon RELAIS DRW 611_2706</t>
  </si>
  <si>
    <t>DRW ACY611_2706</t>
  </si>
  <si>
    <t>29065515</t>
  </si>
  <si>
    <t>Doigts ET.JUPE DRW 611_2707</t>
  </si>
  <si>
    <t>DRW ACY611_2707</t>
  </si>
  <si>
    <t>29065516</t>
  </si>
  <si>
    <t>Doigts EMBOUTI DRW 611_2831</t>
  </si>
  <si>
    <t>DRW ACY611_2831</t>
  </si>
  <si>
    <t>29065517</t>
  </si>
  <si>
    <t>Doigts ETIRAGE DRW 611_2844</t>
  </si>
  <si>
    <t>DRW ACY611_2844</t>
  </si>
  <si>
    <t>29065518</t>
  </si>
  <si>
    <t>Matrice FRAPPE DRW 611_2851</t>
  </si>
  <si>
    <t>DRW ACY611_2851</t>
  </si>
  <si>
    <t>29065519</t>
  </si>
  <si>
    <t>Poinçon FRAPPE DRW 611_2855</t>
  </si>
  <si>
    <t>DRW ACY611_2855</t>
  </si>
  <si>
    <t>29065520</t>
  </si>
  <si>
    <t>Pilote ROGNAGE DRW 611_2859</t>
  </si>
  <si>
    <t>DRW ACY611_2859</t>
  </si>
  <si>
    <t>29065521</t>
  </si>
  <si>
    <t>Doigts PERCAGE DRW 611_2867</t>
  </si>
  <si>
    <t>DRW ACY611_2867</t>
  </si>
  <si>
    <t>29065522</t>
  </si>
  <si>
    <t>Matrice FRAPPE DRW 611_2876</t>
  </si>
  <si>
    <t>DRW ACY611_2876</t>
  </si>
  <si>
    <t>29065523</t>
  </si>
  <si>
    <t>Matrice FRAPPE DRW 611_2877</t>
  </si>
  <si>
    <t>DRW ACY611_2877</t>
  </si>
  <si>
    <t>29065524</t>
  </si>
  <si>
    <t>Doigts ROGNAGE DRW 611_3029</t>
  </si>
  <si>
    <t>DRW ACY611_3029</t>
  </si>
  <si>
    <t>29065525</t>
  </si>
  <si>
    <t>Matrice RELAIS DRW 611_3030</t>
  </si>
  <si>
    <t>29065526</t>
  </si>
  <si>
    <t>Doigts EMBOUTI DRW 611_3052</t>
  </si>
  <si>
    <t>DRW ACY611_3052</t>
  </si>
  <si>
    <t>29065527</t>
  </si>
  <si>
    <t>Doigts ETIRAGE DRW 611_3070</t>
  </si>
  <si>
    <t>DRW ACY611_3070</t>
  </si>
  <si>
    <t>29065529</t>
  </si>
  <si>
    <t>Pilote ROGNAGE DRW 611_3082</t>
  </si>
  <si>
    <t>DRW ACY611_3082</t>
  </si>
  <si>
    <t>29065530</t>
  </si>
  <si>
    <t>Matrice PLIAGE DRW 611_3083</t>
  </si>
  <si>
    <t>DRW ACY611_3083</t>
  </si>
  <si>
    <t>29065532</t>
  </si>
  <si>
    <t>Doigts ROULAGE DRW 611_3093</t>
  </si>
  <si>
    <t>DRW ACY611_3093</t>
  </si>
  <si>
    <t>29065533</t>
  </si>
  <si>
    <t>Doigts PERCAGE DRW 611_3100</t>
  </si>
  <si>
    <t>DRW ACY611_3100</t>
  </si>
  <si>
    <t>29065534</t>
  </si>
  <si>
    <t>cale MOULURAGE DRW 611_3109</t>
  </si>
  <si>
    <t>DRW ACY611_3109</t>
  </si>
  <si>
    <t>29065535</t>
  </si>
  <si>
    <t>Poinçon RELAIS DRW 611_3169</t>
  </si>
  <si>
    <t>DRW ACY611_3169</t>
  </si>
  <si>
    <t>29065537</t>
  </si>
  <si>
    <t>Doigts ROGNAGE DRW 611_3181</t>
  </si>
  <si>
    <t>DRW ACY611_3181</t>
  </si>
  <si>
    <t>29065539</t>
  </si>
  <si>
    <t>Matrice RELAIS DRW 611_3192</t>
  </si>
  <si>
    <t>DRW ACY611_3192</t>
  </si>
  <si>
    <t>29065540</t>
  </si>
  <si>
    <t>Pilote ROGNAGE DRW 611_3207</t>
  </si>
  <si>
    <t>DRW ACY611_3207</t>
  </si>
  <si>
    <t>29065542</t>
  </si>
  <si>
    <t>C DECOUPE Ø46 DRW 612_1559</t>
  </si>
  <si>
    <t>DRW ACY612_1559</t>
  </si>
  <si>
    <t>29065543</t>
  </si>
  <si>
    <t>Doigts EMBOUTI DRW 622_2369</t>
  </si>
  <si>
    <t>DRW ACY622_2369</t>
  </si>
  <si>
    <t>29065544</t>
  </si>
  <si>
    <t>Doigts EMBOUTI DRW 811_0226</t>
  </si>
  <si>
    <t>DRW ACY811_0226</t>
  </si>
  <si>
    <t>29065545</t>
  </si>
  <si>
    <t>Doigts ET.JUPE DRW 811_0259</t>
  </si>
  <si>
    <t>DRW ACY811_0259</t>
  </si>
  <si>
    <t>29065546</t>
  </si>
  <si>
    <t>Doigts ROGNAGE DRW 811_0277</t>
  </si>
  <si>
    <t>DRW ACY811_0277</t>
  </si>
  <si>
    <t>29065547</t>
  </si>
  <si>
    <t>Matrice PLIAGE DRW 811_0530</t>
  </si>
  <si>
    <t>DRW ACY811_0530</t>
  </si>
  <si>
    <t>29065548</t>
  </si>
  <si>
    <t>poinçon FRAPPE DRW 912_0334</t>
  </si>
  <si>
    <t>DRW ACY912_0334</t>
  </si>
  <si>
    <t>29065549</t>
  </si>
  <si>
    <t>Doigts EMBOUTI DRW 912_0365</t>
  </si>
  <si>
    <t>DRW ACY912_0365</t>
  </si>
  <si>
    <t>29065550</t>
  </si>
  <si>
    <t>Doigts ETIRAGE DRW 912_0383</t>
  </si>
  <si>
    <t>DRW ACY912_0383</t>
  </si>
  <si>
    <t>29065551</t>
  </si>
  <si>
    <t>Doigts ROGNAGE DRW 912_0401</t>
  </si>
  <si>
    <t>DRW ACY912_0401</t>
  </si>
  <si>
    <t>29065553</t>
  </si>
  <si>
    <t>Matrice FRAPPE DRW 912_0432</t>
  </si>
  <si>
    <t>DRW ACY912_0432</t>
  </si>
  <si>
    <t>29065572</t>
  </si>
  <si>
    <t>Matrice RELAI DRW 312_0526</t>
  </si>
  <si>
    <t>DRW ACY312_0526</t>
  </si>
  <si>
    <t>29065573</t>
  </si>
  <si>
    <t>Vis PERCAGE DRW 312_0687</t>
  </si>
  <si>
    <t>DRW ACY312_0687</t>
  </si>
  <si>
    <t>29065574</t>
  </si>
  <si>
    <t>DRW ACY312_0773</t>
  </si>
  <si>
    <t>29065575</t>
  </si>
  <si>
    <t>Poussoir CALIBRAGE DRW 312_1200</t>
  </si>
  <si>
    <t>DRW ACY312_1200</t>
  </si>
  <si>
    <t>29065576</t>
  </si>
  <si>
    <t>Dévêtisseur FRAPPE DRW 312_1318</t>
  </si>
  <si>
    <t>DRW ACY312_1318</t>
  </si>
  <si>
    <t>29065577</t>
  </si>
  <si>
    <t>Poussoir EMBOUTI DRW 312_2515</t>
  </si>
  <si>
    <t>DRW ACY312_2515</t>
  </si>
  <si>
    <t>29065578</t>
  </si>
  <si>
    <t>Poinçon RETREINT DRW 312_2524</t>
  </si>
  <si>
    <t>DRW ACY312_2524</t>
  </si>
  <si>
    <t>29065579</t>
  </si>
  <si>
    <t>Centreur EMBOUTI DRW 312_2797</t>
  </si>
  <si>
    <t>DRW ACY312_2797</t>
  </si>
  <si>
    <t>29065580</t>
  </si>
  <si>
    <t>Nez PERCAGE TOP DRW 312_2830</t>
  </si>
  <si>
    <t>DRW ACY312_2830</t>
  </si>
  <si>
    <t>29065581</t>
  </si>
  <si>
    <t>Vis PERCAGE TOP DRW 312_2834</t>
  </si>
  <si>
    <t>DRW ACY312_2834</t>
  </si>
  <si>
    <t>29065582</t>
  </si>
  <si>
    <t>Poussoir EMBOUTI DRW 312_2890</t>
  </si>
  <si>
    <t>DRW ACY312_2890</t>
  </si>
  <si>
    <t>29065584</t>
  </si>
  <si>
    <t>Matrice RETREINT DRW 312_2895</t>
  </si>
  <si>
    <t>DRW ACY312_2895</t>
  </si>
  <si>
    <t>29065585</t>
  </si>
  <si>
    <t>Poussoir ROGNAGE DRW 312_2918</t>
  </si>
  <si>
    <t>DRW ACY312_2918</t>
  </si>
  <si>
    <t>29065588</t>
  </si>
  <si>
    <t>Poussoir EMBOUTI DRW 312_3044</t>
  </si>
  <si>
    <t>DRW ACY312_3044</t>
  </si>
  <si>
    <t>29065590</t>
  </si>
  <si>
    <t>Matrice RETREINT DRW 312_3050</t>
  </si>
  <si>
    <t>DRW ACY312_3050</t>
  </si>
  <si>
    <t>29065591</t>
  </si>
  <si>
    <t>Poinçon RETREINT DRW 312_3054</t>
  </si>
  <si>
    <t>DRW ACY312_3054</t>
  </si>
  <si>
    <t>29065595</t>
  </si>
  <si>
    <t>Matrice RELAIS 2 DRW 312_3079</t>
  </si>
  <si>
    <t>DRW ACY312_3079</t>
  </si>
  <si>
    <t>29065598</t>
  </si>
  <si>
    <t>C DECOUPE Ø44 DRW 611_0003</t>
  </si>
  <si>
    <t>DRW ACY611_0003</t>
  </si>
  <si>
    <t>29065599</t>
  </si>
  <si>
    <t>nez PERCAGE DRW 611_0010</t>
  </si>
  <si>
    <t>DRW ACY611_0010</t>
  </si>
  <si>
    <t>29065600</t>
  </si>
  <si>
    <t>C DECOUPE Ø41 DRW 611_0090</t>
  </si>
  <si>
    <t>DRW ACY611_0090</t>
  </si>
  <si>
    <t>29065601</t>
  </si>
  <si>
    <t>Doigts FRAPPE DRW 611_0170</t>
  </si>
  <si>
    <t>DRW ACY611_0170</t>
  </si>
  <si>
    <t>29065603</t>
  </si>
  <si>
    <t>Poinçon ETIRAGE DRW 611_0245</t>
  </si>
  <si>
    <t>DRW ACY611_0245</t>
  </si>
  <si>
    <t>29065604</t>
  </si>
  <si>
    <t>Doigts FRAPPE DRW 611_0437</t>
  </si>
  <si>
    <t>DRW ACY611_0437</t>
  </si>
  <si>
    <t>29065605</t>
  </si>
  <si>
    <t>NEZ FRA.PLAGE DRW 611_0475</t>
  </si>
  <si>
    <t>DRW ACY611_0475</t>
  </si>
  <si>
    <t>29065607</t>
  </si>
  <si>
    <t>NEZ FRA.PLAGE DRW 611_0614</t>
  </si>
  <si>
    <t>DRW ACY611_0614</t>
  </si>
  <si>
    <t>29065610</t>
  </si>
  <si>
    <t>Embout PLIAGE DRW 611_1172</t>
  </si>
  <si>
    <t>DRW ACY611_1172</t>
  </si>
  <si>
    <t>29065611</t>
  </si>
  <si>
    <t>Doigts PLIAGE DRW 611_1417</t>
  </si>
  <si>
    <t>DRW ACY611_1417</t>
  </si>
  <si>
    <t>29065612</t>
  </si>
  <si>
    <t>Doigts RELAIS DRW 611_1503</t>
  </si>
  <si>
    <t>DRW ACY611_1503</t>
  </si>
  <si>
    <t>29065613</t>
  </si>
  <si>
    <t>Serre ETIRAGE DRW 611_1746</t>
  </si>
  <si>
    <t>DRW ACY611_1746</t>
  </si>
  <si>
    <t>29065614</t>
  </si>
  <si>
    <t>Doigts RELAIS DRW 611_2063</t>
  </si>
  <si>
    <t>DRW ACY611_2063</t>
  </si>
  <si>
    <t>29065615</t>
  </si>
  <si>
    <t>Doigts FRAPPE DRW 611_2191</t>
  </si>
  <si>
    <t>DRW ACY611_2191</t>
  </si>
  <si>
    <t>29065616</t>
  </si>
  <si>
    <t>Embout FRAPPE DRW 611_2297</t>
  </si>
  <si>
    <t>DRW ACY611_2297</t>
  </si>
  <si>
    <t>29065617</t>
  </si>
  <si>
    <t>Poinçon ROULE DRW 611_2331</t>
  </si>
  <si>
    <t>DRW ACY611_2331</t>
  </si>
  <si>
    <t>29065618</t>
  </si>
  <si>
    <t>nez PRE ROULE DRW 611_2338</t>
  </si>
  <si>
    <t>DRW ACY611_2338</t>
  </si>
  <si>
    <t>29065620</t>
  </si>
  <si>
    <t>Embout FRAPPE DRW 611_2852</t>
  </si>
  <si>
    <t>DRW ACY611_2852</t>
  </si>
  <si>
    <t>29065621</t>
  </si>
  <si>
    <t>Pilote FRAPPE DRW 611_2971</t>
  </si>
  <si>
    <t>DRW ACY611_2971</t>
  </si>
  <si>
    <t>29064608</t>
  </si>
  <si>
    <t>Entretoise RETREINT 1 DRW 611_1775</t>
  </si>
  <si>
    <t>DRW ACY611_1775</t>
  </si>
  <si>
    <t>29064609</t>
  </si>
  <si>
    <t>Poinçon ETIR.CHEMINEE DRW 611_2010</t>
  </si>
  <si>
    <t>DRW ACY611_2010</t>
  </si>
  <si>
    <t>29064610</t>
  </si>
  <si>
    <t>Poussoir ETIRAGE.JUPE DRW 611_2053</t>
  </si>
  <si>
    <t>DRW ACY611_2053</t>
  </si>
  <si>
    <t>29064611</t>
  </si>
  <si>
    <t>Dévêtisseur FRA.PLAGE DRW 611_2148</t>
  </si>
  <si>
    <t>DRW ACY611_2148</t>
  </si>
  <si>
    <t>29064612</t>
  </si>
  <si>
    <t>Dévêtisseur RETREINT DRW 611_2352</t>
  </si>
  <si>
    <t>DRW ACY611_2352</t>
  </si>
  <si>
    <t>29064614</t>
  </si>
  <si>
    <t>Entretoise RETREINT 1 DRW 611_3202</t>
  </si>
  <si>
    <t>DRW ACY611_3202</t>
  </si>
  <si>
    <t>29064615</t>
  </si>
  <si>
    <t>Poussoir PRE.CHEMINEE DRW 811_0235</t>
  </si>
  <si>
    <t>DRW ACY811_0235</t>
  </si>
  <si>
    <t>29064616</t>
  </si>
  <si>
    <t>Dévêtisseur ET.EPAUL. DRW 811_0268</t>
  </si>
  <si>
    <t>DRW ACY811_0268</t>
  </si>
  <si>
    <t>29064617</t>
  </si>
  <si>
    <t>Entretoise RETREINT 1 DRW 912_0451</t>
  </si>
  <si>
    <t>DRW ACY912_0451</t>
  </si>
  <si>
    <t>29064630</t>
  </si>
  <si>
    <t>Entretoise FRA.PLAGE DRW 312_0626</t>
  </si>
  <si>
    <t>DRW ACY312_0626</t>
  </si>
  <si>
    <t>29064632</t>
  </si>
  <si>
    <t>ar.bande DECOUPE Ø45 DRW 312_0739</t>
  </si>
  <si>
    <t>DRW ACY312_0739</t>
  </si>
  <si>
    <t>29064633</t>
  </si>
  <si>
    <t>Dévêtisseur ETIRAGE DRW 811_0076</t>
  </si>
  <si>
    <t>DRW ACY811_0076</t>
  </si>
  <si>
    <t>29064634</t>
  </si>
  <si>
    <t>Poussoir ET.CHEMINEE DRW 611_0428</t>
  </si>
  <si>
    <t>DRW ACY611_0428</t>
  </si>
  <si>
    <t>29064635</t>
  </si>
  <si>
    <t>Matrice ETIRAGE JUPE DRW 611_0431</t>
  </si>
  <si>
    <t>DRW ACY611_0431</t>
  </si>
  <si>
    <t>29064636</t>
  </si>
  <si>
    <t>Dévêtisseur RETREINT DRW 611_0465</t>
  </si>
  <si>
    <t>DRW ACY611_0465</t>
  </si>
  <si>
    <t>29064638</t>
  </si>
  <si>
    <t>Entretoise PERCAGE DRW 611_0686</t>
  </si>
  <si>
    <t>DRW ACY611_0686</t>
  </si>
  <si>
    <t>29064640</t>
  </si>
  <si>
    <t>Poinçon PRE.CHEMINEE DRW 611_0716</t>
  </si>
  <si>
    <t>DRW ACY611_0716</t>
  </si>
  <si>
    <t>29064642</t>
  </si>
  <si>
    <t>Dévêtisseur RETREINT DRW 611_0793</t>
  </si>
  <si>
    <t>DRW ACY611_0793</t>
  </si>
  <si>
    <t>29064643</t>
  </si>
  <si>
    <t>Entretoise CALIBRAGE DRW 611_0830</t>
  </si>
  <si>
    <t>DRW ACY611_0830</t>
  </si>
  <si>
    <t>29064644</t>
  </si>
  <si>
    <t>P/Poinçon EJECTION DRW 611_0848</t>
  </si>
  <si>
    <t>DRW ACY611_0848</t>
  </si>
  <si>
    <t>29064645</t>
  </si>
  <si>
    <t>Presse_flan EMBOUTI DRW 611_1094</t>
  </si>
  <si>
    <t>DRW ACY611_1094</t>
  </si>
  <si>
    <t>29064646</t>
  </si>
  <si>
    <t>Entretoise ROULAGE DRW 611_1176</t>
  </si>
  <si>
    <t>DRW ACY611_1176</t>
  </si>
  <si>
    <t>29064647</t>
  </si>
  <si>
    <t>Poussoir ET.CHEMINEE DRW 611_1206</t>
  </si>
  <si>
    <t>DRW ACY611_1206</t>
  </si>
  <si>
    <t>29064648</t>
  </si>
  <si>
    <t>P/Poinçon 3 EJECTION3 DRW 611_1264</t>
  </si>
  <si>
    <t>DRW ACY611_1264</t>
  </si>
  <si>
    <t>29064649</t>
  </si>
  <si>
    <t>Entretoise RETREINT2 DRW 611_1311</t>
  </si>
  <si>
    <t>DRW ACY611_1311</t>
  </si>
  <si>
    <t>29064650</t>
  </si>
  <si>
    <t>Dévêtisseur RETREINT DRW 611_1384</t>
  </si>
  <si>
    <t>DRW ACY611_1384</t>
  </si>
  <si>
    <t>29064651</t>
  </si>
  <si>
    <t>Dévêtisseur RETREINT DRW 611_1462</t>
  </si>
  <si>
    <t>DRW ACY611_1462</t>
  </si>
  <si>
    <t>29064652</t>
  </si>
  <si>
    <t>Dévêtisseur RETREINT DRW 611_1568</t>
  </si>
  <si>
    <t>DRW ACY611_1568</t>
  </si>
  <si>
    <t>29064653</t>
  </si>
  <si>
    <t>Matrice FRAPPE.PLAGE DRW 611_2028</t>
  </si>
  <si>
    <t>DRW ACY611_2028</t>
  </si>
  <si>
    <t>29064654</t>
  </si>
  <si>
    <t>Poussoir PREPA.CHEM. DRW 611_2117</t>
  </si>
  <si>
    <t>DRW ACY611_2117</t>
  </si>
  <si>
    <t>29064655</t>
  </si>
  <si>
    <t>Poussoir ET.CHEMINEE DRW 611_2125</t>
  </si>
  <si>
    <t>DRW ACY611_2125</t>
  </si>
  <si>
    <t>29064656</t>
  </si>
  <si>
    <t>Entretoise FRA.PLAGE DRW 611_2147</t>
  </si>
  <si>
    <t>DRW ACY611_2147</t>
  </si>
  <si>
    <t>29064657</t>
  </si>
  <si>
    <t>entretoise PRE ROULE DRW 611_2335</t>
  </si>
  <si>
    <t>DRW ACY611_2335</t>
  </si>
  <si>
    <t>29064658</t>
  </si>
  <si>
    <t>Entretoise RETREINT DRW 611_2349</t>
  </si>
  <si>
    <t>DRW ACY611_2349</t>
  </si>
  <si>
    <t>29064659</t>
  </si>
  <si>
    <t>Poinçon ETIRAGE.JUPE DRW 611_2628</t>
  </si>
  <si>
    <t>DRW ACY611_2628</t>
  </si>
  <si>
    <t>29064660</t>
  </si>
  <si>
    <t>Dévêtisseur RETREINT DRW 611_2642</t>
  </si>
  <si>
    <t>DRW ACY611_2642</t>
  </si>
  <si>
    <t>29064662</t>
  </si>
  <si>
    <t>Dévêtisseur RETREINT DRW 611_2837</t>
  </si>
  <si>
    <t>DRW ACY611_2837</t>
  </si>
  <si>
    <t>29064663</t>
  </si>
  <si>
    <t>Dévêtisseur RETREINT DRW 611_2900</t>
  </si>
  <si>
    <t>DRW ACY611_2900</t>
  </si>
  <si>
    <t>29064664</t>
  </si>
  <si>
    <t>Poussoir FRA.PLATEAU DRW 611_2941</t>
  </si>
  <si>
    <t>DRW ACY611_2941</t>
  </si>
  <si>
    <t>29064666</t>
  </si>
  <si>
    <t>Poinçon PREPA_ CHEM. DRW 611_2995</t>
  </si>
  <si>
    <t>DRW ACY611_2995</t>
  </si>
  <si>
    <t>29064667</t>
  </si>
  <si>
    <t>Poussoir ET.CHEMINEE DRW 611_2999</t>
  </si>
  <si>
    <t>DRW ACY611_2999</t>
  </si>
  <si>
    <t>29064669</t>
  </si>
  <si>
    <t>Dévêtisseur RETREINT DRW 611_3062</t>
  </si>
  <si>
    <t>DRW ACY611_3062</t>
  </si>
  <si>
    <t>29064670</t>
  </si>
  <si>
    <t>Dévêtisseur RETREINT DRW 611_3148</t>
  </si>
  <si>
    <t>DRW ACY611_3148</t>
  </si>
  <si>
    <t>29064672</t>
  </si>
  <si>
    <t>Entretoise RETREINT DRW 811_0030</t>
  </si>
  <si>
    <t>DRW ACY811_0030</t>
  </si>
  <si>
    <t>29064673</t>
  </si>
  <si>
    <t>Presse_flan EMBOUTI DRW 811_0071</t>
  </si>
  <si>
    <t>DRW ACY811_0071</t>
  </si>
  <si>
    <t>29064674</t>
  </si>
  <si>
    <t>Entretoise RETREINT DRW 811_0103</t>
  </si>
  <si>
    <t>DRW ACY811_0103</t>
  </si>
  <si>
    <t>29064675</t>
  </si>
  <si>
    <t>Dévêtisseur ETIRAGE DRW 811_0116</t>
  </si>
  <si>
    <t>DRW ACY811_0116</t>
  </si>
  <si>
    <t>29064677</t>
  </si>
  <si>
    <t>Poussoir ET.CHEMINEE DRW 811_0243</t>
  </si>
  <si>
    <t>DRW ACY811_0243</t>
  </si>
  <si>
    <t>29064678</t>
  </si>
  <si>
    <t>Entretoise ET.EPAUL. DRW 811_0267</t>
  </si>
  <si>
    <t>DRW ACY811_0267</t>
  </si>
  <si>
    <t>29064679</t>
  </si>
  <si>
    <t>Centreur CALIBRAGE DRW 811_0308</t>
  </si>
  <si>
    <t>DRW ACY811_0308</t>
  </si>
  <si>
    <t>29064680</t>
  </si>
  <si>
    <t>Poussoir ET.CHEMINEE DRW 811_0802</t>
  </si>
  <si>
    <t>DRW ACY811_0802</t>
  </si>
  <si>
    <t>29064681</t>
  </si>
  <si>
    <t>Entretoise PERCAGE DRW 912_0091</t>
  </si>
  <si>
    <t>DRW ACY912_0091</t>
  </si>
  <si>
    <t>29064682</t>
  </si>
  <si>
    <t>Dévêtisseur RETREINT DRW 912_0411</t>
  </si>
  <si>
    <t>DRW ACY912_0411</t>
  </si>
  <si>
    <t>29064683</t>
  </si>
  <si>
    <t>Entretoise PERCAGE DRW 912_0423</t>
  </si>
  <si>
    <t>DRW ACY912_0423</t>
  </si>
  <si>
    <t>29064692</t>
  </si>
  <si>
    <t>Presse_flan EMBOUTI DRW 312_0489</t>
  </si>
  <si>
    <t>DRW ACY312_0489</t>
  </si>
  <si>
    <t>29064693</t>
  </si>
  <si>
    <t>Doigts PRE.CHEMINEE DRW 312_0664</t>
  </si>
  <si>
    <t>DRW ACY312_0664</t>
  </si>
  <si>
    <t>29064694</t>
  </si>
  <si>
    <t>Entretoise EMBOUTI DRW 312_0734</t>
  </si>
  <si>
    <t>DRW ACY312_0734</t>
  </si>
  <si>
    <t>29064695</t>
  </si>
  <si>
    <t>Matrice CALIBRAGE DRW 312_0782</t>
  </si>
  <si>
    <t>DRW ACY312_0782</t>
  </si>
  <si>
    <t>29064696</t>
  </si>
  <si>
    <t>Dévêtisseur ETIRAGE DRW 312_0792</t>
  </si>
  <si>
    <t>DRW ACY312_0792</t>
  </si>
  <si>
    <t>29064697</t>
  </si>
  <si>
    <t>P.Poinçon PERCAGE TOP DRW 312_2832</t>
  </si>
  <si>
    <t>DRW ACY312_2832</t>
  </si>
  <si>
    <t>29064698</t>
  </si>
  <si>
    <t>Presse_flan EMBOUTI DRW 611_0036</t>
  </si>
  <si>
    <t>DRW ACY611_0036</t>
  </si>
  <si>
    <t>29064699</t>
  </si>
  <si>
    <t>Poussoir RETREINT 1 DRW 611_0046</t>
  </si>
  <si>
    <t>DRW ACY611_0046</t>
  </si>
  <si>
    <t>29064700</t>
  </si>
  <si>
    <t>Dévêtisseur ETIRAGE DRW 611_0049</t>
  </si>
  <si>
    <t>DRW ACY611_0049</t>
  </si>
  <si>
    <t>29064701</t>
  </si>
  <si>
    <t>Presse_flan EMBOUTI DRW 611_0102</t>
  </si>
  <si>
    <t>DRW ACY611_0102</t>
  </si>
  <si>
    <t>29064702</t>
  </si>
  <si>
    <t>Entretoise ETIRAGE DRW 611_0115</t>
  </si>
  <si>
    <t>DRW ACY611_0115</t>
  </si>
  <si>
    <t>29064703</t>
  </si>
  <si>
    <t>Entretoise RELAIS DRW 611_0188</t>
  </si>
  <si>
    <t>DRW ACY611_0188</t>
  </si>
  <si>
    <t>29064704</t>
  </si>
  <si>
    <t>P/Poinçon PERCAGE DRW 611_0212</t>
  </si>
  <si>
    <t>DRW ACY611_0212</t>
  </si>
  <si>
    <t>29064705</t>
  </si>
  <si>
    <t>Entretoise RELAIS DRW 611_0416</t>
  </si>
  <si>
    <t>DRW ACY611_0416</t>
  </si>
  <si>
    <t>29064706</t>
  </si>
  <si>
    <t>Presse_flan EMBOUTI DRW 611_0421</t>
  </si>
  <si>
    <t>DRW ACY611_0421</t>
  </si>
  <si>
    <t>29064707</t>
  </si>
  <si>
    <t>P/Poinçon PERCAGE DRW 611_0458</t>
  </si>
  <si>
    <t>DRW ACY611_0458</t>
  </si>
  <si>
    <t>29064708</t>
  </si>
  <si>
    <t>Serre_flan RETREINT DRW 611_0464</t>
  </si>
  <si>
    <t>DRW ACY611_0464</t>
  </si>
  <si>
    <t>29064710</t>
  </si>
  <si>
    <t>Entretoise RETREINT DRW 611_0496</t>
  </si>
  <si>
    <t>DRW ACY611_0496</t>
  </si>
  <si>
    <t>29064711</t>
  </si>
  <si>
    <t>P/Poinçon PERCAGE DRW 611_0533</t>
  </si>
  <si>
    <t>DRW ACY611_0533</t>
  </si>
  <si>
    <t>29064712</t>
  </si>
  <si>
    <t>Poinçon CALIBRAGE DRW 611_0630</t>
  </si>
  <si>
    <t>DRW ACY611_0630</t>
  </si>
  <si>
    <t>29064713</t>
  </si>
  <si>
    <t>P/Poinçon PERCAGE DRW 611_0755</t>
  </si>
  <si>
    <t>DRW ACY611_0755</t>
  </si>
  <si>
    <t>29064714</t>
  </si>
  <si>
    <t>Matrice ET.CHEMINEE DRW 611_0775</t>
  </si>
  <si>
    <t>DRW ACY611_0775</t>
  </si>
  <si>
    <t>29064715</t>
  </si>
  <si>
    <t>Presse_flan EMBOUTI DRW 611_0785</t>
  </si>
  <si>
    <t>DRW ACY611_0785</t>
  </si>
  <si>
    <t>29064716</t>
  </si>
  <si>
    <t>Entretoise RETREINT DRW 611_0795</t>
  </si>
  <si>
    <t>DRW ACY611_0795</t>
  </si>
  <si>
    <t>29064717</t>
  </si>
  <si>
    <t>Dévêtisseur ROGNAGE DRW 611_0822</t>
  </si>
  <si>
    <t>DRW ACY611_0822</t>
  </si>
  <si>
    <t>29064718</t>
  </si>
  <si>
    <t>P/Poinçon CALIBRAGE DRW 611_0832</t>
  </si>
  <si>
    <t>DRW ACY611_0832</t>
  </si>
  <si>
    <t>29064719</t>
  </si>
  <si>
    <t>P/Poinçon PERCAGE DRW 611_0835</t>
  </si>
  <si>
    <t>DRW ACY611_0835</t>
  </si>
  <si>
    <t>29064721</t>
  </si>
  <si>
    <t>Presse_flan EMBOUTI DRW 611_0991</t>
  </si>
  <si>
    <t>DRW ACY611_0991</t>
  </si>
  <si>
    <t>29064722</t>
  </si>
  <si>
    <t>Entretoise RETREINT DRW 611_1189</t>
  </si>
  <si>
    <t>DRW ACY611_1189</t>
  </si>
  <si>
    <t>29064723</t>
  </si>
  <si>
    <t>Presse_flan EMBOUTI DRW 611_1202</t>
  </si>
  <si>
    <t>DRW ACY611_1202</t>
  </si>
  <si>
    <t>29064724</t>
  </si>
  <si>
    <t>Poinçon ET.CHEMINEE DRW 611_1208</t>
  </si>
  <si>
    <t>DRW ACY611_1208</t>
  </si>
  <si>
    <t>29064725</t>
  </si>
  <si>
    <t>P.Poinçon ROULAGE DRW 611_1256</t>
  </si>
  <si>
    <t>DRW ACY611_1256</t>
  </si>
  <si>
    <t>29064726</t>
  </si>
  <si>
    <t>P/Poinçon PERCAGE DRW 611_1261</t>
  </si>
  <si>
    <t>DRW ACY611_1261</t>
  </si>
  <si>
    <t>29064727</t>
  </si>
  <si>
    <t>Presse_flan EMBOUTI DRW 611_1381</t>
  </si>
  <si>
    <t>DRW ACY611_1381</t>
  </si>
  <si>
    <t>29064728</t>
  </si>
  <si>
    <t>Dévêtisseur ROGNAGE DRW 611_1418</t>
  </si>
  <si>
    <t>DRW ACY611_1418</t>
  </si>
  <si>
    <t>29064729</t>
  </si>
  <si>
    <t>P/Poinçon PERCAGE DRW 611_1436</t>
  </si>
  <si>
    <t>DRW ACY611_1436</t>
  </si>
  <si>
    <t>29064730</t>
  </si>
  <si>
    <t>Presse_flan EMBOUTI DRW 611_1457</t>
  </si>
  <si>
    <t>DRW ACY611_1457</t>
  </si>
  <si>
    <t>29064731</t>
  </si>
  <si>
    <t>Entretoise RETREINT DRW 611_1465</t>
  </si>
  <si>
    <t>DRW ACY611_1465</t>
  </si>
  <si>
    <t>29064732</t>
  </si>
  <si>
    <t>Dévêtisseur ROGNAGE DRW 611_1491</t>
  </si>
  <si>
    <t>DRW ACY611_1491</t>
  </si>
  <si>
    <t>29064734</t>
  </si>
  <si>
    <t>Entretoise RETREINT DRW 611_1564</t>
  </si>
  <si>
    <t>DRW ACY611_1564</t>
  </si>
  <si>
    <t>29064735</t>
  </si>
  <si>
    <t>P/Poinçon PERCAGE DRW 611_1576</t>
  </si>
  <si>
    <t>DRW ACY611_1576</t>
  </si>
  <si>
    <t>29064736</t>
  </si>
  <si>
    <t>Dévêtisseur ROULAGE DRW 611_1584</t>
  </si>
  <si>
    <t>DRW ACY611_1584</t>
  </si>
  <si>
    <t>29064737</t>
  </si>
  <si>
    <t>Dévêtisseur PLANAGE DRW 611_1595</t>
  </si>
  <si>
    <t>DRW ACY611_1595</t>
  </si>
  <si>
    <t>29064738</t>
  </si>
  <si>
    <t>Dévêtisseur ROGNAGE DRW 611_1643</t>
  </si>
  <si>
    <t>DRW ACY611_1643</t>
  </si>
  <si>
    <t>29064739</t>
  </si>
  <si>
    <t>Presse_flan EMBOUTI DRW 611_1650</t>
  </si>
  <si>
    <t>DRW ACY611_1650</t>
  </si>
  <si>
    <t>29064740</t>
  </si>
  <si>
    <t>Dévêtisseur ROGNAGE DRW 611_1706</t>
  </si>
  <si>
    <t>DRW ACY611_1706</t>
  </si>
  <si>
    <t>29064742</t>
  </si>
  <si>
    <t>Presse_flan EMBOUTI DRW 611_1778</t>
  </si>
  <si>
    <t>DRW ACY611_1778</t>
  </si>
  <si>
    <t>29064743</t>
  </si>
  <si>
    <t>Serre ETIR.CHEMINEE DRW 611_2011</t>
  </si>
  <si>
    <t>DRW ACY611_2011</t>
  </si>
  <si>
    <t>29064744</t>
  </si>
  <si>
    <t>P/Poinçon PERCAGE DRW 611_2039</t>
  </si>
  <si>
    <t>DRW ACY611_2039</t>
  </si>
  <si>
    <t>29064745</t>
  </si>
  <si>
    <t>Doigts ETIRAGE.JUPE DRW 611_2056</t>
  </si>
  <si>
    <t>DRW ACY611_2056</t>
  </si>
  <si>
    <t>29064746</t>
  </si>
  <si>
    <t>Presse_flan EMBOUTI DRW 611_2109</t>
  </si>
  <si>
    <t>DRW ACY611_2109</t>
  </si>
  <si>
    <t>29064747</t>
  </si>
  <si>
    <t>Matrice PREPA.CHEM. DRW 611_2114</t>
  </si>
  <si>
    <t>DRW ACY611_2114</t>
  </si>
  <si>
    <t>29064748</t>
  </si>
  <si>
    <t>Dévêtisseur ROGNAGE DRW 611_2130</t>
  </si>
  <si>
    <t>DRW ACY611_2130</t>
  </si>
  <si>
    <t>29064750</t>
  </si>
  <si>
    <t>Dévêtisseur ET.JUPE DRW 611_2163</t>
  </si>
  <si>
    <t>DRW ACY611_2163</t>
  </si>
  <si>
    <t>29064751</t>
  </si>
  <si>
    <t>Dévêtisseur ROGNAGE DRW 611_2164</t>
  </si>
  <si>
    <t>DRW ACY611_2164</t>
  </si>
  <si>
    <t>29064752</t>
  </si>
  <si>
    <t>Dévêtisseur PERCAGE DRW 611_2180</t>
  </si>
  <si>
    <t>DRW ACY611_2180</t>
  </si>
  <si>
    <t>29064753</t>
  </si>
  <si>
    <t>P/Poinçon PERCAGE DRW 611_2243</t>
  </si>
  <si>
    <t>DRW ACY611_2243</t>
  </si>
  <si>
    <t>29064754</t>
  </si>
  <si>
    <t>Dévêtisseur ROGNAGE DRW 611_2311</t>
  </si>
  <si>
    <t>DRW ACY611_2311</t>
  </si>
  <si>
    <t>29064755</t>
  </si>
  <si>
    <t>Dévêtisseur ETIRAGE DRW 611_2345</t>
  </si>
  <si>
    <t>DRW ACY611_2345</t>
  </si>
  <si>
    <t>29064756</t>
  </si>
  <si>
    <t>Presse_flan EMBOUTI DRW 611_2358</t>
  </si>
  <si>
    <t>DRW ACY611_2358</t>
  </si>
  <si>
    <t>29064759</t>
  </si>
  <si>
    <t>Dévêtisseur ROULAGE DRW 611_2723</t>
  </si>
  <si>
    <t>DRW ACY611_2723</t>
  </si>
  <si>
    <t>29064761</t>
  </si>
  <si>
    <t>Entretoise RETREINT DRW 611_2838</t>
  </si>
  <si>
    <t>DRW ACY611_2838</t>
  </si>
  <si>
    <t>29064762</t>
  </si>
  <si>
    <t>Dévêtisseur ETIRAGE DRW 611_2846</t>
  </si>
  <si>
    <t>DRW ACY611_2846</t>
  </si>
  <si>
    <t>29064763</t>
  </si>
  <si>
    <t>Dévêtisseur ROGNAGE DRW 611_2862</t>
  </si>
  <si>
    <t>DRW ACY611_2862</t>
  </si>
  <si>
    <t>29064764</t>
  </si>
  <si>
    <t>Dévêtisseur PERCAGE DRW 611_2869</t>
  </si>
  <si>
    <t>DRW ACY611_2869</t>
  </si>
  <si>
    <t>29064765</t>
  </si>
  <si>
    <t>reh.entre. RETREINT DRW 611_2901</t>
  </si>
  <si>
    <t>DRW ACY611_2901</t>
  </si>
  <si>
    <t>29064766</t>
  </si>
  <si>
    <t>Dévêtisseur ROGNAGE DRW 611_2910</t>
  </si>
  <si>
    <t>DRW ACY611_2910</t>
  </si>
  <si>
    <t>29064770</t>
  </si>
  <si>
    <t>Doigts PREPA. CHEM. DRW 611_2998</t>
  </si>
  <si>
    <t>DRW ACY611_2998</t>
  </si>
  <si>
    <t>29064772</t>
  </si>
  <si>
    <t>Dévêtisseur ROGNAGE DRW 611_3028</t>
  </si>
  <si>
    <t>DRW ACY611_3028</t>
  </si>
  <si>
    <t>29064775</t>
  </si>
  <si>
    <t>Matrice CALIBRAGE DRW 611_3037</t>
  </si>
  <si>
    <t>DRW ACY611_3037</t>
  </si>
  <si>
    <t>29064777</t>
  </si>
  <si>
    <t>Presse_flan EMBOUTI DRW 611_3056</t>
  </si>
  <si>
    <t>DRW ACY611_3056</t>
  </si>
  <si>
    <t>29064778</t>
  </si>
  <si>
    <t>Repoussoir RETREINT DRW 611_3058</t>
  </si>
  <si>
    <t>DRW ACY611_3058</t>
  </si>
  <si>
    <t>29064779</t>
  </si>
  <si>
    <t>Entretoise RETREINT DRW 611_3059</t>
  </si>
  <si>
    <t>DRW ACY611_3059</t>
  </si>
  <si>
    <t>29064780</t>
  </si>
  <si>
    <t>Dévêtisseur PERCAGE DRW 611_3098</t>
  </si>
  <si>
    <t>DRW ACY611_3098</t>
  </si>
  <si>
    <t>29064782</t>
  </si>
  <si>
    <t>Entretoise RETREINT DRW 611_3147</t>
  </si>
  <si>
    <t>DRW ACY611_3147</t>
  </si>
  <si>
    <t>29064785</t>
  </si>
  <si>
    <t>Matrice ET.CHEMINEE DRW 611_3156</t>
  </si>
  <si>
    <t>DRW ACY611_3156</t>
  </si>
  <si>
    <t>29064787</t>
  </si>
  <si>
    <t>Presse_flan EMBOUTI DRW 611_3158</t>
  </si>
  <si>
    <t>DRW ACY611_3158</t>
  </si>
  <si>
    <t>29064789</t>
  </si>
  <si>
    <t>Dévêtisseur ET.JUPE DRW 611_3176</t>
  </si>
  <si>
    <t>DRW ACY611_3176</t>
  </si>
  <si>
    <t>29064790</t>
  </si>
  <si>
    <t>Dévêtisseur ROGNAGE DRW 611_3185</t>
  </si>
  <si>
    <t>DRW ACY611_3185</t>
  </si>
  <si>
    <t>29064792</t>
  </si>
  <si>
    <t>Presse_flan EMBOUTI DRW 611_3201</t>
  </si>
  <si>
    <t>DRW ACY611_3201</t>
  </si>
  <si>
    <t>29064793</t>
  </si>
  <si>
    <t>Douille DECOUPE Ø44 DRW 611_3213</t>
  </si>
  <si>
    <t>DRW ACY611_3213</t>
  </si>
  <si>
    <t>29064794</t>
  </si>
  <si>
    <t>Entretoise ROGNAGE DRW 811_0115</t>
  </si>
  <si>
    <t>DRW ACY811_0115</t>
  </si>
  <si>
    <t>29064795</t>
  </si>
  <si>
    <t>Dévêtisseur FRAPPE DRW 811_0123</t>
  </si>
  <si>
    <t>DRW ACY811_0123</t>
  </si>
  <si>
    <t>29064796</t>
  </si>
  <si>
    <t>Entretoise ROULAGE DRW 811_0152</t>
  </si>
  <si>
    <t>DRW ACY811_0152</t>
  </si>
  <si>
    <t>29064797</t>
  </si>
  <si>
    <t>Matrice ET.CHEMINEE DRW 811_0216</t>
  </si>
  <si>
    <t>DRW ACY811_0216</t>
  </si>
  <si>
    <t>29064798</t>
  </si>
  <si>
    <t>Presse_flan EMBOUTI DRW 811_0221</t>
  </si>
  <si>
    <t>DRW ACY811_0221</t>
  </si>
  <si>
    <t>29064799</t>
  </si>
  <si>
    <t>Doigts PRE.CHEMINEE DRW 811_0232</t>
  </si>
  <si>
    <t>DRW ACY811_0232</t>
  </si>
  <si>
    <t>29064800</t>
  </si>
  <si>
    <t>Dévêtisseur ROGNAGE DRW 811_0276</t>
  </si>
  <si>
    <t>DRW ACY811_0276</t>
  </si>
  <si>
    <t>29064801</t>
  </si>
  <si>
    <t>Douille DECOUPE Ø58 DRW 912_0061</t>
  </si>
  <si>
    <t>DRW ACY912_0061</t>
  </si>
  <si>
    <t>29064802</t>
  </si>
  <si>
    <t>Ent.poinçon EMBOUTI DRW 912_0067</t>
  </si>
  <si>
    <t>DRW ACY912_0067</t>
  </si>
  <si>
    <t>29064803</t>
  </si>
  <si>
    <t>Entretoise RETREINT DRW 912_0069</t>
  </si>
  <si>
    <t>DRW ACY912_0069</t>
  </si>
  <si>
    <t>29064804</t>
  </si>
  <si>
    <t>Presse_flan EMBOUTI DRW 912_0361</t>
  </si>
  <si>
    <t>DRW ACY912_0361</t>
  </si>
  <si>
    <t>29064805</t>
  </si>
  <si>
    <t>Poussoir RETREINT 2 DRW 912_0375</t>
  </si>
  <si>
    <t>DRW ACY912_0375</t>
  </si>
  <si>
    <t>29064806</t>
  </si>
  <si>
    <t>Ent.bloc RETREINT 2 DRW 912_0376</t>
  </si>
  <si>
    <t>DRW ACY912_0376</t>
  </si>
  <si>
    <t>29064807</t>
  </si>
  <si>
    <t>Dévêtisseur ETIRAGE DRW 912_0387</t>
  </si>
  <si>
    <t>DRW ACY912_0387</t>
  </si>
  <si>
    <t>29064808</t>
  </si>
  <si>
    <t>Dévêtisseur ROGNAGE DRW 912_0402</t>
  </si>
  <si>
    <t>DRW ACY912_0402</t>
  </si>
  <si>
    <t>29064852</t>
  </si>
  <si>
    <t>Entretoise ETIRAGE DRW 611_0662</t>
  </si>
  <si>
    <t>DRW ACY611_0662</t>
  </si>
  <si>
    <t>29064911</t>
  </si>
  <si>
    <t>Entretoise EMBOUTI DRW 611_2834</t>
  </si>
  <si>
    <t>DRW ACY611_2834</t>
  </si>
  <si>
    <t>29064912</t>
  </si>
  <si>
    <t>Entretoise ETIRAGE DRW 611_2842</t>
  </si>
  <si>
    <t>DRW ACY611_2842</t>
  </si>
  <si>
    <t>29064913</t>
  </si>
  <si>
    <t>Serre_flan ETIRAGE DRW 611_2845</t>
  </si>
  <si>
    <t>DRW ACY611_2845</t>
  </si>
  <si>
    <t>29064914</t>
  </si>
  <si>
    <t>Dévêtisseur FRAPPE DRW 611_2854</t>
  </si>
  <si>
    <t>DRW ACY611_2854</t>
  </si>
  <si>
    <t>29064915</t>
  </si>
  <si>
    <t>Entretoise ROGNAGE DRW 611_2857</t>
  </si>
  <si>
    <t>DRW ACY611_2857</t>
  </si>
  <si>
    <t>29064916</t>
  </si>
  <si>
    <t>Dévêtisseur FRAPPE DRW 611_2909</t>
  </si>
  <si>
    <t>DRW ACY611_2909</t>
  </si>
  <si>
    <t>29064917</t>
  </si>
  <si>
    <t>devetis. PERCAGE DRW 611_2912</t>
  </si>
  <si>
    <t>DRW ACY611_2912</t>
  </si>
  <si>
    <t>29064918</t>
  </si>
  <si>
    <t>Entretoise ET.JUPE DRW 611_2944</t>
  </si>
  <si>
    <t>DRW ACY611_2944</t>
  </si>
  <si>
    <t>29064919</t>
  </si>
  <si>
    <t>Matrice TRANSITION DRW 611_2991</t>
  </si>
  <si>
    <t>29064920</t>
  </si>
  <si>
    <t>Doigts ET.CHEMINEE DRW 611_3003</t>
  </si>
  <si>
    <t>DRW ACY611_3003</t>
  </si>
  <si>
    <t>29064921</t>
  </si>
  <si>
    <t>Entretoise ET.JUPE DRW 611_3011</t>
  </si>
  <si>
    <t>DRW ACY611_3011</t>
  </si>
  <si>
    <t>29064923</t>
  </si>
  <si>
    <t>insert MOULURAGE DRW 611_3036</t>
  </si>
  <si>
    <t>DRW ACY611_3036</t>
  </si>
  <si>
    <t>29064924</t>
  </si>
  <si>
    <t>Doigts CALIBRAGE DRW 611_3039</t>
  </si>
  <si>
    <t>DRW ACY611_3039</t>
  </si>
  <si>
    <t>29064926</t>
  </si>
  <si>
    <t>Entretoise EMBOUTI DRW 611_3053</t>
  </si>
  <si>
    <t>DRW ACY611_3053</t>
  </si>
  <si>
    <t>29064927</t>
  </si>
  <si>
    <t>Repoussoir EMBOUTI DRW 611_3054</t>
  </si>
  <si>
    <t>DRW ACY611_3054</t>
  </si>
  <si>
    <t>29064928</t>
  </si>
  <si>
    <t>Entretoise ETIRAGE DRW 611_3067</t>
  </si>
  <si>
    <t>DRW ACY611_3067</t>
  </si>
  <si>
    <t>29064930</t>
  </si>
  <si>
    <t>Repoussoir ROULAGE DRW 611_3091</t>
  </si>
  <si>
    <t>DRW ACY611_3091</t>
  </si>
  <si>
    <t>29064931</t>
  </si>
  <si>
    <t>Poinçon EJECTION DRW 611_3101</t>
  </si>
  <si>
    <t>DRW ACY611_3101</t>
  </si>
  <si>
    <t>29064932</t>
  </si>
  <si>
    <t>Entretoise EMBOUTI DRW 611_3141</t>
  </si>
  <si>
    <t>DRW ACY611_3141</t>
  </si>
  <si>
    <t>29064933</t>
  </si>
  <si>
    <t>Entretoise ETIRAGE DRW 611_3203</t>
  </si>
  <si>
    <t>DRW ACY611_3203</t>
  </si>
  <si>
    <t>29064934</t>
  </si>
  <si>
    <t>Poinçon RETREINT 1 DRW 611_3209</t>
  </si>
  <si>
    <t>DRW ACY611_3209</t>
  </si>
  <si>
    <t>29064935</t>
  </si>
  <si>
    <t>Douille RETREINT 1 DRW 611_3212</t>
  </si>
  <si>
    <t>DRW ACY611_3212</t>
  </si>
  <si>
    <t>29064936</t>
  </si>
  <si>
    <t>Poussoir RETREINT DRW 811_0031</t>
  </si>
  <si>
    <t>DRW ACY811_0031</t>
  </si>
  <si>
    <t>29064937</t>
  </si>
  <si>
    <t>Poussoir RETREINT DRW 811_0102</t>
  </si>
  <si>
    <t>DRW ACY811_0102</t>
  </si>
  <si>
    <t>29064938</t>
  </si>
  <si>
    <t>Entretoise FRAPPE DRW 811_0118</t>
  </si>
  <si>
    <t>DRW ACY811_0118</t>
  </si>
  <si>
    <t>29064939</t>
  </si>
  <si>
    <t>P.Poinçon ROULAGE DRW 811_0153</t>
  </si>
  <si>
    <t>DRW ACY811_0153</t>
  </si>
  <si>
    <t>29064940</t>
  </si>
  <si>
    <t>Entretoise EMBOUTI DRW 811_0224</t>
  </si>
  <si>
    <t>DRW ACY811_0224</t>
  </si>
  <si>
    <t>29064941</t>
  </si>
  <si>
    <t>Entretoise ET.JUPE DRW 811_0257</t>
  </si>
  <si>
    <t>DRW ACY811_0257</t>
  </si>
  <si>
    <t>29064942</t>
  </si>
  <si>
    <t>Centreur ET.EPAUL. DRW 811_0265</t>
  </si>
  <si>
    <t>DRW ACY811_0265</t>
  </si>
  <si>
    <t>29064943</t>
  </si>
  <si>
    <t>Entretoise ROGNAGE DRW 811_0275</t>
  </si>
  <si>
    <t>DRW ACY811_0275</t>
  </si>
  <si>
    <t>29064944</t>
  </si>
  <si>
    <t>Centreur PERCAGE DRW 811_0298</t>
  </si>
  <si>
    <t>DRW ACY811_0298</t>
  </si>
  <si>
    <t>29064945</t>
  </si>
  <si>
    <t>Poinçon EJECTION DRW 811_0301</t>
  </si>
  <si>
    <t>DRW ACY811_0301</t>
  </si>
  <si>
    <t>29064946</t>
  </si>
  <si>
    <t>Dévêtisseur FRAPPE DRW 811_0602</t>
  </si>
  <si>
    <t>DRW ACY811_0602</t>
  </si>
  <si>
    <t>29064947</t>
  </si>
  <si>
    <t>Entretoise EMBOUTI DRW 912_0364</t>
  </si>
  <si>
    <t>DRW ACY912_0364</t>
  </si>
  <si>
    <t>29064948</t>
  </si>
  <si>
    <t>Matrice RETREINT 1 DRW 912_0374</t>
  </si>
  <si>
    <t>DRW ACY912_0374</t>
  </si>
  <si>
    <t>29064949</t>
  </si>
  <si>
    <t>Entretoise ETIRAGE DRW 912_0384</t>
  </si>
  <si>
    <t>DRW ACY912_0384</t>
  </si>
  <si>
    <t>29064950</t>
  </si>
  <si>
    <t>Serre_flan ETIRAGE DRW 912_0386</t>
  </si>
  <si>
    <t>DRW ACY912_0386</t>
  </si>
  <si>
    <t>29064951</t>
  </si>
  <si>
    <t>Dévêtisseur FRAPPE DRW 912_0393</t>
  </si>
  <si>
    <t>DRW ACY912_0393</t>
  </si>
  <si>
    <t>29064952</t>
  </si>
  <si>
    <t>Entretoise ROULAGE DRW 912_0414</t>
  </si>
  <si>
    <t>DRW ACY912_0414</t>
  </si>
  <si>
    <t>29064953</t>
  </si>
  <si>
    <t>Ent.bloc PERCAGE DRW 912_0417</t>
  </si>
  <si>
    <t>DRW ACY912_0417</t>
  </si>
  <si>
    <t>29064954</t>
  </si>
  <si>
    <t>Matrice RETREINT 2 DRW 912_0434</t>
  </si>
  <si>
    <t>DRW ACY912_0434</t>
  </si>
  <si>
    <t>29064955</t>
  </si>
  <si>
    <t>Poinçon RETREINT 1 DRW 912_0452</t>
  </si>
  <si>
    <t>DRW ACY912_0452</t>
  </si>
  <si>
    <t>29064992</t>
  </si>
  <si>
    <t>P.Poinçon ROGNAGE DRW 312_0521</t>
  </si>
  <si>
    <t>DRW ACY312_0521</t>
  </si>
  <si>
    <t>29064993</t>
  </si>
  <si>
    <t>NEZ DECOUPE Ø46,5 DRW 312_0669</t>
  </si>
  <si>
    <t>DRW ACY312_0669</t>
  </si>
  <si>
    <t>29064994</t>
  </si>
  <si>
    <t>Poussoir EMBOUTI DRW 312_0735</t>
  </si>
  <si>
    <t>DRW ACY312_0735</t>
  </si>
  <si>
    <t>29064995</t>
  </si>
  <si>
    <t>Matrice CALIBRAGE DRW 312_0829</t>
  </si>
  <si>
    <t>DRW ACY312_0829</t>
  </si>
  <si>
    <t>29064996</t>
  </si>
  <si>
    <t>Bague MOULURAGE STRIES DRW 312_1297</t>
  </si>
  <si>
    <t>DRW ACY312_1297</t>
  </si>
  <si>
    <t>29064997</t>
  </si>
  <si>
    <t>c.molette MOULURAGE DRW 312_2875</t>
  </si>
  <si>
    <t>DRW ACY312_2875</t>
  </si>
  <si>
    <t>29064998</t>
  </si>
  <si>
    <t>Dévêtisseur RETREINT DRW 312_2892</t>
  </si>
  <si>
    <t>DRW ACY312_2892</t>
  </si>
  <si>
    <t>29065000</t>
  </si>
  <si>
    <t>Dévêtisseur PERCAGE DRW 312_2930</t>
  </si>
  <si>
    <t>DRW ACY312_2930</t>
  </si>
  <si>
    <t>29065002</t>
  </si>
  <si>
    <t>Dévêtisseur RETREINT DRW 312_3055</t>
  </si>
  <si>
    <t>DRW ACY312_3055</t>
  </si>
  <si>
    <t>29065003</t>
  </si>
  <si>
    <t>Dévêtisseur PERCAGE DRW 312_3078</t>
  </si>
  <si>
    <t>DRW ACY312_3078</t>
  </si>
  <si>
    <t>29065005</t>
  </si>
  <si>
    <t>Doigts RETREINT 1 DRW 611_0025</t>
  </si>
  <si>
    <t>DRW ACY611_0025</t>
  </si>
  <si>
    <t>29065006</t>
  </si>
  <si>
    <t>Matrice RETREINT2 DRW 611_0026</t>
  </si>
  <si>
    <t>DRW ACY611_0026</t>
  </si>
  <si>
    <t>29065007</t>
  </si>
  <si>
    <t>Poinçon RETREINT DRW 811_0072</t>
  </si>
  <si>
    <t>DRW ACY811_0072</t>
  </si>
  <si>
    <t>29065008</t>
  </si>
  <si>
    <t>Centreur RETREINT DRW 611_0462</t>
  </si>
  <si>
    <t>DRW ACY611_0462</t>
  </si>
  <si>
    <t>29065009</t>
  </si>
  <si>
    <t>Poinçon FRA.PLAGE DRW 611_0474</t>
  </si>
  <si>
    <t>DRW ACY611_0474</t>
  </si>
  <si>
    <t>29065010</t>
  </si>
  <si>
    <t>Entretoise RELAIS DRW 611_0529</t>
  </si>
  <si>
    <t>DRW ACY611_0529</t>
  </si>
  <si>
    <t>29065011</t>
  </si>
  <si>
    <t>Poinçon FRA.PLAGE DRW 611_0727</t>
  </si>
  <si>
    <t>DRW ACY611_0727</t>
  </si>
  <si>
    <t>29065012</t>
  </si>
  <si>
    <t>P.Poinçon ROGNAGE DRW 611_0746</t>
  </si>
  <si>
    <t>DRW ACY611_0746</t>
  </si>
  <si>
    <t>29065014</t>
  </si>
  <si>
    <t>Poussoir RETREINT DRW 611_0794</t>
  </si>
  <si>
    <t>DRW ACY611_0794</t>
  </si>
  <si>
    <t>29065015</t>
  </si>
  <si>
    <t>Centreur RETREINT DRW 611_0796</t>
  </si>
  <si>
    <t>DRW ACY611_0796</t>
  </si>
  <si>
    <t>29065016</t>
  </si>
  <si>
    <t>P.Poinçon ROGNAGE DRW 611_0819</t>
  </si>
  <si>
    <t>DRW ACY611_0819</t>
  </si>
  <si>
    <t>29065017</t>
  </si>
  <si>
    <t>P/Poinçon PERCAGE DRW 611_0970</t>
  </si>
  <si>
    <t>DRW ACY611_0970</t>
  </si>
  <si>
    <t>29065018</t>
  </si>
  <si>
    <t>Centreur EMBOUTI DRW 611_1093</t>
  </si>
  <si>
    <t>DRW ACY611_1093</t>
  </si>
  <si>
    <t>29065019</t>
  </si>
  <si>
    <t>Doigts PERCAGE DRW 611_1117</t>
  </si>
  <si>
    <t>DRW ACY611_1117</t>
  </si>
  <si>
    <t>29065020</t>
  </si>
  <si>
    <t>P.Poinçon ROGNAGE DRW 611_1138</t>
  </si>
  <si>
    <t>DRW ACY611_1138</t>
  </si>
  <si>
    <t>29065021</t>
  </si>
  <si>
    <t>Entretoise FRAPPE DRW 611_1158</t>
  </si>
  <si>
    <t>DRW ACY611_1158</t>
  </si>
  <si>
    <t>29065022</t>
  </si>
  <si>
    <t>P.Poinçon ROGNAGE DRW 611_1168</t>
  </si>
  <si>
    <t>DRW ACY611_1168</t>
  </si>
  <si>
    <t>29065023</t>
  </si>
  <si>
    <t>serre ET.CHEMINEE DRW 611_1209</t>
  </si>
  <si>
    <t>DRW ACY611_1209</t>
  </si>
  <si>
    <t>29065024</t>
  </si>
  <si>
    <t>Matrice FRA.PLAGE DRW 611_1213</t>
  </si>
  <si>
    <t>DRW ACY611_1213</t>
  </si>
  <si>
    <t>29065025</t>
  </si>
  <si>
    <t>Poinçon FRA.PLAGE DRW 611_1215</t>
  </si>
  <si>
    <t>DRW ACY611_1215</t>
  </si>
  <si>
    <t>29065026</t>
  </si>
  <si>
    <t>P.Poinçon ROGNAGE DRW 611_1240</t>
  </si>
  <si>
    <t>DRW ACY611_1240</t>
  </si>
  <si>
    <t>29065027</t>
  </si>
  <si>
    <t>Doigts FRAPPE RC DRW 611_1242</t>
  </si>
  <si>
    <t>DRW ACY611_1242</t>
  </si>
  <si>
    <t>29065028</t>
  </si>
  <si>
    <t>Molette MOULURAGE DRW 611_1331</t>
  </si>
  <si>
    <t>DRW ACY611_1331</t>
  </si>
  <si>
    <t>29065029</t>
  </si>
  <si>
    <t>P.Poinçon ROGNAGE DRW 611_1415</t>
  </si>
  <si>
    <t>DRW ACY611_1415</t>
  </si>
  <si>
    <t>29065030</t>
  </si>
  <si>
    <t>P.Poinçon ROULAGE DRW 611_1429</t>
  </si>
  <si>
    <t>DRW ACY611_1429</t>
  </si>
  <si>
    <t>29065363</t>
  </si>
  <si>
    <t>Poinçon ROGNAGE DRW 611_2719</t>
  </si>
  <si>
    <t>DRW ACY611_2719</t>
  </si>
  <si>
    <t>29065364</t>
  </si>
  <si>
    <t>Poinçon ROULAGE DRW 611_2724</t>
  </si>
  <si>
    <t>DRW ACY611_2724</t>
  </si>
  <si>
    <t>29065365</t>
  </si>
  <si>
    <t>Poussoir FRAPPE DRW 611_2755</t>
  </si>
  <si>
    <t>DRW ACY611_2755</t>
  </si>
  <si>
    <t>29065367</t>
  </si>
  <si>
    <t>Poinçon EMBOUTI DRW 611_2829</t>
  </si>
  <si>
    <t>DRW ACY611_2829</t>
  </si>
  <si>
    <t>29065368</t>
  </si>
  <si>
    <t>Matrice EMBOUTI DRW 611_2833</t>
  </si>
  <si>
    <t>DRW ACY611_2833</t>
  </si>
  <si>
    <t>29065369</t>
  </si>
  <si>
    <t>Doigts RETREINT DRW 611_2840</t>
  </si>
  <si>
    <t>DRW ACY611_2840</t>
  </si>
  <si>
    <t>29065370</t>
  </si>
  <si>
    <t>Poinçon ETIRAGE DRW 611_2847</t>
  </si>
  <si>
    <t>DRW ACY611_2847</t>
  </si>
  <si>
    <t>29065371</t>
  </si>
  <si>
    <t>Poussoir FRAPPE DRW 611_2849</t>
  </si>
  <si>
    <t>DRW ACY611_2849</t>
  </si>
  <si>
    <t>29065372</t>
  </si>
  <si>
    <t>Matrice ROGNAGE DRW 611_2858</t>
  </si>
  <si>
    <t>DRW ACY611_2858</t>
  </si>
  <si>
    <t>29065373</t>
  </si>
  <si>
    <t>Poinçon ROGNAGE DRW 611_2863</t>
  </si>
  <si>
    <t>DRW ACY611_2863</t>
  </si>
  <si>
    <t>29065374</t>
  </si>
  <si>
    <t>Poussoir FRAPPE DRW 611_2972</t>
  </si>
  <si>
    <t>DRW ACY611_2972</t>
  </si>
  <si>
    <t>29065376</t>
  </si>
  <si>
    <t>Poinçon EMBOUTI DRW 611_2992</t>
  </si>
  <si>
    <t>DRW ACY611_2992</t>
  </si>
  <si>
    <t>29065378</t>
  </si>
  <si>
    <t>Poussoir RELAIS DRW 611_3033</t>
  </si>
  <si>
    <t>DRW ACY611_3033</t>
  </si>
  <si>
    <t>29065379</t>
  </si>
  <si>
    <t>Poinçon EMBOUTI DRW 611_3055</t>
  </si>
  <si>
    <t>DRW ACY611_3055</t>
  </si>
  <si>
    <t>29065380</t>
  </si>
  <si>
    <t>Doigts RETREINT DRW 611_3063</t>
  </si>
  <si>
    <t>DRW ACY611_3063</t>
  </si>
  <si>
    <t>29065385</t>
  </si>
  <si>
    <t>Poinçon EMBOUTI DRW 611_3143</t>
  </si>
  <si>
    <t>DRW ACY611_3143</t>
  </si>
  <si>
    <t>29065386</t>
  </si>
  <si>
    <t>Poussoir RELAIS DRW 611_3168</t>
  </si>
  <si>
    <t>DRW ACY611_3168</t>
  </si>
  <si>
    <t>29065387</t>
  </si>
  <si>
    <t>Doigts RELAIS DRW 611_3170</t>
  </si>
  <si>
    <t>DRW ACY611_3170</t>
  </si>
  <si>
    <t>29065390</t>
  </si>
  <si>
    <t>Matrice EMBOUTI DRW 611_3200</t>
  </si>
  <si>
    <t>DRW ACY611_3200</t>
  </si>
  <si>
    <t>29065393</t>
  </si>
  <si>
    <t>Doigts EMBOUTI DRW 811_0024</t>
  </si>
  <si>
    <t>DRW ACY811_0024</t>
  </si>
  <si>
    <t>29065394</t>
  </si>
  <si>
    <t>Doigts ETIRAGE DRW 811_0077</t>
  </si>
  <si>
    <t>DRW ACY811_0077</t>
  </si>
  <si>
    <t>29065395</t>
  </si>
  <si>
    <t>Doigts PERCAGE DRW 811_0093</t>
  </si>
  <si>
    <t>DRW ACY811_0093</t>
  </si>
  <si>
    <t>29065396</t>
  </si>
  <si>
    <t>Matrice EMBOUTI DRW 811_0096</t>
  </si>
  <si>
    <t>DRW ACY811_0096</t>
  </si>
  <si>
    <t>29065397</t>
  </si>
  <si>
    <t>Poinçon FRAPPE DRW 811_0122</t>
  </si>
  <si>
    <t>DRW ACY811_0122</t>
  </si>
  <si>
    <t>29065398</t>
  </si>
  <si>
    <t>doigt MOULURAGE DRW 811_0131</t>
  </si>
  <si>
    <t>DRW ACY811_0131</t>
  </si>
  <si>
    <t>29065399</t>
  </si>
  <si>
    <t>Matrice ET.JUPE DRW 811_0171</t>
  </si>
  <si>
    <t>DRW ACY811_0171</t>
  </si>
  <si>
    <t>29065400</t>
  </si>
  <si>
    <t>Poinçon EMBOUTI DRW 811_0227</t>
  </si>
  <si>
    <t>DRW ACY811_0227</t>
  </si>
  <si>
    <t>29065401</t>
  </si>
  <si>
    <t>Poinçon ROGNAGE DRW 811_0271</t>
  </si>
  <si>
    <t>DRW ACY811_0271</t>
  </si>
  <si>
    <t>29065402</t>
  </si>
  <si>
    <t>Matrice EMBOUTI DRW 912_0363</t>
  </si>
  <si>
    <t>DRW ACY912_0363</t>
  </si>
  <si>
    <t>29065403</t>
  </si>
  <si>
    <t>Poinçon EMBOUTI DRW 912_0366</t>
  </si>
  <si>
    <t>DRW ACY912_0366</t>
  </si>
  <si>
    <t>29065404</t>
  </si>
  <si>
    <t>Poinçon ROGNAGE DRW 912_0400</t>
  </si>
  <si>
    <t>DRW ACY912_0400</t>
  </si>
  <si>
    <t>29065405</t>
  </si>
  <si>
    <t>Ent.bloc PLIAGE DRW 912_0404</t>
  </si>
  <si>
    <t>DRW ACY912_0404</t>
  </si>
  <si>
    <t>29065406</t>
  </si>
  <si>
    <t>Poinçon ROULAGE DRW 912_0412</t>
  </si>
  <si>
    <t>DRW ACY912_0412</t>
  </si>
  <si>
    <t>29065407</t>
  </si>
  <si>
    <t>Matrice ROULAGE DRW 912_0416</t>
  </si>
  <si>
    <t>DRW ACY912_0416</t>
  </si>
  <si>
    <t>29065408</t>
  </si>
  <si>
    <t>Matrice ROGNAGE DRW 912_0433</t>
  </si>
  <si>
    <t>DRW ACY912_0433</t>
  </si>
  <si>
    <t>29065409</t>
  </si>
  <si>
    <t>Poinçon ETIRAGE DRW 912_0443</t>
  </si>
  <si>
    <t>DRW ACY912_0443</t>
  </si>
  <si>
    <t>29065422</t>
  </si>
  <si>
    <t>C.molette MOULURAGE DRW 312_0151</t>
  </si>
  <si>
    <t>DRW ACY312_0151</t>
  </si>
  <si>
    <t>29065424</t>
  </si>
  <si>
    <t>C DECOUPE Ø 45 DRW 312_0560</t>
  </si>
  <si>
    <t>DRW ACY312_0560</t>
  </si>
  <si>
    <t>29065425</t>
  </si>
  <si>
    <t>Doigts EMBOUTI DRW 312_0663</t>
  </si>
  <si>
    <t>DRW ACY312_0663</t>
  </si>
  <si>
    <t>29065427</t>
  </si>
  <si>
    <t>C DECOUPE Ø 45 DRW 312_0740</t>
  </si>
  <si>
    <t>DRW ACY312_0740</t>
  </si>
  <si>
    <t>29065429</t>
  </si>
  <si>
    <t>C DECOUPE Ø 45 DRW 312_0898</t>
  </si>
  <si>
    <t>DRW ACY312_0898</t>
  </si>
  <si>
    <t>29065430</t>
  </si>
  <si>
    <t>Poinçon FRAPPE DRW 312_1162</t>
  </si>
  <si>
    <t>DRW ACY312_1162</t>
  </si>
  <si>
    <t>29065432</t>
  </si>
  <si>
    <t>C.molette MOULURAGE DRW 312_1592</t>
  </si>
  <si>
    <t>DRW ACY312_1592</t>
  </si>
  <si>
    <t>29065434</t>
  </si>
  <si>
    <t>Devetisseur ETIRAGE DRW 312_1687</t>
  </si>
  <si>
    <t>DRW ACY312_1687</t>
  </si>
  <si>
    <t>29065437</t>
  </si>
  <si>
    <t>c.molette MOULURAGE DRW 312_2434</t>
  </si>
  <si>
    <t>DRW ACY312_2434</t>
  </si>
  <si>
    <t>29065439</t>
  </si>
  <si>
    <t>Entretoise FRAPPE DRW 312_2795</t>
  </si>
  <si>
    <t>DRW ACY312_2795</t>
  </si>
  <si>
    <t>29065440</t>
  </si>
  <si>
    <t>Bloc PERCAGE TOP DRW 312_2829</t>
  </si>
  <si>
    <t>DRW ACY312_2829</t>
  </si>
  <si>
    <t>29065441</t>
  </si>
  <si>
    <t>Poinçon EJECTION DRW 312_2836</t>
  </si>
  <si>
    <t>DRW ACY312_2836</t>
  </si>
  <si>
    <t>29065442</t>
  </si>
  <si>
    <t>Centreur RETREINT DRW 312_2894</t>
  </si>
  <si>
    <t>DRW ACY312_2894</t>
  </si>
  <si>
    <t>29065443</t>
  </si>
  <si>
    <t>Poussoir RETREINT DRW 312_2897</t>
  </si>
  <si>
    <t>DRW ACY312_2897</t>
  </si>
  <si>
    <t>29065444</t>
  </si>
  <si>
    <t>Entretoise FRAPPE DRW 312_2909</t>
  </si>
  <si>
    <t>DRW ACY312_2909</t>
  </si>
  <si>
    <t>29065445</t>
  </si>
  <si>
    <t>P.Poinçon ROGNAGE DRW 312_2911</t>
  </si>
  <si>
    <t>DRW ACY312_2911</t>
  </si>
  <si>
    <t>29065622</t>
  </si>
  <si>
    <t>C DECOUPE Ø42 DRW 611_2989</t>
  </si>
  <si>
    <t>29065623</t>
  </si>
  <si>
    <t>Doigts RELAIS DRW 611_3032</t>
  </si>
  <si>
    <t>DRW ACY611_3032</t>
  </si>
  <si>
    <t>29065624</t>
  </si>
  <si>
    <t>NEZ PERCAGE DRW 611_3045</t>
  </si>
  <si>
    <t>DRW ACY611_3045</t>
  </si>
  <si>
    <t>29065625</t>
  </si>
  <si>
    <t>C DECOUPE Ø46 DRW 611_3049</t>
  </si>
  <si>
    <t>DRW ACY611_3049</t>
  </si>
  <si>
    <t>29065626</t>
  </si>
  <si>
    <t>C DECOUPE Ø45 DRW 611_3051</t>
  </si>
  <si>
    <t>DRW ACY611_3051</t>
  </si>
  <si>
    <t>29065627</t>
  </si>
  <si>
    <t>Pilote FRAPPE DRW 611_3075</t>
  </si>
  <si>
    <t>DRW ACY611_3075</t>
  </si>
  <si>
    <t>29065629</t>
  </si>
  <si>
    <t>C DECOUPE Ø41 DRW 611_3155</t>
  </si>
  <si>
    <t>DRW ACY611_3155</t>
  </si>
  <si>
    <t>29065630</t>
  </si>
  <si>
    <t>Doigts RELAIS DRW 611_3193</t>
  </si>
  <si>
    <t>DRW ACY611_3193</t>
  </si>
  <si>
    <t>29065632</t>
  </si>
  <si>
    <t>Vis PERCAGE DRW 912_0092</t>
  </si>
  <si>
    <t>DRW ACY912_0092</t>
  </si>
  <si>
    <t>29065633</t>
  </si>
  <si>
    <t>C DECOUPE Ø58 DRW 912_0356</t>
  </si>
  <si>
    <t>DRW ACY912_0356</t>
  </si>
  <si>
    <t>29065634</t>
  </si>
  <si>
    <t>Doigts PLIAGE DRW 912_0409</t>
  </si>
  <si>
    <t>DRW ACY912_0409</t>
  </si>
  <si>
    <t>29065641</t>
  </si>
  <si>
    <t>MOLETTE MOULURAGE DRW 312_0152</t>
  </si>
  <si>
    <t>DRW ACY312_0152</t>
  </si>
  <si>
    <t>29065642</t>
  </si>
  <si>
    <t>Molette MOULURAGE DRW 312_0404</t>
  </si>
  <si>
    <t>DRW ACY312_0404</t>
  </si>
  <si>
    <t>29065644</t>
  </si>
  <si>
    <t>Molette MOULURAGE DRW 312_0416</t>
  </si>
  <si>
    <t>DRW ACY312_0416</t>
  </si>
  <si>
    <t>29065645</t>
  </si>
  <si>
    <t>NEZ ROGNAGE DRW 312_0592</t>
  </si>
  <si>
    <t>DRW ACY312_0592</t>
  </si>
  <si>
    <t>29065647</t>
  </si>
  <si>
    <t>NEZ ROGNAGE DRW 312_0681</t>
  </si>
  <si>
    <t>DRW ACY312_0681</t>
  </si>
  <si>
    <t>29065648</t>
  </si>
  <si>
    <t>Poussoir RETREINT DRW 312_0780</t>
  </si>
  <si>
    <t>DRW ACY312_0780</t>
  </si>
  <si>
    <t>29065649</t>
  </si>
  <si>
    <t>Matrice EMBOUTI DRW 312_1171</t>
  </si>
  <si>
    <t>DRW ACY312_1171</t>
  </si>
  <si>
    <t>29065650</t>
  </si>
  <si>
    <t>Molette MOULURAGE DRW 312_1192</t>
  </si>
  <si>
    <t>DRW ACY312_1192</t>
  </si>
  <si>
    <t>29065651</t>
  </si>
  <si>
    <t>MOLETTE MOULURAGE DRW 312_1264</t>
  </si>
  <si>
    <t>DRW ACY312_1264</t>
  </si>
  <si>
    <t>29065657</t>
  </si>
  <si>
    <t>Poussoir FRAPPE DRW 312_1854</t>
  </si>
  <si>
    <t>DRW ACY312_1854</t>
  </si>
  <si>
    <t>29065658</t>
  </si>
  <si>
    <t>Poinçon ETIRAGE DRW 312_1938</t>
  </si>
  <si>
    <t>DRW ACY312_1938</t>
  </si>
  <si>
    <t>29065659</t>
  </si>
  <si>
    <t>Molette MOULURAGE DRW 312_1944</t>
  </si>
  <si>
    <t>DRW ACY312_1944</t>
  </si>
  <si>
    <t>29065660</t>
  </si>
  <si>
    <t>Matrice CALIBRAGE DRW 312_1968</t>
  </si>
  <si>
    <t>DRW ACY312_1968</t>
  </si>
  <si>
    <t>29065661</t>
  </si>
  <si>
    <t>Molette MOULURAGE DRW 312_2002</t>
  </si>
  <si>
    <t>DRW ACY312_2002</t>
  </si>
  <si>
    <t>29065666</t>
  </si>
  <si>
    <t>Matrice CALIBRAGE DRW 312_2286</t>
  </si>
  <si>
    <t>DRW ACY312_2286</t>
  </si>
  <si>
    <t>29065668</t>
  </si>
  <si>
    <t>Matrice CALIBRAGE DRW 312_2293</t>
  </si>
  <si>
    <t>DRW ACY312_2293</t>
  </si>
  <si>
    <t>29065670</t>
  </si>
  <si>
    <t>Matrice CALIBRAGE DRW 312_2320</t>
  </si>
  <si>
    <t>DRW ACY312_2320</t>
  </si>
  <si>
    <t>29065671</t>
  </si>
  <si>
    <t>molette MOULURAGE DRW 312_2330</t>
  </si>
  <si>
    <t>DRW ACY312_2330</t>
  </si>
  <si>
    <t>29065673</t>
  </si>
  <si>
    <t>Matrice CALIBRAGE DRW 312_2351</t>
  </si>
  <si>
    <t>DRW ACY312_2351</t>
  </si>
  <si>
    <t>29065674</t>
  </si>
  <si>
    <t>Molette MOULURAGE DRW 312_2389</t>
  </si>
  <si>
    <t>DRW ACY312_2389</t>
  </si>
  <si>
    <t>29065675</t>
  </si>
  <si>
    <t>Matrice CALIBRAGE DRW 312_2392</t>
  </si>
  <si>
    <t>DRW ACY312_2392</t>
  </si>
  <si>
    <t>29065676</t>
  </si>
  <si>
    <t>Matrice ETIRAGE DRW 312_2395</t>
  </si>
  <si>
    <t>DRW ACY312_2395</t>
  </si>
  <si>
    <t>29065677</t>
  </si>
  <si>
    <t>molette MOULURAGE DRW 312_2435</t>
  </si>
  <si>
    <t>DRW ACY312_2435</t>
  </si>
  <si>
    <t>29065678</t>
  </si>
  <si>
    <t>molette MOULURAGE DRW 312_2439</t>
  </si>
  <si>
    <t>DRW ACY312_2439</t>
  </si>
  <si>
    <t>29065679</t>
  </si>
  <si>
    <t>Matrice CALIBRAGE DRW 312_2553</t>
  </si>
  <si>
    <t>DRW ACY312_2553</t>
  </si>
  <si>
    <t>29065680</t>
  </si>
  <si>
    <t>Matrice CALIBRAGE DRW 312_2555</t>
  </si>
  <si>
    <t>DRW ACY312_2555</t>
  </si>
  <si>
    <t>29065681</t>
  </si>
  <si>
    <t>Matrice CALIBRAGE DRW 312_2577</t>
  </si>
  <si>
    <t>DRW ACY312_2577</t>
  </si>
  <si>
    <t>29065683</t>
  </si>
  <si>
    <t>Matrice CALIBRAGE DRW 312_2621</t>
  </si>
  <si>
    <t>DRW ACY312_2621</t>
  </si>
  <si>
    <t>29065684</t>
  </si>
  <si>
    <t>Matrice CALIBRAGE DRW 312_2642</t>
  </si>
  <si>
    <t>DRW ACY312_2642</t>
  </si>
  <si>
    <t>29065686</t>
  </si>
  <si>
    <t>Poussoir FRAPPE DRW 312_2777</t>
  </si>
  <si>
    <t>DRW ACY312_2777</t>
  </si>
  <si>
    <t>29065689</t>
  </si>
  <si>
    <t>Poussoir FRAPPE DRW 312_2794</t>
  </si>
  <si>
    <t>DRW ACY312_2794</t>
  </si>
  <si>
    <t>29065692</t>
  </si>
  <si>
    <t>Molette MOULURAGE DRW 312_2843</t>
  </si>
  <si>
    <t>DRW ACY312_2843</t>
  </si>
  <si>
    <t>29065693</t>
  </si>
  <si>
    <t>Molette MOULURAGE DRW 312_2870</t>
  </si>
  <si>
    <t>DRW ACY312_2870</t>
  </si>
  <si>
    <t>29065694</t>
  </si>
  <si>
    <t>Poinçon ETIRAGE DRW 312_2871</t>
  </si>
  <si>
    <t>DRW ACY312_2871</t>
  </si>
  <si>
    <t>29065695</t>
  </si>
  <si>
    <t>Poussoir FRAPPE DRW 312_2873</t>
  </si>
  <si>
    <t>DRW ACY312_2873</t>
  </si>
  <si>
    <t>29065697</t>
  </si>
  <si>
    <t>Matrice EMBOUTI DRW 312_2888</t>
  </si>
  <si>
    <t>DRW ACY312_2888</t>
  </si>
  <si>
    <t>29065698</t>
  </si>
  <si>
    <t>Doigts RETREINT DRW 312_2893</t>
  </si>
  <si>
    <t>DRW ACY312_2893</t>
  </si>
  <si>
    <t>29065701</t>
  </si>
  <si>
    <t>Poussoir FRAPPE DRW 312_2910</t>
  </si>
  <si>
    <t>DRW ACY312_2910</t>
  </si>
  <si>
    <t>29065704</t>
  </si>
  <si>
    <t>Doigts PERCAGE DRW 312_2931</t>
  </si>
  <si>
    <t>DRW ACY312_2931</t>
  </si>
  <si>
    <t>29065706</t>
  </si>
  <si>
    <t>MOLETTE MOULURAGE DRW 312_3015</t>
  </si>
  <si>
    <t>DRW ACY312_3015</t>
  </si>
  <si>
    <t>29065709</t>
  </si>
  <si>
    <t>Matrice EMBOUTI DRW 312_3040</t>
  </si>
  <si>
    <t>DRW ACY312_3040</t>
  </si>
  <si>
    <t>29065710</t>
  </si>
  <si>
    <t>Poinçon EMBOUTI DRW 312_3041</t>
  </si>
  <si>
    <t>DRW ACY312_3041</t>
  </si>
  <si>
    <t>29065711</t>
  </si>
  <si>
    <t>Doigts RETREINT DRW 312_3053</t>
  </si>
  <si>
    <t>DRW ACY312_3053</t>
  </si>
  <si>
    <t>29065714</t>
  </si>
  <si>
    <t>Poussoir FRAPPE DRW 312_3067</t>
  </si>
  <si>
    <t>DRW ACY312_3067</t>
  </si>
  <si>
    <t>29065716</t>
  </si>
  <si>
    <t>Doigts RELAIS 2 DRW 312_3084</t>
  </si>
  <si>
    <t>DRW ACY312_3084</t>
  </si>
  <si>
    <t>29065717</t>
  </si>
  <si>
    <t>Doigts PERCAGE DRW 312_3085</t>
  </si>
  <si>
    <t>DRW ACY312_3085</t>
  </si>
  <si>
    <t>29065718</t>
  </si>
  <si>
    <t>Butee FRAPPE DRW 611_0617</t>
  </si>
  <si>
    <t>DRW ACY611_0617</t>
  </si>
  <si>
    <t>29065719</t>
  </si>
  <si>
    <t>Doigts ROULE DRW 611_1877</t>
  </si>
  <si>
    <t>DRW ACY611_1877</t>
  </si>
  <si>
    <t>29065720</t>
  </si>
  <si>
    <t>embout ROULE DRW 611_2330</t>
  </si>
  <si>
    <t>DRW ACY611_2330</t>
  </si>
  <si>
    <t>29065721</t>
  </si>
  <si>
    <t>devet. ROULE DRW 611_2332</t>
  </si>
  <si>
    <t>DRW ACY611_2332</t>
  </si>
  <si>
    <t>29065722</t>
  </si>
  <si>
    <t>Nez RELAIS DRW 611_2848</t>
  </si>
  <si>
    <t>DRW ACY611_2848</t>
  </si>
  <si>
    <t>29065723</t>
  </si>
  <si>
    <t>Bague FRAPPE DRW 611_3074</t>
  </si>
  <si>
    <t>DRW ACY611_3074</t>
  </si>
  <si>
    <t>29065731</t>
  </si>
  <si>
    <t>Poussoir EMBOUTI DRW 312_0665</t>
  </si>
  <si>
    <t>DRW ACY312_0665</t>
  </si>
  <si>
    <t>29065733</t>
  </si>
  <si>
    <t>DRW ACY312_1307</t>
  </si>
  <si>
    <t>29065735</t>
  </si>
  <si>
    <t>Embout CALIBRAGE DRW 312_1935</t>
  </si>
  <si>
    <t>DRW ACY312_1935</t>
  </si>
  <si>
    <t>29065737</t>
  </si>
  <si>
    <t>Poinçon RETREINT DRW 312_2193</t>
  </si>
  <si>
    <t>DRW ACY312_2193</t>
  </si>
  <si>
    <t>29065738</t>
  </si>
  <si>
    <t>Poinçon RETREINT DRW 312_2229</t>
  </si>
  <si>
    <t>DRW ACY312_2229</t>
  </si>
  <si>
    <t>29065739</t>
  </si>
  <si>
    <t>Embout CALIBRAGE DRW 312_2287</t>
  </si>
  <si>
    <t>DRW ACY312_2287</t>
  </si>
  <si>
    <t>29065740</t>
  </si>
  <si>
    <t>Embout CALIBRAGE DRW 312_2290</t>
  </si>
  <si>
    <t>DRW ACY312_2290</t>
  </si>
  <si>
    <t>29065741</t>
  </si>
  <si>
    <t>Centreur PERCAGE DRW 312_2292</t>
  </si>
  <si>
    <t>DRW ACY312_2292</t>
  </si>
  <si>
    <t>29065742</t>
  </si>
  <si>
    <t>Embout CALIBRAGE DRW 312_2294</t>
  </si>
  <si>
    <t>DRW ACY312_2294</t>
  </si>
  <si>
    <t>29065743</t>
  </si>
  <si>
    <t>Poinçon RETREINT DRW 312_2305</t>
  </si>
  <si>
    <t>DRW ACY312_2305</t>
  </si>
  <si>
    <t>29065744</t>
  </si>
  <si>
    <t>Poinçon RETREINT DRW 312_2324</t>
  </si>
  <si>
    <t>DRW ACY312_2324</t>
  </si>
  <si>
    <t>29065745</t>
  </si>
  <si>
    <t>Poinçon RETREINT DRW 312_2347</t>
  </si>
  <si>
    <t>DRW ACY312_2347</t>
  </si>
  <si>
    <t>29065746</t>
  </si>
  <si>
    <t>Embout CALIBRAGE DRW 312_2350</t>
  </si>
  <si>
    <t>DRW ACY312_2350</t>
  </si>
  <si>
    <t>29065747</t>
  </si>
  <si>
    <t>Poinçon RETREINT DRW 312_2386</t>
  </si>
  <si>
    <t>DRW ACY312_2386</t>
  </si>
  <si>
    <t>29065748</t>
  </si>
  <si>
    <t>Embout CALIBRAGE DRW 312_2391</t>
  </si>
  <si>
    <t>DRW ACY312_2391</t>
  </si>
  <si>
    <t>29065749</t>
  </si>
  <si>
    <t>Poinçon RETREINT DRW 312_2431</t>
  </si>
  <si>
    <t>DRW ACY312_2431</t>
  </si>
  <si>
    <t>29065750</t>
  </si>
  <si>
    <t>Embout CALIBRAGE DRW 312_2442</t>
  </si>
  <si>
    <t>DRW ACY312_2442</t>
  </si>
  <si>
    <t>29065751</t>
  </si>
  <si>
    <t>Embout CALIBRAGE DRW 312_2552</t>
  </si>
  <si>
    <t>DRW ACY312_2552</t>
  </si>
  <si>
    <t>29065752</t>
  </si>
  <si>
    <t>Embout CALIBRAGE DRW 312_2554</t>
  </si>
  <si>
    <t>DRW ACY312_2554</t>
  </si>
  <si>
    <t>29065753</t>
  </si>
  <si>
    <t>Embout CALIBRAGE DRW 312_2578</t>
  </si>
  <si>
    <t>DRW ACY312_2578</t>
  </si>
  <si>
    <t>29065755</t>
  </si>
  <si>
    <t>Embout CALIBRAGE DRW 312_2620</t>
  </si>
  <si>
    <t>DRW ACY312_2620</t>
  </si>
  <si>
    <t>29065758</t>
  </si>
  <si>
    <t>Embout CALIBRAGE DRW 312_2718</t>
  </si>
  <si>
    <t>DRW ACY312_2718</t>
  </si>
  <si>
    <t>29065759</t>
  </si>
  <si>
    <t>Embout CALIBRAGE DRW 312_2739</t>
  </si>
  <si>
    <t>DRW ACY312_2739</t>
  </si>
  <si>
    <t>29065760</t>
  </si>
  <si>
    <t>Doigts ROGNAGE DRW 312_2833</t>
  </si>
  <si>
    <t>DRW ACY312_2833</t>
  </si>
  <si>
    <t>29065761</t>
  </si>
  <si>
    <t>Doigts ETIRAGE DRW 312_2837</t>
  </si>
  <si>
    <t>DRW ACY312_2837</t>
  </si>
  <si>
    <t>29065762</t>
  </si>
  <si>
    <t>Doigts MOULURAGE DRW 312_2847</t>
  </si>
  <si>
    <t>DRW ACY312_2847</t>
  </si>
  <si>
    <t>29065763</t>
  </si>
  <si>
    <t>Doigts CALIBRAGE DRW 312_2848</t>
  </si>
  <si>
    <t>DRW ACY312_2848</t>
  </si>
  <si>
    <t>29065764</t>
  </si>
  <si>
    <t>Doigts EMBOUTI DRW 312_2887</t>
  </si>
  <si>
    <t>DRW ACY312_2887</t>
  </si>
  <si>
    <t>29065765</t>
  </si>
  <si>
    <t>Doigts ETIRAGE DRW 312_2901</t>
  </si>
  <si>
    <t>DRW ACY312_2901</t>
  </si>
  <si>
    <t>29065767</t>
  </si>
  <si>
    <t>axe MOULURAGE DRW 312_2937</t>
  </si>
  <si>
    <t>DRW ACY312_2937</t>
  </si>
  <si>
    <t>29065768</t>
  </si>
  <si>
    <t>Embout CALIBRAGE DRW 312_3016</t>
  </si>
  <si>
    <t>DRW ACY312_3016</t>
  </si>
  <si>
    <t>29065770</t>
  </si>
  <si>
    <t>Doigts ETIRAGE DRW 312_3064</t>
  </si>
  <si>
    <t>DRW ACY312_3064</t>
  </si>
  <si>
    <t>29065772</t>
  </si>
  <si>
    <t>Poinçon FRAPPE DRW 312_3068</t>
  </si>
  <si>
    <t>DRW ACY312_3068</t>
  </si>
  <si>
    <t>29065773</t>
  </si>
  <si>
    <t>Poinçon RETREINT DRW 312_3122</t>
  </si>
  <si>
    <t>DRW ACY312_3122</t>
  </si>
  <si>
    <t>29065774</t>
  </si>
  <si>
    <t>NEZ EMBOUTI DRW 611_0039</t>
  </si>
  <si>
    <t>DRW ACY611_0039</t>
  </si>
  <si>
    <t>29065775</t>
  </si>
  <si>
    <t>NEZ EMBOUTI DRW 611_0670</t>
  </si>
  <si>
    <t>DRW ACY611_0670</t>
  </si>
  <si>
    <t>29065776</t>
  </si>
  <si>
    <t>Nez ROGNAGE DRW 611_0671</t>
  </si>
  <si>
    <t>DRW ACY611_0671</t>
  </si>
  <si>
    <t>29065777</t>
  </si>
  <si>
    <t>Vis PERCAGE DRW 611_1772</t>
  </si>
  <si>
    <t>DRW ACY611_1772</t>
  </si>
  <si>
    <t>29065778</t>
  </si>
  <si>
    <t>NEZ EMBOUTI DRW 611_2108</t>
  </si>
  <si>
    <t>DRW ACY611_2108</t>
  </si>
  <si>
    <t>29065780</t>
  </si>
  <si>
    <t>NEZ ET.JUPE DRW 611_2220</t>
  </si>
  <si>
    <t>DRW ACY611_2220</t>
  </si>
  <si>
    <t>29065782</t>
  </si>
  <si>
    <t>Vis PERCAGE DRW 611_2864</t>
  </si>
  <si>
    <t>DRW ACY611_2864</t>
  </si>
  <si>
    <t>29065783</t>
  </si>
  <si>
    <t>Nez PERCAGE DRW 611_2931</t>
  </si>
  <si>
    <t>DRW ACY611_2931</t>
  </si>
  <si>
    <t>29065784</t>
  </si>
  <si>
    <t>Nez PERCAGE DRW 611_2932</t>
  </si>
  <si>
    <t>DRW ACY611_2932</t>
  </si>
  <si>
    <t>29065785</t>
  </si>
  <si>
    <t>NEZ PERCAGE DRW 611_3103</t>
  </si>
  <si>
    <t>DRW ACY611_3103</t>
  </si>
  <si>
    <t>29065796</t>
  </si>
  <si>
    <t>Poinçon ETIRAGE DRW 312_0784</t>
  </si>
  <si>
    <t>DRW ACY312_0784</t>
  </si>
  <si>
    <t>29065797</t>
  </si>
  <si>
    <t>Poinçon ETIRAGE DRW 312_1133</t>
  </si>
  <si>
    <t>DRW ACY312_1133</t>
  </si>
  <si>
    <t>29065798</t>
  </si>
  <si>
    <t>Poinçon ETIRAGE DRW 312_1195</t>
  </si>
  <si>
    <t>DRW ACY312_1195</t>
  </si>
  <si>
    <t>29065800</t>
  </si>
  <si>
    <t>Poinçon ETIRAGE DRW 312_1236</t>
  </si>
  <si>
    <t>DRW ACY312_1236</t>
  </si>
  <si>
    <t>29065801</t>
  </si>
  <si>
    <t>Poinçon ETIRAGE DRW 312_1353</t>
  </si>
  <si>
    <t>DRW ACY312_1353</t>
  </si>
  <si>
    <t>29065803</t>
  </si>
  <si>
    <t>Poinçon ETIRAGE DRW 312_1397</t>
  </si>
  <si>
    <t>DRW ACY312_1397</t>
  </si>
  <si>
    <t>29065805</t>
  </si>
  <si>
    <t>Doigts RETREINT DRW 312_1686</t>
  </si>
  <si>
    <t>DRW ACY312_1686</t>
  </si>
  <si>
    <t>29065807</t>
  </si>
  <si>
    <t>Poussoir FRAPPE DRW 312_1879</t>
  </si>
  <si>
    <t>DRW ACY312_1879</t>
  </si>
  <si>
    <t>29065809</t>
  </si>
  <si>
    <t>Poinçon ETIRAGE DRW 312_1929</t>
  </si>
  <si>
    <t>DRW ACY312_1929</t>
  </si>
  <si>
    <t>29065811</t>
  </si>
  <si>
    <t>Poussoir FRAPPE DRW 312_1959</t>
  </si>
  <si>
    <t>DRW ACY312_1959</t>
  </si>
  <si>
    <t>29065812</t>
  </si>
  <si>
    <t>Poinçon ETIRAGE DRW 312_1960</t>
  </si>
  <si>
    <t>DRW ACY312_1960</t>
  </si>
  <si>
    <t>29065813</t>
  </si>
  <si>
    <t>Poussoir FRAPPE DRW 312_1962</t>
  </si>
  <si>
    <t>DRW ACY312_1962</t>
  </si>
  <si>
    <t>29065814</t>
  </si>
  <si>
    <t>Poinçon ETIRAGE DRW 312_1963</t>
  </si>
  <si>
    <t>DRW ACY312_1963</t>
  </si>
  <si>
    <t>29065816</t>
  </si>
  <si>
    <t>Poinçon ETIRAGE DRW 312_1999</t>
  </si>
  <si>
    <t>DRW ACY312_1999</t>
  </si>
  <si>
    <t>29065817</t>
  </si>
  <si>
    <t>Poussoir FRAPPE DRW 312_2001</t>
  </si>
  <si>
    <t>DRW ACY312_2001</t>
  </si>
  <si>
    <t>29065818</t>
  </si>
  <si>
    <t>Poussoir FRAPPE DRW 312_2007</t>
  </si>
  <si>
    <t>DRW ACY312_2007</t>
  </si>
  <si>
    <t>29065820</t>
  </si>
  <si>
    <t>C DECOUPE Ø29 DRW 312_2200</t>
  </si>
  <si>
    <t>DRW ACY312_2200</t>
  </si>
  <si>
    <t>29065822</t>
  </si>
  <si>
    <t>Poussoir FRAPPE DRW 312_2252</t>
  </si>
  <si>
    <t>DRW ACY312_2252</t>
  </si>
  <si>
    <t>29065823</t>
  </si>
  <si>
    <t>Poussoir FRAPPE DRW 312_2288</t>
  </si>
  <si>
    <t>DRW ACY312_2288</t>
  </si>
  <si>
    <t>29065824</t>
  </si>
  <si>
    <t>Poussoir FRAPPE DRW 312_2317</t>
  </si>
  <si>
    <t>DRW ACY312_2317</t>
  </si>
  <si>
    <t>29065826</t>
  </si>
  <si>
    <t>Poussoir FRAPPE DRW 312_2343</t>
  </si>
  <si>
    <t>DRW ACY312_2343</t>
  </si>
  <si>
    <t>29065829</t>
  </si>
  <si>
    <t>Poussoir FRAPPE DRW 312_2388</t>
  </si>
  <si>
    <t>DRW ACY312_2388</t>
  </si>
  <si>
    <t>29065830</t>
  </si>
  <si>
    <t>Poussoir FRAPPE DRW 312_2467</t>
  </si>
  <si>
    <t>DRW ACY312_2467</t>
  </si>
  <si>
    <t>29065832</t>
  </si>
  <si>
    <t>Poussoir FRAPPE DRW 312_2484</t>
  </si>
  <si>
    <t>DRW ACY312_2484</t>
  </si>
  <si>
    <t>29065833</t>
  </si>
  <si>
    <t>Embout FRAPPE DRW 312_2549</t>
  </si>
  <si>
    <t>DRW ACY312_2549</t>
  </si>
  <si>
    <t>29065834</t>
  </si>
  <si>
    <t>Poussoir FRAPPE DRW 312_2614</t>
  </si>
  <si>
    <t>DRW ACY312_2614</t>
  </si>
  <si>
    <t>29065837</t>
  </si>
  <si>
    <t>Poussoir FRAPPE DRW 312_2652</t>
  </si>
  <si>
    <t>DRW ACY312_2652</t>
  </si>
  <si>
    <t>29065839</t>
  </si>
  <si>
    <t>Poussoir FRAPPE DRW 312_2711</t>
  </si>
  <si>
    <t>DRW ACY312_2711</t>
  </si>
  <si>
    <t>29065840</t>
  </si>
  <si>
    <t>Poussoir FRAPPE DRW 312_2742</t>
  </si>
  <si>
    <t>DRW ACY312_2742</t>
  </si>
  <si>
    <t>29065841</t>
  </si>
  <si>
    <t>Poussoir FRAPPE DRW 312_2785</t>
  </si>
  <si>
    <t>DRW ACY312_2785</t>
  </si>
  <si>
    <t>29065842</t>
  </si>
  <si>
    <t>Pilote FRAPPE DRW 312_2796</t>
  </si>
  <si>
    <t>DRW ACY312_2796</t>
  </si>
  <si>
    <t>29065843</t>
  </si>
  <si>
    <t>C DECOUPE Ø36 DRW 312_2800</t>
  </si>
  <si>
    <t>DRW ACY312_2800</t>
  </si>
  <si>
    <t>29065845</t>
  </si>
  <si>
    <t>Poussoir FRAPPE DRW 312_2803</t>
  </si>
  <si>
    <t>DRW ACY312_2803</t>
  </si>
  <si>
    <t>29065846</t>
  </si>
  <si>
    <t>Poinçon ETIRAGE DRW 312_2838</t>
  </si>
  <si>
    <t>DRW ACY312_2838</t>
  </si>
  <si>
    <t>29065847</t>
  </si>
  <si>
    <t>Poussoir FRAPPE DRW 312_2840</t>
  </si>
  <si>
    <t>DRW ACY312_2840</t>
  </si>
  <si>
    <t>29065849</t>
  </si>
  <si>
    <t>Doigts RELAIS 2 DRW 312_2846</t>
  </si>
  <si>
    <t>DRW ACY312_2846</t>
  </si>
  <si>
    <t>29065850</t>
  </si>
  <si>
    <t>Poinçon ETIRAGE DRW 312_2866</t>
  </si>
  <si>
    <t>DRW ACY312_2866</t>
  </si>
  <si>
    <t>29065852</t>
  </si>
  <si>
    <t>Pilote FRAPPE DRW 312_2872</t>
  </si>
  <si>
    <t>DRW ACY312_2872</t>
  </si>
  <si>
    <t>29065853</t>
  </si>
  <si>
    <t>Poussoir FRAPPE DRW 312_2878</t>
  </si>
  <si>
    <t>DRW ACY312_2878</t>
  </si>
  <si>
    <t>29065854</t>
  </si>
  <si>
    <t>Matrice ETIRAGE DRW 312_2883</t>
  </si>
  <si>
    <t>DRW ACY312_2883</t>
  </si>
  <si>
    <t>29065855</t>
  </si>
  <si>
    <t>Doigts RELAI DRW 312_2916</t>
  </si>
  <si>
    <t>DRW ACY312_2916</t>
  </si>
  <si>
    <t>29065857</t>
  </si>
  <si>
    <t>Poussoir FRAPPE DRW 312_2943</t>
  </si>
  <si>
    <t>DRW ACY312_2943</t>
  </si>
  <si>
    <t>29065858</t>
  </si>
  <si>
    <t>Poinçon ETIRAGE DRW 312_2951</t>
  </si>
  <si>
    <t>DRW ACY312_2951</t>
  </si>
  <si>
    <t>29065859</t>
  </si>
  <si>
    <t>Poussoir FRAPPE DRW 312_2953</t>
  </si>
  <si>
    <t>DRW ACY312_2953</t>
  </si>
  <si>
    <t>29065861</t>
  </si>
  <si>
    <t>Poussoir FRAPPE DRW 312_3012</t>
  </si>
  <si>
    <t>DRW ACY312_3012</t>
  </si>
  <si>
    <t>29065863</t>
  </si>
  <si>
    <t>Poussoir FRAPPE DRW 312_3020</t>
  </si>
  <si>
    <t>DRW ACY312_3020</t>
  </si>
  <si>
    <t>29065866</t>
  </si>
  <si>
    <t>Pilote FRAPPE DRW 312_3070</t>
  </si>
  <si>
    <t>DRW ACY312_3070</t>
  </si>
  <si>
    <t>29065867</t>
  </si>
  <si>
    <t>NEZ FRAPPE DRW 611_2278</t>
  </si>
  <si>
    <t>DRW ACY611_2278</t>
  </si>
  <si>
    <t>29065868</t>
  </si>
  <si>
    <t>Nez RELAIS DRW 611_2843</t>
  </si>
  <si>
    <t>DRW ACY611_2843</t>
  </si>
  <si>
    <t>29065870</t>
  </si>
  <si>
    <t>Nez FRAPPE DRW 611_3211</t>
  </si>
  <si>
    <t>DRW ACY611_3211</t>
  </si>
  <si>
    <t>29065871</t>
  </si>
  <si>
    <t>Nez PLIAGE DRW 912_0410</t>
  </si>
  <si>
    <t>DRW ACY912_0410</t>
  </si>
  <si>
    <t>29065885</t>
  </si>
  <si>
    <t>Anneau ROGNAGE DRW 312_0785</t>
  </si>
  <si>
    <t>DRW ACY312_0785</t>
  </si>
  <si>
    <t>29065886</t>
  </si>
  <si>
    <t>Poinçon FRAPPE DRW 312_1480</t>
  </si>
  <si>
    <t>DRW ACY312_1480</t>
  </si>
  <si>
    <t>29065887</t>
  </si>
  <si>
    <t>Doigts ETIRAGE DRW 312_1636</t>
  </si>
  <si>
    <t>DRW ACY312_1636</t>
  </si>
  <si>
    <t>29065888</t>
  </si>
  <si>
    <t>Anneau ROGNAGE DRW 312_1934</t>
  </si>
  <si>
    <t>DRW ACY312_1934</t>
  </si>
  <si>
    <t>29065889</t>
  </si>
  <si>
    <t>Anneau ROGNAGE DRW 312_2841</t>
  </si>
  <si>
    <t>DRW ACY312_2841</t>
  </si>
  <si>
    <t>29065890</t>
  </si>
  <si>
    <t>Anneau ROGNAGE DRW 312_2944</t>
  </si>
  <si>
    <t>DRW ACY312_2944</t>
  </si>
  <si>
    <t>29065891</t>
  </si>
  <si>
    <t>Anneau ROGNAGE DRW 312_2954</t>
  </si>
  <si>
    <t>DRW ACY312_2954</t>
  </si>
  <si>
    <t>29065892</t>
  </si>
  <si>
    <t>C DECOUPE DRW 611_0988</t>
  </si>
  <si>
    <t>DRW ACY611_0988</t>
  </si>
  <si>
    <t>29065898</t>
  </si>
  <si>
    <t>Embout FRAPPE DRW 312_1877</t>
  </si>
  <si>
    <t>DRW ACY312_1877</t>
  </si>
  <si>
    <t>29065899</t>
  </si>
  <si>
    <t>Embout FRAPPE DRW 312_1906</t>
  </si>
  <si>
    <t>DRW ACY312_1906</t>
  </si>
  <si>
    <t>29065900</t>
  </si>
  <si>
    <t>Embout FRAPPE DRW 312_1958</t>
  </si>
  <si>
    <t>DRW ACY312_1958</t>
  </si>
  <si>
    <t>29065901</t>
  </si>
  <si>
    <t>Embout FRAPPE DRW 312_1961</t>
  </si>
  <si>
    <t>DRW ACY312_1961</t>
  </si>
  <si>
    <t>29065902</t>
  </si>
  <si>
    <t>Embout FRAPPE DRW 312_1991</t>
  </si>
  <si>
    <t>DRW ACY312_1991</t>
  </si>
  <si>
    <t>29065903</t>
  </si>
  <si>
    <t>Embout FRAPPE DRW 312_2006</t>
  </si>
  <si>
    <t>DRW ACY312_2006</t>
  </si>
  <si>
    <t>29065904</t>
  </si>
  <si>
    <t>Embout FRAPPE DRW 312_2251</t>
  </si>
  <si>
    <t>DRW ACY312_2251</t>
  </si>
  <si>
    <t>29065906</t>
  </si>
  <si>
    <t>Pilote FRAPPE DRW 312_2316</t>
  </si>
  <si>
    <t>DRW ACY312_2316</t>
  </si>
  <si>
    <t>29065907</t>
  </si>
  <si>
    <t>Pilote FRAPPE DRW 312_2342</t>
  </si>
  <si>
    <t>DRW ACY312_2342</t>
  </si>
  <si>
    <t>29065908</t>
  </si>
  <si>
    <t>Pilote FRAPPE DRW 312_2466</t>
  </si>
  <si>
    <t>DRW ACY312_2466</t>
  </si>
  <si>
    <t>29065912</t>
  </si>
  <si>
    <t>Embout FRAPPE DRW 312_2839</t>
  </si>
  <si>
    <t>DRW ACY312_2839</t>
  </si>
  <si>
    <t>29065913</t>
  </si>
  <si>
    <t>Pilote FRAPPE DRW 312_2867</t>
  </si>
  <si>
    <t>DRW ACY312_2867</t>
  </si>
  <si>
    <t>29065914</t>
  </si>
  <si>
    <t>Embout FRAPPE DRW 312_2942</t>
  </si>
  <si>
    <t>DRW ACY312_2942</t>
  </si>
  <si>
    <t>29065915</t>
  </si>
  <si>
    <t>Pilote FRAPPE DRW 312_2952</t>
  </si>
  <si>
    <t>DRW ACY312_2952</t>
  </si>
  <si>
    <t>29065931</t>
  </si>
  <si>
    <t>C. MOULURAGE DRW 312_1640</t>
  </si>
  <si>
    <t>DRW ACY312_1640</t>
  </si>
  <si>
    <t>29065933</t>
  </si>
  <si>
    <t>C. MOULURAGE DRW 312_2390</t>
  </si>
  <si>
    <t>DRW ACY312_2390</t>
  </si>
  <si>
    <t>29065935</t>
  </si>
  <si>
    <t>C. MOULURAGE DRW 312_2844</t>
  </si>
  <si>
    <t>DRW ACY312_2844</t>
  </si>
  <si>
    <t>29065936</t>
  </si>
  <si>
    <t>C. MOULURAGE DRW 312_2869</t>
  </si>
  <si>
    <t>DRW ACY312_2869</t>
  </si>
  <si>
    <t>29065942</t>
  </si>
  <si>
    <t>NEZ ETIRAGE DRW 312_1521</t>
  </si>
  <si>
    <t>DRW ACY312_1521</t>
  </si>
  <si>
    <t>29065957</t>
  </si>
  <si>
    <t>NEZ FRAPPE DRW 312_1076</t>
  </si>
  <si>
    <t>DRW ACY312_1076</t>
  </si>
  <si>
    <t>29069250</t>
  </si>
  <si>
    <t>RENOFORM TR 120 D/KG REF 600430245</t>
  </si>
  <si>
    <t>600430245</t>
  </si>
  <si>
    <t>29069251</t>
  </si>
  <si>
    <t>HUILE D'EMBOUTISSAGE MARTOL AL 150</t>
  </si>
  <si>
    <t>MARTOL AL 150</t>
  </si>
  <si>
    <t>29069254</t>
  </si>
  <si>
    <t>RENOFORM EB 9/KG RF 60043543</t>
  </si>
  <si>
    <t>60043543</t>
  </si>
  <si>
    <t>29070563</t>
  </si>
  <si>
    <t>Poinçon DECOUPE Ø46,5 DRW 611_0020</t>
  </si>
  <si>
    <t>DRW ACY611_0020</t>
  </si>
  <si>
    <t>29070564</t>
  </si>
  <si>
    <t>Matrice DECOUPE Ø46,5 DRW 611_0022</t>
  </si>
  <si>
    <t>DRW ACY611_0022</t>
  </si>
  <si>
    <t>29070565</t>
  </si>
  <si>
    <t>Matrice DECOUPE Ø46 DRW 611_1524</t>
  </si>
  <si>
    <t>DRW ACY611_1524</t>
  </si>
  <si>
    <t>29070566</t>
  </si>
  <si>
    <t>Poinçon DECOUPE Ø46 DRW 611_1525</t>
  </si>
  <si>
    <t>DRW ACY611_1525</t>
  </si>
  <si>
    <t>29070567</t>
  </si>
  <si>
    <t>Poinçon DECOUPE Ø58 DRW 912_0353</t>
  </si>
  <si>
    <t>DRW ACY912_0353</t>
  </si>
  <si>
    <t>29070568</t>
  </si>
  <si>
    <t>Matrice DECOUPE Ø58 DRW 912_0354</t>
  </si>
  <si>
    <t>DRW ACY912_0354</t>
  </si>
  <si>
    <t>31238981</t>
  </si>
  <si>
    <t>Poussoir DRW ACY611_0808</t>
  </si>
  <si>
    <t>DRW ACY611_0808</t>
  </si>
  <si>
    <t>31238982</t>
  </si>
  <si>
    <t>Matrice DRW ACY611_0776</t>
  </si>
  <si>
    <t>DRW ACY611_0776</t>
  </si>
  <si>
    <t>31238983</t>
  </si>
  <si>
    <t>Matrice DRW ACY611_0100</t>
  </si>
  <si>
    <t>DRW ACY611_0100</t>
  </si>
  <si>
    <t>31238984</t>
  </si>
  <si>
    <t>Doigts DRW ACY611_0471</t>
  </si>
  <si>
    <t>DRW ACY611_0471</t>
  </si>
  <si>
    <t>31238985</t>
  </si>
  <si>
    <t>Entretoise DRW ACY611_0497</t>
  </si>
  <si>
    <t>DRW ACY611_0497</t>
  </si>
  <si>
    <t>31238986</t>
  </si>
  <si>
    <t>Poussoir DRW ACY611_0470</t>
  </si>
  <si>
    <t>DRW ACY611_0470</t>
  </si>
  <si>
    <t>31238987</t>
  </si>
  <si>
    <t>Serre_flan DRW ACY611_1278</t>
  </si>
  <si>
    <t>DRW ACY611_1278</t>
  </si>
  <si>
    <t>31238988</t>
  </si>
  <si>
    <t>Poussoir DRW ACY611_0499</t>
  </si>
  <si>
    <t>DRW ACY611_0499</t>
  </si>
  <si>
    <t>31238989</t>
  </si>
  <si>
    <t>Doigts DRW ACY611_1280</t>
  </si>
  <si>
    <t>DRW ACY611_1280</t>
  </si>
  <si>
    <t>31238990</t>
  </si>
  <si>
    <t>Doigts DRW ACY611_0519</t>
  </si>
  <si>
    <t>DRW ACY611_0519</t>
  </si>
  <si>
    <t>31238991</t>
  </si>
  <si>
    <t>Dévêtisseur DRW ACY611_0520</t>
  </si>
  <si>
    <t>DRW ACY611_0520</t>
  </si>
  <si>
    <t>31238992</t>
  </si>
  <si>
    <t>Poussoir DRW ACY611_0528</t>
  </si>
  <si>
    <t>DRW ACY611_0528</t>
  </si>
  <si>
    <t>31238993</t>
  </si>
  <si>
    <t>Doigts DRW ACY611_0530</t>
  </si>
  <si>
    <t>DRW ACY611_0530</t>
  </si>
  <si>
    <t>31238994</t>
  </si>
  <si>
    <t>insert DRW ACY312_0666</t>
  </si>
  <si>
    <t>DRW ACY312_0666</t>
  </si>
  <si>
    <t>31238995</t>
  </si>
  <si>
    <t>Doigts DRW ACY611_0535</t>
  </si>
  <si>
    <t>DRW ACY611_0535</t>
  </si>
  <si>
    <t>31238996</t>
  </si>
  <si>
    <t>Dévêtisseur DRW ACY611_0739</t>
  </si>
  <si>
    <t>DRW ACY611_0739</t>
  </si>
  <si>
    <t>31238998</t>
  </si>
  <si>
    <t>Centreur DRW ACY611_0756</t>
  </si>
  <si>
    <t>DRW ACY611_0756</t>
  </si>
  <si>
    <t>31238999</t>
  </si>
  <si>
    <t>Poinçon DRW ACY611_1095</t>
  </si>
  <si>
    <t>DRW ACY611_1095</t>
  </si>
  <si>
    <t>31239000</t>
  </si>
  <si>
    <t>Matrice DRW ACY811_0109</t>
  </si>
  <si>
    <t>DRW ACY811_0109</t>
  </si>
  <si>
    <t>31239001</t>
  </si>
  <si>
    <t>Centreur DRW ACY611_2021</t>
  </si>
  <si>
    <t>DRW ACY611_2021</t>
  </si>
  <si>
    <t>31239002</t>
  </si>
  <si>
    <t>Centreur DRW ACY611_1152</t>
  </si>
  <si>
    <t>DRW ACY611_1152</t>
  </si>
  <si>
    <t>31239003</t>
  </si>
  <si>
    <t>Dévêtisseur DRW ACY811_0073</t>
  </si>
  <si>
    <t>DRW ACY811_0073</t>
  </si>
  <si>
    <t>31239004</t>
  </si>
  <si>
    <t>Poinçon DRW ACY811_0084</t>
  </si>
  <si>
    <t>DRW ACY811_0084</t>
  </si>
  <si>
    <t>31239005</t>
  </si>
  <si>
    <t>P/Poinçon DRW ACY811_0090</t>
  </si>
  <si>
    <t>DRW ACY811_0090</t>
  </si>
  <si>
    <t>31239006</t>
  </si>
  <si>
    <t>Poinçon DRW ACY611_0612</t>
  </si>
  <si>
    <t>DRW ACY611_0612</t>
  </si>
  <si>
    <t>31239007</t>
  </si>
  <si>
    <t>Doigts DRW ACY611_1204</t>
  </si>
  <si>
    <t>DRW ACY611_1204</t>
  </si>
  <si>
    <t>31239008</t>
  </si>
  <si>
    <t>Doigts DRW ACY611_1212</t>
  </si>
  <si>
    <t>DRW ACY611_1212</t>
  </si>
  <si>
    <t>31239009</t>
  </si>
  <si>
    <t>Dévêtisseur DRW ACY611_1222</t>
  </si>
  <si>
    <t>DRW ACY611_1222</t>
  </si>
  <si>
    <t>31239010</t>
  </si>
  <si>
    <t>Presse_flan DRW ACY611_1140</t>
  </si>
  <si>
    <t>DRW ACY611_1140</t>
  </si>
  <si>
    <t>31239011</t>
  </si>
  <si>
    <t>Poussoir DRW ACY611_1154</t>
  </si>
  <si>
    <t>DRW ACY611_1154</t>
  </si>
  <si>
    <t>31239012</t>
  </si>
  <si>
    <t>Poussoir DRW ACY611_1175</t>
  </si>
  <si>
    <t>DRW ACY611_1175</t>
  </si>
  <si>
    <t>31239013</t>
  </si>
  <si>
    <t>Poinçon DRW ACY312_3188</t>
  </si>
  <si>
    <t>DRW ACY312_3188</t>
  </si>
  <si>
    <t>31239014</t>
  </si>
  <si>
    <t>Poinçon DRW ACY312_3253</t>
  </si>
  <si>
    <t>DRW ACY312_3253</t>
  </si>
  <si>
    <t>31239015</t>
  </si>
  <si>
    <t>Poinçon DRW ACY312_3254</t>
  </si>
  <si>
    <t>DRW ACY312_3254</t>
  </si>
  <si>
    <t>31239016</t>
  </si>
  <si>
    <t>Pilote DRW ACY312_3255</t>
  </si>
  <si>
    <t>DRW ACY312_3255</t>
  </si>
  <si>
    <t>31239017</t>
  </si>
  <si>
    <t>Poussoir DRW ACY312_3256</t>
  </si>
  <si>
    <t>DRW ACY312_3256</t>
  </si>
  <si>
    <t>31239020</t>
  </si>
  <si>
    <t>DRW ACY312_3258</t>
  </si>
  <si>
    <t>31239022</t>
  </si>
  <si>
    <t>Matrice DRW ACY312_3271</t>
  </si>
  <si>
    <t>DRW ACY312_3271</t>
  </si>
  <si>
    <t>31239023</t>
  </si>
  <si>
    <t>Poinçon DRW ACY611_3227</t>
  </si>
  <si>
    <t>DRW ACY611_3227</t>
  </si>
  <si>
    <t>31239024</t>
  </si>
  <si>
    <t>Dévétisseur DRW ACY611_3228</t>
  </si>
  <si>
    <t>DRW ACY611_3228</t>
  </si>
  <si>
    <t>31239025</t>
  </si>
  <si>
    <t>Poussoir DRW ACY611_3229</t>
  </si>
  <si>
    <t>DRW ACY611_3229</t>
  </si>
  <si>
    <t>31239026</t>
  </si>
  <si>
    <t>Pince DRW ACY611_3225</t>
  </si>
  <si>
    <t>DRW ACY611_3325</t>
  </si>
  <si>
    <t>31239027</t>
  </si>
  <si>
    <t>Dévétisseur roulage DRW ACY611_3112</t>
  </si>
  <si>
    <t>DRW ACY611_3112</t>
  </si>
  <si>
    <t>31239028</t>
  </si>
  <si>
    <t>Poinçon DRW ACY611_1325</t>
  </si>
  <si>
    <t>DRW ACY611_1325</t>
  </si>
  <si>
    <t>31239029</t>
  </si>
  <si>
    <t>Douille DRW ACY611_2728</t>
  </si>
  <si>
    <t>DRW ACY611_2728</t>
  </si>
  <si>
    <t>31239030</t>
  </si>
  <si>
    <t>Dvétisseur DRW ACY611_2095</t>
  </si>
  <si>
    <t>DRW ACY611_2095</t>
  </si>
  <si>
    <t>31239031</t>
  </si>
  <si>
    <t>Entretoise DRW ACY611_2975</t>
  </si>
  <si>
    <t>DRW ACY611_2975</t>
  </si>
  <si>
    <t>31239032</t>
  </si>
  <si>
    <t>Nez DRW ACY312_0529</t>
  </si>
  <si>
    <t>DRW ACY312_0529</t>
  </si>
  <si>
    <t>31239033</t>
  </si>
  <si>
    <t>Pilote DRW ACY611_0624</t>
  </si>
  <si>
    <t>DRW ACY611_0624</t>
  </si>
  <si>
    <t>31239034</t>
  </si>
  <si>
    <t>Dévétisseur DRW ACY312_0716</t>
  </si>
  <si>
    <t>DRW ACY312_0716</t>
  </si>
  <si>
    <t>31239035</t>
  </si>
  <si>
    <t>Dévétisseur ROGNAGE DRW ACY312_3126</t>
  </si>
  <si>
    <t>DRW ACY312_3126</t>
  </si>
  <si>
    <t>31239036</t>
  </si>
  <si>
    <t>Pince DRW ACY611_0447</t>
  </si>
  <si>
    <t>DRW ACY611_0447</t>
  </si>
  <si>
    <t>31239037</t>
  </si>
  <si>
    <t>Centreur DRW ACY611_0859</t>
  </si>
  <si>
    <t>DRW ACY611_0859</t>
  </si>
  <si>
    <t>31239038</t>
  </si>
  <si>
    <t>Pince DRW ACY312_783</t>
  </si>
  <si>
    <t>DRW ACY312_0783</t>
  </si>
  <si>
    <t>31239040</t>
  </si>
  <si>
    <t>Poussoir DRW ACY611_3268</t>
  </si>
  <si>
    <t>DRW ACY611_3268</t>
  </si>
  <si>
    <t>31239041</t>
  </si>
  <si>
    <t>P. Poinçon DRW ACY312_0547</t>
  </si>
  <si>
    <t>DRW ACY312_0547</t>
  </si>
  <si>
    <t>31239042</t>
  </si>
  <si>
    <t>Poinçon DRW ACY611_1045</t>
  </si>
  <si>
    <t>DRW ACY611_1045</t>
  </si>
  <si>
    <t>31239043</t>
  </si>
  <si>
    <t>Dévétisseur DRW ACY611_3231</t>
  </si>
  <si>
    <t>DRW ACY611_3231</t>
  </si>
  <si>
    <t>31239044</t>
  </si>
  <si>
    <t>Matrice DRW ACY312_0410</t>
  </si>
  <si>
    <t>DRW ACY312_0410</t>
  </si>
  <si>
    <t>31239045</t>
  </si>
  <si>
    <t>Matrice DRW ACY312_0689</t>
  </si>
  <si>
    <t>DRW ACY312_0689</t>
  </si>
  <si>
    <t>31239046</t>
  </si>
  <si>
    <t>Poinçon DRW ACY611_3232</t>
  </si>
  <si>
    <t>DRW ACY611_3232</t>
  </si>
  <si>
    <t>31239047</t>
  </si>
  <si>
    <t>Poinçon DRW ACY611_1284</t>
  </si>
  <si>
    <t>DRW ACY611_1284</t>
  </si>
  <si>
    <t>31239048</t>
  </si>
  <si>
    <t>Poinçon DRW ACY611_3269</t>
  </si>
  <si>
    <t>DRW ACY611_3269</t>
  </si>
  <si>
    <t>31239049</t>
  </si>
  <si>
    <t>Matrice DRW ACY611_1291</t>
  </si>
  <si>
    <t>DRW ACY611_1291</t>
  </si>
  <si>
    <t>31239052</t>
  </si>
  <si>
    <t>Poinçon DRW ACY611_1301</t>
  </si>
  <si>
    <t>DRW ACY611_1301</t>
  </si>
  <si>
    <t>31239053</t>
  </si>
  <si>
    <t>Poinçon DRW ACY611_3258</t>
  </si>
  <si>
    <t>DRW ACY611_3258</t>
  </si>
  <si>
    <t>31239054</t>
  </si>
  <si>
    <t>Matrice DRW ACY611_1298</t>
  </si>
  <si>
    <t>DRW ACY611_1298</t>
  </si>
  <si>
    <t>31239055</t>
  </si>
  <si>
    <t>Poinçon DRW ACY611_1293</t>
  </si>
  <si>
    <t>DRW ACY611_1293</t>
  </si>
  <si>
    <t>31239056</t>
  </si>
  <si>
    <t>Matrice DRW ACY312_1458</t>
  </si>
  <si>
    <t>DRW ACY312_1458</t>
  </si>
  <si>
    <t>31239060</t>
  </si>
  <si>
    <t>Rondelle DRW ACY312_0011</t>
  </si>
  <si>
    <t>DRW ACY312_0011</t>
  </si>
  <si>
    <t>31239066</t>
  </si>
  <si>
    <t>Serre_flan DRW ACY312_3160</t>
  </si>
  <si>
    <t>DRW ACY312_3160</t>
  </si>
  <si>
    <t>31239067</t>
  </si>
  <si>
    <t>Entretoise DRW ACY312_3172</t>
  </si>
  <si>
    <t>DRW ACY312_3172</t>
  </si>
  <si>
    <t>31239071</t>
  </si>
  <si>
    <t>Entretoise DRW ACY312_3163</t>
  </si>
  <si>
    <t>DRW ACY312_3163</t>
  </si>
  <si>
    <t>31239074</t>
  </si>
  <si>
    <t>Entretoise DRW ACY312_3164</t>
  </si>
  <si>
    <t>DRW ACY312_3164</t>
  </si>
  <si>
    <t>31239078</t>
  </si>
  <si>
    <t>Dévétisseur DRW ACY312_3170</t>
  </si>
  <si>
    <t>DRW ACY312_3170</t>
  </si>
  <si>
    <t>31239079</t>
  </si>
  <si>
    <t>Serre_flan DRW ACY312_3169</t>
  </si>
  <si>
    <t>DRW ACY312_3169</t>
  </si>
  <si>
    <t>31239080</t>
  </si>
  <si>
    <t>Nez DRW ACY312_1258</t>
  </si>
  <si>
    <t>DRW ACY312_1258</t>
  </si>
  <si>
    <t>31239081</t>
  </si>
  <si>
    <t>Poinçon DRW ACY312_3193</t>
  </si>
  <si>
    <t>DRW ACY312_3193</t>
  </si>
  <si>
    <t>31239082</t>
  </si>
  <si>
    <t>Dévétisseur DRW ACY312_3206</t>
  </si>
  <si>
    <t>DRW ACY312_3206</t>
  </si>
  <si>
    <t>31239083</t>
  </si>
  <si>
    <t>Serre_flan DRW ACY312_3205</t>
  </si>
  <si>
    <t>DRW ACY312_3205</t>
  </si>
  <si>
    <t>31239084</t>
  </si>
  <si>
    <t>Poussoir DRW ACY312_3106</t>
  </si>
  <si>
    <t>DRW ACY312_3106</t>
  </si>
  <si>
    <t>31239085</t>
  </si>
  <si>
    <t>Pilote DRW ACY312_1127</t>
  </si>
  <si>
    <t>DRW ACY312_1127</t>
  </si>
  <si>
    <t>31239086</t>
  </si>
  <si>
    <t>Matrice DRW ACY312_1415</t>
  </si>
  <si>
    <t>DRW ACY312_1415</t>
  </si>
  <si>
    <t>31239087</t>
  </si>
  <si>
    <t>Serre_flan DRW ACY312_3204</t>
  </si>
  <si>
    <t>DRW ACY312_3204</t>
  </si>
  <si>
    <t>31239088</t>
  </si>
  <si>
    <t>Poussoir DRW ACY312_3090</t>
  </si>
  <si>
    <t>DRW ACY312_3090</t>
  </si>
  <si>
    <t>31239089</t>
  </si>
  <si>
    <t>Poussoir DRW ACY312_3251</t>
  </si>
  <si>
    <t>DRW ACY312_3251</t>
  </si>
  <si>
    <t>31239090</t>
  </si>
  <si>
    <t>Matrice DRW ACY312_3143</t>
  </si>
  <si>
    <t>DRW ACY312_3143</t>
  </si>
  <si>
    <t>31239093</t>
  </si>
  <si>
    <t>Pilote DRW ACY312_3198</t>
  </si>
  <si>
    <t>DRW ACY312_3198</t>
  </si>
  <si>
    <t>31239094</t>
  </si>
  <si>
    <t>Poussoir DRW ACY312_3197</t>
  </si>
  <si>
    <t>DRW ACY312_3197</t>
  </si>
  <si>
    <t>31239096</t>
  </si>
  <si>
    <t>Poinçon DRW ACY312_3216</t>
  </si>
  <si>
    <t>DRW ACY312_3216</t>
  </si>
  <si>
    <t>31239097</t>
  </si>
  <si>
    <t>DRW ACY312_3215</t>
  </si>
  <si>
    <t>31239098</t>
  </si>
  <si>
    <t>Matrice DRW ACY312_3292</t>
  </si>
  <si>
    <t>DRW ACY312_3292</t>
  </si>
  <si>
    <t>31239099</t>
  </si>
  <si>
    <t>Poussoir DRW ACY312_3110</t>
  </si>
  <si>
    <t>DRW ACY312_3110</t>
  </si>
  <si>
    <t>31239100</t>
  </si>
  <si>
    <t>Poussoir DRW ACY312_3099</t>
  </si>
  <si>
    <t>DRW ACY312_3099</t>
  </si>
  <si>
    <t>31239101</t>
  </si>
  <si>
    <t>Pince DRW ACY312_3117</t>
  </si>
  <si>
    <t>DRW ACY312_3117</t>
  </si>
  <si>
    <t>31239102</t>
  </si>
  <si>
    <t>Entretoise DRW ACY312_3100</t>
  </si>
  <si>
    <t>DRW ACY312_3100</t>
  </si>
  <si>
    <t>31239103</t>
  </si>
  <si>
    <t>Axe DRW ACY312_3101</t>
  </si>
  <si>
    <t>DRW ACY312_3101</t>
  </si>
  <si>
    <t>31239104</t>
  </si>
  <si>
    <t>Poinçon DRW ACY312_3151</t>
  </si>
  <si>
    <t>DRW ACY312_3151</t>
  </si>
  <si>
    <t>31239105</t>
  </si>
  <si>
    <t>Dévétisseur DRW ACY312_3152</t>
  </si>
  <si>
    <t>DRW ACY312_3152</t>
  </si>
  <si>
    <t>31239106</t>
  </si>
  <si>
    <t>Pince DRW ACY312_3153</t>
  </si>
  <si>
    <t>DRW ACY312_3153</t>
  </si>
  <si>
    <t>31239107</t>
  </si>
  <si>
    <t>Pince DRW ACY312_3116</t>
  </si>
  <si>
    <t>DRW ACY312_3116</t>
  </si>
  <si>
    <t>31239109</t>
  </si>
  <si>
    <t>Pince DRW ACY312_3102</t>
  </si>
  <si>
    <t>DRW ACY312_3102</t>
  </si>
  <si>
    <t>31239358</t>
  </si>
  <si>
    <t>Insert DRW ACY611_1136</t>
  </si>
  <si>
    <t>DRW ACY611_1136</t>
  </si>
  <si>
    <t>31239359</t>
  </si>
  <si>
    <t>Pince flan DRW ACY611_1151</t>
  </si>
  <si>
    <t>DRW ACY611_1151</t>
  </si>
  <si>
    <t>31239360</t>
  </si>
  <si>
    <t>Dévétisseur DRW ACY611_1148</t>
  </si>
  <si>
    <t>DRW ACY611_1148</t>
  </si>
  <si>
    <t>31239411</t>
  </si>
  <si>
    <t>Serre_flan DRW ACY611_1096</t>
  </si>
  <si>
    <t>DRW ACY611_1096</t>
  </si>
  <si>
    <t>31239412</t>
  </si>
  <si>
    <t>Poinçon DRW ACY611_1190</t>
  </si>
  <si>
    <t>DRW ACY611_1190</t>
  </si>
  <si>
    <t>31239413</t>
  </si>
  <si>
    <t>Dévétisseur DRW ACY611_1157</t>
  </si>
  <si>
    <t>DRW ACY611_1157</t>
  </si>
  <si>
    <t>31239414</t>
  </si>
  <si>
    <t>Matrice DRW ACY611_1153</t>
  </si>
  <si>
    <t>DRW ACY611_1153</t>
  </si>
  <si>
    <t>31239415</t>
  </si>
  <si>
    <t>Porte_poinçon DRW ACY611_1162</t>
  </si>
  <si>
    <t>DRW ACY611_1162</t>
  </si>
  <si>
    <t>31239416</t>
  </si>
  <si>
    <t>Dévétisseur DRW ACY611_1163</t>
  </si>
  <si>
    <t>DRW ACY611_1163</t>
  </si>
  <si>
    <t>31239418</t>
  </si>
  <si>
    <t>Repoussoir DRW ACY611_1159</t>
  </si>
  <si>
    <t>DRW ACY611_1159</t>
  </si>
  <si>
    <t>31239419</t>
  </si>
  <si>
    <t>Dévétisseur DRW ACY611_1169</t>
  </si>
  <si>
    <t>DRW ACY611_1169</t>
  </si>
  <si>
    <t>31239422</t>
  </si>
  <si>
    <t>Dévetisseur DRW ACY611_1181</t>
  </si>
  <si>
    <t>DRW ACY611_1181</t>
  </si>
  <si>
    <t>31239423</t>
  </si>
  <si>
    <t>Matrice DRW ACY611_1178</t>
  </si>
  <si>
    <t>DRW ACY611_1178</t>
  </si>
  <si>
    <t>31239424</t>
  </si>
  <si>
    <t>Repoussoir DRW ACY611_1177</t>
  </si>
  <si>
    <t>DRW ACY611_1177</t>
  </si>
  <si>
    <t>31239425</t>
  </si>
  <si>
    <t>Porte_poinçon DRW ACY611_1185</t>
  </si>
  <si>
    <t>DRW ACY611_1185</t>
  </si>
  <si>
    <t>31239426</t>
  </si>
  <si>
    <t>Devetisseur DRW ACY611_1187</t>
  </si>
  <si>
    <t>DRW ACY611_1187</t>
  </si>
  <si>
    <t>31239427</t>
  </si>
  <si>
    <t>Centreur DRW ACY611_1182</t>
  </si>
  <si>
    <t>DRW ACY611_1182</t>
  </si>
  <si>
    <t>31241531</t>
  </si>
  <si>
    <t>rehausse DRW ACY912_0121</t>
  </si>
  <si>
    <t>DRW ACY912_0121</t>
  </si>
  <si>
    <t>31241534</t>
  </si>
  <si>
    <t>poussoir sup DRW ACY912_0147</t>
  </si>
  <si>
    <t>DRW ACY912_0147A</t>
  </si>
  <si>
    <t>31241535</t>
  </si>
  <si>
    <t>cloche DRW ACY912_0148</t>
  </si>
  <si>
    <t>DRW ACY912_0148A</t>
  </si>
  <si>
    <t>31241536</t>
  </si>
  <si>
    <t>repoussoir DRW ACY912_0149</t>
  </si>
  <si>
    <t>DRW ACY912_0149A</t>
  </si>
  <si>
    <t>31243110</t>
  </si>
  <si>
    <t>contre molette DRW ACY611_1282</t>
  </si>
  <si>
    <t>DRW ACY611_1282A</t>
  </si>
  <si>
    <t>31239063</t>
  </si>
  <si>
    <t>Matrice DRW ACY312_3030</t>
  </si>
  <si>
    <t>DRW ACY312_3030</t>
  </si>
  <si>
    <t>31240586</t>
  </si>
  <si>
    <t>FILTRE METALLIQUE GALVA 592X592X48MM</t>
  </si>
  <si>
    <t>GALVA 592X592X48</t>
  </si>
  <si>
    <t>31266797</t>
  </si>
  <si>
    <t>CONTRE MOLETTE 7 STRIES DRW ACY312_2235</t>
  </si>
  <si>
    <t>DRW ACY312-2235A</t>
  </si>
  <si>
    <t>31266398</t>
  </si>
  <si>
    <t>POINCON DRW ACY611_3420</t>
  </si>
  <si>
    <t>DRW ACY611_3420A</t>
  </si>
  <si>
    <t>31266399</t>
  </si>
  <si>
    <t>INSERT DRW ACY611_3424</t>
  </si>
  <si>
    <t>DRW ACY611_3424A</t>
  </si>
  <si>
    <t>31266401</t>
  </si>
  <si>
    <t>ENTRETOISE DRW ACY611_3425</t>
  </si>
  <si>
    <t>DRW ACY611_3425A</t>
  </si>
  <si>
    <t>31266402</t>
  </si>
  <si>
    <t>REPOUSSOIR DRW ACY611_3423</t>
  </si>
  <si>
    <t>DRW ACY611_3423A</t>
  </si>
  <si>
    <t>31266403</t>
  </si>
  <si>
    <t>SERRE_FIANC  DRW ACY611_3421</t>
  </si>
  <si>
    <t>DRW ACY611_3421A</t>
  </si>
  <si>
    <t>31266406</t>
  </si>
  <si>
    <t>REPOUSSOIR  DRW ACY611_3431</t>
  </si>
  <si>
    <t>DRW ACY611_3431A</t>
  </si>
  <si>
    <t>31266408</t>
  </si>
  <si>
    <t>POINCON  DRW ACY611_3426</t>
  </si>
  <si>
    <t>DRW ACY611_3426A</t>
  </si>
  <si>
    <t>31266409</t>
  </si>
  <si>
    <t>SERRE_FIANC DRW ACY611_3428</t>
  </si>
  <si>
    <t>DRW ACY611_3428A</t>
  </si>
  <si>
    <t>31266411</t>
  </si>
  <si>
    <t>INSERT DRW ACY611_3432</t>
  </si>
  <si>
    <t>DRW ACY611_3432A</t>
  </si>
  <si>
    <t>31266412</t>
  </si>
  <si>
    <t>ENTRETOISE DRW ACY611_3438</t>
  </si>
  <si>
    <t>DRW ACY611_3438A</t>
  </si>
  <si>
    <t>31266413</t>
  </si>
  <si>
    <t>REPOUSSOIR DRW ACY611_3436</t>
  </si>
  <si>
    <t>DRW ACY611_3436A</t>
  </si>
  <si>
    <t>31266415</t>
  </si>
  <si>
    <t>SERRE_FLANC DRW ACY611_3434</t>
  </si>
  <si>
    <t>DRW ACY611_3434A</t>
  </si>
  <si>
    <t>31266416</t>
  </si>
  <si>
    <t>DEVETISSEUR DRW ACY611_3427</t>
  </si>
  <si>
    <t>DRW ACY611_3427A</t>
  </si>
  <si>
    <t>31266418</t>
  </si>
  <si>
    <t>INSERT DRW ACY611_3437</t>
  </si>
  <si>
    <t>DRW ACY611_3437A</t>
  </si>
  <si>
    <t>31266420</t>
  </si>
  <si>
    <t>REPOUSSOIR DRW ACY611_3442</t>
  </si>
  <si>
    <t>DRW ACY611_3442A</t>
  </si>
  <si>
    <t>31266421</t>
  </si>
  <si>
    <t>RONDELLE DRW ACY611_0779</t>
  </si>
  <si>
    <t>DRW ACY611_0779A</t>
  </si>
  <si>
    <t>31266423</t>
  </si>
  <si>
    <t>POINCON DRW ACY611_3440</t>
  </si>
  <si>
    <t>DRW ACY611_3440A</t>
  </si>
  <si>
    <t>31266427</t>
  </si>
  <si>
    <t>PORTE POINCON  DRW ACY611_3444</t>
  </si>
  <si>
    <t>DRW ACY611_3444A</t>
  </si>
  <si>
    <t>31266431</t>
  </si>
  <si>
    <t>CENTREUR REPOUSS.  DRW ACY611_3448</t>
  </si>
  <si>
    <t>DRW ACY611_3448A</t>
  </si>
  <si>
    <t>31266435</t>
  </si>
  <si>
    <t>REPOUSSOIR  DRW ACY611_3458</t>
  </si>
  <si>
    <t>DRW ACY611_3458A</t>
  </si>
  <si>
    <t>31266437</t>
  </si>
  <si>
    <t>PORTE  POINCIN  DRW ACY611_3453</t>
  </si>
  <si>
    <t>DRW ACY611_3453A</t>
  </si>
  <si>
    <t>31266442</t>
  </si>
  <si>
    <t>INSERT  DRW ACY611_3459</t>
  </si>
  <si>
    <t>DRW ACY611_3459A</t>
  </si>
  <si>
    <t>31266443</t>
  </si>
  <si>
    <t>MATRICE  DRW ACY611_3461</t>
  </si>
  <si>
    <t>DRW ACY611_3461A</t>
  </si>
  <si>
    <t>31266448</t>
  </si>
  <si>
    <t>POINCON  DRW ACY611_3460</t>
  </si>
  <si>
    <t>DRW ACY611_3460A</t>
  </si>
  <si>
    <t>31266449</t>
  </si>
  <si>
    <t>INSERT  DRW ACY611_3462</t>
  </si>
  <si>
    <t>DRW ACY611_3462A</t>
  </si>
  <si>
    <t>31266453</t>
  </si>
  <si>
    <t>DOIGT MOULURAGE  DRW ACY611_3465</t>
  </si>
  <si>
    <t>DRW ACY611_3465A</t>
  </si>
  <si>
    <t>31266454</t>
  </si>
  <si>
    <t>ENTRETOISE  DRW ACY611_0549</t>
  </si>
  <si>
    <t>DRW ACY611_0549A</t>
  </si>
  <si>
    <t>31266456</t>
  </si>
  <si>
    <t>MOLETTE  DRW ACY611_3464</t>
  </si>
  <si>
    <t>DRW ACY611_3464A</t>
  </si>
  <si>
    <t>31266457</t>
  </si>
  <si>
    <t>DECOLEUR DRW ACY611_0492</t>
  </si>
  <si>
    <t>DRW ACY611_0492A</t>
  </si>
  <si>
    <t>31266459</t>
  </si>
  <si>
    <t>MATRICE CALIBRAGE  DRW ACY611_3468</t>
  </si>
  <si>
    <t>DRW ACY611_3468A</t>
  </si>
  <si>
    <t>31266462</t>
  </si>
  <si>
    <t>POINCON  DRW ACY611_3466</t>
  </si>
  <si>
    <t>DRW ACY611_3466A</t>
  </si>
  <si>
    <t>31266463</t>
  </si>
  <si>
    <t>INSERT  DRW ACY611_3470</t>
  </si>
  <si>
    <t>DRW ACY611_3470A</t>
  </si>
  <si>
    <t>31266467</t>
  </si>
  <si>
    <t>VIS PERCAGE  DRW ACY611_0687</t>
  </si>
  <si>
    <t>DRW ACY611_0687A</t>
  </si>
  <si>
    <t>31266470</t>
  </si>
  <si>
    <t>PORTE POINCON  DRW ACY611_3471</t>
  </si>
  <si>
    <t>DRW ACY611_3471A</t>
  </si>
  <si>
    <t>31266471</t>
  </si>
  <si>
    <t>DOIGTS  DRW ACY611_3473</t>
  </si>
  <si>
    <t>DRW ACY611_3473A</t>
  </si>
  <si>
    <t>31266472</t>
  </si>
  <si>
    <t>DEVETISSEUR  DRW ACY611_3472</t>
  </si>
  <si>
    <t>DRW ACY611_3472A</t>
  </si>
  <si>
    <t>31266473</t>
  </si>
  <si>
    <t>POINCON  DRW ACY611_3481</t>
  </si>
  <si>
    <t>DRW ACY611_3481A</t>
  </si>
  <si>
    <t>31266474</t>
  </si>
  <si>
    <t>INSERT   DRW ACY611_3450</t>
  </si>
  <si>
    <t>DRW ACY611_3450A</t>
  </si>
  <si>
    <t>31266475</t>
  </si>
  <si>
    <t>DRW ACY611_3475A</t>
  </si>
  <si>
    <t>31266477</t>
  </si>
  <si>
    <t>PILOT DRW ACY611_3474</t>
  </si>
  <si>
    <t>DRW ACY611_3474A</t>
  </si>
  <si>
    <t>31266497</t>
  </si>
  <si>
    <t>REPOUSSOIR   DRW ACY611_3524</t>
  </si>
  <si>
    <t>DRW ACY611_3524/A</t>
  </si>
  <si>
    <t>31266499</t>
  </si>
  <si>
    <t>POINCON  DRW ACY611_3521</t>
  </si>
  <si>
    <t>DRW ACY611_3521/A</t>
  </si>
  <si>
    <t>31266500</t>
  </si>
  <si>
    <t>DEVETISSEUR  DRW ACY611_3522</t>
  </si>
  <si>
    <t>DRW ACY611_3522/A</t>
  </si>
  <si>
    <t>31266501</t>
  </si>
  <si>
    <t>INSERT   DRW ACY611_3525</t>
  </si>
  <si>
    <t>DRW ACY611_3525/A</t>
  </si>
  <si>
    <t>31266502</t>
  </si>
  <si>
    <t>SERRE FLAN  DRW ACY611_3523</t>
  </si>
  <si>
    <t>DRW ACY611_3523/A</t>
  </si>
  <si>
    <t>31266503</t>
  </si>
  <si>
    <t>ENTRETOISE  DRW ACY611_3532</t>
  </si>
  <si>
    <t>DRW ACY611_3532/A</t>
  </si>
  <si>
    <t>31266504</t>
  </si>
  <si>
    <t>REPOUSSOIR  DRW ACY611_3530</t>
  </si>
  <si>
    <t>DRW ACY611_3530/A</t>
  </si>
  <si>
    <t>31266505</t>
  </si>
  <si>
    <t>INSERT  DRW ACY611_3531</t>
  </si>
  <si>
    <t>DRW ACY611_3531/A</t>
  </si>
  <si>
    <t>31266506</t>
  </si>
  <si>
    <t>POINCON  DRW ACY611_3528</t>
  </si>
  <si>
    <t>DRW ACY611_3528/A</t>
  </si>
  <si>
    <t>31266509</t>
  </si>
  <si>
    <t>DEVETISSEUR  DRW ACY611_3529</t>
  </si>
  <si>
    <t>DRW ACY611_3529/A</t>
  </si>
  <si>
    <t>31266513</t>
  </si>
  <si>
    <t>POINCON  DRW ACY611_3534</t>
  </si>
  <si>
    <t>DRW ACY611_3534/A</t>
  </si>
  <si>
    <t>31266517</t>
  </si>
  <si>
    <t>DEVETISSEUR  DRW ACY611_3536</t>
  </si>
  <si>
    <t>DRW ACY611_3536/A</t>
  </si>
  <si>
    <t>31266518</t>
  </si>
  <si>
    <t>PILOTE  DRW ACY611_3533</t>
  </si>
  <si>
    <t>DRW ACY611_3533/A</t>
  </si>
  <si>
    <t>31266519</t>
  </si>
  <si>
    <t>MATRICE  DRW ACY611_3502</t>
  </si>
  <si>
    <t>DRW ACY611_3502/A</t>
  </si>
  <si>
    <t>31266520</t>
  </si>
  <si>
    <t>ENTRETOISE DRW ACY611_3542</t>
  </si>
  <si>
    <t>DRW ACY611_3542/A</t>
  </si>
  <si>
    <t>31266523</t>
  </si>
  <si>
    <t>REPOUSSOIR  DRW ACY611_3541</t>
  </si>
  <si>
    <t>DRW ACY611_3541/A</t>
  </si>
  <si>
    <t>31266526</t>
  </si>
  <si>
    <t>PILOTE  DRW ACY611_3539</t>
  </si>
  <si>
    <t>DRW ACY611_3539/A</t>
  </si>
  <si>
    <t>31266527</t>
  </si>
  <si>
    <t>DEVETISSEUR  DRW ACY611_3546</t>
  </si>
  <si>
    <t>DRW ACY611_3546/A</t>
  </si>
  <si>
    <t>31266528</t>
  </si>
  <si>
    <t>ENTRETOISE  DRW ACY611_3548</t>
  </si>
  <si>
    <t>DRW ACY611_3548/A</t>
  </si>
  <si>
    <t>31266529</t>
  </si>
  <si>
    <t>REPOUSSOIR  DRW ACY611_3547</t>
  </si>
  <si>
    <t>DRW ACY611_3547/A</t>
  </si>
  <si>
    <t>31266530</t>
  </si>
  <si>
    <t>PORTE POINCON  DRW ACY611_3543</t>
  </si>
  <si>
    <t>DRW ACY611_3543/A</t>
  </si>
  <si>
    <t>31266534</t>
  </si>
  <si>
    <t>PORTE POINCON  DRW ACY611_3549</t>
  </si>
  <si>
    <t>DRW ACY611_3549/A</t>
  </si>
  <si>
    <t>31266535</t>
  </si>
  <si>
    <t>INSERT  DRW ACY611_3554</t>
  </si>
  <si>
    <t>DRW ACY611_3554/A</t>
  </si>
  <si>
    <t>31266538</t>
  </si>
  <si>
    <t>NEZ  DRW ACY611_3123</t>
  </si>
  <si>
    <t>DRW ACY611_3123/A</t>
  </si>
  <si>
    <t>31266540</t>
  </si>
  <si>
    <t>CENTREUR  DRW ACY611_3553</t>
  </si>
  <si>
    <t>DRW ACY611_3553/A</t>
  </si>
  <si>
    <t>31266541</t>
  </si>
  <si>
    <t>POINCON  DRW ACY611_3555</t>
  </si>
  <si>
    <t>DRW ACY611_3555/A</t>
  </si>
  <si>
    <t>31266545</t>
  </si>
  <si>
    <t>POINCON  DRW ACY611_3504</t>
  </si>
  <si>
    <t>DRW ACY611_3504/A</t>
  </si>
  <si>
    <t>31266546</t>
  </si>
  <si>
    <t>INSERT  DRW ACY611_3507</t>
  </si>
  <si>
    <t>DRW ACY611_3507/A</t>
  </si>
  <si>
    <t>31266547</t>
  </si>
  <si>
    <t>ENTRETOISE  DRW ACY611_3508</t>
  </si>
  <si>
    <t>DRW ACY611_3508/A</t>
  </si>
  <si>
    <t>31266548</t>
  </si>
  <si>
    <t>REPOUSSOIR  DRW ACY611_3506</t>
  </si>
  <si>
    <t>DRW ACY611_3506/A</t>
  </si>
  <si>
    <t>31266549</t>
  </si>
  <si>
    <t>SERRE FLAN  DRW ACY611_3505</t>
  </si>
  <si>
    <t>DRW ACY611_3505/A</t>
  </si>
  <si>
    <t>31266550</t>
  </si>
  <si>
    <t>CENTREUR  DRW ACY611_3277</t>
  </si>
  <si>
    <t>DRW ACY611_3277/A</t>
  </si>
  <si>
    <t>31266561</t>
  </si>
  <si>
    <t>CENTREUR  DRW ACY611_3511</t>
  </si>
  <si>
    <t>DRW ACY611_3511/A</t>
  </si>
  <si>
    <t>31266562</t>
  </si>
  <si>
    <t>ENTRETOISE  DRW ACY611_3514</t>
  </si>
  <si>
    <t>DRW ACY611_3514/A</t>
  </si>
  <si>
    <t>31266563</t>
  </si>
  <si>
    <t>POUSSOIT  DRW ACY611_3512</t>
  </si>
  <si>
    <t>DRW ACY611_3512/A</t>
  </si>
  <si>
    <t>31266564</t>
  </si>
  <si>
    <t>POINCON  DRW ACY611_3509</t>
  </si>
  <si>
    <t>DRW ACY611_3509/A</t>
  </si>
  <si>
    <t>31266565</t>
  </si>
  <si>
    <t>INSERT  DRW ACY611_3513</t>
  </si>
  <si>
    <t>DRW ACY611_3513/A</t>
  </si>
  <si>
    <t>31266566</t>
  </si>
  <si>
    <t>DEVETISSEUR  DRW ACY611_3510</t>
  </si>
  <si>
    <t>DRW ACY611_3510/A</t>
  </si>
  <si>
    <t>31266567</t>
  </si>
  <si>
    <t>CENTREUR  DRW ACY611_3517</t>
  </si>
  <si>
    <t>DRW ACY611_3517/A</t>
  </si>
  <si>
    <t>31266568</t>
  </si>
  <si>
    <t>ENTRETOISE  DRW ACY611_3520</t>
  </si>
  <si>
    <t>DRW ACY611_3520/A</t>
  </si>
  <si>
    <t>31266569</t>
  </si>
  <si>
    <t>REPOUSSOIR  DRW ACY611_3518</t>
  </si>
  <si>
    <t>DRW ACY611_3518/A</t>
  </si>
  <si>
    <t>31266571</t>
  </si>
  <si>
    <t>INSERT  DRW ACY611_3519</t>
  </si>
  <si>
    <t>DRW ACY611_3519/A</t>
  </si>
  <si>
    <t>31266572</t>
  </si>
  <si>
    <t>DEVETISSEUR  DRW ACY611_3516</t>
  </si>
  <si>
    <t>DRW ACY611_3516/A</t>
  </si>
  <si>
    <t>31266574</t>
  </si>
  <si>
    <t>POINCON  DRW ACY312_3386</t>
  </si>
  <si>
    <t>DRW ACY312_3386/A</t>
  </si>
  <si>
    <t>31266581</t>
  </si>
  <si>
    <t>POINCON  DRW ACY312_1859</t>
  </si>
  <si>
    <t>DRW ACY312_1859/B</t>
  </si>
  <si>
    <t>31266594</t>
  </si>
  <si>
    <t>POINCON  DRW ACY312_3391</t>
  </si>
  <si>
    <t>31266595</t>
  </si>
  <si>
    <t>NEZ  DRW ACY312_3408</t>
  </si>
  <si>
    <t>31266596</t>
  </si>
  <si>
    <t>POINCON  DRW ACY312_3401</t>
  </si>
  <si>
    <t>31266598</t>
  </si>
  <si>
    <t>DEVETISSEUR  DRW ACY312_3402</t>
  </si>
  <si>
    <t>31266599</t>
  </si>
  <si>
    <t>INSERT  DRW ACY312_3406</t>
  </si>
  <si>
    <t>31266601</t>
  </si>
  <si>
    <t>REPOUSSOIR  DRW ACY312_3405</t>
  </si>
  <si>
    <t>31266602</t>
  </si>
  <si>
    <t>MATRICE  DRW ACY312_3404</t>
  </si>
  <si>
    <t>31266603</t>
  </si>
  <si>
    <t>NEZ  DRW ACY312_1076</t>
  </si>
  <si>
    <t>31266606</t>
  </si>
  <si>
    <t>CENTREUR  DRW ACY312_3426</t>
  </si>
  <si>
    <t>31266607</t>
  </si>
  <si>
    <t>MATRICE  DRW ACY312_3425</t>
  </si>
  <si>
    <t>31266609</t>
  </si>
  <si>
    <t>REPOUSSOIR  DRW ACY312_3418</t>
  </si>
  <si>
    <t>31266610</t>
  </si>
  <si>
    <t>BUTEE  DRW ACY312_3416</t>
  </si>
  <si>
    <t>31266617</t>
  </si>
  <si>
    <t>EMBOUT PORTE POINCON  DRW ACY312_2770</t>
  </si>
  <si>
    <t>31266618</t>
  </si>
  <si>
    <t>PORTE POINCON  DRW ACY312_3396</t>
  </si>
  <si>
    <t>31266624</t>
  </si>
  <si>
    <t>VIS FOURREAU  DRW ACY312_1031</t>
  </si>
  <si>
    <t>DRW ACY312_1031/B</t>
  </si>
  <si>
    <t>31266626</t>
  </si>
  <si>
    <t>DEVETISSEUR  DRW ACY312_2772</t>
  </si>
  <si>
    <t>31266627</t>
  </si>
  <si>
    <t>BAGUE NEZ INF.  DRW ACY312_2769</t>
  </si>
  <si>
    <t>31266628</t>
  </si>
  <si>
    <t>CONTRE MOLETTE  DRW ACY312_3400</t>
  </si>
  <si>
    <t>DRW ACY312_3400/A</t>
  </si>
  <si>
    <t>31266629</t>
  </si>
  <si>
    <t>POINCON  DRW ACY312_3392</t>
  </si>
  <si>
    <t>DRW ACY312_3392/A</t>
  </si>
  <si>
    <t>31266631</t>
  </si>
  <si>
    <t>BAGUE ROGNAGE  DRW ACY312_3394</t>
  </si>
  <si>
    <t>DRW ACY312_3394/A</t>
  </si>
  <si>
    <t>31266632</t>
  </si>
  <si>
    <t>REPOUSSOIR  CENTREUR DRW ACY312_3420</t>
  </si>
  <si>
    <t>DRW ACY312_3420/A</t>
  </si>
  <si>
    <t>31266633</t>
  </si>
  <si>
    <t>VIS  DRW ACY312_3422</t>
  </si>
  <si>
    <t>DRW ACY312_3422/A</t>
  </si>
  <si>
    <t>31266634</t>
  </si>
  <si>
    <t>REPOUSSOIR  DRW ACY312_3421</t>
  </si>
  <si>
    <t>DRW ACY312_3421/A</t>
  </si>
  <si>
    <t>31266635</t>
  </si>
  <si>
    <t>SERRE FLAN  DRW ACY312_3424</t>
  </si>
  <si>
    <t>DRW ACY312_3424/A</t>
  </si>
  <si>
    <t>31266636</t>
  </si>
  <si>
    <t>POINCON EPAULEE  DRW ACY312_3395</t>
  </si>
  <si>
    <t>DRW ACY312_3395/A</t>
  </si>
  <si>
    <t>31266638</t>
  </si>
  <si>
    <t>REPOUSSOIR  DRW ACY611_3479</t>
  </si>
  <si>
    <t>DRW ACY611_3479/A</t>
  </si>
  <si>
    <t>31266639</t>
  </si>
  <si>
    <t>RONDELLE  DRW ACY611_0782</t>
  </si>
  <si>
    <t>DRW ACY611_0782/A</t>
  </si>
  <si>
    <t>31266641</t>
  </si>
  <si>
    <t>31266695</t>
  </si>
  <si>
    <t>POINCON ETIRAGE DRW ACY611_3298</t>
  </si>
  <si>
    <t>DRW ACY611_3298/A</t>
  </si>
  <si>
    <t>31266696</t>
  </si>
  <si>
    <t>CONTRE MOLETTE MOU DRW ACY611_3301</t>
  </si>
  <si>
    <t>DRW ACY611_3301/A</t>
  </si>
  <si>
    <t>31266698</t>
  </si>
  <si>
    <t>POINCON ETIRAGE DRW ACY611_3386</t>
  </si>
  <si>
    <t>DRW ACY611_3386/A</t>
  </si>
  <si>
    <t>31259223</t>
  </si>
  <si>
    <t>Repoussoir Frappe DRW ACY 312_3373</t>
  </si>
  <si>
    <t>DRW ACY 312_3373</t>
  </si>
  <si>
    <t>31259224</t>
  </si>
  <si>
    <t>Pilote Frappe DRW ACY 312_3372</t>
  </si>
  <si>
    <t>DRW ACY 312_3372</t>
  </si>
  <si>
    <t>31259558</t>
  </si>
  <si>
    <t>REPOUSSOIR   DRW ACY611_3486</t>
  </si>
  <si>
    <t>DRW ACY611_3486A</t>
  </si>
  <si>
    <t>31259559</t>
  </si>
  <si>
    <t>CENTREUR  DRW ACY611_3484</t>
  </si>
  <si>
    <t>DRW ACY611_3484A</t>
  </si>
  <si>
    <t>31259586</t>
  </si>
  <si>
    <t>ECROU COULISSEAU INF DRW ACY611_2509</t>
  </si>
  <si>
    <t>DRW ACY611_2509</t>
  </si>
  <si>
    <t>31259587</t>
  </si>
  <si>
    <t>COULISSEAU INF DRW ACY611_2915</t>
  </si>
  <si>
    <t>DRW ACY611_2915</t>
  </si>
  <si>
    <t>31259589</t>
  </si>
  <si>
    <t>POINCON ETIRAGE DRW ACY312_3390</t>
  </si>
  <si>
    <t>DRW ACY312_3390</t>
  </si>
  <si>
    <t>31259924</t>
  </si>
  <si>
    <t>EMBOUT POINCON FRAPPE RC DRW ACY312_2447</t>
  </si>
  <si>
    <t>DRW ACY312_2447/A</t>
  </si>
  <si>
    <t>31261063</t>
  </si>
  <si>
    <t>CONTRE_MOLETTE DRW ACY_MFR120_0185</t>
  </si>
  <si>
    <t>ACY_MFR120_0185/A</t>
  </si>
  <si>
    <t>31261195</t>
  </si>
  <si>
    <t>DRW ACY312-2768/A</t>
  </si>
  <si>
    <t>31261647</t>
  </si>
  <si>
    <t>POINCON CALIBRAGE DRW ACY312_2603</t>
  </si>
  <si>
    <t>DRW ACY312_2603/A</t>
  </si>
  <si>
    <t>31261650</t>
  </si>
  <si>
    <t>POINCON ETIRAGE DRW ACY312_3371</t>
  </si>
  <si>
    <t>DRW ACY312_3371/A</t>
  </si>
  <si>
    <t>31266253</t>
  </si>
  <si>
    <t>ENTRETOISE   DRW ACY611_3526</t>
  </si>
  <si>
    <t>DRW ACY611_3526/A</t>
  </si>
  <si>
    <t>31266364</t>
  </si>
  <si>
    <t>CONTRE MOLETTE MOU DRW ACY611 _3034</t>
  </si>
  <si>
    <t>DRW ACY611_3034/B</t>
  </si>
  <si>
    <t>29062426</t>
  </si>
  <si>
    <t>HUILE D'ENGRENAGE 150 CST</t>
  </si>
  <si>
    <t>150 CST</t>
  </si>
  <si>
    <t>31228680</t>
  </si>
  <si>
    <t>DISQUE D'EMBRAYAGE+DISQUE DE FREIN POUR</t>
  </si>
  <si>
    <t>TAILLE 50</t>
  </si>
  <si>
    <t>31238436</t>
  </si>
  <si>
    <t>support inf Ø10 312_3305</t>
  </si>
  <si>
    <t>DRW ACY312_3305</t>
  </si>
  <si>
    <t>31238437</t>
  </si>
  <si>
    <t>support sup M8 312_3306</t>
  </si>
  <si>
    <t>DRW ACY312_3306</t>
  </si>
  <si>
    <t>31239039</t>
  </si>
  <si>
    <t>Entretoise DRW ACY912_0911</t>
  </si>
  <si>
    <t>DRW ACY912_0911</t>
  </si>
  <si>
    <t>31240638</t>
  </si>
  <si>
    <t>bride DRW ACY312_3249</t>
  </si>
  <si>
    <t>DRW ACY312_3249B</t>
  </si>
  <si>
    <t>31240682</t>
  </si>
  <si>
    <t>devetisseur DRW ACY912_0074</t>
  </si>
  <si>
    <t>DRW ACY912_0074B</t>
  </si>
  <si>
    <t>31240683</t>
  </si>
  <si>
    <t>insert DRW ACY611_0116</t>
  </si>
  <si>
    <t>DRW ACY611_0116A</t>
  </si>
  <si>
    <t>31242908</t>
  </si>
  <si>
    <t>contre molette DRW ACY_MFR120_0119</t>
  </si>
  <si>
    <t>DRW ACY_MFR120_0119A</t>
  </si>
  <si>
    <t>31246133</t>
  </si>
  <si>
    <t>MOLETTE MOULURAGE DRW ACY312_3156</t>
  </si>
  <si>
    <t>DRW ACY312_3156A</t>
  </si>
  <si>
    <t>31246270</t>
  </si>
  <si>
    <t>vis micrometrique j DRW ACY312_3361</t>
  </si>
  <si>
    <t>DRW ACY312-3361</t>
  </si>
  <si>
    <t>31246282</t>
  </si>
  <si>
    <t>Insert droit DRW ACY312_3165</t>
  </si>
  <si>
    <t>DRW ACY312-3165</t>
  </si>
  <si>
    <t>31243075</t>
  </si>
  <si>
    <t>douille DRW ACY_MFR120_0144</t>
  </si>
  <si>
    <t>DRW ACY_MFR120_0144A</t>
  </si>
  <si>
    <t>31239077</t>
  </si>
  <si>
    <t>Pince DRW ACY312_3165</t>
  </si>
  <si>
    <t>DRW ACY312_3165</t>
  </si>
  <si>
    <t>31239076</t>
  </si>
  <si>
    <t>Matrice DRW ACY312_3157</t>
  </si>
  <si>
    <t>DRW ACY312_3157</t>
  </si>
  <si>
    <t>31239075</t>
  </si>
  <si>
    <t>Poinçon DRW ACY312_3156</t>
  </si>
  <si>
    <t>DRW ACY312_3156</t>
  </si>
  <si>
    <t>31239072</t>
  </si>
  <si>
    <t>Poinçon DRW ACY312_3288</t>
  </si>
  <si>
    <t>DRW ACY312_3288</t>
  </si>
  <si>
    <t>31239058</t>
  </si>
  <si>
    <t>Matrice DRW ACY611_1296</t>
  </si>
  <si>
    <t>DRW ACY611_1296</t>
  </si>
  <si>
    <t>31239057</t>
  </si>
  <si>
    <t>Poinçon DRW ACY611_1297</t>
  </si>
  <si>
    <t>DRW ACY611_1297</t>
  </si>
  <si>
    <t>31239051</t>
  </si>
  <si>
    <t>Matrice DRW ACY611_1289</t>
  </si>
  <si>
    <t>DRW ACY611_1289</t>
  </si>
  <si>
    <t>31239050</t>
  </si>
  <si>
    <t>Poinçon DRW ACY611_1288</t>
  </si>
  <si>
    <t>DRW ACY611_1288</t>
  </si>
  <si>
    <t>31239019</t>
  </si>
  <si>
    <t>Poinçon DRW ACY312_3257</t>
  </si>
  <si>
    <t>DRW ACY312_3257</t>
  </si>
  <si>
    <t>31239018</t>
  </si>
  <si>
    <t>Anneau DRW ACY312_3257</t>
  </si>
  <si>
    <t>DRW ACY312_3270</t>
  </si>
  <si>
    <t>31235588</t>
  </si>
  <si>
    <t>pilote frappe</t>
  </si>
  <si>
    <t>DRW ACY312_3299</t>
  </si>
  <si>
    <t>31235587</t>
  </si>
  <si>
    <t>repoussoir frappe</t>
  </si>
  <si>
    <t>DRW ACY312_3300</t>
  </si>
  <si>
    <t>31235586</t>
  </si>
  <si>
    <t>contre molette</t>
  </si>
  <si>
    <t>31235583</t>
  </si>
  <si>
    <t>devetisseur rognage</t>
  </si>
  <si>
    <t>DRW ACY611_0672</t>
  </si>
  <si>
    <t>29065884</t>
  </si>
  <si>
    <t>~Poussoir RELAI DRW 312_0035</t>
  </si>
  <si>
    <t>DRW ACY312_0035</t>
  </si>
  <si>
    <t>31266625</t>
  </si>
  <si>
    <t>~DOIGT LISSE  DRW ACY312_1189</t>
  </si>
  <si>
    <t>DRW ACY312_1189/A</t>
  </si>
  <si>
    <t>31266616</t>
  </si>
  <si>
    <t>~DOIGT LISSE  DRW ACY312_0112</t>
  </si>
  <si>
    <t>DRW ACY312_0112/A</t>
  </si>
  <si>
    <t>31266494</t>
  </si>
  <si>
    <t>~DOIGT  DRW ACY312_1436</t>
  </si>
  <si>
    <t>DRW ACY312_1436/B</t>
  </si>
  <si>
    <t>31266479</t>
  </si>
  <si>
    <t>~MATRICE  DRW ACY611_3477</t>
  </si>
  <si>
    <t>DRW ACY611_3477A</t>
  </si>
  <si>
    <t>31266407</t>
  </si>
  <si>
    <t>~NEZ WITHWORTH  DRW ACY312_0650</t>
  </si>
  <si>
    <t>DRW ACY312_0650A</t>
  </si>
  <si>
    <t>31266699</t>
  </si>
  <si>
    <t>ANNEA CENTRAGE ROG DRW ACY611_3456</t>
  </si>
  <si>
    <t>DRW ACY611_3456/A</t>
  </si>
  <si>
    <t>31266622</t>
  </si>
  <si>
    <t>CENTREUR  DRW ACY312_3399</t>
  </si>
  <si>
    <t>31266621</t>
  </si>
  <si>
    <t>DRW ACY312_1029/A</t>
  </si>
  <si>
    <t>31266619</t>
  </si>
  <si>
    <t>SERRE FLAN  DRW ACY312_1433</t>
  </si>
  <si>
    <t>DRW ACY312_1433/A</t>
  </si>
  <si>
    <t>31266592</t>
  </si>
  <si>
    <t>DECOLEUR DR MOULU.  DRW ACY312_0938</t>
  </si>
  <si>
    <t>DRW ACY312_0938/A</t>
  </si>
  <si>
    <t>31266591</t>
  </si>
  <si>
    <t>ENTRETOUSE  DRW ACY312_1131</t>
  </si>
  <si>
    <t>DRW ACY312_1131/A</t>
  </si>
  <si>
    <t>31266590</t>
  </si>
  <si>
    <t>SUPPORT  REPOUSSOIR  DRW ACY312_1086</t>
  </si>
  <si>
    <t>DRW ACY312_1086/B</t>
  </si>
  <si>
    <t>31266589</t>
  </si>
  <si>
    <t>RONDELLE MOULU.  DRW ACY312_1210</t>
  </si>
  <si>
    <t>DRW ACY312_1210/A</t>
  </si>
  <si>
    <t>31266588</t>
  </si>
  <si>
    <t>AXE SUPPORT  REPOUSS.  DRW ACY312_2993</t>
  </si>
  <si>
    <t>DRW ACY312_2993/B</t>
  </si>
  <si>
    <t>31266587</t>
  </si>
  <si>
    <t>AXE REPOUSSOIR  DRW ACY312_2994</t>
  </si>
  <si>
    <t>DRW ACY312_2994/A</t>
  </si>
  <si>
    <t>31266585</t>
  </si>
  <si>
    <t>SUPPORT PILOTE  DRW ACY312_1111</t>
  </si>
  <si>
    <t>DRW ACY312_1111/A</t>
  </si>
  <si>
    <t>31266582</t>
  </si>
  <si>
    <t>DEVETISSEUR  DRW ACY312_1860</t>
  </si>
  <si>
    <t>31266579</t>
  </si>
  <si>
    <t>REPOUSSOIR  DRW ACY312_1478</t>
  </si>
  <si>
    <t>DRW ACY312_1478/C</t>
  </si>
  <si>
    <t>31266578</t>
  </si>
  <si>
    <t>ENTRETOUSE  DRW ACY312_0855</t>
  </si>
  <si>
    <t>DRW ACY312_0855/B</t>
  </si>
  <si>
    <t>31266577</t>
  </si>
  <si>
    <t>DEVETISSEUR  DRW ACY312_1385</t>
  </si>
  <si>
    <t>DRW ACY312_1385/B</t>
  </si>
  <si>
    <t>31266576</t>
  </si>
  <si>
    <t>SERRE_FLAN  DRW ACY312_1384</t>
  </si>
  <si>
    <t>DRW ACY312_1384/E</t>
  </si>
  <si>
    <t>31266573</t>
  </si>
  <si>
    <t>NEZ  DRW ACY312_1090</t>
  </si>
  <si>
    <t>DRW ACY312_1090/F</t>
  </si>
  <si>
    <t>31266544</t>
  </si>
  <si>
    <t>NEZ  DRW ACY611_0039</t>
  </si>
  <si>
    <t>DRW ACY611_0039/A</t>
  </si>
  <si>
    <t>31266543</t>
  </si>
  <si>
    <t>NEZ  DRW ACY312_0669</t>
  </si>
  <si>
    <t>DRW ACY312_0669/A</t>
  </si>
  <si>
    <t>31266539</t>
  </si>
  <si>
    <t>BAGUE NEZ INF  DRW ACY611_2931</t>
  </si>
  <si>
    <t>DRW ACY611_2931/A</t>
  </si>
  <si>
    <t>31266537</t>
  </si>
  <si>
    <t>NEZ  DRW ACY611_2932</t>
  </si>
  <si>
    <t>DRW ACY611_2932/A</t>
  </si>
  <si>
    <t>31266532</t>
  </si>
  <si>
    <t>VIS  DRW ACY611_1772</t>
  </si>
  <si>
    <t>DRW ACY611_1772/A</t>
  </si>
  <si>
    <t>31266522</t>
  </si>
  <si>
    <t>RONDELLE  DRW ACY312_0607</t>
  </si>
  <si>
    <t>DRW ACY312_0607/A</t>
  </si>
  <si>
    <t>31266521</t>
  </si>
  <si>
    <t>SEMELLE  DRW ACY312_0610</t>
  </si>
  <si>
    <t>DRW ACY312_0610/B</t>
  </si>
  <si>
    <t>31266512</t>
  </si>
  <si>
    <t>NEZ   DRW ACY611_0671</t>
  </si>
  <si>
    <t>DRW ACY611_0671/A</t>
  </si>
  <si>
    <t>31266510</t>
  </si>
  <si>
    <t>NEZ  DRW ACY611_3211</t>
  </si>
  <si>
    <t>DRW ACY611_3211/A</t>
  </si>
  <si>
    <t>31266507</t>
  </si>
  <si>
    <t>SUPPORT PILOTE  DRW ACY611_0613</t>
  </si>
  <si>
    <t>DRW ACY611_0613/A</t>
  </si>
  <si>
    <t>31266498</t>
  </si>
  <si>
    <t>DRW ACY611_2113/A</t>
  </si>
  <si>
    <t>31266495</t>
  </si>
  <si>
    <t>DOIGT  DRW ACY312_2424</t>
  </si>
  <si>
    <t>DRW ACY312_2424/B</t>
  </si>
  <si>
    <t>31266491</t>
  </si>
  <si>
    <t>BUTEE PILOTE  DRW ACY611_3491</t>
  </si>
  <si>
    <t>DRW ACY611_3491/A</t>
  </si>
  <si>
    <t>31266480</t>
  </si>
  <si>
    <t>PILOTE  DRW ACY611_0726</t>
  </si>
  <si>
    <t>DRW ACY611_0726/B</t>
  </si>
  <si>
    <t>31266478</t>
  </si>
  <si>
    <t>ENTRETOISE  DRW ACY611_0767</t>
  </si>
  <si>
    <t>DRW ACY611_0767A</t>
  </si>
  <si>
    <t>31266468</t>
  </si>
  <si>
    <t>ENTRETOISE  DRW ACY611_0686</t>
  </si>
  <si>
    <t>DRW ACY611_0686A</t>
  </si>
  <si>
    <t>31266466</t>
  </si>
  <si>
    <t>DRW ACY611_2813A</t>
  </si>
  <si>
    <t>31266458</t>
  </si>
  <si>
    <t>SUPPORT MOLETTE DRW ACY611_0681</t>
  </si>
  <si>
    <t>DRW ACY611_0681A</t>
  </si>
  <si>
    <t>31266455</t>
  </si>
  <si>
    <t>DRW ACY611_0557A</t>
  </si>
  <si>
    <t>31266452</t>
  </si>
  <si>
    <t>CLOCHE REPOUSSOIR  DRW ACY611_0559</t>
  </si>
  <si>
    <t>DRW ACY611_0559A</t>
  </si>
  <si>
    <t>31266451</t>
  </si>
  <si>
    <t>RONDELLE  DRW ACY312_0710</t>
  </si>
  <si>
    <t>DRW ACY312_0710A</t>
  </si>
  <si>
    <t>31266450</t>
  </si>
  <si>
    <t>DRW ACY611_0558A</t>
  </si>
  <si>
    <t>31266447</t>
  </si>
  <si>
    <t>NEZ WITHWORTH  DRW ACY611_2848</t>
  </si>
  <si>
    <t>DRW ACY611_2848A</t>
  </si>
  <si>
    <t>31266446</t>
  </si>
  <si>
    <t>RONDELLE  DRW ACY611_2660</t>
  </si>
  <si>
    <t>DRW ACY611_2660A</t>
  </si>
  <si>
    <t>31266445</t>
  </si>
  <si>
    <t>REPOUSSOIR  DRW ACY611_3168</t>
  </si>
  <si>
    <t>DRW ACY611_3168A</t>
  </si>
  <si>
    <t>31266444</t>
  </si>
  <si>
    <t>ENTRETOISE  DRW ACY611_3167</t>
  </si>
  <si>
    <t>DRW ACY611_3167A</t>
  </si>
  <si>
    <t>31266433</t>
  </si>
  <si>
    <t>ECROU  DRW ACY611_0511</t>
  </si>
  <si>
    <t>DRW ACY611_0511A</t>
  </si>
  <si>
    <t>31266430</t>
  </si>
  <si>
    <t>ENTRETOISE  DRW ACY611_0734</t>
  </si>
  <si>
    <t>DRW ACY611_0734A</t>
  </si>
  <si>
    <t>31266426</t>
  </si>
  <si>
    <t>BUTE DRW ACY611_3159</t>
  </si>
  <si>
    <t>DRW ACY611_3159B</t>
  </si>
  <si>
    <t>31266422</t>
  </si>
  <si>
    <t>NEZ WITHWORTH DRW ACY611_0920</t>
  </si>
  <si>
    <t>DRW ACY611_0920B</t>
  </si>
  <si>
    <t>31266419</t>
  </si>
  <si>
    <t>DRW ACY312_0626A</t>
  </si>
  <si>
    <t>31266417</t>
  </si>
  <si>
    <t>NEZ DRW ACY312_0672</t>
  </si>
  <si>
    <t>DRW ACY312_0672A</t>
  </si>
  <si>
    <t>31266414</t>
  </si>
  <si>
    <t>POINCON DRW ACY611_3433</t>
  </si>
  <si>
    <t>DRW ACY611_3433A</t>
  </si>
  <si>
    <t>31266410</t>
  </si>
  <si>
    <t>~DEVETISSEUE DRW ACY611_3427</t>
  </si>
  <si>
    <t>31266404</t>
  </si>
  <si>
    <t>ENTRETOISE DRW ACY312_0698</t>
  </si>
  <si>
    <t>DRW ACY312_0698A</t>
  </si>
  <si>
    <t>31266400</t>
  </si>
  <si>
    <t>CENTREUR DRW ACY611_0713</t>
  </si>
  <si>
    <t>DRW ACY611_0713A</t>
  </si>
  <si>
    <t>31266397</t>
  </si>
  <si>
    <t>NEZ WITHWORTH DRW ACY312_0670</t>
  </si>
  <si>
    <t>DRW ACY312_0670A</t>
  </si>
  <si>
    <t>31266396</t>
  </si>
  <si>
    <t>PINCE FLANC DRW ACY312_0740</t>
  </si>
  <si>
    <t>DRW ACY312_0740A</t>
  </si>
  <si>
    <t>31266395</t>
  </si>
  <si>
    <t>NEZ WITHWORTH DRW ACY611_0021</t>
  </si>
  <si>
    <t>DRW ACY611_0021C</t>
  </si>
  <si>
    <t>31266393</t>
  </si>
  <si>
    <t>POINCON DRW ACY611_1963</t>
  </si>
  <si>
    <t>DRW ACY611_1963B</t>
  </si>
  <si>
    <t>31266392</t>
  </si>
  <si>
    <t>MATRICE DECOUPE DRW ACY611_1964</t>
  </si>
  <si>
    <t>DRW ACY611_1964B</t>
  </si>
  <si>
    <t>31266391</t>
  </si>
  <si>
    <t>ARRACHE BANDE  DRW ACY312_0587</t>
  </si>
  <si>
    <t>DRW ACY312_0587A</t>
  </si>
  <si>
    <t>31261544</t>
  </si>
  <si>
    <t>PERCAGE MATRICE DRW ACY912_0230</t>
  </si>
  <si>
    <t>DRW ACY912_0230/A</t>
  </si>
  <si>
    <t>31259730</t>
  </si>
  <si>
    <t>Poinçon de Roulage DRW ACY611_3407</t>
  </si>
  <si>
    <t>DRW ACY611_3407 A</t>
  </si>
  <si>
    <t>31266580</t>
  </si>
  <si>
    <t>~NEZ  DRW ACY312_1697</t>
  </si>
  <si>
    <t>29063421</t>
  </si>
  <si>
    <t>MATRICE 611_0013</t>
  </si>
  <si>
    <t>2 E 6 C</t>
  </si>
  <si>
    <t>31246699</t>
  </si>
  <si>
    <t>support butée DRW ACY312_2989</t>
  </si>
  <si>
    <t>DRW ACY312_2989B</t>
  </si>
  <si>
    <t>31246700</t>
  </si>
  <si>
    <t>butée transfert DRW ACY312_2990</t>
  </si>
  <si>
    <t>DRW ACY312_2990B</t>
  </si>
  <si>
    <t>29069252</t>
  </si>
  <si>
    <t>Ebauche bague rognage 312_3141</t>
  </si>
  <si>
    <t>DRW ACY312_3141</t>
  </si>
  <si>
    <t>31243109</t>
  </si>
  <si>
    <t>contre molette DRW ACY611_1274</t>
  </si>
  <si>
    <t>DRW ACY611_1274A</t>
  </si>
  <si>
    <t>31240124</t>
  </si>
  <si>
    <t>huile LUBA501FT</t>
  </si>
  <si>
    <t>LUBA501FT</t>
  </si>
  <si>
    <t>29062450</t>
  </si>
  <si>
    <t>BOITE DE 6 PASTILLES DE BACTER</t>
  </si>
  <si>
    <t>BACTER FONTAINE B20 DACD</t>
  </si>
  <si>
    <t>29062479</t>
  </si>
  <si>
    <t>MEDIA FILTRANT88110.050.100 50MX100ML</t>
  </si>
  <si>
    <t>50CMX100ML</t>
  </si>
  <si>
    <t>31228459</t>
  </si>
  <si>
    <t>FUT DE BLASIA 150 HUILE D'ENGRENAGE</t>
  </si>
  <si>
    <t>BLASIA 150</t>
  </si>
  <si>
    <t>29065916</t>
  </si>
  <si>
    <t>Embout FRAPPE DRW 312_3013</t>
  </si>
  <si>
    <t>DRW ACY312_3013</t>
  </si>
  <si>
    <t>31228504</t>
  </si>
  <si>
    <t>MATRICE EBAUCHE SELON PLAN 312</t>
  </si>
  <si>
    <t>DRW ACY312_1407</t>
  </si>
  <si>
    <t>31228535</t>
  </si>
  <si>
    <t>MATRICE EBAUCHE EMBOUTI 611_2872</t>
  </si>
  <si>
    <t>DRW ACY611_2872</t>
  </si>
  <si>
    <t>29065449</t>
  </si>
  <si>
    <t>C.molette MOULURAGE DRW 312_3014</t>
  </si>
  <si>
    <t>DRW ACY312_3014</t>
  </si>
  <si>
    <t>29065860</t>
  </si>
  <si>
    <t>Poinçon ETIRAGE DRW 312_3011</t>
  </si>
  <si>
    <t>DRW ACY312_3011</t>
  </si>
  <si>
    <t>29062451</t>
  </si>
  <si>
    <t>BIDON DE 20 LITRES DE DEGRECO</t>
  </si>
  <si>
    <t>DEGRECO V484 DACD</t>
  </si>
  <si>
    <t>31239073</t>
  </si>
  <si>
    <t>Anneau de rognage DRW ACY312_3161</t>
  </si>
  <si>
    <t>DRW ACY312_3161</t>
  </si>
  <si>
    <t>31243094</t>
  </si>
  <si>
    <t>flasque DRW ACY_MFR120_0173</t>
  </si>
  <si>
    <t>DRW ACY_MFR120_0173A</t>
  </si>
  <si>
    <t>31243095</t>
  </si>
  <si>
    <t>flasque DRW ACY_MFR120_0172</t>
  </si>
  <si>
    <t>DRW ACY_MFR120_0172A</t>
  </si>
  <si>
    <t>31243104</t>
  </si>
  <si>
    <t>came poussoir DRW ACY_MFR120_0169</t>
  </si>
  <si>
    <t>DRW ACY_MFR120_0169A</t>
  </si>
  <si>
    <t>31243105</t>
  </si>
  <si>
    <t>axe bras DRW ACY_MFR120_0136</t>
  </si>
  <si>
    <t>DRW ACY_MFR120_0136A</t>
  </si>
  <si>
    <t>31243106</t>
  </si>
  <si>
    <t>bras DRW ACY_MFR120_0160</t>
  </si>
  <si>
    <t>DRW ACY_MFR120_0160A</t>
  </si>
  <si>
    <t>31243107</t>
  </si>
  <si>
    <t>embout DRW ACY_MFR120_0135</t>
  </si>
  <si>
    <t>DRW ACY_MFR120_0135A</t>
  </si>
  <si>
    <t>31243108</t>
  </si>
  <si>
    <t>bras DRW ACY_MFR120_0161</t>
  </si>
  <si>
    <t>DRW ACY_MFR120_0161A</t>
  </si>
  <si>
    <t>31244075</t>
  </si>
  <si>
    <t>poinçon etirage DRW ACY312_2238</t>
  </si>
  <si>
    <t>DRW ACY312_2238A</t>
  </si>
  <si>
    <t>31244076</t>
  </si>
  <si>
    <t>matrice calibrage DRW ACY312_1975</t>
  </si>
  <si>
    <t>DRW ACY312_1975B</t>
  </si>
  <si>
    <t>31244077</t>
  </si>
  <si>
    <t>pilote frappe DRW ACY312_2239</t>
  </si>
  <si>
    <t>DRW ACY312_2239A</t>
  </si>
  <si>
    <t>31244078</t>
  </si>
  <si>
    <t>repoussoir frappe DRW ACY312_2240</t>
  </si>
  <si>
    <t>DRW ACY312_2240A</t>
  </si>
  <si>
    <t>31244079</t>
  </si>
  <si>
    <t>poinçon calibrage DRW ACY312_1974</t>
  </si>
  <si>
    <t>DRW ACY312_1974B</t>
  </si>
  <si>
    <t>31244080</t>
  </si>
  <si>
    <t>poinçon retreint DRW ACY312_2118</t>
  </si>
  <si>
    <t>DRW ACY312_2118C</t>
  </si>
  <si>
    <t>31241440</t>
  </si>
  <si>
    <t>huile martol al 150</t>
  </si>
  <si>
    <t>31246474</t>
  </si>
  <si>
    <t>~FRAPPE ENTRETOISE DRW ACY312_1116</t>
  </si>
  <si>
    <t>DRW ACY312-1116C</t>
  </si>
  <si>
    <t>31246473</t>
  </si>
  <si>
    <t>~DOIGT ETIRAGE DRW ACY312_1744</t>
  </si>
  <si>
    <t>DRW ACY312-1744A</t>
  </si>
  <si>
    <t>29063176</t>
  </si>
  <si>
    <t>SERRE FLAN 312_1433</t>
  </si>
  <si>
    <t>2 C 3 K</t>
  </si>
  <si>
    <t>DRW ACY312_1433</t>
  </si>
  <si>
    <t>29063154</t>
  </si>
  <si>
    <t>NEZ 312_0004</t>
  </si>
  <si>
    <t>2 C 1 A</t>
  </si>
  <si>
    <t>DRW ACY312_0004</t>
  </si>
  <si>
    <t>29063162</t>
  </si>
  <si>
    <t>RONDELLE 312_1201</t>
  </si>
  <si>
    <t>2 C 5 I</t>
  </si>
  <si>
    <t>DRW ACY312_1201</t>
  </si>
  <si>
    <t>29063163</t>
  </si>
  <si>
    <t>NEZ 312_1479</t>
  </si>
  <si>
    <t>2 C 1 G</t>
  </si>
  <si>
    <t>DRW ACY312_1479</t>
  </si>
  <si>
    <t>29063168</t>
  </si>
  <si>
    <t>POINCON 312_1140</t>
  </si>
  <si>
    <t>2 C 2 H</t>
  </si>
  <si>
    <t>DRW ACY312_1140</t>
  </si>
  <si>
    <t>29063171</t>
  </si>
  <si>
    <t>PORTE POINCON 312_1450</t>
  </si>
  <si>
    <t>2 C 3 L</t>
  </si>
  <si>
    <t>DRW ACY312_1450</t>
  </si>
  <si>
    <t>29063181</t>
  </si>
  <si>
    <t>ENTRETOISE 312_1116</t>
  </si>
  <si>
    <t>DRW ACY312_1116</t>
  </si>
  <si>
    <t>29063183</t>
  </si>
  <si>
    <t>NEZ 312_1697</t>
  </si>
  <si>
    <t>2 C 1 E</t>
  </si>
  <si>
    <t>DRW ACY312_1697</t>
  </si>
  <si>
    <t>29063185</t>
  </si>
  <si>
    <t>POINCON 312_1859</t>
  </si>
  <si>
    <t>2 C 3 B</t>
  </si>
  <si>
    <t>DRW ACY312_1859</t>
  </si>
  <si>
    <t>29063187</t>
  </si>
  <si>
    <t>NEZ 312_1089</t>
  </si>
  <si>
    <t>2 C 1 B</t>
  </si>
  <si>
    <t>DRW ACY312_1089</t>
  </si>
  <si>
    <t>29063201</t>
  </si>
  <si>
    <t>ANNEAU 312_1293</t>
  </si>
  <si>
    <t>2 C 8 H</t>
  </si>
  <si>
    <t>DRW ACY312_1293</t>
  </si>
  <si>
    <t>29063210</t>
  </si>
  <si>
    <t>SERRE FLAN 312_1384</t>
  </si>
  <si>
    <t>2 C 2 L</t>
  </si>
  <si>
    <t>DRW ACY312_1384</t>
  </si>
  <si>
    <t>29063213</t>
  </si>
  <si>
    <t>NEZ 312_1090</t>
  </si>
  <si>
    <t>DRW ACY312_1090</t>
  </si>
  <si>
    <t>29063238</t>
  </si>
  <si>
    <t>NEZ 312_1251 (P0312_6)</t>
  </si>
  <si>
    <t>DRW ACY312_1251</t>
  </si>
  <si>
    <t>29063256</t>
  </si>
  <si>
    <t>ANNEAU 312_2010</t>
  </si>
  <si>
    <t>2 C 9 A</t>
  </si>
  <si>
    <t>DRW ACY312_2010</t>
  </si>
  <si>
    <t>29063274</t>
  </si>
  <si>
    <t>AXE 312_1321</t>
  </si>
  <si>
    <t>2 B 2 D</t>
  </si>
  <si>
    <t>DRW ACY312_1321</t>
  </si>
  <si>
    <t>29063276</t>
  </si>
  <si>
    <t>PORTE POINCON 312_1157</t>
  </si>
  <si>
    <t>2 C 1 M</t>
  </si>
  <si>
    <t>DRW ACY312_1157</t>
  </si>
  <si>
    <t>29063318</t>
  </si>
  <si>
    <t>INSERT 312_1744</t>
  </si>
  <si>
    <t>2 C 4 C</t>
  </si>
  <si>
    <t>DRW ACY312_1744</t>
  </si>
  <si>
    <t>29063323</t>
  </si>
  <si>
    <t>INSERT 312_1694</t>
  </si>
  <si>
    <t>2 C 4 H</t>
  </si>
  <si>
    <t>DRW ACY312_1694</t>
  </si>
  <si>
    <t>29063325</t>
  </si>
  <si>
    <t>INSERT 312_1727</t>
  </si>
  <si>
    <t>2 C 4 A</t>
  </si>
  <si>
    <t>DRW ACY312_1727</t>
  </si>
  <si>
    <t>29063329</t>
  </si>
  <si>
    <t>ANNEAU 312_2206</t>
  </si>
  <si>
    <t>2 C 8 A</t>
  </si>
  <si>
    <t>DRW ACY312_2206</t>
  </si>
  <si>
    <t>29063334</t>
  </si>
  <si>
    <t>RONDELLE 3122219</t>
  </si>
  <si>
    <t>2 B 2 A</t>
  </si>
  <si>
    <t>DRW ACY312_2219</t>
  </si>
  <si>
    <t>29063338</t>
  </si>
  <si>
    <t>MATRICE EBAUCHE FINITION 312_2307</t>
  </si>
  <si>
    <t>2 A 4 A</t>
  </si>
  <si>
    <t>DRW ACY312_2307</t>
  </si>
  <si>
    <t>29063343</t>
  </si>
  <si>
    <t>PILOTE 312_0223</t>
  </si>
  <si>
    <t>2 C 1 K</t>
  </si>
  <si>
    <t>DRW ACY312_0223</t>
  </si>
  <si>
    <t>29063349</t>
  </si>
  <si>
    <t>PINCE INSERT 312817</t>
  </si>
  <si>
    <t>2 B 1 B</t>
  </si>
  <si>
    <t>DRW ACY312_0817</t>
  </si>
  <si>
    <t>29063357</t>
  </si>
  <si>
    <t>MATRICE EBAUCHE FINITION 312_2295</t>
  </si>
  <si>
    <t>2 A 3 H</t>
  </si>
  <si>
    <t>DRW ACY312_2295</t>
  </si>
  <si>
    <t>29063367</t>
  </si>
  <si>
    <t>DEVETISSEUR 312_1132</t>
  </si>
  <si>
    <t>2 C 3 D</t>
  </si>
  <si>
    <t>DRW ACY312_1132</t>
  </si>
  <si>
    <t>29063371</t>
  </si>
  <si>
    <t>DEVETISSEUR 312_1343</t>
  </si>
  <si>
    <t>2 C 3 I</t>
  </si>
  <si>
    <t>DRW ACY312_1343</t>
  </si>
  <si>
    <t>29063373</t>
  </si>
  <si>
    <t>PORTE POINCON 312_0227</t>
  </si>
  <si>
    <t>2 C 3 H</t>
  </si>
  <si>
    <t>DRW ACY312_0227</t>
  </si>
  <si>
    <t>29063382</t>
  </si>
  <si>
    <t>ENTRETOISE 312_0023</t>
  </si>
  <si>
    <t>2 C 5 H</t>
  </si>
  <si>
    <t>DRW ACY312_0023</t>
  </si>
  <si>
    <t>29063385</t>
  </si>
  <si>
    <t>POINCON 312_0036</t>
  </si>
  <si>
    <t>2 C 3 F</t>
  </si>
  <si>
    <t>DRW ACY312_0036</t>
  </si>
  <si>
    <t>29063387</t>
  </si>
  <si>
    <t>DEVETISSEUR 312_1860</t>
  </si>
  <si>
    <t>DRW ACY312_1860</t>
  </si>
  <si>
    <t>29063389</t>
  </si>
  <si>
    <t>REPOUSSOIR 312_0260</t>
  </si>
  <si>
    <t>2 C 5 B</t>
  </si>
  <si>
    <t>DRW ACY312_0260</t>
  </si>
  <si>
    <t>29063396</t>
  </si>
  <si>
    <t>ENTRETOISE 312_0261</t>
  </si>
  <si>
    <t>2 C 5 G</t>
  </si>
  <si>
    <t>DRW ACY312_0261</t>
  </si>
  <si>
    <t>29063399</t>
  </si>
  <si>
    <t>PORTE POINCON 312_1288</t>
  </si>
  <si>
    <t>2 C 3 G</t>
  </si>
  <si>
    <t>DRW ACY312_1288</t>
  </si>
  <si>
    <t>29063402</t>
  </si>
  <si>
    <t>REPOUSSOIR 312_0033</t>
  </si>
  <si>
    <t>2 C 5 C</t>
  </si>
  <si>
    <t>DRW ACY312_0033</t>
  </si>
  <si>
    <t>29063403</t>
  </si>
  <si>
    <t>DEVETISSEUR 312_1309</t>
  </si>
  <si>
    <t>2 C 2 K</t>
  </si>
  <si>
    <t>DRW ACY312_1309</t>
  </si>
  <si>
    <t>29063404</t>
  </si>
  <si>
    <t>ENTRETOISE 312_1029</t>
  </si>
  <si>
    <t>2 C 5 M</t>
  </si>
  <si>
    <t>DRW ACY312_1029</t>
  </si>
  <si>
    <t>29063407</t>
  </si>
  <si>
    <t>DEVETISSEUR 312_1174</t>
  </si>
  <si>
    <t>DRW ACY312_1174</t>
  </si>
  <si>
    <t>29063410</t>
  </si>
  <si>
    <t>DEVETISSEUR 312_0287</t>
  </si>
  <si>
    <t>DRW ACY312_0287</t>
  </si>
  <si>
    <t>29063415</t>
  </si>
  <si>
    <t>SUPPORT MOLETTE 312_2221</t>
  </si>
  <si>
    <t>2 B 2 G</t>
  </si>
  <si>
    <t>DRW ACY312_2221</t>
  </si>
  <si>
    <t>29063417</t>
  </si>
  <si>
    <t>POINCON 312_1617</t>
  </si>
  <si>
    <t>2 B 9 F</t>
  </si>
  <si>
    <t>DRW ACY312_1617</t>
  </si>
  <si>
    <t>29063430</t>
  </si>
  <si>
    <t>SUPPORT 312_1086</t>
  </si>
  <si>
    <t>2 B 3 B</t>
  </si>
  <si>
    <t>DRW ACY312_1086</t>
  </si>
  <si>
    <t>29063448</t>
  </si>
  <si>
    <t>MATRICE EBAUCHE FINITION 312_1544</t>
  </si>
  <si>
    <t>2 A 2 B</t>
  </si>
  <si>
    <t>DRW ACY312_1544</t>
  </si>
  <si>
    <t>29063449</t>
  </si>
  <si>
    <t>MATRICE EBAUCHE FINITION 312_2266</t>
  </si>
  <si>
    <t>2 A 4 D</t>
  </si>
  <si>
    <t>DRW ACY312_2266</t>
  </si>
  <si>
    <t>29063450</t>
  </si>
  <si>
    <t>MATRICE EBAUCHE FINITION 312_1169</t>
  </si>
  <si>
    <t>2 A 4 E</t>
  </si>
  <si>
    <t>DRW ACY312_1169</t>
  </si>
  <si>
    <t>29063467</t>
  </si>
  <si>
    <t>REPOUSSOIR RETREINT COL D.13 312 0780</t>
  </si>
  <si>
    <t>DRW ACY312 0780</t>
  </si>
  <si>
    <t>29063468</t>
  </si>
  <si>
    <t>REPOUSSOIR EMBOUTI 312 0665</t>
  </si>
  <si>
    <t>2 C 5 A</t>
  </si>
  <si>
    <t>DRW ACY312 0665</t>
  </si>
  <si>
    <t>29063492</t>
  </si>
  <si>
    <t>MATRICE 312_2393</t>
  </si>
  <si>
    <t>2 C 6 F</t>
  </si>
  <si>
    <t>DRW ACY312_2393</t>
  </si>
  <si>
    <t>29063517</t>
  </si>
  <si>
    <t>INSERT 312_1624</t>
  </si>
  <si>
    <t>2 C 4 I</t>
  </si>
  <si>
    <t>DRW ACY312_1624</t>
  </si>
  <si>
    <t>29063545</t>
  </si>
  <si>
    <t>INSERT 312_0238</t>
  </si>
  <si>
    <t>DRW ACY312_0238</t>
  </si>
  <si>
    <t>29063582</t>
  </si>
  <si>
    <t>DEVETISSEUR 312_0262</t>
  </si>
  <si>
    <t>DRW ACY312_0262</t>
  </si>
  <si>
    <t>29063599</t>
  </si>
  <si>
    <t>ANNEAU 312_2477</t>
  </si>
  <si>
    <t>2 C 8 L</t>
  </si>
  <si>
    <t>DRW ACY312_2477</t>
  </si>
  <si>
    <t>29063625</t>
  </si>
  <si>
    <t>POUSSOIR 312_0010</t>
  </si>
  <si>
    <t>2 B 8 J</t>
  </si>
  <si>
    <t>DRW ACY312_0010</t>
  </si>
  <si>
    <t>29063626</t>
  </si>
  <si>
    <t>MATRICE 312_0007</t>
  </si>
  <si>
    <t>DRW ACY312_0007</t>
  </si>
  <si>
    <t>29063628</t>
  </si>
  <si>
    <t>PRESSE FLAN 312_0964</t>
  </si>
  <si>
    <t>2 B 8 H</t>
  </si>
  <si>
    <t>DRW ACY312_0964</t>
  </si>
  <si>
    <t>29063630</t>
  </si>
  <si>
    <t>CENTREUR 312_1170</t>
  </si>
  <si>
    <t>DRW ACY312_1170</t>
  </si>
  <si>
    <t>29063655</t>
  </si>
  <si>
    <t>DRW ACY312_10000</t>
  </si>
  <si>
    <t>29063668</t>
  </si>
  <si>
    <t>ANNEAU 312_0008</t>
  </si>
  <si>
    <t>DRW ACY312_0008</t>
  </si>
  <si>
    <t>29063733</t>
  </si>
  <si>
    <t>CONTRE MOLETTE 611_0825</t>
  </si>
  <si>
    <t>2 H 2 D</t>
  </si>
  <si>
    <t>DRW ACY611_0825</t>
  </si>
  <si>
    <t>29063734</t>
  </si>
  <si>
    <t>PILOTE MOULURAGE 611_0826</t>
  </si>
  <si>
    <t>2 H 2 E</t>
  </si>
  <si>
    <t>DRW ACY611_0826</t>
  </si>
  <si>
    <t>29063751</t>
  </si>
  <si>
    <t>CALE DE FRAPPE 312_2597</t>
  </si>
  <si>
    <t>2 C 10 E</t>
  </si>
  <si>
    <t>DRW ACY312_2597</t>
  </si>
  <si>
    <t>29063771</t>
  </si>
  <si>
    <t>PRESSE FLAN ACY312_2205</t>
  </si>
  <si>
    <t>2 B 7 H</t>
  </si>
  <si>
    <t>DRW ACY312_2205</t>
  </si>
  <si>
    <t>29063824</t>
  </si>
  <si>
    <t>PILOTE ROGNAGE 611_1167</t>
  </si>
  <si>
    <t>2 H 3 D</t>
  </si>
  <si>
    <t>DRW ACY611_1167</t>
  </si>
  <si>
    <t>29063832</t>
  </si>
  <si>
    <t>POINCON FRAPPE 312_2265</t>
  </si>
  <si>
    <t>2 C 3 C</t>
  </si>
  <si>
    <t>DRW ACY312_2265</t>
  </si>
  <si>
    <t>29063833</t>
  </si>
  <si>
    <t>PILOTE ROULAGE 611_1179</t>
  </si>
  <si>
    <t>2 H 3 E</t>
  </si>
  <si>
    <t>DRW ACY611_1179</t>
  </si>
  <si>
    <t>29063834</t>
  </si>
  <si>
    <t>SERRE FLAN ETIRAGE312_2315</t>
  </si>
  <si>
    <t>DRW ACY312_2315</t>
  </si>
  <si>
    <t>29063871</t>
  </si>
  <si>
    <t>RONDELLE ACY 312_1210</t>
  </si>
  <si>
    <t>2 B 2 B</t>
  </si>
  <si>
    <t>DRW ACY312_1210</t>
  </si>
  <si>
    <t>29064066</t>
  </si>
  <si>
    <t>DEVETISSEUR ROGNAGE ACY312_1277</t>
  </si>
  <si>
    <t>DRW ACY312_1277</t>
  </si>
  <si>
    <t>29064119</t>
  </si>
  <si>
    <t>ANNEAU DE CENTRAGE ACY312_2712</t>
  </si>
  <si>
    <t>2 D 13 E</t>
  </si>
  <si>
    <t>DRW ACY312_2712</t>
  </si>
  <si>
    <t>29064236</t>
  </si>
  <si>
    <t>AXE SUPPORT DOIT ACY6113128</t>
  </si>
  <si>
    <t>2 F 1 E</t>
  </si>
  <si>
    <t>DRW ACY611_3128</t>
  </si>
  <si>
    <t>29064256</t>
  </si>
  <si>
    <t>BAGUE SUPPORT DOIGT ACY611_3135</t>
  </si>
  <si>
    <t>2 F 1 F</t>
  </si>
  <si>
    <t>DRW ACY611_3135</t>
  </si>
  <si>
    <t>29064385</t>
  </si>
  <si>
    <t>VIS FOURREAU ACY312_1031</t>
  </si>
  <si>
    <t>DRW ACY312_1031</t>
  </si>
  <si>
    <t>29064394</t>
  </si>
  <si>
    <t>PILOTE FRAPPE ACY312_2786</t>
  </si>
  <si>
    <t>2 D 11 F</t>
  </si>
  <si>
    <t>DRW ACY312_2786</t>
  </si>
  <si>
    <t>31228503</t>
  </si>
  <si>
    <t>ENTRETOISE ACY312_1131</t>
  </si>
  <si>
    <t>2 C 5 L</t>
  </si>
  <si>
    <t>DRW ACY312_1131</t>
  </si>
  <si>
    <t>31228512</t>
  </si>
  <si>
    <t>REPOUSSOIR ACY312_2994</t>
  </si>
  <si>
    <t>DRW ACY312_2994</t>
  </si>
  <si>
    <t>31231083</t>
  </si>
  <si>
    <t>fourchette moulureuse</t>
  </si>
  <si>
    <t>2 B 4 A</t>
  </si>
  <si>
    <t>DRW ACY312_2997</t>
  </si>
  <si>
    <t>31231277</t>
  </si>
  <si>
    <t>POINCON 312_2197</t>
  </si>
  <si>
    <t>2 B 7 F</t>
  </si>
  <si>
    <t>DRW ACY312_2197</t>
  </si>
  <si>
    <t>31231278</t>
  </si>
  <si>
    <t>MATRICE 312_2198</t>
  </si>
  <si>
    <t>2 B 7 G</t>
  </si>
  <si>
    <t>DRW ACY312_2198</t>
  </si>
  <si>
    <t>31239021</t>
  </si>
  <si>
    <t>Matrice DRW ACY312_3260</t>
  </si>
  <si>
    <t>2 E 4 B</t>
  </si>
  <si>
    <t>DRW ACY312_3259</t>
  </si>
  <si>
    <t>31259090</t>
  </si>
  <si>
    <t>Poinçon retreint 2 DRW ACY611_3375</t>
  </si>
  <si>
    <t>2 D 3 D</t>
  </si>
  <si>
    <t>DRW ACY611_3375 B</t>
  </si>
  <si>
    <t>31259195</t>
  </si>
  <si>
    <t>2 D 3 B</t>
  </si>
  <si>
    <t>31259198</t>
  </si>
  <si>
    <t>Poinçon étirage DRW ACY 611_3380</t>
  </si>
  <si>
    <t>2 D 3 C</t>
  </si>
  <si>
    <t>DRW ACY 611_3380 D</t>
  </si>
  <si>
    <t>31259200</t>
  </si>
  <si>
    <t>Poinçon perçage DRW ACY 611_3414</t>
  </si>
  <si>
    <t>2 D 3 A</t>
  </si>
  <si>
    <t>DRW ACY 611_3414</t>
  </si>
  <si>
    <t>31259645</t>
  </si>
  <si>
    <t>BUTEE PILOTE DRW ACY611_3491</t>
  </si>
  <si>
    <t>2 G 3 I</t>
  </si>
  <si>
    <t>31261041</t>
  </si>
  <si>
    <t>Poincon DRW ACY 611_3259</t>
  </si>
  <si>
    <t>2 E 3 B</t>
  </si>
  <si>
    <t>DRW ACY 611-3259/A</t>
  </si>
  <si>
    <t>31261387</t>
  </si>
  <si>
    <t>EMBOUT ENTRETOISE DRW ACY312_0733</t>
  </si>
  <si>
    <t>2 C 5 J</t>
  </si>
  <si>
    <t>DRW ACY312-0733/A</t>
  </si>
  <si>
    <t>31261068</t>
  </si>
  <si>
    <t>EMBOUT POUSSOIR DRW ACY_MFR120_0142</t>
  </si>
  <si>
    <t>2 G 12 E</t>
  </si>
  <si>
    <t>DRW ACY_MFR120_0142/A31261063</t>
  </si>
  <si>
    <t>31261069</t>
  </si>
  <si>
    <t>EMBOUT POUSSOIR DRW ACY_MFR120_0130</t>
  </si>
  <si>
    <t>DRW ACY_MFR120_0130/A</t>
  </si>
  <si>
    <t>31259225</t>
  </si>
  <si>
    <t>Devetisseur Rognage DRW ACY 312_3136</t>
  </si>
  <si>
    <t>2 F 2 L</t>
  </si>
  <si>
    <t>DRW ACY 312_3136</t>
  </si>
  <si>
    <t>31260775</t>
  </si>
  <si>
    <t>EMBOUTI ENTRETOISE DRW ACY312_2155</t>
  </si>
  <si>
    <t>2 F 3 D</t>
  </si>
  <si>
    <t>DRW ACY312_2155/A</t>
  </si>
  <si>
    <t>31259226</t>
  </si>
  <si>
    <t>Poussoir frappe DRW ACY 611_2234</t>
  </si>
  <si>
    <t>2 F 2 J</t>
  </si>
  <si>
    <t>DRW ACY 611-2234</t>
  </si>
  <si>
    <t>31246107</t>
  </si>
  <si>
    <t>MATRICE RETREINT DRW ACY611_0423</t>
  </si>
  <si>
    <t>2 G 3 K</t>
  </si>
  <si>
    <t>DRW ACY611_0423</t>
  </si>
  <si>
    <t>31261062</t>
  </si>
  <si>
    <t>MOLETTE DRW ACY_MFR120_0184</t>
  </si>
  <si>
    <t>2 G 12 G</t>
  </si>
  <si>
    <t>DRW ACY_MFR120_0184/A</t>
  </si>
  <si>
    <t>31231276</t>
  </si>
  <si>
    <t>POINCON DE DECOUPE 611_278</t>
  </si>
  <si>
    <t>2 E 3 A</t>
  </si>
  <si>
    <t>DRW ACY611_0278</t>
  </si>
  <si>
    <t>31244056</t>
  </si>
  <si>
    <t>anneau de rognage DRW ACY312_3337</t>
  </si>
  <si>
    <t>2 D 13 G</t>
  </si>
  <si>
    <t>DRW ACY312_3337</t>
  </si>
  <si>
    <t>29070562</t>
  </si>
  <si>
    <t>Matrice DECOUPE Ø39 DRW 312_3038</t>
  </si>
  <si>
    <t>2 B 10 G</t>
  </si>
  <si>
    <t>DRW ACY312_3038</t>
  </si>
  <si>
    <t>31272655</t>
  </si>
  <si>
    <t>PILOTE PLIAGE DRW ACY312_1404</t>
  </si>
  <si>
    <t>DRW ACY312_1404/A</t>
  </si>
  <si>
    <t>31272659</t>
  </si>
  <si>
    <t>SEMELLE PLIAGE DRW ACY312_1401</t>
  </si>
  <si>
    <t>DRW ACY312_1401/A</t>
  </si>
  <si>
    <t>31272660</t>
  </si>
  <si>
    <t>REPOUSSOIR PLIAGE DRW ACY312_3339</t>
  </si>
  <si>
    <t>DRW ACY312_3339/B</t>
  </si>
  <si>
    <t>31272658</t>
  </si>
  <si>
    <t>NEZ SPECIALE PLIAGE DRW ACY312_1399</t>
  </si>
  <si>
    <t>DRW ACY312_1399/A</t>
  </si>
  <si>
    <t>31273289</t>
  </si>
  <si>
    <t>POUSSOIR Ø 14,3 DRW acy_mfr120_0153</t>
  </si>
  <si>
    <t>ACY_MFR120_0153/A</t>
  </si>
  <si>
    <t>31272656</t>
  </si>
  <si>
    <t>POINCON PLIAGE DRW ACY312_1400</t>
  </si>
  <si>
    <t>2 D 4 D</t>
  </si>
  <si>
    <t>DRW ACY312_1400/A</t>
  </si>
  <si>
    <t>31272688</t>
  </si>
  <si>
    <t>PILOTE SUP FRAPPE RC DRW ACY312_3336</t>
  </si>
  <si>
    <t>2 D 11 M</t>
  </si>
  <si>
    <t>DRW ACY312_3336/A</t>
  </si>
  <si>
    <t>29065348</t>
  </si>
  <si>
    <t>Matrice ET.JUPE DRW 611_2132</t>
  </si>
  <si>
    <t>2 G 2 I</t>
  </si>
  <si>
    <t>DRW ACY611_2132</t>
  </si>
  <si>
    <t>10362285</t>
  </si>
  <si>
    <t>Douille à aiguilles NTA1220</t>
  </si>
  <si>
    <t>2 A 8 C</t>
  </si>
  <si>
    <t>NTA-1220</t>
  </si>
  <si>
    <t>29062473</t>
  </si>
  <si>
    <t>PLAQUETTE AMOVIBLE DE TOURNAGE</t>
  </si>
  <si>
    <t>2 F 8 B</t>
  </si>
  <si>
    <t>CCMT 060204F</t>
  </si>
  <si>
    <t>29062477</t>
  </si>
  <si>
    <t>PATE A POLIR RF. 01060MS00</t>
  </si>
  <si>
    <t>2 F 12 B</t>
  </si>
  <si>
    <t>01060MS00</t>
  </si>
  <si>
    <t>29062549</t>
  </si>
  <si>
    <t>MEULE DIAMANTEE DANS LA MASSE 461665100</t>
  </si>
  <si>
    <t>2 F 8 I</t>
  </si>
  <si>
    <t>461665100</t>
  </si>
  <si>
    <t>29063169</t>
  </si>
  <si>
    <t>PILOTE INFERIEUR 312_1945</t>
  </si>
  <si>
    <t>2 B 13 B</t>
  </si>
  <si>
    <t>DRW ACY312_1945</t>
  </si>
  <si>
    <t>29063170</t>
  </si>
  <si>
    <t>EMBOUT 312_1209</t>
  </si>
  <si>
    <t>2 B 3 K</t>
  </si>
  <si>
    <t>DRW ACY312_1209</t>
  </si>
  <si>
    <t>29063194</t>
  </si>
  <si>
    <t>PILOTE SUPERIEUR 312_1946</t>
  </si>
  <si>
    <t>2 B 13 A</t>
  </si>
  <si>
    <t>DRW ACY312_1946</t>
  </si>
  <si>
    <t>29063203</t>
  </si>
  <si>
    <t>BASE 312_1947</t>
  </si>
  <si>
    <t>2 B 13 C</t>
  </si>
  <si>
    <t>DRW ACY312_1947</t>
  </si>
  <si>
    <t>29063230</t>
  </si>
  <si>
    <t>PATE A POLIR NORTON GRADE 1</t>
  </si>
  <si>
    <t>2 F 12 A</t>
  </si>
  <si>
    <t>GRADE 1 TYPE WS</t>
  </si>
  <si>
    <t>29063239</t>
  </si>
  <si>
    <t>POULIE 611_601</t>
  </si>
  <si>
    <t>2 F 5 G</t>
  </si>
  <si>
    <t>DRW ACY611_0601</t>
  </si>
  <si>
    <t>29063255</t>
  </si>
  <si>
    <t>COUTEAU 312_1602</t>
  </si>
  <si>
    <t>2 B 3 M</t>
  </si>
  <si>
    <t>DRW ACY312_1602</t>
  </si>
  <si>
    <t>29063271</t>
  </si>
  <si>
    <t>ANNEAU DE CENTRAGE 312_1206</t>
  </si>
  <si>
    <t>2 C 8 K</t>
  </si>
  <si>
    <t>DRW ACY312_1206</t>
  </si>
  <si>
    <t>29063277</t>
  </si>
  <si>
    <t>PLAQUE TAMPON 312_2130</t>
  </si>
  <si>
    <t>2 B 3 I</t>
  </si>
  <si>
    <t>DRW ACY312_2130</t>
  </si>
  <si>
    <t>29063288</t>
  </si>
  <si>
    <t>CALE 312_1117</t>
  </si>
  <si>
    <t>2 C 10 A</t>
  </si>
  <si>
    <t>DRW ACY312_1117</t>
  </si>
  <si>
    <t>29063304</t>
  </si>
  <si>
    <t>INSERT 312_1436</t>
  </si>
  <si>
    <t>2 C 4 F</t>
  </si>
  <si>
    <t>DRW ACY312_1436</t>
  </si>
  <si>
    <t>29063362</t>
  </si>
  <si>
    <t>CALE DE FRAPPE 3122185</t>
  </si>
  <si>
    <t>2 C 10 C</t>
  </si>
  <si>
    <t>DRW ACY312_2185</t>
  </si>
  <si>
    <t>29063364</t>
  </si>
  <si>
    <t>RONDELLE FRAPPE 312_0657</t>
  </si>
  <si>
    <t>2 F 4 K</t>
  </si>
  <si>
    <t>DRW ACY312_0657</t>
  </si>
  <si>
    <t>29063366</t>
  </si>
  <si>
    <t>CALE DE FRAPPE 312_2183</t>
  </si>
  <si>
    <t>2 C 10 D</t>
  </si>
  <si>
    <t>DRW ACY312_2183</t>
  </si>
  <si>
    <t>29063426</t>
  </si>
  <si>
    <t>AXE 611_1658</t>
  </si>
  <si>
    <t>2 G 8 B</t>
  </si>
  <si>
    <t>DRW ACY611_1658</t>
  </si>
  <si>
    <t>29063433</t>
  </si>
  <si>
    <t>ENTRETOISE 312_1130</t>
  </si>
  <si>
    <t>DRW ACY312_1130</t>
  </si>
  <si>
    <t>29063442</t>
  </si>
  <si>
    <t>CLOCHE 312_553</t>
  </si>
  <si>
    <t>DRW ACY312_0553</t>
  </si>
  <si>
    <t>29063499</t>
  </si>
  <si>
    <t>ANNEAU 312_0913</t>
  </si>
  <si>
    <t>2 B 9 D</t>
  </si>
  <si>
    <t>DRW ACY312_0913</t>
  </si>
  <si>
    <t>29063526</t>
  </si>
  <si>
    <t>PILOTE 312_2355</t>
  </si>
  <si>
    <t>DRW ACY312_2355</t>
  </si>
  <si>
    <t>29063631</t>
  </si>
  <si>
    <t>CENTREUR 312_1290</t>
  </si>
  <si>
    <t>2 B 9 C</t>
  </si>
  <si>
    <t>DRW ACY312_1290</t>
  </si>
  <si>
    <t>29063685</t>
  </si>
  <si>
    <t>MATRICE DE ROGNAGE 611_1469</t>
  </si>
  <si>
    <t>2 G 2 C</t>
  </si>
  <si>
    <t>DRW ACY611_1469</t>
  </si>
  <si>
    <t>29063791</t>
  </si>
  <si>
    <t>AXE PIGNON INTER MOULURE 611_2880</t>
  </si>
  <si>
    <t>2 F 5 K</t>
  </si>
  <si>
    <t>DRW ACY611_2880</t>
  </si>
  <si>
    <t>29063854</t>
  </si>
  <si>
    <t>INSERT D11,3 ACY_REP_0020</t>
  </si>
  <si>
    <t>2 H 12 M</t>
  </si>
  <si>
    <t>DRW ACYACY_REP_0020</t>
  </si>
  <si>
    <t>29063890</t>
  </si>
  <si>
    <t>MATRICE ROGNAGE 611_1368</t>
  </si>
  <si>
    <t>2 G 1 M</t>
  </si>
  <si>
    <t>DRW ACY611_1368</t>
  </si>
  <si>
    <t>29064135</t>
  </si>
  <si>
    <t>SERRE FLAN ACY312_2055</t>
  </si>
  <si>
    <t>2 C 2 M</t>
  </si>
  <si>
    <t>DRW ACY312_2055</t>
  </si>
  <si>
    <t>29064279</t>
  </si>
  <si>
    <t>POINCON ETIRAGE DD312_1856</t>
  </si>
  <si>
    <t>2 D 1 H</t>
  </si>
  <si>
    <t>DRW ACY312_1856</t>
  </si>
  <si>
    <t>29065448</t>
  </si>
  <si>
    <t>c.molette MOULURAGE DRW 312_2946</t>
  </si>
  <si>
    <t>2 D 6 B</t>
  </si>
  <si>
    <t>DRW ACY312_2946</t>
  </si>
  <si>
    <t>29065472</t>
  </si>
  <si>
    <t>matrice ebauche DRW 611_1121</t>
  </si>
  <si>
    <t>2 E 1 B</t>
  </si>
  <si>
    <t>DRW ACY611_1121</t>
  </si>
  <si>
    <t>29065495</t>
  </si>
  <si>
    <t>Matrice FRAPPE DRW 611_1776</t>
  </si>
  <si>
    <t>2 G 2 L</t>
  </si>
  <si>
    <t>DRW ACY611_1776</t>
  </si>
  <si>
    <t>29064446</t>
  </si>
  <si>
    <t>RESSORT TR_MS 74070</t>
  </si>
  <si>
    <t>2 H 12 L</t>
  </si>
  <si>
    <t>TR-MS 74070A</t>
  </si>
  <si>
    <t>29064676</t>
  </si>
  <si>
    <t>Matrice PRE.CHEMINEE DRW 811_0238</t>
  </si>
  <si>
    <t>2 E 5 F</t>
  </si>
  <si>
    <t>DRW ACY811_0238</t>
  </si>
  <si>
    <t>29065247</t>
  </si>
  <si>
    <t>Matrice RETREINT DRW 811_0813</t>
  </si>
  <si>
    <t>2 F 3 C</t>
  </si>
  <si>
    <t>DRW ACY811_0813</t>
  </si>
  <si>
    <t>29065249</t>
  </si>
  <si>
    <t>Poinçon RETREINT DRW 811_0816</t>
  </si>
  <si>
    <t>DRW ACY811_0816</t>
  </si>
  <si>
    <t>29065293</t>
  </si>
  <si>
    <t>Matrice ROGNAGE DRW 611_0035</t>
  </si>
  <si>
    <t>2 E 1 D</t>
  </si>
  <si>
    <t>DRW ACY611_0035</t>
  </si>
  <si>
    <t>29065307</t>
  </si>
  <si>
    <t>Matrice EMBOUTI DRW 611_0621</t>
  </si>
  <si>
    <t>2 E 1 F</t>
  </si>
  <si>
    <t>DRW ACY611_0621</t>
  </si>
  <si>
    <t>29065712</t>
  </si>
  <si>
    <t>Matrice ETIRAGE DRW 312_3058</t>
  </si>
  <si>
    <t>2 A 4 F</t>
  </si>
  <si>
    <t>DRW ACY312_3058</t>
  </si>
  <si>
    <t>29065715</t>
  </si>
  <si>
    <t>Matrice ROGNAGE DRW 312_3072</t>
  </si>
  <si>
    <t>2 A 4 H</t>
  </si>
  <si>
    <t>DRW ACY312_3072</t>
  </si>
  <si>
    <t>29065771</t>
  </si>
  <si>
    <t>Matrice FRAPPE DRW 312_3065</t>
  </si>
  <si>
    <t>2 A 4 G</t>
  </si>
  <si>
    <t>DRW ACY312_3065</t>
  </si>
  <si>
    <t>29065856</t>
  </si>
  <si>
    <t>Poinçon ETIRAGE DRW 312_2941</t>
  </si>
  <si>
    <t>2 D 2 G</t>
  </si>
  <si>
    <t>DRW ACY312_2941</t>
  </si>
  <si>
    <t>29069257</t>
  </si>
  <si>
    <t>POINCON DE DECOUPE 912_175</t>
  </si>
  <si>
    <t>2 E 2 A</t>
  </si>
  <si>
    <t>DRW ACY912_0175</t>
  </si>
  <si>
    <t>29069258</t>
  </si>
  <si>
    <t>MATRICE DECOUPE 912_179</t>
  </si>
  <si>
    <t>2 E 2 C</t>
  </si>
  <si>
    <t>DRW ACY912_0179</t>
  </si>
  <si>
    <t>29069259</t>
  </si>
  <si>
    <t>MATRICE DE DECOUPE 312_1721</t>
  </si>
  <si>
    <t>2 B 7 B</t>
  </si>
  <si>
    <t>DRW ACY312_1721</t>
  </si>
  <si>
    <t>29069260</t>
  </si>
  <si>
    <t>POINCON DE DECOUPE 312_1720</t>
  </si>
  <si>
    <t>2 B 7 A</t>
  </si>
  <si>
    <t>DRW ACY312_1720</t>
  </si>
  <si>
    <t>31231085</t>
  </si>
  <si>
    <t>poinçon étirage acy312_3094</t>
  </si>
  <si>
    <t>2 D 2 H</t>
  </si>
  <si>
    <t>DRW ACY312_3094</t>
  </si>
  <si>
    <t>31231210</t>
  </si>
  <si>
    <t>Douille à aiguilles 16_24_12</t>
  </si>
  <si>
    <t>2 A 9 H</t>
  </si>
  <si>
    <t>BR-162412</t>
  </si>
  <si>
    <t>31231224</t>
  </si>
  <si>
    <t>Douille à aiguilles HK2020</t>
  </si>
  <si>
    <t>2 A 10 F</t>
  </si>
  <si>
    <t>HK2020</t>
  </si>
  <si>
    <t>31231225</t>
  </si>
  <si>
    <t>Roulement combiné à aiguilles A5901</t>
  </si>
  <si>
    <t>2 A 9 F</t>
  </si>
  <si>
    <t>NKIA5901</t>
  </si>
  <si>
    <t>31231229</t>
  </si>
  <si>
    <t>Roulement à aiguilles 12x20x12</t>
  </si>
  <si>
    <t>2 A 9 I</t>
  </si>
  <si>
    <t>HJ-122012</t>
  </si>
  <si>
    <t>31231232</t>
  </si>
  <si>
    <t>Douille à aiguilles NTA2031</t>
  </si>
  <si>
    <t>2 A 8 G</t>
  </si>
  <si>
    <t>NTA2031</t>
  </si>
  <si>
    <t>31247262</t>
  </si>
  <si>
    <t>Matrice EMBOUTISSAGE DRW ACY 611_3360</t>
  </si>
  <si>
    <t>2 G 3 H</t>
  </si>
  <si>
    <t>DRW ACY 611-3360/A</t>
  </si>
  <si>
    <t>31245517</t>
  </si>
  <si>
    <t>embout DRW ACY312_0675</t>
  </si>
  <si>
    <t>2 B 8 D</t>
  </si>
  <si>
    <t>DRW ACY312_0675B</t>
  </si>
  <si>
    <t>31266753</t>
  </si>
  <si>
    <t>~ ENTRETOISE DRW ACY312_3411</t>
  </si>
  <si>
    <t>DRW ACY312_3411/A</t>
  </si>
  <si>
    <t>29063177</t>
  </si>
  <si>
    <t>DECOUPE FLAN 611_1139</t>
  </si>
  <si>
    <t>2 E 4 C</t>
  </si>
  <si>
    <t>DRW ACY611_1139</t>
  </si>
  <si>
    <t>29063182</t>
  </si>
  <si>
    <t>MATRICE ROGNAGE 312_0032</t>
  </si>
  <si>
    <t>2 A 2 F</t>
  </si>
  <si>
    <t>DRW ACY312_0032</t>
  </si>
  <si>
    <t>29063200</t>
  </si>
  <si>
    <t>BLOC PORTE OUTIL STANDARD REF. 312_851</t>
  </si>
  <si>
    <t>1 A 14 A</t>
  </si>
  <si>
    <t>DRW ACY312_0851</t>
  </si>
  <si>
    <t>29063202</t>
  </si>
  <si>
    <t>POINCON DE DECOUPE 611_1137</t>
  </si>
  <si>
    <t>2 E 4 A</t>
  </si>
  <si>
    <t>DRW ACY611_1137</t>
  </si>
  <si>
    <t>29063228</t>
  </si>
  <si>
    <t>ANNEAU 312_1890</t>
  </si>
  <si>
    <t>2 C 8 G</t>
  </si>
  <si>
    <t>DRW ACY312_1890</t>
  </si>
  <si>
    <t>29063243</t>
  </si>
  <si>
    <t>AXE 611_126</t>
  </si>
  <si>
    <t>2 G 8 C</t>
  </si>
  <si>
    <t>DRW ACY611_0126</t>
  </si>
  <si>
    <t>29063341</t>
  </si>
  <si>
    <t>VIS 3121936</t>
  </si>
  <si>
    <t>2 B 2 J</t>
  </si>
  <si>
    <t>DRW ACY312_1936</t>
  </si>
  <si>
    <t>29063360</t>
  </si>
  <si>
    <t>ECROU 3121937</t>
  </si>
  <si>
    <t>DRW ACY312_1937</t>
  </si>
  <si>
    <t>29063372</t>
  </si>
  <si>
    <t>DEVETISSEUR 312_1533</t>
  </si>
  <si>
    <t>2 C 3 E</t>
  </si>
  <si>
    <t>DRW ACY312_1533</t>
  </si>
  <si>
    <t>29063411</t>
  </si>
  <si>
    <t>CENTREUR 312_1416</t>
  </si>
  <si>
    <t>2 C 6 A</t>
  </si>
  <si>
    <t>DRW ACY312_1416</t>
  </si>
  <si>
    <t>29063424</t>
  </si>
  <si>
    <t>MATRICE 312_1618</t>
  </si>
  <si>
    <t>2 B 9 G</t>
  </si>
  <si>
    <t>DRW ACY312_1618</t>
  </si>
  <si>
    <t>29063498</t>
  </si>
  <si>
    <t>ANNEAU 312_0963</t>
  </si>
  <si>
    <t>2 B 8 I</t>
  </si>
  <si>
    <t>DRW ACY312_0963</t>
  </si>
  <si>
    <t>29063520</t>
  </si>
  <si>
    <t>INSERT 312_1625</t>
  </si>
  <si>
    <t>DRW ACY312_1625</t>
  </si>
  <si>
    <t>29063540</t>
  </si>
  <si>
    <t>PORTE POINCON 312_2336</t>
  </si>
  <si>
    <t>2 C 3 M</t>
  </si>
  <si>
    <t>DRW ACY312_2336</t>
  </si>
  <si>
    <t>29063566</t>
  </si>
  <si>
    <t>ANNEAU CRANTE 312_0383</t>
  </si>
  <si>
    <t>2 C 8 B</t>
  </si>
  <si>
    <t>DRW ACY312_0383</t>
  </si>
  <si>
    <t>29063629</t>
  </si>
  <si>
    <t>PRESSE FLAN 312_0620</t>
  </si>
  <si>
    <t>DRW ACY312_0620</t>
  </si>
  <si>
    <t>29063646</t>
  </si>
  <si>
    <t>MATRICE 611_843</t>
  </si>
  <si>
    <t>2 H 2 C</t>
  </si>
  <si>
    <t>DRW ACY611_0843</t>
  </si>
  <si>
    <t>29063703</t>
  </si>
  <si>
    <t>CENTREUR 312_1135</t>
  </si>
  <si>
    <t>2 C 6 D</t>
  </si>
  <si>
    <t>DRW ACY312_1135</t>
  </si>
  <si>
    <t>29063707</t>
  </si>
  <si>
    <t>CENTREUR 312_1659</t>
  </si>
  <si>
    <t>2 C 6 B</t>
  </si>
  <si>
    <t>DRW ACY312_1659</t>
  </si>
  <si>
    <t>29063906</t>
  </si>
  <si>
    <t>BAGUE ROGNAGE 312_2255</t>
  </si>
  <si>
    <t>2 D 13 D</t>
  </si>
  <si>
    <t>DRW ACY312_2255</t>
  </si>
  <si>
    <t>29064391</t>
  </si>
  <si>
    <t>POINCON ETIRAGE ACY312_2784</t>
  </si>
  <si>
    <t>2 D 2 F</t>
  </si>
  <si>
    <t>DRW ACY312_2784</t>
  </si>
  <si>
    <t>29065606</t>
  </si>
  <si>
    <t>écrou ET.JUPE DRW 611_0511</t>
  </si>
  <si>
    <t>2 H 5 H</t>
  </si>
  <si>
    <t>DRW ACY611_0511</t>
  </si>
  <si>
    <t>29064835</t>
  </si>
  <si>
    <t>Repoussoir TRANSITION DRW 312_1621</t>
  </si>
  <si>
    <t>2 B 9 J</t>
  </si>
  <si>
    <t>DRW ACY312_1621</t>
  </si>
  <si>
    <t>29065224</t>
  </si>
  <si>
    <t>centreur ET.JUPE DRW 611_3009</t>
  </si>
  <si>
    <t>DRW ACY611_3009</t>
  </si>
  <si>
    <t>29065375</t>
  </si>
  <si>
    <t>Matrice EMBOUTI DRW 611_2983</t>
  </si>
  <si>
    <t>2 G 3 C</t>
  </si>
  <si>
    <t>DRW ACY611_2983</t>
  </si>
  <si>
    <t>29065377</t>
  </si>
  <si>
    <t>Repous. ET.JUPE DRW 611_3010</t>
  </si>
  <si>
    <t>DRW ACY611_3010</t>
  </si>
  <si>
    <t>29065426</t>
  </si>
  <si>
    <t>NEZ EJECTION DRW 312_0671</t>
  </si>
  <si>
    <t>2 B 8 K</t>
  </si>
  <si>
    <t>DRW ACY312_0671</t>
  </si>
  <si>
    <t>31261649</t>
  </si>
  <si>
    <t>ROGNAGE BAGUE DRW ACY312_2283</t>
  </si>
  <si>
    <t>2 D 3 E</t>
  </si>
  <si>
    <t>DRW ACY312_2283/A</t>
  </si>
  <si>
    <t>31244054</t>
  </si>
  <si>
    <t>repoussoir pliage DRW ACY312_1403</t>
  </si>
  <si>
    <t>DRW ACY312_1403B</t>
  </si>
  <si>
    <t>31291809</t>
  </si>
  <si>
    <t>Frappe repoussoir DRW ACY611_1411</t>
  </si>
  <si>
    <t>DRW ACY611_1411/A</t>
  </si>
  <si>
    <t>31291810</t>
  </si>
  <si>
    <t>Plaige Repoussoir DRW ACY611_1424</t>
  </si>
  <si>
    <t>DRW ACY611_1424/A</t>
  </si>
  <si>
    <t>29065175</t>
  </si>
  <si>
    <t>Poussoir ETIRAGE DRW 611_1393</t>
  </si>
  <si>
    <t>DRW ACY611_1393</t>
  </si>
  <si>
    <t>29064604</t>
  </si>
  <si>
    <t>Dévêtisseur PERCAGE DRW 611_1437</t>
  </si>
  <si>
    <t>DRW ACY611_1437</t>
  </si>
  <si>
    <t>29065274</t>
  </si>
  <si>
    <t>Matrice TRANSITION DRW 312_1622</t>
  </si>
  <si>
    <t>DRW ACY312_1622</t>
  </si>
  <si>
    <t>29065734</t>
  </si>
  <si>
    <t>Centreur EMBOUTI DRW 312_1682</t>
  </si>
  <si>
    <t>2 B 9 H</t>
  </si>
  <si>
    <t>DRW ACY312_1682</t>
  </si>
  <si>
    <t>10411273</t>
  </si>
  <si>
    <t>Douille à aiguilles HK1010</t>
  </si>
  <si>
    <t>2 A 10 B</t>
  </si>
  <si>
    <t>HK1010</t>
  </si>
  <si>
    <t>10411307</t>
  </si>
  <si>
    <t>Douille à aiguilles HK1312</t>
  </si>
  <si>
    <t>2 A 10 D</t>
  </si>
  <si>
    <t>HK1312</t>
  </si>
  <si>
    <t>29062550</t>
  </si>
  <si>
    <t>PIERRE CERAMIQUE REF. 40US35300</t>
  </si>
  <si>
    <t>40US35300</t>
  </si>
  <si>
    <t>29063178</t>
  </si>
  <si>
    <t>CAME ACY312_0060</t>
  </si>
  <si>
    <t>1 B 13 D</t>
  </si>
  <si>
    <t>DRW ACY312_0060</t>
  </si>
  <si>
    <t>29063184</t>
  </si>
  <si>
    <t>CAME ACY312_305</t>
  </si>
  <si>
    <t>1 B 13 C</t>
  </si>
  <si>
    <t>DRW ACY312_0305</t>
  </si>
  <si>
    <t>29063269</t>
  </si>
  <si>
    <t>CLOCHE 611_559</t>
  </si>
  <si>
    <t>2 G 8 A</t>
  </si>
  <si>
    <t>DRW ACY611_0559</t>
  </si>
  <si>
    <t>29063278</t>
  </si>
  <si>
    <t>2 G 8 D</t>
  </si>
  <si>
    <t>29063298</t>
  </si>
  <si>
    <t>INSERT 312_1690</t>
  </si>
  <si>
    <t>2 C 4 J</t>
  </si>
  <si>
    <t>DRW ACY312_1690</t>
  </si>
  <si>
    <t>29063328</t>
  </si>
  <si>
    <t>PION 312_1442</t>
  </si>
  <si>
    <t>2 B 2 K</t>
  </si>
  <si>
    <t>DRW ACY312_1442</t>
  </si>
  <si>
    <t>29063375</t>
  </si>
  <si>
    <t>CALE DE FRAPPE 312_2188</t>
  </si>
  <si>
    <t>2 C 10 B</t>
  </si>
  <si>
    <t>DRW ACY312_2188</t>
  </si>
  <si>
    <t>29063413</t>
  </si>
  <si>
    <t>ANNEAU 312_2270</t>
  </si>
  <si>
    <t>2 D 13 B</t>
  </si>
  <si>
    <t>DRW ACY312_2270</t>
  </si>
  <si>
    <t>29063441</t>
  </si>
  <si>
    <t>ENTRETOISE 312_0549</t>
  </si>
  <si>
    <t>2 G 8 G</t>
  </si>
  <si>
    <t>DRW ACY312_0549</t>
  </si>
  <si>
    <t>29063459</t>
  </si>
  <si>
    <t>POINCON RETREINT Ø13 312 1307</t>
  </si>
  <si>
    <t>2 C 2 F</t>
  </si>
  <si>
    <t>DRW ACY312 1307</t>
  </si>
  <si>
    <t>29063480</t>
  </si>
  <si>
    <t>DECOLLEUR 312_921</t>
  </si>
  <si>
    <t>2 B 3 A</t>
  </si>
  <si>
    <t>DRW ACY312_0921</t>
  </si>
  <si>
    <t>29063497</t>
  </si>
  <si>
    <t>ANNEAU 312_0001</t>
  </si>
  <si>
    <t>DRW ACY312_0001</t>
  </si>
  <si>
    <t>29063516</t>
  </si>
  <si>
    <t>INSERT 312_1576</t>
  </si>
  <si>
    <t>2 C 4 E</t>
  </si>
  <si>
    <t>DRW ACY312_1576</t>
  </si>
  <si>
    <t>29063578</t>
  </si>
  <si>
    <t>DEVETISSEUR 312_1308</t>
  </si>
  <si>
    <t>DRW ACY312_1308</t>
  </si>
  <si>
    <t>29063619</t>
  </si>
  <si>
    <t>ANNEAU 312_2512</t>
  </si>
  <si>
    <t>DRW ACY312_2512</t>
  </si>
  <si>
    <t>29063699</t>
  </si>
  <si>
    <t>CONTRE MOLETTE DD611_1272</t>
  </si>
  <si>
    <t>2 H 3 B</t>
  </si>
  <si>
    <t>DRW ACY611_1272</t>
  </si>
  <si>
    <t>29063709</t>
  </si>
  <si>
    <t>CENTREUR 312_2475</t>
  </si>
  <si>
    <t>2 C 6 E</t>
  </si>
  <si>
    <t>DRW ACY312_2475</t>
  </si>
  <si>
    <t>29063761</t>
  </si>
  <si>
    <t>MATRICE 312_2513</t>
  </si>
  <si>
    <t>2 A 1 F</t>
  </si>
  <si>
    <t>DRW ACY312_2513</t>
  </si>
  <si>
    <t>29063851</t>
  </si>
  <si>
    <t>EBAUCHE POINCON CALIBRAGE 312_1190</t>
  </si>
  <si>
    <t>DRW ACY312_1190</t>
  </si>
  <si>
    <t>29063910</t>
  </si>
  <si>
    <t>CONTRE MOLETTE 312_648</t>
  </si>
  <si>
    <t>2 H 1 E</t>
  </si>
  <si>
    <t>DRW ACY312_0648</t>
  </si>
  <si>
    <t>29063933</t>
  </si>
  <si>
    <t>AXE GALET 611_2977</t>
  </si>
  <si>
    <t>2 F 2 E</t>
  </si>
  <si>
    <t>DRW ACY611_2977</t>
  </si>
  <si>
    <t>29063987</t>
  </si>
  <si>
    <t>MOLETTE 312_1298</t>
  </si>
  <si>
    <t>2 D 9 C</t>
  </si>
  <si>
    <t>DRW ACY312_1298</t>
  </si>
  <si>
    <t>29064083</t>
  </si>
  <si>
    <t>MOLETTE 312_1014</t>
  </si>
  <si>
    <t>2 D 9 A</t>
  </si>
  <si>
    <t>DRW ACY312_1014</t>
  </si>
  <si>
    <t>29064085</t>
  </si>
  <si>
    <t>CONTRE_MOLETTE ACY312_2236</t>
  </si>
  <si>
    <t>2 D 5 K</t>
  </si>
  <si>
    <t>DRW ACY312_2236</t>
  </si>
  <si>
    <t>29064086</t>
  </si>
  <si>
    <t>CONTRE_MOLETTE ACY312_2719</t>
  </si>
  <si>
    <t>2 D 5 H</t>
  </si>
  <si>
    <t>DRW ACY312_2719</t>
  </si>
  <si>
    <t>29064097</t>
  </si>
  <si>
    <t>POINCON ETIRAGE ACY312_2139</t>
  </si>
  <si>
    <t>2 D 1 L</t>
  </si>
  <si>
    <t>DRW ACY312_2139</t>
  </si>
  <si>
    <t>29064393</t>
  </si>
  <si>
    <t>PILOTE ACY312_2140</t>
  </si>
  <si>
    <t>2 D 11 C</t>
  </si>
  <si>
    <t>DRW ACY312_2140</t>
  </si>
  <si>
    <t>29065451</t>
  </si>
  <si>
    <t>Entretoise FRAPPE DRW 312_3066</t>
  </si>
  <si>
    <t>2B8K</t>
  </si>
  <si>
    <t>DRW ACY312_3066</t>
  </si>
  <si>
    <t>29064454</t>
  </si>
  <si>
    <t>PILOTE FRAPPE PLAGE ACY611_3107</t>
  </si>
  <si>
    <t>2 H 5 J</t>
  </si>
  <si>
    <t>DRW ACY611_3107</t>
  </si>
  <si>
    <t>29065116</t>
  </si>
  <si>
    <t>Mâchoire TRANSITION DRW 312_1620</t>
  </si>
  <si>
    <t>DRW ACY312_1620</t>
  </si>
  <si>
    <t>29065339</t>
  </si>
  <si>
    <t>Matrice ROGNAGE DRW 611_1759</t>
  </si>
  <si>
    <t>DRW ACY611_1759</t>
  </si>
  <si>
    <t>29065388</t>
  </si>
  <si>
    <t>Matrice ET.JUPE DRW 611_3171</t>
  </si>
  <si>
    <t>2 G 3 E</t>
  </si>
  <si>
    <t>DRW ACY611_3171</t>
  </si>
  <si>
    <t>29065713</t>
  </si>
  <si>
    <t>Poinçon ETIRAGE DRW 312_3061</t>
  </si>
  <si>
    <t>2 B 8 L</t>
  </si>
  <si>
    <t>DRW ACY312_3061</t>
  </si>
  <si>
    <t>29065865</t>
  </si>
  <si>
    <t>C DECOUPE Ø39 DRW 312_3039</t>
  </si>
  <si>
    <t>2 B 10 I</t>
  </si>
  <si>
    <t>DRW ACY312_3039</t>
  </si>
  <si>
    <t>29069269</t>
  </si>
  <si>
    <t>MATRICE 611_1964</t>
  </si>
  <si>
    <t>2 E 5 C</t>
  </si>
  <si>
    <t>DRW ACY611_1964</t>
  </si>
  <si>
    <t>31228530</t>
  </si>
  <si>
    <t>BRAS DE SERRE FLAN EMBOUTI ACY312_3209</t>
  </si>
  <si>
    <t>2 B 1 H</t>
  </si>
  <si>
    <t>DRW ACY312_3209</t>
  </si>
  <si>
    <t>31228532</t>
  </si>
  <si>
    <t>PORTE POINCON ACY611_0699</t>
  </si>
  <si>
    <t>2 H 3 H</t>
  </si>
  <si>
    <t>DRW ACY611_0699</t>
  </si>
  <si>
    <t>29065389</t>
  </si>
  <si>
    <t>Matrice ROGNAGE DRW 611_3179</t>
  </si>
  <si>
    <t>2 G 3 F</t>
  </si>
  <si>
    <t>DRW ACY611_3179/B</t>
  </si>
  <si>
    <t>31239421</t>
  </si>
  <si>
    <t>Entretoise DRW ACY611_1173</t>
  </si>
  <si>
    <t>2 H 7 F</t>
  </si>
  <si>
    <t>DRW ACY611_1173</t>
  </si>
  <si>
    <t>29063161</t>
  </si>
  <si>
    <t>SUPPORT 312_1203</t>
  </si>
  <si>
    <t>2 B 3 J</t>
  </si>
  <si>
    <t>DRW ACY312_1203</t>
  </si>
  <si>
    <t>29062430</t>
  </si>
  <si>
    <t>ROUE A LAMELLE 22X10X3 GR80</t>
  </si>
  <si>
    <t>2 A 7 C</t>
  </si>
  <si>
    <t>22X10X3 GR80</t>
  </si>
  <si>
    <t>29062432</t>
  </si>
  <si>
    <t>ROUE A LAMELLE 22X10X3 GR120</t>
  </si>
  <si>
    <t>2 A 7 D</t>
  </si>
  <si>
    <t>22X10X3 GR120</t>
  </si>
  <si>
    <t>29062475</t>
  </si>
  <si>
    <t>COURROIE 475 5M LARG 11MM _C2401200418</t>
  </si>
  <si>
    <t>2 F 1 J</t>
  </si>
  <si>
    <t>C2401200418</t>
  </si>
  <si>
    <t>29063153</t>
  </si>
  <si>
    <t>ANNEAU 312_1294</t>
  </si>
  <si>
    <t>DRW ACY312_1294</t>
  </si>
  <si>
    <t>29063199</t>
  </si>
  <si>
    <t>MATRICE FRAPPE ED312_1324</t>
  </si>
  <si>
    <t>2 A 2 E</t>
  </si>
  <si>
    <t>DRW ACY312_1324</t>
  </si>
  <si>
    <t>29063209</t>
  </si>
  <si>
    <t>MATRICE ETIRAGE ED312_0021</t>
  </si>
  <si>
    <t>2 A 2 D</t>
  </si>
  <si>
    <t>DRW ACY312_0021</t>
  </si>
  <si>
    <t>29063225</t>
  </si>
  <si>
    <t>ANNEAU 312_2127</t>
  </si>
  <si>
    <t>2 C 8 F</t>
  </si>
  <si>
    <t>DRW ACY312_2127</t>
  </si>
  <si>
    <t>29063248</t>
  </si>
  <si>
    <t>RONDELLE 611_128</t>
  </si>
  <si>
    <t>2 G 8 E</t>
  </si>
  <si>
    <t>DRW ACY611_0128</t>
  </si>
  <si>
    <t>29063260</t>
  </si>
  <si>
    <t>ANNEAU 312_1928</t>
  </si>
  <si>
    <t>2 C 9 B</t>
  </si>
  <si>
    <t>DRW ACY312_1928</t>
  </si>
  <si>
    <t>29063267</t>
  </si>
  <si>
    <t>RONDELLE 312_710</t>
  </si>
  <si>
    <t>DRW ACY312_0710</t>
  </si>
  <si>
    <t>29063306</t>
  </si>
  <si>
    <t>INSERT 312_1141</t>
  </si>
  <si>
    <t>2 C 4 B</t>
  </si>
  <si>
    <t>DRW ACY312_1141</t>
  </si>
  <si>
    <t>29063331</t>
  </si>
  <si>
    <t>AXE 312_2212</t>
  </si>
  <si>
    <t>2 B 3 F</t>
  </si>
  <si>
    <t>DRW ACY312_2212</t>
  </si>
  <si>
    <t>29063333</t>
  </si>
  <si>
    <t>ENTRETOISE 312_1199</t>
  </si>
  <si>
    <t>DRW ACY312_1199</t>
  </si>
  <si>
    <t>29063345</t>
  </si>
  <si>
    <t>DOUILLE ACY312_822</t>
  </si>
  <si>
    <t>DRW ACY312_0822</t>
  </si>
  <si>
    <t>29063379</t>
  </si>
  <si>
    <t>REPOUSSOIR 312_1323</t>
  </si>
  <si>
    <t>DRW ACY312_1323</t>
  </si>
  <si>
    <t>29063386</t>
  </si>
  <si>
    <t>DEVETISSEUR 312_0353</t>
  </si>
  <si>
    <t>DRW ACY312_0353</t>
  </si>
  <si>
    <t>29063451</t>
  </si>
  <si>
    <t>PORTE POINCON 312_1143</t>
  </si>
  <si>
    <t>DRW ACY312_1143</t>
  </si>
  <si>
    <t>29063465</t>
  </si>
  <si>
    <t>REPOUSSOIR CALIBRAGE 312 1200</t>
  </si>
  <si>
    <t>2 C 5 E</t>
  </si>
  <si>
    <t>DRW ACY312 1200</t>
  </si>
  <si>
    <t>29063487</t>
  </si>
  <si>
    <t>MATRICE EBAUCHE FINITION 312_2335</t>
  </si>
  <si>
    <t>2 A 2 A</t>
  </si>
  <si>
    <t>DRW ACY312_2335</t>
  </si>
  <si>
    <t>29063523</t>
  </si>
  <si>
    <t>DEVETISSEUR 312_2172</t>
  </si>
  <si>
    <t>2 C 2 I</t>
  </si>
  <si>
    <t>DRW ACY312_2172</t>
  </si>
  <si>
    <t>29063596</t>
  </si>
  <si>
    <t>ANNEAU 312_2480</t>
  </si>
  <si>
    <t>2 C 8 M</t>
  </si>
  <si>
    <t>DRW ACY312_2480</t>
  </si>
  <si>
    <t>29063643</t>
  </si>
  <si>
    <t>NEZ ROGNAGE 611_119</t>
  </si>
  <si>
    <t>2 G 7 E</t>
  </si>
  <si>
    <t>DRW ACY611_0119</t>
  </si>
  <si>
    <t>29063669</t>
  </si>
  <si>
    <t>ANNEAU 312_0617</t>
  </si>
  <si>
    <t>2 B 9 E</t>
  </si>
  <si>
    <t>DRW ACY312_0617</t>
  </si>
  <si>
    <t>29063702</t>
  </si>
  <si>
    <t>CENTREUR 312_2303</t>
  </si>
  <si>
    <t>2 C 6 C</t>
  </si>
  <si>
    <t>DRW ACY312_2303</t>
  </si>
  <si>
    <t>29063826</t>
  </si>
  <si>
    <t>BAUGUE DE TRANSFERT 611_2917</t>
  </si>
  <si>
    <t>2 F 1 D</t>
  </si>
  <si>
    <t>DRW ACY611_2917</t>
  </si>
  <si>
    <t>29063837</t>
  </si>
  <si>
    <t>PLAQUE AXE SUPP. INSERT XC48 ACY611_1085</t>
  </si>
  <si>
    <t>DRW ACY611_1085</t>
  </si>
  <si>
    <t>29063903</t>
  </si>
  <si>
    <t>MATRICE ETIRAGE CHEMINEE 611_0721</t>
  </si>
  <si>
    <t>2 G 1 F</t>
  </si>
  <si>
    <t>DRW ACY611_0721</t>
  </si>
  <si>
    <t>29063923</t>
  </si>
  <si>
    <t>PILOTE FRAPPE 312_2773</t>
  </si>
  <si>
    <t>2 D 11 A</t>
  </si>
  <si>
    <t>DRW ACY312_2773</t>
  </si>
  <si>
    <t>29063960</t>
  </si>
  <si>
    <t>ENTRETOISE ACY312_1726</t>
  </si>
  <si>
    <t>2 C 5 F</t>
  </si>
  <si>
    <t>DRW ACY312_1726</t>
  </si>
  <si>
    <t>29064080</t>
  </si>
  <si>
    <t>POINCON ETIRAGE ACY912_0170</t>
  </si>
  <si>
    <t>2 H 3 I</t>
  </si>
  <si>
    <t>DRW ACY912_0170</t>
  </si>
  <si>
    <t>29064114</t>
  </si>
  <si>
    <t>PILOTE DE FRAPPE ACY312_2855</t>
  </si>
  <si>
    <t>2 D 11 E</t>
  </si>
  <si>
    <t>DRW ACY312_2855</t>
  </si>
  <si>
    <t>29064179</t>
  </si>
  <si>
    <t>MEULE DIAMANTEE DANS LA MASSE GRAIN 170</t>
  </si>
  <si>
    <t>2 F 8 H</t>
  </si>
  <si>
    <t>MEULE DIAMANT GRAIN 170</t>
  </si>
  <si>
    <t>29064235</t>
  </si>
  <si>
    <t>AXE SUPPORT DOIGT ACY611_3133</t>
  </si>
  <si>
    <t>2 F 1 B</t>
  </si>
  <si>
    <t>DRW ACY611_3133</t>
  </si>
  <si>
    <t>29064439</t>
  </si>
  <si>
    <t>POINCON ROULAGE ACY 611_1428</t>
  </si>
  <si>
    <t>2 H 3 J</t>
  </si>
  <si>
    <t>DRW ACY611_1428</t>
  </si>
  <si>
    <t>29064464</t>
  </si>
  <si>
    <t>POINCON RETREINT ACY312_2611</t>
  </si>
  <si>
    <t>2 C 12 D</t>
  </si>
  <si>
    <t>DRW ACY312_2611</t>
  </si>
  <si>
    <t>29065275</t>
  </si>
  <si>
    <t>Dévêtisseur RETREINT DRW 312_2171</t>
  </si>
  <si>
    <t>2 C 2 G</t>
  </si>
  <si>
    <t>DRW ACY312_2171</t>
  </si>
  <si>
    <t>29065435</t>
  </si>
  <si>
    <t>P/Poinçon PERCAGE DRW 312_2165 (P0312_5)</t>
  </si>
  <si>
    <t>29065848</t>
  </si>
  <si>
    <t>Doigts RELAIS 1 DRW 312_2845</t>
  </si>
  <si>
    <t>2 C 6 I</t>
  </si>
  <si>
    <t>DRW ACY312_2845</t>
  </si>
  <si>
    <t>29069280</t>
  </si>
  <si>
    <t>MATRICE DECOUPE 611_2827</t>
  </si>
  <si>
    <t>2 E 6 G</t>
  </si>
  <si>
    <t>DRW ACY611_2827</t>
  </si>
  <si>
    <t>29069281</t>
  </si>
  <si>
    <t>POINCON DECOUPE 611_2824</t>
  </si>
  <si>
    <t>2 E 6 E</t>
  </si>
  <si>
    <t>DRW ACY611_2824</t>
  </si>
  <si>
    <t>31228500</t>
  </si>
  <si>
    <t>MOLETTE ACY_MFR120.0111</t>
  </si>
  <si>
    <t>2 G 12 B</t>
  </si>
  <si>
    <t>DRW ACY_MFR120.0111</t>
  </si>
  <si>
    <t>31231084</t>
  </si>
  <si>
    <t>insert JCH DRW ACY312_3142</t>
  </si>
  <si>
    <t>DRW ACY312_3142</t>
  </si>
  <si>
    <t>31238435</t>
  </si>
  <si>
    <t>contre molette DRW ACY_MFR120_0162</t>
  </si>
  <si>
    <t>2 G 12 D</t>
  </si>
  <si>
    <t>DRW ACY_MFR120_0162</t>
  </si>
  <si>
    <t>31231036</t>
  </si>
  <si>
    <t>molette MFR120 0057</t>
  </si>
  <si>
    <t>2 G 12 A</t>
  </si>
  <si>
    <t>DRW ACY_MFR120_0057</t>
  </si>
  <si>
    <t>29063674</t>
  </si>
  <si>
    <t>CONTRE MOLETTE 312_1234</t>
  </si>
  <si>
    <t>2 D 5 E</t>
  </si>
  <si>
    <t>DRW ACY312_1234</t>
  </si>
  <si>
    <t>29063715</t>
  </si>
  <si>
    <t>PILOTE TREMPE DD611_1271</t>
  </si>
  <si>
    <t>2 H 3 A</t>
  </si>
  <si>
    <t>DRW ACY611_1271</t>
  </si>
  <si>
    <t>29063737</t>
  </si>
  <si>
    <t>MATRICE FRAPPE 312_2075</t>
  </si>
  <si>
    <t>2 A 3 C</t>
  </si>
  <si>
    <t>DRW ACY312_2075</t>
  </si>
  <si>
    <t>29063754</t>
  </si>
  <si>
    <t>POINCON 3 GODRONS 611_2759</t>
  </si>
  <si>
    <t>2 H 4 I</t>
  </si>
  <si>
    <t>DRW ACY611_2759</t>
  </si>
  <si>
    <t>29063959</t>
  </si>
  <si>
    <t>CENTREUR ACY312_2204</t>
  </si>
  <si>
    <t>DRW ACY312_2204</t>
  </si>
  <si>
    <t>29063977</t>
  </si>
  <si>
    <t>MOLETTE 611_1270</t>
  </si>
  <si>
    <t>DRW ACY611_1270</t>
  </si>
  <si>
    <t>29064013</t>
  </si>
  <si>
    <t>POINCON ETIRAGE ACY912_0487</t>
  </si>
  <si>
    <t>2 H 5 D</t>
  </si>
  <si>
    <t>DRW ACY912_0487</t>
  </si>
  <si>
    <t>29064058</t>
  </si>
  <si>
    <t>poinçon étirage 611_1399</t>
  </si>
  <si>
    <t>2 H 3 K</t>
  </si>
  <si>
    <t>DRW ACY611_1399</t>
  </si>
  <si>
    <t>29064059</t>
  </si>
  <si>
    <t>MATRICE PLIAGE DD611_1419</t>
  </si>
  <si>
    <t>DRW ACY611_1419</t>
  </si>
  <si>
    <t>29064077</t>
  </si>
  <si>
    <t>POINCON ETIRAGE ACY312_1345</t>
  </si>
  <si>
    <t>2 D 1 K</t>
  </si>
  <si>
    <t>DRW ACY312_1345</t>
  </si>
  <si>
    <t>29064238</t>
  </si>
  <si>
    <t>BAGUE SUPPORT DOIGT ACY611_3126</t>
  </si>
  <si>
    <t>2 F 1 C</t>
  </si>
  <si>
    <t>DRW ACY611_3126</t>
  </si>
  <si>
    <t>29064239</t>
  </si>
  <si>
    <t>AXE SUPPORT DOIGT ACY611_3127</t>
  </si>
  <si>
    <t>DRW ACY611_3127</t>
  </si>
  <si>
    <t>29064240</t>
  </si>
  <si>
    <t>PLAQUETTE MAINTIEN AXE ACY611_3125</t>
  </si>
  <si>
    <t>DRW ACY611_3125</t>
  </si>
  <si>
    <t>29065583</t>
  </si>
  <si>
    <t>Poinçon RETREINT DRW 312_2891</t>
  </si>
  <si>
    <t>DRW ACY312_2891</t>
  </si>
  <si>
    <t>29064496</t>
  </si>
  <si>
    <t>PILOTE FRAPPE PLAGE ACY611_3162</t>
  </si>
  <si>
    <t>2 H 6 C</t>
  </si>
  <si>
    <t>DRW ACY611_3162</t>
  </si>
  <si>
    <t>29065338</t>
  </si>
  <si>
    <t>Poinçon ETIRAGE DRW 611_1752</t>
  </si>
  <si>
    <t>2 H 5 G</t>
  </si>
  <si>
    <t>DRW ACY611_1752</t>
  </si>
  <si>
    <t>29065828</t>
  </si>
  <si>
    <t>Poussoir FRAPPE DRW 312_2362</t>
  </si>
  <si>
    <t>2B8E</t>
  </si>
  <si>
    <t>DRW ACY312_2362</t>
  </si>
  <si>
    <t>29065835</t>
  </si>
  <si>
    <t>Poussoir FRAPPE DRW 312_2629</t>
  </si>
  <si>
    <t>DRW ACY312_2629</t>
  </si>
  <si>
    <t>31131675</t>
  </si>
  <si>
    <t>Rondelle de butée AS1528</t>
  </si>
  <si>
    <t>2 A 8 A</t>
  </si>
  <si>
    <t>AS 1528</t>
  </si>
  <si>
    <t>31239069</t>
  </si>
  <si>
    <t>Poinçon DRW ACY312_3162</t>
  </si>
  <si>
    <t>DRW ACY312_3162</t>
  </si>
  <si>
    <t>31239070</t>
  </si>
  <si>
    <t>Poussoir DRW ACY312_3159</t>
  </si>
  <si>
    <t>2B8D</t>
  </si>
  <si>
    <t>DRW ACY312_3159</t>
  </si>
  <si>
    <t>31239588</t>
  </si>
  <si>
    <t>Contre molette DRW ACY_MFR120_0157</t>
  </si>
  <si>
    <t>DRW ACY_MFR120_0157</t>
  </si>
  <si>
    <t>31240351</t>
  </si>
  <si>
    <t>pilote DRW ACY312_2634</t>
  </si>
  <si>
    <t>DRW ACY312_2634B</t>
  </si>
  <si>
    <t>31243092</t>
  </si>
  <si>
    <t>31245581</t>
  </si>
  <si>
    <t>mandrin DRW ACY312_0673</t>
  </si>
  <si>
    <t>DRW ACY312_0673A</t>
  </si>
  <si>
    <t>31245582</t>
  </si>
  <si>
    <t>devetisseur DRW ACY312_0870</t>
  </si>
  <si>
    <t>2 F 3 B</t>
  </si>
  <si>
    <t>DRW ACY312_0870A</t>
  </si>
  <si>
    <t>29063722</t>
  </si>
  <si>
    <t>AXE 312_2216</t>
  </si>
  <si>
    <t>2 B 2 C</t>
  </si>
  <si>
    <t>DRW ACY312_2216</t>
  </si>
  <si>
    <t>31246106</t>
  </si>
  <si>
    <t>ETIRAGE CHEM SERRE FLAN DRW ACY611_3152</t>
  </si>
  <si>
    <t>DRW ACY611_3152</t>
  </si>
  <si>
    <t>31246109</t>
  </si>
  <si>
    <t>MOLETTE DE MOULURAGE DRW ACY611_1303</t>
  </si>
  <si>
    <t>2 D 10 B</t>
  </si>
  <si>
    <t>DRW ACY611_1303</t>
  </si>
  <si>
    <t>31246108</t>
  </si>
  <si>
    <t>POINCON ETIRAGE CHEMINEE DRW ACY611_0427</t>
  </si>
  <si>
    <t>2 D 4 B</t>
  </si>
  <si>
    <t>DRW ACY611_0427</t>
  </si>
  <si>
    <t>31270165</t>
  </si>
  <si>
    <t>MATRICE DRW ACY611_3396</t>
  </si>
  <si>
    <t>2 G 3 J</t>
  </si>
  <si>
    <t>DRW ACY611-3396/A</t>
  </si>
  <si>
    <t>31274840</t>
  </si>
  <si>
    <t>PILOTE DRW ACY611_3341</t>
  </si>
  <si>
    <t>2 F 3 E</t>
  </si>
  <si>
    <t>DRW ACY611_3341</t>
  </si>
  <si>
    <t>31274440</t>
  </si>
  <si>
    <t>MATRICE DE ROULAGE DRW ACY611_3477</t>
  </si>
  <si>
    <t>2 F 6 F</t>
  </si>
  <si>
    <t>DRW ACY611_3477</t>
  </si>
  <si>
    <t>31275464</t>
  </si>
  <si>
    <t>CONTRE MOLETTE  DRW ACY_MFR120_0121</t>
  </si>
  <si>
    <t>2 G 12 F</t>
  </si>
  <si>
    <t>DRW ACY_MFR120_0121</t>
  </si>
  <si>
    <t>31275396</t>
  </si>
  <si>
    <t>MATRICE DRW ACY611_3503</t>
  </si>
  <si>
    <t>2 G 3 D</t>
  </si>
  <si>
    <t>DRW ACY611_3503</t>
  </si>
  <si>
    <t>31275395</t>
  </si>
  <si>
    <t>MATRICE DRW ACY611_3501</t>
  </si>
  <si>
    <t>DRW ACY611_3501</t>
  </si>
  <si>
    <t>31274431</t>
  </si>
  <si>
    <t>DEVET PREPA CHEM DRW ACY611_3427</t>
  </si>
  <si>
    <t>2 F 6 D</t>
  </si>
  <si>
    <t>DRW ACY611_3427</t>
  </si>
  <si>
    <t>31274813</t>
  </si>
  <si>
    <t>POUSSOIR REPRISE DRW ACY_MFR120_0154</t>
  </si>
  <si>
    <t>DRW ACY_MFR120_0154</t>
  </si>
  <si>
    <t>31274190</t>
  </si>
  <si>
    <t>FRAPPE PLAGE BAGUE DRW ACY611_3161</t>
  </si>
  <si>
    <t>2 C 7 M</t>
  </si>
  <si>
    <t>DRW ACY611_3161</t>
  </si>
  <si>
    <t>31274434</t>
  </si>
  <si>
    <t>FRAPPE PLAGE POINCON DRW ACY611_3440</t>
  </si>
  <si>
    <t>2 H 6 L</t>
  </si>
  <si>
    <t>DRW ACY611_3440</t>
  </si>
  <si>
    <t>31274692</t>
  </si>
  <si>
    <t>ROULAGE BAGUE COULISSAN DRW ACY611_3478</t>
  </si>
  <si>
    <t>2 C 9 M</t>
  </si>
  <si>
    <t>DRW ACY611_3478</t>
  </si>
  <si>
    <t>31275191</t>
  </si>
  <si>
    <t>REPOUSSOIR DRW ACY611_1426</t>
  </si>
  <si>
    <t>2 G 11 M</t>
  </si>
  <si>
    <t>DRW ACY611_1426</t>
  </si>
  <si>
    <t>31275786</t>
  </si>
  <si>
    <t>MATRICE DRW ACY611_3378</t>
  </si>
  <si>
    <t>2 A 1 H</t>
  </si>
  <si>
    <t>DRW ACY611_3378</t>
  </si>
  <si>
    <t>31269603</t>
  </si>
  <si>
    <t>BAGUE ENTRETOISE DRW ACY611_0844</t>
  </si>
  <si>
    <t>2 H 6 J</t>
  </si>
  <si>
    <t>DRW ACY611_0844/A</t>
  </si>
  <si>
    <t>31271142</t>
  </si>
  <si>
    <t>POUSSOIR DRW  ACY_MFR120_0141</t>
  </si>
  <si>
    <t>DRW  ACY_MFR120_0141/A</t>
  </si>
  <si>
    <t>31271143</t>
  </si>
  <si>
    <t>POUSSOIR DRW  ACY_MFR120_0124</t>
  </si>
  <si>
    <t>DRW  ACY_MFR120_0124/A</t>
  </si>
  <si>
    <t>31266496</t>
  </si>
  <si>
    <t>MATRICE  DRW ACY611_3260</t>
  </si>
  <si>
    <t>DRW ACY611_3260/A</t>
  </si>
  <si>
    <t>31266789</t>
  </si>
  <si>
    <t>MATRICE DRW ACY312_1402</t>
  </si>
  <si>
    <t>2 F 2 K</t>
  </si>
  <si>
    <t>DRW ACY312-1402/A</t>
  </si>
  <si>
    <t>31266608</t>
  </si>
  <si>
    <t>ENTRETOISE  DRW ACY312_3419</t>
  </si>
  <si>
    <t>31266584</t>
  </si>
  <si>
    <t>REPOUSSOIR  DRW ACY312_3388</t>
  </si>
  <si>
    <t>2 F 2 M</t>
  </si>
  <si>
    <t>DRW ACY312_3388/A</t>
  </si>
  <si>
    <t>31270337</t>
  </si>
  <si>
    <t>MATRICE ROGNAGE DRW ACY811_0106</t>
  </si>
  <si>
    <t>DRW ACY811_0106</t>
  </si>
  <si>
    <t>31266583</t>
  </si>
  <si>
    <t>PILOTE  DRW ACY312_3387</t>
  </si>
  <si>
    <t>DRW ACY312_3387/A</t>
  </si>
  <si>
    <t>31270927</t>
  </si>
  <si>
    <t>PILOTE SUP HT20.65 DRW ACY312_2482</t>
  </si>
  <si>
    <t>2 D 12 K</t>
  </si>
  <si>
    <t>DRW ACY312_2482/A</t>
  </si>
  <si>
    <t>31266465</t>
  </si>
  <si>
    <t>CENTREUR  DRW ACY611_2695</t>
  </si>
  <si>
    <t>2 H 4 L</t>
  </si>
  <si>
    <t>DRW ACY611_2695A</t>
  </si>
  <si>
    <t>31270336</t>
  </si>
  <si>
    <t>Matrice etirage DRW ACY611_2347</t>
  </si>
  <si>
    <t>DRW ACY611_2347</t>
  </si>
  <si>
    <t>31266542</t>
  </si>
  <si>
    <t>ARRACHE BANDE  DRW ACY611_3261</t>
  </si>
  <si>
    <t>2 E 6 H</t>
  </si>
  <si>
    <t>DRW ACY611_3261/A</t>
  </si>
  <si>
    <t>31270455</t>
  </si>
  <si>
    <t>ANNEAU EN C  DRW ACY611_3557</t>
  </si>
  <si>
    <t>DRW ACY611_3557/A</t>
  </si>
  <si>
    <t>31266511</t>
  </si>
  <si>
    <t>ANNEAU EN C  DRW ACY611_3262</t>
  </si>
  <si>
    <t>DRW ACY611_3262/A</t>
  </si>
  <si>
    <t>31266508</t>
  </si>
  <si>
    <t>PILOTE  DRW ACY611_3527</t>
  </si>
  <si>
    <t>DRW ACY611_3527/A</t>
  </si>
  <si>
    <t>31266570</t>
  </si>
  <si>
    <t>POINCON  DRW ACY611_3515</t>
  </si>
  <si>
    <t>2 F 6 E</t>
  </si>
  <si>
    <t>DRW ACY611_3515/A</t>
  </si>
  <si>
    <t>31266524</t>
  </si>
  <si>
    <t>NEZ  DRW ACY611_3538</t>
  </si>
  <si>
    <t>DRW ACY611_3538/A</t>
  </si>
  <si>
    <t>31266476</t>
  </si>
  <si>
    <t>CALE POINCON  DRW ACY611_3476</t>
  </si>
  <si>
    <t>DRW ACY611_3476A</t>
  </si>
  <si>
    <t>31266536</t>
  </si>
  <si>
    <t>DEVETISSEUR  DRW ACY611_3551</t>
  </si>
  <si>
    <t>DRW ACY611_3551/A</t>
  </si>
  <si>
    <t>31266525</t>
  </si>
  <si>
    <t>POINCON  DRW ACY611_3540</t>
  </si>
  <si>
    <t>2 F 6 G</t>
  </si>
  <si>
    <t>DRW ACY611_3540/A</t>
  </si>
  <si>
    <t>31266492</t>
  </si>
  <si>
    <t>CONTRE MOLETTE  DRW ACY312_3374</t>
  </si>
  <si>
    <t>2 D 6 F</t>
  </si>
  <si>
    <t>DRW ACY312_3374/A</t>
  </si>
  <si>
    <t>29063253</t>
  </si>
  <si>
    <t>MATRICE 312_1979</t>
  </si>
  <si>
    <t>1 A 3 A</t>
  </si>
  <si>
    <t>DRW ACY312_1979</t>
  </si>
  <si>
    <t>31266436</t>
  </si>
  <si>
    <t>NEZ  DRW ACY611_3451</t>
  </si>
  <si>
    <t>2 H 6 K</t>
  </si>
  <si>
    <t>DRW ACY611_3451A</t>
  </si>
  <si>
    <t>31266440</t>
  </si>
  <si>
    <t>PILOTE  DRW ACY611_3452</t>
  </si>
  <si>
    <t>DRW ACY611_3452A</t>
  </si>
  <si>
    <t>31266441</t>
  </si>
  <si>
    <t>DEVETISSEUR  DRW ACY611_3455</t>
  </si>
  <si>
    <t>DRW ACY611_3455A</t>
  </si>
  <si>
    <t>31266366</t>
  </si>
  <si>
    <t>MATRICE PREPA CHEM DRW ACY611_3429</t>
  </si>
  <si>
    <t>2 G 2 F</t>
  </si>
  <si>
    <t>DRW ACY611_3429/A</t>
  </si>
  <si>
    <t>31266716</t>
  </si>
  <si>
    <t>MATRICE ETIRAGE JUPE DRW ACY611_3447</t>
  </si>
  <si>
    <t>2 G 2 J</t>
  </si>
  <si>
    <t>DRW ACY611_3447/A</t>
  </si>
  <si>
    <t>31266367</t>
  </si>
  <si>
    <t>MATRICE EMBOUTI DRW ACY611_3422</t>
  </si>
  <si>
    <t>2 G 3 G</t>
  </si>
  <si>
    <t>DRW ACY611_3422/A</t>
  </si>
  <si>
    <t>31266424</t>
  </si>
  <si>
    <t>PILOTE DRW ACY611_3439</t>
  </si>
  <si>
    <t>2 H 6 G</t>
  </si>
  <si>
    <t>DRW ACY611_3439A</t>
  </si>
  <si>
    <t>31266461</t>
  </si>
  <si>
    <t>REPOUSSOIR  DRW ACY611_3469</t>
  </si>
  <si>
    <t>2 C 6 J</t>
  </si>
  <si>
    <t>DRW ACY611_3469A</t>
  </si>
  <si>
    <t>31266469</t>
  </si>
  <si>
    <t>POINCON  DRW ACY611_3482</t>
  </si>
  <si>
    <t>DRW ACY611_3482A</t>
  </si>
  <si>
    <t>31266428</t>
  </si>
  <si>
    <t>POINCON  DRW ACY611_3445</t>
  </si>
  <si>
    <t>2 F 6 H</t>
  </si>
  <si>
    <t>DRW ACY611_3445A</t>
  </si>
  <si>
    <t>31266405</t>
  </si>
  <si>
    <t>CENTREUR DRW ACY611_3430</t>
  </si>
  <si>
    <t>2 H 6 I</t>
  </si>
  <si>
    <t>DRW ACY611_3430A</t>
  </si>
  <si>
    <t>31266640</t>
  </si>
  <si>
    <t>INSERT  DRW ACY611_3480</t>
  </si>
  <si>
    <t>DRW ACY611_3480/A</t>
  </si>
  <si>
    <t>29063262</t>
  </si>
  <si>
    <t>POINCON 312_1980</t>
  </si>
  <si>
    <t>DRW ACY312_1980</t>
  </si>
  <si>
    <t>29063205</t>
  </si>
  <si>
    <t>1 A 3 B</t>
  </si>
  <si>
    <t>DRW ACY312_1706</t>
  </si>
  <si>
    <t>31266432</t>
  </si>
  <si>
    <t>REPOUSSOIR  DRW ACY611_3449</t>
  </si>
  <si>
    <t>DRW ACY611_3449A</t>
  </si>
  <si>
    <t>31266429</t>
  </si>
  <si>
    <t>PILOTE  DRW ACY611_3443</t>
  </si>
  <si>
    <t>DRW ACY611_3443A</t>
  </si>
  <si>
    <t>31266464</t>
  </si>
  <si>
    <t>DEVETISSEUR  DRW ACY611_3467</t>
  </si>
  <si>
    <t>2 H 6 M</t>
  </si>
  <si>
    <t>DRW ACY611_3467A</t>
  </si>
  <si>
    <t>31266514</t>
  </si>
  <si>
    <t>POINCON  DRW ACY611_3544</t>
  </si>
  <si>
    <t>2 D 12 A</t>
  </si>
  <si>
    <t>DRW ACY611_3544/A</t>
  </si>
  <si>
    <t>29063164</t>
  </si>
  <si>
    <t>POINCON 312_1707</t>
  </si>
  <si>
    <t>DRW ACY312_1707</t>
  </si>
  <si>
    <t>29063299</t>
  </si>
  <si>
    <t>POINCON 312_1825</t>
  </si>
  <si>
    <t>1 A 3 C</t>
  </si>
  <si>
    <t>DRW ACY312_1825</t>
  </si>
  <si>
    <t>29063316</t>
  </si>
  <si>
    <t>MATRICE 312_1822</t>
  </si>
  <si>
    <t>DRW ACY312_1822</t>
  </si>
  <si>
    <t>29063206</t>
  </si>
  <si>
    <t>POINCON DE PERCAGE 312_1239</t>
  </si>
  <si>
    <t>1 A 3 D</t>
  </si>
  <si>
    <t>DRW ACY312_1239</t>
  </si>
  <si>
    <t>29063186</t>
  </si>
  <si>
    <t>MATRICE DE DECOUPE 312_1238</t>
  </si>
  <si>
    <t>DRW ACY312_1238</t>
  </si>
  <si>
    <t>29063378</t>
  </si>
  <si>
    <t>POINCON DE PERCAGE D13 312_2174</t>
  </si>
  <si>
    <t>1 A 3 E</t>
  </si>
  <si>
    <t>DRW ACY312_2174</t>
  </si>
  <si>
    <t>31266604</t>
  </si>
  <si>
    <t>POINCON  DRW ACY312_3414</t>
  </si>
  <si>
    <t>2 D 8 B</t>
  </si>
  <si>
    <t>31266831</t>
  </si>
  <si>
    <t>CONTRE MOLETTE DRW ACY MFR 120 0116</t>
  </si>
  <si>
    <t>2 D 8 A</t>
  </si>
  <si>
    <t>DRW ACY MFR 120 0116/B</t>
  </si>
  <si>
    <t>29063250</t>
  </si>
  <si>
    <t>RESSORT TRACTION ALLONGEE FIL D0.3MM</t>
  </si>
  <si>
    <t>1 A 13 J</t>
  </si>
  <si>
    <t>DRW ACY312_0904</t>
  </si>
  <si>
    <t>29063391</t>
  </si>
  <si>
    <t>MATRICE DE PERCAGE 312_2173</t>
  </si>
  <si>
    <t>DRW ACY312_2173</t>
  </si>
  <si>
    <t>29063160</t>
  </si>
  <si>
    <t>POINCON 312_1616</t>
  </si>
  <si>
    <t>1 A 3 F</t>
  </si>
  <si>
    <t>DRW ACY312_1616</t>
  </si>
  <si>
    <t>29063158</t>
  </si>
  <si>
    <t>MATRICE 312_1615</t>
  </si>
  <si>
    <t>DRW ACY312_1615</t>
  </si>
  <si>
    <t>29063284</t>
  </si>
  <si>
    <t>POINCON 312_2123</t>
  </si>
  <si>
    <t>1 A 3 G</t>
  </si>
  <si>
    <t>DRW ACY312_2123</t>
  </si>
  <si>
    <t>29063204</t>
  </si>
  <si>
    <t>POINCON 312_1417</t>
  </si>
  <si>
    <t>DRW ACY312_1417</t>
  </si>
  <si>
    <t>29063207</t>
  </si>
  <si>
    <t>MATRICE DE DECOUPE 312_1526</t>
  </si>
  <si>
    <t>1 A 3 H</t>
  </si>
  <si>
    <t>DRW ACY312_1526</t>
  </si>
  <si>
    <t>29063537</t>
  </si>
  <si>
    <t>ENTRETOISE ACY312_1185</t>
  </si>
  <si>
    <t>2 C 5 K</t>
  </si>
  <si>
    <t>DRW ACY312_1185</t>
  </si>
  <si>
    <t>29063455</t>
  </si>
  <si>
    <t>POINCON RETREINT Ø17.45 REF PLAN3122356</t>
  </si>
  <si>
    <t>DRW ACY312_2356</t>
  </si>
  <si>
    <t>31266425</t>
  </si>
  <si>
    <t>DEVETISSEUR DRW ACY611_3441</t>
  </si>
  <si>
    <t>2 C 7 K</t>
  </si>
  <si>
    <t>DRW ACY611_3441A</t>
  </si>
  <si>
    <t>31266434</t>
  </si>
  <si>
    <t>DEVETISSEUR  DRW ACY611_3446</t>
  </si>
  <si>
    <t>DRW ACY611_3446A</t>
  </si>
  <si>
    <t>31266787</t>
  </si>
  <si>
    <t>CONTRE MOLETTE DRW ACY312_3344</t>
  </si>
  <si>
    <t>2 C 6 M</t>
  </si>
  <si>
    <t>DRW ACY312-3344/B</t>
  </si>
  <si>
    <t>31266605</t>
  </si>
  <si>
    <t>PILOTE  DRW ACY312_3413</t>
  </si>
  <si>
    <t>2 D 4 A</t>
  </si>
  <si>
    <t>31266715</t>
  </si>
  <si>
    <t>MATRICE ROGNAGE DRW ACY611_3457</t>
  </si>
  <si>
    <t>DRW ACY611_3457/A</t>
  </si>
  <si>
    <t>29063806</t>
  </si>
  <si>
    <t>POINCON PERCAGE 312_2569/</t>
  </si>
  <si>
    <t>1 A 3 I</t>
  </si>
  <si>
    <t>DRW ACY312_2569</t>
  </si>
  <si>
    <t>29063805</t>
  </si>
  <si>
    <t>MATRICE DE PERCAGE 312_2568</t>
  </si>
  <si>
    <t>DRW ACY312_2568</t>
  </si>
  <si>
    <t>29063196</t>
  </si>
  <si>
    <t>POINCON 312_1552</t>
  </si>
  <si>
    <t>1 A 3 J</t>
  </si>
  <si>
    <t>DRW ACY312_1552</t>
  </si>
  <si>
    <t>29063594</t>
  </si>
  <si>
    <t>POINCON 312_0443</t>
  </si>
  <si>
    <t>DRW ACY312_0443</t>
  </si>
  <si>
    <t>29063157</t>
  </si>
  <si>
    <t>MATRICE DE DECOUPE 312_0442</t>
  </si>
  <si>
    <t>1 A 3 K</t>
  </si>
  <si>
    <t>DRW ACY312_0442</t>
  </si>
  <si>
    <t>29063882</t>
  </si>
  <si>
    <t>POINCON PERCAGE ACY312_2762</t>
  </si>
  <si>
    <t>1 A 3 L</t>
  </si>
  <si>
    <t>DRW ACY312_2762</t>
  </si>
  <si>
    <t>29063883</t>
  </si>
  <si>
    <t>POINCON PERCAGE ACY312_2763</t>
  </si>
  <si>
    <t>DRW ACY312_2763</t>
  </si>
  <si>
    <t>29063884</t>
  </si>
  <si>
    <t>MATRICE PERCAGE ACY312_2761</t>
  </si>
  <si>
    <t>1 A 3 M</t>
  </si>
  <si>
    <t>DRW ACY312_2761</t>
  </si>
  <si>
    <t>29063546</t>
  </si>
  <si>
    <t>POINCON 312_1553</t>
  </si>
  <si>
    <t>1 A 4 A</t>
  </si>
  <si>
    <t>DRW ACY312_1553</t>
  </si>
  <si>
    <t>29063368</t>
  </si>
  <si>
    <t>GUIDE COPEAUX 3121550</t>
  </si>
  <si>
    <t>DRW ACY312_1550</t>
  </si>
  <si>
    <t>29063547</t>
  </si>
  <si>
    <t>MATRICE 312_1551</t>
  </si>
  <si>
    <t>1 A 4 B</t>
  </si>
  <si>
    <t>DRW ACY312_1551</t>
  </si>
  <si>
    <t>29063543</t>
  </si>
  <si>
    <t>POINCON 312_0815</t>
  </si>
  <si>
    <t>1 A 4 C</t>
  </si>
  <si>
    <t>DRW ACY312_0815</t>
  </si>
  <si>
    <t>29063542</t>
  </si>
  <si>
    <t>POINCON 312_0813</t>
  </si>
  <si>
    <t>DRW ACY312_0813</t>
  </si>
  <si>
    <t>29063541</t>
  </si>
  <si>
    <t>MATRICE 312_0231</t>
  </si>
  <si>
    <t>1 A 4 D</t>
  </si>
  <si>
    <t>DRW ACY312_0231</t>
  </si>
  <si>
    <t>29063234</t>
  </si>
  <si>
    <t>POINCON 312_2009</t>
  </si>
  <si>
    <t>1 A 4 E</t>
  </si>
  <si>
    <t>DRW ACY312_2009</t>
  </si>
  <si>
    <t>29063212</t>
  </si>
  <si>
    <t>POINCON 312_1332</t>
  </si>
  <si>
    <t>DRW ACY312_1332</t>
  </si>
  <si>
    <t>29063173</t>
  </si>
  <si>
    <t>MATRICE DE DECOUPE 312_1333</t>
  </si>
  <si>
    <t>1 A 4 F</t>
  </si>
  <si>
    <t>DRW ACY312_1333</t>
  </si>
  <si>
    <t>29063252</t>
  </si>
  <si>
    <t>POINCON 312_1559</t>
  </si>
  <si>
    <t>1 A 4 G</t>
  </si>
  <si>
    <t>DRW ACY312_1559</t>
  </si>
  <si>
    <t>29063593</t>
  </si>
  <si>
    <t>MATRICE 312_1560</t>
  </si>
  <si>
    <t>DRW ACY312_1560</t>
  </si>
  <si>
    <t>29065769</t>
  </si>
  <si>
    <t>Doigts EMBOUTI DRW 312_3043</t>
  </si>
  <si>
    <t>DRW ACY312_3043</t>
  </si>
  <si>
    <t>29063197</t>
  </si>
  <si>
    <t>POINCON 312_1146</t>
  </si>
  <si>
    <t>1 A 4 H</t>
  </si>
  <si>
    <t>DRW ACY312_1146</t>
  </si>
  <si>
    <t>29063249</t>
  </si>
  <si>
    <t>MATRICE DE DECOUPE 312_1147</t>
  </si>
  <si>
    <t>1 A 4 I</t>
  </si>
  <si>
    <t>DRW ACY312_1147</t>
  </si>
  <si>
    <t>29063502</t>
  </si>
  <si>
    <t>POINCON 312_2417</t>
  </si>
  <si>
    <t>1 A 4 J</t>
  </si>
  <si>
    <t>DRW ACY312_2417</t>
  </si>
  <si>
    <t>29063246</t>
  </si>
  <si>
    <t>MATRICE 312_1512</t>
  </si>
  <si>
    <t>1 A 4 M</t>
  </si>
  <si>
    <t>DRW ACY312_1512</t>
  </si>
  <si>
    <t>29063259</t>
  </si>
  <si>
    <t>POINCON 312_1513</t>
  </si>
  <si>
    <t>1 A 4 L</t>
  </si>
  <si>
    <t>DRW ACY312_1513</t>
  </si>
  <si>
    <t>29063211</t>
  </si>
  <si>
    <t>POINCON 312_1144</t>
  </si>
  <si>
    <t>1 A 5 A</t>
  </si>
  <si>
    <t>DRW ACY312_1144</t>
  </si>
  <si>
    <t>29063237</t>
  </si>
  <si>
    <t>MATRICE DE DECOUPE 312_1145</t>
  </si>
  <si>
    <t>1 A 5 B</t>
  </si>
  <si>
    <t>DRW ACY312_1145</t>
  </si>
  <si>
    <t>29063650</t>
  </si>
  <si>
    <t>POINCON 312_1341</t>
  </si>
  <si>
    <t>1 A 5 C</t>
  </si>
  <si>
    <t>DRW ACY312_1341</t>
  </si>
  <si>
    <t>29063649</t>
  </si>
  <si>
    <t>MATRICE 312_1342</t>
  </si>
  <si>
    <t>DRW ACY312_1342</t>
  </si>
  <si>
    <t>29065594</t>
  </si>
  <si>
    <t>Poinçon PERCAGE DRW 312_3075</t>
  </si>
  <si>
    <t>1 A 5 D</t>
  </si>
  <si>
    <t>DRW ACY312_3075</t>
  </si>
  <si>
    <t>29065593</t>
  </si>
  <si>
    <t>Matrice PERCAGE DRW 312_3074</t>
  </si>
  <si>
    <t>DRW ACY312_3074</t>
  </si>
  <si>
    <t>31228520</t>
  </si>
  <si>
    <t>POINCON PERCAGE ACY312_3104</t>
  </si>
  <si>
    <t>1 A 5 E</t>
  </si>
  <si>
    <t>DRW ACY312_3104</t>
  </si>
  <si>
    <t>31228519</t>
  </si>
  <si>
    <t>MATRICE PERCAGE ACY312_3103</t>
  </si>
  <si>
    <t>DRW ACY312_3103</t>
  </si>
  <si>
    <t>29064346</t>
  </si>
  <si>
    <t>MATRICE PERCAGE ACY312_2933</t>
  </si>
  <si>
    <t>1 A 5 F</t>
  </si>
  <si>
    <t>DRW ACY312_2933</t>
  </si>
  <si>
    <t>29064345</t>
  </si>
  <si>
    <t>POINCON PERCAGE ACY312_2928</t>
  </si>
  <si>
    <t>DRW ACY312_2928</t>
  </si>
  <si>
    <t>31228521</t>
  </si>
  <si>
    <t>POINCON PERCAGE ACY312_3114</t>
  </si>
  <si>
    <t>1 A 5 G</t>
  </si>
  <si>
    <t>DRW ACY312_3114</t>
  </si>
  <si>
    <t>31228522</t>
  </si>
  <si>
    <t>MATRICE PERCAGE ACY312_3115</t>
  </si>
  <si>
    <t>1 A 5 H</t>
  </si>
  <si>
    <t>DRW ACY312_3115</t>
  </si>
  <si>
    <t>31266531</t>
  </si>
  <si>
    <t>MATRICE  DRW ACY611_3552</t>
  </si>
  <si>
    <t>1 A 5 I</t>
  </si>
  <si>
    <t>DRW ACY611_3552/A</t>
  </si>
  <si>
    <t>31266533</t>
  </si>
  <si>
    <t>POINCON  DRW ACY611_3550</t>
  </si>
  <si>
    <t>DRW ACY611_3550/A</t>
  </si>
  <si>
    <t>31266620</t>
  </si>
  <si>
    <t>POINCON  DRW ACY312_3397</t>
  </si>
  <si>
    <t>1 A 5 K</t>
  </si>
  <si>
    <t>31285817</t>
  </si>
  <si>
    <t>Poinçon Diam 12g6 DRW ACY 312_2333</t>
  </si>
  <si>
    <t>1 A 5 J</t>
  </si>
  <si>
    <t>DRW ACY 312_2333/A</t>
  </si>
  <si>
    <t>31266623</t>
  </si>
  <si>
    <t>MATRICE  DRW ACY312_3398</t>
  </si>
  <si>
    <t>31285795</t>
  </si>
  <si>
    <t>Matrice Diam 32g6 DRW ACY 311_2334</t>
  </si>
  <si>
    <t>1 A 5 M</t>
  </si>
  <si>
    <t>DRW ACY 311_2334/A</t>
  </si>
  <si>
    <t>29063406</t>
  </si>
  <si>
    <t>BAGUE 312_1814</t>
  </si>
  <si>
    <t>1 A 7 A</t>
  </si>
  <si>
    <t>DRW ACY312_1814</t>
  </si>
  <si>
    <t>29064338</t>
  </si>
  <si>
    <t>COUTEAU ACY312_2913</t>
  </si>
  <si>
    <t>DRW ACY312_2913</t>
  </si>
  <si>
    <t>29063229</t>
  </si>
  <si>
    <t>BAGUE 312_1736</t>
  </si>
  <si>
    <t>1 A 7 B</t>
  </si>
  <si>
    <t>DRW ACY312_1736</t>
  </si>
  <si>
    <t>29063254</t>
  </si>
  <si>
    <t>BAGUE 312_0026</t>
  </si>
  <si>
    <t>1 A 7 C</t>
  </si>
  <si>
    <t>DRW ACY312_0026</t>
  </si>
  <si>
    <t>29063434</t>
  </si>
  <si>
    <t>BAGUE 312_1679</t>
  </si>
  <si>
    <t>1 A 7 D</t>
  </si>
  <si>
    <t>DRW ACY312_1679</t>
  </si>
  <si>
    <t>29063739</t>
  </si>
  <si>
    <t>BAGUE 312_2570</t>
  </si>
  <si>
    <t>1 A 7 E</t>
  </si>
  <si>
    <t>DRW ACY312_2570</t>
  </si>
  <si>
    <t>29063220</t>
  </si>
  <si>
    <t>NEZ 312_1035</t>
  </si>
  <si>
    <t>2 C 1 D</t>
  </si>
  <si>
    <t>DRW ACY312_1035</t>
  </si>
  <si>
    <t>29063361</t>
  </si>
  <si>
    <t>BAGUE 3121227</t>
  </si>
  <si>
    <t>1 A 7 F</t>
  </si>
  <si>
    <t>DRW ACY312_1227</t>
  </si>
  <si>
    <t>29063233</t>
  </si>
  <si>
    <t>BAGUE 312_1737</t>
  </si>
  <si>
    <t>1 A 7 H</t>
  </si>
  <si>
    <t>DRW ACY312_1737</t>
  </si>
  <si>
    <t>29063166</t>
  </si>
  <si>
    <t>BAGUE 312_0221</t>
  </si>
  <si>
    <t>1 A 7 J</t>
  </si>
  <si>
    <t>DRW ACY312_0221</t>
  </si>
  <si>
    <t>29063236</t>
  </si>
  <si>
    <t>BAGUE 312_1554</t>
  </si>
  <si>
    <t>1 A 7 K</t>
  </si>
  <si>
    <t>DRW ACY312_1554</t>
  </si>
  <si>
    <t>29063507</t>
  </si>
  <si>
    <t>BAGUE 312_2380</t>
  </si>
  <si>
    <t>1 A 7 L</t>
  </si>
  <si>
    <t>DRW ACY312_2380</t>
  </si>
  <si>
    <t>29063645</t>
  </si>
  <si>
    <t>BAGUE 312_2460</t>
  </si>
  <si>
    <t>1 A 7 M</t>
  </si>
  <si>
    <t>DRW ACY312_2460</t>
  </si>
  <si>
    <t>29063723</t>
  </si>
  <si>
    <t>MATRICE 611_2696</t>
  </si>
  <si>
    <t>1 A 9 B</t>
  </si>
  <si>
    <t>DRW ACY611_2696</t>
  </si>
  <si>
    <t>29063355</t>
  </si>
  <si>
    <t>POINCON DE PERCAGE ACY611_1577</t>
  </si>
  <si>
    <t>1 A 8 A</t>
  </si>
  <si>
    <t>DRW ACY611_1577</t>
  </si>
  <si>
    <t>29063344</t>
  </si>
  <si>
    <t>MATRICE 611_1570</t>
  </si>
  <si>
    <t>DRW ACY611_1570</t>
  </si>
  <si>
    <t>29063292</t>
  </si>
  <si>
    <t>MATRICE 811_498</t>
  </si>
  <si>
    <t>1 A 8 C</t>
  </si>
  <si>
    <t>DRW ACY811_0498</t>
  </si>
  <si>
    <t>29063294</t>
  </si>
  <si>
    <t>POINCON 811_499</t>
  </si>
  <si>
    <t>DRW ACY811_0499</t>
  </si>
  <si>
    <t>29063585</t>
  </si>
  <si>
    <t>MATRICE 611_2036</t>
  </si>
  <si>
    <t>1 A 8 D</t>
  </si>
  <si>
    <t>DRW ACY611_2036</t>
  </si>
  <si>
    <t>29063583</t>
  </si>
  <si>
    <t>POINCON 611_2038</t>
  </si>
  <si>
    <t>DRW ACY611_2038</t>
  </si>
  <si>
    <t>29063332</t>
  </si>
  <si>
    <t>POINCON 611_506</t>
  </si>
  <si>
    <t>1 A 8 B</t>
  </si>
  <si>
    <t>DRW ACY611_0506</t>
  </si>
  <si>
    <t>29063302</t>
  </si>
  <si>
    <t>MATRICE DE DECOUPE 611_504</t>
  </si>
  <si>
    <t>DRW ACY611_0504</t>
  </si>
  <si>
    <t>29063339</t>
  </si>
  <si>
    <t>POINCON 811_297</t>
  </si>
  <si>
    <t>1 A 8 E</t>
  </si>
  <si>
    <t>DRW ACY811_0297</t>
  </si>
  <si>
    <t>29063337</t>
  </si>
  <si>
    <t>MATRICE 811_296</t>
  </si>
  <si>
    <t>DRW ACY811_0296</t>
  </si>
  <si>
    <t>31231096</t>
  </si>
  <si>
    <t>poinçon perçage 611_0956</t>
  </si>
  <si>
    <t>1 A 8 F</t>
  </si>
  <si>
    <t>DRW ACY611_0956</t>
  </si>
  <si>
    <t>31231095</t>
  </si>
  <si>
    <t>matrice perçage 611_0955</t>
  </si>
  <si>
    <t>DRW ACY611_0955</t>
  </si>
  <si>
    <t>29063587</t>
  </si>
  <si>
    <t>POINCON 611_1724</t>
  </si>
  <si>
    <t>1 A 8 G</t>
  </si>
  <si>
    <t>DRW ACY611_1724</t>
  </si>
  <si>
    <t>29063588</t>
  </si>
  <si>
    <t>MATRICE 611_1723</t>
  </si>
  <si>
    <t>DRW ACY611_1723</t>
  </si>
  <si>
    <t>29063477</t>
  </si>
  <si>
    <t>MATRICE 611 1259</t>
  </si>
  <si>
    <t>1 A 8 I</t>
  </si>
  <si>
    <t>29063621</t>
  </si>
  <si>
    <t>MATRICE DE DECOUPE DD611_531</t>
  </si>
  <si>
    <t>1 A 8 J</t>
  </si>
  <si>
    <t>DRW ACY611_0531</t>
  </si>
  <si>
    <t>29063622</t>
  </si>
  <si>
    <t>POINCON DD611_532</t>
  </si>
  <si>
    <t>DRW ACY611_0532</t>
  </si>
  <si>
    <t>29063296</t>
  </si>
  <si>
    <t>POINCON 611_2814</t>
  </si>
  <si>
    <t>1 A 8 K</t>
  </si>
  <si>
    <t>DRW ACY611_2814</t>
  </si>
  <si>
    <t>29063307</t>
  </si>
  <si>
    <t>MATRICE PERCAGE 611_2813</t>
  </si>
  <si>
    <t>1 A 8 L</t>
  </si>
  <si>
    <t>DRW ACY611_2813</t>
  </si>
  <si>
    <t>29063557</t>
  </si>
  <si>
    <t>MATRICE 611_1116</t>
  </si>
  <si>
    <t>1 A 8 M</t>
  </si>
  <si>
    <t>DRW ACY611_1116</t>
  </si>
  <si>
    <t>29063558</t>
  </si>
  <si>
    <t>POINCON 611_1115</t>
  </si>
  <si>
    <t>DRW ACY611_1115</t>
  </si>
  <si>
    <t>29063227</t>
  </si>
  <si>
    <t>POINCON 611_1497</t>
  </si>
  <si>
    <t>1 A 9 A</t>
  </si>
  <si>
    <t>DRW ACY611_1497</t>
  </si>
  <si>
    <t>29063215</t>
  </si>
  <si>
    <t>MATRICE 611_1498</t>
  </si>
  <si>
    <t>DRW ACY611_1498</t>
  </si>
  <si>
    <t>29063559</t>
  </si>
  <si>
    <t>MATRICE 312_641</t>
  </si>
  <si>
    <t>1 A 9 C</t>
  </si>
  <si>
    <t>DRW ACY312_0641</t>
  </si>
  <si>
    <t>29063561</t>
  </si>
  <si>
    <t>POINCON 312_642</t>
  </si>
  <si>
    <t>DRW ACY312_0642</t>
  </si>
  <si>
    <t>29063556</t>
  </si>
  <si>
    <t>POINCON 611_2178</t>
  </si>
  <si>
    <t>1 A 9 D</t>
  </si>
  <si>
    <t>DRW ACY611_2178</t>
  </si>
  <si>
    <t>29063555</t>
  </si>
  <si>
    <t>MATRICE 611_2176</t>
  </si>
  <si>
    <t>DRW ACY611_2176</t>
  </si>
  <si>
    <t>29063363</t>
  </si>
  <si>
    <t>POINCON 312_0790</t>
  </si>
  <si>
    <t>1 A 9 E</t>
  </si>
  <si>
    <t>DRW ACY312_0790</t>
  </si>
  <si>
    <t>29063358</t>
  </si>
  <si>
    <t>MATRICE DE DECOUPE 312_0793</t>
  </si>
  <si>
    <t>DRW ACY312_0793</t>
  </si>
  <si>
    <t>29063330</t>
  </si>
  <si>
    <t>POINCON 912_0102</t>
  </si>
  <si>
    <t>1 A 9 F</t>
  </si>
  <si>
    <t>29063300</t>
  </si>
  <si>
    <t>MATRICE DE DECOUPE 912_103</t>
  </si>
  <si>
    <t>29063392</t>
  </si>
  <si>
    <t>POINCON 611_589</t>
  </si>
  <si>
    <t>1 A 9 G</t>
  </si>
  <si>
    <t>DRW ACY611_0589</t>
  </si>
  <si>
    <t>29065392</t>
  </si>
  <si>
    <t>Poinçon PERCAGE DRW 611_3208</t>
  </si>
  <si>
    <t>DRW ACY611_3208</t>
  </si>
  <si>
    <t>31289679</t>
  </si>
  <si>
    <t>~Insert DRW ACY312_3043</t>
  </si>
  <si>
    <t>DRW ACY312_3043/A</t>
  </si>
  <si>
    <t>29063352</t>
  </si>
  <si>
    <t>MATRICE DE DECOUPE 611_455</t>
  </si>
  <si>
    <t>1 A 9 H</t>
  </si>
  <si>
    <t>DRW ACY611_0455</t>
  </si>
  <si>
    <t>29063326</t>
  </si>
  <si>
    <t>MATRICE DE DECOUPE 611_1183</t>
  </si>
  <si>
    <t>1 A 9 I</t>
  </si>
  <si>
    <t>DRW ACY611_1183</t>
  </si>
  <si>
    <t>29063293</t>
  </si>
  <si>
    <t>MATRICE DE DECOUPE 611_609</t>
  </si>
  <si>
    <t>1 A 9 J</t>
  </si>
  <si>
    <t>DRW ACY611_0609</t>
  </si>
  <si>
    <t>29063327</t>
  </si>
  <si>
    <t>POINCON 611_610</t>
  </si>
  <si>
    <t>DRW ACY611_0610</t>
  </si>
  <si>
    <t>29063428</t>
  </si>
  <si>
    <t>POINCON 611_0066</t>
  </si>
  <si>
    <t>1 A 9 K</t>
  </si>
  <si>
    <t>DRW ACY611_0066</t>
  </si>
  <si>
    <t>29063427</t>
  </si>
  <si>
    <t>MATRICE 611_0068</t>
  </si>
  <si>
    <t>DRW ACY611_0068</t>
  </si>
  <si>
    <t>29069272</t>
  </si>
  <si>
    <t>MATRICE 912 230</t>
  </si>
  <si>
    <t>1 A 9 L</t>
  </si>
  <si>
    <t>DRW ACY912_0230</t>
  </si>
  <si>
    <t>29063470</t>
  </si>
  <si>
    <t>POINCON 912 228</t>
  </si>
  <si>
    <t>DRW ACY912_0228</t>
  </si>
  <si>
    <t>29063289</t>
  </si>
  <si>
    <t>MATRICE 811_88</t>
  </si>
  <si>
    <t>1 A 9 M</t>
  </si>
  <si>
    <t>DRW ACY811_0088</t>
  </si>
  <si>
    <t>29063297</t>
  </si>
  <si>
    <t>POINCON 811_89</t>
  </si>
  <si>
    <t>DRW ACY811_0089</t>
  </si>
  <si>
    <t>29063475</t>
  </si>
  <si>
    <t>MATRICE 611 1289</t>
  </si>
  <si>
    <t>1 A 10 A</t>
  </si>
  <si>
    <t>DRW ACY611 1289</t>
  </si>
  <si>
    <t>29063474</t>
  </si>
  <si>
    <t>POINCON 611 1288</t>
  </si>
  <si>
    <t>DRW ACY611 1288</t>
  </si>
  <si>
    <t>29063938</t>
  </si>
  <si>
    <t>MATRICE PERCAGE 611_2970</t>
  </si>
  <si>
    <t>1 A 10 B</t>
  </si>
  <si>
    <t>DRW ACY611_2970</t>
  </si>
  <si>
    <t>29063937</t>
  </si>
  <si>
    <t>POINCON PERCAGE 611_2969</t>
  </si>
  <si>
    <t>DRW ACY611_2969</t>
  </si>
  <si>
    <t>29063471</t>
  </si>
  <si>
    <t>MATRICE 611 1296</t>
  </si>
  <si>
    <t>1 A 10 C</t>
  </si>
  <si>
    <t>DRW ACY611 1296</t>
  </si>
  <si>
    <t>29063476</t>
  </si>
  <si>
    <t>POINCON 611 1297</t>
  </si>
  <si>
    <t>DRW ACY611 1297</t>
  </si>
  <si>
    <t>29063286</t>
  </si>
  <si>
    <t>MATRICE 611_1245</t>
  </si>
  <si>
    <t>1 A 10 D</t>
  </si>
  <si>
    <t>DRW ACY611_1245</t>
  </si>
  <si>
    <t>29063303</t>
  </si>
  <si>
    <t>POINCON 611_1246</t>
  </si>
  <si>
    <t>DRW ACY611_1246</t>
  </si>
  <si>
    <t>29063801</t>
  </si>
  <si>
    <t>POINCON 611_9</t>
  </si>
  <si>
    <t>1 A 10 E</t>
  </si>
  <si>
    <t>DRW ACY611_0009</t>
  </si>
  <si>
    <t>29063802</t>
  </si>
  <si>
    <t>MATRICE 611_8</t>
  </si>
  <si>
    <t>DRW ACY611_0008</t>
  </si>
  <si>
    <t>29065383</t>
  </si>
  <si>
    <t>Matrice PERCAGE DRW 611_3095</t>
  </si>
  <si>
    <t>1 A 10 F</t>
  </si>
  <si>
    <t>DRW ACY611_3095</t>
  </si>
  <si>
    <t>29065384</t>
  </si>
  <si>
    <t>Poinçon PERCAGE DRW 611_3096</t>
  </si>
  <si>
    <t>DRW ACY611_3096</t>
  </si>
  <si>
    <t>29063478</t>
  </si>
  <si>
    <t>MATRICE 611 1434</t>
  </si>
  <si>
    <t>1 A 10 G</t>
  </si>
  <si>
    <t>DRW ACY611 1434</t>
  </si>
  <si>
    <t>29063479</t>
  </si>
  <si>
    <t>POINCON 611 1435</t>
  </si>
  <si>
    <t>DRW ACY611 1435</t>
  </si>
  <si>
    <t>29063857</t>
  </si>
  <si>
    <t>POINCON PERCAGE ACY611_2868</t>
  </si>
  <si>
    <t>1 A 10 H</t>
  </si>
  <si>
    <t>DRW ACY611_2868</t>
  </si>
  <si>
    <t>29063858</t>
  </si>
  <si>
    <t>MATRICE PERCAGE ACY611_2865</t>
  </si>
  <si>
    <t>DRW ACY611_2865</t>
  </si>
  <si>
    <t>31259194</t>
  </si>
  <si>
    <t>Perçage Matrice DRW ACY611_3412</t>
  </si>
  <si>
    <t>1 A 10 I</t>
  </si>
  <si>
    <t>DRW ACY611_3412 A</t>
  </si>
  <si>
    <t>29065070</t>
  </si>
  <si>
    <t>Poinçon PERCAGE DRW 611_3041</t>
  </si>
  <si>
    <t>1 A 10 J</t>
  </si>
  <si>
    <t>DRW ACY611_3041</t>
  </si>
  <si>
    <t>31262002</t>
  </si>
  <si>
    <t>BAGUE DECOUPE ROGNAGE DRW ACY611_3393</t>
  </si>
  <si>
    <t>1 A 10 K</t>
  </si>
  <si>
    <t>DRW ACY611_3393/A</t>
  </si>
  <si>
    <t>31266439</t>
  </si>
  <si>
    <t>ANNEAU DE CENTRAGE DRW ACY611_3456</t>
  </si>
  <si>
    <t>1 A 10 L</t>
  </si>
  <si>
    <t>DRW ACY611_3456A</t>
  </si>
  <si>
    <t>31266438</t>
  </si>
  <si>
    <t>COUTEAU  DRW ACY611_3454</t>
  </si>
  <si>
    <t>DRW ACY611_3454A</t>
  </si>
  <si>
    <t>31259196</t>
  </si>
  <si>
    <t>Anneau centrage rognage DRW ACY611_3395</t>
  </si>
  <si>
    <t>1 A 10 M</t>
  </si>
  <si>
    <t>DRW ACY611_3395 C</t>
  </si>
  <si>
    <t>29063747</t>
  </si>
  <si>
    <t>ANNEAU DE CENTRAGE 611_856</t>
  </si>
  <si>
    <t>1 A 11 A</t>
  </si>
  <si>
    <t>DRW ACY611_0856</t>
  </si>
  <si>
    <t>29063408</t>
  </si>
  <si>
    <t>BAGUE 611_857</t>
  </si>
  <si>
    <t>29063980</t>
  </si>
  <si>
    <t>ANNEAU DE CENTRAGE ACY312_602</t>
  </si>
  <si>
    <t>1 A 11 B</t>
  </si>
  <si>
    <t>DRW ACY312_0602</t>
  </si>
  <si>
    <t>29063803</t>
  </si>
  <si>
    <t>BAGUE DE DECOUPE 312_0723</t>
  </si>
  <si>
    <t>DRW ACY312_0723</t>
  </si>
  <si>
    <t>29063745</t>
  </si>
  <si>
    <t>ANNEAU DE CENTRAGE 611_56</t>
  </si>
  <si>
    <t>1 A 11 C</t>
  </si>
  <si>
    <t>DRW ACY611_0056</t>
  </si>
  <si>
    <t>29063376</t>
  </si>
  <si>
    <t>BAGUE 611_55</t>
  </si>
  <si>
    <t>DRW ACY611_0055</t>
  </si>
  <si>
    <t>29063560</t>
  </si>
  <si>
    <t>BAGUE 312_0645</t>
  </si>
  <si>
    <t>1 A 11 D</t>
  </si>
  <si>
    <t>DRW ACY312_0645</t>
  </si>
  <si>
    <t>29063911</t>
  </si>
  <si>
    <t>ANNEAU CENTRAGE 312_643</t>
  </si>
  <si>
    <t>DRW ACY312_0643</t>
  </si>
  <si>
    <t>29063374</t>
  </si>
  <si>
    <t>ANNEAU 611_515</t>
  </si>
  <si>
    <t>1 A 11 E</t>
  </si>
  <si>
    <t>DRW ACY611_0515</t>
  </si>
  <si>
    <t>29063384</t>
  </si>
  <si>
    <t>BAGUE 611_516</t>
  </si>
  <si>
    <t>DRW ACY611_0516</t>
  </si>
  <si>
    <t>29063513</t>
  </si>
  <si>
    <t>BAGUE 611_445</t>
  </si>
  <si>
    <t>1 A 11 F</t>
  </si>
  <si>
    <t>DRW ACY611_0445</t>
  </si>
  <si>
    <t>29063291</t>
  </si>
  <si>
    <t>ANNEAU 611 440</t>
  </si>
  <si>
    <t>DRW ACY611_0440</t>
  </si>
  <si>
    <t>29063586</t>
  </si>
  <si>
    <t>ANNEAU 611_0585</t>
  </si>
  <si>
    <t>1 A 11 G</t>
  </si>
  <si>
    <t>DRW ACY611_0585</t>
  </si>
  <si>
    <t>29063577</t>
  </si>
  <si>
    <t>BAGUE 611_0583</t>
  </si>
  <si>
    <t>DRW ACY611_0583</t>
  </si>
  <si>
    <t>29063308</t>
  </si>
  <si>
    <t>BAGUE 811_81</t>
  </si>
  <si>
    <t>1 A 11 H</t>
  </si>
  <si>
    <t>DRW ACY811_0081</t>
  </si>
  <si>
    <t>29063742</t>
  </si>
  <si>
    <t>ANNEAU DE CENTRAGE 811_83</t>
  </si>
  <si>
    <t>DRW ACY811_0083</t>
  </si>
  <si>
    <t>29063922</t>
  </si>
  <si>
    <t>ANNEAU DE CENTRAGE 611_0745</t>
  </si>
  <si>
    <t>1 A 11 I</t>
  </si>
  <si>
    <t>DRW ACY611_0745</t>
  </si>
  <si>
    <t>29063305</t>
  </si>
  <si>
    <t>BAGUE 611_744</t>
  </si>
  <si>
    <t>DRW ACY611_0744</t>
  </si>
  <si>
    <t>29063552</t>
  </si>
  <si>
    <t>ANNEAU 611_821</t>
  </si>
  <si>
    <t>1 A 11 J</t>
  </si>
  <si>
    <t>DRW ACY611_0821</t>
  </si>
  <si>
    <t>29063398</t>
  </si>
  <si>
    <t>BAGUE 611_820</t>
  </si>
  <si>
    <t>DRW ACY611_0820</t>
  </si>
  <si>
    <t>29065163</t>
  </si>
  <si>
    <t>poussoir ROGNAGE DRW 611_0937</t>
  </si>
  <si>
    <t>1 A 11 K</t>
  </si>
  <si>
    <t>DRW ACY611_0937</t>
  </si>
  <si>
    <t>31231097</t>
  </si>
  <si>
    <t>anneau de centrage DRW ACY611_0938</t>
  </si>
  <si>
    <t>DRW ACY611_0938</t>
  </si>
  <si>
    <t>29063746</t>
  </si>
  <si>
    <t>ANNEAU DE CENTRAGE 811_278</t>
  </si>
  <si>
    <t>1 A 11 L</t>
  </si>
  <si>
    <t>DRW ACY811_0278</t>
  </si>
  <si>
    <t>10362269</t>
  </si>
  <si>
    <t>Douille à aiguilles NTA2435</t>
  </si>
  <si>
    <t>2 A 8 H</t>
  </si>
  <si>
    <t>NTA2435</t>
  </si>
  <si>
    <t>10362477</t>
  </si>
  <si>
    <t>Roulement à aiguilles B_88</t>
  </si>
  <si>
    <t>2 A 10 G</t>
  </si>
  <si>
    <t>B-88</t>
  </si>
  <si>
    <t>10631399</t>
  </si>
  <si>
    <t>BEARING--.625X.812X.750"--NEEDLE ROLLER</t>
  </si>
  <si>
    <t>2 A 10 I</t>
  </si>
  <si>
    <t>B-1012</t>
  </si>
  <si>
    <t>10631608</t>
  </si>
  <si>
    <t>BEARING--16X22X12MM--NEEDLE ROLLER</t>
  </si>
  <si>
    <t>2 A 10 E</t>
  </si>
  <si>
    <t>HK1612</t>
  </si>
  <si>
    <t>11255149</t>
  </si>
  <si>
    <t>CODEUR ABSOLU 256 PTS LOGISTIQUE 24V</t>
  </si>
  <si>
    <t>2-I1</t>
  </si>
  <si>
    <t>E6CP-AG5C-C 256 2M OMRON</t>
  </si>
  <si>
    <t>29062444</t>
  </si>
  <si>
    <t>RONDELLE D69.5XD50X0.3</t>
  </si>
  <si>
    <t>2 F 4 L</t>
  </si>
  <si>
    <t>D69.5XD50X0.3</t>
  </si>
  <si>
    <t>29062474</t>
  </si>
  <si>
    <t>COURROIE 5M LARG 9MM _D2401200005</t>
  </si>
  <si>
    <t>2 B 1 F</t>
  </si>
  <si>
    <t>D2401200005</t>
  </si>
  <si>
    <t>29062484</t>
  </si>
  <si>
    <t>PLAQUETTE CCGW 09T304NU BNX20</t>
  </si>
  <si>
    <t>2 F 8 D</t>
  </si>
  <si>
    <t>CCGW 09T304NU BNX20</t>
  </si>
  <si>
    <t>29062488</t>
  </si>
  <si>
    <t>PLAQUETTE CCGT 09T302FL K10</t>
  </si>
  <si>
    <t>2 F 8 F</t>
  </si>
  <si>
    <t>CCGT 09T302FL K10</t>
  </si>
  <si>
    <t>29063175</t>
  </si>
  <si>
    <t>BOITE A CAMES ELECTRONIQUE H8PS_8P</t>
  </si>
  <si>
    <t>H8PS-8B9</t>
  </si>
  <si>
    <t>29063242</t>
  </si>
  <si>
    <t>ANNEAU 312_2129</t>
  </si>
  <si>
    <t>DRW ACY312_2129</t>
  </si>
  <si>
    <t>29063258</t>
  </si>
  <si>
    <t>NEZ 312_2168</t>
  </si>
  <si>
    <t>2 C 1 H</t>
  </si>
  <si>
    <t>DRW ACY312_2168</t>
  </si>
  <si>
    <t>29063270</t>
  </si>
  <si>
    <t>ANNEAU 312_2128</t>
  </si>
  <si>
    <t>DRW ACY312_2128</t>
  </si>
  <si>
    <t>29063295</t>
  </si>
  <si>
    <t>ANNEAU 312_1406</t>
  </si>
  <si>
    <t>DRW ACY312_1406</t>
  </si>
  <si>
    <t>29063512</t>
  </si>
  <si>
    <t>BAGUE 811_272</t>
  </si>
  <si>
    <t>DRW ACY811_0272</t>
  </si>
  <si>
    <t>29063350</t>
  </si>
  <si>
    <t>CALE DE FRAPPE 3122187</t>
  </si>
  <si>
    <t>DRW ACY312_2187</t>
  </si>
  <si>
    <t>29063393</t>
  </si>
  <si>
    <t>TETE COULISSEAU 3121109</t>
  </si>
  <si>
    <t>DRW ACY312_1109</t>
  </si>
  <si>
    <t>29063394</t>
  </si>
  <si>
    <t>ECROU 3121110</t>
  </si>
  <si>
    <t>DRW ACY312_1110</t>
  </si>
  <si>
    <t>29063400</t>
  </si>
  <si>
    <t>POINCON 312_2117</t>
  </si>
  <si>
    <t>2 C 2 C</t>
  </si>
  <si>
    <t>DRW ACY312_2117</t>
  </si>
  <si>
    <t>29063425</t>
  </si>
  <si>
    <t>BAGUE 312_1001</t>
  </si>
  <si>
    <t>2 B 2 L</t>
  </si>
  <si>
    <t>DRW ACY312_1001</t>
  </si>
  <si>
    <t>29063432</t>
  </si>
  <si>
    <t>RONDELLE 312_1002</t>
  </si>
  <si>
    <t>DRW ACY312_1002</t>
  </si>
  <si>
    <t>29063247</t>
  </si>
  <si>
    <t>BAGUE 611_1165</t>
  </si>
  <si>
    <t>1 A 11 M</t>
  </si>
  <si>
    <t>DRW ACY611_1165</t>
  </si>
  <si>
    <t>29063748</t>
  </si>
  <si>
    <t>ANNEAU DE CENTRAGE 611_1166</t>
  </si>
  <si>
    <t>DRW ACY611_1166</t>
  </si>
  <si>
    <t>29063301</t>
  </si>
  <si>
    <t>BAGUE 611_1237</t>
  </si>
  <si>
    <t>1 A 12 A</t>
  </si>
  <si>
    <t>DRW ACY611_1237</t>
  </si>
  <si>
    <t>29063908</t>
  </si>
  <si>
    <t>ANNEAU CENTRAGE 611_1238</t>
  </si>
  <si>
    <t>DRW ACY611_1238</t>
  </si>
  <si>
    <t>29063743</t>
  </si>
  <si>
    <t>ANNEAU DE CENTRAGE 611_1104</t>
  </si>
  <si>
    <t>1 A 12 B</t>
  </si>
  <si>
    <t>DRW ACY611_1104</t>
  </si>
  <si>
    <t>29063670</t>
  </si>
  <si>
    <t>PLAQUETTE TNGA160412 AB2010</t>
  </si>
  <si>
    <t>2 F 8 A</t>
  </si>
  <si>
    <t>TNGA160412 AB2010</t>
  </si>
  <si>
    <t>29063671</t>
  </si>
  <si>
    <t>PLAQUETTES TNGA 160404 AB2010</t>
  </si>
  <si>
    <t>TNGA 160404 AB2010</t>
  </si>
  <si>
    <t>29063676</t>
  </si>
  <si>
    <t>CENTREUR 312_686</t>
  </si>
  <si>
    <t>2 F 13 C</t>
  </si>
  <si>
    <t>DRW ACY312_0686</t>
  </si>
  <si>
    <t>29063682</t>
  </si>
  <si>
    <t>MATRICE DE FRAPPE 611_2713</t>
  </si>
  <si>
    <t>2 G 1 A</t>
  </si>
  <si>
    <t>DRW ACY611_2713</t>
  </si>
  <si>
    <t>29063686</t>
  </si>
  <si>
    <t>MATRICE ETIRAGE JUPE 611_477</t>
  </si>
  <si>
    <t>2 G 1 C</t>
  </si>
  <si>
    <t>DRW ACY611_0477</t>
  </si>
  <si>
    <t>29063931</t>
  </si>
  <si>
    <t>CONTRE MOLETTE 611_759</t>
  </si>
  <si>
    <t>2 H 2 B</t>
  </si>
  <si>
    <t>DRW ACY611_0759</t>
  </si>
  <si>
    <t>29063967</t>
  </si>
  <si>
    <t>POINCON ETIRAGE D15_35MM 312_1359</t>
  </si>
  <si>
    <t>DRW ACY312_1359</t>
  </si>
  <si>
    <t>29063993</t>
  </si>
  <si>
    <t>NEZ DE FRAPPE 611_2730</t>
  </si>
  <si>
    <t>2 H 4 K</t>
  </si>
  <si>
    <t>DRW ACY611_2730</t>
  </si>
  <si>
    <t>29064018</t>
  </si>
  <si>
    <t>DECOLLEUR ACY912_0492</t>
  </si>
  <si>
    <t>2 F 6 A</t>
  </si>
  <si>
    <t>DRW ACY912_0492</t>
  </si>
  <si>
    <t>29064027</t>
  </si>
  <si>
    <t>CONTRE MOLETTE STRIEE ACY611_0540</t>
  </si>
  <si>
    <t>2 H 1 J</t>
  </si>
  <si>
    <t>DRW ACY611_0540</t>
  </si>
  <si>
    <t>29063562</t>
  </si>
  <si>
    <t>BAGUE 811_126</t>
  </si>
  <si>
    <t>DRW ACY811_0126</t>
  </si>
  <si>
    <t>29063553</t>
  </si>
  <si>
    <t>ANNEAU 611_2237</t>
  </si>
  <si>
    <t>1 A 12 C</t>
  </si>
  <si>
    <t>DRW ACY611_2237</t>
  </si>
  <si>
    <t>29063309</t>
  </si>
  <si>
    <t>BAGUE 611_668</t>
  </si>
  <si>
    <t>DRW ACY611_0668</t>
  </si>
  <si>
    <t>29063312</t>
  </si>
  <si>
    <t>BAGUE 611_1413</t>
  </si>
  <si>
    <t>1 A 12 D</t>
  </si>
  <si>
    <t>DRW ACY611_1413</t>
  </si>
  <si>
    <t>29063749</t>
  </si>
  <si>
    <t>ANNEAU DE CENTRAGE 611_1414</t>
  </si>
  <si>
    <t>DRW ACY611_1414</t>
  </si>
  <si>
    <t>29063420</t>
  </si>
  <si>
    <t>BAGUE DE DECOUPE 611_1489</t>
  </si>
  <si>
    <t>1 A 12 E</t>
  </si>
  <si>
    <t>DRW ACY611_1489</t>
  </si>
  <si>
    <t>29063660</t>
  </si>
  <si>
    <t>VIS 611_2181</t>
  </si>
  <si>
    <t>2 F 13 E</t>
  </si>
  <si>
    <t>DRW ACY611_2181</t>
  </si>
  <si>
    <t>29063443</t>
  </si>
  <si>
    <t>ANNEAU 611_1486</t>
  </si>
  <si>
    <t>DRW ACY611_1486</t>
  </si>
  <si>
    <t>11160235</t>
  </si>
  <si>
    <t>Roulement à aiguille 8x11x8</t>
  </si>
  <si>
    <t>2 A 9 C</t>
  </si>
  <si>
    <t>K 8X11X8</t>
  </si>
  <si>
    <t>29033018</t>
  </si>
  <si>
    <t>Douille à aiguilles HK0808</t>
  </si>
  <si>
    <t>2 A 10 A</t>
  </si>
  <si>
    <t>HK0808</t>
  </si>
  <si>
    <t>29063708</t>
  </si>
  <si>
    <t>CENTREUR 312_2323</t>
  </si>
  <si>
    <t>DRW ACY312_2323</t>
  </si>
  <si>
    <t>29063711</t>
  </si>
  <si>
    <t>PILOTE SUPERIEUR 312_1873</t>
  </si>
  <si>
    <t>2 D 11 B</t>
  </si>
  <si>
    <t>DRW ACY312_1873</t>
  </si>
  <si>
    <t>29063712</t>
  </si>
  <si>
    <t>CONTRE MOLETTE ACY312_2272</t>
  </si>
  <si>
    <t>DRW ACY312_2272</t>
  </si>
  <si>
    <t>29063584</t>
  </si>
  <si>
    <t>ANNEAU 611_1710</t>
  </si>
  <si>
    <t>1 A 12 F</t>
  </si>
  <si>
    <t>DRW ACY611_1710</t>
  </si>
  <si>
    <t>29063793</t>
  </si>
  <si>
    <t>ENTRETOISE MATRICE 312 ACY611_2370</t>
  </si>
  <si>
    <t>2 G 8 J</t>
  </si>
  <si>
    <t>DRW ACY611_2370</t>
  </si>
  <si>
    <t>29063800</t>
  </si>
  <si>
    <t>MATRICE FRAPPE 611_0438</t>
  </si>
  <si>
    <t>2 G 1 E</t>
  </si>
  <si>
    <t>DRW ACY611_0438</t>
  </si>
  <si>
    <t>29063807</t>
  </si>
  <si>
    <t>CALE BOITIER RESSORT 312_1250</t>
  </si>
  <si>
    <t>2 F 4 B</t>
  </si>
  <si>
    <t>DRW ACY312_1250</t>
  </si>
  <si>
    <t>29063809</t>
  </si>
  <si>
    <t>ENTRETOISE MATRICE 611_2376</t>
  </si>
  <si>
    <t>DRW ACY611_2376</t>
  </si>
  <si>
    <t>29063823</t>
  </si>
  <si>
    <t>POINCON ETIRAGE 312_2254</t>
  </si>
  <si>
    <t>2 D 2 B</t>
  </si>
  <si>
    <t>DRW ACY312_2254</t>
  </si>
  <si>
    <t>29063870</t>
  </si>
  <si>
    <t>CALE POINCON D 11.8MM ACY 611_2960</t>
  </si>
  <si>
    <t>2 F 4 G</t>
  </si>
  <si>
    <t>DRW ACY611_2960</t>
  </si>
  <si>
    <t>29064060</t>
  </si>
  <si>
    <t>PORTE POINCON ACY312_2801</t>
  </si>
  <si>
    <t>DRW ACY312_2801</t>
  </si>
  <si>
    <t>29064076</t>
  </si>
  <si>
    <t>BAGUE DE FRAPPE DD611_1161</t>
  </si>
  <si>
    <t>2 H 3 F</t>
  </si>
  <si>
    <t>DRW ACY611_1161</t>
  </si>
  <si>
    <t>29064078</t>
  </si>
  <si>
    <t>EMBOUT DE FRAPPE ACY611_1160</t>
  </si>
  <si>
    <t>DRW ACY611_1160</t>
  </si>
  <si>
    <t>29064112</t>
  </si>
  <si>
    <t>MATRICE PLIAGE ACY611_1249</t>
  </si>
  <si>
    <t>2 H 2 M</t>
  </si>
  <si>
    <t>DRW ACY611_1249</t>
  </si>
  <si>
    <t>29064208</t>
  </si>
  <si>
    <t>VIS TABLE FREIN REPOUSSOIR ACY312_1728</t>
  </si>
  <si>
    <t>2 B 2 H</t>
  </si>
  <si>
    <t>DRW ACY312_1728</t>
  </si>
  <si>
    <t>29064229</t>
  </si>
  <si>
    <t>AXE GALET CAME ACY611_3130</t>
  </si>
  <si>
    <t>2 F 2 D</t>
  </si>
  <si>
    <t>DRW ACY611_3130</t>
  </si>
  <si>
    <t>29063576</t>
  </si>
  <si>
    <t>BAGUE 611_1707</t>
  </si>
  <si>
    <t>DRW ACY611_1707</t>
  </si>
  <si>
    <t>29064349</t>
  </si>
  <si>
    <t>ANNEAU ROGNAGE ACY312_2914</t>
  </si>
  <si>
    <t>2 D 13 F</t>
  </si>
  <si>
    <t>DRW ACY312_2914</t>
  </si>
  <si>
    <t>29064351</t>
  </si>
  <si>
    <t>MATRICE ETIRAGE EPAULEMENT DD811_264</t>
  </si>
  <si>
    <t>2 H 2 I</t>
  </si>
  <si>
    <t>DRW ACY811_0264</t>
  </si>
  <si>
    <t>29064357</t>
  </si>
  <si>
    <t>PLATINE DE SERRAGE DD312_522</t>
  </si>
  <si>
    <t>DRW ACY312_0522</t>
  </si>
  <si>
    <t>29064358</t>
  </si>
  <si>
    <t>FERMETURE SUPPORT DEVETISS. ACY611_1513</t>
  </si>
  <si>
    <t>2 F 5 A</t>
  </si>
  <si>
    <t>DRW ACY611_1513</t>
  </si>
  <si>
    <t>29064361</t>
  </si>
  <si>
    <t>POINCON ETIRAGE JUPE ACY611_3013</t>
  </si>
  <si>
    <t>2 H 5 I</t>
  </si>
  <si>
    <t>DRW ACY611_3013</t>
  </si>
  <si>
    <t>29064382</t>
  </si>
  <si>
    <t>CONTRE MOLETTE ACY611_2702</t>
  </si>
  <si>
    <t>DRW ACY611_2702</t>
  </si>
  <si>
    <t>29063342</t>
  </si>
  <si>
    <t>BAGUE 611_1645</t>
  </si>
  <si>
    <t>1 A 12 G</t>
  </si>
  <si>
    <t>DRW ACY611_1645</t>
  </si>
  <si>
    <t>29063662</t>
  </si>
  <si>
    <t>ANNEAU 611_1789</t>
  </si>
  <si>
    <t>DRW ACY611_1789</t>
  </si>
  <si>
    <t>29065552</t>
  </si>
  <si>
    <t>Poinçon PLIAGE DRW 912_0406</t>
  </si>
  <si>
    <t>2 H 4 E</t>
  </si>
  <si>
    <t>DRW ACY912_0406</t>
  </si>
  <si>
    <t>29063644</t>
  </si>
  <si>
    <t>BAGUE 611_2312</t>
  </si>
  <si>
    <t>1 A 12 H</t>
  </si>
  <si>
    <t>DRW ACY611_2312</t>
  </si>
  <si>
    <t>29065171</t>
  </si>
  <si>
    <t>Poinçon PLIAGE DRW 611_1247</t>
  </si>
  <si>
    <t>DRW ACY611_1247</t>
  </si>
  <si>
    <t>29065665</t>
  </si>
  <si>
    <t>molette MOULURAGE DRW 312_2271</t>
  </si>
  <si>
    <t>2 D 9 K</t>
  </si>
  <si>
    <t>DRW ACY312_2271</t>
  </si>
  <si>
    <t>29065696</t>
  </si>
  <si>
    <t>Poinçon EMBOUTI DRW 312_2885</t>
  </si>
  <si>
    <t>DRW ACY312_2885</t>
  </si>
  <si>
    <t>29065705</t>
  </si>
  <si>
    <t>molette MOULURAGE DRW 312_2945</t>
  </si>
  <si>
    <t>2 D 10 A</t>
  </si>
  <si>
    <t>DRW ACY312_2945</t>
  </si>
  <si>
    <t>29063639</t>
  </si>
  <si>
    <t>ANNEAU 611_2310</t>
  </si>
  <si>
    <t>DRW ACY611_2310</t>
  </si>
  <si>
    <t>31228508</t>
  </si>
  <si>
    <t>POINCON FRAPPE ACY312_2905</t>
  </si>
  <si>
    <t>2 D 12 I</t>
  </si>
  <si>
    <t>DRW ACY312_2905</t>
  </si>
  <si>
    <t>31228513</t>
  </si>
  <si>
    <t>GUIDE MOULUREUSE ACY312_2996</t>
  </si>
  <si>
    <t>2 B 3 D</t>
  </si>
  <si>
    <t>DRW ACY312_2996</t>
  </si>
  <si>
    <t>29063554</t>
  </si>
  <si>
    <t>ANNEAU 611_2168</t>
  </si>
  <si>
    <t>1 A 12 I</t>
  </si>
  <si>
    <t>DRW ACY611_2168</t>
  </si>
  <si>
    <t>31231213</t>
  </si>
  <si>
    <t>Douille à aiguilles NTA1423</t>
  </si>
  <si>
    <t>2 A 8 D</t>
  </si>
  <si>
    <t>NTA1423</t>
  </si>
  <si>
    <t>31231215</t>
  </si>
  <si>
    <t>Roulement à aiguilles B_812</t>
  </si>
  <si>
    <t>2 A 10 H</t>
  </si>
  <si>
    <t>B812</t>
  </si>
  <si>
    <t>31231216</t>
  </si>
  <si>
    <t>Roulement à aiguilles 14x22x16</t>
  </si>
  <si>
    <t>2 A 9 J</t>
  </si>
  <si>
    <t>HJ-142216</t>
  </si>
  <si>
    <t>31231217</t>
  </si>
  <si>
    <t>Roulement à aiguilles AXW15</t>
  </si>
  <si>
    <t>2 A 8 F</t>
  </si>
  <si>
    <t>AXW15</t>
  </si>
  <si>
    <t>31231218</t>
  </si>
  <si>
    <t>Roulement à aiguilles TC1625</t>
  </si>
  <si>
    <t>2 A 8 E</t>
  </si>
  <si>
    <t>TC1625</t>
  </si>
  <si>
    <t>31231219</t>
  </si>
  <si>
    <t>Bague intérieur 7x10x10,5</t>
  </si>
  <si>
    <t>2 A 8 I</t>
  </si>
  <si>
    <t>IR7X10X10,5</t>
  </si>
  <si>
    <t>31231220</t>
  </si>
  <si>
    <t>Bague intérieur 10x13x12,5</t>
  </si>
  <si>
    <t>2 A 8 J</t>
  </si>
  <si>
    <t>IR10X13X12,5</t>
  </si>
  <si>
    <t>31231221</t>
  </si>
  <si>
    <t>Bague intérieur 17x20x30,5</t>
  </si>
  <si>
    <t>2 A 8 K</t>
  </si>
  <si>
    <t>IR17X20X30,5</t>
  </si>
  <si>
    <t>31231223</t>
  </si>
  <si>
    <t>Douille à aiguilles HK1210</t>
  </si>
  <si>
    <t>2 A 10 C</t>
  </si>
  <si>
    <t>HK1210</t>
  </si>
  <si>
    <t>31231226</t>
  </si>
  <si>
    <t>Roulement combiné à aiguilles A5902</t>
  </si>
  <si>
    <t>2 A 9 G</t>
  </si>
  <si>
    <t>NKIA5902</t>
  </si>
  <si>
    <t>31231227</t>
  </si>
  <si>
    <t>Roulement combiné à aiguilles B5901</t>
  </si>
  <si>
    <t>2 A 9 E</t>
  </si>
  <si>
    <t>NKIB5901</t>
  </si>
  <si>
    <t>31231230</t>
  </si>
  <si>
    <t>Galet de came 1 1/4</t>
  </si>
  <si>
    <t>2 A 9 A</t>
  </si>
  <si>
    <t>CYR 1 1/4</t>
  </si>
  <si>
    <t>31239095</t>
  </si>
  <si>
    <t>contre molette DRW ACY312_3194</t>
  </si>
  <si>
    <t>2 C 15 M</t>
  </si>
  <si>
    <t>DRW ACY312_3194</t>
  </si>
  <si>
    <t>31239420</t>
  </si>
  <si>
    <t>Nez DRW ACY611_1112</t>
  </si>
  <si>
    <t>2 G 7 F</t>
  </si>
  <si>
    <t>DRW ACY611_1112</t>
  </si>
  <si>
    <t>31244055</t>
  </si>
  <si>
    <t>rondelle pliage DRW ACY312_1405</t>
  </si>
  <si>
    <t>DRW ACY312_1405B</t>
  </si>
  <si>
    <t>29063563</t>
  </si>
  <si>
    <t>BAGUE 611_2167</t>
  </si>
  <si>
    <t>DRW ACY611_2167</t>
  </si>
  <si>
    <t>29065493</t>
  </si>
  <si>
    <t>Anneau ROGNAGE DRW 611_1764</t>
  </si>
  <si>
    <t>1 A 12 M</t>
  </si>
  <si>
    <t>DRW ACY611_1764</t>
  </si>
  <si>
    <t>29063999</t>
  </si>
  <si>
    <t>BAGUE DE DECOUPE DD611_1758</t>
  </si>
  <si>
    <t>DRW ACY611_1758</t>
  </si>
  <si>
    <t>29063581</t>
  </si>
  <si>
    <t>ANNEAU 611_2068</t>
  </si>
  <si>
    <t>1 A 12 L</t>
  </si>
  <si>
    <t>DRW ACY611_2068</t>
  </si>
  <si>
    <t>29063575</t>
  </si>
  <si>
    <t>BAGUE 611_2067</t>
  </si>
  <si>
    <t>DRW ACY611_2067</t>
  </si>
  <si>
    <t>29063720</t>
  </si>
  <si>
    <t>BAGUE 611_2689</t>
  </si>
  <si>
    <t>1 A 12 J</t>
  </si>
  <si>
    <t>DRW ACY611_2689</t>
  </si>
  <si>
    <t>29063721</t>
  </si>
  <si>
    <t>COUTEAU 611_2688</t>
  </si>
  <si>
    <t>DRW ACY611_2688</t>
  </si>
  <si>
    <t>29063856</t>
  </si>
  <si>
    <t>BAGUE DE DECOUPE ACY611_2861</t>
  </si>
  <si>
    <t>1 A 12 K</t>
  </si>
  <si>
    <t>DRW ACY611_2861</t>
  </si>
  <si>
    <t>29063859</t>
  </si>
  <si>
    <t>ANNEAU DE CENTRAGE ACY611_2860</t>
  </si>
  <si>
    <t>DRW ACY611_2860</t>
  </si>
  <si>
    <t>29065538</t>
  </si>
  <si>
    <t>Anneau ROGNAGE DRW 611_3182</t>
  </si>
  <si>
    <t>1 A 13 C</t>
  </si>
  <si>
    <t>DRW ACY611_3182</t>
  </si>
  <si>
    <t>29064421</t>
  </si>
  <si>
    <t>BAGUE DE ROGNAGE 611_3183</t>
  </si>
  <si>
    <t>DRW ACY611_3183</t>
  </si>
  <si>
    <t>29065528</t>
  </si>
  <si>
    <t>Anneau ROGNAGE DRW 611_3081</t>
  </si>
  <si>
    <t>1 A 13 B</t>
  </si>
  <si>
    <t>DRW ACY611_3081</t>
  </si>
  <si>
    <t>29065628</t>
  </si>
  <si>
    <t>Bague ROGNAGE DRW 611_3080</t>
  </si>
  <si>
    <t>DRW ACY611_3080</t>
  </si>
  <si>
    <t>29064069</t>
  </si>
  <si>
    <t>ANNEAU DE CENTRAGE ROGNAGE ACY611_3026F</t>
  </si>
  <si>
    <t>1 A 13 A</t>
  </si>
  <si>
    <t>DRW ACY611_3026</t>
  </si>
  <si>
    <t>29062445</t>
  </si>
  <si>
    <t>RONDELLE D69.5XD65X0.3</t>
  </si>
  <si>
    <t>D69.5XD65X0.3</t>
  </si>
  <si>
    <t>29063190</t>
  </si>
  <si>
    <t>INSERT 312_379</t>
  </si>
  <si>
    <t>DRW ACY312_0379</t>
  </si>
  <si>
    <t>29064065</t>
  </si>
  <si>
    <t>BAGUE DE ROGNAGE ACY611_3024</t>
  </si>
  <si>
    <t>DRW ACY611_3024</t>
  </si>
  <si>
    <t>31228193</t>
  </si>
  <si>
    <t>BAGUE DE DECOUPE ACY912_0399</t>
  </si>
  <si>
    <t>1 A 13 D</t>
  </si>
  <si>
    <t>DRW ACY912_0399</t>
  </si>
  <si>
    <t>29063405</t>
  </si>
  <si>
    <t>BAGUE 611_482</t>
  </si>
  <si>
    <t>1 A 13 G</t>
  </si>
  <si>
    <t>DRW ACY611_0482</t>
  </si>
  <si>
    <t>29063695</t>
  </si>
  <si>
    <t>ANNEAU DE CENTRAGE 611_542</t>
  </si>
  <si>
    <t>1 A 13 E</t>
  </si>
  <si>
    <t>29063321</t>
  </si>
  <si>
    <t>INSERT 312_2190</t>
  </si>
  <si>
    <t>DRW ACY312_2190</t>
  </si>
  <si>
    <t>29063763</t>
  </si>
  <si>
    <t>ANNEAU DE CENTRAGE 611_2634</t>
  </si>
  <si>
    <t>DRW ACY611_2634</t>
  </si>
  <si>
    <t>29063509</t>
  </si>
  <si>
    <t>BAGUE 811_483</t>
  </si>
  <si>
    <t>1 A 13 F</t>
  </si>
  <si>
    <t>DRW ACY811_0483</t>
  </si>
  <si>
    <t>29065069</t>
  </si>
  <si>
    <t>Matrice PERCAGE DRW 611_3040</t>
  </si>
  <si>
    <t>1 A 13 H</t>
  </si>
  <si>
    <t>DRW ACY611_3040</t>
  </si>
  <si>
    <t>29063528</t>
  </si>
  <si>
    <t>BAGUE INSERT FINGER</t>
  </si>
  <si>
    <t>2 F 1 H</t>
  </si>
  <si>
    <t>DRW ACY912_0258</t>
  </si>
  <si>
    <t>31266516</t>
  </si>
  <si>
    <t>ANNEAU DE CENTRAGE  DRW ACY611_3537</t>
  </si>
  <si>
    <t>1 A 13 I</t>
  </si>
  <si>
    <t>DRW ACY611_3537/A</t>
  </si>
  <si>
    <t>31287974</t>
  </si>
  <si>
    <t>Couteau rognage DRW ACY611_3603</t>
  </si>
  <si>
    <t>DRW ACY611_3603/A</t>
  </si>
  <si>
    <t>31245671</t>
  </si>
  <si>
    <t>Bague DRW ACY312_0674</t>
  </si>
  <si>
    <t>DRW ACY312_0674A</t>
  </si>
  <si>
    <t>29063623</t>
  </si>
  <si>
    <t>MATRICE 312_M07</t>
  </si>
  <si>
    <t>2 A 2 C</t>
  </si>
  <si>
    <t>DRW ACY312_0M07</t>
  </si>
  <si>
    <t>29063673</t>
  </si>
  <si>
    <t>MATRICE ROGNAGE ACY611_2224</t>
  </si>
  <si>
    <t>DRW ACY611_2224</t>
  </si>
  <si>
    <t>29063678</t>
  </si>
  <si>
    <t>DOUILLE 611_1119</t>
  </si>
  <si>
    <t>2 F 6 C</t>
  </si>
  <si>
    <t>DRW ACY611_1119</t>
  </si>
  <si>
    <t>29063893</t>
  </si>
  <si>
    <t>SUPPORT DD312_3154</t>
  </si>
  <si>
    <t>DRW ACY312_3154</t>
  </si>
  <si>
    <t>29063928</t>
  </si>
  <si>
    <t>POUSSOIR REPRISE Ø14 ACY_MFR120_0064</t>
  </si>
  <si>
    <t>DRW ACYMFR 120_0064</t>
  </si>
  <si>
    <t>29064008</t>
  </si>
  <si>
    <t>ACCESSOIRE REPB ACY312_754</t>
  </si>
  <si>
    <t>2 F 4 A</t>
  </si>
  <si>
    <t>DRW ACY312_0754</t>
  </si>
  <si>
    <t>29065152</t>
  </si>
  <si>
    <t>Embout FRA.PLAGE DRW 611_0726</t>
  </si>
  <si>
    <t>DRW ACY611_0726</t>
  </si>
  <si>
    <t>29065663</t>
  </si>
  <si>
    <t>Matrice CALIBRAGE DRW 312_2146</t>
  </si>
  <si>
    <t>2 A 1 D</t>
  </si>
  <si>
    <t>DRW ACY312_2146</t>
  </si>
  <si>
    <t>29065756</t>
  </si>
  <si>
    <t>Embout CALIBRAGE DRW 312_2641</t>
  </si>
  <si>
    <t>2 C 13 C</t>
  </si>
  <si>
    <t>DRW ACY312_2641</t>
  </si>
  <si>
    <t>29065810</t>
  </si>
  <si>
    <t>Poinçon ETIRAGE DRW 312_1954</t>
  </si>
  <si>
    <t>2 D 3 F</t>
  </si>
  <si>
    <t>DRW ACY312_1954</t>
  </si>
  <si>
    <t>29063431</t>
  </si>
  <si>
    <t>AXE REPOUSSOIR 312_1128</t>
  </si>
  <si>
    <t>DRW ACY312_1128</t>
  </si>
  <si>
    <t>29064781</t>
  </si>
  <si>
    <t>Serre_flan RETREINT DRW 611_3145</t>
  </si>
  <si>
    <t>DRW ACY611_3145</t>
  </si>
  <si>
    <t>29065781</t>
  </si>
  <si>
    <t>NEZ ROGNAGE DRW 611_2222</t>
  </si>
  <si>
    <t>DRW ACY611_2222</t>
  </si>
  <si>
    <t>29065736</t>
  </si>
  <si>
    <t>Embout CALIBRAGE DRW 312_2142</t>
  </si>
  <si>
    <t>DRW ACY312_2142</t>
  </si>
  <si>
    <t>29065501</t>
  </si>
  <si>
    <t>Doigts ET.JUPE DRW 611_2165</t>
  </si>
  <si>
    <t>DRW ACY611_2165</t>
  </si>
  <si>
    <t>29065851</t>
  </si>
  <si>
    <t>Poussoir FRAPPE DRW 312_2868</t>
  </si>
  <si>
    <t>DRW ACY312_2868</t>
  </si>
  <si>
    <t>29065836</t>
  </si>
  <si>
    <t>Poussoir FRAPPE DRW 312_2632</t>
  </si>
  <si>
    <t>DRW ACY312_2632</t>
  </si>
  <si>
    <t>29065831</t>
  </si>
  <si>
    <t>Poussoir FRAPPE DRW 312_2483</t>
  </si>
  <si>
    <t>DRW ACY312_2483</t>
  </si>
  <si>
    <t>29065667</t>
  </si>
  <si>
    <t>Matrice CALIBRAGE DRW 312_2289</t>
  </si>
  <si>
    <t>2 D 12 J</t>
  </si>
  <si>
    <t>DRW ACY312_2289</t>
  </si>
  <si>
    <t>29065905</t>
  </si>
  <si>
    <t>Molette 34380 DRW 312_2282</t>
  </si>
  <si>
    <t>DRW ACY312_2282</t>
  </si>
  <si>
    <t>29065298</t>
  </si>
  <si>
    <t>Matrice ETIRAGE DRW 611_0091</t>
  </si>
  <si>
    <t>DRW ACY611_0091</t>
  </si>
  <si>
    <t>29065300</t>
  </si>
  <si>
    <t>Matrice ROGNAGE DRW 611_0109</t>
  </si>
  <si>
    <t>DRW ACY611_0109</t>
  </si>
  <si>
    <t>29065825</t>
  </si>
  <si>
    <t>Poinçon ETIRAGE DRW 312_2341</t>
  </si>
  <si>
    <t>DRW ACY312_2341</t>
  </si>
  <si>
    <t>29065597</t>
  </si>
  <si>
    <t>Doigts MOULURAGE DRW 312_3088</t>
  </si>
  <si>
    <t>2 C 4 L</t>
  </si>
  <si>
    <t>DRW ACY312_3088</t>
  </si>
  <si>
    <t>29064741</t>
  </si>
  <si>
    <t>Dévêtisseur ETIRAGE DRW 611_1747</t>
  </si>
  <si>
    <t>DRW ACY611_1747</t>
  </si>
  <si>
    <t>29064600</t>
  </si>
  <si>
    <t>Dévêtisseur FRA.PLAGE DRW 611_0944</t>
  </si>
  <si>
    <t>DRW ACY611_0944</t>
  </si>
  <si>
    <t>29065646</t>
  </si>
  <si>
    <t>NEZ RETREINT DRW 312_0650</t>
  </si>
  <si>
    <t>DRW ACY312_0650</t>
  </si>
  <si>
    <t>29065536</t>
  </si>
  <si>
    <t>Embout ET.JUPE DRW 611_3174</t>
  </si>
  <si>
    <t>DRW ACY611_3174/B</t>
  </si>
  <si>
    <t>31287737</t>
  </si>
  <si>
    <t>~Poinçon DRW ACY 611_0589</t>
  </si>
  <si>
    <t>DRW ACY 611_0589/A</t>
  </si>
  <si>
    <t>29065311</t>
  </si>
  <si>
    <t>Matrice EMBOUTI DRW 611_0712</t>
  </si>
  <si>
    <t>DRW ACY611_0712</t>
  </si>
  <si>
    <t>29064639</t>
  </si>
  <si>
    <t>Matrice PRE.CHEMINEE DRW 611_0715</t>
  </si>
  <si>
    <t>DRW ACY611_0715</t>
  </si>
  <si>
    <t>29065289</t>
  </si>
  <si>
    <t>Serre_flan ETIRAGE DRW 312_3062</t>
  </si>
  <si>
    <t>DRW ACY312_3062</t>
  </si>
  <si>
    <t>29065325</t>
  </si>
  <si>
    <t>Matrice EMBOUTI DRW 611_1379</t>
  </si>
  <si>
    <t>2 G 4 B</t>
  </si>
  <si>
    <t>29065004</t>
  </si>
  <si>
    <t>Dévêtisseur RELAIS 2 DRW 312_3083</t>
  </si>
  <si>
    <t>2 C 6 G</t>
  </si>
  <si>
    <t>DRW ACY312_3083</t>
  </si>
  <si>
    <t>29065288</t>
  </si>
  <si>
    <t>Entretoise ETIRAGE DRW 312_3060</t>
  </si>
  <si>
    <t>DRW ACY312_3060</t>
  </si>
  <si>
    <t>29065129</t>
  </si>
  <si>
    <t>Dévêtisseur ROGNAGE DRW 312_3071</t>
  </si>
  <si>
    <t>DRW ACY312_3071</t>
  </si>
  <si>
    <t>29065128</t>
  </si>
  <si>
    <t>Devetisseur ETIRAGE DRW 312_3063</t>
  </si>
  <si>
    <t>DRW ACY312_3063</t>
  </si>
  <si>
    <t>29065592</t>
  </si>
  <si>
    <t>Poussoir ETIRAGE DRW 312_3059</t>
  </si>
  <si>
    <t>DRW ACY312_3059</t>
  </si>
  <si>
    <t>29065596</t>
  </si>
  <si>
    <t>Poinçon RELAIS 2 DRW 312_3082</t>
  </si>
  <si>
    <t>2 D 2 K</t>
  </si>
  <si>
    <t>DRW ACY312_3082</t>
  </si>
  <si>
    <t>29064839</t>
  </si>
  <si>
    <t>Matrice RETREINT 1 DRW 611_0031</t>
  </si>
  <si>
    <t>2 G 1 D</t>
  </si>
  <si>
    <t>DRW ACY611_0031</t>
  </si>
  <si>
    <t>29065669</t>
  </si>
  <si>
    <t>MOLETTE MOULURAGE DRW 312_2311</t>
  </si>
  <si>
    <t>2 D 9 F</t>
  </si>
  <si>
    <t>DRW ACY312_2311</t>
  </si>
  <si>
    <t>29064856</t>
  </si>
  <si>
    <t>Matrice CALIBRAGE/09 DRW 611_0753</t>
  </si>
  <si>
    <t>DRW ACY611_0753</t>
  </si>
  <si>
    <t>29065799</t>
  </si>
  <si>
    <t>Poinçon ETIRAGE DRW 312_1208</t>
  </si>
  <si>
    <t>2 C 7 L</t>
  </si>
  <si>
    <t>DRW ACY312_1208</t>
  </si>
  <si>
    <t>29065707</t>
  </si>
  <si>
    <t>Matrice CALIBRAGE DRW 312_3017</t>
  </si>
  <si>
    <t>2 A 1 B</t>
  </si>
  <si>
    <t>DRW ACY312_3017</t>
  </si>
  <si>
    <t>29065481</t>
  </si>
  <si>
    <t>Doigts ROULAGE DRW 611_1432</t>
  </si>
  <si>
    <t>DRW ACY611_1432</t>
  </si>
  <si>
    <t>29065682</t>
  </si>
  <si>
    <t>Matrice CALIBRAGE DRW 312_2591</t>
  </si>
  <si>
    <t>DRW ACY312_2591</t>
  </si>
  <si>
    <t>29064999</t>
  </si>
  <si>
    <t>Dévêtisseur RELAIS 1 DRW 312_2920</t>
  </si>
  <si>
    <t>DRW ACY312_2920</t>
  </si>
  <si>
    <t>29065703</t>
  </si>
  <si>
    <t>Doigts RELAIS 1 DRW 312_2921</t>
  </si>
  <si>
    <t>DRW ACY312_2921</t>
  </si>
  <si>
    <t>29065232</t>
  </si>
  <si>
    <t>Poinçon RETREINT DRW 611_3144</t>
  </si>
  <si>
    <t>DRW ACY611_3144</t>
  </si>
  <si>
    <t>29065068</t>
  </si>
  <si>
    <t>Poinçon FRA.PLAGE DRW 611_3007</t>
  </si>
  <si>
    <t>2 D 4 C</t>
  </si>
  <si>
    <t>DRW ACY611_3007</t>
  </si>
  <si>
    <t>29065587</t>
  </si>
  <si>
    <t>Matrice RELAIS 1 DRW 312_2922</t>
  </si>
  <si>
    <t>2 C 13 A</t>
  </si>
  <si>
    <t>DRW ACY312_2922</t>
  </si>
  <si>
    <t>29065602</t>
  </si>
  <si>
    <t>C DECOUPE Ø41 DRW 611_0237</t>
  </si>
  <si>
    <t>2 E 3 E</t>
  </si>
  <si>
    <t>DRW ACY611_0237</t>
  </si>
  <si>
    <t>29065446</t>
  </si>
  <si>
    <t>Poussoir RELAIS 1 DRW 312_2923</t>
  </si>
  <si>
    <t>DRW ACY312_2923</t>
  </si>
  <si>
    <t>29065754</t>
  </si>
  <si>
    <t>Embout CALIBRAGE DRW 312_2590</t>
  </si>
  <si>
    <t>2 D 12 B</t>
  </si>
  <si>
    <t>DRW ACY312_2590</t>
  </si>
  <si>
    <t>29065586</t>
  </si>
  <si>
    <t>Poinçon RELAIS 1 DRW 312_2919</t>
  </si>
  <si>
    <t>2 D 4 E</t>
  </si>
  <si>
    <t>DRW ACY312_2919</t>
  </si>
  <si>
    <t>29063818</t>
  </si>
  <si>
    <t>CONTRE MOLETTE 312_1930</t>
  </si>
  <si>
    <t>2 D 5 G</t>
  </si>
  <si>
    <t>DRW ACY312_1930</t>
  </si>
  <si>
    <t>29063750</t>
  </si>
  <si>
    <t>CALE DE FRAPPE 312_2596</t>
  </si>
  <si>
    <t>DRW ACY312_2596</t>
  </si>
  <si>
    <t>29063954</t>
  </si>
  <si>
    <t>MATRICE ETIRAGE CHEMINEE 611_1210</t>
  </si>
  <si>
    <t>2 G 1 J</t>
  </si>
  <si>
    <t>DRW ACY611_1210</t>
  </si>
  <si>
    <t>29065808</t>
  </si>
  <si>
    <t>Poussoir FRAPPE DRW 312_1897</t>
  </si>
  <si>
    <t>2 D 12 M</t>
  </si>
  <si>
    <t>DRW ACY312_1897</t>
  </si>
  <si>
    <t>31242052</t>
  </si>
  <si>
    <t>douille decoupe DRW ACY611_3419</t>
  </si>
  <si>
    <t>DRW ACY611_3419A</t>
  </si>
  <si>
    <t>31240982</t>
  </si>
  <si>
    <t>molette DRW ACY_MFR120_0113</t>
  </si>
  <si>
    <t>DRW ACY_MFR120_0113B</t>
  </si>
  <si>
    <t>31240981</t>
  </si>
  <si>
    <t>contre molette DRW ACY_MFR120_0108</t>
  </si>
  <si>
    <t>DRW ACY_MFR120_0108A</t>
  </si>
  <si>
    <t>29065541</t>
  </si>
  <si>
    <t>Poinçon FRAPPE DRW 611_3210</t>
  </si>
  <si>
    <t>DRW ACY611_3210</t>
  </si>
  <si>
    <t>29063447</t>
  </si>
  <si>
    <t>MATRICE EBAUCHE FINITION 312_1168</t>
  </si>
  <si>
    <t>2 A 4 C</t>
  </si>
  <si>
    <t>DRW ACY312_1168</t>
  </si>
  <si>
    <t>29063666</t>
  </si>
  <si>
    <t>SUPPORT CONTRE MOLETTE 611_1265</t>
  </si>
  <si>
    <t>2 G 8 H</t>
  </si>
  <si>
    <t>DRW ACY611_1265</t>
  </si>
  <si>
    <t>29063698</t>
  </si>
  <si>
    <t>MATRICE ROGNAGE 811_218</t>
  </si>
  <si>
    <t>2 G 1 I</t>
  </si>
  <si>
    <t>DRW ACY811_0218</t>
  </si>
  <si>
    <t>29063897</t>
  </si>
  <si>
    <t>POINCON ETIRAGE312_2488</t>
  </si>
  <si>
    <t>2 D 1 F</t>
  </si>
  <si>
    <t>DRW ACY312_2488</t>
  </si>
  <si>
    <t>29063914</t>
  </si>
  <si>
    <t>CALE COULISSEAU EP 0.5 611_2965</t>
  </si>
  <si>
    <t>2 F 4 I</t>
  </si>
  <si>
    <t>DRW ACY611_2965</t>
  </si>
  <si>
    <t>29063947</t>
  </si>
  <si>
    <t>SUPPORT MOLETTE 811_0287</t>
  </si>
  <si>
    <t>2 H 2 G</t>
  </si>
  <si>
    <t>DRW ACY811_0287</t>
  </si>
  <si>
    <t>29064020</t>
  </si>
  <si>
    <t>POINCON ETIRAGE JUPE 611_2666</t>
  </si>
  <si>
    <t>2 H 5 A</t>
  </si>
  <si>
    <t>DRW ACY611_2666</t>
  </si>
  <si>
    <t>29065589</t>
  </si>
  <si>
    <t>Centreur EMBOUTI DRW 312_3046</t>
  </si>
  <si>
    <t>2 B 10 H</t>
  </si>
  <si>
    <t>DRW ACY312_3046</t>
  </si>
  <si>
    <t>29065609</t>
  </si>
  <si>
    <t>Nez PERCAGE DRW 611_0650</t>
  </si>
  <si>
    <t>2 G 7 A</t>
  </si>
  <si>
    <t>DRW ACY611_0650</t>
  </si>
  <si>
    <t>29064757</t>
  </si>
  <si>
    <t>Poinçon ET.CHEMINEE DRW 611_2647</t>
  </si>
  <si>
    <t>2 H 4 M</t>
  </si>
  <si>
    <t>DRW ACY611_2647</t>
  </si>
  <si>
    <t>29065125</t>
  </si>
  <si>
    <t>Presse_flan EMBOUTI DRW 312_3042</t>
  </si>
  <si>
    <t>DRW ACY312_3042</t>
  </si>
  <si>
    <t>29065131</t>
  </si>
  <si>
    <t>Entretoise RELAIS 2 DRW 312_3080</t>
  </si>
  <si>
    <t>DRW ACY312_3080</t>
  </si>
  <si>
    <t>29065654</t>
  </si>
  <si>
    <t>C DECOUPE Ø35,7 DRW 312_1619</t>
  </si>
  <si>
    <t>2 B 9 I</t>
  </si>
  <si>
    <t>DRW ACY312_1619</t>
  </si>
  <si>
    <t>29062662</t>
  </si>
  <si>
    <t>PIN AND ROLLER ASSEMBLY 612.107.4000</t>
  </si>
  <si>
    <t>2 F 2 A</t>
  </si>
  <si>
    <t>612.107.4000</t>
  </si>
  <si>
    <t>29063221</t>
  </si>
  <si>
    <t>POIN POUR POINCON DE DECOUPE 611_0339</t>
  </si>
  <si>
    <t>DRW ACY611_0339</t>
  </si>
  <si>
    <t>29063272</t>
  </si>
  <si>
    <t>MATRICE ETIRAGE COL D15.35 ED312_1356</t>
  </si>
  <si>
    <t>2 A 2 G</t>
  </si>
  <si>
    <t>DRW ACY312_1356</t>
  </si>
  <si>
    <t>29063285</t>
  </si>
  <si>
    <t>ANNEAU DE CENTRAGE 312_2119</t>
  </si>
  <si>
    <t>2 C 8 J</t>
  </si>
  <si>
    <t>DRW ACY312_2119</t>
  </si>
  <si>
    <t>29063335</t>
  </si>
  <si>
    <t>CALE DE FRAPPE 3122182</t>
  </si>
  <si>
    <t>DRW ACY312_2182</t>
  </si>
  <si>
    <t>29063853</t>
  </si>
  <si>
    <t>MATRICE EMBOUTIE 811_0228</t>
  </si>
  <si>
    <t>DRW ACY811_0228</t>
  </si>
  <si>
    <t>29065702</t>
  </si>
  <si>
    <t>Matrice ROGNAGE DRW 312_2917</t>
  </si>
  <si>
    <t>2 A 1 A</t>
  </si>
  <si>
    <t>DRW ACY312_2917</t>
  </si>
  <si>
    <t>31235559</t>
  </si>
  <si>
    <t>matrice calibrage DRW ACY312_3150</t>
  </si>
  <si>
    <t>2 C 13 B</t>
  </si>
  <si>
    <t>DRW ACY312_3150</t>
  </si>
  <si>
    <t>31235582</t>
  </si>
  <si>
    <t>came embouti DRW ACY312_2965</t>
  </si>
  <si>
    <t>2 B 4 B</t>
  </si>
  <si>
    <t>DRW ACY312_2965</t>
  </si>
  <si>
    <t>31235589</t>
  </si>
  <si>
    <t>repoussoir frappe 312_3303</t>
  </si>
  <si>
    <t>DRW ACY312_3303</t>
  </si>
  <si>
    <t>31238438</t>
  </si>
  <si>
    <t>devetisseur ebauche 611_3356</t>
  </si>
  <si>
    <t>DRW ACY312_3356</t>
  </si>
  <si>
    <t>31239356</t>
  </si>
  <si>
    <t>Molette DRW ACY312_3342</t>
  </si>
  <si>
    <t>DRW ACY312_3342</t>
  </si>
  <si>
    <t>31239357</t>
  </si>
  <si>
    <t>Pilote DRW ACY611_1248</t>
  </si>
  <si>
    <t>DRW ACY611_1248</t>
  </si>
  <si>
    <t>31239091</t>
  </si>
  <si>
    <t>Poinçon DRW ACY312_3210</t>
  </si>
  <si>
    <t>DRW ACY312_3210</t>
  </si>
  <si>
    <t>31238997</t>
  </si>
  <si>
    <t>Devetisseur DRW ACY611_0765</t>
  </si>
  <si>
    <t>DRW ACY611_0765</t>
  </si>
  <si>
    <t>31239092</t>
  </si>
  <si>
    <t>Poinçon DRW ACY312_3196</t>
  </si>
  <si>
    <t>DRW ACY312_3196</t>
  </si>
  <si>
    <t>31239108</t>
  </si>
  <si>
    <t>Poussoir DRW ACY312_3095</t>
  </si>
  <si>
    <t>2 B 7 J</t>
  </si>
  <si>
    <t>DRW ACY312_3095</t>
  </si>
  <si>
    <t>31239062</t>
  </si>
  <si>
    <t>Molette DRW ACY312_3269</t>
  </si>
  <si>
    <t>DRW ACY312_3269</t>
  </si>
  <si>
    <t>31239061</t>
  </si>
  <si>
    <t>Contre Molette DRW ACY312_1466</t>
  </si>
  <si>
    <t>DRW ACY312_1466</t>
  </si>
  <si>
    <t>31228501</t>
  </si>
  <si>
    <t>MOLETTE ACY_312_0409</t>
  </si>
  <si>
    <t>2 D 9 B</t>
  </si>
  <si>
    <t>DRW ACY312_0409</t>
  </si>
  <si>
    <t>31228505</t>
  </si>
  <si>
    <t>POINCON ETIRAGE ACY312_2306</t>
  </si>
  <si>
    <t>2 D 1 G</t>
  </si>
  <si>
    <t>DRW ACY312_2306</t>
  </si>
  <si>
    <t>31228506</t>
  </si>
  <si>
    <t>ANNEAU DE CENTRAGE ACY312_2310</t>
  </si>
  <si>
    <t>2 D 13 A</t>
  </si>
  <si>
    <t>DRW ACY312_2310</t>
  </si>
  <si>
    <t>31228507</t>
  </si>
  <si>
    <t>POINCON ETIRAGE ACY312_2407</t>
  </si>
  <si>
    <t>2 D 2 D</t>
  </si>
  <si>
    <t>DRW ACY312_2407</t>
  </si>
  <si>
    <t>31228509</t>
  </si>
  <si>
    <t>PILOTE FRAPPE ACY312_2906</t>
  </si>
  <si>
    <t>2 D 11 G</t>
  </si>
  <si>
    <t>DRW ACY312_2906</t>
  </si>
  <si>
    <t>31228510</t>
  </si>
  <si>
    <t>CONTRE MOLETTE ACY312_2925</t>
  </si>
  <si>
    <t>DRW ACY312_2925</t>
  </si>
  <si>
    <t>31228514</t>
  </si>
  <si>
    <t>SUPPORT FOURCHETTE ACY312_2998</t>
  </si>
  <si>
    <t>2 B 3 C</t>
  </si>
  <si>
    <t>DRW ACY312_2998</t>
  </si>
  <si>
    <t>31228515</t>
  </si>
  <si>
    <t>POINCON ETIRAGE ACY312_3089</t>
  </si>
  <si>
    <t>DRW ACY312_3089</t>
  </si>
  <si>
    <t>31228516</t>
  </si>
  <si>
    <t>PILOTE FRAPPE ACY312_3091</t>
  </si>
  <si>
    <t>2 D 11 H</t>
  </si>
  <si>
    <t>DRW ACY312_3091</t>
  </si>
  <si>
    <t>31228517</t>
  </si>
  <si>
    <t>CONTRE MOLETTE ACY312_3092</t>
  </si>
  <si>
    <t>DRW ACY312_3092</t>
  </si>
  <si>
    <t>31228518</t>
  </si>
  <si>
    <t>MOLETTE ACY312_3093</t>
  </si>
  <si>
    <t>2 D 9 I</t>
  </si>
  <si>
    <t>DRW ACY312_3093</t>
  </si>
  <si>
    <t>31228523</t>
  </si>
  <si>
    <t>PILOTE FRAPPE ACY312_3118</t>
  </si>
  <si>
    <t>2 D 11 D</t>
  </si>
  <si>
    <t>DRW ACY312_3118</t>
  </si>
  <si>
    <t>31228524</t>
  </si>
  <si>
    <t>POINCON RETREINT ACY312_3119</t>
  </si>
  <si>
    <t>DRW ACY312_3119</t>
  </si>
  <si>
    <t>31228525</t>
  </si>
  <si>
    <t>REPOUSSOIR FRAPPE ACY312_3120</t>
  </si>
  <si>
    <t>2 D 12 L</t>
  </si>
  <si>
    <t>DRW ACY312_3120</t>
  </si>
  <si>
    <t>31228526</t>
  </si>
  <si>
    <t>POINCON ETIRAGE ACY312_3123</t>
  </si>
  <si>
    <t>2 D 1 M</t>
  </si>
  <si>
    <t>DRW ACY312_3123</t>
  </si>
  <si>
    <t>31228527</t>
  </si>
  <si>
    <t>PILOTE FRAPPE ACY312_3124</t>
  </si>
  <si>
    <t>DRW ACY312_3124</t>
  </si>
  <si>
    <t>31228528</t>
  </si>
  <si>
    <t>REPOUSSOIR FRAPPE ACY312_3125</t>
  </si>
  <si>
    <t>DRW ACY312_3125</t>
  </si>
  <si>
    <t>31228531</t>
  </si>
  <si>
    <t>CENTREUR ACY611_0698</t>
  </si>
  <si>
    <t>DRW ACY611_0698</t>
  </si>
  <si>
    <t>31228533</t>
  </si>
  <si>
    <t>EMBOUT FRAPPE ACY611_0854</t>
  </si>
  <si>
    <t>2 H 1 M</t>
  </si>
  <si>
    <t>DRW ACY611_0854</t>
  </si>
  <si>
    <t>31228534</t>
  </si>
  <si>
    <t>DEVETISSEUR ACY611_1302</t>
  </si>
  <si>
    <t>DRW ACY611_1302</t>
  </si>
  <si>
    <t>31228536</t>
  </si>
  <si>
    <t>REPOUSSOIR FRAPPE ACY611_2974</t>
  </si>
  <si>
    <t>DRW ACY611_2974</t>
  </si>
  <si>
    <t>31228537</t>
  </si>
  <si>
    <t>CARRE GUIDAGE MOULUREUSE ACY611_3230</t>
  </si>
  <si>
    <t>2 F 5 F</t>
  </si>
  <si>
    <t>DRW ACY611_3230</t>
  </si>
  <si>
    <t>31228529</t>
  </si>
  <si>
    <t>REPOUSSOIR FRAPPE ACY312_2137</t>
  </si>
  <si>
    <t>DRW ACY312_2137</t>
  </si>
  <si>
    <t>29063794</t>
  </si>
  <si>
    <t>POINCON ETIRAGE 312_2325</t>
  </si>
  <si>
    <t>2 D 2 C</t>
  </si>
  <si>
    <t>DRW ACY312_2325</t>
  </si>
  <si>
    <t>31291609</t>
  </si>
  <si>
    <t>~Matrice DRW ACY611_3567</t>
  </si>
  <si>
    <t>DRW ACY611_3567</t>
  </si>
  <si>
    <t>31291645</t>
  </si>
  <si>
    <t>~Matrice DRW ACY611_3564</t>
  </si>
  <si>
    <t>DRW ACY611_3564/A</t>
  </si>
  <si>
    <t>31295476</t>
  </si>
  <si>
    <t>Poinçon DRW ACY611_3586</t>
  </si>
  <si>
    <t>DRW ACY611_3586/A</t>
  </si>
  <si>
    <t>29063214</t>
  </si>
  <si>
    <t>MATRICE DE DECOUPE 312_1435</t>
  </si>
  <si>
    <t>1 A 4 K</t>
  </si>
  <si>
    <t>DRW ACY312_1435</t>
  </si>
  <si>
    <t>29063156</t>
  </si>
  <si>
    <t>ANNEAU 312_1292</t>
  </si>
  <si>
    <t>2 C 8 I</t>
  </si>
  <si>
    <t>DRW ACY312_1292</t>
  </si>
  <si>
    <t>31266790</t>
  </si>
  <si>
    <t>POINCON ETIRAGE DRW ACY312_2268</t>
  </si>
  <si>
    <t>2 D 3 G</t>
  </si>
  <si>
    <t>DRW ACY312-2268/A</t>
  </si>
  <si>
    <t>31266600</t>
  </si>
  <si>
    <t>ENTRETOISE  DRW ACY312_3407</t>
  </si>
  <si>
    <t>31261681</t>
  </si>
  <si>
    <t>CONTRE_MOLETTE DRW ACY312_3375</t>
  </si>
  <si>
    <t>DRW ACY312_3375/A</t>
  </si>
  <si>
    <t>29069256</t>
  </si>
  <si>
    <t>MATRICE DE DECOUPE 312_0002</t>
  </si>
  <si>
    <t>2 B 9 B</t>
  </si>
  <si>
    <t>DRW ACY312_0002</t>
  </si>
  <si>
    <t>29063244</t>
  </si>
  <si>
    <t>ANNEAU DE CENTRAGE 312_2122</t>
  </si>
  <si>
    <t>DRW ACY312_2122</t>
  </si>
  <si>
    <t>29063359</t>
  </si>
  <si>
    <t>ANNEAU 3122285</t>
  </si>
  <si>
    <t>DRW ACY312_2285</t>
  </si>
  <si>
    <t>29063219</t>
  </si>
  <si>
    <t>ANNEAU 312_1676</t>
  </si>
  <si>
    <t>DRW ACY312_1676</t>
  </si>
  <si>
    <t>31266697</t>
  </si>
  <si>
    <t>~CONTRE MOLETTE MOU DRW ACY312_3297</t>
  </si>
  <si>
    <t>DRW ACY611_3297/A</t>
  </si>
  <si>
    <t>31276873</t>
  </si>
  <si>
    <t>CONTRE MOLETTE DRW ACY312_3280</t>
  </si>
  <si>
    <t>2 D 5 M</t>
  </si>
  <si>
    <t>DRW ACY312_3280</t>
  </si>
  <si>
    <t>31277388</t>
  </si>
  <si>
    <t>POINCON ETIRAGE DRW ACY611_0710</t>
  </si>
  <si>
    <t>DRW ACY611_0710</t>
  </si>
  <si>
    <t>31278593</t>
  </si>
  <si>
    <t>CONTRE MOLETTE DRW ACY312_3332</t>
  </si>
  <si>
    <t>2 D 5 L</t>
  </si>
  <si>
    <t>DRW ACY312_3332</t>
  </si>
  <si>
    <t>31277005</t>
  </si>
  <si>
    <t>BUTEE DRW ACY611_3558</t>
  </si>
  <si>
    <t>DRW ACY611_3558</t>
  </si>
  <si>
    <t>31282271</t>
  </si>
  <si>
    <t>Rouleau filtrant 0,5X100</t>
  </si>
  <si>
    <t>BRIQUETEUS</t>
  </si>
  <si>
    <t>BFA0500.100.A00</t>
  </si>
  <si>
    <t>31277060</t>
  </si>
  <si>
    <t>MATRICE RETRIENT D 21 DRW ACY611_0656</t>
  </si>
  <si>
    <t>DRW ACY611_0656</t>
  </si>
  <si>
    <t>31277064</t>
  </si>
  <si>
    <t>SERRE FLAN PERC DRW ACY611_3562</t>
  </si>
  <si>
    <t>DRW ACY611_3562</t>
  </si>
  <si>
    <t>31277066</t>
  </si>
  <si>
    <t>PILOTE SUP DRW ACY312_2365</t>
  </si>
  <si>
    <t>DRW ACY312_2365</t>
  </si>
  <si>
    <t>31277065</t>
  </si>
  <si>
    <t>POINCON CALIBRAGE DRW ACY312_2275</t>
  </si>
  <si>
    <t>DRW ACY312_2275</t>
  </si>
  <si>
    <t>31284227</t>
  </si>
  <si>
    <t>31277061</t>
  </si>
  <si>
    <t>FRAPPE PLATEAU POINCON DRW ACY611_2032</t>
  </si>
  <si>
    <t>DRW ACY611_2032</t>
  </si>
  <si>
    <t>31277062</t>
  </si>
  <si>
    <t>POUSSOIR RETREINT DRW ACY611_2493</t>
  </si>
  <si>
    <t>DRW ACY611_2493</t>
  </si>
  <si>
    <t>31277063</t>
  </si>
  <si>
    <t>MATRICE PLIAGE DRW ACY611_3560</t>
  </si>
  <si>
    <t>DRW ACY611_3560</t>
  </si>
  <si>
    <t>31283658</t>
  </si>
  <si>
    <t>Matrice decoupe DRW ACY611_0277</t>
  </si>
  <si>
    <t>2 E 3 C</t>
  </si>
  <si>
    <t>DRW ACY611_0277/B</t>
  </si>
  <si>
    <t>31283023</t>
  </si>
  <si>
    <t>Matrice DRW ACY312_3444</t>
  </si>
  <si>
    <t>31283657</t>
  </si>
  <si>
    <t>Contre molette DRW ACY611_3600</t>
  </si>
  <si>
    <t>DRW ACY611_3600/A</t>
  </si>
  <si>
    <t>31277373</t>
  </si>
  <si>
    <t>PORTE POINCON ROGNAGE DRW ACY312_3056</t>
  </si>
  <si>
    <t>DRW ACY312_3056</t>
  </si>
  <si>
    <t>31280104</t>
  </si>
  <si>
    <t>CONTRE MOLETTE DRW ACY312_3264</t>
  </si>
  <si>
    <t>2 D 6 C</t>
  </si>
  <si>
    <t>DRW ACY312_3264</t>
  </si>
  <si>
    <t>31280165</t>
  </si>
  <si>
    <t>POINCON DRW ACY312_3283</t>
  </si>
  <si>
    <t>DRW ACY312_3283</t>
  </si>
  <si>
    <t>31280086</t>
  </si>
  <si>
    <t>POINCON ETIRAGE DRW ACY611_3433</t>
  </si>
  <si>
    <t>DRW ACY611_3433</t>
  </si>
  <si>
    <t>31279872</t>
  </si>
  <si>
    <t>TTE DRW ACY312_1556</t>
  </si>
  <si>
    <t>2 D 8 C</t>
  </si>
  <si>
    <t>DRW ACY312_1556</t>
  </si>
  <si>
    <t>31284668</t>
  </si>
  <si>
    <t>Contre molette 11 stries DRW ACY312_3428</t>
  </si>
  <si>
    <t>DRW ACY312_3428/B</t>
  </si>
  <si>
    <t>31279871</t>
  </si>
  <si>
    <t>CONTRE MOLETTE DRW ACY312_1557</t>
  </si>
  <si>
    <t>DRW ACY312_1557</t>
  </si>
  <si>
    <t>31284686</t>
  </si>
  <si>
    <t>Poinçon DRW ACY312_3265</t>
  </si>
  <si>
    <t>DRW ACY312_3265/A</t>
  </si>
  <si>
    <t>31288822</t>
  </si>
  <si>
    <t>Poinçon DRW ACY611_3402</t>
  </si>
  <si>
    <t>DRW ACY611_3402/A</t>
  </si>
  <si>
    <t>31287273</t>
  </si>
  <si>
    <t>Repoussoir DRW ACY312_3328</t>
  </si>
  <si>
    <t>DRW ACY312_3328/A</t>
  </si>
  <si>
    <t>31284390</t>
  </si>
  <si>
    <t>Repoussoir DRW ACY312_3450</t>
  </si>
  <si>
    <t>DRW ACY312_3450/A</t>
  </si>
  <si>
    <t>31284432</t>
  </si>
  <si>
    <t>Contre molette 10 Stries DRW ACY312_3274</t>
  </si>
  <si>
    <t>DRW ACY312_3274/A</t>
  </si>
  <si>
    <t>31288819</t>
  </si>
  <si>
    <t>Pilote DRW ACY312_2132</t>
  </si>
  <si>
    <t>DRW ACY312_2132/B</t>
  </si>
  <si>
    <t>31288825</t>
  </si>
  <si>
    <t>Embout poussoir DRW ACY MFR120_0147</t>
  </si>
  <si>
    <t>DRW ACY MFR120_0147/A</t>
  </si>
  <si>
    <t>31288823</t>
  </si>
  <si>
    <t>Poussoir DRW ACY MFR120_0146</t>
  </si>
  <si>
    <t>DRW ACY MFR120_0146/A</t>
  </si>
  <si>
    <t>31228338</t>
  </si>
  <si>
    <t>LIMITEUR DE PRESSION 0_&gt;10 BARS</t>
  </si>
  <si>
    <t>1-N3</t>
  </si>
  <si>
    <t>0 532 002 044 REXROTH</t>
  </si>
  <si>
    <t>31228678</t>
  </si>
  <si>
    <t>POMPE GRAISS SMART3_AUT_110V_3L_FL_NC/NO</t>
  </si>
  <si>
    <t>2-T6</t>
  </si>
  <si>
    <t>SMART 3 4011418 DROPSA</t>
  </si>
  <si>
    <t>31228681</t>
  </si>
  <si>
    <t>1-G7</t>
  </si>
  <si>
    <t>TAILLE 62 ORTLINGHAUS</t>
  </si>
  <si>
    <t>29062431</t>
  </si>
  <si>
    <t>PLAQUETTE CERAMIQUE 160408T102</t>
  </si>
  <si>
    <t>160408T102</t>
  </si>
  <si>
    <t>29062476</t>
  </si>
  <si>
    <t>RESSORT A GAZ 2480 22 00100 100 01</t>
  </si>
  <si>
    <t>2480 22 00100 100 01</t>
  </si>
  <si>
    <t>29062589</t>
  </si>
  <si>
    <t>RESSORT A GAZ A/ INSTRUCTION DE MONTAGE</t>
  </si>
  <si>
    <t>2B1D</t>
  </si>
  <si>
    <t>2480.21.00050.038 (RÉGLÉ À 25 BARS)</t>
  </si>
  <si>
    <t>29063216</t>
  </si>
  <si>
    <t>CALE POUR POINCON 611_375</t>
  </si>
  <si>
    <t>DRW ACY611_0375</t>
  </si>
  <si>
    <t>29063218</t>
  </si>
  <si>
    <t>MATRICE ROGNAGE COL D15.35 ED312_1355</t>
  </si>
  <si>
    <t>2 A 3 A</t>
  </si>
  <si>
    <t>DRW ACY312_1355</t>
  </si>
  <si>
    <t>29063279</t>
  </si>
  <si>
    <t>TETE 611_129</t>
  </si>
  <si>
    <t>DRW ACY611_0129</t>
  </si>
  <si>
    <t>29063287</t>
  </si>
  <si>
    <t>DECOUPE FLAN 611_277</t>
  </si>
  <si>
    <t>DRW ACY611_0277</t>
  </si>
  <si>
    <t>29063354</t>
  </si>
  <si>
    <t>COUTEAU COUPE DECHET 3121573</t>
  </si>
  <si>
    <t>DRW ACY312_1573</t>
  </si>
  <si>
    <t>29063461</t>
  </si>
  <si>
    <t>DEVETISSEUR FRAPPE COL D.13 312 1318</t>
  </si>
  <si>
    <t>2 C 3 A</t>
  </si>
  <si>
    <t>DRW ACY312 1318</t>
  </si>
  <si>
    <t>29063462</t>
  </si>
  <si>
    <t>DEVETISSEUR ETIRAGE DF D.13 312 1687</t>
  </si>
  <si>
    <t>DRW ACY312 1687</t>
  </si>
  <si>
    <t>29063483</t>
  </si>
  <si>
    <t>BLOC PORTE OUTIL 312 999</t>
  </si>
  <si>
    <t>1 A 14 B</t>
  </si>
  <si>
    <t>DRW ACY312 999</t>
  </si>
  <si>
    <t>29063521</t>
  </si>
  <si>
    <t>INSERT 312_1574</t>
  </si>
  <si>
    <t>DRW ACY312_1574</t>
  </si>
  <si>
    <t>29063572</t>
  </si>
  <si>
    <t>PORTE POINCON 312_2471</t>
  </si>
  <si>
    <t>2 C 3 J</t>
  </si>
  <si>
    <t>DRW ACY312_2471</t>
  </si>
  <si>
    <t>29063601</t>
  </si>
  <si>
    <t>INSERT 312_1696</t>
  </si>
  <si>
    <t>2 C 4 K</t>
  </si>
  <si>
    <t>DRW ACY312_1696</t>
  </si>
  <si>
    <t>29063602</t>
  </si>
  <si>
    <t>PINCE INSERT 312_1730</t>
  </si>
  <si>
    <t>2 B 1 A</t>
  </si>
  <si>
    <t>DRW ACY312_1730</t>
  </si>
  <si>
    <t>29063633</t>
  </si>
  <si>
    <t>MATRICE 811_291</t>
  </si>
  <si>
    <t>DRW ACY811_0291</t>
  </si>
  <si>
    <t>29063642</t>
  </si>
  <si>
    <t>ECROU DE COULISSEAU 611_1360</t>
  </si>
  <si>
    <t>2 F 5 D</t>
  </si>
  <si>
    <t>DRW ACY611_1360</t>
  </si>
  <si>
    <t>29063651</t>
  </si>
  <si>
    <t>CONTRE MOLETTE 811_0284</t>
  </si>
  <si>
    <t>2 H 2 H</t>
  </si>
  <si>
    <t>DRW ACY811_0284</t>
  </si>
  <si>
    <t>29063654</t>
  </si>
  <si>
    <t>NEZ 312_670</t>
  </si>
  <si>
    <t>2 G 7 C</t>
  </si>
  <si>
    <t>DRW ACY312_0670</t>
  </si>
  <si>
    <t>29063656</t>
  </si>
  <si>
    <t>POULIE DENTEE 312_1421</t>
  </si>
  <si>
    <t>2 B 2 F</t>
  </si>
  <si>
    <t>DRW ACY312_1421</t>
  </si>
  <si>
    <t>29063657</t>
  </si>
  <si>
    <t>SUPPORT POULIE 312_1419</t>
  </si>
  <si>
    <t>2 B 2 E</t>
  </si>
  <si>
    <t>DRW ACY312_1419</t>
  </si>
  <si>
    <t>29063658</t>
  </si>
  <si>
    <t>RONDELLE 312_1418</t>
  </si>
  <si>
    <t>DRW ACY312_1418</t>
  </si>
  <si>
    <t>29063731</t>
  </si>
  <si>
    <t>NEZ RETREINT D_19 312_2582</t>
  </si>
  <si>
    <t>DRW ACY312_2582</t>
  </si>
  <si>
    <t>29063732</t>
  </si>
  <si>
    <t>NEZ SPECIAL 312_2583</t>
  </si>
  <si>
    <t>DRW ACY312_2583</t>
  </si>
  <si>
    <t>29063762</t>
  </si>
  <si>
    <t>MATRICE 312_1722</t>
  </si>
  <si>
    <t>DRW ACY312_1722</t>
  </si>
  <si>
    <t>29063777</t>
  </si>
  <si>
    <t>POINCON ETIRAGE 312_2385</t>
  </si>
  <si>
    <t>DRW ACY312_2385</t>
  </si>
  <si>
    <t>29063855</t>
  </si>
  <si>
    <t>INSERT D12,2 ACY_REP_0021</t>
  </si>
  <si>
    <t>DRW ACYACY_REP_0021</t>
  </si>
  <si>
    <t>29063891</t>
  </si>
  <si>
    <t>MATRICE ETIRAGE 611_1143</t>
  </si>
  <si>
    <t>2 G 1 L</t>
  </si>
  <si>
    <t>DRW ACY611_1143</t>
  </si>
  <si>
    <t>29063915</t>
  </si>
  <si>
    <t>CALE COULISSEAU EP 0.8 611_2966</t>
  </si>
  <si>
    <t>DRW ACY611_2966</t>
  </si>
  <si>
    <t>29063935</t>
  </si>
  <si>
    <t>POINCON ETIRAGE 312_1990</t>
  </si>
  <si>
    <t>DRW ACY312_1990</t>
  </si>
  <si>
    <t>29063946</t>
  </si>
  <si>
    <t>MOLETTE 811_0279</t>
  </si>
  <si>
    <t>DRW ACY811_0279</t>
  </si>
  <si>
    <t>29063989</t>
  </si>
  <si>
    <t>POINCON ETIRAGE 312_1896</t>
  </si>
  <si>
    <t>2 D 1 B</t>
  </si>
  <si>
    <t>DRW ACY312_1896</t>
  </si>
  <si>
    <t>29064237</t>
  </si>
  <si>
    <t>BAGUE SUPPORT DOIGT ACY611_3132</t>
  </si>
  <si>
    <t>DRW ACY611_3132</t>
  </si>
  <si>
    <t>29064300</t>
  </si>
  <si>
    <t>NEZ ETIRAGE DOUBLE FRAPPE ACY312_2536</t>
  </si>
  <si>
    <t>2 C 1 J</t>
  </si>
  <si>
    <t>DRW ACY312_2536</t>
  </si>
  <si>
    <t>29064459</t>
  </si>
  <si>
    <t>CONTRE MOLETTE ACY312_937</t>
  </si>
  <si>
    <t>DRW ACY312_0937</t>
  </si>
  <si>
    <t>29064791</t>
  </si>
  <si>
    <t>C/Molette MOULURAGE DRW 611_3187</t>
  </si>
  <si>
    <t>DRW ACY611_3187</t>
  </si>
  <si>
    <t>29065199</t>
  </si>
  <si>
    <t>Poussoir ROGNAGE DRW 611_2170</t>
  </si>
  <si>
    <t>2 F 3 A</t>
  </si>
  <si>
    <t>DRW ACY611_2170</t>
  </si>
  <si>
    <t>29065227</t>
  </si>
  <si>
    <t>Poussoir ETIRAGE DRW 611_3066</t>
  </si>
  <si>
    <t>2 G 7 G</t>
  </si>
  <si>
    <t>DRW ACY611_3066</t>
  </si>
  <si>
    <t>29065779</t>
  </si>
  <si>
    <t>NEZ EMBOUTI DRW 611_2219</t>
  </si>
  <si>
    <t>DRW ACY611_2219</t>
  </si>
  <si>
    <t>29069268</t>
  </si>
  <si>
    <t>MATRICE 611_1396</t>
  </si>
  <si>
    <t>2 E 5 G</t>
  </si>
  <si>
    <t>DRW ACY611_1396</t>
  </si>
  <si>
    <t>29069270</t>
  </si>
  <si>
    <t>POINCON 611_1395</t>
  </si>
  <si>
    <t>2 E 5 E</t>
  </si>
  <si>
    <t>DRW ACY611_1395</t>
  </si>
  <si>
    <t>31231092</t>
  </si>
  <si>
    <t>serre flan etirage DRW ACY312_3211</t>
  </si>
  <si>
    <t>2 D 15 A</t>
  </si>
  <si>
    <t>DRW ACY312_3211</t>
  </si>
  <si>
    <t>31231106</t>
  </si>
  <si>
    <t>matrice rognage 312_0516</t>
  </si>
  <si>
    <t>2 G 1 B</t>
  </si>
  <si>
    <t>DRW ACY312_0516</t>
  </si>
  <si>
    <t>31231107</t>
  </si>
  <si>
    <t>poinçon frappe DRW ACY312_2243</t>
  </si>
  <si>
    <t>DRW ACY312_2243</t>
  </si>
  <si>
    <t>31235590</t>
  </si>
  <si>
    <t>pilote frappe 312_3304</t>
  </si>
  <si>
    <t>2 D 11 K</t>
  </si>
  <si>
    <t>DRW ACY312_3304</t>
  </si>
  <si>
    <t>31239064</t>
  </si>
  <si>
    <t>Poinçon DRW ACY312_3286</t>
  </si>
  <si>
    <t>DRW ACY312_3286</t>
  </si>
  <si>
    <t>31239065</t>
  </si>
  <si>
    <t>Poinçon DRW ACY312_3155</t>
  </si>
  <si>
    <t>2 D 2 L</t>
  </si>
  <si>
    <t>DRW ACY312_3155</t>
  </si>
  <si>
    <t>31239068</t>
  </si>
  <si>
    <t>Pilote DRW ACY312_3158</t>
  </si>
  <si>
    <t>2 B 8 C</t>
  </si>
  <si>
    <t>DRW ACY312_3158</t>
  </si>
  <si>
    <t>31239428</t>
  </si>
  <si>
    <t>Poinçon DRW ACY611_1188</t>
  </si>
  <si>
    <t>DRW ACY611_1188</t>
  </si>
  <si>
    <t>31240352</t>
  </si>
  <si>
    <t>repoussoir DRW ACY312_2635</t>
  </si>
  <si>
    <t>DRW ACY312_2635B</t>
  </si>
  <si>
    <t>31246132</t>
  </si>
  <si>
    <t>CONTRE MOLETTE DRW ACY312_3157</t>
  </si>
  <si>
    <t>DRW ACY312_3157B</t>
  </si>
  <si>
    <t>31246136</t>
  </si>
  <si>
    <t>CLAVETTE DRW ACY312_3360</t>
  </si>
  <si>
    <t>DRW ACY312_3360</t>
  </si>
  <si>
    <t>31246138</t>
  </si>
  <si>
    <t>AXE SUPPORT GALET DRW ACY312_3362</t>
  </si>
  <si>
    <t>2 B 8 M</t>
  </si>
  <si>
    <t>DRW ACY312_3362</t>
  </si>
  <si>
    <t>31246471</t>
  </si>
  <si>
    <t>POINCON EPAULE DRW ACY312_3334</t>
  </si>
  <si>
    <t>2 D 2 M</t>
  </si>
  <si>
    <t>DRW ACY312-3334B</t>
  </si>
  <si>
    <t>31246503</t>
  </si>
  <si>
    <t>MOLETTE  DRW ACY312_3345</t>
  </si>
  <si>
    <t>DRW ACY312-3345C</t>
  </si>
  <si>
    <t>31242781</t>
  </si>
  <si>
    <t>repoussoir frappe DRW ACY312_3352</t>
  </si>
  <si>
    <t>DRW ACY312_3352A</t>
  </si>
  <si>
    <t>31246135</t>
  </si>
  <si>
    <t>ECROU MICROMETRIQUE DRW ACY312_3282</t>
  </si>
  <si>
    <t>DRW ACY312_3282</t>
  </si>
  <si>
    <t>31246137</t>
  </si>
  <si>
    <t>RONDELLE DRW ACY312_3359</t>
  </si>
  <si>
    <t>DRW ACY312_3359</t>
  </si>
  <si>
    <t>29063167</t>
  </si>
  <si>
    <t>NEZ 312_924</t>
  </si>
  <si>
    <t>2 C 1 C</t>
  </si>
  <si>
    <t>DRW ACY312_0924</t>
  </si>
  <si>
    <t>29063180</t>
  </si>
  <si>
    <t>matrice étirage 312_0201</t>
  </si>
  <si>
    <t>2 A 3 E</t>
  </si>
  <si>
    <t>DRW ACY312_0201</t>
  </si>
  <si>
    <t>29063217</t>
  </si>
  <si>
    <t>NEZ 312_1173</t>
  </si>
  <si>
    <t>DRW ACY312_1173</t>
  </si>
  <si>
    <t>29063224</t>
  </si>
  <si>
    <t>ANNEAU 312_2013</t>
  </si>
  <si>
    <t>DRW ACY312_2013</t>
  </si>
  <si>
    <t>29063232</t>
  </si>
  <si>
    <t>ANNEAU 312_2012</t>
  </si>
  <si>
    <t>DRW ACY312_2012</t>
  </si>
  <si>
    <t>29063245</t>
  </si>
  <si>
    <t>NEZ 312_2169</t>
  </si>
  <si>
    <t>DRW ACY312_2169</t>
  </si>
  <si>
    <t>29063281</t>
  </si>
  <si>
    <t>NEZ 312_2170</t>
  </si>
  <si>
    <t>DRW ACY312_2170</t>
  </si>
  <si>
    <t>29063290</t>
  </si>
  <si>
    <t>INSERT 312_1691</t>
  </si>
  <si>
    <t>DRW ACY312_1691</t>
  </si>
  <si>
    <t>29063340</t>
  </si>
  <si>
    <t>RONDELLE 3122220</t>
  </si>
  <si>
    <t>DRW ACY312_2220</t>
  </si>
  <si>
    <t>29063395</t>
  </si>
  <si>
    <t>MATRICE EBAUCHE FINITION 312_2296</t>
  </si>
  <si>
    <t>2 A 4 B</t>
  </si>
  <si>
    <t>DRW ACY312_2296</t>
  </si>
  <si>
    <t>29063463</t>
  </si>
  <si>
    <t>DEVETISSEUR ETIRAGE DF D.15 312 1385</t>
  </si>
  <si>
    <t>2 C 2 J</t>
  </si>
  <si>
    <t>29063522</t>
  </si>
  <si>
    <t>INSERT 312_1693</t>
  </si>
  <si>
    <t>DRW ACY312_1693</t>
  </si>
  <si>
    <t>29063533</t>
  </si>
  <si>
    <t>DECOLLEUR 312_0938</t>
  </si>
  <si>
    <t>DRW ACY312_0938</t>
  </si>
  <si>
    <t>29063627</t>
  </si>
  <si>
    <t>POUSSOIR 312_0619</t>
  </si>
  <si>
    <t>DRW ACY312_0619</t>
  </si>
  <si>
    <t>29063693</t>
  </si>
  <si>
    <t>SUPPORT FEUTRE 312_1623</t>
  </si>
  <si>
    <t>DRW ACY312_1623</t>
  </si>
  <si>
    <t>29063704</t>
  </si>
  <si>
    <t>CENTREUR 312_1657</t>
  </si>
  <si>
    <t>DRW ACY312_1657</t>
  </si>
  <si>
    <t>29063927</t>
  </si>
  <si>
    <t>POINCON ETIRAGE 611_1150</t>
  </si>
  <si>
    <t>DRW ACY611_1150</t>
  </si>
  <si>
    <t>29063998</t>
  </si>
  <si>
    <t>SUPPORT SOVCOR ACY912_0501</t>
  </si>
  <si>
    <t>2 F 1 K</t>
  </si>
  <si>
    <t>DRW ACY912_0501</t>
  </si>
  <si>
    <t>29064030</t>
  </si>
  <si>
    <t>POINCON PLIAGE ACY611_1171</t>
  </si>
  <si>
    <t>DRW ACY611_1171</t>
  </si>
  <si>
    <t>29064773</t>
  </si>
  <si>
    <t>Poinçon CALIBRAGE DRW 611_3031</t>
  </si>
  <si>
    <t>2 H 6 H</t>
  </si>
  <si>
    <t>DRW ACY611_3031</t>
  </si>
  <si>
    <t>31228511</t>
  </si>
  <si>
    <t>AXE SUPPORT REPOURSSOIR ACY312_2993</t>
  </si>
  <si>
    <t>DRW ACY312_2993</t>
  </si>
  <si>
    <t>31231228</t>
  </si>
  <si>
    <t>Roulement à aiguilles NX17</t>
  </si>
  <si>
    <t>2 A 9 D</t>
  </si>
  <si>
    <t>NX17</t>
  </si>
  <si>
    <t>29063380</t>
  </si>
  <si>
    <t>MATRICE 312_0038</t>
  </si>
  <si>
    <t>2 C 6 K</t>
  </si>
  <si>
    <t>DRW ACY312_0038</t>
  </si>
  <si>
    <t>29063165</t>
  </si>
  <si>
    <t>NEZ 312_0065</t>
  </si>
  <si>
    <t>DRW ACY312_0065</t>
  </si>
  <si>
    <t>29063195</t>
  </si>
  <si>
    <t>INSERT 312_378</t>
  </si>
  <si>
    <t>2 C 4 D</t>
  </si>
  <si>
    <t>DRW ACY312_0378</t>
  </si>
  <si>
    <t>29063231</t>
  </si>
  <si>
    <t>NEZ 312_1449</t>
  </si>
  <si>
    <t>DRW ACY312_1449</t>
  </si>
  <si>
    <t>29063369</t>
  </si>
  <si>
    <t>ENTRETOISE 312_0855</t>
  </si>
  <si>
    <t>DRW ACY312_0855</t>
  </si>
  <si>
    <t>29063445</t>
  </si>
  <si>
    <t>INSERT 312_0112</t>
  </si>
  <si>
    <t>DRW ACY312_0112</t>
  </si>
  <si>
    <t>29063460</t>
  </si>
  <si>
    <t>DEVETISSEUR CALIBRAGE COL D.15 312 0907</t>
  </si>
  <si>
    <t>DRW ACY312 0907</t>
  </si>
  <si>
    <t>29063464</t>
  </si>
  <si>
    <t>ENTRETOISE EMBOUTI 312 0773</t>
  </si>
  <si>
    <t>DRW ACY312 0773</t>
  </si>
  <si>
    <t>29063491</t>
  </si>
  <si>
    <t>REPOUSSEUR 312_2394</t>
  </si>
  <si>
    <t>DRW ACY312_2394</t>
  </si>
  <si>
    <t>29063518</t>
  </si>
  <si>
    <t>INSERT 312_2424</t>
  </si>
  <si>
    <t>2 C 4 G</t>
  </si>
  <si>
    <t>DRW ACY312_2424</t>
  </si>
  <si>
    <t>29063519</t>
  </si>
  <si>
    <t>INSERT 312_1189</t>
  </si>
  <si>
    <t>DRW ACY312_1189</t>
  </si>
  <si>
    <t>29063710</t>
  </si>
  <si>
    <t>CENTREUR 312_2322</t>
  </si>
  <si>
    <t>DRW ACY312_2322</t>
  </si>
  <si>
    <t>29064120</t>
  </si>
  <si>
    <t>POINCON EJECTION 312_1437</t>
  </si>
  <si>
    <t>2 C 6 H</t>
  </si>
  <si>
    <t>DRW ACY312_1437</t>
  </si>
  <si>
    <t>29064377</t>
  </si>
  <si>
    <t>REPOUSSOIR FRAPPE ACY611_3005</t>
  </si>
  <si>
    <t>DRW ACY611_3005</t>
  </si>
  <si>
    <t>29069255</t>
  </si>
  <si>
    <t>POINCON 312_0003</t>
  </si>
  <si>
    <t>2 B 8 F</t>
  </si>
  <si>
    <t>DRW ACY312_0003</t>
  </si>
  <si>
    <t>31228502</t>
  </si>
  <si>
    <t>COULISSEAU ACY312_1088</t>
  </si>
  <si>
    <t>2 B 3 E</t>
  </si>
  <si>
    <t>DRW ACY312_1088</t>
  </si>
  <si>
    <t>29063783</t>
  </si>
  <si>
    <t>MATRICE 611_1174</t>
  </si>
  <si>
    <t>DRW ACY611_1174</t>
  </si>
  <si>
    <t>29063172</t>
  </si>
  <si>
    <t>MATRICE FRAPPE ED312_1439</t>
  </si>
  <si>
    <t>2 A 3 F</t>
  </si>
  <si>
    <t>DRW ACY312_1439</t>
  </si>
  <si>
    <t>29063356</t>
  </si>
  <si>
    <t>INSERT FINGER PLAN ACY811_0819</t>
  </si>
  <si>
    <t>2 F 1 I</t>
  </si>
  <si>
    <t>DRW ACY811_0819</t>
  </si>
  <si>
    <t>29063504</t>
  </si>
  <si>
    <t>ADAPTATEUR MATRICE 312_1188</t>
  </si>
  <si>
    <t>DRW ACY312_1188</t>
  </si>
  <si>
    <t>29063624</t>
  </si>
  <si>
    <t>MATRICE 312_1568</t>
  </si>
  <si>
    <t>DRW ACY312_1568</t>
  </si>
  <si>
    <t>29064121</t>
  </si>
  <si>
    <t>POINCON EJECTION 611_0510</t>
  </si>
  <si>
    <t>DRW ACY611_0510</t>
  </si>
  <si>
    <t>29063198</t>
  </si>
  <si>
    <t>SERRE FLAN 312_1451</t>
  </si>
  <si>
    <t>DRW ACY312_1451</t>
  </si>
  <si>
    <t>29063314</t>
  </si>
  <si>
    <t>INSERT 312_1575</t>
  </si>
  <si>
    <t>DRW ACY312_1575</t>
  </si>
  <si>
    <t>29063347</t>
  </si>
  <si>
    <t>CALE DE FRAPPE 312_2186</t>
  </si>
  <si>
    <t>DRW ACY312_2186</t>
  </si>
  <si>
    <t>29063388</t>
  </si>
  <si>
    <t>REPOUSSOIR312_1478</t>
  </si>
  <si>
    <t>DRW ACY312_1478</t>
  </si>
  <si>
    <t>29063409</t>
  </si>
  <si>
    <t>POINCON 312_0075</t>
  </si>
  <si>
    <t>DRW ACY312_0075</t>
  </si>
  <si>
    <t>29063412</t>
  </si>
  <si>
    <t>POINCON 312_0622</t>
  </si>
  <si>
    <t>2 C 2 D</t>
  </si>
  <si>
    <t>DRW ACY312_0622</t>
  </si>
  <si>
    <t>29063488</t>
  </si>
  <si>
    <t>MATRICE EBAUCHE FINITION 312_0085</t>
  </si>
  <si>
    <t>DRW ACY312_0085</t>
  </si>
  <si>
    <t>29063493</t>
  </si>
  <si>
    <t>INSERT 312 0447</t>
  </si>
  <si>
    <t>DRW ACY312_0447</t>
  </si>
  <si>
    <t>29063496</t>
  </si>
  <si>
    <t>MANDRIN 611_982ISA</t>
  </si>
  <si>
    <t>2 F 5 L</t>
  </si>
  <si>
    <t>DRW ACY611_982IS</t>
  </si>
  <si>
    <t>29063515</t>
  </si>
  <si>
    <t>INSERT 312_2125</t>
  </si>
  <si>
    <t>DRW ACY312_2125</t>
  </si>
  <si>
    <t>29063524</t>
  </si>
  <si>
    <t>LARDON 312_1179</t>
  </si>
  <si>
    <t>DRW ACY312_1179</t>
  </si>
  <si>
    <t>29063597</t>
  </si>
  <si>
    <t>ANNEAU 312_2479</t>
  </si>
  <si>
    <t>DRW ACY312_2479</t>
  </si>
  <si>
    <t>29063902</t>
  </si>
  <si>
    <t>MATRICE FRAPPE 611_0723</t>
  </si>
  <si>
    <t>DRW ACY611_0723</t>
  </si>
  <si>
    <t>29063920</t>
  </si>
  <si>
    <t>BAGUE ROGNAGE 312_2766</t>
  </si>
  <si>
    <t>DRW ACY312_2766</t>
  </si>
  <si>
    <t>29064052</t>
  </si>
  <si>
    <t>POINCON ETIRAGE 312_1902</t>
  </si>
  <si>
    <t>2 D 2 A</t>
  </si>
  <si>
    <t>DRW ACY312_1902</t>
  </si>
  <si>
    <t>29065454</t>
  </si>
  <si>
    <t>Poussoir RELAIS 2 DRW 312_3081</t>
  </si>
  <si>
    <t>DRW ACY312_3081</t>
  </si>
  <si>
    <t>29069273</t>
  </si>
  <si>
    <t>MATRICE 611_1089</t>
  </si>
  <si>
    <t>2 E 1 C</t>
  </si>
  <si>
    <t>DRW ACY611_1089</t>
  </si>
  <si>
    <t>29069274</t>
  </si>
  <si>
    <t>POINCON 611_1088</t>
  </si>
  <si>
    <t>2 E 1 A</t>
  </si>
  <si>
    <t>DRW ACY611_1088</t>
  </si>
  <si>
    <t>31245797</t>
  </si>
  <si>
    <t>Molette DRW ACY_MFR120_0112</t>
  </si>
  <si>
    <t>2 G 12 C</t>
  </si>
  <si>
    <t>DRW ACY_MFR120_0112</t>
  </si>
  <si>
    <t>29062680</t>
  </si>
  <si>
    <t>PIN AND ROLLER ASSEMBLY BOTTO 6121071033</t>
  </si>
  <si>
    <t>2 F 2 B</t>
  </si>
  <si>
    <t>612.107.1033</t>
  </si>
  <si>
    <t>29062455</t>
  </si>
  <si>
    <t>PLAQUETTE BOMT09T304R IN2530</t>
  </si>
  <si>
    <t>2 F 8 C</t>
  </si>
  <si>
    <t>BOMT09T304R IN2530</t>
  </si>
  <si>
    <t>29062478</t>
  </si>
  <si>
    <t>PATE A POLIR REF. 01030MS00</t>
  </si>
  <si>
    <t>2 F 12 C</t>
  </si>
  <si>
    <t>01030MS00</t>
  </si>
  <si>
    <t>29063155</t>
  </si>
  <si>
    <t>SERRE FLAN 312_1688</t>
  </si>
  <si>
    <t>DRW ACY312_1688</t>
  </si>
  <si>
    <t>29063223</t>
  </si>
  <si>
    <t>ANNEAU 312_2011</t>
  </si>
  <si>
    <t>DRW ACY312_2011</t>
  </si>
  <si>
    <t>29063282</t>
  </si>
  <si>
    <t>CALE 312_1662</t>
  </si>
  <si>
    <t>DRW ACY312_1662</t>
  </si>
  <si>
    <t>29063346</t>
  </si>
  <si>
    <t>CALE DE FRAPPE 3122189</t>
  </si>
  <si>
    <t>DRW ACY312_2189</t>
  </si>
  <si>
    <t>29063503</t>
  </si>
  <si>
    <t>ANNEAU DE CENTRAGE 312_0265</t>
  </si>
  <si>
    <t>DRW ACY312_0265</t>
  </si>
  <si>
    <t>29063696</t>
  </si>
  <si>
    <t>MATRICE ROGNAGE 611_628</t>
  </si>
  <si>
    <t>DRW ACY611_0628</t>
  </si>
  <si>
    <t>29063865</t>
  </si>
  <si>
    <t>ANNEAU DE CENTRAGE ACY312_2368</t>
  </si>
  <si>
    <t>DRW ACY312_2368</t>
  </si>
  <si>
    <t>29063978</t>
  </si>
  <si>
    <t>MATRICE 312_2441</t>
  </si>
  <si>
    <t>2 C 7 A</t>
  </si>
  <si>
    <t>DRW ACY312_2441</t>
  </si>
  <si>
    <t>29064029</t>
  </si>
  <si>
    <t>CONTRE MOLETTE STRIEE ACY611_0541</t>
  </si>
  <si>
    <t>2 H 1 H</t>
  </si>
  <si>
    <t>DRW ACY611_0541</t>
  </si>
  <si>
    <t>29064057</t>
  </si>
  <si>
    <t>EMBOUT DE FRAPPE ACY312_2616</t>
  </si>
  <si>
    <t>DRW ACY312_2616</t>
  </si>
  <si>
    <t>29064061</t>
  </si>
  <si>
    <t>MOLETTE ACY312_2504</t>
  </si>
  <si>
    <t>2 D 9 G</t>
  </si>
  <si>
    <t>DRW ACY312_2504</t>
  </si>
  <si>
    <t>29064084</t>
  </si>
  <si>
    <t>CONTRE MOLETTE 312_0853</t>
  </si>
  <si>
    <t>2 D 5 B</t>
  </si>
  <si>
    <t>DRW ACY312_0853</t>
  </si>
  <si>
    <t>29064224</t>
  </si>
  <si>
    <t>MATRICE ROULAGE DD611_1281</t>
  </si>
  <si>
    <t>2 H 2 A</t>
  </si>
  <si>
    <t>DRW ACY611_1281</t>
  </si>
  <si>
    <t>29064246</t>
  </si>
  <si>
    <t>AXE PIGNON MOULUREUSE ACY312_2036</t>
  </si>
  <si>
    <t>2 B 2 I</t>
  </si>
  <si>
    <t>DRW ACY312_2036</t>
  </si>
  <si>
    <t>29064255</t>
  </si>
  <si>
    <t>DOIGT SUPPORT INSERT ACY611_3134</t>
  </si>
  <si>
    <t>DRW ACY611_3134</t>
  </si>
  <si>
    <t>29065335</t>
  </si>
  <si>
    <t>Poinçon EMBOUTI DRW 611_1739</t>
  </si>
  <si>
    <t>DRW ACY611_1739</t>
  </si>
  <si>
    <t>29065433</t>
  </si>
  <si>
    <t>Presse_flan EMBOUTI DRW 312_1683</t>
  </si>
  <si>
    <t>DRW ACY312_1683</t>
  </si>
  <si>
    <t>29065652</t>
  </si>
  <si>
    <t>MOLETTE MOULURAGE DRW 312_1352</t>
  </si>
  <si>
    <t>2 D 9 D</t>
  </si>
  <si>
    <t>DRW ACY312_1352</t>
  </si>
  <si>
    <t>29065910</t>
  </si>
  <si>
    <t>Embout FRAPPE DRW 312_2746</t>
  </si>
  <si>
    <t>2 D 11 J</t>
  </si>
  <si>
    <t>DRW ACY312_2746</t>
  </si>
  <si>
    <t>31235560</t>
  </si>
  <si>
    <t>pilote rognage 312_3213</t>
  </si>
  <si>
    <t>2 C 1 L</t>
  </si>
  <si>
    <t>DRW ACY312_3213</t>
  </si>
  <si>
    <t>31246433</t>
  </si>
  <si>
    <t>BROCHE DRW ACY912_0509</t>
  </si>
  <si>
    <t>DRW ACY91-0509A</t>
  </si>
  <si>
    <t>29062452</t>
  </si>
  <si>
    <t>AXE PIGNON 9112.750.161</t>
  </si>
  <si>
    <t>9112.750.161</t>
  </si>
  <si>
    <t>29065869</t>
  </si>
  <si>
    <t>NEZ PLIAGE DRW 611_2927</t>
  </si>
  <si>
    <t>2 G 7 D</t>
  </si>
  <si>
    <t>DRW ACY611_2927</t>
  </si>
  <si>
    <t>29065932</t>
  </si>
  <si>
    <t>C. MOULURAGE DRW 312_1674</t>
  </si>
  <si>
    <t>DRW ACY312_1674</t>
  </si>
  <si>
    <t>29062437</t>
  </si>
  <si>
    <t>AXE MOULUREUSE 9112_750_151</t>
  </si>
  <si>
    <t>9112-750-151</t>
  </si>
  <si>
    <t>29062456</t>
  </si>
  <si>
    <t>RESSORT 241.15.25.139</t>
  </si>
  <si>
    <t>2 F 7 C</t>
  </si>
  <si>
    <t>241.15.25.139</t>
  </si>
  <si>
    <t>29062483</t>
  </si>
  <si>
    <t>PLAQ. CCMT09T304NF DA 1000 diamant</t>
  </si>
  <si>
    <t>2 F 8 E</t>
  </si>
  <si>
    <t>CCMT09T304NF DA 1000</t>
  </si>
  <si>
    <t>29062667</t>
  </si>
  <si>
    <t>RESSORT TENSION 1.6X18.4X2.25 T_18876L</t>
  </si>
  <si>
    <t>2 F 7 D</t>
  </si>
  <si>
    <t>1.6X18.4X2.25 T-18876L</t>
  </si>
  <si>
    <t>29062668</t>
  </si>
  <si>
    <t>RESSORT TENSION 1.6X18.4X2.25 T_18876R</t>
  </si>
  <si>
    <t>1.6X18.4X2.25 T-18876R</t>
  </si>
  <si>
    <t>29063159</t>
  </si>
  <si>
    <t>NEZ 312_917</t>
  </si>
  <si>
    <t>DRW ACY312_0917</t>
  </si>
  <si>
    <t>29063191</t>
  </si>
  <si>
    <t>POINCON 312_1698</t>
  </si>
  <si>
    <t>DRW ACY312_1698</t>
  </si>
  <si>
    <t>29063192</t>
  </si>
  <si>
    <t>CORPS VERIN A AZOTE DD312_1071</t>
  </si>
  <si>
    <t>2 F 13 A</t>
  </si>
  <si>
    <t>DRW ACY312_1071</t>
  </si>
  <si>
    <t>29063193</t>
  </si>
  <si>
    <t>PISTON VERIN A AZOTE DD312_1072</t>
  </si>
  <si>
    <t>DRW ACY312_1072</t>
  </si>
  <si>
    <t>29063235</t>
  </si>
  <si>
    <t>CAME 312_1653</t>
  </si>
  <si>
    <t>1 B 13 B</t>
  </si>
  <si>
    <t>DRW ACY312_1653</t>
  </si>
  <si>
    <t>29063240</t>
  </si>
  <si>
    <t>CLOCHE 611_127</t>
  </si>
  <si>
    <t>DRW ACY611_0127</t>
  </si>
  <si>
    <t>29063241</t>
  </si>
  <si>
    <t>ANNEAU DE CENTRAGE 312_2120</t>
  </si>
  <si>
    <t>DRW ACY312_2120</t>
  </si>
  <si>
    <t>29063251</t>
  </si>
  <si>
    <t>RONDELLE 611_1786</t>
  </si>
  <si>
    <t>DRW ACY611_1786</t>
  </si>
  <si>
    <t>29063261</t>
  </si>
  <si>
    <t>CAME DE POUSSOIR 611_1367</t>
  </si>
  <si>
    <t>1 B 13 A</t>
  </si>
  <si>
    <t>DRW ACY611_1367</t>
  </si>
  <si>
    <t>29063264</t>
  </si>
  <si>
    <t>ENTRETOISE 611_136</t>
  </si>
  <si>
    <t>2 G 8 F</t>
  </si>
  <si>
    <t>DRW ACY611_0136</t>
  </si>
  <si>
    <t>29063265</t>
  </si>
  <si>
    <t>SYSTEME DE BLOQUAGE 312_1420</t>
  </si>
  <si>
    <t>DRW ACY312_1420</t>
  </si>
  <si>
    <t>29063266</t>
  </si>
  <si>
    <t>NEZ 312_1252</t>
  </si>
  <si>
    <t>DRW ACY312_1252</t>
  </si>
  <si>
    <t>29063268</t>
  </si>
  <si>
    <t>AXE REPOUSSOIR ACY611_0557</t>
  </si>
  <si>
    <t>DRW ACY611_0557</t>
  </si>
  <si>
    <t>29063273</t>
  </si>
  <si>
    <t>POIN ETIRAGE 611_985</t>
  </si>
  <si>
    <t>2 F 4 D</t>
  </si>
  <si>
    <t>DRW ACY611_0985</t>
  </si>
  <si>
    <t>29063275</t>
  </si>
  <si>
    <t>ANNEAU 312_2126</t>
  </si>
  <si>
    <t>DRW ACY312_2126</t>
  </si>
  <si>
    <t>29063280</t>
  </si>
  <si>
    <t>TETE 312_1454</t>
  </si>
  <si>
    <t>DRW ACY312_1454</t>
  </si>
  <si>
    <t>29063310</t>
  </si>
  <si>
    <t>ANNEAU 312_1817</t>
  </si>
  <si>
    <t>DRW ACY312_1817</t>
  </si>
  <si>
    <t>29063311</t>
  </si>
  <si>
    <t>INSERT 312_2218</t>
  </si>
  <si>
    <t>DRW ACY312_2218</t>
  </si>
  <si>
    <t>29063313</t>
  </si>
  <si>
    <t>PLAQUE 312_2213</t>
  </si>
  <si>
    <t>DRW ACY312_2213</t>
  </si>
  <si>
    <t>29063315</t>
  </si>
  <si>
    <t>INSERT 312_1278</t>
  </si>
  <si>
    <t>DRW ACY312_1278</t>
  </si>
  <si>
    <t>29063348</t>
  </si>
  <si>
    <t>CALE DE FRAPPE 3122184</t>
  </si>
  <si>
    <t>DRW ACY312_2184</t>
  </si>
  <si>
    <t>29063353</t>
  </si>
  <si>
    <t>CORPS 3121600</t>
  </si>
  <si>
    <t>DRW ACY312_1600</t>
  </si>
  <si>
    <t>29063377</t>
  </si>
  <si>
    <t>NEZ 3121570</t>
  </si>
  <si>
    <t>DRW ACY312_1570</t>
  </si>
  <si>
    <t>29063397</t>
  </si>
  <si>
    <t>DEVETISSEUR 312_0242</t>
  </si>
  <si>
    <t>DRW ACY312_0242</t>
  </si>
  <si>
    <t>29063414</t>
  </si>
  <si>
    <t>SUPPORT MOLETTE 611_889</t>
  </si>
  <si>
    <t>2 F 5 I</t>
  </si>
  <si>
    <t>DRW ACY611_0889</t>
  </si>
  <si>
    <t>29063416</t>
  </si>
  <si>
    <t>AXE AVEC PIGNON 612_1455</t>
  </si>
  <si>
    <t>2 F 5 H</t>
  </si>
  <si>
    <t>DRW ACY612_1455</t>
  </si>
  <si>
    <t>29063419</t>
  </si>
  <si>
    <t>POINCON 611_0014</t>
  </si>
  <si>
    <t>2 E 6 A</t>
  </si>
  <si>
    <t>DRW ACY611_0014</t>
  </si>
  <si>
    <t>29063422</t>
  </si>
  <si>
    <t>AXE 312_1000</t>
  </si>
  <si>
    <t>2 B 2 M</t>
  </si>
  <si>
    <t>DRW ACY312_1000</t>
  </si>
  <si>
    <t>29063423</t>
  </si>
  <si>
    <t>ARRACHE BANDE 611_12</t>
  </si>
  <si>
    <t>2 E 9 C</t>
  </si>
  <si>
    <t>DRW ACY611_0012</t>
  </si>
  <si>
    <t>29063435</t>
  </si>
  <si>
    <t>REPOUSSOIR 312_2363</t>
  </si>
  <si>
    <t>DRW ACY312_2363</t>
  </si>
  <si>
    <t>29063440</t>
  </si>
  <si>
    <t>CALE 611_552</t>
  </si>
  <si>
    <t>2 F 4 F</t>
  </si>
  <si>
    <t>DRW ACY611_0552</t>
  </si>
  <si>
    <t>29063452</t>
  </si>
  <si>
    <t>BAGUE 312_2082</t>
  </si>
  <si>
    <t>2 C 15 C</t>
  </si>
  <si>
    <t>DRW ACY312_2082</t>
  </si>
  <si>
    <t>29063457</t>
  </si>
  <si>
    <t>POINCON EBAUCHE RETREINT Ø15 312 2224</t>
  </si>
  <si>
    <t>DRW ACY312 2224</t>
  </si>
  <si>
    <t>29063458</t>
  </si>
  <si>
    <t>POINCON EBAUCHE RETREINT Ø13 312 2223</t>
  </si>
  <si>
    <t>DRW ACY312 2223</t>
  </si>
  <si>
    <t>29063481</t>
  </si>
  <si>
    <t>GOUPILLE 312 1022</t>
  </si>
  <si>
    <t>2 B 3 H</t>
  </si>
  <si>
    <t>DRW ACY312_1022</t>
  </si>
  <si>
    <t>29063482</t>
  </si>
  <si>
    <t>ENTRETOISE 312_2935</t>
  </si>
  <si>
    <t>DRW ACY312_2935</t>
  </si>
  <si>
    <t>29063484</t>
  </si>
  <si>
    <t>BRIDE 312 997</t>
  </si>
  <si>
    <t>DRW ACY312 997</t>
  </si>
  <si>
    <t>29063485</t>
  </si>
  <si>
    <t>POTENCE PRESSE 312_998</t>
  </si>
  <si>
    <t>2 B 3 G</t>
  </si>
  <si>
    <t>DRW ACY312_0998</t>
  </si>
  <si>
    <t>29063486</t>
  </si>
  <si>
    <t>SUPPORT PIGNON 612_1456</t>
  </si>
  <si>
    <t>2 F 5 J</t>
  </si>
  <si>
    <t>DRW ACY612_1456</t>
  </si>
  <si>
    <t>29063495</t>
  </si>
  <si>
    <t>ANNEAU 312_0006</t>
  </si>
  <si>
    <t>DRW ACY312_0006</t>
  </si>
  <si>
    <t>29063525</t>
  </si>
  <si>
    <t>PILOTE 312_1487</t>
  </si>
  <si>
    <t>DRW ACY312_1487</t>
  </si>
  <si>
    <t>29063529</t>
  </si>
  <si>
    <t>ANNEAU CRANTE 312_2433</t>
  </si>
  <si>
    <t>2 C 8 D</t>
  </si>
  <si>
    <t>DRW ACY312_2433</t>
  </si>
  <si>
    <t>29063530</t>
  </si>
  <si>
    <t>ANNEAU CRANTE 312_2438</t>
  </si>
  <si>
    <t>DRW ACY312_2438</t>
  </si>
  <si>
    <t>29063531</t>
  </si>
  <si>
    <t>ANNEAU CRANTE 312_2432</t>
  </si>
  <si>
    <t>DRW ACY312_2432</t>
  </si>
  <si>
    <t>29063534</t>
  </si>
  <si>
    <t>MATRICE 312_1770</t>
  </si>
  <si>
    <t>2 B 8 B</t>
  </si>
  <si>
    <t>DRW ACY312_1770</t>
  </si>
  <si>
    <t>29063535</t>
  </si>
  <si>
    <t>POINCON 312_1769</t>
  </si>
  <si>
    <t>2 B 8 A</t>
  </si>
  <si>
    <t>DRW ACY312_1769</t>
  </si>
  <si>
    <t>29063538</t>
  </si>
  <si>
    <t>CALE 312_2461</t>
  </si>
  <si>
    <t>DRW ACY312_2461</t>
  </si>
  <si>
    <t>29063539</t>
  </si>
  <si>
    <t>ENTRETOISE 312_2313</t>
  </si>
  <si>
    <t>2 F 6 B</t>
  </si>
  <si>
    <t>DRW ACY312_2313</t>
  </si>
  <si>
    <t>29063549</t>
  </si>
  <si>
    <t>ANNEAU 312_1998</t>
  </si>
  <si>
    <t>2 C 8 E</t>
  </si>
  <si>
    <t>DRW ACY312_1998</t>
  </si>
  <si>
    <t>29063550</t>
  </si>
  <si>
    <t>ANNEAU 312_2349</t>
  </si>
  <si>
    <t>DRW ACY312_2349</t>
  </si>
  <si>
    <t>29063551</t>
  </si>
  <si>
    <t>ANNEAU ACY312_2260</t>
  </si>
  <si>
    <t>DRW ACY312_2260</t>
  </si>
  <si>
    <t>29063564</t>
  </si>
  <si>
    <t>ANNEAU CRANTE 312_2346</t>
  </si>
  <si>
    <t>DRW ACY312_2346</t>
  </si>
  <si>
    <t>29063565</t>
  </si>
  <si>
    <t>ANNEAU CRANTE 312_2345</t>
  </si>
  <si>
    <t>DRW ACY312_2345</t>
  </si>
  <si>
    <t>29063567</t>
  </si>
  <si>
    <t>INSERT 312_2470</t>
  </si>
  <si>
    <t>2 C 2 B</t>
  </si>
  <si>
    <t>DRW ACY312_2470</t>
  </si>
  <si>
    <t>29063568</t>
  </si>
  <si>
    <t>MATRICE 312_2468</t>
  </si>
  <si>
    <t>DRW ACY312_2468</t>
  </si>
  <si>
    <t>29063569</t>
  </si>
  <si>
    <t>DEVETISSEUR 312_2472</t>
  </si>
  <si>
    <t>DRW ACY312_2472</t>
  </si>
  <si>
    <t>29063570</t>
  </si>
  <si>
    <t>POINCON 312_2469</t>
  </si>
  <si>
    <t>2 C 2 A</t>
  </si>
  <si>
    <t>DRW ACY312_2469</t>
  </si>
  <si>
    <t>29063571</t>
  </si>
  <si>
    <t>DEVETISSEUR 312_2473</t>
  </si>
  <si>
    <t>DRW ACY312_2473</t>
  </si>
  <si>
    <t>29063579</t>
  </si>
  <si>
    <t>PILOTE 312_2211</t>
  </si>
  <si>
    <t>DRW ACY312_2211</t>
  </si>
  <si>
    <t>29063580</t>
  </si>
  <si>
    <t>POINCON 312_1723</t>
  </si>
  <si>
    <t>2 C 2 E</t>
  </si>
  <si>
    <t>DRW ACY312_1723</t>
  </si>
  <si>
    <t>29063589</t>
  </si>
  <si>
    <t>MATRICE 611_0405</t>
  </si>
  <si>
    <t>2 E 2 G</t>
  </si>
  <si>
    <t>DRW ACY611_0405</t>
  </si>
  <si>
    <t>29063590</t>
  </si>
  <si>
    <t>POICON 611_0406</t>
  </si>
  <si>
    <t>2 E 2 E</t>
  </si>
  <si>
    <t>DRW ACY611_0406</t>
  </si>
  <si>
    <t>29063591</t>
  </si>
  <si>
    <t>MATRICE 611_376</t>
  </si>
  <si>
    <t>2 E 1 G</t>
  </si>
  <si>
    <t>DRW ACY611_0376</t>
  </si>
  <si>
    <t>29063592</t>
  </si>
  <si>
    <t>POINCON 611_377</t>
  </si>
  <si>
    <t>2 E 1 E</t>
  </si>
  <si>
    <t>DRW ACY611_0377</t>
  </si>
  <si>
    <t>29063595</t>
  </si>
  <si>
    <t>ANNEAU 312_2481</t>
  </si>
  <si>
    <t>DRW ACY312_2481</t>
  </si>
  <si>
    <t>29063598</t>
  </si>
  <si>
    <t>ANNEAU 312_2478</t>
  </si>
  <si>
    <t>DRW ACY312_2478</t>
  </si>
  <si>
    <t>29063600</t>
  </si>
  <si>
    <t>INSERT 312_1703</t>
  </si>
  <si>
    <t>DRW ACY312_1703</t>
  </si>
  <si>
    <t>29063603</t>
  </si>
  <si>
    <t>SUPPORT 611_0546</t>
  </si>
  <si>
    <t>2 H 1 K</t>
  </si>
  <si>
    <t>DRW ACY611_0546</t>
  </si>
  <si>
    <t>29063604</t>
  </si>
  <si>
    <t>MOLETTE 611_0548</t>
  </si>
  <si>
    <t>DRW ACY611_0548</t>
  </si>
  <si>
    <t>29063605</t>
  </si>
  <si>
    <t>MANDRIN 611_0547</t>
  </si>
  <si>
    <t>DRW ACY611_0547</t>
  </si>
  <si>
    <t>29063606</t>
  </si>
  <si>
    <t>CONTRE MOLETTE 611_0545</t>
  </si>
  <si>
    <t>DRW ACY611_0545</t>
  </si>
  <si>
    <t>29063608</t>
  </si>
  <si>
    <t>ANNEAU 312_2464</t>
  </si>
  <si>
    <t>2 C 15 A</t>
  </si>
  <si>
    <t>DRW ACY312_2464</t>
  </si>
  <si>
    <t>29063609</t>
  </si>
  <si>
    <t>ENTRETOISE 312_2487</t>
  </si>
  <si>
    <t>DRW ACY312_2487</t>
  </si>
  <si>
    <t>29063610</t>
  </si>
  <si>
    <t>REPOUSSOIR 312_2463</t>
  </si>
  <si>
    <t>2 C 15 B</t>
  </si>
  <si>
    <t>DRW ACY312_2463</t>
  </si>
  <si>
    <t>29063612</t>
  </si>
  <si>
    <t>MATRICE ETIRAGE 611_1607</t>
  </si>
  <si>
    <t>2 G 2 D</t>
  </si>
  <si>
    <t>DRW ACY611_1607</t>
  </si>
  <si>
    <t>29063614</t>
  </si>
  <si>
    <t>ANNEAU CRANTE 312_2490</t>
  </si>
  <si>
    <t>DRW ACY312_2490</t>
  </si>
  <si>
    <t>29063615</t>
  </si>
  <si>
    <t>ANNEAU CRANTE 312_2492</t>
  </si>
  <si>
    <t>2 C 8 C</t>
  </si>
  <si>
    <t>DRW ACY312_2492</t>
  </si>
  <si>
    <t>29063616</t>
  </si>
  <si>
    <t>ANNEAU CRANTE 312_2491</t>
  </si>
  <si>
    <t>DRW ACY312_2491</t>
  </si>
  <si>
    <t>29063617</t>
  </si>
  <si>
    <t>ANNEAU CRANTE 312_2489</t>
  </si>
  <si>
    <t>DRW ACY312_2489</t>
  </si>
  <si>
    <t>29063618</t>
  </si>
  <si>
    <t>DEVETISSEUR 312_2048</t>
  </si>
  <si>
    <t>DRW ACY312_2048</t>
  </si>
  <si>
    <t>29063620</t>
  </si>
  <si>
    <t>DEVETISSEUR 312_2038</t>
  </si>
  <si>
    <t>DRW ACY312_2038</t>
  </si>
  <si>
    <t>29063632</t>
  </si>
  <si>
    <t>POINCON 811_306</t>
  </si>
  <si>
    <t>2 H 2 J</t>
  </si>
  <si>
    <t>DRW ACY811_0306</t>
  </si>
  <si>
    <t>29063634</t>
  </si>
  <si>
    <t>CONTRE MOLETTE 312_2242</t>
  </si>
  <si>
    <t>DRW ACY312_2242</t>
  </si>
  <si>
    <t>29063638</t>
  </si>
  <si>
    <t>POINCON 312_1178</t>
  </si>
  <si>
    <t>2 D 1 I</t>
  </si>
  <si>
    <t>DRW ACY312_1178</t>
  </si>
  <si>
    <t>29063640</t>
  </si>
  <si>
    <t>MATRICE DE ROGNAGE ACY611_1652</t>
  </si>
  <si>
    <t>29063648</t>
  </si>
  <si>
    <t>PORTE POINCON 312_1981</t>
  </si>
  <si>
    <t>DRW ACY312_1981</t>
  </si>
  <si>
    <t>29063652</t>
  </si>
  <si>
    <t>MATRICE ROGNAGE 312_1224</t>
  </si>
  <si>
    <t>2 A 3 D</t>
  </si>
  <si>
    <t>DRW ACY312_1224</t>
  </si>
  <si>
    <t>29063653</t>
  </si>
  <si>
    <t>MATRICE ETIRAGE 312_1223</t>
  </si>
  <si>
    <t>2 A 3 B</t>
  </si>
  <si>
    <t>DRW ACY312_1223</t>
  </si>
  <si>
    <t>29063659</t>
  </si>
  <si>
    <t>CONTRE MOLETTE 611_1266</t>
  </si>
  <si>
    <t>2 H 2 L</t>
  </si>
  <si>
    <t>DRW ACY611_1266</t>
  </si>
  <si>
    <t>29063661</t>
  </si>
  <si>
    <t>ENTRETOISE 611_2174</t>
  </si>
  <si>
    <t>2 F 13 D</t>
  </si>
  <si>
    <t>DRW ACY611_2174</t>
  </si>
  <si>
    <t>29063663</t>
  </si>
  <si>
    <t>ANNEAU 611_1788</t>
  </si>
  <si>
    <t>2 H 4 C</t>
  </si>
  <si>
    <t>DRW ACY611_1788</t>
  </si>
  <si>
    <t>29063664</t>
  </si>
  <si>
    <t>ECROU DE REGLAGE ACY312_1866</t>
  </si>
  <si>
    <t>2 B 13 E</t>
  </si>
  <si>
    <t>DRW ACY312_1866</t>
  </si>
  <si>
    <t>29063665</t>
  </si>
  <si>
    <t>VIS DE REGLAGE COULISSEAU ACY312_1864</t>
  </si>
  <si>
    <t>2 B 13 D</t>
  </si>
  <si>
    <t>DRW ACY312_1864</t>
  </si>
  <si>
    <t>29063667</t>
  </si>
  <si>
    <t>POINCON 611_1668</t>
  </si>
  <si>
    <t>DRW ACY611_1668</t>
  </si>
  <si>
    <t>29063672</t>
  </si>
  <si>
    <t>CONTRE MOLETTE 312_1701</t>
  </si>
  <si>
    <t>2 D 5 I</t>
  </si>
  <si>
    <t>DRW ACY312_1701</t>
  </si>
  <si>
    <t>29063675</t>
  </si>
  <si>
    <t>POINCON 312_682</t>
  </si>
  <si>
    <t>2 H 1 C</t>
  </si>
  <si>
    <t>DRW ACY312_0682</t>
  </si>
  <si>
    <t>29063677</t>
  </si>
  <si>
    <t>POINCON 611_2100</t>
  </si>
  <si>
    <t>DRW ACY611_2100</t>
  </si>
  <si>
    <t>29063679</t>
  </si>
  <si>
    <t>POINCON ETIRAGE 312_406</t>
  </si>
  <si>
    <t>2 H 1 B</t>
  </si>
  <si>
    <t>DRW ACY312_0406</t>
  </si>
  <si>
    <t>29063680</t>
  </si>
  <si>
    <t>POINCON 611_1287</t>
  </si>
  <si>
    <t>2 H 2 F</t>
  </si>
  <si>
    <t>DRW ACY611_1287</t>
  </si>
  <si>
    <t>29063681</t>
  </si>
  <si>
    <t>SERRE FLAN 611_1375</t>
  </si>
  <si>
    <t>DRW ACY611_1375</t>
  </si>
  <si>
    <t>29063684</t>
  </si>
  <si>
    <t>MATRICE D'ETIRAGE 611_1467</t>
  </si>
  <si>
    <t>DRW ACY611_1467</t>
  </si>
  <si>
    <t>29063687</t>
  </si>
  <si>
    <t>MATRICE ROGNAGE ED611_514</t>
  </si>
  <si>
    <t>DRW ACY611_0514</t>
  </si>
  <si>
    <t>29063688</t>
  </si>
  <si>
    <t>MATRICE FRAPPE ED611_473</t>
  </si>
  <si>
    <t>DRW ACY611_0473</t>
  </si>
  <si>
    <t>29063689</t>
  </si>
  <si>
    <t>MATRICE ETIRAGE CHEMINEE ED611_1279</t>
  </si>
  <si>
    <t>DRW ACY611_1279</t>
  </si>
  <si>
    <t>29063690</t>
  </si>
  <si>
    <t>MATRICE ETIRAGE 611_2084</t>
  </si>
  <si>
    <t>2 G 2 G</t>
  </si>
  <si>
    <t>DRW ACY611_2084</t>
  </si>
  <si>
    <t>29063691</t>
  </si>
  <si>
    <t>MATRICE ETIRAGE CHEMINEE 611_2014</t>
  </si>
  <si>
    <t>DRW ACY611_2014</t>
  </si>
  <si>
    <t>29063692</t>
  </si>
  <si>
    <t>MATRICE FRAPPE 611_2074</t>
  </si>
  <si>
    <t>DRW ACY611_2074</t>
  </si>
  <si>
    <t>29063694</t>
  </si>
  <si>
    <t>POINCON ETIRAGE 312_1163</t>
  </si>
  <si>
    <t>DRW ACY312_1163</t>
  </si>
  <si>
    <t>29063697</t>
  </si>
  <si>
    <t>CALE BLOC 312_2443</t>
  </si>
  <si>
    <t>DRW ACY312_2443</t>
  </si>
  <si>
    <t>29063700</t>
  </si>
  <si>
    <t>MANDRIN 312_658</t>
  </si>
  <si>
    <t>DRW ACY312_0658</t>
  </si>
  <si>
    <t>29063701</t>
  </si>
  <si>
    <t>CENTREUR 312_2304</t>
  </si>
  <si>
    <t>DRW ACY312_2304</t>
  </si>
  <si>
    <t>29063705</t>
  </si>
  <si>
    <t>CENTREUR 312_1136</t>
  </si>
  <si>
    <t>DRW ACY312_1136</t>
  </si>
  <si>
    <t>29063706</t>
  </si>
  <si>
    <t>CENTREUR 312_2476</t>
  </si>
  <si>
    <t>DRW ACY312_2476</t>
  </si>
  <si>
    <t>29063713</t>
  </si>
  <si>
    <t>POINCON ETIRAGE 312_385</t>
  </si>
  <si>
    <t>DRW ACY312_0385</t>
  </si>
  <si>
    <t>29063717</t>
  </si>
  <si>
    <t>VIS 611_1514</t>
  </si>
  <si>
    <t>DRW ACY611_1514</t>
  </si>
  <si>
    <t>29063718</t>
  </si>
  <si>
    <t>PION 611_1515</t>
  </si>
  <si>
    <t>2 F 4 E</t>
  </si>
  <si>
    <t>DRW ACY611_1515</t>
  </si>
  <si>
    <t>29063719</t>
  </si>
  <si>
    <t>CONTRE MOLETTE 611_1646</t>
  </si>
  <si>
    <t>2 H 4 D</t>
  </si>
  <si>
    <t>DRW ACY611_1646</t>
  </si>
  <si>
    <t>29063725</t>
  </si>
  <si>
    <t>MOLETTE 312_1977</t>
  </si>
  <si>
    <t>DRW ACY312_1977</t>
  </si>
  <si>
    <t>29063726</t>
  </si>
  <si>
    <t>CONTRE MOLETTE 312_1976</t>
  </si>
  <si>
    <t>DRW ACY312_1976</t>
  </si>
  <si>
    <t>29063727</t>
  </si>
  <si>
    <t>POINCON 312_1973</t>
  </si>
  <si>
    <t>DRW ACY312_1973</t>
  </si>
  <si>
    <t>29063728</t>
  </si>
  <si>
    <t>CONTRE MOLETTE 312_1989</t>
  </si>
  <si>
    <t>2 D 5 A</t>
  </si>
  <si>
    <t>DRW ACY312_1989</t>
  </si>
  <si>
    <t>29063729</t>
  </si>
  <si>
    <t>MOLETTE 312_1988</t>
  </si>
  <si>
    <t>DRW ACY312_1988</t>
  </si>
  <si>
    <t>29063730</t>
  </si>
  <si>
    <t>DEVETISSEUR 312_2584</t>
  </si>
  <si>
    <t>DRW ACY312_2584</t>
  </si>
  <si>
    <t>29063735</t>
  </si>
  <si>
    <t>MATRICE 611_829</t>
  </si>
  <si>
    <t>DRW ACY611_0829</t>
  </si>
  <si>
    <t>29063736</t>
  </si>
  <si>
    <t>POINCON ETIRAGE 312_1875</t>
  </si>
  <si>
    <t>2 D 1 J</t>
  </si>
  <si>
    <t>DRW ACY312_1875</t>
  </si>
  <si>
    <t>29063738</t>
  </si>
  <si>
    <t>POINCON ETIRAGE 312_1884</t>
  </si>
  <si>
    <t>2 D 1 C</t>
  </si>
  <si>
    <t>DRW ACY312_1884</t>
  </si>
  <si>
    <t>29063740</t>
  </si>
  <si>
    <t>ANNEAU DE CENTRAGE 312_2541</t>
  </si>
  <si>
    <t>DRW ACY312_2541</t>
  </si>
  <si>
    <t>29063752</t>
  </si>
  <si>
    <t>CONTRE MOLETTE 312_2592</t>
  </si>
  <si>
    <t>DRW ACY312_2592</t>
  </si>
  <si>
    <t>29063755</t>
  </si>
  <si>
    <t>ANNEAU 312_2199</t>
  </si>
  <si>
    <t>2 B 7 I</t>
  </si>
  <si>
    <t>DRW ACY312_2199</t>
  </si>
  <si>
    <t>29063756</t>
  </si>
  <si>
    <t>ANNEAU 312_2000</t>
  </si>
  <si>
    <t>DRW ACY312_2000</t>
  </si>
  <si>
    <t>29063757</t>
  </si>
  <si>
    <t>REPOUSSOIR 312_2201</t>
  </si>
  <si>
    <t>DRW ACY312_2201</t>
  </si>
  <si>
    <t>29063758</t>
  </si>
  <si>
    <t>MATRICE 312_2203</t>
  </si>
  <si>
    <t>DRW ACY312_2203</t>
  </si>
  <si>
    <t>29063759</t>
  </si>
  <si>
    <t>MACHOIRE 312_2202</t>
  </si>
  <si>
    <t>DRW ACY312_2202</t>
  </si>
  <si>
    <t>29063760</t>
  </si>
  <si>
    <t>ANNEAU 312_2208</t>
  </si>
  <si>
    <t>2 B 7 D</t>
  </si>
  <si>
    <t>DRW ACY312_2208</t>
  </si>
  <si>
    <t>29063764</t>
  </si>
  <si>
    <t>MATRICE 611_1553</t>
  </si>
  <si>
    <t>DRW ACY611_1553</t>
  </si>
  <si>
    <t>29063765</t>
  </si>
  <si>
    <t>CONTRE MOLETTE 312_1759</t>
  </si>
  <si>
    <t>2 D 5 F</t>
  </si>
  <si>
    <t>DRW ACY312_1759</t>
  </si>
  <si>
    <t>29063766</t>
  </si>
  <si>
    <t>BAGUE 611_2439</t>
  </si>
  <si>
    <t>DRW ACY611_2439</t>
  </si>
  <si>
    <t>29063767</t>
  </si>
  <si>
    <t>MATRICE 611_1198</t>
  </si>
  <si>
    <t>2 G 4 A</t>
  </si>
  <si>
    <t>DRW ACY611_1198</t>
  </si>
  <si>
    <t>29063768</t>
  </si>
  <si>
    <t>BAGUE 611_2496</t>
  </si>
  <si>
    <t>DRW ACY611_2496</t>
  </si>
  <si>
    <t>29063769</t>
  </si>
  <si>
    <t>ANNEAU 611_2820</t>
  </si>
  <si>
    <t>2 H 4 J</t>
  </si>
  <si>
    <t>DRW ACY611_2820</t>
  </si>
  <si>
    <t>29063770</t>
  </si>
  <si>
    <t>ANNEAU 611_2437</t>
  </si>
  <si>
    <t>DRW ACY611_2437</t>
  </si>
  <si>
    <t>29063772</t>
  </si>
  <si>
    <t>BAGUE PREROGNAGE 611_2198</t>
  </si>
  <si>
    <t>DRW ACY611_2198</t>
  </si>
  <si>
    <t>29063773</t>
  </si>
  <si>
    <t>POINCON ETIRAGE 611_1614</t>
  </si>
  <si>
    <t>2 H 4 B</t>
  </si>
  <si>
    <t>DRW ACY611_1614</t>
  </si>
  <si>
    <t>29063774</t>
  </si>
  <si>
    <t>PORTE POINCON 611_2197</t>
  </si>
  <si>
    <t>DRW ACY611_2197</t>
  </si>
  <si>
    <t>29063775</t>
  </si>
  <si>
    <t>GOUPILLE ACY611_2803</t>
  </si>
  <si>
    <t>DRW ACY611_2803</t>
  </si>
  <si>
    <t>29063776</t>
  </si>
  <si>
    <t>MATRICE 611_2685</t>
  </si>
  <si>
    <t>2 G 2 K</t>
  </si>
  <si>
    <t>DRW ACY611_2685</t>
  </si>
  <si>
    <t>29063778</t>
  </si>
  <si>
    <t>POINCON ETIRAGE 312_1872</t>
  </si>
  <si>
    <t>2 D 1 D</t>
  </si>
  <si>
    <t>DRW ACY312_1872</t>
  </si>
  <si>
    <t>29063779</t>
  </si>
  <si>
    <t>POINCON ETIRAGE 312_2404</t>
  </si>
  <si>
    <t>2 D 1 E</t>
  </si>
  <si>
    <t>DRW ACY312_2404</t>
  </si>
  <si>
    <t>29063780</t>
  </si>
  <si>
    <t>MOLETTE 312_1510</t>
  </si>
  <si>
    <t>DRW ACY312_1510</t>
  </si>
  <si>
    <t>29063781</t>
  </si>
  <si>
    <t>CONTRE MOLETTE 312_2383</t>
  </si>
  <si>
    <t>DRW ACY312_2383</t>
  </si>
  <si>
    <t>29063782</t>
  </si>
  <si>
    <t>CONTRE MOLETTE 312_1511</t>
  </si>
  <si>
    <t>DRW ACY312_1511</t>
  </si>
  <si>
    <t>29063784</t>
  </si>
  <si>
    <t>MOLETTE 312_1360</t>
  </si>
  <si>
    <t>DRW ACY312_1360</t>
  </si>
  <si>
    <t>29063785</t>
  </si>
  <si>
    <t>POINCON ETIRAGE 811_166</t>
  </si>
  <si>
    <t>DRW ACY811_0166</t>
  </si>
  <si>
    <t>29063789</t>
  </si>
  <si>
    <t>POINCON ETIRAGE 312_1263</t>
  </si>
  <si>
    <t>DRW ACY312_1263</t>
  </si>
  <si>
    <t>29063792</t>
  </si>
  <si>
    <t>MATRICE 611_1145</t>
  </si>
  <si>
    <t>DRW ACY611_1145</t>
  </si>
  <si>
    <t>29063796</t>
  </si>
  <si>
    <t>POINCON ETIRAGE 312_2459</t>
  </si>
  <si>
    <t>DRW ACY312_2459</t>
  </si>
  <si>
    <t>29063798</t>
  </si>
  <si>
    <t>PILOTE 312_1700</t>
  </si>
  <si>
    <t>2 D 15 M</t>
  </si>
  <si>
    <t>DRW ACY312_1700</t>
  </si>
  <si>
    <t>29063799</t>
  </si>
  <si>
    <t>MATRICE PLANAGE 611_1782</t>
  </si>
  <si>
    <t>DRW ACY611_1782</t>
  </si>
  <si>
    <t>29063804</t>
  </si>
  <si>
    <t>POINCON ETIRAGE 312_0205</t>
  </si>
  <si>
    <t>DRW ACY312_0205</t>
  </si>
  <si>
    <t>29063808</t>
  </si>
  <si>
    <t>BAGUE ANNEAU 312_2640</t>
  </si>
  <si>
    <t>2 D 13 C</t>
  </si>
  <si>
    <t>DRW ACY312_2640</t>
  </si>
  <si>
    <t>29063810</t>
  </si>
  <si>
    <t>POINCON D'ETIRAGE 312_1314</t>
  </si>
  <si>
    <t>DRW ACY312_1314</t>
  </si>
  <si>
    <t>29063811</t>
  </si>
  <si>
    <t>CONTRE MOLETTE 312_1641</t>
  </si>
  <si>
    <t>DRW ACY312_1641</t>
  </si>
  <si>
    <t>29063812</t>
  </si>
  <si>
    <t>POINCON D'ETIRAGE 312_1957</t>
  </si>
  <si>
    <t>DRW ACY312_1957</t>
  </si>
  <si>
    <t>29063813</t>
  </si>
  <si>
    <t>CONTRE MOLETTE 312_0854</t>
  </si>
  <si>
    <t>DRW ACY312_0854</t>
  </si>
  <si>
    <t>29063814</t>
  </si>
  <si>
    <t>NEZ 611_920</t>
  </si>
  <si>
    <t>2 H 6 F</t>
  </si>
  <si>
    <t>DRW ACY611_0920</t>
  </si>
  <si>
    <t>29063815</t>
  </si>
  <si>
    <t>CONTRE MOLETTE 312_2440</t>
  </si>
  <si>
    <t>2 D 5 C</t>
  </si>
  <si>
    <t>DRW ACY312_2440</t>
  </si>
  <si>
    <t>29063816</t>
  </si>
  <si>
    <t>POINCON 611_2886</t>
  </si>
  <si>
    <t>DRW ACY611_2886</t>
  </si>
  <si>
    <t>29063817</t>
  </si>
  <si>
    <t>POINCON ETIRAGE 312_0982</t>
  </si>
  <si>
    <t>DRW ACY312_0982</t>
  </si>
  <si>
    <t>29063819</t>
  </si>
  <si>
    <t>ANNEAU DE CENTRAGE 312_ 1228</t>
  </si>
  <si>
    <t>DRW ACY312_1228</t>
  </si>
  <si>
    <t>29063820</t>
  </si>
  <si>
    <t>POINCON ETIRAGE 312_1951</t>
  </si>
  <si>
    <t>DRW ACY312_1951</t>
  </si>
  <si>
    <t>29063822</t>
  </si>
  <si>
    <t>CONTRE MOLETTE 312_2638</t>
  </si>
  <si>
    <t>DRW ACY312_2638</t>
  </si>
  <si>
    <t>29063825</t>
  </si>
  <si>
    <t>CONTRE MOLETTE 312_2237</t>
  </si>
  <si>
    <t>DRW ACY312_2237</t>
  </si>
  <si>
    <t>29063827</t>
  </si>
  <si>
    <t>CONTRE MOLETTE 611_1492</t>
  </si>
  <si>
    <t>2 H 3 M</t>
  </si>
  <si>
    <t>DRW ACY611_1492</t>
  </si>
  <si>
    <t>29063828</t>
  </si>
  <si>
    <t>SUPPORT MOLETTE 611_681</t>
  </si>
  <si>
    <t>2 G 8 I</t>
  </si>
  <si>
    <t>DRW ACY611_0681</t>
  </si>
  <si>
    <t>29063829</t>
  </si>
  <si>
    <t>MOLETTE 312_1578</t>
  </si>
  <si>
    <t>2 D 9 E</t>
  </si>
  <si>
    <t>DRW ACY312_1578</t>
  </si>
  <si>
    <t>29063830</t>
  </si>
  <si>
    <t>POINCON ETIRAGE 312_1689</t>
  </si>
  <si>
    <t>DRW ACY312_1689</t>
  </si>
  <si>
    <t>29063831</t>
  </si>
  <si>
    <t>CONTRE MOLETTE 312_1579</t>
  </si>
  <si>
    <t>DRW ACY312_1579</t>
  </si>
  <si>
    <t>29063835</t>
  </si>
  <si>
    <t>ECROU COULISSEAU ACY912_0217</t>
  </si>
  <si>
    <t>2 F 5 C</t>
  </si>
  <si>
    <t>DRW ACY912_0217</t>
  </si>
  <si>
    <t>29063839</t>
  </si>
  <si>
    <t>CONTRE MOLETTE ACY312_2329</t>
  </si>
  <si>
    <t>DRW ACY312_2329</t>
  </si>
  <si>
    <t>29063844</t>
  </si>
  <si>
    <t>POINCON ETIRAGE 312_0328</t>
  </si>
  <si>
    <t>DRW ACY312_0328</t>
  </si>
  <si>
    <t>29063845</t>
  </si>
  <si>
    <t>MATRICE ROGNAGE ACY312_2717</t>
  </si>
  <si>
    <t>2 A 1 C</t>
  </si>
  <si>
    <t>DRW ACY312_2717</t>
  </si>
  <si>
    <t>29063846</t>
  </si>
  <si>
    <t>MATRICE ETIRAGE ACY312_2716</t>
  </si>
  <si>
    <t>DRW ACY312_2716</t>
  </si>
  <si>
    <t>29063848</t>
  </si>
  <si>
    <t>CONTRE MOLETTE MOULURAGE 312_2544</t>
  </si>
  <si>
    <t>DRW ACY312_2544</t>
  </si>
  <si>
    <t>29063849</t>
  </si>
  <si>
    <t>MOLETTE MOULURAGE 312_2543</t>
  </si>
  <si>
    <t>DRW ACY312_2543</t>
  </si>
  <si>
    <t>29063850</t>
  </si>
  <si>
    <t>POINCON ETIRAGE 312_2639</t>
  </si>
  <si>
    <t>2 D 2 E</t>
  </si>
  <si>
    <t>DRW ACY312_2639</t>
  </si>
  <si>
    <t>29063860</t>
  </si>
  <si>
    <t>DOIGTJCH ACY312_2741</t>
  </si>
  <si>
    <t>DRW ACY312_2741</t>
  </si>
  <si>
    <t>29063861</t>
  </si>
  <si>
    <t>DOIGT JCH CALIBRAGE ACY312_2740</t>
  </si>
  <si>
    <t>DRW ACY312_2740</t>
  </si>
  <si>
    <t>29063863</t>
  </si>
  <si>
    <t>BAGUE FRAPPE ACY611_0850</t>
  </si>
  <si>
    <t>2 H 1 A</t>
  </si>
  <si>
    <t>DRW ACY611_0850</t>
  </si>
  <si>
    <t>29063864</t>
  </si>
  <si>
    <t>PILOTE ROGNAGE D10 ACY611_2693</t>
  </si>
  <si>
    <t>DRW ACY611_2693</t>
  </si>
  <si>
    <t>29063872</t>
  </si>
  <si>
    <t>PLAQUE SUPPORT DEVETISSEUR ACY 611_1512</t>
  </si>
  <si>
    <t>DRW ACY611_1512</t>
  </si>
  <si>
    <t>29063873</t>
  </si>
  <si>
    <t>ACCESSOIRE PRESSE ACY 312_756 REP</t>
  </si>
  <si>
    <t>DRW ACY312_0756</t>
  </si>
  <si>
    <t>29063874</t>
  </si>
  <si>
    <t>MOLETTE ACY 312_1888</t>
  </si>
  <si>
    <t>DRW ACY312_1888</t>
  </si>
  <si>
    <t>29063876</t>
  </si>
  <si>
    <t>MATRICE ETIRAGE ACY611_2341</t>
  </si>
  <si>
    <t>2 G 2 E</t>
  </si>
  <si>
    <t>DRW ACY611_2341</t>
  </si>
  <si>
    <t>29063877</t>
  </si>
  <si>
    <t>MATRICE ROGNAGE ACY611_3122</t>
  </si>
  <si>
    <t>DRW ACY611_3122</t>
  </si>
  <si>
    <t>29063878</t>
  </si>
  <si>
    <t>MATRICE ROULAGE ACY611_2327</t>
  </si>
  <si>
    <t>DRW ACY611_2327</t>
  </si>
  <si>
    <t>29063879</t>
  </si>
  <si>
    <t>MATRICE FRAPPE ACY611_2275</t>
  </si>
  <si>
    <t>DRW ACY611_2275</t>
  </si>
  <si>
    <t>29063880</t>
  </si>
  <si>
    <t>POINCON ETIRAGE D16.36 _312_2572</t>
  </si>
  <si>
    <t>2 D 1 A</t>
  </si>
  <si>
    <t>DRW ACY312_2572</t>
  </si>
  <si>
    <t>29063885</t>
  </si>
  <si>
    <t>POINCON ETIRAGE D15 ACY312_2136</t>
  </si>
  <si>
    <t>DRW ACY312_2136</t>
  </si>
  <si>
    <t>29063886</t>
  </si>
  <si>
    <t>POINCON ETIRAGE 312_2149</t>
  </si>
  <si>
    <t>DRW ACY312_2149</t>
  </si>
  <si>
    <t>29063887</t>
  </si>
  <si>
    <t>INSERT CALIBRAGE ACY312_2764</t>
  </si>
  <si>
    <t>2 C 4 M</t>
  </si>
  <si>
    <t>DRW ACY312_2764</t>
  </si>
  <si>
    <t>29063888</t>
  </si>
  <si>
    <t>MOLETTE ACY312_2015</t>
  </si>
  <si>
    <t>DRW ACY312_2015</t>
  </si>
  <si>
    <t>29063889</t>
  </si>
  <si>
    <t>CONTRE MOLETTE ACY312_2016</t>
  </si>
  <si>
    <t>DRW ACY312_2016</t>
  </si>
  <si>
    <t>29063894</t>
  </si>
  <si>
    <t>PILOTE FRAPPE 312_2138</t>
  </si>
  <si>
    <t>DRW ACY312_2138</t>
  </si>
  <si>
    <t>29063895</t>
  </si>
  <si>
    <t>POINCON ETIRAGE 611_0812</t>
  </si>
  <si>
    <t>DRW ACY611_0812</t>
  </si>
  <si>
    <t>29063896</t>
  </si>
  <si>
    <t>POINCON ETIRAGE 312_0387</t>
  </si>
  <si>
    <t>DRW ACY312_0387</t>
  </si>
  <si>
    <t>29063898</t>
  </si>
  <si>
    <t>ANNEAU CENTRAGE 312_2076</t>
  </si>
  <si>
    <t>DRW ACY312_2076</t>
  </si>
  <si>
    <t>29063899</t>
  </si>
  <si>
    <t>POINCON DE FRAPPE 312_2072</t>
  </si>
  <si>
    <t>DRW ACY312_2072</t>
  </si>
  <si>
    <t>29063900</t>
  </si>
  <si>
    <t>CONTRE MOLETTE 312_2079</t>
  </si>
  <si>
    <t>DRW ACY312_2079</t>
  </si>
  <si>
    <t>29063901</t>
  </si>
  <si>
    <t>MATRICE ETIRAGE JUPE 611_0724</t>
  </si>
  <si>
    <t>2 G 1 G</t>
  </si>
  <si>
    <t>DRW ACY611_0724</t>
  </si>
  <si>
    <t>29063904</t>
  </si>
  <si>
    <t>MATRICE EMBOUTI 312_0504</t>
  </si>
  <si>
    <t>DRW ACY312_0504</t>
  </si>
  <si>
    <t>29063905</t>
  </si>
  <si>
    <t>MATRICE ROGNAGE 611_0725</t>
  </si>
  <si>
    <t>DRW ACY611_0725</t>
  </si>
  <si>
    <t>29063907</t>
  </si>
  <si>
    <t>PILOTE FRAPPE 611_1228</t>
  </si>
  <si>
    <t>DRW ACY611_1228</t>
  </si>
  <si>
    <t>29063909</t>
  </si>
  <si>
    <t>POINCON ETIRAGE 611_1453</t>
  </si>
  <si>
    <t>DRW ACY611_1453</t>
  </si>
  <si>
    <t>29063912</t>
  </si>
  <si>
    <t>PILOTE SUPERIEUR 312_2361</t>
  </si>
  <si>
    <t>DRW ACY312_2361</t>
  </si>
  <si>
    <t>29063913</t>
  </si>
  <si>
    <t>POINCON ETIRAGE 312_2071</t>
  </si>
  <si>
    <t>DRW ACY312_2071</t>
  </si>
  <si>
    <t>29063916</t>
  </si>
  <si>
    <t>CALE COULISSEAU EP 0.2 611_2964</t>
  </si>
  <si>
    <t>2 F 4 H</t>
  </si>
  <si>
    <t>DRW ACY611_2964</t>
  </si>
  <si>
    <t>29063917</t>
  </si>
  <si>
    <t>CALE COULISSEAU EP 0.1 611_2963</t>
  </si>
  <si>
    <t>DRW ACY611_2963</t>
  </si>
  <si>
    <t>29063918</t>
  </si>
  <si>
    <t>PILOTE SUPERIEUR ACY312_2249</t>
  </si>
  <si>
    <t>DRW ACY312_2249</t>
  </si>
  <si>
    <t>29063919</t>
  </si>
  <si>
    <t>POINCON ETIRAGE CHEMINEE DD611_798</t>
  </si>
  <si>
    <t>DRW ACY611_0798</t>
  </si>
  <si>
    <t>29063921</t>
  </si>
  <si>
    <t>POINCON ETIRAGE 312_1509</t>
  </si>
  <si>
    <t>DRW ACY312_1509</t>
  </si>
  <si>
    <t>29063924</t>
  </si>
  <si>
    <t>POINCON ETIRAGE 312_2054</t>
  </si>
  <si>
    <t>DRW ACY312_2054</t>
  </si>
  <si>
    <t>29063925</t>
  </si>
  <si>
    <t>CONTRE MOLETTE 312_1566</t>
  </si>
  <si>
    <t>DRW ACY312_1566</t>
  </si>
  <si>
    <t>29063926</t>
  </si>
  <si>
    <t>CONTRE MOLETTE 312_426</t>
  </si>
  <si>
    <t>DRW ACY312_0426</t>
  </si>
  <si>
    <t>29063929</t>
  </si>
  <si>
    <t>POINCON ETIRAGE 312_1567</t>
  </si>
  <si>
    <t>DRW ACY312_1567</t>
  </si>
  <si>
    <t>29063930</t>
  </si>
  <si>
    <t>MANDRIN</t>
  </si>
  <si>
    <t>DRW ACY611_0762</t>
  </si>
  <si>
    <t>29063936</t>
  </si>
  <si>
    <t>POINCON ETIRAGE 312_2548</t>
  </si>
  <si>
    <t>DRW ACY312_2548</t>
  </si>
  <si>
    <t>29063939</t>
  </si>
  <si>
    <t>BAGUE SUPPORT INSERT 912_0499</t>
  </si>
  <si>
    <t>2 F 1 G</t>
  </si>
  <si>
    <t>DRW ACY912_0499</t>
  </si>
  <si>
    <t>29063940</t>
  </si>
  <si>
    <t>AXE SUPPORT INSERT 912_0498</t>
  </si>
  <si>
    <t>DRW ACY912_0498</t>
  </si>
  <si>
    <t>29063942</t>
  </si>
  <si>
    <t>ANNEAU 312_1612</t>
  </si>
  <si>
    <t>DRW ACY312_1612</t>
  </si>
  <si>
    <t>29063944</t>
  </si>
  <si>
    <t>REPOUSSOIR 811_0293</t>
  </si>
  <si>
    <t>DRW ACY811_0293</t>
  </si>
  <si>
    <t>29063945</t>
  </si>
  <si>
    <t>EMBOUT 811_0309</t>
  </si>
  <si>
    <t>DRW ACY811_0309</t>
  </si>
  <si>
    <t>29063948</t>
  </si>
  <si>
    <t>MATRICE ETIRAGE 611_0146</t>
  </si>
  <si>
    <t>2 G 2 A</t>
  </si>
  <si>
    <t>DRW ACY611_0146</t>
  </si>
  <si>
    <t>29063949</t>
  </si>
  <si>
    <t>TETE 811_0204</t>
  </si>
  <si>
    <t>DRW ACY811_0204</t>
  </si>
  <si>
    <t>29063950</t>
  </si>
  <si>
    <t>MATRICE ROGNAGE 611_1243</t>
  </si>
  <si>
    <t>2 G 1 K</t>
  </si>
  <si>
    <t>DRW ACY611_1243</t>
  </si>
  <si>
    <t>29063951</t>
  </si>
  <si>
    <t>MATRICE FRAPPE 611_2374</t>
  </si>
  <si>
    <t>DRW ACY611_2374</t>
  </si>
  <si>
    <t>29063952</t>
  </si>
  <si>
    <t>MATRICE FRAPPE 611_0147</t>
  </si>
  <si>
    <t>DRW ACY611_0147</t>
  </si>
  <si>
    <t>29063953</t>
  </si>
  <si>
    <t>MATRICE ETIRAGE 611_1244</t>
  </si>
  <si>
    <t>DRW ACY611_1244</t>
  </si>
  <si>
    <t>29063955</t>
  </si>
  <si>
    <t>MATRICE ROGNAGE 611_0106</t>
  </si>
  <si>
    <t>DRW ACY611_0106</t>
  </si>
  <si>
    <t>29063956</t>
  </si>
  <si>
    <t>MATRICE ETIRAGE CHEMINEE 611_2393</t>
  </si>
  <si>
    <t>DRW ACY611_2393</t>
  </si>
  <si>
    <t>29063957</t>
  </si>
  <si>
    <t>PRESSE FLAN ACY312_1724</t>
  </si>
  <si>
    <t>2 B 7 C</t>
  </si>
  <si>
    <t>DRW ACY312_1724</t>
  </si>
  <si>
    <t>29063958</t>
  </si>
  <si>
    <t>CENTREUR ACY312_1719</t>
  </si>
  <si>
    <t>DRW ACY312_1719</t>
  </si>
  <si>
    <t>29063961</t>
  </si>
  <si>
    <t>POUSSOIR ACY312_1717</t>
  </si>
  <si>
    <t>2 B 7 E</t>
  </si>
  <si>
    <t>DRW ACY312_1717</t>
  </si>
  <si>
    <t>29063963</t>
  </si>
  <si>
    <t>ANNEAU 312_1715</t>
  </si>
  <si>
    <t>DRW ACY312_1715</t>
  </si>
  <si>
    <t>29063964</t>
  </si>
  <si>
    <t>ANNEAU EN C 312_1716</t>
  </si>
  <si>
    <t>DRW ACY312_1716</t>
  </si>
  <si>
    <t>29063966</t>
  </si>
  <si>
    <t>MATRICE 312_1718</t>
  </si>
  <si>
    <t>DRW ACY312_1718</t>
  </si>
  <si>
    <t>29063968</t>
  </si>
  <si>
    <t>POINCON ETIRAGE JUPE 611_0512</t>
  </si>
  <si>
    <t>2 H 1 F</t>
  </si>
  <si>
    <t>DRW ACY611_0512</t>
  </si>
  <si>
    <t>29063969</t>
  </si>
  <si>
    <t>RONDELLE 312_554</t>
  </si>
  <si>
    <t>DRW ACY312_0554</t>
  </si>
  <si>
    <t>29063970</t>
  </si>
  <si>
    <t>MOLETTE 312_2280</t>
  </si>
  <si>
    <t>DRW ACY312_2280</t>
  </si>
  <si>
    <t>29063971</t>
  </si>
  <si>
    <t>MOLETTE 611_0758</t>
  </si>
  <si>
    <t>DRW ACY611_0758</t>
  </si>
  <si>
    <t>29063972</t>
  </si>
  <si>
    <t>POINCON ETIRAGE CHEMINEE 611_0720</t>
  </si>
  <si>
    <t>DRW ACY611_0720</t>
  </si>
  <si>
    <t>29063976</t>
  </si>
  <si>
    <t>PLAQUETTE TRONC GFN4.1 MS35 FORMAT</t>
  </si>
  <si>
    <t>GFN4.1 MS35</t>
  </si>
  <si>
    <t>29063979</t>
  </si>
  <si>
    <t>POINCON ETIRAGE 312_2744</t>
  </si>
  <si>
    <t>DRW ACY312_2744</t>
  </si>
  <si>
    <t>29063981</t>
  </si>
  <si>
    <t>ANNEAU DE CENTRAGE ACY312_2789</t>
  </si>
  <si>
    <t>DRW ACY312_2789</t>
  </si>
  <si>
    <t>29063982</t>
  </si>
  <si>
    <t>PION Ø30 912_0500</t>
  </si>
  <si>
    <t>DRW ACY912_0500</t>
  </si>
  <si>
    <t>29063983</t>
  </si>
  <si>
    <t>ANNEAU CENTRAGE 312_2790</t>
  </si>
  <si>
    <t>DRW ACY312_2790</t>
  </si>
  <si>
    <t>29063984</t>
  </si>
  <si>
    <t>POINCON RETREINT 611_1147</t>
  </si>
  <si>
    <t>2 H 3 C</t>
  </si>
  <si>
    <t>DRW ACY611_1147</t>
  </si>
  <si>
    <t>29063985</t>
  </si>
  <si>
    <t>POINCON ETIRAGE 611_1472</t>
  </si>
  <si>
    <t>DRW ACY611_1472</t>
  </si>
  <si>
    <t>29063986</t>
  </si>
  <si>
    <t>BAGUE COULISSANTE 312_611</t>
  </si>
  <si>
    <t>2 H 1 D</t>
  </si>
  <si>
    <t>DRW ACY312_0611</t>
  </si>
  <si>
    <t>29063988</t>
  </si>
  <si>
    <t>POINCON ETIRAGE 312_2465</t>
  </si>
  <si>
    <t>DRW ACY312_2465</t>
  </si>
  <si>
    <t>29063990</t>
  </si>
  <si>
    <t>PORTE POINCON DD611_1180</t>
  </si>
  <si>
    <t>DRW ACY611_1180</t>
  </si>
  <si>
    <t>29063991</t>
  </si>
  <si>
    <t>INSERT ACY312_2413</t>
  </si>
  <si>
    <t>DRW ACY312_2413</t>
  </si>
  <si>
    <t>29063992</t>
  </si>
  <si>
    <t>MATRICE ACY6111477</t>
  </si>
  <si>
    <t>DRW ACY611_1477</t>
  </si>
  <si>
    <t>29063994</t>
  </si>
  <si>
    <t>VIS BUTEE POUSSOIR ACY_MFR120_0115</t>
  </si>
  <si>
    <t>DRW ACYMFR 120_0115</t>
  </si>
  <si>
    <t>29064000</t>
  </si>
  <si>
    <t>POINCON ETIRAGE ACY312_2633</t>
  </si>
  <si>
    <t>DRW ACY312_2633</t>
  </si>
  <si>
    <t>29064001</t>
  </si>
  <si>
    <t>CONTRE MOLETTE ACY312_0412</t>
  </si>
  <si>
    <t>DRW ACY312_0412</t>
  </si>
  <si>
    <t>29064002</t>
  </si>
  <si>
    <t>MOLETTE ACY312_2319</t>
  </si>
  <si>
    <t>DRW ACY312_2319</t>
  </si>
  <si>
    <t>29064003</t>
  </si>
  <si>
    <t>POINCON ETIRAGE ACY312_2314</t>
  </si>
  <si>
    <t>DRW ACY312_2314</t>
  </si>
  <si>
    <t>29064004</t>
  </si>
  <si>
    <t>POINCON ETIRAGE ACY312_0296</t>
  </si>
  <si>
    <t>DRW ACY312_0296</t>
  </si>
  <si>
    <t>29064005</t>
  </si>
  <si>
    <t>MOLETTE ACY312_0413</t>
  </si>
  <si>
    <t>DRW ACY312_0413</t>
  </si>
  <si>
    <t>29064006</t>
  </si>
  <si>
    <t>CONTRE MOLETTE ACY312_2318</t>
  </si>
  <si>
    <t>DRW ACY312_2318</t>
  </si>
  <si>
    <t>29064007</t>
  </si>
  <si>
    <t>ACCESSOIRE BOUCHON ACY312_752</t>
  </si>
  <si>
    <t>DRW ACY312_0752</t>
  </si>
  <si>
    <t>29064009</t>
  </si>
  <si>
    <t>CORPS VERIN AZOTE DD611_121</t>
  </si>
  <si>
    <t>2 F 13 B</t>
  </si>
  <si>
    <t>DRW ACY611_0121</t>
  </si>
  <si>
    <t>29064010</t>
  </si>
  <si>
    <t>ACCESSOIRE REPC ACY312_755</t>
  </si>
  <si>
    <t>DRW ACY312_0755</t>
  </si>
  <si>
    <t>29064011</t>
  </si>
  <si>
    <t>BROCHE AVEC REGLAGE 611_2519</t>
  </si>
  <si>
    <t>2 F 5 E</t>
  </si>
  <si>
    <t>DRW ACY611_2519</t>
  </si>
  <si>
    <t>29064012</t>
  </si>
  <si>
    <t>AXE BLOCAGE BROCHE REGLAGE DD611_2478</t>
  </si>
  <si>
    <t>DRW ACY611_2478</t>
  </si>
  <si>
    <t>29064014</t>
  </si>
  <si>
    <t>SUPPORT CONTRE MOLETTE 611_2981</t>
  </si>
  <si>
    <t>2 H 5 E</t>
  </si>
  <si>
    <t>DRW ACY611_2981</t>
  </si>
  <si>
    <t>29064015</t>
  </si>
  <si>
    <t>MOLETTE ACY912_0486</t>
  </si>
  <si>
    <t>DRW ACY912_0486</t>
  </si>
  <si>
    <t>29064016</t>
  </si>
  <si>
    <t>EMBOUT FRAPPE ACY312_2631</t>
  </si>
  <si>
    <t>DRW ACY312_2631</t>
  </si>
  <si>
    <t>29064017</t>
  </si>
  <si>
    <t>EMBOUT FRAPPE ACY312_2628</t>
  </si>
  <si>
    <t>DRW ACY312_2628</t>
  </si>
  <si>
    <t>29064051</t>
  </si>
  <si>
    <t>MOLETTE MOULURAGE 611_1787</t>
  </si>
  <si>
    <t>DRW ACY611_1787</t>
  </si>
  <si>
    <t>29064053</t>
  </si>
  <si>
    <t>MATRICE FRAPPE 611_1404</t>
  </si>
  <si>
    <t>2 G 2 B</t>
  </si>
  <si>
    <t>DRW ACY611_1404</t>
  </si>
  <si>
    <t>29064054</t>
  </si>
  <si>
    <t>MATRICE ROGNAGE 611_1405</t>
  </si>
  <si>
    <t>DRW ACY611_1405</t>
  </si>
  <si>
    <t>29064055</t>
  </si>
  <si>
    <t>MATRICE ETIRAGE 611_1391</t>
  </si>
  <si>
    <t>DRW ACY611_1391</t>
  </si>
  <si>
    <t>29064062</t>
  </si>
  <si>
    <t>CONTRE MOLETTE 312_2507</t>
  </si>
  <si>
    <t>DRW ACY312_2507</t>
  </si>
  <si>
    <t>29064063</t>
  </si>
  <si>
    <t>POINCON ETIRAGE ACY312_2612</t>
  </si>
  <si>
    <t>DRW ACY312_2612</t>
  </si>
  <si>
    <t>29064064</t>
  </si>
  <si>
    <t>CONTRE MOLETTE ACY312_1887</t>
  </si>
  <si>
    <t>DRW ACY312_1887</t>
  </si>
  <si>
    <t>29064067</t>
  </si>
  <si>
    <t>POINCON PLANAGE 611_1597</t>
  </si>
  <si>
    <t>DRW ACY611_1597</t>
  </si>
  <si>
    <t>29064068</t>
  </si>
  <si>
    <t>PILOTE ROGNAGE 611_0443</t>
  </si>
  <si>
    <t>2 H 1 I</t>
  </si>
  <si>
    <t>DRW ACY611_0443</t>
  </si>
  <si>
    <t>29064070</t>
  </si>
  <si>
    <t>MATRICE PLIAGE DD611_1588</t>
  </si>
  <si>
    <t>DRW ACY611_1588</t>
  </si>
  <si>
    <t>29064072</t>
  </si>
  <si>
    <t>PILOTE FRAPPE 611_1410</t>
  </si>
  <si>
    <t>DRW ACY611_1410</t>
  </si>
  <si>
    <t>29064073</t>
  </si>
  <si>
    <t>BAGUE DE FRAPPE 611_1409</t>
  </si>
  <si>
    <t>DRW ACY611_1409</t>
  </si>
  <si>
    <t>29064074</t>
  </si>
  <si>
    <t>CONTRE MOLETTE 611_3108</t>
  </si>
  <si>
    <t>DRW ACY611_3108</t>
  </si>
  <si>
    <t>29064081</t>
  </si>
  <si>
    <t>MATRICE ROULAGE ACY611_1193</t>
  </si>
  <si>
    <t>DRW ACY611_1193</t>
  </si>
  <si>
    <t>29064087</t>
  </si>
  <si>
    <t>CONTRE_MOLETTE ACY611_2751</t>
  </si>
  <si>
    <t>2 H 5 C</t>
  </si>
  <si>
    <t>DRW ACY611_2751</t>
  </si>
  <si>
    <t>29064088</t>
  </si>
  <si>
    <t>PILOTE ROGNAGE 611_1239</t>
  </si>
  <si>
    <t>DRW ACY611_1239</t>
  </si>
  <si>
    <t>29064089</t>
  </si>
  <si>
    <t>POINCON ETIRAGE ACY312_2248</t>
  </si>
  <si>
    <t>DRW ACY312_2248</t>
  </si>
  <si>
    <t>29064090</t>
  </si>
  <si>
    <t>POINCON CALIBRAGE 312_2827</t>
  </si>
  <si>
    <t>DRW ACY312_2827</t>
  </si>
  <si>
    <t>29064096</t>
  </si>
  <si>
    <t>BROCHE MOULUREUSE 612_3 611_0890</t>
  </si>
  <si>
    <t>DRW ACY611_0890</t>
  </si>
  <si>
    <t>29064098</t>
  </si>
  <si>
    <t>ECROU BRIDAGE FREIN COULISSEAU INFERIEUR</t>
  </si>
  <si>
    <t>2 F 4 C</t>
  </si>
  <si>
    <t>DRW ACY611_3113</t>
  </si>
  <si>
    <t>29064104</t>
  </si>
  <si>
    <t>MATRICE CALIBRAGE Ø 17.81 312_0833</t>
  </si>
  <si>
    <t>DRW ACY312_0833</t>
  </si>
  <si>
    <t>29064105</t>
  </si>
  <si>
    <t>CONTRE MOLETTE 312_1528</t>
  </si>
  <si>
    <t>2 D 5 D</t>
  </si>
  <si>
    <t>DRW ACY312_1528</t>
  </si>
  <si>
    <t>29064106</t>
  </si>
  <si>
    <t>CONTRE MOLETTE 312_0983</t>
  </si>
  <si>
    <t>DRW ACY312_0983</t>
  </si>
  <si>
    <t>29064113</t>
  </si>
  <si>
    <t>MOLETTE ACY312_2854</t>
  </si>
  <si>
    <t>DRW ACY312_2854</t>
  </si>
  <si>
    <t>29064115</t>
  </si>
  <si>
    <t>POINCON ETIRAGE 312_1735</t>
  </si>
  <si>
    <t>DRW ACY312_1735</t>
  </si>
  <si>
    <t>29064116</t>
  </si>
  <si>
    <t>CONTRE MOLETTE ACY312_0417</t>
  </si>
  <si>
    <t>DRW ACY312_0417</t>
  </si>
  <si>
    <t>29064117</t>
  </si>
  <si>
    <t>MATRICE ACY3122619</t>
  </si>
  <si>
    <t>DRW ACY312_2619</t>
  </si>
  <si>
    <t>29064118</t>
  </si>
  <si>
    <t>CONTRE MOLETTE ACY312_2856</t>
  </si>
  <si>
    <t>DRW ACY312_2856</t>
  </si>
  <si>
    <t>29064123</t>
  </si>
  <si>
    <t>EMBOUT ACY312_1699</t>
  </si>
  <si>
    <t>DRW ACY312_1699</t>
  </si>
  <si>
    <t>29064124</t>
  </si>
  <si>
    <t>VERIN VI100.063.100 DIAM 63</t>
  </si>
  <si>
    <t>2 G 13 A</t>
  </si>
  <si>
    <t>VI100.063.100</t>
  </si>
  <si>
    <t>29064129</t>
  </si>
  <si>
    <t>CONTRE MOLETTE ACY312_0395</t>
  </si>
  <si>
    <t>DRW ACY312_0395</t>
  </si>
  <si>
    <t>29064130</t>
  </si>
  <si>
    <t>MOLETTE ACY312_0389</t>
  </si>
  <si>
    <t>DRW ACY312_0389</t>
  </si>
  <si>
    <t>29064132</t>
  </si>
  <si>
    <t>REHAUSSE MATRICE 912 ACY912_0446</t>
  </si>
  <si>
    <t>2 E 9 D</t>
  </si>
  <si>
    <t>DRW ACY912_0446</t>
  </si>
  <si>
    <t>29064133</t>
  </si>
  <si>
    <t>FIXATION MATRICE DECOUPE ACY312_2857</t>
  </si>
  <si>
    <t>DRW ACY312_2857</t>
  </si>
  <si>
    <t>29064134</t>
  </si>
  <si>
    <t>CONTRE MOLETTE ACY312_2776</t>
  </si>
  <si>
    <t>DRW ACY312_2776</t>
  </si>
  <si>
    <t>29064144</t>
  </si>
  <si>
    <t>EJECTEUR DIAM 2_5 ACY811_0842</t>
  </si>
  <si>
    <t>DRW ACY811_0842</t>
  </si>
  <si>
    <t>29064145</t>
  </si>
  <si>
    <t>ANNEAU DE CENTRAGE CRANTE ACY312_1372</t>
  </si>
  <si>
    <t>DRW ACY312_1372</t>
  </si>
  <si>
    <t>29064490</t>
  </si>
  <si>
    <t>CONTRE MOLETTE ACY611_0525</t>
  </si>
  <si>
    <t>DRW ACY611_0525</t>
  </si>
  <si>
    <t>29064498</t>
  </si>
  <si>
    <t>EMBOUT FRAPPE ACY312_2613</t>
  </si>
  <si>
    <t>DRW ACY312_2613</t>
  </si>
  <si>
    <t>29064499</t>
  </si>
  <si>
    <t>POINCON ETIRAGE ACY312_2615</t>
  </si>
  <si>
    <t>DRW ACY312_2615</t>
  </si>
  <si>
    <t>29064500</t>
  </si>
  <si>
    <t>CONTRE MOLETTE ACY312_2765</t>
  </si>
  <si>
    <t>DRW ACY312_2765</t>
  </si>
  <si>
    <t>29064571</t>
  </si>
  <si>
    <t>Serre_flan ET.CHEMINEE DRW 611_3151</t>
  </si>
  <si>
    <t>DRW ACY611_3151</t>
  </si>
  <si>
    <t>29064591</t>
  </si>
  <si>
    <t>ANNEAU EN C ACY611_2227</t>
  </si>
  <si>
    <t>2 E 9 A</t>
  </si>
  <si>
    <t>DRW ACY611_2227</t>
  </si>
  <si>
    <t>29064605</t>
  </si>
  <si>
    <t>Dévêtisseur PERCAGE DRW 611_1496</t>
  </si>
  <si>
    <t>2 H 4 A</t>
  </si>
  <si>
    <t>DRW ACY611_1496</t>
  </si>
  <si>
    <t>29064613</t>
  </si>
  <si>
    <t>C/Molette MOULURAGE DRW 611_3034</t>
  </si>
  <si>
    <t>2 H 5 K</t>
  </si>
  <si>
    <t>DRW ACY611_3034</t>
  </si>
  <si>
    <t>29064637</t>
  </si>
  <si>
    <t>Poinçon ETIRAGE JUPE DRW 611_0633</t>
  </si>
  <si>
    <t>DRW ACY611_0633</t>
  </si>
  <si>
    <t>29064665</t>
  </si>
  <si>
    <t>Matrice PREPA_ CHEM. DRW 611_2994</t>
  </si>
  <si>
    <t>DRW ACY611_2994</t>
  </si>
  <si>
    <t>29064668</t>
  </si>
  <si>
    <t>Entretoise FRA.PLAGE DRW 611_3006</t>
  </si>
  <si>
    <t>2 H 5 L</t>
  </si>
  <si>
    <t>DRW ACY611_3006</t>
  </si>
  <si>
    <t>29064671</t>
  </si>
  <si>
    <t>Poussoir FRA.PLATEAU DRW 611_3164</t>
  </si>
  <si>
    <t>DRW ACY611_3164</t>
  </si>
  <si>
    <t>29064733</t>
  </si>
  <si>
    <t>P/Poinçon PERCAGE DRW 611_1494</t>
  </si>
  <si>
    <t>DRW ACY611_1494</t>
  </si>
  <si>
    <t>29064758</t>
  </si>
  <si>
    <t>Poinçon FRA.PLATEAU DRW 611_2654</t>
  </si>
  <si>
    <t>DRW ACY611_2654</t>
  </si>
  <si>
    <t>29064760</t>
  </si>
  <si>
    <t>C/Molette MOULURAGE DRW 611_2750</t>
  </si>
  <si>
    <t>DRW ACY611_2750</t>
  </si>
  <si>
    <t>29064767</t>
  </si>
  <si>
    <t>Poinçon ET.CHEMINEE DRW 611_2928</t>
  </si>
  <si>
    <t>2 H 5 F</t>
  </si>
  <si>
    <t>DRW ACY611_2928</t>
  </si>
  <si>
    <t>29064768</t>
  </si>
  <si>
    <t>C/Molette MOULURAGE DRW 611_2946</t>
  </si>
  <si>
    <t>DRW ACY611_2946</t>
  </si>
  <si>
    <t>29064771</t>
  </si>
  <si>
    <t>Poinçon ET.CHEMINEE DRW 611_3001</t>
  </si>
  <si>
    <t>DRW ACY611_3001</t>
  </si>
  <si>
    <t>29064774</t>
  </si>
  <si>
    <t>Molette MOULURAGE DRW 611_3035</t>
  </si>
  <si>
    <t>DRW ACY611_3035</t>
  </si>
  <si>
    <t>29064783</t>
  </si>
  <si>
    <t>Poinçon ET.CHEMINEE DRW 611_3149</t>
  </si>
  <si>
    <t>2 H 6 D</t>
  </si>
  <si>
    <t>DRW ACY611_3149</t>
  </si>
  <si>
    <t>29064784</t>
  </si>
  <si>
    <t>Matrice ET.CHEMINEE DRW 611_3154</t>
  </si>
  <si>
    <t>DRW ACY611_3154</t>
  </si>
  <si>
    <t>29064786</t>
  </si>
  <si>
    <t>Poinçon FRA.PLATEAU DRW 611_3157</t>
  </si>
  <si>
    <t>DRW ACY611_3157</t>
  </si>
  <si>
    <t>29064788</t>
  </si>
  <si>
    <t>Matrice FRA.PLATEAU DRW 611_3163</t>
  </si>
  <si>
    <t>DRW ACY611_3163</t>
  </si>
  <si>
    <t>29064832</t>
  </si>
  <si>
    <t>Repoussoir TRANSITION DRW 312_0273</t>
  </si>
  <si>
    <t>2 B 10 E</t>
  </si>
  <si>
    <t>DRW ACY312_0273</t>
  </si>
  <si>
    <t>29064851</t>
  </si>
  <si>
    <t>rondelle PRE ROULE DRW 611_0607</t>
  </si>
  <si>
    <t>2 H 1 L</t>
  </si>
  <si>
    <t>DRW ACY611_0607</t>
  </si>
  <si>
    <t>29064922</t>
  </si>
  <si>
    <t>Pilote FRA.PLATEAU DRW 611_3027</t>
  </si>
  <si>
    <t>DRW ACY611_3027</t>
  </si>
  <si>
    <t>29064929</t>
  </si>
  <si>
    <t>Serre_flan ETIRAGE DRW 611_3069</t>
  </si>
  <si>
    <t>2 H 5 M</t>
  </si>
  <si>
    <t>DRW ACY611_3069</t>
  </si>
  <si>
    <t>29065001</t>
  </si>
  <si>
    <t>c.molette MOULURAGE DRW 312_3036</t>
  </si>
  <si>
    <t>DRW ACY312_3036</t>
  </si>
  <si>
    <t>29065067</t>
  </si>
  <si>
    <t>Matrice FRA.PLAGE DRW 611_2988</t>
  </si>
  <si>
    <t>2 G 3 B</t>
  </si>
  <si>
    <t>DRW ACY611_2988</t>
  </si>
  <si>
    <t>29065095</t>
  </si>
  <si>
    <t>Poinçon ET.EPAUL. DRW 811_0263</t>
  </si>
  <si>
    <t>2 H 2 K</t>
  </si>
  <si>
    <t>DRW ACY811_0263</t>
  </si>
  <si>
    <t>29065112</t>
  </si>
  <si>
    <t>Mâchoire TRANSITION DRW 312_0272</t>
  </si>
  <si>
    <t>DRW ACY312_0272</t>
  </si>
  <si>
    <t>29065230</t>
  </si>
  <si>
    <t>Centreur PERCAGE DRW 611_3097</t>
  </si>
  <si>
    <t>DRW ACY611_3097</t>
  </si>
  <si>
    <t>29065265</t>
  </si>
  <si>
    <t>Matrice TRANSITION DRW 312_0271</t>
  </si>
  <si>
    <t>DRW ACY312_0271</t>
  </si>
  <si>
    <t>29065283</t>
  </si>
  <si>
    <t>molette MOULURAGE DRW 312_2924</t>
  </si>
  <si>
    <t>DRW ACY312_2924</t>
  </si>
  <si>
    <t>29065285</t>
  </si>
  <si>
    <t>molette MOULURAGE DRW 312_3035</t>
  </si>
  <si>
    <t>2 D 9 J</t>
  </si>
  <si>
    <t>DRW ACY312_3035</t>
  </si>
  <si>
    <t>29065292</t>
  </si>
  <si>
    <t>NEZ DECOUPE Ø41 DRW 611_0021</t>
  </si>
  <si>
    <t>2 G 7 B</t>
  </si>
  <si>
    <t>DRW ACY611_0021</t>
  </si>
  <si>
    <t>29065337</t>
  </si>
  <si>
    <t>Matrice ETIRAGE DRW 611_1745</t>
  </si>
  <si>
    <t>DRW ACY611_1745</t>
  </si>
  <si>
    <t>29065350</t>
  </si>
  <si>
    <t>Poinçon ET.JUPE DRW 611_2173</t>
  </si>
  <si>
    <t>2 H 4 G</t>
  </si>
  <si>
    <t>DRW ACY611_2173</t>
  </si>
  <si>
    <t>29065361</t>
  </si>
  <si>
    <t>Matrice ET.JUPE DRW 611_2669</t>
  </si>
  <si>
    <t>DRW ACY611_2669</t>
  </si>
  <si>
    <t>29065366</t>
  </si>
  <si>
    <t>Matrice EMBOUTI DRW 611_2771</t>
  </si>
  <si>
    <t>DRW ACY611_2771</t>
  </si>
  <si>
    <t>29065381</t>
  </si>
  <si>
    <t>Poinçon ETIRAGE DRW 611_3068</t>
  </si>
  <si>
    <t>2 H 6 B</t>
  </si>
  <si>
    <t>DRW ACY611_3068</t>
  </si>
  <si>
    <t>29065382</t>
  </si>
  <si>
    <t>Poinçon ROULAGE DRW 611_3089</t>
  </si>
  <si>
    <t>2 H 6 A</t>
  </si>
  <si>
    <t>DRW ACY611_3089</t>
  </si>
  <si>
    <t>29065391</t>
  </si>
  <si>
    <t>Poinçon ETIRAGE DRW 611_3204</t>
  </si>
  <si>
    <t>2 H 6 E</t>
  </si>
  <si>
    <t>DRW ACY611_3204</t>
  </si>
  <si>
    <t>29065653</t>
  </si>
  <si>
    <t>MOLETTE MOULURAGE DRW 312_1354</t>
  </si>
  <si>
    <t>DRW ACY312_1354</t>
  </si>
  <si>
    <t>29065655</t>
  </si>
  <si>
    <t>Molette MOULURAGE DRW 312_1675</t>
  </si>
  <si>
    <t>2 D 9 M</t>
  </si>
  <si>
    <t>DRW ACY312_1675</t>
  </si>
  <si>
    <t>29065656</t>
  </si>
  <si>
    <t>Molette MOULURAGE DRW 312_1702</t>
  </si>
  <si>
    <t>DRW ACY312_1702</t>
  </si>
  <si>
    <t>29065662</t>
  </si>
  <si>
    <t>MOLETTE MOULURAGE DRW 312_2095</t>
  </si>
  <si>
    <t>DRW ACY312_2095</t>
  </si>
  <si>
    <t>29065672</t>
  </si>
  <si>
    <t>Matrice CALIBRAGE DRW 312_2332</t>
  </si>
  <si>
    <t>DRW ACY312_2332</t>
  </si>
  <si>
    <t>29065685</t>
  </si>
  <si>
    <t>molette MOULURAGE DRW 312_2713</t>
  </si>
  <si>
    <t>DRW ACY312_2713</t>
  </si>
  <si>
    <t>29065687</t>
  </si>
  <si>
    <t>Matrice CALIBRAGE DRW 312_2782</t>
  </si>
  <si>
    <t>DRW ACY312_2782</t>
  </si>
  <si>
    <t>29065690</t>
  </si>
  <si>
    <t>Molette MOULURAGE DRW 312_2806</t>
  </si>
  <si>
    <t>2 D 9 H</t>
  </si>
  <si>
    <t>DRW ACY312_2806</t>
  </si>
  <si>
    <t>29065691</t>
  </si>
  <si>
    <t>Matrice CALIBRAGE DRW 312_2826</t>
  </si>
  <si>
    <t>DRW ACY312_2826</t>
  </si>
  <si>
    <t>29065699</t>
  </si>
  <si>
    <t>Poinçon ETIRAGE DRW 312_2898</t>
  </si>
  <si>
    <t>DRW ACY312_2898</t>
  </si>
  <si>
    <t>29065700</t>
  </si>
  <si>
    <t>Matrice ETIRAGE DRW 312_2902</t>
  </si>
  <si>
    <t>DRW ACY312_2902</t>
  </si>
  <si>
    <t>29065708</t>
  </si>
  <si>
    <t>Poinçon ETIRAGE DRW 312_3033</t>
  </si>
  <si>
    <t>DRW ACY312_3033</t>
  </si>
  <si>
    <t>29065838</t>
  </si>
  <si>
    <t>Poinçon ETIRAGE DRW 312_2709</t>
  </si>
  <si>
    <t>DRW ACY312_2709</t>
  </si>
  <si>
    <t>29065844</t>
  </si>
  <si>
    <t>Poinçon ETIRAGE DRW 312_2802</t>
  </si>
  <si>
    <t>DRW ACY312_2802</t>
  </si>
  <si>
    <t>29065862</t>
  </si>
  <si>
    <t>Poinçon ETIRAGE DRW 312_3018</t>
  </si>
  <si>
    <t>DRW ACY312_3018</t>
  </si>
  <si>
    <t>29065864</t>
  </si>
  <si>
    <t>Embout FRAPPE DRW 312_3034</t>
  </si>
  <si>
    <t>2 D 11 I</t>
  </si>
  <si>
    <t>DRW ACY312_3034</t>
  </si>
  <si>
    <t>29065909</t>
  </si>
  <si>
    <t>Embout FRAPPE DRW 312_2710</t>
  </si>
  <si>
    <t>DRW ACY312_2710</t>
  </si>
  <si>
    <t>29065911</t>
  </si>
  <si>
    <t>Embout FRAPPE DRW 312_2804</t>
  </si>
  <si>
    <t>DRW ACY312_2804</t>
  </si>
  <si>
    <t>29065917</t>
  </si>
  <si>
    <t>Embout FRAPPE DRW 312_3019</t>
  </si>
  <si>
    <t>DRW ACY312_3019</t>
  </si>
  <si>
    <t>29065934</t>
  </si>
  <si>
    <t>C. MOULURAGE DRW 312_2805</t>
  </si>
  <si>
    <t>2 D 6 A</t>
  </si>
  <si>
    <t>DRW ACY312_2805</t>
  </si>
  <si>
    <t>29069261</t>
  </si>
  <si>
    <t>CONTRE MOLETTE N°3 DD312_1503 CB057741</t>
  </si>
  <si>
    <t>DRW ACY312_1503</t>
  </si>
  <si>
    <t>29069262</t>
  </si>
  <si>
    <t>CONTRE MOLETTE N°2 DD312_1502 CB065873</t>
  </si>
  <si>
    <t>DRW ACY312_1502</t>
  </si>
  <si>
    <t>29069263</t>
  </si>
  <si>
    <t>CONTRE MOLETTE STRIEE 312_2014 CB065874</t>
  </si>
  <si>
    <t>DRW ACY312_2014</t>
  </si>
  <si>
    <t>29069264</t>
  </si>
  <si>
    <t>MATRICE 6111736</t>
  </si>
  <si>
    <t>2 E 3 G</t>
  </si>
  <si>
    <t>DRW ACY611_1736</t>
  </si>
  <si>
    <t>29069266</t>
  </si>
  <si>
    <t>BAGUE INSERT FINGER PLAN ACY11_0622</t>
  </si>
  <si>
    <t>DRW ACY811_0622</t>
  </si>
  <si>
    <t>29069267</t>
  </si>
  <si>
    <t>POINCON 611_1963</t>
  </si>
  <si>
    <t>2 E 5 A</t>
  </si>
  <si>
    <t>DRW ACY611_1963</t>
  </si>
  <si>
    <t>29069282</t>
  </si>
  <si>
    <t>MATRICE DECOUPE 611_2896</t>
  </si>
  <si>
    <t>2 E 4 E</t>
  </si>
  <si>
    <t>DRW ACY611_2896</t>
  </si>
  <si>
    <t>29069297</t>
  </si>
  <si>
    <t>POINCON DECOUPE D36 ACY312_2798</t>
  </si>
  <si>
    <t>2 C 15 E</t>
  </si>
  <si>
    <t>DRW ACY312_2798</t>
  </si>
  <si>
    <t>29069298</t>
  </si>
  <si>
    <t>MATRICE DECOUPE D36 ACY312_2799</t>
  </si>
  <si>
    <t>DRW ACY312_2799</t>
  </si>
  <si>
    <t>29070559</t>
  </si>
  <si>
    <t>Poinçon DECOUPE Ø38 DRW 312_0270</t>
  </si>
  <si>
    <t>2 B 10 A</t>
  </si>
  <si>
    <t>DRW ACY312_0270</t>
  </si>
  <si>
    <t>29070560</t>
  </si>
  <si>
    <t>Matrice DECOUPE Ø38 DRW 312_0932</t>
  </si>
  <si>
    <t>2 B 10 B</t>
  </si>
  <si>
    <t>DRW ACY312_0932</t>
  </si>
  <si>
    <t>29069265</t>
  </si>
  <si>
    <t>POINCON 6111735</t>
  </si>
  <si>
    <t>2 E 3 F</t>
  </si>
  <si>
    <t>DRW ACY611_1735</t>
  </si>
  <si>
    <t>31231279</t>
  </si>
  <si>
    <t>PIN AND ROLLER 990.107.1033</t>
  </si>
  <si>
    <t>2 F 2 G</t>
  </si>
  <si>
    <t>990.107.1033</t>
  </si>
  <si>
    <t>29064169</t>
  </si>
  <si>
    <t>BAGUE DE FRAPPE ACY611_1227</t>
  </si>
  <si>
    <t>DRW ACY611_1227</t>
  </si>
  <si>
    <t>29064178</t>
  </si>
  <si>
    <t>MEULE DIAMANTEE DANS LA MASSE GRAIN 120</t>
  </si>
  <si>
    <t>2 F 8 G</t>
  </si>
  <si>
    <t>MEULE DIAMANT GRAIN 120</t>
  </si>
  <si>
    <t>29064197</t>
  </si>
  <si>
    <t>POINCON ETIRAGE ACY312_1344</t>
  </si>
  <si>
    <t>DRW ACY312_1344</t>
  </si>
  <si>
    <t>29064204</t>
  </si>
  <si>
    <t>POINCON ETIRAGE 611_2344</t>
  </si>
  <si>
    <t>2 H 4 F</t>
  </si>
  <si>
    <t>DRW ACY611_2344</t>
  </si>
  <si>
    <t>29064205</t>
  </si>
  <si>
    <t>MATRICE ROGNAGE ACY611_2090</t>
  </si>
  <si>
    <t>2 G 2 H</t>
  </si>
  <si>
    <t>DRW ACY611_2090</t>
  </si>
  <si>
    <t>29064209</t>
  </si>
  <si>
    <t>FREIN DE REPOUSSOIR ACY312_2884</t>
  </si>
  <si>
    <t>DRW ACY312_2884</t>
  </si>
  <si>
    <t>29064210</t>
  </si>
  <si>
    <t>AXE BLOCAGE BROCHE ACY611_3121</t>
  </si>
  <si>
    <t>DRW ACY611_3121</t>
  </si>
  <si>
    <t>29064211</t>
  </si>
  <si>
    <t>CLAVETTE ACY312_2882</t>
  </si>
  <si>
    <t>DRW ACY312_2882</t>
  </si>
  <si>
    <t>29064225</t>
  </si>
  <si>
    <t>PORTE POINCON CALIBRAGE ACY312_2940</t>
  </si>
  <si>
    <t>DRW ACY312_2940</t>
  </si>
  <si>
    <t>29064230</t>
  </si>
  <si>
    <t>RONDELLE GALET SUP_ COULISSEAU 611_3131</t>
  </si>
  <si>
    <t>2 F 2 F</t>
  </si>
  <si>
    <t>DRW ACY611_3131</t>
  </si>
  <si>
    <t>29064244</t>
  </si>
  <si>
    <t>MATRICE PERCAGE LATERAL ACY312_2819</t>
  </si>
  <si>
    <t>2 C 15 F</t>
  </si>
  <si>
    <t>DRW ACY312_2819</t>
  </si>
  <si>
    <t>29064245</t>
  </si>
  <si>
    <t>MOLETTE DD611_606</t>
  </si>
  <si>
    <t>DRW ACY611_0606</t>
  </si>
  <si>
    <t>29064262</t>
  </si>
  <si>
    <t>POINCON PERCAGE ACY312_2831</t>
  </si>
  <si>
    <t>2 C 15 D</t>
  </si>
  <si>
    <t>DRW ACY312_2831</t>
  </si>
  <si>
    <t>29064263</t>
  </si>
  <si>
    <t>AXE ACY312_2818</t>
  </si>
  <si>
    <t>DRW ACY312_2818</t>
  </si>
  <si>
    <t>29064264</t>
  </si>
  <si>
    <t>PIECE SECURITE PMB ACY312_2852</t>
  </si>
  <si>
    <t>DRW ACY312_2852</t>
  </si>
  <si>
    <t>29064267</t>
  </si>
  <si>
    <t>BAGUE SUPPORT DOIGT TRANSFERT 611_3138</t>
  </si>
  <si>
    <t>2 F 1 A</t>
  </si>
  <si>
    <t>DRW ACY611_3138</t>
  </si>
  <si>
    <t>29064273</t>
  </si>
  <si>
    <t>AXE DE GALET DD312_397</t>
  </si>
  <si>
    <t>DRW ACY312_0397</t>
  </si>
  <si>
    <t>29064278</t>
  </si>
  <si>
    <t>POINCON ETIRAGE ACY312_2627</t>
  </si>
  <si>
    <t>DRW ACY312_2627</t>
  </si>
  <si>
    <t>29064289</t>
  </si>
  <si>
    <t>MOLETTE 312_1350</t>
  </si>
  <si>
    <t>DRW ACY312_1350</t>
  </si>
  <si>
    <t>29064299</t>
  </si>
  <si>
    <t>NEZ DECOUPE ACY312_2947</t>
  </si>
  <si>
    <t>DRW ACY312_2947</t>
  </si>
  <si>
    <t>29064311</t>
  </si>
  <si>
    <t>POINCON EMBOUTI ACY312_2517</t>
  </si>
  <si>
    <t>2 C 12 A</t>
  </si>
  <si>
    <t>DRW ACY312_2517</t>
  </si>
  <si>
    <t>29064319</t>
  </si>
  <si>
    <t>MATRICE FRAPPE RC ACY611_2986</t>
  </si>
  <si>
    <t>DRW ACY611_2986</t>
  </si>
  <si>
    <t>29064320</t>
  </si>
  <si>
    <t>MATRICE ETIRAGE CHEMINEE ACY611_2984</t>
  </si>
  <si>
    <t>DRW ACY611_2984</t>
  </si>
  <si>
    <t>29064321</t>
  </si>
  <si>
    <t>MATRICE ROGNAGE ACY611_2987</t>
  </si>
  <si>
    <t>DRW ACY611_2987</t>
  </si>
  <si>
    <t>29064331</t>
  </si>
  <si>
    <t>MATRICE ETIRAGE 611_3064</t>
  </si>
  <si>
    <t>2 G 3 A</t>
  </si>
  <si>
    <t>DRW ACY611_3064</t>
  </si>
  <si>
    <t>29064332</t>
  </si>
  <si>
    <t>MATRICE RETREINT 611_3057</t>
  </si>
  <si>
    <t>DRW ACY611_3057</t>
  </si>
  <si>
    <t>29064333</t>
  </si>
  <si>
    <t>MATRICE PLIAGE 611_3106</t>
  </si>
  <si>
    <t>DRW ACY611_3106</t>
  </si>
  <si>
    <t>29064334</t>
  </si>
  <si>
    <t>MATRICE FRAPPE 611_3071</t>
  </si>
  <si>
    <t>2 G 2 M</t>
  </si>
  <si>
    <t>DRW ACY611_3071</t>
  </si>
  <si>
    <t>29064335</t>
  </si>
  <si>
    <t>MATRICE ROGNAGE 611_3077</t>
  </si>
  <si>
    <t>DRW ACY611_3077</t>
  </si>
  <si>
    <t>29064336</t>
  </si>
  <si>
    <t>MATRICE ROULAGE 611_3088</t>
  </si>
  <si>
    <t>DRW ACY611_3088</t>
  </si>
  <si>
    <t>29064337</t>
  </si>
  <si>
    <t>MATRICE EMBOUTI 611_3092</t>
  </si>
  <si>
    <t>DRW ACY611_3092</t>
  </si>
  <si>
    <t>29064341</t>
  </si>
  <si>
    <t>POINCON EMBOUTI ACY312_2949</t>
  </si>
  <si>
    <t>DRW ACY312_2949</t>
  </si>
  <si>
    <t>29064343</t>
  </si>
  <si>
    <t>POINCON RETREINT ACY312_2950</t>
  </si>
  <si>
    <t>2 C 12 E</t>
  </si>
  <si>
    <t>DRW ACY312_2950</t>
  </si>
  <si>
    <t>29064348</t>
  </si>
  <si>
    <t>CONTRE MOLETTE ACY312_2880</t>
  </si>
  <si>
    <t>DRW ACY312_2880</t>
  </si>
  <si>
    <t>29064350</t>
  </si>
  <si>
    <t>POINCON RETREINT ACY312_2166</t>
  </si>
  <si>
    <t>DRW ACY312_2166</t>
  </si>
  <si>
    <t>29064352</t>
  </si>
  <si>
    <t>POINCON ETIRAGE ACY312_2876</t>
  </si>
  <si>
    <t>DRW ACY312_2876</t>
  </si>
  <si>
    <t>29064353</t>
  </si>
  <si>
    <t>MOLETTE ACY312_2879</t>
  </si>
  <si>
    <t>DRW ACY312_2879</t>
  </si>
  <si>
    <t>29064354</t>
  </si>
  <si>
    <t>BAGUE ROGNAGE ACY312_2948</t>
  </si>
  <si>
    <t>DRW ACY312_2948</t>
  </si>
  <si>
    <t>29064379</t>
  </si>
  <si>
    <t>MATRICE EMBOUTI ACY611_3114</t>
  </si>
  <si>
    <t>2 G 1 H</t>
  </si>
  <si>
    <t>DRW ACY611_3114</t>
  </si>
  <si>
    <t>29064386</t>
  </si>
  <si>
    <t>POINCON ETIRAGE ACY312_2779</t>
  </si>
  <si>
    <t>DRW ACY312_2779</t>
  </si>
  <si>
    <t>29064388</t>
  </si>
  <si>
    <t>CONTRE MOLETTE ACY312_2781</t>
  </si>
  <si>
    <t>DRW ACY312_2781</t>
  </si>
  <si>
    <t>29064389</t>
  </si>
  <si>
    <t>PILOTE ACY312_2379</t>
  </si>
  <si>
    <t>DRW ACY312_2379</t>
  </si>
  <si>
    <t>29064390</t>
  </si>
  <si>
    <t>PILOTE ACY312_2778</t>
  </si>
  <si>
    <t>DRW ACY312_2778</t>
  </si>
  <si>
    <t>29064392</t>
  </si>
  <si>
    <t>PILOTE ACY312_2877</t>
  </si>
  <si>
    <t>DRW ACY312_2877</t>
  </si>
  <si>
    <t>29064395</t>
  </si>
  <si>
    <t>MATRICE CALIBRAGE ACY312_2788</t>
  </si>
  <si>
    <t>DRW ACY312_2788</t>
  </si>
  <si>
    <t>29064396</t>
  </si>
  <si>
    <t>MOLETTE ACY312_2780</t>
  </si>
  <si>
    <t>DRW ACY312_2780</t>
  </si>
  <si>
    <t>29064397</t>
  </si>
  <si>
    <t>CONTRE MOLETTE ACY312_2787</t>
  </si>
  <si>
    <t>DRW ACY312_2787</t>
  </si>
  <si>
    <t>29064400</t>
  </si>
  <si>
    <t>PORTE POINCON ROGNAGE ACY611_3025</t>
  </si>
  <si>
    <t>DRW ACY611_3025</t>
  </si>
  <si>
    <t>29064402</t>
  </si>
  <si>
    <t>CENTREUR ACY611_1493</t>
  </si>
  <si>
    <t>DRW ACY611_1493</t>
  </si>
  <si>
    <t>29064413</t>
  </si>
  <si>
    <t>MATRICE ETIRAGE JUPE ACY611_2985</t>
  </si>
  <si>
    <t>DRW ACY611_2985</t>
  </si>
  <si>
    <t>29064422</t>
  </si>
  <si>
    <t>PILOTE FRAPPE ACY611_2189</t>
  </si>
  <si>
    <t>DRW ACY611_2189</t>
  </si>
  <si>
    <t>29064423</t>
  </si>
  <si>
    <t>POINCON FRAPPE ACY611_2187</t>
  </si>
  <si>
    <t>DRW ACY611_2187</t>
  </si>
  <si>
    <t>29064424</t>
  </si>
  <si>
    <t>POINCON FRAPPE PLAGE ACY611_2146</t>
  </si>
  <si>
    <t>2 H 4 H</t>
  </si>
  <si>
    <t>DRW ACY612_2146</t>
  </si>
  <si>
    <t>29064426</t>
  </si>
  <si>
    <t>POINCON ETIRAGE CHEMINEE ACY611_2127</t>
  </si>
  <si>
    <t>DRW ACY611_2127</t>
  </si>
  <si>
    <t>29065480</t>
  </si>
  <si>
    <t>Poinçon PLIAGE DRW 611_1421</t>
  </si>
  <si>
    <t>DRW ACY611_1421</t>
  </si>
  <si>
    <t>29065490</t>
  </si>
  <si>
    <t>C DECOUPE Ø 42 DRW 611_1734</t>
  </si>
  <si>
    <t>DRW ACY611_1734</t>
  </si>
  <si>
    <t>29065492</t>
  </si>
  <si>
    <t>Poinçon FRAPPE DRW 611_1755</t>
  </si>
  <si>
    <t>DRW ACY611_1755</t>
  </si>
  <si>
    <t>29065531</t>
  </si>
  <si>
    <t>Poinçon PLIAGE DRW 611_3086</t>
  </si>
  <si>
    <t>DRW ACY611_3086</t>
  </si>
  <si>
    <t>29065608</t>
  </si>
  <si>
    <t>Poinçon ETIRAGE DRW 611_0623</t>
  </si>
  <si>
    <t>DRW ACY611_0623</t>
  </si>
  <si>
    <t>29065619</t>
  </si>
  <si>
    <t>C DECOUPE Ø44 DRW 611_2389</t>
  </si>
  <si>
    <t>2 E 9 B</t>
  </si>
  <si>
    <t>DRW ACY611_2389</t>
  </si>
  <si>
    <t>29064427</t>
  </si>
  <si>
    <t>FERMETURE SUPPORT DEVETISS ACY912_0057</t>
  </si>
  <si>
    <t>2 F 5 B</t>
  </si>
  <si>
    <t>DRW ACY912_0057</t>
  </si>
  <si>
    <t>29064428</t>
  </si>
  <si>
    <t>SUPPORT PLAQUE DECROCH FIXE ACY912_0054</t>
  </si>
  <si>
    <t>DRW ACY912_0054</t>
  </si>
  <si>
    <t>29064429</t>
  </si>
  <si>
    <t>PLAQUE DE SUPPORT DEVETISS ACY912_0056</t>
  </si>
  <si>
    <t>2 F 13 F</t>
  </si>
  <si>
    <t>DRW ACY912_0056</t>
  </si>
  <si>
    <t>29064430</t>
  </si>
  <si>
    <t>PLOT COULISSEAU INFERIEUR ACY611_1370</t>
  </si>
  <si>
    <t>2 F 4 J</t>
  </si>
  <si>
    <t>DRW ACY611_1370</t>
  </si>
  <si>
    <t>29064435</t>
  </si>
  <si>
    <t>ANNEAU EN C ACY611_3198</t>
  </si>
  <si>
    <t>DRW ACY611_3198</t>
  </si>
  <si>
    <t>29064438</t>
  </si>
  <si>
    <t>PILOTE FRAPPE ACY312_2387</t>
  </si>
  <si>
    <t>DRW ACY312_2387</t>
  </si>
  <si>
    <t>29064444</t>
  </si>
  <si>
    <t>POINCON ETIRAGE CHEMINEE DD611_468</t>
  </si>
  <si>
    <t>2 H 1 G</t>
  </si>
  <si>
    <t>DRW ACY611_0468</t>
  </si>
  <si>
    <t>29064447</t>
  </si>
  <si>
    <t>TOP ROLLER P1103</t>
  </si>
  <si>
    <t>2 F 2 I</t>
  </si>
  <si>
    <t>P1103</t>
  </si>
  <si>
    <t>29064448</t>
  </si>
  <si>
    <t>TOP ROLLER P5324</t>
  </si>
  <si>
    <t>2 B 3 L</t>
  </si>
  <si>
    <t>P5324</t>
  </si>
  <si>
    <t>29064449</t>
  </si>
  <si>
    <t>POINCON DECOUPE ACY912_0438</t>
  </si>
  <si>
    <t>2 E 7 A</t>
  </si>
  <si>
    <t>DRW ACY912_0438</t>
  </si>
  <si>
    <t>29064450</t>
  </si>
  <si>
    <t>MATRICE DECOUPE ACY912_0439</t>
  </si>
  <si>
    <t>2 E 7 C</t>
  </si>
  <si>
    <t>DRW ACY912_0439</t>
  </si>
  <si>
    <t>29064451</t>
  </si>
  <si>
    <t>MOLETTE ACY811_0455</t>
  </si>
  <si>
    <t>2 H 3 G</t>
  </si>
  <si>
    <t>DRW ACY811_0455</t>
  </si>
  <si>
    <t>29064452</t>
  </si>
  <si>
    <t>CONTRE MOLETTE ACY811_0456</t>
  </si>
  <si>
    <t>DRW ACY811_0456</t>
  </si>
  <si>
    <t>29064489</t>
  </si>
  <si>
    <t>MOLETTE ACY611_0522</t>
  </si>
  <si>
    <t>DRW ACY611_0522</t>
  </si>
  <si>
    <t>29065423</t>
  </si>
  <si>
    <t>Presse_flan EMBOUTI DRW 312_0274</t>
  </si>
  <si>
    <t>2 B 10 C</t>
  </si>
  <si>
    <t>DRW ACY312_0274</t>
  </si>
  <si>
    <t>29065428</t>
  </si>
  <si>
    <t>C.molette MOULURAGE DRW 312_0807</t>
  </si>
  <si>
    <t>DRW ACY312_0807</t>
  </si>
  <si>
    <t>29065436</t>
  </si>
  <si>
    <t>C.molette MOULURAGE DRW 312_2312</t>
  </si>
  <si>
    <t>2 D 6 E</t>
  </si>
  <si>
    <t>DRW ACY312_2312</t>
  </si>
  <si>
    <t>29065438</t>
  </si>
  <si>
    <t>c.molette MOULURAGE DRW 312_2714</t>
  </si>
  <si>
    <t>DRW ACY312_2714</t>
  </si>
  <si>
    <t>29065631</t>
  </si>
  <si>
    <t>Pilote FRAPPE DRW 611_3205</t>
  </si>
  <si>
    <t>DRW ACY611_3205</t>
  </si>
  <si>
    <t>29065732</t>
  </si>
  <si>
    <t>Centreur EMBOUTI DRW 312_1289</t>
  </si>
  <si>
    <t>DRW ACY312_1289</t>
  </si>
  <si>
    <t>29065757</t>
  </si>
  <si>
    <t>Poinçon RETREINT DRW 312_2708</t>
  </si>
  <si>
    <t>DRW ACY312_2708</t>
  </si>
  <si>
    <t>29065766</t>
  </si>
  <si>
    <t>Matrice FRAPPE DRW 312_2908</t>
  </si>
  <si>
    <t>DRW ACY312_2908</t>
  </si>
  <si>
    <t>29065795</t>
  </si>
  <si>
    <t>C DECOUPE Ø38 DRW 312_0268</t>
  </si>
  <si>
    <t>2 B 10 D</t>
  </si>
  <si>
    <t>DRW ACY312_0268</t>
  </si>
  <si>
    <t>29065802</t>
  </si>
  <si>
    <t>Poinçon ETIRAGE DRW 312_1368</t>
  </si>
  <si>
    <t>DRW ACY312_1368</t>
  </si>
  <si>
    <t>29065804</t>
  </si>
  <si>
    <t>Poinçon ETIRAGE DRW 312_1655</t>
  </si>
  <si>
    <t>DRW ACY312_1655</t>
  </si>
  <si>
    <t>29065806</t>
  </si>
  <si>
    <t>Poinçon ETIRAGE DRW 312_1734</t>
  </si>
  <si>
    <t>DRW ACY312_1734</t>
  </si>
  <si>
    <t>29065821</t>
  </si>
  <si>
    <t>C DECOUPE Ø38 DRW 312_2228</t>
  </si>
  <si>
    <t>DRW ACY312_2228</t>
  </si>
  <si>
    <t>31231032</t>
  </si>
  <si>
    <t>porte poinçon 611_2697</t>
  </si>
  <si>
    <t>DRW ACY611_2697</t>
  </si>
  <si>
    <t>31231033</t>
  </si>
  <si>
    <t>contre molette 611_3240</t>
  </si>
  <si>
    <t>DRW ACY611_3240</t>
  </si>
  <si>
    <t>31231035</t>
  </si>
  <si>
    <t>devetisseur 611_2699</t>
  </si>
  <si>
    <t>DRW ACY611_2699</t>
  </si>
  <si>
    <t>31231038</t>
  </si>
  <si>
    <t>contre molette DRW ACY312_3128</t>
  </si>
  <si>
    <t>2 D 6 D</t>
  </si>
  <si>
    <t>DRW ACY312_3128</t>
  </si>
  <si>
    <t>31231039</t>
  </si>
  <si>
    <t>poinçon etirage acy312_3109</t>
  </si>
  <si>
    <t>DRW ACY312_3109</t>
  </si>
  <si>
    <t>31231040</t>
  </si>
  <si>
    <t>molette DRW ACY312_3112</t>
  </si>
  <si>
    <t>DRW ACY312_3112</t>
  </si>
  <si>
    <t>31231042</t>
  </si>
  <si>
    <t>pilote frappe DRW ACY312_3111</t>
  </si>
  <si>
    <t>DRW ACY312_3111</t>
  </si>
  <si>
    <t>31231086</t>
  </si>
  <si>
    <t>molette DRW ACY312_3097</t>
  </si>
  <si>
    <t>DRW ACY312_3097</t>
  </si>
  <si>
    <t>31231087</t>
  </si>
  <si>
    <t>contre molette DRW ACY312_3098</t>
  </si>
  <si>
    <t>DRW ACY312_3098</t>
  </si>
  <si>
    <t>31231088</t>
  </si>
  <si>
    <t>pilote frappe DRW ACY312_3096</t>
  </si>
  <si>
    <t>DRW ACY312_3096</t>
  </si>
  <si>
    <t>31231089</t>
  </si>
  <si>
    <t>poinçon etirage DRW ACY312_2364</t>
  </si>
  <si>
    <t>DRW ACY312_2364</t>
  </si>
  <si>
    <t>31231090</t>
  </si>
  <si>
    <t>anneau de centrage DRW ACY312_3221</t>
  </si>
  <si>
    <t>DRW ACY312_3221</t>
  </si>
  <si>
    <t>31231091</t>
  </si>
  <si>
    <t>bague de decoupe DRW ACY312_3222</t>
  </si>
  <si>
    <t>2 D 14 M</t>
  </si>
  <si>
    <t>DRW ACY312_3222</t>
  </si>
  <si>
    <t>31231093</t>
  </si>
  <si>
    <t>poinçon retreint DRW ACY312_3214</t>
  </si>
  <si>
    <t>DRW ACY312_3214</t>
  </si>
  <si>
    <t>31231094</t>
  </si>
  <si>
    <t>devetisseur etirage DRW ACY312_3212</t>
  </si>
  <si>
    <t>2 D 15 D</t>
  </si>
  <si>
    <t>DRW ACY312_3212</t>
  </si>
  <si>
    <t>31231098</t>
  </si>
  <si>
    <t>matrice rognage DRW ACY611_0928</t>
  </si>
  <si>
    <t>DRW ACY611_0928</t>
  </si>
  <si>
    <t>31231099</t>
  </si>
  <si>
    <t>poinçon étirage acy 312_3105</t>
  </si>
  <si>
    <t>DRW ACY312_3105</t>
  </si>
  <si>
    <t>31231100</t>
  </si>
  <si>
    <t>pilote frappe DRW ACY312_3107</t>
  </si>
  <si>
    <t>DRW ACY312_3107</t>
  </si>
  <si>
    <t>31231101</t>
  </si>
  <si>
    <t>molette DRW ACY312_3108</t>
  </si>
  <si>
    <t>DRW ACY312_3108</t>
  </si>
  <si>
    <t>31231102</t>
  </si>
  <si>
    <t>contre molette DRW ACY312_3192</t>
  </si>
  <si>
    <t>DRW ACY312_3192</t>
  </si>
  <si>
    <t>31231104</t>
  </si>
  <si>
    <t>embout frappe 611_3237</t>
  </si>
  <si>
    <t>2 H 5 B</t>
  </si>
  <si>
    <t>DRW ACY611_3237</t>
  </si>
  <si>
    <t>31231105</t>
  </si>
  <si>
    <t>poinçon retreint DRW ACY611_1383</t>
  </si>
  <si>
    <t>2 H 3 L</t>
  </si>
  <si>
    <t>DRW ACY611_1383</t>
  </si>
  <si>
    <t>31231108</t>
  </si>
  <si>
    <t>embout frappe 312_2567</t>
  </si>
  <si>
    <t>DRW ACY312_2567</t>
  </si>
  <si>
    <t>31231109</t>
  </si>
  <si>
    <t>molette 312_2298</t>
  </si>
  <si>
    <t>DRW ACY312_2298</t>
  </si>
  <si>
    <t>31231110</t>
  </si>
  <si>
    <t>contre molette 312_2299</t>
  </si>
  <si>
    <t>DRW ACY312_2299</t>
  </si>
  <si>
    <t>31231111</t>
  </si>
  <si>
    <t>molette 312_0984</t>
  </si>
  <si>
    <t>2 D 9 L</t>
  </si>
  <si>
    <t>DRW ACY312_0984</t>
  </si>
  <si>
    <t>31231112</t>
  </si>
  <si>
    <t>molette 312_1997</t>
  </si>
  <si>
    <t>DRW ACY312_1997</t>
  </si>
  <si>
    <t>31231113</t>
  </si>
  <si>
    <t>contre molette 312_1996</t>
  </si>
  <si>
    <t>DRW ACY312_1996</t>
  </si>
  <si>
    <t>31231114</t>
  </si>
  <si>
    <t>poinçon etirage 312_1176</t>
  </si>
  <si>
    <t>DRW ACY312_1176</t>
  </si>
  <si>
    <t>31231115</t>
  </si>
  <si>
    <t>molette 312_1943</t>
  </si>
  <si>
    <t>DRW ACY312_1943</t>
  </si>
  <si>
    <t>31231116</t>
  </si>
  <si>
    <t>contre molette 312_1942</t>
  </si>
  <si>
    <t>DRW ACY312_1942</t>
  </si>
  <si>
    <t>31231117</t>
  </si>
  <si>
    <t>poinçon etirage 312_1283</t>
  </si>
  <si>
    <t>DRW ACY312_1283</t>
  </si>
  <si>
    <t>31231118</t>
  </si>
  <si>
    <t>contre molette DRW ACY312_1987</t>
  </si>
  <si>
    <t>DRW ACY312_1987</t>
  </si>
  <si>
    <t>31231119</t>
  </si>
  <si>
    <t>molette 312_1986</t>
  </si>
  <si>
    <t>DRW ACY312_1986</t>
  </si>
  <si>
    <t>31231120</t>
  </si>
  <si>
    <t>anneau de centrage 312_2636</t>
  </si>
  <si>
    <t>DRW ACY312_2636</t>
  </si>
  <si>
    <t>31231280</t>
  </si>
  <si>
    <t>TOP ROLLER P1914</t>
  </si>
  <si>
    <t>2 F 2 H</t>
  </si>
  <si>
    <t>P1914</t>
  </si>
  <si>
    <t>31231037</t>
  </si>
  <si>
    <t>Molette DRW ACY312_3127</t>
  </si>
  <si>
    <t>DRW ACY312_3127</t>
  </si>
  <si>
    <t>31231041</t>
  </si>
  <si>
    <t>contre molette DRW ACY312_3113</t>
  </si>
  <si>
    <t>DRW ACY312_3113</t>
  </si>
  <si>
    <t>29062489</t>
  </si>
  <si>
    <t>PLAQUETTE CCGT 060202FL K10</t>
  </si>
  <si>
    <t>CCGT 060202FL K10</t>
  </si>
  <si>
    <t>29063514</t>
  </si>
  <si>
    <t>INSERT 312_1692</t>
  </si>
  <si>
    <t>DRW ACY312_1692</t>
  </si>
  <si>
    <t>29063821</t>
  </si>
  <si>
    <t>CONTRE MOLETTE V2 ACYMFR 120_0097</t>
  </si>
  <si>
    <t>2 G 11 A</t>
  </si>
  <si>
    <t>DRW ACYMFR 120_0097</t>
  </si>
  <si>
    <t>29063943</t>
  </si>
  <si>
    <t>DEVETISSEUR 811_0295</t>
  </si>
  <si>
    <t>DRW ACY811_0295</t>
  </si>
  <si>
    <t>29064317</t>
  </si>
  <si>
    <t>POINCON ETIRAGE ACY312_2506</t>
  </si>
  <si>
    <t>DRW ACY312_2506</t>
  </si>
  <si>
    <t>29065664</t>
  </si>
  <si>
    <t>C DECOUPE Ø35,7 DRW 312_2227</t>
  </si>
  <si>
    <t>DRW ACY312_2227</t>
  </si>
  <si>
    <t>31240637</t>
  </si>
  <si>
    <t>matrice DRW ACY912_0120</t>
  </si>
  <si>
    <t>2 E 3 D</t>
  </si>
  <si>
    <t>DRW ACY912_0120</t>
  </si>
  <si>
    <t>31239589</t>
  </si>
  <si>
    <t>Molette DRW ACY_MFR120_0168</t>
  </si>
  <si>
    <t>2 G 12 H</t>
  </si>
  <si>
    <t>DRW ACY_MFR120_0168</t>
  </si>
  <si>
    <t>31240681</t>
  </si>
  <si>
    <t>broche moulureuse DRW ACY912_0141</t>
  </si>
  <si>
    <t>DRW ACY912_0141A</t>
  </si>
  <si>
    <t>29063932</t>
  </si>
  <si>
    <t>BAGUE GALET 611_2978</t>
  </si>
  <si>
    <t>2 F 2 C</t>
  </si>
  <si>
    <t>DRW ACY611_2978</t>
  </si>
  <si>
    <t>29063934</t>
  </si>
  <si>
    <t>FLASQUE GALET 611_2979</t>
  </si>
  <si>
    <t>DRW ACY611_2979</t>
  </si>
  <si>
    <t>31231214</t>
  </si>
  <si>
    <t>Douille à aiguilles NTA1018</t>
  </si>
  <si>
    <t>2 A 8 B</t>
  </si>
  <si>
    <t>NTA1018</t>
  </si>
  <si>
    <t>31235581</t>
  </si>
  <si>
    <t>matrice calibrage 312_2436</t>
  </si>
  <si>
    <t>DRW ACY312_2436</t>
  </si>
  <si>
    <t>29065819</t>
  </si>
  <si>
    <t>~Poussoir FRAPPE DRW 312_2137</t>
  </si>
  <si>
    <t>31259234</t>
  </si>
  <si>
    <t>Axe support doigt transfert DRW ACY 312</t>
  </si>
  <si>
    <t>DRW ACY 312-1714</t>
  </si>
  <si>
    <t>31231103</t>
  </si>
  <si>
    <t>support insert</t>
  </si>
  <si>
    <t>2 B 1 C</t>
  </si>
  <si>
    <t>DRW ACY312_3087</t>
  </si>
  <si>
    <t>31266394</t>
  </si>
  <si>
    <t>DRW ACY312_0498A</t>
  </si>
  <si>
    <t>31274437</t>
  </si>
  <si>
    <t>~NEZ ROGNAGE DRW ACY611_3451</t>
  </si>
  <si>
    <t>DRW ACY611_3451</t>
  </si>
  <si>
    <t>31266493</t>
  </si>
  <si>
    <t>DRW ACY312_0378/C</t>
  </si>
  <si>
    <t>31231031</t>
  </si>
  <si>
    <t>~centreur 611_2695</t>
  </si>
  <si>
    <t>DRW ACY611_2695</t>
  </si>
  <si>
    <t>31297836</t>
  </si>
  <si>
    <t>Dévetisseur de bande DRW ACY312_2969</t>
  </si>
  <si>
    <t>DRW ACY312_2969/C</t>
  </si>
  <si>
    <t>29063188</t>
  </si>
  <si>
    <t>HUILE MARTOL AL 60</t>
  </si>
  <si>
    <t>MARTOL AL 60</t>
  </si>
  <si>
    <t>31291675</t>
  </si>
  <si>
    <t>Matrice rognage DRW ACY312_3463</t>
  </si>
  <si>
    <t>DRW ACY312_3463/A</t>
  </si>
  <si>
    <t>31291676</t>
  </si>
  <si>
    <t>Matrice DRW ACY312_3464</t>
  </si>
  <si>
    <t>DRW ACY312_3464/A</t>
  </si>
  <si>
    <t>31295712</t>
  </si>
  <si>
    <t>Etirage jupe pilote DRW ACY312_3465</t>
  </si>
  <si>
    <t>DRW ACY312_3465</t>
  </si>
  <si>
    <t>31295713</t>
  </si>
  <si>
    <t>Moulurage contre molette DRW ACY611_3611</t>
  </si>
  <si>
    <t>DRW ACY611_3611</t>
  </si>
  <si>
    <t>31295714</t>
  </si>
  <si>
    <t>Etirage jupe DRW ACY611_3609</t>
  </si>
  <si>
    <t>DRW ACY611_3609</t>
  </si>
  <si>
    <t>31295715</t>
  </si>
  <si>
    <t>Prepe chem entretoise DRW ACY611_3606</t>
  </si>
  <si>
    <t>DRW ACY611_3606</t>
  </si>
  <si>
    <t>31295716</t>
  </si>
  <si>
    <t>Emb repoussoir DRW ACY611_3605</t>
  </si>
  <si>
    <t>DRW ACY611_3605</t>
  </si>
  <si>
    <t>31295717</t>
  </si>
  <si>
    <t>Emb poinçon DRW ACY611_3589</t>
  </si>
  <si>
    <t>DRW ACY611_3589</t>
  </si>
  <si>
    <t>31295718</t>
  </si>
  <si>
    <t>Relais repoussoir DRW ACY611_1194</t>
  </si>
  <si>
    <t>DRW ACY611_1194</t>
  </si>
  <si>
    <t>31293184</t>
  </si>
  <si>
    <t>Pilote DRW ACY312_3338</t>
  </si>
  <si>
    <t>DRW ACY312_3338</t>
  </si>
  <si>
    <t>31293185</t>
  </si>
  <si>
    <t>Contre molette DRW ACY611_3578</t>
  </si>
  <si>
    <t>DRW ACY611_3578</t>
  </si>
  <si>
    <t>31293186</t>
  </si>
  <si>
    <t>Poinçcon DRW ACY611_2384</t>
  </si>
  <si>
    <t>DRW ACY611_2384</t>
  </si>
  <si>
    <t>31293187</t>
  </si>
  <si>
    <t>Poiçon retreint DRW ACY611_3573</t>
  </si>
  <si>
    <t>DRW ACY611_3573</t>
  </si>
  <si>
    <t>31293188</t>
  </si>
  <si>
    <t>Poincon Emboutissage DRW ACY611_3571</t>
  </si>
  <si>
    <t>DRW ACY611_3571</t>
  </si>
  <si>
    <t>31239059</t>
  </si>
  <si>
    <t>contre molette DRW ACY312_3297</t>
  </si>
  <si>
    <t>DRW ACY312_3297</t>
  </si>
  <si>
    <t>29063741</t>
  </si>
  <si>
    <t>PILOTE ROGNAGE 312_2542</t>
  </si>
  <si>
    <t>DRW ACY312_2542</t>
  </si>
  <si>
    <t>29063962</t>
  </si>
  <si>
    <t>REPOUSSOIR ACY312_1725</t>
  </si>
  <si>
    <t>DRW ACY312_1725</t>
  </si>
  <si>
    <t>29065327</t>
  </si>
  <si>
    <t>Matrice ROULAGE DRW 611_1431</t>
  </si>
  <si>
    <t>DRW ACY611_1431</t>
  </si>
  <si>
    <t>29064720</t>
  </si>
  <si>
    <t>P/Poinçon ROULAGE DRW 611_0846</t>
  </si>
  <si>
    <t>DRW ACY611_0846</t>
  </si>
  <si>
    <t>31246134</t>
  </si>
  <si>
    <t>Bague de découpe DRW ACY312_3288</t>
  </si>
  <si>
    <t>31287588</t>
  </si>
  <si>
    <t>Bague de découpe DRW ACY312_3458</t>
  </si>
  <si>
    <t>2 B 9 K</t>
  </si>
  <si>
    <t>DRW ACY312_3458</t>
  </si>
  <si>
    <t>31288187</t>
  </si>
  <si>
    <t>Matrice DRW ACY611_1665</t>
  </si>
  <si>
    <t>2 C 7 C</t>
  </si>
  <si>
    <t>DRW ACY611_1665/A</t>
  </si>
  <si>
    <t>29065688</t>
  </si>
  <si>
    <t>Poinçon ETIRAGE DRW 312_2793</t>
  </si>
  <si>
    <t>2 D 3 H</t>
  </si>
  <si>
    <t>DRW ACY312_2793</t>
  </si>
  <si>
    <t>31280492</t>
  </si>
  <si>
    <t>POINCON DRW ACY312_3427</t>
  </si>
  <si>
    <t>DRW ACY312_3427</t>
  </si>
  <si>
    <t>31283655</t>
  </si>
  <si>
    <t>Pilote Roulage DRW ACY611_0842</t>
  </si>
  <si>
    <t>2 H 12 A</t>
  </si>
  <si>
    <t>DRW ACY611_0842/A</t>
  </si>
  <si>
    <t>31284670</t>
  </si>
  <si>
    <t>Contre molette D14,4 DRW ACY312_3429</t>
  </si>
  <si>
    <t>DRW ACY312_3429/B</t>
  </si>
  <si>
    <t>29065174</t>
  </si>
  <si>
    <t>douille RETREINT DRW 611_1365</t>
  </si>
  <si>
    <t>2 H 12 B</t>
  </si>
  <si>
    <t>DRW ACY611_1365</t>
  </si>
  <si>
    <t>31288185</t>
  </si>
  <si>
    <t>Porte poinçon DRW ACY912_0464</t>
  </si>
  <si>
    <t>DRW ACY912_0464/A</t>
  </si>
  <si>
    <t>31266593</t>
  </si>
  <si>
    <t>CONTRE MOLETTE  DRW ACY312_3389</t>
  </si>
  <si>
    <t>DRW ACY312_3389/A</t>
  </si>
  <si>
    <t>31266460</t>
  </si>
  <si>
    <t>ENTRETOISE  DRW ACY611_0752</t>
  </si>
  <si>
    <t>2 C 7 J</t>
  </si>
  <si>
    <t>DRW ACY611_0752A</t>
  </si>
  <si>
    <t>31266717</t>
  </si>
  <si>
    <t>MATRICE ETIRAGE DRW ACY611_3435</t>
  </si>
  <si>
    <t>2 G 3 M</t>
  </si>
  <si>
    <t>DRW ACY611_3435/A</t>
  </si>
  <si>
    <t>31290184</t>
  </si>
  <si>
    <t>Poinçon d'étirage DRW ACY611_3597</t>
  </si>
  <si>
    <t>2 D 3 I</t>
  </si>
  <si>
    <t>DRW ACY611_3597/A</t>
  </si>
  <si>
    <t>31289428</t>
  </si>
  <si>
    <t>Porte poinçon DRW ACY312_3461</t>
  </si>
  <si>
    <t>2 C 7 I</t>
  </si>
  <si>
    <t>DRW ACY312_3461/A</t>
  </si>
  <si>
    <t>31290847</t>
  </si>
  <si>
    <t>Contre molette DRW ACY_MFR120_0058</t>
  </si>
  <si>
    <t>DRW ACY_MFR120_0058/C</t>
  </si>
  <si>
    <t>29064641</t>
  </si>
  <si>
    <t>Entretoise ROULAGE DRW 611_0767</t>
  </si>
  <si>
    <t>2 C 7 H</t>
  </si>
  <si>
    <t>DRW ACY611_0767</t>
  </si>
  <si>
    <t>31266370</t>
  </si>
  <si>
    <t>DEVETISSEUR ETIRAGE JUPE DRW ACY611_2675</t>
  </si>
  <si>
    <t>2 C 7 G</t>
  </si>
  <si>
    <t>DRW ACY611_2675</t>
  </si>
  <si>
    <t>31279910</t>
  </si>
  <si>
    <t>REPOUSSOIR DRW ACY611_0768</t>
  </si>
  <si>
    <t>DRW ACY611_0768</t>
  </si>
  <si>
    <t>31279909</t>
  </si>
  <si>
    <t>PILOTE DRW ACY611_0781</t>
  </si>
  <si>
    <t>2 B 10 M</t>
  </si>
  <si>
    <t>DRW ACY611_0781</t>
  </si>
  <si>
    <t>31291283</t>
  </si>
  <si>
    <t>Matrice DRW ACY611_3409</t>
  </si>
  <si>
    <t>DRW ACY611_3409/A</t>
  </si>
  <si>
    <t>31280011</t>
  </si>
  <si>
    <t>BAGUE COULISSANTE DRW ACY611_0766</t>
  </si>
  <si>
    <t>DRW ACY611_0766</t>
  </si>
  <si>
    <t>31288826</t>
  </si>
  <si>
    <t>Machoire DRW ACY611_1203</t>
  </si>
  <si>
    <t>2 B 10 L</t>
  </si>
  <si>
    <t>DRW ACY611_1203/C</t>
  </si>
  <si>
    <t>31289671</t>
  </si>
  <si>
    <t>Rognage bague de découpe DRW ACY312_2412</t>
  </si>
  <si>
    <t>2 B 10 K</t>
  </si>
  <si>
    <t>DRW ACY312_2412</t>
  </si>
  <si>
    <t>31287590</t>
  </si>
  <si>
    <t>Poinçon perçage DRW ACY312_3437</t>
  </si>
  <si>
    <t>2 C 15 L</t>
  </si>
  <si>
    <t>DRW ACY312_3437</t>
  </si>
  <si>
    <t>31279873</t>
  </si>
  <si>
    <t>DOIGTS HAUT DRW ACY312_3443</t>
  </si>
  <si>
    <t>2 C 7 F</t>
  </si>
  <si>
    <t>DRW ACY312_3443</t>
  </si>
  <si>
    <t>31278703</t>
  </si>
  <si>
    <t>MATRICE FRAPPE DRW ACY312_3441</t>
  </si>
  <si>
    <t>DRW ACY312_3441</t>
  </si>
  <si>
    <t>29065453</t>
  </si>
  <si>
    <t>Centreur PERCAGE DRW 312_3076</t>
  </si>
  <si>
    <t>2 H 12 C</t>
  </si>
  <si>
    <t>DRW ACY312_3076</t>
  </si>
  <si>
    <t>29064769</t>
  </si>
  <si>
    <t>Presse_flan EMBOUTI DRW 611_2993</t>
  </si>
  <si>
    <t>2 B 9 M</t>
  </si>
  <si>
    <t>DRW ACY611_2993</t>
  </si>
  <si>
    <t>29065314</t>
  </si>
  <si>
    <t>POINCON EJECTION DRW 611_0783</t>
  </si>
  <si>
    <t>DRW ACY611_0783</t>
  </si>
  <si>
    <t>29065312</t>
  </si>
  <si>
    <t>Poinçon ET.JUPE DRW 611_0738</t>
  </si>
  <si>
    <t>2 H 12 D</t>
  </si>
  <si>
    <t>DRW ACY611_0738</t>
  </si>
  <si>
    <t>29065455</t>
  </si>
  <si>
    <t>Poinçon EJECTION DRW 312_3086</t>
  </si>
  <si>
    <t>2 C 9 L</t>
  </si>
  <si>
    <t>DRW ACY312_3086</t>
  </si>
  <si>
    <t>31279874</t>
  </si>
  <si>
    <t>POINCON CALIBRAGE DRW ACY611_0751</t>
  </si>
  <si>
    <t>2 C 9 K</t>
  </si>
  <si>
    <t>DRW ACY611_0751</t>
  </si>
  <si>
    <t>31272657</t>
  </si>
  <si>
    <t>ENTRETOISE PLIAGE DRW ACY312_1398</t>
  </si>
  <si>
    <t>2 C 9 J</t>
  </si>
  <si>
    <t>DRW ACY312_1398/A</t>
  </si>
  <si>
    <t>29063613</t>
  </si>
  <si>
    <t>MATRICE RETREINT 611_2196</t>
  </si>
  <si>
    <t>2 G 4 D</t>
  </si>
  <si>
    <t>DRW ACY611_2196</t>
  </si>
  <si>
    <t>29064749</t>
  </si>
  <si>
    <t>Matrice ET.CHEMINEE DRW 611_2135</t>
  </si>
  <si>
    <t>2 G 4 F</t>
  </si>
  <si>
    <t>DRW ACY611_2135</t>
  </si>
  <si>
    <t>29065500</t>
  </si>
  <si>
    <t>Matrice FRAPPE DRW 611_2133</t>
  </si>
  <si>
    <t>2 G 4 E</t>
  </si>
  <si>
    <t>DRW ACY611_2133</t>
  </si>
  <si>
    <t>31270166</t>
  </si>
  <si>
    <t>matrice de pliage DRW ACY611_3403</t>
  </si>
  <si>
    <t>2 G 4 G</t>
  </si>
  <si>
    <t>DRW ACY611_3403</t>
  </si>
  <si>
    <t>29065349</t>
  </si>
  <si>
    <t>Matrice ROGNAGE DRW 611_2134</t>
  </si>
  <si>
    <t>2 G 4 H</t>
  </si>
  <si>
    <t>DRW ACY611_2134</t>
  </si>
  <si>
    <t>29063179</t>
  </si>
  <si>
    <t>PORTE POINCON 312_1432</t>
  </si>
  <si>
    <t>2 C 9 I</t>
  </si>
  <si>
    <t>DRW ACY312_1432</t>
  </si>
  <si>
    <t>29065013</t>
  </si>
  <si>
    <t>Poinçon ROULAGE DRW 611_0769</t>
  </si>
  <si>
    <t>2 F 3 F</t>
  </si>
  <si>
    <t>DRW ACY611_0769</t>
  </si>
  <si>
    <t>31231231</t>
  </si>
  <si>
    <t>Roulement à aiguilles RAX705</t>
  </si>
  <si>
    <t>2 A 9 B</t>
  </si>
  <si>
    <t>RAX705</t>
  </si>
  <si>
    <t>29063418</t>
  </si>
  <si>
    <t>POINCON 312_0279</t>
  </si>
  <si>
    <t>2 B 9 A</t>
  </si>
  <si>
    <t>DRW ACY312_0279</t>
  </si>
  <si>
    <t>31295740</t>
  </si>
  <si>
    <t>Serre Flan tubulaire DRW ACY611_3563</t>
  </si>
  <si>
    <t>DRW ACY611_3563</t>
  </si>
  <si>
    <t>31295751</t>
  </si>
  <si>
    <t>Ressort elastomere DRW ACY611_3613</t>
  </si>
  <si>
    <t>DRW ACY611_3613</t>
  </si>
  <si>
    <t>31295755</t>
  </si>
  <si>
    <t>Devetisseur DRW ACY611_0870</t>
  </si>
  <si>
    <t>DRW ACY611_0870</t>
  </si>
  <si>
    <t>31295756</t>
  </si>
  <si>
    <t>Poinçon DRW ACY611_0865</t>
  </si>
  <si>
    <t>DRW ACY611_0865</t>
  </si>
  <si>
    <t>31295757</t>
  </si>
  <si>
    <t>Poinçon DRW ACY312_0487</t>
  </si>
  <si>
    <t>DRW ACY312_0487</t>
  </si>
  <si>
    <t>31295758</t>
  </si>
  <si>
    <t>Poinçon DRW ACY312_0503</t>
  </si>
  <si>
    <t>DRW ACY312_0503</t>
  </si>
  <si>
    <t>31295759</t>
  </si>
  <si>
    <t>Nez DRW ACY611_3610</t>
  </si>
  <si>
    <t>DRW ACY611_3610</t>
  </si>
  <si>
    <t>31295760</t>
  </si>
  <si>
    <t>NEZ DRW ACY611_3612</t>
  </si>
  <si>
    <t>DRW ACY611_3612</t>
  </si>
  <si>
    <t>31290961</t>
  </si>
  <si>
    <t>Matrice de rognage DRW ACY611_3567</t>
  </si>
  <si>
    <t>2 G 4 I</t>
  </si>
  <si>
    <t>DRW ACY611_3567/A</t>
  </si>
  <si>
    <t>31290295</t>
  </si>
  <si>
    <t>Matrice étirage jupe DRW ACY611_3566</t>
  </si>
  <si>
    <t>2 G 4 J</t>
  </si>
  <si>
    <t>DRW ACY611_3566/A</t>
  </si>
  <si>
    <t>31290296</t>
  </si>
  <si>
    <t>Matrice étirage cheminée DRW ACY611_3564</t>
  </si>
  <si>
    <t>2 G 4 K</t>
  </si>
  <si>
    <t>31291652</t>
  </si>
  <si>
    <t>Matrice DRW ACY611_3582</t>
  </si>
  <si>
    <t>2 G 4 L</t>
  </si>
  <si>
    <t>DRW ACY611_3582</t>
  </si>
  <si>
    <t>31291651</t>
  </si>
  <si>
    <t>Matrice DRW ACY312_3565/A</t>
  </si>
  <si>
    <t>DRW ACY312_3565/A</t>
  </si>
  <si>
    <t>31291642</t>
  </si>
  <si>
    <t>Matrice DRW ACY611_3574</t>
  </si>
  <si>
    <t>DRW ACY611_3574/A</t>
  </si>
  <si>
    <t>31291643</t>
  </si>
  <si>
    <t>Matrice DRW ACY611_3235</t>
  </si>
  <si>
    <t>DRW ACY611_3235/A</t>
  </si>
  <si>
    <t>31266630</t>
  </si>
  <si>
    <t>PILOTE  DRW ACY312_3393</t>
  </si>
  <si>
    <t>2 C 11 A</t>
  </si>
  <si>
    <t>DRW ACY312_3393/A</t>
  </si>
  <si>
    <t>31295078</t>
  </si>
  <si>
    <t>Pilote DRW ACY611_0677</t>
  </si>
  <si>
    <t>DRW ACY611_0677/A</t>
  </si>
  <si>
    <t>31291677</t>
  </si>
  <si>
    <t>Poinçon DRW ACY312_3462</t>
  </si>
  <si>
    <t>2 C 11 B</t>
  </si>
  <si>
    <t>DRW ACY312_3462/A</t>
  </si>
  <si>
    <t>31295077</t>
  </si>
  <si>
    <t>Porte poinçon DRW ACY611_0678</t>
  </si>
  <si>
    <t>2 D 4 H</t>
  </si>
  <si>
    <t>DRW ACY611_0678/A</t>
  </si>
  <si>
    <t>31266614</t>
  </si>
  <si>
    <t>ENTRETOISE  DRW ACY312_3411</t>
  </si>
  <si>
    <t>2 D 7 A</t>
  </si>
  <si>
    <t>29063527</t>
  </si>
  <si>
    <t>REPOUSSOIR 312_1186</t>
  </si>
  <si>
    <t>DRW ACY312_1186</t>
  </si>
  <si>
    <t>31231082</t>
  </si>
  <si>
    <t>poinçon frappe 611_0442</t>
  </si>
  <si>
    <t>DRW ACY611_0442</t>
  </si>
  <si>
    <t>29063365</t>
  </si>
  <si>
    <t>BAGUE 312_1668</t>
  </si>
  <si>
    <t>1 A 7 G</t>
  </si>
  <si>
    <t>29062433</t>
  </si>
  <si>
    <t>CORDON DE MESURE MOULE 1 MM2 343_3605</t>
  </si>
  <si>
    <t>1 A 13 L</t>
  </si>
  <si>
    <t>934060100</t>
  </si>
  <si>
    <t>29063724</t>
  </si>
  <si>
    <t>POINCON 611_2698</t>
  </si>
  <si>
    <t>DRW ACY611_2698</t>
  </si>
  <si>
    <t>31291674</t>
  </si>
  <si>
    <t>Poinçon  DRW ACY611_3334</t>
  </si>
  <si>
    <t>DRW ACY611_3334/A</t>
  </si>
  <si>
    <t>29063446</t>
  </si>
  <si>
    <t>INSERT 312_0285</t>
  </si>
  <si>
    <t>DRW ACY312_0285</t>
  </si>
  <si>
    <t>29063208</t>
  </si>
  <si>
    <t>SUPPORT 312_1111</t>
  </si>
  <si>
    <t>DRW ACY312_1111</t>
  </si>
  <si>
    <t>31291673</t>
  </si>
  <si>
    <t>Poinçon  DRW ACY611_3569</t>
  </si>
  <si>
    <t>DRW ACY611_3569/A</t>
  </si>
  <si>
    <t>31293182</t>
  </si>
  <si>
    <t>Pliage embouti DRW ACY611_1422</t>
  </si>
  <si>
    <t>DRW ACY611_1422</t>
  </si>
  <si>
    <t>31293183</t>
  </si>
  <si>
    <t>Perçage DRW ACY611_1433</t>
  </si>
  <si>
    <t>DRW ACY611_1433</t>
  </si>
  <si>
    <t>31293181</t>
  </si>
  <si>
    <t>Frappe entretoise DRW ACY611_1412</t>
  </si>
  <si>
    <t>DRW ACY611_1412</t>
  </si>
  <si>
    <t>31293180</t>
  </si>
  <si>
    <t>Etirage entretoise DRW ACY611_1392</t>
  </si>
  <si>
    <t>DRW ACY611_1392</t>
  </si>
  <si>
    <t>29070561</t>
  </si>
  <si>
    <t>Poinçon DECOUPE Ø39 DRW 312_3037</t>
  </si>
  <si>
    <t>2 B 10 F</t>
  </si>
  <si>
    <t>DRW ACY312_3037</t>
  </si>
  <si>
    <t>29069253</t>
  </si>
  <si>
    <t>MATRICE 312_0960</t>
  </si>
  <si>
    <t>2 B 8 G</t>
  </si>
  <si>
    <t>DRW ACY312_0960</t>
  </si>
  <si>
    <t>29063320</t>
  </si>
  <si>
    <t>POINCON 611_1184</t>
  </si>
  <si>
    <t>DRW ACY611_1184</t>
  </si>
  <si>
    <t>29062428</t>
  </si>
  <si>
    <t>RESSORT A GAZ 2480.21.00050.038</t>
  </si>
  <si>
    <t>2 B 1 D</t>
  </si>
  <si>
    <t>2480.21.00050.038</t>
  </si>
  <si>
    <t>29063683</t>
  </si>
  <si>
    <t>MATRICE DE FRAPPE 611_1468</t>
  </si>
  <si>
    <t>DRW ACY611_1468</t>
  </si>
  <si>
    <t>29063189</t>
  </si>
  <si>
    <t>MATRICE EBAUCHE FINITION ED312_0202</t>
  </si>
  <si>
    <t>2 A 3 G</t>
  </si>
  <si>
    <t>DRW ACY312_0202</t>
  </si>
  <si>
    <t>29063892</t>
  </si>
  <si>
    <t>MATRICE FRAPPE 611_1144</t>
  </si>
  <si>
    <t>DRW ACY611_1144</t>
  </si>
  <si>
    <t>29065085</t>
  </si>
  <si>
    <t>Poinçon PERCAGE DRW 611_3188</t>
  </si>
  <si>
    <t>DRW ACY611_3188</t>
  </si>
  <si>
    <t>29063257</t>
  </si>
  <si>
    <t>BAGUE OU COUTEAU 312_1667</t>
  </si>
  <si>
    <t>1 A 7 I</t>
  </si>
  <si>
    <t>DRW ACY312_1667</t>
  </si>
  <si>
    <t>31298376</t>
  </si>
  <si>
    <t>Matrice DRW ACY312_3346</t>
  </si>
  <si>
    <t>DRW ACY312_3346</t>
  </si>
  <si>
    <t>31299881</t>
  </si>
  <si>
    <t>Matrice DRW ACY611_3496</t>
  </si>
  <si>
    <t>DRW ACY611_3496</t>
  </si>
  <si>
    <t>31299882</t>
  </si>
  <si>
    <t>Matrice retreint DRW ACY611_3497</t>
  </si>
  <si>
    <t>DRW ACY611_3497</t>
  </si>
  <si>
    <t>31299883</t>
  </si>
  <si>
    <t>Matrice étirage DRW ACY611_3499</t>
  </si>
  <si>
    <t>DRW ACY611_3499</t>
  </si>
  <si>
    <t>31299884</t>
  </si>
  <si>
    <t>Matrice Frappe DRW ACY611_3500</t>
  </si>
  <si>
    <t>DRW ACY611_3500</t>
  </si>
  <si>
    <t>31299885</t>
  </si>
  <si>
    <t>Matrice retreint DRW ACY611_3366</t>
  </si>
  <si>
    <t>DRW ACY611_3366</t>
  </si>
  <si>
    <t>31299886</t>
  </si>
  <si>
    <t>Matrice retreint DRW ACY611_3371</t>
  </si>
  <si>
    <t>DRW ACY611_3371</t>
  </si>
  <si>
    <t>31299887</t>
  </si>
  <si>
    <t>Matrice frappe DRW ACY611_3388</t>
  </si>
  <si>
    <t>DRW ACY611_3388</t>
  </si>
  <si>
    <t>31299889</t>
  </si>
  <si>
    <t>Repoussoir DRW ACY312_0703</t>
  </si>
  <si>
    <t>DRW ACY312_0703</t>
  </si>
  <si>
    <t>29065284</t>
  </si>
  <si>
    <t>P/Poinçon PERCAGE DRW 312_2927</t>
  </si>
  <si>
    <t>DRW ACY312_2927</t>
  </si>
  <si>
    <t>29064568</t>
  </si>
  <si>
    <t>Serre_flan ET.CHEMINEE DRW 611_2648</t>
  </si>
  <si>
    <t>DRW ACY611_2648</t>
  </si>
  <si>
    <t>29064661</t>
  </si>
  <si>
    <t>Poussoir ET.CHEMINEE DRW 611_2646</t>
  </si>
  <si>
    <t>DRW ACY611_2646</t>
  </si>
  <si>
    <t>29064557</t>
  </si>
  <si>
    <t>Entretoise FRA.PLATEAU DRW 611_0626</t>
  </si>
  <si>
    <t>DRW ACY611_0626</t>
  </si>
  <si>
    <t>29065512</t>
  </si>
  <si>
    <t>Doigts ROGNAGE DRW 611_2694</t>
  </si>
  <si>
    <t>DRW ACY611_2694</t>
  </si>
  <si>
    <t>31299902</t>
  </si>
  <si>
    <t>Anneau de rognage DRW ACY312_2253</t>
  </si>
  <si>
    <t>DRW ACY312_2253</t>
  </si>
  <si>
    <t>29062429</t>
  </si>
  <si>
    <t>RESSORT A GAZ 2480.21.00100.038</t>
  </si>
  <si>
    <t>2 B 1 E</t>
  </si>
  <si>
    <t>2480.21.00100.038</t>
  </si>
  <si>
    <t>31295843</t>
  </si>
  <si>
    <t>Repoussoir Frappe DRW ACY312_3300</t>
  </si>
  <si>
    <t>31279875</t>
  </si>
  <si>
    <t>POUSSOIR DRW ACYMFR120_0190</t>
  </si>
  <si>
    <t>DRW ACYMFR120_0190</t>
  </si>
  <si>
    <t>31266597</t>
  </si>
  <si>
    <t>SERRE FLAN  DRW ACY312_3403</t>
  </si>
  <si>
    <t>31290298</t>
  </si>
  <si>
    <t>Matrice étirage cheminée DRW ACY611_0430</t>
  </si>
  <si>
    <t>DRW ACY611_0430/A</t>
  </si>
  <si>
    <t>31290297</t>
  </si>
  <si>
    <t>Matrice étirage DRW ACY912_0431</t>
  </si>
  <si>
    <t>DRW ACY912_0431/A</t>
  </si>
  <si>
    <t>31239417</t>
  </si>
  <si>
    <t>Matrice DRW ACY611_1164</t>
  </si>
  <si>
    <t>DRW ACY611_1164</t>
  </si>
  <si>
    <t>31289929</t>
  </si>
  <si>
    <t>Support insert DRW ACY312_3087</t>
  </si>
  <si>
    <t>2 G 8 K</t>
  </si>
  <si>
    <t>DRW ACY312_3087/A</t>
  </si>
  <si>
    <t>29064925</t>
  </si>
  <si>
    <t>Centreur PERCAGE DRW 611_3042</t>
  </si>
  <si>
    <t>DRW ACY611_3042</t>
  </si>
  <si>
    <t>29064776</t>
  </si>
  <si>
    <t>P/Poinçon PERCAGE DRW 611_3044</t>
  </si>
  <si>
    <t>DRW ACY611_3044</t>
  </si>
  <si>
    <t>31235585</t>
  </si>
  <si>
    <t>poinçon etirage 312_3298</t>
  </si>
  <si>
    <t>2 F 6 M</t>
  </si>
  <si>
    <t>DRW ACY312_3298</t>
  </si>
  <si>
    <t>31295074</t>
  </si>
  <si>
    <t>Poinçon DRW ACY611_1322</t>
  </si>
  <si>
    <t>DRW ACY611_1322/A</t>
  </si>
  <si>
    <t>29064631</t>
  </si>
  <si>
    <t>Poussoir ET.CHEMINEE DRW 312_0701</t>
  </si>
  <si>
    <t>DRW ACY312_0701</t>
  </si>
  <si>
    <t>31297883</t>
  </si>
  <si>
    <t>Dévetisseur rognage DRW ACY312_3469</t>
  </si>
  <si>
    <t>2 F 6 L</t>
  </si>
  <si>
    <t>DRW ACY312_3469</t>
  </si>
  <si>
    <t>31295734</t>
  </si>
  <si>
    <t>Poinçon d'étirage DRW ACY611_3617</t>
  </si>
  <si>
    <t>DRW ACY611_3617</t>
  </si>
  <si>
    <t>31295841</t>
  </si>
  <si>
    <t>Molette moulurage DRW ACY312_3468</t>
  </si>
  <si>
    <t>DRW ACY312_3468</t>
  </si>
  <si>
    <t>31295842</t>
  </si>
  <si>
    <t>Poiçon retreint DRW ACY312_3358</t>
  </si>
  <si>
    <t>2 F 6 K</t>
  </si>
  <si>
    <t>DRW ACY312_3358</t>
  </si>
  <si>
    <t>31295844</t>
  </si>
  <si>
    <t>Pilote frappe DRW ACY312_3299</t>
  </si>
  <si>
    <t>DRW ACY31_3299</t>
  </si>
  <si>
    <t>31300136</t>
  </si>
  <si>
    <t>Rognage dévétisseur DRW ACY611_2686</t>
  </si>
  <si>
    <t>DRW ACY611_2686</t>
  </si>
  <si>
    <t>31300137</t>
  </si>
  <si>
    <t>Rognage port poiçon DRW ACY611_2687</t>
  </si>
  <si>
    <t>DRW ACY611_2687</t>
  </si>
  <si>
    <t>31300138</t>
  </si>
  <si>
    <t>Frappe plage repoussoir DRW ACY611_2762</t>
  </si>
  <si>
    <t>DRW ACY611_2762</t>
  </si>
  <si>
    <t>31300139</t>
  </si>
  <si>
    <t>Frappe plateau nez DRW ACY611_3099</t>
  </si>
  <si>
    <t>DRW ACY611_3099</t>
  </si>
  <si>
    <t>31300140</t>
  </si>
  <si>
    <t>Rognage DRW ACY611_3239</t>
  </si>
  <si>
    <t>DRW ACY611_3239</t>
  </si>
  <si>
    <t>31300171</t>
  </si>
  <si>
    <t>Douille adaptation DRW ACY611_3249</t>
  </si>
  <si>
    <t>DRW ACY611_3249</t>
  </si>
  <si>
    <t>29064243</t>
  </si>
  <si>
    <t>POINCON PERCAGE LATERAL ACY312_2816</t>
  </si>
  <si>
    <t>DRW ACY312_2816</t>
  </si>
  <si>
    <t>29065815</t>
  </si>
  <si>
    <t>Poussoir FRAPPE DRW 312_1992</t>
  </si>
  <si>
    <t>DRW ACY312_1992</t>
  </si>
  <si>
    <t>31300240</t>
  </si>
  <si>
    <t>~Devetisseur DRW ACY611_2649</t>
  </si>
  <si>
    <t>31300291</t>
  </si>
  <si>
    <t>~Entretoise DRW ACY611_2645</t>
  </si>
  <si>
    <t>31300293</t>
  </si>
  <si>
    <t>~Devetisseur DRW ACY611_2729</t>
  </si>
  <si>
    <t>31300294</t>
  </si>
  <si>
    <t>~Poussoir rognage DRW ACY611_2691</t>
  </si>
  <si>
    <t>31300295</t>
  </si>
  <si>
    <t>~Entretoise rognage DRW ACY611_2692</t>
  </si>
  <si>
    <t>29063836</t>
  </si>
  <si>
    <t>MOLETTE LISSE ACY312_2247</t>
  </si>
  <si>
    <t>2 C 10 L</t>
  </si>
  <si>
    <t>DRW ACY312_2247</t>
  </si>
  <si>
    <t>29063226</t>
  </si>
  <si>
    <t>POINCON 312_1434</t>
  </si>
  <si>
    <t>DRW ACY312_1434</t>
  </si>
  <si>
    <t>29063473</t>
  </si>
  <si>
    <t>POINCON 611 1260</t>
  </si>
  <si>
    <t>29063500</t>
  </si>
  <si>
    <t>POINCON 611_836</t>
  </si>
  <si>
    <t>1 A 8 H</t>
  </si>
  <si>
    <t>DRW ACY611_0836</t>
  </si>
  <si>
    <t>29063501</t>
  </si>
  <si>
    <t>MATRICE 611_837</t>
  </si>
  <si>
    <t>DRW ACY611_0837</t>
  </si>
  <si>
    <t>31300333</t>
  </si>
  <si>
    <t>Molette DRW ACY_MFR 120_0098</t>
  </si>
  <si>
    <t>DRW ACY_MFR 120_0098</t>
  </si>
  <si>
    <t>31300334</t>
  </si>
  <si>
    <t>Matrice DRW ACY611_3498</t>
  </si>
  <si>
    <t>DRW ACY611_3498</t>
  </si>
  <si>
    <t>recherche ~</t>
  </si>
  <si>
    <t xml:space="preserve">OUTILLGE </t>
  </si>
  <si>
    <t>designation</t>
  </si>
  <si>
    <t xml:space="preserve">emplacement </t>
  </si>
  <si>
    <t xml:space="preserve">Code sap </t>
  </si>
  <si>
    <t>NEZ PREPA.CHEM. DRW ACY611_2113</t>
  </si>
  <si>
    <t>Recherche drw</t>
  </si>
  <si>
    <t>Description</t>
  </si>
  <si>
    <t>Premier chiffre</t>
  </si>
  <si>
    <t>P.Poinç</t>
  </si>
  <si>
    <t>Poinç</t>
  </si>
  <si>
    <t>Devetisseur</t>
  </si>
  <si>
    <t>Autre</t>
  </si>
  <si>
    <t>S-Flan</t>
  </si>
  <si>
    <t>Matrice</t>
  </si>
  <si>
    <t>Centreur</t>
  </si>
  <si>
    <t>Poussoir</t>
  </si>
  <si>
    <t>Pince insert.</t>
  </si>
  <si>
    <t>Entretoise</t>
  </si>
  <si>
    <t>Observation</t>
  </si>
  <si>
    <t>~TETE REPOUSSOIR  DRW ACY611_0558</t>
  </si>
  <si>
    <t>~AXE REPOUSSOIR  DRW ACY611_0557</t>
  </si>
  <si>
    <t>Pièces à commander 612-03</t>
  </si>
  <si>
    <t>Quantité à commander 612-3</t>
  </si>
  <si>
    <t xml:space="preserve">Nez </t>
  </si>
  <si>
    <t xml:space="preserve">Cale </t>
  </si>
  <si>
    <t>Cellule non vide du tableau</t>
  </si>
  <si>
    <t>Valeur du nombre de pièces à commander</t>
  </si>
  <si>
    <t>~POINCON DRW ACY312_3414</t>
  </si>
  <si>
    <t>34471</t>
  </si>
  <si>
    <t>31302361</t>
  </si>
  <si>
    <t>~Anneau de centrage DRWACY611_3395</t>
  </si>
  <si>
    <t>DRWACY611_3395</t>
  </si>
  <si>
    <t>~TETE REPOUSSOIR  DRW ACY611_0558A</t>
  </si>
  <si>
    <t>ATRICE 312_1706</t>
  </si>
  <si>
    <t>31302423</t>
  </si>
  <si>
    <t>Devetisseur DRWACY312_3307</t>
  </si>
  <si>
    <t>DRWACY312_3307</t>
  </si>
  <si>
    <t>TETE REPOUSSOIR ACY611_0558</t>
  </si>
  <si>
    <t>2 G 8 L</t>
  </si>
  <si>
    <t>2 G 8 M</t>
  </si>
  <si>
    <t>2 G 11 B</t>
  </si>
  <si>
    <t>2 G 11 C</t>
  </si>
  <si>
    <t>Contre Molette DRW ACY312_3258</t>
  </si>
  <si>
    <t>2 D 10 D</t>
  </si>
  <si>
    <t>2 G 12 I</t>
  </si>
  <si>
    <t>~COUTEAU ROGNAGE DRW ACY611_3454</t>
  </si>
  <si>
    <t>31304193</t>
  </si>
  <si>
    <t>Porte poinçon DRW ACY611_3581</t>
  </si>
  <si>
    <t>DRW ACY611_3581</t>
  </si>
  <si>
    <t>31304194</t>
  </si>
  <si>
    <t>Nez intérieur DRW ACY611_3556</t>
  </si>
  <si>
    <t>DRW ACY611_3556</t>
  </si>
  <si>
    <t>SABOT MOULUREUSE 312_3470</t>
  </si>
  <si>
    <t>~REPOUSSOIR DRW ACY312_3409</t>
  </si>
  <si>
    <t>~MATRICE INFERIEURE DRW ACY312_3412</t>
  </si>
  <si>
    <t>~PILOTE DRW ACY312_3410</t>
  </si>
  <si>
    <t>2 B 1 G</t>
  </si>
  <si>
    <t>2 C 9 H</t>
  </si>
  <si>
    <t>31301202</t>
  </si>
  <si>
    <t>Contre Molette DRWACY312_3330</t>
  </si>
  <si>
    <t>DRWACY312_3330</t>
  </si>
  <si>
    <t>31301203</t>
  </si>
  <si>
    <t>Molette DRWA ACY312_3331</t>
  </si>
  <si>
    <t>DRWA ACY312_3331</t>
  </si>
  <si>
    <t>31301204</t>
  </si>
  <si>
    <t>Insert DRW ACY611_2709</t>
  </si>
  <si>
    <t>DRW ACY611_2709</t>
  </si>
  <si>
    <t>31301205</t>
  </si>
  <si>
    <t>Insert DRW ACY611_3252</t>
  </si>
  <si>
    <t>DRW ACY611_3252</t>
  </si>
  <si>
    <t>~ENTRETOISE  DRW ACY312_0626</t>
  </si>
  <si>
    <t>31303699</t>
  </si>
  <si>
    <t>Poinçon transition DRW ACY611_1982</t>
  </si>
  <si>
    <t>DRW ACY611_1982</t>
  </si>
  <si>
    <t>31303700</t>
  </si>
  <si>
    <t>Poinçon DRW ACY611_3584</t>
  </si>
  <si>
    <t>DRW ACY611_3584</t>
  </si>
  <si>
    <t>31303701</t>
  </si>
  <si>
    <t>Poinçon DRW ACY611_3585</t>
  </si>
  <si>
    <t>DRW ACY611_3585</t>
  </si>
  <si>
    <t>31303702</t>
  </si>
  <si>
    <t>Matrice Ø41 DRW ACY 611_2216</t>
  </si>
  <si>
    <t>DRW ACY 611_2216</t>
  </si>
  <si>
    <t>~ANNEAU ROGNAGE DRW ACY611_0542</t>
  </si>
  <si>
    <t>2 B 8 E</t>
  </si>
  <si>
    <t>~Entretoise EMBOUTI DRW 312_0773</t>
  </si>
  <si>
    <t>~DEVETISSEUR DRW ACY312_2772</t>
  </si>
  <si>
    <t>31300627</t>
  </si>
  <si>
    <t>Vis épaulée DRW ACY312_2853</t>
  </si>
  <si>
    <t>DRW ACY312_2853</t>
  </si>
  <si>
    <t>~CENTREUR DRW ACY312_3426</t>
  </si>
  <si>
    <t>~Poinçon RETREINT DRW 312_1307</t>
  </si>
  <si>
    <t>~Dévêtisseur CALIBRAGE DRW 312_0907</t>
  </si>
  <si>
    <t>~ENTRETOISE  DRW ACY312_1029</t>
  </si>
  <si>
    <t>31303316</t>
  </si>
  <si>
    <t>Entretoise DRW ACY912_0511</t>
  </si>
  <si>
    <t>DRW ACY912_0511</t>
  </si>
  <si>
    <t>31303317</t>
  </si>
  <si>
    <t>Entretoise DRW ACY912_0512</t>
  </si>
  <si>
    <t>DRW ACY912_0512</t>
  </si>
  <si>
    <t>31303318</t>
  </si>
  <si>
    <t>Coulisseau DRW ACY912_0532</t>
  </si>
  <si>
    <t>DRW ACY912_0532</t>
  </si>
  <si>
    <t>31303315</t>
  </si>
  <si>
    <t>Embout coulisseau DRW ACY611_3137</t>
  </si>
  <si>
    <t>DRW ACY611_3137</t>
  </si>
  <si>
    <t>31303319</t>
  </si>
  <si>
    <t>Nez de coulisseau DRW ACY912_0526</t>
  </si>
  <si>
    <t>DRW ACY912_0526</t>
  </si>
  <si>
    <t>31303320</t>
  </si>
  <si>
    <t>Devetisseur DRW ACY912_0529</t>
  </si>
  <si>
    <t>DRW ACY912_0529</t>
  </si>
  <si>
    <t>Molette DRW ACY312_3215</t>
  </si>
  <si>
    <t>31302109</t>
  </si>
  <si>
    <t>Pilote DRWACY312_3329</t>
  </si>
  <si>
    <t>DRWACY312_3329</t>
  </si>
  <si>
    <t>31302033</t>
  </si>
  <si>
    <t>Decolleur DRWACY312_3327</t>
  </si>
  <si>
    <t>DRWACY312_3327</t>
  </si>
  <si>
    <t>31302363</t>
  </si>
  <si>
    <t>Poinçon étirage DRWACY312_0927</t>
  </si>
  <si>
    <t>DRWACY312_0927</t>
  </si>
  <si>
    <t>~MATRICE  DRW ACY611_2813</t>
  </si>
  <si>
    <t>~douille DRW ACY_MFR120_0144</t>
  </si>
  <si>
    <t>~DOIGT  DRW ACY312_0378</t>
  </si>
  <si>
    <t>~DECOLEUR DRW ACY312_0498</t>
  </si>
  <si>
    <t>~NEZ  DRW ACY611_2113</t>
  </si>
  <si>
    <t>31304488</t>
  </si>
  <si>
    <t>Repoussoir DRW ACY611_3390</t>
  </si>
  <si>
    <t>DRW ACY611_3390</t>
  </si>
  <si>
    <t>~PILOTE DRW ACY312_3413</t>
  </si>
  <si>
    <t>~REPOUSSOIR DRW ACY312_3418</t>
  </si>
  <si>
    <t>~POINCON DRW ACY312_3401</t>
  </si>
  <si>
    <t>31305371</t>
  </si>
  <si>
    <t>Pilote DRW ACY611_3385</t>
  </si>
  <si>
    <t>DRW ACY611_3385</t>
  </si>
  <si>
    <t>Pas le bon _ il y a celui - à la place</t>
  </si>
  <si>
    <t>Poincon DRW ACY 312_3451</t>
  </si>
  <si>
    <t>Contre molette DRW ACY312_3452</t>
  </si>
  <si>
    <t>Doigt DRW ACY312_3453</t>
  </si>
  <si>
    <t>Embout contre molette DRW ACYMFR120_0188</t>
  </si>
  <si>
    <t>il faut le changer dans mm02 Achat</t>
  </si>
  <si>
    <t>DRW ACY312_3452</t>
  </si>
  <si>
    <t>DRW ACY312_3453</t>
  </si>
  <si>
    <t>DRW ACY_MFR120_188</t>
  </si>
  <si>
    <t>DRW ACY 312_3451</t>
  </si>
  <si>
    <t>32184</t>
  </si>
  <si>
    <t>34458</t>
  </si>
  <si>
    <t>36200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</si>
</sst>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Poste&quot;\ General"/>
    <numFmt numFmtId="165" formatCode="###&quot;_&quot;####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/>
  </cellStyleXfs>
  <cellXfs count="60"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0" borderId="3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3" borderId="0" xfId="0" applyFill="1"/>
    <xf numFmtId="0" fontId="0" fillId="4" borderId="1" xfId="0" applyFill="1" applyBorder="1" applyAlignment="1">
      <alignment vertical="top"/>
    </xf>
    <xf numFmtId="0" fontId="4" fillId="5" borderId="4" xfId="2" applyFont="1" applyFill="1" applyBorder="1" applyAlignment="1">
      <alignment vertical="top"/>
    </xf>
    <xf numFmtId="0" fontId="4" fillId="5" borderId="5" xfId="2" applyFont="1" applyFill="1" applyBorder="1" applyAlignment="1">
      <alignment vertical="top"/>
    </xf>
    <xf numFmtId="0" fontId="4" fillId="5" borderId="6" xfId="2" applyFont="1" applyFill="1" applyBorder="1" applyAlignment="1">
      <alignment vertical="top"/>
    </xf>
    <xf numFmtId="0" fontId="4" fillId="5" borderId="7" xfId="2" applyFont="1" applyFill="1" applyBorder="1" applyAlignment="1">
      <alignment vertical="top"/>
    </xf>
    <xf numFmtId="0" fontId="3" fillId="0" borderId="0" xfId="2" applyAlignment="1">
      <alignment vertical="top"/>
    </xf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3" fillId="0" borderId="0" xfId="2" applyNumberFormat="1" applyAlignment="1">
      <alignment vertical="top"/>
    </xf>
    <xf numFmtId="0" fontId="3" fillId="6" borderId="0" xfId="2" applyFill="1" applyAlignment="1">
      <alignment vertical="top"/>
    </xf>
    <xf numFmtId="3" fontId="3" fillId="6" borderId="0" xfId="2" applyNumberFormat="1" applyFill="1" applyAlignment="1">
      <alignment vertical="top"/>
    </xf>
    <xf numFmtId="0" fontId="3" fillId="2" borderId="0" xfId="2" applyFill="1" applyAlignment="1">
      <alignment vertical="top"/>
    </xf>
    <xf numFmtId="0" fontId="4" fillId="0" borderId="2" xfId="2" applyFont="1" applyBorder="1" applyAlignment="1">
      <alignment vertical="top"/>
    </xf>
    <xf numFmtId="0" fontId="4" fillId="2" borderId="0" xfId="2" applyFont="1" applyFill="1" applyAlignment="1">
      <alignment vertical="top"/>
    </xf>
    <xf numFmtId="0" fontId="0" fillId="2" borderId="0" xfId="0" applyFill="1" applyAlignment="1">
      <alignment vertical="top"/>
    </xf>
    <xf numFmtId="3" fontId="0" fillId="2" borderId="0" xfId="0" applyNumberFormat="1" applyFill="1" applyAlignment="1">
      <alignment horizontal="right" vertical="top"/>
    </xf>
    <xf numFmtId="4" fontId="0" fillId="2" borderId="0" xfId="0" applyNumberFormat="1" applyFill="1" applyAlignment="1">
      <alignment horizontal="right" vertical="top"/>
    </xf>
    <xf numFmtId="0" fontId="0" fillId="2" borderId="0" xfId="0" applyFill="1"/>
    <xf numFmtId="3" fontId="3" fillId="2" borderId="0" xfId="2" applyNumberFormat="1" applyFill="1" applyAlignment="1">
      <alignment vertical="top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164" fontId="1" fillId="2" borderId="12" xfId="0" applyNumberFormat="1" applyFont="1" applyFill="1" applyBorder="1" applyAlignment="1">
      <alignment horizontal="center" vertical="center" shrinkToFit="1"/>
    </xf>
    <xf numFmtId="0" fontId="1" fillId="7" borderId="1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165" fontId="0" fillId="0" borderId="0" xfId="0" applyNumberFormat="1"/>
    <xf numFmtId="165" fontId="1" fillId="0" borderId="0" xfId="0" applyNumberFormat="1" applyFont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 shrinkToFit="1"/>
    </xf>
    <xf numFmtId="165" fontId="1" fillId="0" borderId="10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5" fontId="1" fillId="0" borderId="17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/>
    </xf>
    <xf numFmtId="0" fontId="10" fillId="0" borderId="0" xfId="0" applyFont="1"/>
    <xf numFmtId="165" fontId="10" fillId="0" borderId="14" xfId="0" applyNumberFormat="1" applyFont="1" applyBorder="1" applyAlignment="1">
      <alignment horizontal="center"/>
    </xf>
    <xf numFmtId="0" fontId="9" fillId="8" borderId="2" xfId="0" applyFont="1" applyFill="1" applyBorder="1" applyAlignment="1">
      <alignment horizontal="center"/>
    </xf>
    <xf numFmtId="0" fontId="0" fillId="7" borderId="0" xfId="0" applyFill="1" applyAlignment="1">
      <alignment vertical="top"/>
    </xf>
    <xf numFmtId="0" fontId="11" fillId="0" borderId="0" xfId="0" applyFont="1"/>
    <xf numFmtId="165" fontId="1" fillId="0" borderId="4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2" borderId="12" xfId="0" applyNumberFormat="1" applyFont="1" applyFill="1" applyBorder="1" applyAlignment="1">
      <alignment horizontal="center" vertical="center" shrinkToFit="1"/>
    </xf>
    <xf numFmtId="164" fontId="1" fillId="2" borderId="13" xfId="0" applyNumberFormat="1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5" borderId="4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</cellXfs>
  <cellStyles count="3">
    <cellStyle name="Lien hypertexte" xfId="1" builtinId="8"/>
    <cellStyle name="Normal" xfId="0" builtinId="0"/>
    <cellStyle name="Normal 2" xfId="2" xr:uid="{E2B08555-B0F4-42B0-B01B-99ADAC6A9829}"/>
  </cellStyles>
  <dxfs count="99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medium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5</xdr:col>
      <xdr:colOff>266190</xdr:colOff>
      <xdr:row>14</xdr:row>
      <xdr:rowOff>47357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7D3868B-DC84-6436-94E5-AE528AF68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4076190" cy="2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19</xdr:row>
      <xdr:rowOff>142875</xdr:rowOff>
    </xdr:from>
    <xdr:to>
      <xdr:col>12</xdr:col>
      <xdr:colOff>65550</xdr:colOff>
      <xdr:row>65</xdr:row>
      <xdr:rowOff>75113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2CAFDFF-0660-0C24-000C-0A5357CE9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3762375"/>
          <a:ext cx="9000000" cy="86952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tar-my.sharepoint.com/personal/nicolas_oelhaf_aptar_com/Documents/SUivi%20912%20612-3.xlsm" TargetMode="External"/><Relationship Id="rId1" Type="http://schemas.openxmlformats.org/officeDocument/2006/relationships/externalLinkPath" Target="https://aptar-my.sharepoint.com/personal/nicolas_oelhaf_aptar_com/Documents/SUivi%20912%20612-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e"/>
      <sheetName val="BDD SAP"/>
      <sheetName val="SUivi des commandes outillage "/>
      <sheetName val="Feuil2"/>
      <sheetName val="Feuil1"/>
      <sheetName val="SUivi 912 612-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21392A-F90A-484F-AE75-D2CD865D89C9}" name="Laction" displayName="Laction" ref="A1:A18" totalsRowShown="0">
  <autoFilter ref="A1:A18" xr:uid="{E397CB1B-82FF-4C8D-95D8-461124024A90}"/>
  <sortState xmlns:xlrd2="http://schemas.microsoft.com/office/spreadsheetml/2017/richdata2" ref="A2:A9">
    <sortCondition ref="A2:A9"/>
  </sortState>
  <tableColumns count="1">
    <tableColumn id="1" xr3:uid="{4A103075-C74A-4252-8657-7060DD30F553}" name="Action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A6B4EB-63A2-41DB-818E-46F27CA23AC3}" name="Tableau3" displayName="Tableau3" ref="C1:C3" totalsRowShown="0">
  <autoFilter ref="C1:C3" xr:uid="{08905EF6-917F-4ACD-926A-5457C13C4444}"/>
  <tableColumns count="1">
    <tableColumn id="1" xr3:uid="{88C668FD-BFC1-44ED-90D1-A92DF4A2AA23}" name="A commander "/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D92B7DC-D1A6-4E25-8CB3-505A24BBFE42}" name="Tableau4" displayName="Tableau4" ref="E1:E3" totalsRowShown="0">
  <autoFilter ref="E1:E3" xr:uid="{8D9B7364-A97C-44DB-B54A-E336E1D63507}"/>
  <tableColumns count="1">
    <tableColumn id="1" xr3:uid="{27798F91-2DC2-4D52-9425-06281BAD0EBD}" name="Statut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2D78B0F-B719-4C32-AFD0-4C536F40AAE0}" name="Tableau6" displayName="Tableau6" ref="G1:G5" totalsRowShown="0">
  <autoFilter ref="G1:G5" xr:uid="{E4F2E5C2-75EE-497C-B4EA-C45C94398D04}"/>
  <tableColumns count="1">
    <tableColumn id="1" xr3:uid="{EE0789FD-D0C1-4C89-8530-3E9A18A2A8D3}" name="But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75522FA-61E9-4953-B04D-236EE454EBA5}" name="Tableau9" displayName="Tableau9" ref="H1:H8" totalsRowShown="0" dataDxfId="98" tableBorderDxfId="97">
  <autoFilter ref="H1:H8" xr:uid="{36957B68-5D40-48A7-9442-E708B143DDC3}"/>
  <tableColumns count="1">
    <tableColumn id="1" xr3:uid="{D1D529E0-B9E6-44DE-85B7-08E59355136D}" name="Fournisseur" dataDxfId="96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44702-31AC-4005-B71B-7F080678B4AA}">
  <dimension ref="B1:AY167"/>
  <sheetViews>
    <sheetView topLeftCell="D1" zoomScale="80" zoomScaleNormal="80" workbookViewId="0">
      <selection activeCell="I5" sqref="I5"/>
    </sheetView>
    <sheetView topLeftCell="W1" workbookViewId="1">
      <selection activeCell="B2" sqref="B2:O17"/>
    </sheetView>
  </sheetViews>
  <sheetFormatPr baseColWidth="10" defaultRowHeight="15" x14ac:dyDescent="0.25"/>
  <cols>
    <col min="3" max="6" width="9.85546875" bestFit="1" customWidth="1"/>
    <col min="7" max="7" width="11.7109375" bestFit="1" customWidth="1"/>
    <col min="8" max="8" width="9.85546875" bestFit="1" customWidth="1"/>
    <col min="9" max="9" width="13" bestFit="1" customWidth="1"/>
    <col min="10" max="12" width="9.85546875" bestFit="1" customWidth="1"/>
    <col min="13" max="13" width="12" bestFit="1" customWidth="1"/>
    <col min="14" max="14" width="10.140625" bestFit="1" customWidth="1"/>
    <col min="15" max="15" width="12" bestFit="1" customWidth="1"/>
    <col min="16" max="16" width="11.42578125" customWidth="1"/>
    <col min="17" max="17" width="12.85546875" style="31" customWidth="1"/>
    <col min="18" max="20" width="11.42578125" style="31" customWidth="1"/>
    <col min="21" max="21" width="15.85546875" style="31" customWidth="1"/>
    <col min="22" max="23" width="11.42578125" customWidth="1"/>
    <col min="51" max="51" width="0" hidden="1" customWidth="1"/>
  </cols>
  <sheetData>
    <row r="1" spans="2:51" ht="15.75" thickBot="1" x14ac:dyDescent="0.3">
      <c r="Q1" s="31" cm="1">
        <f t="array" ref="Q1:Q86">_xlfn.TOCOL(C3:O17,3)</f>
        <v>3120669</v>
      </c>
      <c r="R1" s="31" cm="1">
        <f t="array" ref="R1:R71">_xlfn.UNIQUE(Q:Q)</f>
        <v>3120669</v>
      </c>
      <c r="S1" s="31" t="str">
        <f>LEFT(R1,3)&amp;"_"&amp;RIGHT(R1,4)</f>
        <v>312_0669</v>
      </c>
      <c r="T1" s="31" t="str">
        <f>IF(R1="","",_xlfn.IFNA(VLOOKUP(S1,'BDD SAP'!$AG:$AJ,4,0)," A codifier"))</f>
        <v>29064993</v>
      </c>
      <c r="U1" s="31" t="str">
        <f>IF(S1="","",_xlfn.IFNA(VLOOKUP(S1,'BDD SAP'!$AG:$AJ,3,0),"A codifier"))</f>
        <v>A créer</v>
      </c>
      <c r="V1">
        <f>IF(R1="","",COUNTIF(Q:Q,R1))</f>
        <v>3</v>
      </c>
      <c r="W1">
        <f t="shared" ref="W1:W64" si="0">LEN(R1)</f>
        <v>7</v>
      </c>
    </row>
    <row r="2" spans="2:51" ht="19.5" thickBot="1" x14ac:dyDescent="0.35">
      <c r="B2" t="s">
        <v>10674</v>
      </c>
      <c r="C2" s="36" t="s">
        <v>10549</v>
      </c>
      <c r="D2" s="36" t="s">
        <v>10550</v>
      </c>
      <c r="E2" s="36" t="s">
        <v>10534</v>
      </c>
      <c r="F2" s="36" t="s">
        <v>10535</v>
      </c>
      <c r="G2" s="36" t="s">
        <v>10536</v>
      </c>
      <c r="H2" s="36" t="s">
        <v>10537</v>
      </c>
      <c r="I2" s="36" t="s">
        <v>10538</v>
      </c>
      <c r="J2" s="36" t="s">
        <v>10539</v>
      </c>
      <c r="K2" s="36" t="s">
        <v>10540</v>
      </c>
      <c r="L2" s="36" t="s">
        <v>10541</v>
      </c>
      <c r="M2" s="36" t="s">
        <v>10542</v>
      </c>
      <c r="N2" s="36" t="s">
        <v>10543</v>
      </c>
      <c r="O2" s="36" t="s">
        <v>10544</v>
      </c>
      <c r="Q2" s="31">
        <v>6110278</v>
      </c>
      <c r="R2" s="31">
        <v>6110278</v>
      </c>
      <c r="S2" s="31" t="str">
        <f t="shared" ref="S2:S65" si="1">LEFT(R2,3)&amp;"_"&amp;RIGHT(R2,4)</f>
        <v>611_0278</v>
      </c>
      <c r="T2" s="31" t="str">
        <f>IF(R2="","",_xlfn.IFNA(VLOOKUP(S2,'BDD SAP'!$AG:$AJ,4,0)," A codifier"))</f>
        <v>31231276</v>
      </c>
      <c r="U2" s="31" t="str">
        <f>IF(S2="","",_xlfn.IFNA(VLOOKUP(S2,'BDD SAP'!$AG:$AJ,3,0),"A codifier"))</f>
        <v>2 E 3 A</v>
      </c>
      <c r="V2">
        <f t="shared" ref="V2:V65" si="2">IF(R2="","",COUNTIF(Q:Q,R2))</f>
        <v>1</v>
      </c>
      <c r="W2">
        <f t="shared" si="0"/>
        <v>7</v>
      </c>
      <c r="Y2" s="58" t="str">
        <f>IF(C2="","",C2)</f>
        <v xml:space="preserve">Nez </v>
      </c>
      <c r="Z2" s="59"/>
      <c r="AA2" s="58" t="str">
        <f>IF(D2="","",D2)</f>
        <v xml:space="preserve">Cale </v>
      </c>
      <c r="AB2" s="59"/>
      <c r="AC2" s="58" t="str">
        <f>IF(E2="","",E2)</f>
        <v>P.Poinç</v>
      </c>
      <c r="AD2" s="59"/>
      <c r="AE2" s="58" t="str">
        <f>IF(F2="","",F2)</f>
        <v>Poinç</v>
      </c>
      <c r="AF2" s="59"/>
      <c r="AG2" s="58" t="str">
        <f>IF(G2="","",G2)</f>
        <v>Devetisseur</v>
      </c>
      <c r="AH2" s="59"/>
      <c r="AI2" s="58" t="str">
        <f>IF(H2="","",H2)</f>
        <v>Autre</v>
      </c>
      <c r="AJ2" s="59"/>
      <c r="AK2" s="58" t="str">
        <f>IF(I2="","",I2)</f>
        <v>S-Flan</v>
      </c>
      <c r="AL2" s="59"/>
      <c r="AM2" s="58" t="str">
        <f>IF(J2="","",J2)</f>
        <v>Matrice</v>
      </c>
      <c r="AN2" s="59"/>
      <c r="AO2" s="58" t="str">
        <f>IF(K2="","",K2)</f>
        <v>Centreur</v>
      </c>
      <c r="AP2" s="59"/>
      <c r="AQ2" s="58" t="str">
        <f>IF(L2="","",L2)</f>
        <v>Poussoir</v>
      </c>
      <c r="AR2" s="59"/>
      <c r="AS2" s="58" t="str">
        <f>IF(M2="","",M2)</f>
        <v>Pince insert.</v>
      </c>
      <c r="AT2" s="59"/>
      <c r="AU2" s="58" t="str">
        <f>IF(N2="","",N2)</f>
        <v>Entretoise</v>
      </c>
      <c r="AV2" s="59"/>
      <c r="AW2" s="58" t="str">
        <f>IF(O2="","",O2)</f>
        <v>Observation</v>
      </c>
      <c r="AX2" s="59"/>
    </row>
    <row r="3" spans="2:51" ht="15.75" thickBot="1" x14ac:dyDescent="0.3">
      <c r="B3" s="27">
        <v>1</v>
      </c>
      <c r="C3" s="35">
        <v>3120669</v>
      </c>
      <c r="D3" s="35"/>
      <c r="E3" s="35"/>
      <c r="F3" s="35">
        <v>6110278</v>
      </c>
      <c r="G3" s="35">
        <v>6110279</v>
      </c>
      <c r="H3" s="35">
        <v>3120498</v>
      </c>
      <c r="I3" s="35"/>
      <c r="J3" s="35">
        <v>6110277</v>
      </c>
      <c r="K3" s="35"/>
      <c r="L3" s="35"/>
      <c r="M3" s="35">
        <v>6110287</v>
      </c>
      <c r="N3" s="35"/>
      <c r="O3" s="37">
        <v>6110237</v>
      </c>
      <c r="Q3" s="31">
        <v>6110279</v>
      </c>
      <c r="R3" s="31">
        <v>6110279</v>
      </c>
      <c r="S3" s="31" t="str">
        <f t="shared" si="1"/>
        <v>611_0279</v>
      </c>
      <c r="T3" s="31" t="str">
        <f>IF(R3="","",_xlfn.IFNA(VLOOKUP(S3,'BDD SAP'!$AG:$AJ,4,0)," A codifier"))</f>
        <v>29065302</v>
      </c>
      <c r="U3" s="31" t="str">
        <f>IF(S3="","",_xlfn.IFNA(VLOOKUP(S3,'BDD SAP'!$AG:$AJ,3,0),"A codifier"))</f>
        <v>A créer</v>
      </c>
      <c r="V3">
        <f t="shared" si="2"/>
        <v>1</v>
      </c>
      <c r="W3">
        <f t="shared" si="0"/>
        <v>7</v>
      </c>
      <c r="X3" s="47">
        <v>1</v>
      </c>
      <c r="Y3" s="45">
        <f>IF(C3="","",C3)</f>
        <v>3120669</v>
      </c>
      <c r="Z3" s="46"/>
      <c r="AA3" s="45" t="str">
        <f>IF(D3="","",D3)</f>
        <v/>
      </c>
      <c r="AB3" s="46"/>
      <c r="AC3" s="45" t="str">
        <f>IF(E3="","",E3)</f>
        <v/>
      </c>
      <c r="AD3" s="46"/>
      <c r="AE3" s="45">
        <f>IF(F3="","",F3)</f>
        <v>6110278</v>
      </c>
      <c r="AF3" s="46"/>
      <c r="AG3" s="45">
        <f>IF(G3="","",G3)</f>
        <v>6110279</v>
      </c>
      <c r="AH3" s="46"/>
      <c r="AI3" s="45">
        <f>IF(H3="","",H3)</f>
        <v>3120498</v>
      </c>
      <c r="AJ3" s="46"/>
      <c r="AK3" s="45" t="str">
        <f>IF(I3="","",I3)</f>
        <v/>
      </c>
      <c r="AL3" s="46"/>
      <c r="AM3" s="45">
        <f>IF(J3="","",J3)</f>
        <v>6110277</v>
      </c>
      <c r="AN3" s="46"/>
      <c r="AO3" s="45" t="str">
        <f>IF(K3="","",K3)</f>
        <v/>
      </c>
      <c r="AP3" s="46"/>
      <c r="AQ3" s="45" t="str">
        <f>IF(L3="","",L3)</f>
        <v/>
      </c>
      <c r="AR3" s="46"/>
      <c r="AS3" s="45">
        <f>IF(M3="","",M3)</f>
        <v>6110287</v>
      </c>
      <c r="AT3" s="46"/>
      <c r="AU3" s="45" t="str">
        <f>IF(N3="","",N3)</f>
        <v/>
      </c>
      <c r="AV3" s="46"/>
      <c r="AW3" s="45">
        <f>IF(O3="","",O3)</f>
        <v>6110237</v>
      </c>
      <c r="AX3" s="46"/>
      <c r="AY3">
        <v>1</v>
      </c>
    </row>
    <row r="4" spans="2:51" ht="15.75" thickBot="1" x14ac:dyDescent="0.3">
      <c r="B4" s="27">
        <v>2</v>
      </c>
      <c r="C4" s="34">
        <v>3120670</v>
      </c>
      <c r="D4" s="34"/>
      <c r="E4" s="34"/>
      <c r="F4" s="34">
        <v>6110420</v>
      </c>
      <c r="G4" s="34"/>
      <c r="H4" s="34"/>
      <c r="I4" s="34">
        <v>6110421</v>
      </c>
      <c r="J4" s="34">
        <v>6110621</v>
      </c>
      <c r="K4" s="34">
        <v>8110095</v>
      </c>
      <c r="L4" s="34">
        <v>3120735</v>
      </c>
      <c r="M4" s="34">
        <v>3120736</v>
      </c>
      <c r="N4" s="34">
        <v>3120734</v>
      </c>
      <c r="O4" s="38"/>
      <c r="Q4" s="31">
        <v>3120498</v>
      </c>
      <c r="R4" s="31">
        <v>3120498</v>
      </c>
      <c r="S4" s="31" t="str">
        <f t="shared" si="1"/>
        <v>312_0498</v>
      </c>
      <c r="T4" s="31" t="str">
        <f>IF(R4="","",_xlfn.IFNA(VLOOKUP(S4,'BDD SAP'!$AG:$AJ,4,0)," A codifier"))</f>
        <v>29064575</v>
      </c>
      <c r="U4" s="31" t="str">
        <f>IF(S4="","",_xlfn.IFNA(VLOOKUP(S4,'BDD SAP'!$AG:$AJ,3,0),"A codifier"))</f>
        <v>A créer</v>
      </c>
      <c r="V4">
        <f t="shared" si="2"/>
        <v>1</v>
      </c>
      <c r="W4">
        <f t="shared" si="0"/>
        <v>7</v>
      </c>
      <c r="X4" s="48"/>
      <c r="Y4" s="28" t="str">
        <f>IF(Y3="","",_xlfn.IFNA(VLOOKUP(Y34,'BDD SAP'!$AG:$AJ,3,0),"A codifier"))</f>
        <v>A créer</v>
      </c>
      <c r="Z4" s="28" t="str">
        <f>IF(Y3="","",_xlfn.IFNA(VLOOKUP(Y34,'BDD SAP'!$AG:$AJ,4,0),""))</f>
        <v>29064993</v>
      </c>
      <c r="AA4" s="28" t="str">
        <f>IF(AA3="","",_xlfn.IFNA(VLOOKUP(AA34,'BDD SAP'!$AG:$AJ,3,0),"A codifier"))</f>
        <v/>
      </c>
      <c r="AB4" s="28" t="str">
        <f>IF(AA3="","",_xlfn.IFNA(VLOOKUP(AA34,'BDD SAP'!$AG:$AJ,4,0),""))</f>
        <v/>
      </c>
      <c r="AC4" s="28" t="str">
        <f>IF(AC3="","",_xlfn.IFNA(VLOOKUP(AC34,'BDD SAP'!$AG:$AJ,3,0),"A codifier"))</f>
        <v/>
      </c>
      <c r="AD4" s="28" t="str">
        <f>IF(AC3="","",_xlfn.IFNA(VLOOKUP(AC34,'BDD SAP'!$AG:$AJ,4,0),""))</f>
        <v/>
      </c>
      <c r="AE4" s="28" t="str">
        <f>IF(AE3="","",_xlfn.IFNA(VLOOKUP(AE34,'BDD SAP'!$AG:$AJ,3,0),"A codifier"))</f>
        <v>2 E 3 A</v>
      </c>
      <c r="AF4" s="28" t="str">
        <f>IF(AE3="","",_xlfn.IFNA(VLOOKUP(AE34,'BDD SAP'!$AG:$AJ,4,0),""))</f>
        <v>31231276</v>
      </c>
      <c r="AG4" s="28" t="str">
        <f>IF(AG3="","",_xlfn.IFNA(VLOOKUP(AG34,'BDD SAP'!$AG:$AJ,3,0),"A codifier"))</f>
        <v>A créer</v>
      </c>
      <c r="AH4" s="28" t="str">
        <f>IF(AG3="","",_xlfn.IFNA(VLOOKUP(AG34,'BDD SAP'!$AG:$AJ,4,0),""))</f>
        <v>29065302</v>
      </c>
      <c r="AI4" s="28" t="str">
        <f>IF(AI3="","",_xlfn.IFNA(VLOOKUP(AI34,'BDD SAP'!$AG:$AJ,3,0),"A codifier"))</f>
        <v>A créer</v>
      </c>
      <c r="AJ4" s="28" t="str">
        <f>IF(AI3="","",_xlfn.IFNA(VLOOKUP(AI34,'BDD SAP'!$AG:$AJ,4,0),""))</f>
        <v>29064575</v>
      </c>
      <c r="AK4" s="28" t="str">
        <f>IF(AK3="","",_xlfn.IFNA(VLOOKUP(AK34,'BDD SAP'!$AG:$AJ,3,0),"A codifier"))</f>
        <v/>
      </c>
      <c r="AL4" s="28" t="str">
        <f>IF(AK3="","",_xlfn.IFNA(VLOOKUP(AK34,'BDD SAP'!$AG:$AJ,4,0),""))</f>
        <v/>
      </c>
      <c r="AM4" s="28" t="str">
        <f>IF(AM3="","",_xlfn.IFNA(VLOOKUP(AM34,'BDD SAP'!$AG:$AJ,3,0),"A codifier"))</f>
        <v>2 E 3 C</v>
      </c>
      <c r="AN4" s="28" t="str">
        <f>IF(AM3="","",_xlfn.IFNA(VLOOKUP(AM34,'BDD SAP'!$AG:$AJ,4,0),""))</f>
        <v>31283658</v>
      </c>
      <c r="AO4" s="28" t="str">
        <f>IF(AO3="","",_xlfn.IFNA(VLOOKUP(AO34,'BDD SAP'!$AG:$AJ,3,0),"A codifier"))</f>
        <v/>
      </c>
      <c r="AP4" s="28" t="str">
        <f>IF(AO3="","",_xlfn.IFNA(VLOOKUP(AO34,'BDD SAP'!$AG:$AJ,4,0),""))</f>
        <v/>
      </c>
      <c r="AQ4" s="28" t="str">
        <f>IF(AQ3="","",_xlfn.IFNA(VLOOKUP(AQ34,'BDD SAP'!$AG:$AJ,3,0),"A codifier"))</f>
        <v/>
      </c>
      <c r="AR4" s="28" t="str">
        <f>IF(AQ3="","",_xlfn.IFNA(VLOOKUP(AQ34,'BDD SAP'!$AG:$AJ,4,0),""))</f>
        <v/>
      </c>
      <c r="AS4" s="28" t="str">
        <f>IF(AS3="","",_xlfn.IFNA(VLOOKUP(AS34,'BDD SAP'!$AG:$AJ,3,0),"A codifier"))</f>
        <v>A créer</v>
      </c>
      <c r="AT4" s="28" t="str">
        <f>IF(AS3="","",_xlfn.IFNA(VLOOKUP(AS34,'BDD SAP'!$AG:$AJ,4,0),""))</f>
        <v>29065459</v>
      </c>
      <c r="AU4" s="28" t="str">
        <f>IF(AU3="","",_xlfn.IFNA(VLOOKUP(AU34,'BDD SAP'!$AG:$AJ,3,0),"A codifier"))</f>
        <v/>
      </c>
      <c r="AV4" s="28" t="str">
        <f>IF(AU3="","",_xlfn.IFNA(VLOOKUP(AU34,'BDD SAP'!$AG:$AJ,4,0),""))</f>
        <v/>
      </c>
      <c r="AW4" s="28" t="str">
        <f>IF(AW3="","",_xlfn.IFNA(VLOOKUP(AW34,'BDD SAP'!$AG:$AJ,3,0),"A codifier"))</f>
        <v>2 E 3 E</v>
      </c>
      <c r="AX4" s="28" t="str">
        <f>IF(AW3="","",_xlfn.IFNA(VLOOKUP(AW34,'BDD SAP'!$AG:$AJ,4,0),""))</f>
        <v>29065602</v>
      </c>
      <c r="AY4">
        <v>1</v>
      </c>
    </row>
    <row r="5" spans="2:51" ht="15.75" thickBot="1" x14ac:dyDescent="0.3">
      <c r="B5" s="27">
        <v>3</v>
      </c>
      <c r="C5" s="34">
        <v>3120650</v>
      </c>
      <c r="D5" s="34"/>
      <c r="E5" s="34"/>
      <c r="F5" s="34">
        <v>6110409</v>
      </c>
      <c r="G5" s="34">
        <v>3120857</v>
      </c>
      <c r="H5" s="34"/>
      <c r="I5" s="34"/>
      <c r="J5" s="34">
        <v>6110423</v>
      </c>
      <c r="K5" s="34"/>
      <c r="L5" s="34">
        <v>6110637</v>
      </c>
      <c r="M5" s="34">
        <v>3120858</v>
      </c>
      <c r="N5" s="34">
        <v>6110638</v>
      </c>
      <c r="O5" s="38"/>
      <c r="Q5" s="31">
        <v>6110277</v>
      </c>
      <c r="R5" s="31">
        <v>6110277</v>
      </c>
      <c r="S5" s="31" t="str">
        <f t="shared" si="1"/>
        <v>611_0277</v>
      </c>
      <c r="T5" s="31" t="str">
        <f>IF(R5="","",_xlfn.IFNA(VLOOKUP(S5,'BDD SAP'!$AG:$AJ,4,0)," A codifier"))</f>
        <v>31283658</v>
      </c>
      <c r="U5" s="31" t="str">
        <f>IF(S5="","",_xlfn.IFNA(VLOOKUP(S5,'BDD SAP'!$AG:$AJ,3,0),"A codifier"))</f>
        <v>2 E 3 C</v>
      </c>
      <c r="V5">
        <f t="shared" si="2"/>
        <v>1</v>
      </c>
      <c r="W5">
        <f t="shared" si="0"/>
        <v>7</v>
      </c>
      <c r="X5" s="47">
        <v>2</v>
      </c>
      <c r="Y5" s="45">
        <f>IF(C4="","",C4)</f>
        <v>3120670</v>
      </c>
      <c r="Z5" s="46"/>
      <c r="AA5" s="45" t="str">
        <f>IF(D4="","",D4)</f>
        <v/>
      </c>
      <c r="AB5" s="46"/>
      <c r="AC5" s="45" t="str">
        <f>IF(E4="","",E4)</f>
        <v/>
      </c>
      <c r="AD5" s="46"/>
      <c r="AE5" s="45">
        <f>IF(F4="","",F4)</f>
        <v>6110420</v>
      </c>
      <c r="AF5" s="46"/>
      <c r="AG5" s="45" t="str">
        <f>IF(G4="","",G4)</f>
        <v/>
      </c>
      <c r="AH5" s="46"/>
      <c r="AI5" s="45" t="str">
        <f>IF(H4="","",H4)</f>
        <v/>
      </c>
      <c r="AJ5" s="46"/>
      <c r="AK5" s="45">
        <f>IF(I4="","",I4)</f>
        <v>6110421</v>
      </c>
      <c r="AL5" s="46"/>
      <c r="AM5" s="45">
        <f>IF(J4="","",J4)</f>
        <v>6110621</v>
      </c>
      <c r="AN5" s="46"/>
      <c r="AO5" s="45">
        <f>IF(K4="","",K4)</f>
        <v>8110095</v>
      </c>
      <c r="AP5" s="46"/>
      <c r="AQ5" s="45">
        <f>IF(L4="","",L4)</f>
        <v>3120735</v>
      </c>
      <c r="AR5" s="46"/>
      <c r="AS5" s="45">
        <f>IF(M4="","",M4)</f>
        <v>3120736</v>
      </c>
      <c r="AT5" s="46"/>
      <c r="AU5" s="45">
        <f>IF(N4="","",N4)</f>
        <v>3120734</v>
      </c>
      <c r="AV5" s="46"/>
      <c r="AW5" s="45" t="str">
        <f>IF(O4="","",O4)</f>
        <v/>
      </c>
      <c r="AX5" s="46"/>
      <c r="AY5">
        <v>2</v>
      </c>
    </row>
    <row r="6" spans="2:51" ht="15.75" thickBot="1" x14ac:dyDescent="0.3">
      <c r="B6" s="27">
        <v>4</v>
      </c>
      <c r="C6" s="34">
        <v>6112126</v>
      </c>
      <c r="D6" s="34"/>
      <c r="E6" s="34"/>
      <c r="F6" s="34">
        <v>6110427</v>
      </c>
      <c r="G6" s="34">
        <v>6110429</v>
      </c>
      <c r="H6" s="34"/>
      <c r="I6" s="34">
        <v>6113222</v>
      </c>
      <c r="J6" s="34">
        <v>6110430</v>
      </c>
      <c r="K6" s="34"/>
      <c r="L6" s="34">
        <v>6110428</v>
      </c>
      <c r="M6" s="34">
        <v>6110437</v>
      </c>
      <c r="N6" s="34">
        <v>6110092</v>
      </c>
      <c r="O6" s="38"/>
      <c r="Q6" s="31">
        <v>6110287</v>
      </c>
      <c r="R6" s="31">
        <v>6110287</v>
      </c>
      <c r="S6" s="31" t="str">
        <f t="shared" si="1"/>
        <v>611_0287</v>
      </c>
      <c r="T6" s="31" t="str">
        <f>IF(R6="","",_xlfn.IFNA(VLOOKUP(S6,'BDD SAP'!$AG:$AJ,4,0)," A codifier"))</f>
        <v>29065459</v>
      </c>
      <c r="U6" s="31" t="str">
        <f>IF(S6="","",_xlfn.IFNA(VLOOKUP(S6,'BDD SAP'!$AG:$AJ,3,0),"A codifier"))</f>
        <v>A créer</v>
      </c>
      <c r="V6">
        <f t="shared" si="2"/>
        <v>1</v>
      </c>
      <c r="W6">
        <f t="shared" si="0"/>
        <v>7</v>
      </c>
      <c r="X6" s="48"/>
      <c r="Y6" s="28" t="str">
        <f>IF(Y5="","",_xlfn.IFNA(VLOOKUP(Y36,'BDD SAP'!$AG:$AJ,3,0),"A codifier"))</f>
        <v>2 G 7 C</v>
      </c>
      <c r="Z6" s="28" t="str">
        <f>IF(Y5="","",_xlfn.IFNA(VLOOKUP(Y36,'BDD SAP'!$AG:$AJ,4,0),""))</f>
        <v>29063654</v>
      </c>
      <c r="AA6" s="28" t="str">
        <f>IF(AA5="","",_xlfn.IFNA(VLOOKUP(AA36,'BDD SAP'!$AG:$AJ,3,0),"A codifier"))</f>
        <v/>
      </c>
      <c r="AB6" s="28" t="str">
        <f>IF(AA5="","",_xlfn.IFNA(VLOOKUP(AA36,'BDD SAP'!$AG:$AJ,4,0),""))</f>
        <v/>
      </c>
      <c r="AC6" s="28" t="str">
        <f>IF(AC5="","",_xlfn.IFNA(VLOOKUP(AC36,'BDD SAP'!$AG:$AJ,3,0),"A codifier"))</f>
        <v/>
      </c>
      <c r="AD6" s="28" t="str">
        <f>IF(AC5="","",_xlfn.IFNA(VLOOKUP(AC36,'BDD SAP'!$AG:$AJ,4,0),""))</f>
        <v/>
      </c>
      <c r="AE6" s="28" t="str">
        <f>IF(AE5="","",_xlfn.IFNA(VLOOKUP(AE36,'BDD SAP'!$AG:$AJ,3,0),"A codifier"))</f>
        <v>A créer</v>
      </c>
      <c r="AF6" s="28" t="str">
        <f>IF(AE5="","",_xlfn.IFNA(VLOOKUP(AE36,'BDD SAP'!$AG:$AJ,4,0),""))</f>
        <v>29065140</v>
      </c>
      <c r="AG6" s="28" t="str">
        <f>IF(AG5="","",_xlfn.IFNA(VLOOKUP(AG36,'BDD SAP'!$AG:$AJ,3,0),"A codifier"))</f>
        <v/>
      </c>
      <c r="AH6" s="28" t="str">
        <f>IF(AG5="","",_xlfn.IFNA(VLOOKUP(AG36,'BDD SAP'!$AG:$AJ,4,0),""))</f>
        <v/>
      </c>
      <c r="AI6" s="28" t="str">
        <f>IF(AI5="","",_xlfn.IFNA(VLOOKUP(AI36,'BDD SAP'!$AG:$AJ,3,0),"A codifier"))</f>
        <v/>
      </c>
      <c r="AJ6" s="28" t="str">
        <f>IF(AI5="","",_xlfn.IFNA(VLOOKUP(AI36,'BDD SAP'!$AG:$AJ,4,0),""))</f>
        <v/>
      </c>
      <c r="AK6" s="28" t="str">
        <f>IF(AK5="","",_xlfn.IFNA(VLOOKUP(AK36,'BDD SAP'!$AG:$AJ,3,0),"A codifier"))</f>
        <v>A créer</v>
      </c>
      <c r="AL6" s="28" t="str">
        <f>IF(AK5="","",_xlfn.IFNA(VLOOKUP(AK36,'BDD SAP'!$AG:$AJ,4,0),""))</f>
        <v>29064706</v>
      </c>
      <c r="AM6" s="28" t="str">
        <f>IF(AM5="","",_xlfn.IFNA(VLOOKUP(AM36,'BDD SAP'!$AG:$AJ,3,0),"A codifier"))</f>
        <v>2 E 1 F</v>
      </c>
      <c r="AN6" s="28" t="str">
        <f>IF(AM5="","",_xlfn.IFNA(VLOOKUP(AM36,'BDD SAP'!$AG:$AJ,4,0),""))</f>
        <v>29065307</v>
      </c>
      <c r="AO6" s="28" t="str">
        <f>IF(AO5="","",_xlfn.IFNA(VLOOKUP(AO36,'BDD SAP'!$AG:$AJ,3,0),"A codifier"))</f>
        <v>A créer</v>
      </c>
      <c r="AP6" s="28" t="str">
        <f>IF(AO5="","",_xlfn.IFNA(VLOOKUP(AO36,'BDD SAP'!$AG:$AJ,4,0),""))</f>
        <v>29065241</v>
      </c>
      <c r="AQ6" s="28" t="str">
        <f>IF(AQ5="","",_xlfn.IFNA(VLOOKUP(AQ36,'BDD SAP'!$AG:$AJ,3,0),"A codifier"))</f>
        <v>A créer</v>
      </c>
      <c r="AR6" s="28" t="str">
        <f>IF(AQ5="","",_xlfn.IFNA(VLOOKUP(AQ36,'BDD SAP'!$AG:$AJ,4,0),""))</f>
        <v>29064994</v>
      </c>
      <c r="AS6" s="28" t="str">
        <f>IF(AS5="","",_xlfn.IFNA(VLOOKUP(AS36,'BDD SAP'!$AG:$AJ,3,0),"A codifier"))</f>
        <v>A créer</v>
      </c>
      <c r="AT6" s="28" t="str">
        <f>IF(AS5="","",_xlfn.IFNA(VLOOKUP(AS36,'BDD SAP'!$AG:$AJ,4,0),""))</f>
        <v>29065270</v>
      </c>
      <c r="AU6" s="28" t="str">
        <f>IF(AU5="","",_xlfn.IFNA(VLOOKUP(AU36,'BDD SAP'!$AG:$AJ,3,0),"A codifier"))</f>
        <v>A créer</v>
      </c>
      <c r="AV6" s="28" t="str">
        <f>IF(AU5="","",_xlfn.IFNA(VLOOKUP(AU36,'BDD SAP'!$AG:$AJ,4,0),""))</f>
        <v>29064694</v>
      </c>
      <c r="AW6" s="28" t="str">
        <f>IF(AW5="","",_xlfn.IFNA(VLOOKUP(AW36,'BDD SAP'!$AG:$AJ,3,0),"A codifier"))</f>
        <v/>
      </c>
      <c r="AX6" s="28" t="str">
        <f>IF(AW5="","",_xlfn.IFNA(VLOOKUP(AW36,'BDD SAP'!$AG:$AJ,4,0),""))</f>
        <v/>
      </c>
      <c r="AY6">
        <v>2</v>
      </c>
    </row>
    <row r="7" spans="2:51" ht="15.75" thickBot="1" x14ac:dyDescent="0.3">
      <c r="B7" s="27">
        <v>5</v>
      </c>
      <c r="C7" s="34">
        <v>3120650</v>
      </c>
      <c r="D7" s="34"/>
      <c r="E7" s="34"/>
      <c r="F7" s="34">
        <v>6110633</v>
      </c>
      <c r="G7" s="34">
        <v>6110435</v>
      </c>
      <c r="H7" s="34"/>
      <c r="I7" s="34"/>
      <c r="J7" s="34">
        <v>6110431</v>
      </c>
      <c r="K7" s="34"/>
      <c r="L7" s="34">
        <v>6110436</v>
      </c>
      <c r="M7" s="34">
        <v>6110437</v>
      </c>
      <c r="N7" s="34">
        <v>6110411</v>
      </c>
      <c r="O7" s="38"/>
      <c r="Q7" s="31">
        <v>6110237</v>
      </c>
      <c r="R7" s="31">
        <v>6110237</v>
      </c>
      <c r="S7" s="31" t="str">
        <f t="shared" si="1"/>
        <v>611_0237</v>
      </c>
      <c r="T7" s="31" t="str">
        <f>IF(R7="","",_xlfn.IFNA(VLOOKUP(S7,'BDD SAP'!$AG:$AJ,4,0)," A codifier"))</f>
        <v>29065602</v>
      </c>
      <c r="U7" s="31" t="str">
        <f>IF(S7="","",_xlfn.IFNA(VLOOKUP(S7,'BDD SAP'!$AG:$AJ,3,0),"A codifier"))</f>
        <v>2 E 3 E</v>
      </c>
      <c r="V7">
        <f t="shared" si="2"/>
        <v>1</v>
      </c>
      <c r="W7">
        <f t="shared" si="0"/>
        <v>7</v>
      </c>
      <c r="X7" s="47">
        <v>3</v>
      </c>
      <c r="Y7" s="45">
        <f>IF(C5="","",C5)</f>
        <v>3120650</v>
      </c>
      <c r="Z7" s="46"/>
      <c r="AA7" s="45" t="str">
        <f>IF(D5="","",D5)</f>
        <v/>
      </c>
      <c r="AB7" s="46"/>
      <c r="AC7" s="45" t="str">
        <f>IF(E5="","",E5)</f>
        <v/>
      </c>
      <c r="AD7" s="46"/>
      <c r="AE7" s="45">
        <f>IF(F5="","",F5)</f>
        <v>6110409</v>
      </c>
      <c r="AF7" s="46"/>
      <c r="AG7" s="45">
        <f>IF(G5="","",G5)</f>
        <v>3120857</v>
      </c>
      <c r="AH7" s="46"/>
      <c r="AI7" s="45" t="str">
        <f>IF(H5="","",H5)</f>
        <v/>
      </c>
      <c r="AJ7" s="46"/>
      <c r="AK7" s="45" t="str">
        <f>IF(I5="","",I5)</f>
        <v/>
      </c>
      <c r="AL7" s="46"/>
      <c r="AM7" s="45">
        <f>IF(J5="","",J5)</f>
        <v>6110423</v>
      </c>
      <c r="AN7" s="46"/>
      <c r="AO7" s="45" t="str">
        <f>IF(K5="","",K5)</f>
        <v/>
      </c>
      <c r="AP7" s="46"/>
      <c r="AQ7" s="45">
        <f>IF(L5="","",L5)</f>
        <v>6110637</v>
      </c>
      <c r="AR7" s="46"/>
      <c r="AS7" s="45">
        <f>IF(M5="","",M5)</f>
        <v>3120858</v>
      </c>
      <c r="AT7" s="46"/>
      <c r="AU7" s="45">
        <f>IF(N5="","",N5)</f>
        <v>6110638</v>
      </c>
      <c r="AV7" s="46"/>
      <c r="AW7" s="45" t="str">
        <f>IF(O5="","",O5)</f>
        <v/>
      </c>
      <c r="AX7" s="46"/>
      <c r="AY7">
        <v>1</v>
      </c>
    </row>
    <row r="8" spans="2:51" ht="15.75" thickBot="1" x14ac:dyDescent="0.3">
      <c r="B8" s="27">
        <v>6</v>
      </c>
      <c r="C8" s="34">
        <v>3120650</v>
      </c>
      <c r="D8" s="34"/>
      <c r="E8" s="34"/>
      <c r="F8" s="34">
        <v>6110442</v>
      </c>
      <c r="G8" s="34">
        <v>6110444</v>
      </c>
      <c r="H8" s="34"/>
      <c r="I8" s="34"/>
      <c r="J8" s="34">
        <v>6112224</v>
      </c>
      <c r="K8" s="34"/>
      <c r="L8" s="34">
        <v>6113623</v>
      </c>
      <c r="M8" s="34">
        <v>6110437</v>
      </c>
      <c r="N8" s="34">
        <v>6110097</v>
      </c>
      <c r="O8" s="38"/>
      <c r="Q8" s="31">
        <v>3120670</v>
      </c>
      <c r="R8" s="31">
        <v>3120670</v>
      </c>
      <c r="S8" s="31" t="str">
        <f t="shared" si="1"/>
        <v>312_0670</v>
      </c>
      <c r="T8" s="31" t="str">
        <f>IF(R8="","",_xlfn.IFNA(VLOOKUP(S8,'BDD SAP'!$AG:$AJ,4,0)," A codifier"))</f>
        <v>29063654</v>
      </c>
      <c r="U8" s="31" t="str">
        <f>IF(S8="","",_xlfn.IFNA(VLOOKUP(S8,'BDD SAP'!$AG:$AJ,3,0),"A codifier"))</f>
        <v>2 G 7 C</v>
      </c>
      <c r="V8">
        <f t="shared" si="2"/>
        <v>1</v>
      </c>
      <c r="W8">
        <f t="shared" si="0"/>
        <v>7</v>
      </c>
      <c r="X8" s="48"/>
      <c r="Y8" s="28" t="str">
        <f>IF(Y7="","",_xlfn.IFNA(VLOOKUP(Y38,'BDD SAP'!$AG:$AJ,3,0),"A codifier"))</f>
        <v>A créer</v>
      </c>
      <c r="Z8" s="28" t="str">
        <f>IF(Y7="","",_xlfn.IFNA(VLOOKUP(Y38,'BDD SAP'!$AG:$AJ,4,0),""))</f>
        <v>31266407</v>
      </c>
      <c r="AA8" s="28" t="str">
        <f>IF(AA7="","",_xlfn.IFNA(VLOOKUP(AA38,'BDD SAP'!$AG:$AJ,3,0),"A codifier"))</f>
        <v/>
      </c>
      <c r="AB8" s="28" t="str">
        <f>IF(AA7="","",_xlfn.IFNA(VLOOKUP(AA38,'BDD SAP'!$AG:$AJ,4,0),""))</f>
        <v/>
      </c>
      <c r="AC8" s="28" t="str">
        <f>IF(AC7="","",_xlfn.IFNA(VLOOKUP(AC38,'BDD SAP'!$AG:$AJ,3,0),"A codifier"))</f>
        <v/>
      </c>
      <c r="AD8" s="28" t="str">
        <f>IF(AC7="","",_xlfn.IFNA(VLOOKUP(AC38,'BDD SAP'!$AG:$AJ,4,0),""))</f>
        <v/>
      </c>
      <c r="AE8" s="28" t="str">
        <f>IF(AE7="","",_xlfn.IFNA(VLOOKUP(AE38,'BDD SAP'!$AG:$AJ,3,0),"A codifier"))</f>
        <v>A créer</v>
      </c>
      <c r="AF8" s="28" t="str">
        <f>IF(AE7="","",_xlfn.IFNA(VLOOKUP(AE38,'BDD SAP'!$AG:$AJ,4,0),""))</f>
        <v>29065139</v>
      </c>
      <c r="AG8" s="28" t="str">
        <f>IF(AG7="","",_xlfn.IFNA(VLOOKUP(AG38,'BDD SAP'!$AG:$AJ,3,0),"A codifier"))</f>
        <v>A codifier</v>
      </c>
      <c r="AH8" s="28" t="str">
        <f>IF(AG7="","",_xlfn.IFNA(VLOOKUP(AG38,'BDD SAP'!$AG:$AJ,4,0),""))</f>
        <v/>
      </c>
      <c r="AI8" s="28" t="str">
        <f>IF(AI7="","",_xlfn.IFNA(VLOOKUP(AI38,'BDD SAP'!$AG:$AJ,3,0),"A codifier"))</f>
        <v/>
      </c>
      <c r="AJ8" s="28" t="str">
        <f>IF(AI7="","",_xlfn.IFNA(VLOOKUP(AI38,'BDD SAP'!$AG:$AJ,4,0),""))</f>
        <v/>
      </c>
      <c r="AK8" s="28" t="str">
        <f>IF(AK7="","",_xlfn.IFNA(VLOOKUP(AK38,'BDD SAP'!$AG:$AJ,3,0),"A codifier"))</f>
        <v/>
      </c>
      <c r="AL8" s="28" t="str">
        <f>IF(AK7="","",_xlfn.IFNA(VLOOKUP(AK38,'BDD SAP'!$AG:$AJ,4,0),""))</f>
        <v/>
      </c>
      <c r="AM8" s="28" t="str">
        <f>IF(AM7="","",_xlfn.IFNA(VLOOKUP(AM38,'BDD SAP'!$AG:$AJ,3,0),"A codifier"))</f>
        <v>2 G 3 K</v>
      </c>
      <c r="AN8" s="28" t="str">
        <f>IF(AM7="","",_xlfn.IFNA(VLOOKUP(AM38,'BDD SAP'!$AG:$AJ,4,0),""))</f>
        <v>31246107</v>
      </c>
      <c r="AO8" s="28" t="str">
        <f>IF(AO7="","",_xlfn.IFNA(VLOOKUP(AO38,'BDD SAP'!$AG:$AJ,3,0),"A codifier"))</f>
        <v/>
      </c>
      <c r="AP8" s="28" t="str">
        <f>IF(AO7="","",_xlfn.IFNA(VLOOKUP(AO38,'BDD SAP'!$AG:$AJ,4,0),""))</f>
        <v/>
      </c>
      <c r="AQ8" s="28" t="str">
        <f>IF(AQ7="","",_xlfn.IFNA(VLOOKUP(AQ38,'BDD SAP'!$AG:$AJ,3,0),"A codifier"))</f>
        <v>A codifier</v>
      </c>
      <c r="AR8" s="28" t="str">
        <f>IF(AQ7="","",_xlfn.IFNA(VLOOKUP(AQ38,'BDD SAP'!$AG:$AJ,4,0),""))</f>
        <v/>
      </c>
      <c r="AS8" s="28" t="str">
        <f>IF(AS7="","",_xlfn.IFNA(VLOOKUP(AS38,'BDD SAP'!$AG:$AJ,3,0),"A codifier"))</f>
        <v>A codifier</v>
      </c>
      <c r="AT8" s="28" t="str">
        <f>IF(AS7="","",_xlfn.IFNA(VLOOKUP(AS38,'BDD SAP'!$AG:$AJ,4,0),""))</f>
        <v/>
      </c>
      <c r="AU8" s="28" t="str">
        <f>IF(AU7="","",_xlfn.IFNA(VLOOKUP(AU38,'BDD SAP'!$AG:$AJ,3,0),"A codifier"))</f>
        <v>A codifier</v>
      </c>
      <c r="AV8" s="28" t="str">
        <f>IF(AU7="","",_xlfn.IFNA(VLOOKUP(AU38,'BDD SAP'!$AG:$AJ,4,0),""))</f>
        <v/>
      </c>
      <c r="AW8" s="28" t="str">
        <f>IF(AW7="","",_xlfn.IFNA(VLOOKUP(AW38,'BDD SAP'!$AG:$AJ,3,0),"A codifier"))</f>
        <v/>
      </c>
      <c r="AX8" s="28" t="str">
        <f>IF(AW7="","",_xlfn.IFNA(VLOOKUP(AW38,'BDD SAP'!$AG:$AJ,4,0),""))</f>
        <v/>
      </c>
      <c r="AY8">
        <v>1</v>
      </c>
    </row>
    <row r="9" spans="2:51" ht="15.75" thickBot="1" x14ac:dyDescent="0.3">
      <c r="B9" s="27">
        <v>7</v>
      </c>
      <c r="C9" s="34">
        <v>3120681</v>
      </c>
      <c r="D9" s="34">
        <v>6110443</v>
      </c>
      <c r="E9" s="34">
        <v>6110446</v>
      </c>
      <c r="F9" s="34">
        <v>6110445</v>
      </c>
      <c r="G9" s="34">
        <v>6111491</v>
      </c>
      <c r="H9" s="34">
        <v>6110440</v>
      </c>
      <c r="I9" s="34"/>
      <c r="J9" s="34">
        <v>6112224</v>
      </c>
      <c r="K9" s="34"/>
      <c r="L9" s="34">
        <v>6110436</v>
      </c>
      <c r="M9" s="34">
        <v>6110447</v>
      </c>
      <c r="N9" s="34">
        <v>6110411</v>
      </c>
      <c r="O9" s="38"/>
      <c r="Q9" s="31">
        <v>6110420</v>
      </c>
      <c r="R9" s="31">
        <v>6110420</v>
      </c>
      <c r="S9" s="31" t="str">
        <f t="shared" si="1"/>
        <v>611_0420</v>
      </c>
      <c r="T9" s="31" t="str">
        <f>IF(R9="","",_xlfn.IFNA(VLOOKUP(S9,'BDD SAP'!$AG:$AJ,4,0)," A codifier"))</f>
        <v>29065140</v>
      </c>
      <c r="U9" s="31" t="str">
        <f>IF(S9="","",_xlfn.IFNA(VLOOKUP(S9,'BDD SAP'!$AG:$AJ,3,0),"A codifier"))</f>
        <v>A créer</v>
      </c>
      <c r="V9">
        <f t="shared" si="2"/>
        <v>1</v>
      </c>
      <c r="W9">
        <f t="shared" si="0"/>
        <v>7</v>
      </c>
      <c r="X9" s="47">
        <v>4</v>
      </c>
      <c r="Y9" s="45">
        <f>IF(C6="","",C6)</f>
        <v>6112126</v>
      </c>
      <c r="Z9" s="46"/>
      <c r="AA9" s="45" t="str">
        <f>IF(D6="","",D6)</f>
        <v/>
      </c>
      <c r="AB9" s="46"/>
      <c r="AC9" s="45" t="str">
        <f>IF(E6="","",E6)</f>
        <v/>
      </c>
      <c r="AD9" s="46"/>
      <c r="AE9" s="45">
        <f>IF(F6="","",F6)</f>
        <v>6110427</v>
      </c>
      <c r="AF9" s="46"/>
      <c r="AG9" s="45">
        <f>IF(G6="","",G6)</f>
        <v>6110429</v>
      </c>
      <c r="AH9" s="46"/>
      <c r="AI9" s="45" t="str">
        <f>IF(H6="","",H6)</f>
        <v/>
      </c>
      <c r="AJ9" s="46"/>
      <c r="AK9" s="45">
        <f>IF(I6="","",I6)</f>
        <v>6113222</v>
      </c>
      <c r="AL9" s="46"/>
      <c r="AM9" s="45">
        <f>IF(J6="","",J6)</f>
        <v>6110430</v>
      </c>
      <c r="AN9" s="46"/>
      <c r="AO9" s="45" t="str">
        <f>IF(K6="","",K6)</f>
        <v/>
      </c>
      <c r="AP9" s="46"/>
      <c r="AQ9" s="45">
        <f>IF(L6="","",L6)</f>
        <v>6110428</v>
      </c>
      <c r="AR9" s="46"/>
      <c r="AS9" s="45">
        <f>IF(M6="","",M6)</f>
        <v>6110437</v>
      </c>
      <c r="AT9" s="46"/>
      <c r="AU9" s="45">
        <f>IF(N6="","",N6)</f>
        <v>6110092</v>
      </c>
      <c r="AV9" s="46"/>
      <c r="AW9" s="45" t="str">
        <f>IF(O6="","",O6)</f>
        <v/>
      </c>
      <c r="AX9" s="46"/>
      <c r="AY9">
        <v>2</v>
      </c>
    </row>
    <row r="10" spans="2:51" ht="15.75" thickBot="1" x14ac:dyDescent="0.3">
      <c r="B10" s="27">
        <v>8</v>
      </c>
      <c r="C10" s="34">
        <v>3120669</v>
      </c>
      <c r="D10" s="34"/>
      <c r="E10" s="34"/>
      <c r="F10" s="34">
        <v>6110449</v>
      </c>
      <c r="G10" s="34"/>
      <c r="H10" s="34"/>
      <c r="I10" s="34"/>
      <c r="J10" s="34">
        <v>6110448</v>
      </c>
      <c r="K10" s="34"/>
      <c r="L10" s="34">
        <v>6110436</v>
      </c>
      <c r="M10" s="34">
        <v>6110447</v>
      </c>
      <c r="N10" s="34">
        <v>6110411</v>
      </c>
      <c r="O10" s="38"/>
      <c r="Q10" s="31">
        <v>6110421</v>
      </c>
      <c r="R10" s="31">
        <v>6110421</v>
      </c>
      <c r="S10" s="31" t="str">
        <f t="shared" si="1"/>
        <v>611_0421</v>
      </c>
      <c r="T10" s="31" t="str">
        <f>IF(R10="","",_xlfn.IFNA(VLOOKUP(S10,'BDD SAP'!$AG:$AJ,4,0)," A codifier"))</f>
        <v>29064706</v>
      </c>
      <c r="U10" s="31" t="str">
        <f>IF(S10="","",_xlfn.IFNA(VLOOKUP(S10,'BDD SAP'!$AG:$AJ,3,0),"A codifier"))</f>
        <v>A créer</v>
      </c>
      <c r="V10">
        <f t="shared" si="2"/>
        <v>1</v>
      </c>
      <c r="W10">
        <f t="shared" si="0"/>
        <v>7</v>
      </c>
      <c r="X10" s="48"/>
      <c r="Y10" s="28" t="str">
        <f>IF(Y9="","",_xlfn.IFNA(VLOOKUP(Y40,'BDD SAP'!$AG:$AJ,3,0),"A codifier"))</f>
        <v>A créer</v>
      </c>
      <c r="Z10" s="28" t="str">
        <f>IF(Y9="","",_xlfn.IFNA(VLOOKUP(Y40,'BDD SAP'!$AG:$AJ,4,0),""))</f>
        <v>29065347</v>
      </c>
      <c r="AA10" s="28" t="str">
        <f>IF(AA9="","",_xlfn.IFNA(VLOOKUP(AA40,'BDD SAP'!$AG:$AJ,3,0),"A codifier"))</f>
        <v/>
      </c>
      <c r="AB10" s="28" t="str">
        <f>IF(AA9="","",_xlfn.IFNA(VLOOKUP(AA40,'BDD SAP'!$AG:$AJ,4,0),""))</f>
        <v/>
      </c>
      <c r="AC10" s="28" t="str">
        <f>IF(AC9="","",_xlfn.IFNA(VLOOKUP(AC40,'BDD SAP'!$AG:$AJ,3,0),"A codifier"))</f>
        <v/>
      </c>
      <c r="AD10" s="28" t="str">
        <f>IF(AC9="","",_xlfn.IFNA(VLOOKUP(AC40,'BDD SAP'!$AG:$AJ,4,0),""))</f>
        <v/>
      </c>
      <c r="AE10" s="28" t="str">
        <f>IF(AE9="","",_xlfn.IFNA(VLOOKUP(AE40,'BDD SAP'!$AG:$AJ,3,0),"A codifier"))</f>
        <v>2 D 4 B</v>
      </c>
      <c r="AF10" s="28" t="str">
        <f>IF(AE9="","",_xlfn.IFNA(VLOOKUP(AE40,'BDD SAP'!$AG:$AJ,4,0),""))</f>
        <v>31246108</v>
      </c>
      <c r="AG10" s="28" t="str">
        <f>IF(AG9="","",_xlfn.IFNA(VLOOKUP(AG40,'BDD SAP'!$AG:$AJ,3,0),"A codifier"))</f>
        <v>A créer</v>
      </c>
      <c r="AH10" s="28" t="str">
        <f>IF(AG9="","",_xlfn.IFNA(VLOOKUP(AG40,'BDD SAP'!$AG:$AJ,4,0),""))</f>
        <v>29064536</v>
      </c>
      <c r="AI10" s="28" t="str">
        <f>IF(AI9="","",_xlfn.IFNA(VLOOKUP(AI40,'BDD SAP'!$AG:$AJ,3,0),"A codifier"))</f>
        <v/>
      </c>
      <c r="AJ10" s="28" t="str">
        <f>IF(AI9="","",_xlfn.IFNA(VLOOKUP(AI40,'BDD SAP'!$AG:$AJ,4,0),""))</f>
        <v/>
      </c>
      <c r="AK10" s="28" t="str">
        <f>IF(AK9="","",_xlfn.IFNA(VLOOKUP(AK40,'BDD SAP'!$AG:$AJ,3,0),"A codifier"))</f>
        <v>A codifier</v>
      </c>
      <c r="AL10" s="28" t="str">
        <f>IF(AK9="","",_xlfn.IFNA(VLOOKUP(AK40,'BDD SAP'!$AG:$AJ,4,0),""))</f>
        <v/>
      </c>
      <c r="AM10" s="28" t="str">
        <f>IF(AM9="","",_xlfn.IFNA(VLOOKUP(AM40,'BDD SAP'!$AG:$AJ,3,0),"A codifier"))</f>
        <v>2 G 4 D</v>
      </c>
      <c r="AN10" s="28" t="str">
        <f>IF(AM9="","",_xlfn.IFNA(VLOOKUP(AM40,'BDD SAP'!$AG:$AJ,4,0),""))</f>
        <v>31290298</v>
      </c>
      <c r="AO10" s="28" t="str">
        <f>IF(AO9="","",_xlfn.IFNA(VLOOKUP(AO40,'BDD SAP'!$AG:$AJ,3,0),"A codifier"))</f>
        <v/>
      </c>
      <c r="AP10" s="28" t="str">
        <f>IF(AO9="","",_xlfn.IFNA(VLOOKUP(AO40,'BDD SAP'!$AG:$AJ,4,0),""))</f>
        <v/>
      </c>
      <c r="AQ10" s="28" t="str">
        <f>IF(AQ9="","",_xlfn.IFNA(VLOOKUP(AQ40,'BDD SAP'!$AG:$AJ,3,0),"A codifier"))</f>
        <v>A créer</v>
      </c>
      <c r="AR10" s="28" t="str">
        <f>IF(AQ9="","",_xlfn.IFNA(VLOOKUP(AQ40,'BDD SAP'!$AG:$AJ,4,0),""))</f>
        <v>29064634</v>
      </c>
      <c r="AS10" s="28" t="str">
        <f>IF(AS9="","",_xlfn.IFNA(VLOOKUP(AS40,'BDD SAP'!$AG:$AJ,3,0),"A codifier"))</f>
        <v>A créer</v>
      </c>
      <c r="AT10" s="28" t="str">
        <f>IF(AS9="","",_xlfn.IFNA(VLOOKUP(AS40,'BDD SAP'!$AG:$AJ,4,0),""))</f>
        <v>29065604</v>
      </c>
      <c r="AU10" s="28" t="str">
        <f>IF(AU9="","",_xlfn.IFNA(VLOOKUP(AU40,'BDD SAP'!$AG:$AJ,3,0),"A codifier"))</f>
        <v>A créer</v>
      </c>
      <c r="AV10" s="28" t="str">
        <f>IF(AU9="","",_xlfn.IFNA(VLOOKUP(AU40,'BDD SAP'!$AG:$AJ,4,0),""))</f>
        <v>29064556</v>
      </c>
      <c r="AW10" s="28" t="str">
        <f>IF(AW9="","",_xlfn.IFNA(VLOOKUP(AW40,'BDD SAP'!$AG:$AJ,3,0),"A codifier"))</f>
        <v/>
      </c>
      <c r="AX10" s="28" t="str">
        <f>IF(AW9="","",_xlfn.IFNA(VLOOKUP(AW40,'BDD SAP'!$AG:$AJ,4,0),""))</f>
        <v/>
      </c>
      <c r="AY10">
        <v>2</v>
      </c>
    </row>
    <row r="11" spans="2:51" ht="15.75" thickBot="1" x14ac:dyDescent="0.3">
      <c r="B11" s="27">
        <v>9</v>
      </c>
      <c r="C11" s="34"/>
      <c r="D11" s="34"/>
      <c r="E11" s="34"/>
      <c r="F11" s="34">
        <v>6113624</v>
      </c>
      <c r="G11" s="34">
        <v>6110635</v>
      </c>
      <c r="H11" s="34">
        <v>6111303</v>
      </c>
      <c r="I11" s="34">
        <v>6110425</v>
      </c>
      <c r="J11" s="34"/>
      <c r="K11" s="34">
        <v>3120553</v>
      </c>
      <c r="L11" s="34">
        <v>6110126</v>
      </c>
      <c r="M11" s="34">
        <v>6110447</v>
      </c>
      <c r="N11" s="34">
        <v>6110136</v>
      </c>
      <c r="O11" s="38"/>
      <c r="Q11" s="31">
        <v>6110621</v>
      </c>
      <c r="R11" s="31">
        <v>6110621</v>
      </c>
      <c r="S11" s="31" t="str">
        <f t="shared" si="1"/>
        <v>611_0621</v>
      </c>
      <c r="T11" s="31" t="str">
        <f>IF(R11="","",_xlfn.IFNA(VLOOKUP(S11,'BDD SAP'!$AG:$AJ,4,0)," A codifier"))</f>
        <v>29065307</v>
      </c>
      <c r="U11" s="31" t="str">
        <f>IF(S11="","",_xlfn.IFNA(VLOOKUP(S11,'BDD SAP'!$AG:$AJ,3,0),"A codifier"))</f>
        <v>2 E 1 F</v>
      </c>
      <c r="V11">
        <f t="shared" si="2"/>
        <v>1</v>
      </c>
      <c r="W11">
        <f t="shared" si="0"/>
        <v>7</v>
      </c>
      <c r="X11" s="47">
        <v>5</v>
      </c>
      <c r="Y11" s="45">
        <f>IF(C7="","",C7)</f>
        <v>3120650</v>
      </c>
      <c r="Z11" s="46"/>
      <c r="AA11" s="45" t="str">
        <f>IF(D7="","",D7)</f>
        <v/>
      </c>
      <c r="AB11" s="46"/>
      <c r="AC11" s="45" t="str">
        <f>IF(E7="","",E7)</f>
        <v/>
      </c>
      <c r="AD11" s="46"/>
      <c r="AE11" s="45">
        <f>IF(F7="","",F7)</f>
        <v>6110633</v>
      </c>
      <c r="AF11" s="46"/>
      <c r="AG11" s="45">
        <f>IF(G7="","",G7)</f>
        <v>6110435</v>
      </c>
      <c r="AH11" s="46"/>
      <c r="AI11" s="45" t="str">
        <f>IF(H7="","",H7)</f>
        <v/>
      </c>
      <c r="AJ11" s="46"/>
      <c r="AK11" s="45" t="str">
        <f>IF(I7="","",I7)</f>
        <v/>
      </c>
      <c r="AL11" s="46"/>
      <c r="AM11" s="45">
        <f>IF(J7="","",J7)</f>
        <v>6110431</v>
      </c>
      <c r="AN11" s="46"/>
      <c r="AO11" s="45" t="str">
        <f>IF(K7="","",K7)</f>
        <v/>
      </c>
      <c r="AP11" s="46"/>
      <c r="AQ11" s="45">
        <f>IF(L7="","",L7)</f>
        <v>6110436</v>
      </c>
      <c r="AR11" s="46"/>
      <c r="AS11" s="45">
        <f>IF(M7="","",M7)</f>
        <v>6110437</v>
      </c>
      <c r="AT11" s="46"/>
      <c r="AU11" s="45">
        <f>IF(N7="","",N7)</f>
        <v>6110411</v>
      </c>
      <c r="AV11" s="46"/>
      <c r="AW11" s="45" t="str">
        <f>IF(O7="","",O7)</f>
        <v/>
      </c>
      <c r="AX11" s="46"/>
      <c r="AY11">
        <v>1</v>
      </c>
    </row>
    <row r="12" spans="2:51" ht="15.75" thickBot="1" x14ac:dyDescent="0.3">
      <c r="B12" s="27">
        <v>10</v>
      </c>
      <c r="C12" s="34">
        <v>3120669</v>
      </c>
      <c r="D12" s="34"/>
      <c r="E12" s="34"/>
      <c r="F12" s="34">
        <v>6110450</v>
      </c>
      <c r="G12" s="34"/>
      <c r="H12" s="34"/>
      <c r="I12" s="34"/>
      <c r="J12" s="34">
        <v>6110452</v>
      </c>
      <c r="K12" s="34"/>
      <c r="L12" s="34">
        <v>6110454</v>
      </c>
      <c r="M12" s="34">
        <v>6110447</v>
      </c>
      <c r="N12" s="34">
        <v>6111313</v>
      </c>
      <c r="O12" s="38">
        <v>3120657</v>
      </c>
      <c r="Q12" s="31">
        <v>8110095</v>
      </c>
      <c r="R12" s="31">
        <v>8110095</v>
      </c>
      <c r="S12" s="31" t="str">
        <f t="shared" si="1"/>
        <v>811_0095</v>
      </c>
      <c r="T12" s="31" t="str">
        <f>IF(R12="","",_xlfn.IFNA(VLOOKUP(S12,'BDD SAP'!$AG:$AJ,4,0)," A codifier"))</f>
        <v>29065241</v>
      </c>
      <c r="U12" s="31" t="str">
        <f>IF(S12="","",_xlfn.IFNA(VLOOKUP(S12,'BDD SAP'!$AG:$AJ,3,0),"A codifier"))</f>
        <v>A créer</v>
      </c>
      <c r="V12">
        <f t="shared" si="2"/>
        <v>1</v>
      </c>
      <c r="W12">
        <f t="shared" si="0"/>
        <v>7</v>
      </c>
      <c r="X12" s="48"/>
      <c r="Y12" s="28" t="str">
        <f>IF(Y11="","",_xlfn.IFNA(VLOOKUP(Y42,'BDD SAP'!$AG:$AJ,3,0),"A codifier"))</f>
        <v>A créer</v>
      </c>
      <c r="Z12" s="28" t="str">
        <f>IF(Y11="","",_xlfn.IFNA(VLOOKUP(Y42,'BDD SAP'!$AG:$AJ,4,0),""))</f>
        <v>31266407</v>
      </c>
      <c r="AA12" s="28" t="str">
        <f>IF(AA11="","",_xlfn.IFNA(VLOOKUP(AA42,'BDD SAP'!$AG:$AJ,3,0),"A codifier"))</f>
        <v/>
      </c>
      <c r="AB12" s="28" t="str">
        <f>IF(AA11="","",_xlfn.IFNA(VLOOKUP(AA42,'BDD SAP'!$AG:$AJ,4,0),""))</f>
        <v/>
      </c>
      <c r="AC12" s="28" t="str">
        <f>IF(AC11="","",_xlfn.IFNA(VLOOKUP(AC42,'BDD SAP'!$AG:$AJ,3,0),"A codifier"))</f>
        <v/>
      </c>
      <c r="AD12" s="28" t="str">
        <f>IF(AC11="","",_xlfn.IFNA(VLOOKUP(AC42,'BDD SAP'!$AG:$AJ,4,0),""))</f>
        <v/>
      </c>
      <c r="AE12" s="28" t="str">
        <f>IF(AE11="","",_xlfn.IFNA(VLOOKUP(AE42,'BDD SAP'!$AG:$AJ,3,0),"A codifier"))</f>
        <v>2 H 1 J</v>
      </c>
      <c r="AF12" s="28" t="str">
        <f>IF(AE11="","",_xlfn.IFNA(VLOOKUP(AE42,'BDD SAP'!$AG:$AJ,4,0),""))</f>
        <v>29064637</v>
      </c>
      <c r="AG12" s="28" t="str">
        <f>IF(AG11="","",_xlfn.IFNA(VLOOKUP(AG42,'BDD SAP'!$AG:$AJ,3,0),"A codifier"))</f>
        <v>A créer</v>
      </c>
      <c r="AH12" s="28" t="str">
        <f>IF(AG11="","",_xlfn.IFNA(VLOOKUP(AG42,'BDD SAP'!$AG:$AJ,4,0),""))</f>
        <v>29064594</v>
      </c>
      <c r="AI12" s="28" t="str">
        <f>IF(AI11="","",_xlfn.IFNA(VLOOKUP(AI42,'BDD SAP'!$AG:$AJ,3,0),"A codifier"))</f>
        <v/>
      </c>
      <c r="AJ12" s="28" t="str">
        <f>IF(AI11="","",_xlfn.IFNA(VLOOKUP(AI42,'BDD SAP'!$AG:$AJ,4,0),""))</f>
        <v/>
      </c>
      <c r="AK12" s="28" t="str">
        <f>IF(AK11="","",_xlfn.IFNA(VLOOKUP(AK42,'BDD SAP'!$AG:$AJ,3,0),"A codifier"))</f>
        <v/>
      </c>
      <c r="AL12" s="28" t="str">
        <f>IF(AK11="","",_xlfn.IFNA(VLOOKUP(AK42,'BDD SAP'!$AG:$AJ,4,0),""))</f>
        <v/>
      </c>
      <c r="AM12" s="28" t="str">
        <f>IF(AM11="","",_xlfn.IFNA(VLOOKUP(AM42,'BDD SAP'!$AG:$AJ,3,0),"A codifier"))</f>
        <v>A créer</v>
      </c>
      <c r="AN12" s="28" t="str">
        <f>IF(AM11="","",_xlfn.IFNA(VLOOKUP(AM42,'BDD SAP'!$AG:$AJ,4,0),""))</f>
        <v>29064635</v>
      </c>
      <c r="AO12" s="28" t="str">
        <f>IF(AO11="","",_xlfn.IFNA(VLOOKUP(AO42,'BDD SAP'!$AG:$AJ,3,0),"A codifier"))</f>
        <v/>
      </c>
      <c r="AP12" s="28" t="str">
        <f>IF(AO11="","",_xlfn.IFNA(VLOOKUP(AO42,'BDD SAP'!$AG:$AJ,4,0),""))</f>
        <v/>
      </c>
      <c r="AQ12" s="28" t="str">
        <f>IF(AQ11="","",_xlfn.IFNA(VLOOKUP(AQ42,'BDD SAP'!$AG:$AJ,3,0),"A codifier"))</f>
        <v>A créer</v>
      </c>
      <c r="AR12" s="28" t="str">
        <f>IF(AQ11="","",_xlfn.IFNA(VLOOKUP(AQ42,'BDD SAP'!$AG:$AJ,4,0),""))</f>
        <v>29065141</v>
      </c>
      <c r="AS12" s="28" t="str">
        <f>IF(AS11="","",_xlfn.IFNA(VLOOKUP(AS42,'BDD SAP'!$AG:$AJ,3,0),"A codifier"))</f>
        <v>A créer</v>
      </c>
      <c r="AT12" s="28" t="str">
        <f>IF(AS11="","",_xlfn.IFNA(VLOOKUP(AS42,'BDD SAP'!$AG:$AJ,4,0),""))</f>
        <v>29065604</v>
      </c>
      <c r="AU12" s="28" t="str">
        <f>IF(AU11="","",_xlfn.IFNA(VLOOKUP(AU42,'BDD SAP'!$AG:$AJ,3,0),"A codifier"))</f>
        <v>A créer</v>
      </c>
      <c r="AV12" s="28" t="str">
        <f>IF(AU11="","",_xlfn.IFNA(VLOOKUP(AU42,'BDD SAP'!$AG:$AJ,4,0),""))</f>
        <v>29064846</v>
      </c>
      <c r="AW12" s="28" t="str">
        <f>IF(AW11="","",_xlfn.IFNA(VLOOKUP(AW42,'BDD SAP'!$AG:$AJ,3,0),"A codifier"))</f>
        <v/>
      </c>
      <c r="AX12" s="28" t="str">
        <f>IF(AW11="","",_xlfn.IFNA(VLOOKUP(AW42,'BDD SAP'!$AG:$AJ,4,0),""))</f>
        <v/>
      </c>
      <c r="AY12">
        <v>1</v>
      </c>
    </row>
    <row r="13" spans="2:51" ht="15.75" thickBot="1" x14ac:dyDescent="0.3">
      <c r="B13" s="27">
        <v>11</v>
      </c>
      <c r="C13" s="34">
        <v>3120650</v>
      </c>
      <c r="D13" s="34"/>
      <c r="E13" s="34">
        <v>3120791</v>
      </c>
      <c r="F13" s="34">
        <v>6110589</v>
      </c>
      <c r="G13" s="34">
        <v>6113625</v>
      </c>
      <c r="H13" s="34"/>
      <c r="I13" s="34"/>
      <c r="J13" s="34">
        <v>6110455</v>
      </c>
      <c r="K13" s="34">
        <v>6110456</v>
      </c>
      <c r="L13" s="34"/>
      <c r="M13" s="34">
        <v>6110632</v>
      </c>
      <c r="N13" s="34">
        <v>3120686</v>
      </c>
      <c r="O13" s="38">
        <v>6111772</v>
      </c>
      <c r="Q13" s="31">
        <v>3120735</v>
      </c>
      <c r="R13" s="31">
        <v>3120735</v>
      </c>
      <c r="S13" s="31" t="str">
        <f t="shared" si="1"/>
        <v>312_0735</v>
      </c>
      <c r="T13" s="31" t="str">
        <f>IF(R13="","",_xlfn.IFNA(VLOOKUP(S13,'BDD SAP'!$AG:$AJ,4,0)," A codifier"))</f>
        <v>29064994</v>
      </c>
      <c r="U13" s="31" t="str">
        <f>IF(S13="","",_xlfn.IFNA(VLOOKUP(S13,'BDD SAP'!$AG:$AJ,3,0),"A codifier"))</f>
        <v>A créer</v>
      </c>
      <c r="V13">
        <f t="shared" si="2"/>
        <v>1</v>
      </c>
      <c r="W13">
        <f t="shared" si="0"/>
        <v>7</v>
      </c>
      <c r="X13" s="47">
        <v>6</v>
      </c>
      <c r="Y13" s="45">
        <f>IF(C8="","",C8)</f>
        <v>3120650</v>
      </c>
      <c r="Z13" s="46"/>
      <c r="AA13" s="45" t="str">
        <f>IF(D8="","",D8)</f>
        <v/>
      </c>
      <c r="AB13" s="46"/>
      <c r="AC13" s="45" t="str">
        <f>IF(E8="","",E8)</f>
        <v/>
      </c>
      <c r="AD13" s="46"/>
      <c r="AE13" s="45">
        <f>IF(F8="","",F8)</f>
        <v>6110442</v>
      </c>
      <c r="AF13" s="46"/>
      <c r="AG13" s="45">
        <f>IF(G8="","",G8)</f>
        <v>6110444</v>
      </c>
      <c r="AH13" s="46"/>
      <c r="AI13" s="45" t="str">
        <f>IF(H8="","",H8)</f>
        <v/>
      </c>
      <c r="AJ13" s="46"/>
      <c r="AK13" s="45" t="str">
        <f>IF(I8="","",I8)</f>
        <v/>
      </c>
      <c r="AL13" s="46"/>
      <c r="AM13" s="45">
        <f>IF(J8="","",J8)</f>
        <v>6112224</v>
      </c>
      <c r="AN13" s="46"/>
      <c r="AO13" s="45" t="str">
        <f>IF(K8="","",K8)</f>
        <v/>
      </c>
      <c r="AP13" s="46"/>
      <c r="AQ13" s="45">
        <f>IF(L8="","",L8)</f>
        <v>6113623</v>
      </c>
      <c r="AR13" s="46"/>
      <c r="AS13" s="45">
        <f>IF(M8="","",M8)</f>
        <v>6110437</v>
      </c>
      <c r="AT13" s="46"/>
      <c r="AU13" s="45">
        <f>IF(N8="","",N8)</f>
        <v>6110097</v>
      </c>
      <c r="AV13" s="46"/>
      <c r="AW13" s="45" t="str">
        <f>IF(O8="","",O8)</f>
        <v/>
      </c>
      <c r="AX13" s="46"/>
      <c r="AY13">
        <v>2</v>
      </c>
    </row>
    <row r="14" spans="2:51" ht="15.75" thickBot="1" x14ac:dyDescent="0.3">
      <c r="B14" s="27">
        <v>12</v>
      </c>
      <c r="C14" s="34">
        <v>3120650</v>
      </c>
      <c r="D14" s="34"/>
      <c r="E14" s="34"/>
      <c r="F14" s="34">
        <v>6110459</v>
      </c>
      <c r="G14" s="34"/>
      <c r="H14" s="34"/>
      <c r="I14" s="34"/>
      <c r="J14" s="34"/>
      <c r="K14" s="34"/>
      <c r="L14" s="34"/>
      <c r="M14" s="34"/>
      <c r="N14" s="34"/>
      <c r="O14" s="38"/>
      <c r="Q14" s="31">
        <v>3120736</v>
      </c>
      <c r="R14" s="31">
        <v>3120736</v>
      </c>
      <c r="S14" s="31" t="str">
        <f t="shared" si="1"/>
        <v>312_0736</v>
      </c>
      <c r="T14" s="31" t="str">
        <f>IF(R14="","",_xlfn.IFNA(VLOOKUP(S14,'BDD SAP'!$AG:$AJ,4,0)," A codifier"))</f>
        <v>29065270</v>
      </c>
      <c r="U14" s="31" t="str">
        <f>IF(S14="","",_xlfn.IFNA(VLOOKUP(S14,'BDD SAP'!$AG:$AJ,3,0),"A codifier"))</f>
        <v>A créer</v>
      </c>
      <c r="V14">
        <f t="shared" si="2"/>
        <v>1</v>
      </c>
      <c r="W14">
        <f t="shared" si="0"/>
        <v>7</v>
      </c>
      <c r="X14" s="48"/>
      <c r="Y14" s="28" t="str">
        <f>IF(Y13="","",_xlfn.IFNA(VLOOKUP(Y44,'BDD SAP'!$AG:$AJ,3,0),"A codifier"))</f>
        <v>A créer</v>
      </c>
      <c r="Z14" s="28" t="str">
        <f>IF(Y13="","",_xlfn.IFNA(VLOOKUP(Y44,'BDD SAP'!$AG:$AJ,4,0),""))</f>
        <v>31266407</v>
      </c>
      <c r="AA14" s="28" t="str">
        <f>IF(AA13="","",_xlfn.IFNA(VLOOKUP(AA44,'BDD SAP'!$AG:$AJ,3,0),"A codifier"))</f>
        <v/>
      </c>
      <c r="AB14" s="28" t="str">
        <f>IF(AA13="","",_xlfn.IFNA(VLOOKUP(AA44,'BDD SAP'!$AG:$AJ,4,0),""))</f>
        <v/>
      </c>
      <c r="AC14" s="28" t="str">
        <f>IF(AC13="","",_xlfn.IFNA(VLOOKUP(AC44,'BDD SAP'!$AG:$AJ,3,0),"A codifier"))</f>
        <v/>
      </c>
      <c r="AD14" s="28" t="str">
        <f>IF(AC13="","",_xlfn.IFNA(VLOOKUP(AC44,'BDD SAP'!$AG:$AJ,4,0),""))</f>
        <v/>
      </c>
      <c r="AE14" s="28" t="str">
        <f>IF(AE13="","",_xlfn.IFNA(VLOOKUP(AE44,'BDD SAP'!$AG:$AJ,3,0),"A codifier"))</f>
        <v>2 H 1 I</v>
      </c>
      <c r="AF14" s="28" t="str">
        <f>IF(AE13="","",_xlfn.IFNA(VLOOKUP(AE44,'BDD SAP'!$AG:$AJ,4,0),""))</f>
        <v>31231082</v>
      </c>
      <c r="AG14" s="28" t="str">
        <f>IF(AG13="","",_xlfn.IFNA(VLOOKUP(AG44,'BDD SAP'!$AG:$AJ,3,0),"A codifier"))</f>
        <v>A codifier</v>
      </c>
      <c r="AH14" s="28" t="str">
        <f>IF(AG13="","",_xlfn.IFNA(VLOOKUP(AG44,'BDD SAP'!$AG:$AJ,4,0),""))</f>
        <v/>
      </c>
      <c r="AI14" s="28" t="str">
        <f>IF(AI13="","",_xlfn.IFNA(VLOOKUP(AI44,'BDD SAP'!$AG:$AJ,3,0),"A codifier"))</f>
        <v/>
      </c>
      <c r="AJ14" s="28" t="str">
        <f>IF(AI13="","",_xlfn.IFNA(VLOOKUP(AI44,'BDD SAP'!$AG:$AJ,4,0),""))</f>
        <v/>
      </c>
      <c r="AK14" s="28" t="str">
        <f>IF(AK13="","",_xlfn.IFNA(VLOOKUP(AK44,'BDD SAP'!$AG:$AJ,3,0),"A codifier"))</f>
        <v/>
      </c>
      <c r="AL14" s="28" t="str">
        <f>IF(AK13="","",_xlfn.IFNA(VLOOKUP(AK44,'BDD SAP'!$AG:$AJ,4,0),""))</f>
        <v/>
      </c>
      <c r="AM14" s="28" t="str">
        <f>IF(AM13="","",_xlfn.IFNA(VLOOKUP(AM44,'BDD SAP'!$AG:$AJ,3,0),"A codifier"))</f>
        <v>2 G 1 E</v>
      </c>
      <c r="AN14" s="28" t="str">
        <f>IF(AM13="","",_xlfn.IFNA(VLOOKUP(AM44,'BDD SAP'!$AG:$AJ,4,0),""))</f>
        <v>29063673</v>
      </c>
      <c r="AO14" s="28" t="str">
        <f>IF(AO13="","",_xlfn.IFNA(VLOOKUP(AO44,'BDD SAP'!$AG:$AJ,3,0),"A codifier"))</f>
        <v/>
      </c>
      <c r="AP14" s="28" t="str">
        <f>IF(AO13="","",_xlfn.IFNA(VLOOKUP(AO44,'BDD SAP'!$AG:$AJ,4,0),""))</f>
        <v/>
      </c>
      <c r="AQ14" s="28" t="str">
        <f>IF(AQ13="","",_xlfn.IFNA(VLOOKUP(AQ44,'BDD SAP'!$AG:$AJ,3,0),"A codifier"))</f>
        <v>A codifier</v>
      </c>
      <c r="AR14" s="28" t="str">
        <f>IF(AQ13="","",_xlfn.IFNA(VLOOKUP(AQ44,'BDD SAP'!$AG:$AJ,4,0),""))</f>
        <v/>
      </c>
      <c r="AS14" s="28" t="str">
        <f>IF(AS13="","",_xlfn.IFNA(VLOOKUP(AS44,'BDD SAP'!$AG:$AJ,3,0),"A codifier"))</f>
        <v>A créer</v>
      </c>
      <c r="AT14" s="28" t="str">
        <f>IF(AS13="","",_xlfn.IFNA(VLOOKUP(AS44,'BDD SAP'!$AG:$AJ,4,0),""))</f>
        <v>29065604</v>
      </c>
      <c r="AU14" s="28" t="str">
        <f>IF(AU13="","",_xlfn.IFNA(VLOOKUP(AU44,'BDD SAP'!$AG:$AJ,3,0),"A codifier"))</f>
        <v>A codifier</v>
      </c>
      <c r="AV14" s="28" t="str">
        <f>IF(AU13="","",_xlfn.IFNA(VLOOKUP(AU44,'BDD SAP'!$AG:$AJ,4,0),""))</f>
        <v/>
      </c>
      <c r="AW14" s="28" t="str">
        <f>IF(AW13="","",_xlfn.IFNA(VLOOKUP(AW44,'BDD SAP'!$AG:$AJ,3,0),"A codifier"))</f>
        <v/>
      </c>
      <c r="AX14" s="28" t="str">
        <f>IF(AW13="","",_xlfn.IFNA(VLOOKUP(AW44,'BDD SAP'!$AG:$AJ,4,0),""))</f>
        <v/>
      </c>
      <c r="AY14">
        <v>2</v>
      </c>
    </row>
    <row r="15" spans="2:51" ht="15.75" thickBot="1" x14ac:dyDescent="0.3">
      <c r="B15" s="27">
        <v>13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8"/>
      <c r="Q15" s="31">
        <v>3120734</v>
      </c>
      <c r="R15" s="31">
        <v>3120734</v>
      </c>
      <c r="S15" s="31" t="str">
        <f t="shared" si="1"/>
        <v>312_0734</v>
      </c>
      <c r="T15" s="31" t="str">
        <f>IF(R15="","",_xlfn.IFNA(VLOOKUP(S15,'BDD SAP'!$AG:$AJ,4,0)," A codifier"))</f>
        <v>29064694</v>
      </c>
      <c r="U15" s="31" t="str">
        <f>IF(S15="","",_xlfn.IFNA(VLOOKUP(S15,'BDD SAP'!$AG:$AJ,3,0),"A codifier"))</f>
        <v>A créer</v>
      </c>
      <c r="V15">
        <f t="shared" si="2"/>
        <v>1</v>
      </c>
      <c r="W15">
        <f t="shared" si="0"/>
        <v>7</v>
      </c>
      <c r="X15" s="47">
        <v>7</v>
      </c>
      <c r="Y15" s="45">
        <f>IF(C9="","",C9)</f>
        <v>3120681</v>
      </c>
      <c r="Z15" s="46"/>
      <c r="AA15" s="45">
        <f>IF(D9="","",D9)</f>
        <v>6110443</v>
      </c>
      <c r="AB15" s="46"/>
      <c r="AC15" s="45">
        <f>IF(E9="","",E9)</f>
        <v>6110446</v>
      </c>
      <c r="AD15" s="46"/>
      <c r="AE15" s="45">
        <f>IF(F9="","",F9)</f>
        <v>6110445</v>
      </c>
      <c r="AF15" s="46"/>
      <c r="AG15" s="45">
        <f>IF(G9="","",G9)</f>
        <v>6111491</v>
      </c>
      <c r="AH15" s="46"/>
      <c r="AI15" s="45">
        <f>IF(H9="","",H9)</f>
        <v>6110440</v>
      </c>
      <c r="AJ15" s="46"/>
      <c r="AK15" s="45" t="str">
        <f>IF(I9="","",I9)</f>
        <v/>
      </c>
      <c r="AL15" s="46"/>
      <c r="AM15" s="45">
        <f>IF(J9="","",J9)</f>
        <v>6112224</v>
      </c>
      <c r="AN15" s="46"/>
      <c r="AO15" s="45" t="str">
        <f>IF(K9="","",K9)</f>
        <v/>
      </c>
      <c r="AP15" s="46"/>
      <c r="AQ15" s="45">
        <f>IF(L9="","",L9)</f>
        <v>6110436</v>
      </c>
      <c r="AR15" s="46"/>
      <c r="AS15" s="45">
        <f>IF(M9="","",M9)</f>
        <v>6110447</v>
      </c>
      <c r="AT15" s="46"/>
      <c r="AU15" s="45">
        <f>IF(N9="","",N9)</f>
        <v>6110411</v>
      </c>
      <c r="AV15" s="46"/>
      <c r="AW15" s="45" t="str">
        <f>IF(O9="","",O9)</f>
        <v/>
      </c>
      <c r="AX15" s="46"/>
      <c r="AY15">
        <v>1</v>
      </c>
    </row>
    <row r="16" spans="2:51" ht="15.75" thickBot="1" x14ac:dyDescent="0.3">
      <c r="B16" s="27">
        <v>14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8"/>
      <c r="Q16" s="31">
        <v>3120650</v>
      </c>
      <c r="R16" s="31">
        <v>3120650</v>
      </c>
      <c r="S16" s="31" t="str">
        <f t="shared" si="1"/>
        <v>312_0650</v>
      </c>
      <c r="T16" s="31" t="str">
        <f>IF(R16="","",_xlfn.IFNA(VLOOKUP(S16,'BDD SAP'!$AG:$AJ,4,0)," A codifier"))</f>
        <v>31266407</v>
      </c>
      <c r="U16" s="31" t="str">
        <f>IF(S16="","",_xlfn.IFNA(VLOOKUP(S16,'BDD SAP'!$AG:$AJ,3,0),"A codifier"))</f>
        <v>A créer</v>
      </c>
      <c r="V16">
        <f t="shared" si="2"/>
        <v>5</v>
      </c>
      <c r="W16">
        <f t="shared" si="0"/>
        <v>7</v>
      </c>
      <c r="X16" s="48"/>
      <c r="Y16" s="28" t="str">
        <f>IF(Y15="","",_xlfn.IFNA(VLOOKUP(Y46,'BDD SAP'!$AG:$AJ,3,0),"A codifier"))</f>
        <v>A créer</v>
      </c>
      <c r="Z16" s="28" t="str">
        <f>IF(Y15="","",_xlfn.IFNA(VLOOKUP(Y46,'BDD SAP'!$AG:$AJ,4,0),""))</f>
        <v>29065647</v>
      </c>
      <c r="AA16" s="28" t="str">
        <f>IF(AA15="","",_xlfn.IFNA(VLOOKUP(AA46,'BDD SAP'!$AG:$AJ,3,0),"A codifier"))</f>
        <v>2 H 1 I</v>
      </c>
      <c r="AB16" s="28" t="str">
        <f>IF(AA15="","",_xlfn.IFNA(VLOOKUP(AA46,'BDD SAP'!$AG:$AJ,4,0),""))</f>
        <v>29064068</v>
      </c>
      <c r="AC16" s="28" t="str">
        <f>IF(AC15="","",_xlfn.IFNA(VLOOKUP(AC46,'BDD SAP'!$AG:$AJ,3,0),"A codifier"))</f>
        <v>A codifier</v>
      </c>
      <c r="AD16" s="28" t="str">
        <f>IF(AC15="","",_xlfn.IFNA(VLOOKUP(AC46,'BDD SAP'!$AG:$AJ,4,0),""))</f>
        <v/>
      </c>
      <c r="AE16" s="28" t="str">
        <f>IF(AE15="","",_xlfn.IFNA(VLOOKUP(AE46,'BDD SAP'!$AG:$AJ,3,0),"A codifier"))</f>
        <v>1 A 11 F</v>
      </c>
      <c r="AF16" s="28" t="str">
        <f>IF(AE15="","",_xlfn.IFNA(VLOOKUP(AE46,'BDD SAP'!$AG:$AJ,4,0),""))</f>
        <v>29063513</v>
      </c>
      <c r="AG16" s="28" t="str">
        <f>IF(AG15="","",_xlfn.IFNA(VLOOKUP(AG46,'BDD SAP'!$AG:$AJ,3,0),"A codifier"))</f>
        <v>A créer</v>
      </c>
      <c r="AH16" s="28" t="str">
        <f>IF(AG15="","",_xlfn.IFNA(VLOOKUP(AG46,'BDD SAP'!$AG:$AJ,4,0),""))</f>
        <v>29064732</v>
      </c>
      <c r="AI16" s="28" t="str">
        <f>IF(AI15="","",_xlfn.IFNA(VLOOKUP(AI46,'BDD SAP'!$AG:$AJ,3,0),"A codifier"))</f>
        <v>1 A 11 F</v>
      </c>
      <c r="AJ16" s="28" t="str">
        <f>IF(AI15="","",_xlfn.IFNA(VLOOKUP(AI46,'BDD SAP'!$AG:$AJ,4,0),""))</f>
        <v>29063291</v>
      </c>
      <c r="AK16" s="28" t="str">
        <f>IF(AK15="","",_xlfn.IFNA(VLOOKUP(AK46,'BDD SAP'!$AG:$AJ,3,0),"A codifier"))</f>
        <v/>
      </c>
      <c r="AL16" s="28" t="str">
        <f>IF(AK15="","",_xlfn.IFNA(VLOOKUP(AK46,'BDD SAP'!$AG:$AJ,4,0),""))</f>
        <v/>
      </c>
      <c r="AM16" s="28" t="str">
        <f>IF(AM15="","",_xlfn.IFNA(VLOOKUP(AM46,'BDD SAP'!$AG:$AJ,3,0),"A codifier"))</f>
        <v>2 G 1 E</v>
      </c>
      <c r="AN16" s="28" t="str">
        <f>IF(AM15="","",_xlfn.IFNA(VLOOKUP(AM46,'BDD SAP'!$AG:$AJ,4,0),""))</f>
        <v>29063673</v>
      </c>
      <c r="AO16" s="28" t="str">
        <f>IF(AO15="","",_xlfn.IFNA(VLOOKUP(AO46,'BDD SAP'!$AG:$AJ,3,0),"A codifier"))</f>
        <v/>
      </c>
      <c r="AP16" s="28" t="str">
        <f>IF(AO15="","",_xlfn.IFNA(VLOOKUP(AO46,'BDD SAP'!$AG:$AJ,4,0),""))</f>
        <v/>
      </c>
      <c r="AQ16" s="28" t="str">
        <f>IF(AQ15="","",_xlfn.IFNA(VLOOKUP(AQ46,'BDD SAP'!$AG:$AJ,3,0),"A codifier"))</f>
        <v>A créer</v>
      </c>
      <c r="AR16" s="28" t="str">
        <f>IF(AQ15="","",_xlfn.IFNA(VLOOKUP(AQ46,'BDD SAP'!$AG:$AJ,4,0),""))</f>
        <v>29065141</v>
      </c>
      <c r="AS16" s="28" t="str">
        <f>IF(AS15="","",_xlfn.IFNA(VLOOKUP(AS46,'BDD SAP'!$AG:$AJ,3,0),"A codifier"))</f>
        <v>A créer</v>
      </c>
      <c r="AT16" s="28" t="str">
        <f>IF(AS15="","",_xlfn.IFNA(VLOOKUP(AS46,'BDD SAP'!$AG:$AJ,4,0),""))</f>
        <v>31239036</v>
      </c>
      <c r="AU16" s="28" t="str">
        <f>IF(AU15="","",_xlfn.IFNA(VLOOKUP(AU46,'BDD SAP'!$AG:$AJ,3,0),"A codifier"))</f>
        <v>A créer</v>
      </c>
      <c r="AV16" s="28" t="str">
        <f>IF(AU15="","",_xlfn.IFNA(VLOOKUP(AU46,'BDD SAP'!$AG:$AJ,4,0),""))</f>
        <v>29064846</v>
      </c>
      <c r="AW16" s="28" t="str">
        <f>IF(AW15="","",_xlfn.IFNA(VLOOKUP(AW46,'BDD SAP'!$AG:$AJ,3,0),"A codifier"))</f>
        <v/>
      </c>
      <c r="AX16" s="28" t="str">
        <f>IF(AW15="","",_xlfn.IFNA(VLOOKUP(AW46,'BDD SAP'!$AG:$AJ,4,0),""))</f>
        <v/>
      </c>
      <c r="AY16">
        <v>1</v>
      </c>
    </row>
    <row r="17" spans="2:51" ht="15.75" thickBot="1" x14ac:dyDescent="0.3">
      <c r="B17" s="32">
        <v>15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9"/>
      <c r="Q17" s="31">
        <v>6110409</v>
      </c>
      <c r="R17" s="31">
        <v>6110409</v>
      </c>
      <c r="S17" s="31" t="str">
        <f t="shared" si="1"/>
        <v>611_0409</v>
      </c>
      <c r="T17" s="31" t="str">
        <f>IF(R17="","",_xlfn.IFNA(VLOOKUP(S17,'BDD SAP'!$AG:$AJ,4,0)," A codifier"))</f>
        <v>29065139</v>
      </c>
      <c r="U17" s="31" t="str">
        <f>IF(S17="","",_xlfn.IFNA(VLOOKUP(S17,'BDD SAP'!$AG:$AJ,3,0),"A codifier"))</f>
        <v>A créer</v>
      </c>
      <c r="V17">
        <f t="shared" si="2"/>
        <v>1</v>
      </c>
      <c r="W17">
        <f t="shared" si="0"/>
        <v>7</v>
      </c>
      <c r="X17" s="47">
        <v>8</v>
      </c>
      <c r="Y17" s="45">
        <f>IF(C10="","",C10)</f>
        <v>3120669</v>
      </c>
      <c r="Z17" s="46"/>
      <c r="AA17" s="45" t="str">
        <f>IF(D10="","",D10)</f>
        <v/>
      </c>
      <c r="AB17" s="46"/>
      <c r="AC17" s="45" t="str">
        <f>IF(E10="","",E10)</f>
        <v/>
      </c>
      <c r="AD17" s="46"/>
      <c r="AE17" s="45">
        <f>IF(F10="","",F10)</f>
        <v>6110449</v>
      </c>
      <c r="AF17" s="46"/>
      <c r="AG17" s="45" t="str">
        <f>IF(G10="","",G10)</f>
        <v/>
      </c>
      <c r="AH17" s="46"/>
      <c r="AI17" s="45" t="str">
        <f>IF(H10="","",H10)</f>
        <v/>
      </c>
      <c r="AJ17" s="46"/>
      <c r="AK17" s="45" t="str">
        <f>IF(I10="","",I10)</f>
        <v/>
      </c>
      <c r="AL17" s="46"/>
      <c r="AM17" s="45">
        <f>IF(J10="","",J10)</f>
        <v>6110448</v>
      </c>
      <c r="AN17" s="46"/>
      <c r="AO17" s="45" t="str">
        <f>IF(K10="","",K10)</f>
        <v/>
      </c>
      <c r="AP17" s="46"/>
      <c r="AQ17" s="45">
        <f>IF(L10="","",L10)</f>
        <v>6110436</v>
      </c>
      <c r="AR17" s="46"/>
      <c r="AS17" s="45">
        <f>IF(M10="","",M10)</f>
        <v>6110447</v>
      </c>
      <c r="AT17" s="46"/>
      <c r="AU17" s="45">
        <f>IF(N10="","",N10)</f>
        <v>6110411</v>
      </c>
      <c r="AV17" s="46"/>
      <c r="AW17" s="45" t="str">
        <f>IF(O10="","",O10)</f>
        <v/>
      </c>
      <c r="AX17" s="46"/>
      <c r="AY17">
        <v>2</v>
      </c>
    </row>
    <row r="18" spans="2:51" ht="15.75" thickBot="1" x14ac:dyDescent="0.3">
      <c r="Q18" s="31">
        <v>3120857</v>
      </c>
      <c r="R18" s="31">
        <v>3120857</v>
      </c>
      <c r="S18" s="31" t="str">
        <f t="shared" si="1"/>
        <v>312_0857</v>
      </c>
      <c r="T18" s="31" t="str">
        <f>IF(R18="","",_xlfn.IFNA(VLOOKUP(S18,'BDD SAP'!$AG:$AJ,4,0)," A codifier"))</f>
        <v xml:space="preserve"> A codifier</v>
      </c>
      <c r="U18" s="31" t="str">
        <f>IF(S18="","",_xlfn.IFNA(VLOOKUP(S18,'BDD SAP'!$AG:$AJ,3,0),"A codifier"))</f>
        <v>A codifier</v>
      </c>
      <c r="V18">
        <f t="shared" si="2"/>
        <v>1</v>
      </c>
      <c r="W18">
        <f t="shared" si="0"/>
        <v>7</v>
      </c>
      <c r="X18" s="48"/>
      <c r="Y18" s="28" t="str">
        <f>IF(Y17="","",_xlfn.IFNA(VLOOKUP(Y48,'BDD SAP'!$AG:$AJ,3,0),"A codifier"))</f>
        <v>A créer</v>
      </c>
      <c r="Z18" s="28" t="str">
        <f>IF(Y17="","",_xlfn.IFNA(VLOOKUP(Y48,'BDD SAP'!$AG:$AJ,4,0),""))</f>
        <v>29064993</v>
      </c>
      <c r="AA18" s="28" t="str">
        <f>IF(AA17="","",_xlfn.IFNA(VLOOKUP(AA48,'BDD SAP'!$AG:$AJ,3,0),"A codifier"))</f>
        <v/>
      </c>
      <c r="AB18" s="28" t="str">
        <f>IF(AA17="","",_xlfn.IFNA(VLOOKUP(AA48,'BDD SAP'!$AG:$AJ,4,0),""))</f>
        <v/>
      </c>
      <c r="AC18" s="28" t="str">
        <f>IF(AC17="","",_xlfn.IFNA(VLOOKUP(AC48,'BDD SAP'!$AG:$AJ,3,0),"A codifier"))</f>
        <v/>
      </c>
      <c r="AD18" s="28" t="str">
        <f>IF(AC17="","",_xlfn.IFNA(VLOOKUP(AC48,'BDD SAP'!$AG:$AJ,4,0),""))</f>
        <v/>
      </c>
      <c r="AE18" s="28" t="str">
        <f>IF(AE17="","",_xlfn.IFNA(VLOOKUP(AE48,'BDD SAP'!$AG:$AJ,3,0),"A codifier"))</f>
        <v>A codifier</v>
      </c>
      <c r="AF18" s="28" t="str">
        <f>IF(AE17="","",_xlfn.IFNA(VLOOKUP(AE48,'BDD SAP'!$AG:$AJ,4,0),""))</f>
        <v/>
      </c>
      <c r="AG18" s="28" t="str">
        <f>IF(AG17="","",_xlfn.IFNA(VLOOKUP(AG48,'BDD SAP'!$AG:$AJ,3,0),"A codifier"))</f>
        <v/>
      </c>
      <c r="AH18" s="28" t="str">
        <f>IF(AG17="","",_xlfn.IFNA(VLOOKUP(AG48,'BDD SAP'!$AG:$AJ,4,0),""))</f>
        <v/>
      </c>
      <c r="AI18" s="28" t="str">
        <f>IF(AI17="","",_xlfn.IFNA(VLOOKUP(AI48,'BDD SAP'!$AG:$AJ,3,0),"A codifier"))</f>
        <v/>
      </c>
      <c r="AJ18" s="28" t="str">
        <f>IF(AI17="","",_xlfn.IFNA(VLOOKUP(AI48,'BDD SAP'!$AG:$AJ,4,0),""))</f>
        <v/>
      </c>
      <c r="AK18" s="28" t="str">
        <f>IF(AK17="","",_xlfn.IFNA(VLOOKUP(AK48,'BDD SAP'!$AG:$AJ,3,0),"A codifier"))</f>
        <v/>
      </c>
      <c r="AL18" s="28" t="str">
        <f>IF(AK17="","",_xlfn.IFNA(VLOOKUP(AK48,'BDD SAP'!$AG:$AJ,4,0),""))</f>
        <v/>
      </c>
      <c r="AM18" s="28" t="str">
        <f>IF(AM17="","",_xlfn.IFNA(VLOOKUP(AM48,'BDD SAP'!$AG:$AJ,3,0),"A codifier"))</f>
        <v>A créer</v>
      </c>
      <c r="AN18" s="28" t="str">
        <f>IF(AM17="","",_xlfn.IFNA(VLOOKUP(AM48,'BDD SAP'!$AG:$AJ,4,0),""))</f>
        <v>29065304</v>
      </c>
      <c r="AO18" s="28" t="str">
        <f>IF(AO17="","",_xlfn.IFNA(VLOOKUP(AO48,'BDD SAP'!$AG:$AJ,3,0),"A codifier"))</f>
        <v/>
      </c>
      <c r="AP18" s="28" t="str">
        <f>IF(AO17="","",_xlfn.IFNA(VLOOKUP(AO48,'BDD SAP'!$AG:$AJ,4,0),""))</f>
        <v/>
      </c>
      <c r="AQ18" s="28" t="str">
        <f>IF(AQ17="","",_xlfn.IFNA(VLOOKUP(AQ48,'BDD SAP'!$AG:$AJ,3,0),"A codifier"))</f>
        <v>A créer</v>
      </c>
      <c r="AR18" s="28" t="str">
        <f>IF(AQ17="","",_xlfn.IFNA(VLOOKUP(AQ48,'BDD SAP'!$AG:$AJ,4,0),""))</f>
        <v>29065141</v>
      </c>
      <c r="AS18" s="28" t="str">
        <f>IF(AS17="","",_xlfn.IFNA(VLOOKUP(AS48,'BDD SAP'!$AG:$AJ,3,0),"A codifier"))</f>
        <v>A créer</v>
      </c>
      <c r="AT18" s="28" t="str">
        <f>IF(AS17="","",_xlfn.IFNA(VLOOKUP(AS48,'BDD SAP'!$AG:$AJ,4,0),""))</f>
        <v>31239036</v>
      </c>
      <c r="AU18" s="28" t="str">
        <f>IF(AU17="","",_xlfn.IFNA(VLOOKUP(AU48,'BDD SAP'!$AG:$AJ,3,0),"A codifier"))</f>
        <v>A créer</v>
      </c>
      <c r="AV18" s="28" t="str">
        <f>IF(AU17="","",_xlfn.IFNA(VLOOKUP(AU48,'BDD SAP'!$AG:$AJ,4,0),""))</f>
        <v>29064846</v>
      </c>
      <c r="AW18" s="28" t="str">
        <f>IF(AW17="","",_xlfn.IFNA(VLOOKUP(AW48,'BDD SAP'!$AG:$AJ,3,0),"A codifier"))</f>
        <v/>
      </c>
      <c r="AX18" s="28" t="str">
        <f>IF(AW17="","",_xlfn.IFNA(VLOOKUP(AW48,'BDD SAP'!$AG:$AJ,4,0),""))</f>
        <v/>
      </c>
      <c r="AY18">
        <v>2</v>
      </c>
    </row>
    <row r="19" spans="2:51" ht="15.75" thickBot="1" x14ac:dyDescent="0.3">
      <c r="Q19" s="31">
        <v>6110423</v>
      </c>
      <c r="R19" s="31">
        <v>6110423</v>
      </c>
      <c r="S19" s="31" t="str">
        <f t="shared" si="1"/>
        <v>611_0423</v>
      </c>
      <c r="T19" s="31" t="str">
        <f>IF(R19="","",_xlfn.IFNA(VLOOKUP(S19,'BDD SAP'!$AG:$AJ,4,0)," A codifier"))</f>
        <v>31246107</v>
      </c>
      <c r="U19" s="31" t="str">
        <f>IF(S19="","",_xlfn.IFNA(VLOOKUP(S19,'BDD SAP'!$AG:$AJ,3,0),"A codifier"))</f>
        <v>2 G 3 K</v>
      </c>
      <c r="V19">
        <f t="shared" si="2"/>
        <v>1</v>
      </c>
      <c r="W19">
        <f t="shared" si="0"/>
        <v>7</v>
      </c>
      <c r="X19" s="47">
        <v>9</v>
      </c>
      <c r="Y19" s="45" t="str">
        <f>IF(C11="","",C11)</f>
        <v/>
      </c>
      <c r="Z19" s="46"/>
      <c r="AA19" s="45" t="str">
        <f>IF(D11="","",D11)</f>
        <v/>
      </c>
      <c r="AB19" s="46"/>
      <c r="AC19" s="45" t="str">
        <f>IF(E11="","",E11)</f>
        <v/>
      </c>
      <c r="AD19" s="46"/>
      <c r="AE19" s="45">
        <f>IF(F11="","",F11)</f>
        <v>6113624</v>
      </c>
      <c r="AF19" s="46"/>
      <c r="AG19" s="45">
        <f>IF(G11="","",G11)</f>
        <v>6110635</v>
      </c>
      <c r="AH19" s="46"/>
      <c r="AI19" s="45">
        <f>IF(H11="","",H11)</f>
        <v>6111303</v>
      </c>
      <c r="AJ19" s="46"/>
      <c r="AK19" s="45">
        <f>IF(I11="","",I11)</f>
        <v>6110425</v>
      </c>
      <c r="AL19" s="46"/>
      <c r="AM19" s="45" t="str">
        <f>IF(J11="","",J11)</f>
        <v/>
      </c>
      <c r="AN19" s="46"/>
      <c r="AO19" s="45">
        <f>IF(K11="","",K11)</f>
        <v>3120553</v>
      </c>
      <c r="AP19" s="46"/>
      <c r="AQ19" s="45">
        <f>IF(L11="","",L11)</f>
        <v>6110126</v>
      </c>
      <c r="AR19" s="46"/>
      <c r="AS19" s="45">
        <f>IF(M11="","",M11)</f>
        <v>6110447</v>
      </c>
      <c r="AT19" s="46"/>
      <c r="AU19" s="45">
        <f>IF(N11="","",N11)</f>
        <v>6110136</v>
      </c>
      <c r="AV19" s="46"/>
      <c r="AW19" s="45" t="str">
        <f>IF(O11="","",O11)</f>
        <v/>
      </c>
      <c r="AX19" s="46"/>
      <c r="AY19">
        <v>1</v>
      </c>
    </row>
    <row r="20" spans="2:51" ht="15.75" customHeight="1" thickBot="1" x14ac:dyDescent="0.3">
      <c r="B20" s="50" t="s">
        <v>10551</v>
      </c>
      <c r="C20" s="51"/>
      <c r="D20" s="51"/>
      <c r="E20" s="51"/>
      <c r="F20" s="51"/>
      <c r="G20" s="51"/>
      <c r="H20" s="52"/>
      <c r="I20" s="56">
        <f>15*13-COUNTBLANK(C3:O17)</f>
        <v>86</v>
      </c>
      <c r="Q20" s="31">
        <v>6110637</v>
      </c>
      <c r="R20" s="31">
        <v>6110637</v>
      </c>
      <c r="S20" s="31" t="str">
        <f t="shared" si="1"/>
        <v>611_0637</v>
      </c>
      <c r="T20" s="31" t="str">
        <f>IF(R20="","",_xlfn.IFNA(VLOOKUP(S20,'BDD SAP'!$AG:$AJ,4,0)," A codifier"))</f>
        <v xml:space="preserve"> A codifier</v>
      </c>
      <c r="U20" s="31" t="str">
        <f>IF(S20="","",_xlfn.IFNA(VLOOKUP(S20,'BDD SAP'!$AG:$AJ,3,0),"A codifier"))</f>
        <v>A codifier</v>
      </c>
      <c r="V20">
        <f t="shared" si="2"/>
        <v>1</v>
      </c>
      <c r="W20">
        <f t="shared" si="0"/>
        <v>7</v>
      </c>
      <c r="X20" s="48"/>
      <c r="Y20" s="28" t="str">
        <f>IF(Y19="","",_xlfn.IFNA(VLOOKUP(Y50,'BDD SAP'!$AG:$AJ,3,0),"A codifier"))</f>
        <v/>
      </c>
      <c r="Z20" s="28" t="str">
        <f>IF(Y19="","",_xlfn.IFNA(VLOOKUP(Y50,'BDD SAP'!$AG:$AJ,4,0),""))</f>
        <v/>
      </c>
      <c r="AA20" s="28" t="str">
        <f>IF(AA19="","",_xlfn.IFNA(VLOOKUP(AA50,'BDD SAP'!$AG:$AJ,3,0),"A codifier"))</f>
        <v/>
      </c>
      <c r="AB20" s="28" t="str">
        <f>IF(AA19="","",_xlfn.IFNA(VLOOKUP(AA50,'BDD SAP'!$AG:$AJ,4,0),""))</f>
        <v/>
      </c>
      <c r="AC20" s="28" t="str">
        <f>IF(AC19="","",_xlfn.IFNA(VLOOKUP(AC50,'BDD SAP'!$AG:$AJ,3,0),"A codifier"))</f>
        <v/>
      </c>
      <c r="AD20" s="28" t="str">
        <f>IF(AC19="","",_xlfn.IFNA(VLOOKUP(AC50,'BDD SAP'!$AG:$AJ,4,0),""))</f>
        <v/>
      </c>
      <c r="AE20" s="28" t="str">
        <f>IF(AE19="","",_xlfn.IFNA(VLOOKUP(AE50,'BDD SAP'!$AG:$AJ,3,0),"A codifier"))</f>
        <v>A codifier</v>
      </c>
      <c r="AF20" s="28" t="str">
        <f>IF(AE19="","",_xlfn.IFNA(VLOOKUP(AE50,'BDD SAP'!$AG:$AJ,4,0),""))</f>
        <v/>
      </c>
      <c r="AG20" s="28" t="str">
        <f>IF(AG19="","",_xlfn.IFNA(VLOOKUP(AG50,'BDD SAP'!$AG:$AJ,3,0),"A codifier"))</f>
        <v>A codifier</v>
      </c>
      <c r="AH20" s="28" t="str">
        <f>IF(AG19="","",_xlfn.IFNA(VLOOKUP(AG50,'BDD SAP'!$AG:$AJ,4,0),""))</f>
        <v/>
      </c>
      <c r="AI20" s="28" t="str">
        <f>IF(AI19="","",_xlfn.IFNA(VLOOKUP(AI50,'BDD SAP'!$AG:$AJ,3,0),"A codifier"))</f>
        <v>2 D 10 B</v>
      </c>
      <c r="AJ20" s="28" t="str">
        <f>IF(AI19="","",_xlfn.IFNA(VLOOKUP(AI50,'BDD SAP'!$AG:$AJ,4,0),""))</f>
        <v>31246109</v>
      </c>
      <c r="AK20" s="28" t="str">
        <f>IF(AK19="","",_xlfn.IFNA(VLOOKUP(AK50,'BDD SAP'!$AG:$AJ,3,0),"A codifier"))</f>
        <v>A créer</v>
      </c>
      <c r="AL20" s="28" t="str">
        <f>IF(AK19="","",_xlfn.IFNA(VLOOKUP(AK50,'BDD SAP'!$AG:$AJ,4,0),""))</f>
        <v>29064847</v>
      </c>
      <c r="AM20" s="28" t="str">
        <f>IF(AM19="","",_xlfn.IFNA(VLOOKUP(AM50,'BDD SAP'!$AG:$AJ,3,0),"A codifier"))</f>
        <v/>
      </c>
      <c r="AN20" s="28" t="str">
        <f>IF(AM19="","",_xlfn.IFNA(VLOOKUP(AM50,'BDD SAP'!$AG:$AJ,4,0),""))</f>
        <v/>
      </c>
      <c r="AO20" s="28" t="str">
        <f>IF(AO19="","",_xlfn.IFNA(VLOOKUP(AO50,'BDD SAP'!$AG:$AJ,3,0),"A codifier"))</f>
        <v>2 G 8 B</v>
      </c>
      <c r="AP20" s="28" t="str">
        <f>IF(AO19="","",_xlfn.IFNA(VLOOKUP(AO50,'BDD SAP'!$AG:$AJ,4,0),""))</f>
        <v>29063442</v>
      </c>
      <c r="AQ20" s="28" t="str">
        <f>IF(AQ19="","",_xlfn.IFNA(VLOOKUP(AQ50,'BDD SAP'!$AG:$AJ,3,0),"A codifier"))</f>
        <v>2 G 8 C</v>
      </c>
      <c r="AR20" s="28" t="str">
        <f>IF(AQ19="","",_xlfn.IFNA(VLOOKUP(AQ50,'BDD SAP'!$AG:$AJ,4,0),""))</f>
        <v>29063243</v>
      </c>
      <c r="AS20" s="28" t="str">
        <f>IF(AS19="","",_xlfn.IFNA(VLOOKUP(AS50,'BDD SAP'!$AG:$AJ,3,0),"A codifier"))</f>
        <v>A créer</v>
      </c>
      <c r="AT20" s="28" t="str">
        <f>IF(AS19="","",_xlfn.IFNA(VLOOKUP(AS50,'BDD SAP'!$AG:$AJ,4,0),""))</f>
        <v>31239036</v>
      </c>
      <c r="AU20" s="28" t="str">
        <f>IF(AU19="","",_xlfn.IFNA(VLOOKUP(AU50,'BDD SAP'!$AG:$AJ,3,0),"A codifier"))</f>
        <v>2 G 8 F</v>
      </c>
      <c r="AV20" s="28" t="str">
        <f>IF(AU19="","",_xlfn.IFNA(VLOOKUP(AU50,'BDD SAP'!$AG:$AJ,4,0),""))</f>
        <v>29063264</v>
      </c>
      <c r="AW20" s="28" t="str">
        <f>IF(AW19="","",_xlfn.IFNA(VLOOKUP(AW50,'BDD SAP'!$AG:$AJ,3,0),"A codifier"))</f>
        <v/>
      </c>
      <c r="AX20" s="28" t="str">
        <f>IF(AW19="","",_xlfn.IFNA(VLOOKUP(AW50,'BDD SAP'!$AG:$AJ,4,0),""))</f>
        <v/>
      </c>
      <c r="AY20">
        <v>1</v>
      </c>
    </row>
    <row r="21" spans="2:51" ht="15.75" customHeight="1" thickBot="1" x14ac:dyDescent="0.3">
      <c r="B21" s="53"/>
      <c r="C21" s="54"/>
      <c r="D21" s="54"/>
      <c r="E21" s="54"/>
      <c r="F21" s="54"/>
      <c r="G21" s="54"/>
      <c r="H21" s="55"/>
      <c r="I21" s="57"/>
      <c r="Q21" s="31">
        <v>3120858</v>
      </c>
      <c r="R21" s="31">
        <v>3120858</v>
      </c>
      <c r="S21" s="31" t="str">
        <f t="shared" si="1"/>
        <v>312_0858</v>
      </c>
      <c r="T21" s="31" t="str">
        <f>IF(R21="","",_xlfn.IFNA(VLOOKUP(S21,'BDD SAP'!$AG:$AJ,4,0)," A codifier"))</f>
        <v xml:space="preserve"> A codifier</v>
      </c>
      <c r="U21" s="31" t="str">
        <f>IF(S21="","",_xlfn.IFNA(VLOOKUP(S21,'BDD SAP'!$AG:$AJ,3,0),"A codifier"))</f>
        <v>A codifier</v>
      </c>
      <c r="V21">
        <f t="shared" si="2"/>
        <v>1</v>
      </c>
      <c r="W21">
        <f t="shared" si="0"/>
        <v>7</v>
      </c>
      <c r="X21" s="47">
        <v>10</v>
      </c>
      <c r="Y21" s="45">
        <f>IF(C12="","",C12)</f>
        <v>3120669</v>
      </c>
      <c r="Z21" s="46"/>
      <c r="AA21" s="45" t="str">
        <f>IF(D12="","",D12)</f>
        <v/>
      </c>
      <c r="AB21" s="46"/>
      <c r="AC21" s="45" t="str">
        <f>IF(E12="","",E12)</f>
        <v/>
      </c>
      <c r="AD21" s="46"/>
      <c r="AE21" s="45">
        <f>IF(F12="","",F12)</f>
        <v>6110450</v>
      </c>
      <c r="AF21" s="46"/>
      <c r="AG21" s="45" t="str">
        <f>IF(G12="","",G12)</f>
        <v/>
      </c>
      <c r="AH21" s="46"/>
      <c r="AI21" s="45" t="str">
        <f>IF(H12="","",H12)</f>
        <v/>
      </c>
      <c r="AJ21" s="46"/>
      <c r="AK21" s="45" t="str">
        <f>IF(I12="","",I12)</f>
        <v/>
      </c>
      <c r="AL21" s="46"/>
      <c r="AM21" s="45">
        <f>IF(J12="","",J12)</f>
        <v>6110452</v>
      </c>
      <c r="AN21" s="46"/>
      <c r="AO21" s="45" t="str">
        <f>IF(K12="","",K12)</f>
        <v/>
      </c>
      <c r="AP21" s="46"/>
      <c r="AQ21" s="45">
        <f>IF(L12="","",L12)</f>
        <v>6110454</v>
      </c>
      <c r="AR21" s="46"/>
      <c r="AS21" s="45">
        <f>IF(M12="","",M12)</f>
        <v>6110447</v>
      </c>
      <c r="AT21" s="46"/>
      <c r="AU21" s="45">
        <f>IF(N12="","",N12)</f>
        <v>6111313</v>
      </c>
      <c r="AV21" s="46"/>
      <c r="AW21" s="45">
        <f>IF(O12="","",O12)</f>
        <v>3120657</v>
      </c>
      <c r="AX21" s="46"/>
      <c r="AY21">
        <v>2</v>
      </c>
    </row>
    <row r="22" spans="2:51" ht="15.75" thickBot="1" x14ac:dyDescent="0.3">
      <c r="Q22" s="31">
        <v>6110638</v>
      </c>
      <c r="R22" s="31">
        <v>6110638</v>
      </c>
      <c r="S22" s="31" t="str">
        <f t="shared" si="1"/>
        <v>611_0638</v>
      </c>
      <c r="T22" s="31" t="str">
        <f>IF(R22="","",_xlfn.IFNA(VLOOKUP(S22,'BDD SAP'!$AG:$AJ,4,0)," A codifier"))</f>
        <v xml:space="preserve"> A codifier</v>
      </c>
      <c r="U22" s="31" t="str">
        <f>IF(S22="","",_xlfn.IFNA(VLOOKUP(S22,'BDD SAP'!$AG:$AJ,3,0),"A codifier"))</f>
        <v>A codifier</v>
      </c>
      <c r="V22">
        <f t="shared" si="2"/>
        <v>1</v>
      </c>
      <c r="W22">
        <f t="shared" si="0"/>
        <v>7</v>
      </c>
      <c r="X22" s="48"/>
      <c r="Y22" s="28" t="str">
        <f>IF(Y21="","",_xlfn.IFNA(VLOOKUP(Y52,'BDD SAP'!$AG:$AJ,3,0),"A codifier"))</f>
        <v>A créer</v>
      </c>
      <c r="Z22" s="28" t="str">
        <f>IF(Y21="","",_xlfn.IFNA(VLOOKUP(Y52,'BDD SAP'!$AG:$AJ,4,0),""))</f>
        <v>29064993</v>
      </c>
      <c r="AA22" s="28" t="str">
        <f>IF(AA21="","",_xlfn.IFNA(VLOOKUP(AA52,'BDD SAP'!$AG:$AJ,3,0),"A codifier"))</f>
        <v/>
      </c>
      <c r="AB22" s="28" t="str">
        <f>IF(AA21="","",_xlfn.IFNA(VLOOKUP(AA52,'BDD SAP'!$AG:$AJ,4,0),""))</f>
        <v/>
      </c>
      <c r="AC22" s="28" t="str">
        <f>IF(AC21="","",_xlfn.IFNA(VLOOKUP(AC52,'BDD SAP'!$AG:$AJ,3,0),"A codifier"))</f>
        <v/>
      </c>
      <c r="AD22" s="28" t="str">
        <f>IF(AC21="","",_xlfn.IFNA(VLOOKUP(AC52,'BDD SAP'!$AG:$AJ,4,0),""))</f>
        <v/>
      </c>
      <c r="AE22" s="28" t="str">
        <f>IF(AE21="","",_xlfn.IFNA(VLOOKUP(AE52,'BDD SAP'!$AG:$AJ,3,0),"A codifier"))</f>
        <v>A codifier</v>
      </c>
      <c r="AF22" s="28" t="str">
        <f>IF(AE21="","",_xlfn.IFNA(VLOOKUP(AE52,'BDD SAP'!$AG:$AJ,4,0),""))</f>
        <v/>
      </c>
      <c r="AG22" s="28" t="str">
        <f>IF(AG21="","",_xlfn.IFNA(VLOOKUP(AG52,'BDD SAP'!$AG:$AJ,3,0),"A codifier"))</f>
        <v/>
      </c>
      <c r="AH22" s="28" t="str">
        <f>IF(AG21="","",_xlfn.IFNA(VLOOKUP(AG52,'BDD SAP'!$AG:$AJ,4,0),""))</f>
        <v/>
      </c>
      <c r="AI22" s="28" t="str">
        <f>IF(AI21="","",_xlfn.IFNA(VLOOKUP(AI52,'BDD SAP'!$AG:$AJ,3,0),"A codifier"))</f>
        <v/>
      </c>
      <c r="AJ22" s="28" t="str">
        <f>IF(AI21="","",_xlfn.IFNA(VLOOKUP(AI52,'BDD SAP'!$AG:$AJ,4,0),""))</f>
        <v/>
      </c>
      <c r="AK22" s="28" t="str">
        <f>IF(AK21="","",_xlfn.IFNA(VLOOKUP(AK52,'BDD SAP'!$AG:$AJ,3,0),"A codifier"))</f>
        <v/>
      </c>
      <c r="AL22" s="28" t="str">
        <f>IF(AK21="","",_xlfn.IFNA(VLOOKUP(AK52,'BDD SAP'!$AG:$AJ,4,0),""))</f>
        <v/>
      </c>
      <c r="AM22" s="28" t="str">
        <f>IF(AM21="","",_xlfn.IFNA(VLOOKUP(AM52,'BDD SAP'!$AG:$AJ,3,0),"A codifier"))</f>
        <v>A codifier</v>
      </c>
      <c r="AN22" s="28" t="str">
        <f>IF(AM21="","",_xlfn.IFNA(VLOOKUP(AM52,'BDD SAP'!$AG:$AJ,4,0),""))</f>
        <v/>
      </c>
      <c r="AO22" s="28" t="str">
        <f>IF(AO21="","",_xlfn.IFNA(VLOOKUP(AO52,'BDD SAP'!$AG:$AJ,3,0),"A codifier"))</f>
        <v/>
      </c>
      <c r="AP22" s="28" t="str">
        <f>IF(AO21="","",_xlfn.IFNA(VLOOKUP(AO52,'BDD SAP'!$AG:$AJ,4,0),""))</f>
        <v/>
      </c>
      <c r="AQ22" s="28" t="str">
        <f>IF(AQ21="","",_xlfn.IFNA(VLOOKUP(AQ52,'BDD SAP'!$AG:$AJ,3,0),"A codifier"))</f>
        <v>A codifier</v>
      </c>
      <c r="AR22" s="28" t="str">
        <f>IF(AQ21="","",_xlfn.IFNA(VLOOKUP(AQ52,'BDD SAP'!$AG:$AJ,4,0),""))</f>
        <v/>
      </c>
      <c r="AS22" s="28" t="str">
        <f>IF(AS21="","",_xlfn.IFNA(VLOOKUP(AS52,'BDD SAP'!$AG:$AJ,3,0),"A codifier"))</f>
        <v>A créer</v>
      </c>
      <c r="AT22" s="28" t="str">
        <f>IF(AS21="","",_xlfn.IFNA(VLOOKUP(AS52,'BDD SAP'!$AG:$AJ,4,0),""))</f>
        <v>31239036</v>
      </c>
      <c r="AU22" s="28" t="str">
        <f>IF(AU21="","",_xlfn.IFNA(VLOOKUP(AU52,'BDD SAP'!$AG:$AJ,3,0),"A codifier"))</f>
        <v>A codifier</v>
      </c>
      <c r="AV22" s="28" t="str">
        <f>IF(AU21="","",_xlfn.IFNA(VLOOKUP(AU52,'BDD SAP'!$AG:$AJ,4,0),""))</f>
        <v/>
      </c>
      <c r="AW22" s="28" t="str">
        <f>IF(AW21="","",_xlfn.IFNA(VLOOKUP(AW52,'BDD SAP'!$AG:$AJ,3,0),"A codifier"))</f>
        <v>2 F 4 K</v>
      </c>
      <c r="AX22" s="28" t="str">
        <f>IF(AW21="","",_xlfn.IFNA(VLOOKUP(AW52,'BDD SAP'!$AG:$AJ,4,0),""))</f>
        <v>29063364</v>
      </c>
      <c r="AY22">
        <v>2</v>
      </c>
    </row>
    <row r="23" spans="2:51" ht="15.75" customHeight="1" thickBot="1" x14ac:dyDescent="0.3">
      <c r="B23" s="50" t="s">
        <v>10552</v>
      </c>
      <c r="C23" s="51"/>
      <c r="D23" s="51"/>
      <c r="E23" s="51"/>
      <c r="F23" s="51"/>
      <c r="G23" s="51"/>
      <c r="H23" s="52"/>
      <c r="I23" s="56">
        <f>SUM(V:V)</f>
        <v>86</v>
      </c>
      <c r="Q23" s="31">
        <v>6112126</v>
      </c>
      <c r="R23" s="31">
        <v>6112126</v>
      </c>
      <c r="S23" s="31" t="str">
        <f t="shared" si="1"/>
        <v>611_2126</v>
      </c>
      <c r="T23" s="31" t="str">
        <f>IF(R23="","",_xlfn.IFNA(VLOOKUP(S23,'BDD SAP'!$AG:$AJ,4,0)," A codifier"))</f>
        <v>29065347</v>
      </c>
      <c r="U23" s="31" t="str">
        <f>IF(S23="","",_xlfn.IFNA(VLOOKUP(S23,'BDD SAP'!$AG:$AJ,3,0),"A codifier"))</f>
        <v>A créer</v>
      </c>
      <c r="V23">
        <f t="shared" si="2"/>
        <v>1</v>
      </c>
      <c r="W23">
        <f t="shared" si="0"/>
        <v>7</v>
      </c>
      <c r="X23" s="47">
        <v>11</v>
      </c>
      <c r="Y23" s="45">
        <f>IF(C13="","",C13)</f>
        <v>3120650</v>
      </c>
      <c r="Z23" s="46"/>
      <c r="AA23" s="45" t="str">
        <f>IF(D13="","",D13)</f>
        <v/>
      </c>
      <c r="AB23" s="46"/>
      <c r="AC23" s="45">
        <f>IF(E13="","",E13)</f>
        <v>3120791</v>
      </c>
      <c r="AD23" s="46"/>
      <c r="AE23" s="45">
        <f>IF(F13="","",F13)</f>
        <v>6110589</v>
      </c>
      <c r="AF23" s="46"/>
      <c r="AG23" s="45">
        <f>IF(G13="","",G13)</f>
        <v>6113625</v>
      </c>
      <c r="AH23" s="46"/>
      <c r="AI23" s="45" t="str">
        <f>IF(H13="","",H13)</f>
        <v/>
      </c>
      <c r="AJ23" s="46"/>
      <c r="AK23" s="45" t="str">
        <f>IF(I13="","",I13)</f>
        <v/>
      </c>
      <c r="AL23" s="46"/>
      <c r="AM23" s="45">
        <f>IF(J13="","",J13)</f>
        <v>6110455</v>
      </c>
      <c r="AN23" s="46"/>
      <c r="AO23" s="45">
        <f>IF(K13="","",K13)</f>
        <v>6110456</v>
      </c>
      <c r="AP23" s="46"/>
      <c r="AQ23" s="45" t="str">
        <f>IF(L13="","",L13)</f>
        <v/>
      </c>
      <c r="AR23" s="46"/>
      <c r="AS23" s="45">
        <f>IF(M13="","",M13)</f>
        <v>6110632</v>
      </c>
      <c r="AT23" s="46"/>
      <c r="AU23" s="45">
        <f>IF(N13="","",N13)</f>
        <v>3120686</v>
      </c>
      <c r="AV23" s="46"/>
      <c r="AW23" s="45">
        <f>IF(O13="","",O13)</f>
        <v>6111772</v>
      </c>
      <c r="AX23" s="46"/>
      <c r="AY23">
        <v>1</v>
      </c>
    </row>
    <row r="24" spans="2:51" ht="15.75" customHeight="1" thickBot="1" x14ac:dyDescent="0.3">
      <c r="B24" s="53"/>
      <c r="C24" s="54"/>
      <c r="D24" s="54"/>
      <c r="E24" s="54"/>
      <c r="F24" s="54"/>
      <c r="G24" s="54"/>
      <c r="H24" s="55"/>
      <c r="I24" s="57"/>
      <c r="Q24" s="31">
        <v>6110427</v>
      </c>
      <c r="R24" s="31">
        <v>6110427</v>
      </c>
      <c r="S24" s="31" t="str">
        <f t="shared" si="1"/>
        <v>611_0427</v>
      </c>
      <c r="T24" s="31" t="str">
        <f>IF(R24="","",_xlfn.IFNA(VLOOKUP(S24,'BDD SAP'!$AG:$AJ,4,0)," A codifier"))</f>
        <v>31246108</v>
      </c>
      <c r="U24" s="31" t="str">
        <f>IF(S24="","",_xlfn.IFNA(VLOOKUP(S24,'BDD SAP'!$AG:$AJ,3,0),"A codifier"))</f>
        <v>2 D 4 B</v>
      </c>
      <c r="V24">
        <f t="shared" si="2"/>
        <v>1</v>
      </c>
      <c r="W24">
        <f t="shared" si="0"/>
        <v>7</v>
      </c>
      <c r="X24" s="48"/>
      <c r="Y24" s="28" t="str">
        <f>IF(Y23="","",_xlfn.IFNA(VLOOKUP(Y54,'BDD SAP'!$AG:$AJ,3,0),"A codifier"))</f>
        <v>A créer</v>
      </c>
      <c r="Z24" s="28" t="str">
        <f>IF(Y23="","",_xlfn.IFNA(VLOOKUP(Y54,'BDD SAP'!$AG:$AJ,4,0),""))</f>
        <v>31266407</v>
      </c>
      <c r="AA24" s="28" t="str">
        <f>IF(AA23="","",_xlfn.IFNA(VLOOKUP(AA54,'BDD SAP'!$AG:$AJ,3,0),"A codifier"))</f>
        <v/>
      </c>
      <c r="AB24" s="28" t="str">
        <f>IF(AA23="","",_xlfn.IFNA(VLOOKUP(AA54,'BDD SAP'!$AG:$AJ,4,0),""))</f>
        <v/>
      </c>
      <c r="AC24" s="28" t="str">
        <f>IF(AC23="","",_xlfn.IFNA(VLOOKUP(AC54,'BDD SAP'!$AG:$AJ,3,0),"A codifier"))</f>
        <v>A codifier</v>
      </c>
      <c r="AD24" s="28" t="str">
        <f>IF(AC23="","",_xlfn.IFNA(VLOOKUP(AC54,'BDD SAP'!$AG:$AJ,4,0),""))</f>
        <v/>
      </c>
      <c r="AE24" s="28" t="str">
        <f>IF(AE23="","",_xlfn.IFNA(VLOOKUP(AE54,'BDD SAP'!$AG:$AJ,3,0),"A codifier"))</f>
        <v>1 A 9 G</v>
      </c>
      <c r="AF24" s="28" t="str">
        <f>IF(AE23="","",_xlfn.IFNA(VLOOKUP(AE54,'BDD SAP'!$AG:$AJ,4,0),""))</f>
        <v>29063392</v>
      </c>
      <c r="AG24" s="28" t="str">
        <f>IF(AG23="","",_xlfn.IFNA(VLOOKUP(AG54,'BDD SAP'!$AG:$AJ,3,0),"A codifier"))</f>
        <v>A codifier</v>
      </c>
      <c r="AH24" s="28" t="str">
        <f>IF(AG23="","",_xlfn.IFNA(VLOOKUP(AG54,'BDD SAP'!$AG:$AJ,4,0),""))</f>
        <v/>
      </c>
      <c r="AI24" s="28" t="str">
        <f>IF(AI23="","",_xlfn.IFNA(VLOOKUP(AI54,'BDD SAP'!$AG:$AJ,3,0),"A codifier"))</f>
        <v/>
      </c>
      <c r="AJ24" s="28" t="str">
        <f>IF(AI23="","",_xlfn.IFNA(VLOOKUP(AI54,'BDD SAP'!$AG:$AJ,4,0),""))</f>
        <v/>
      </c>
      <c r="AK24" s="28" t="str">
        <f>IF(AK23="","",_xlfn.IFNA(VLOOKUP(AK54,'BDD SAP'!$AG:$AJ,3,0),"A codifier"))</f>
        <v/>
      </c>
      <c r="AL24" s="28" t="str">
        <f>IF(AK23="","",_xlfn.IFNA(VLOOKUP(AK54,'BDD SAP'!$AG:$AJ,4,0),""))</f>
        <v/>
      </c>
      <c r="AM24" s="28" t="str">
        <f>IF(AM23="","",_xlfn.IFNA(VLOOKUP(AM54,'BDD SAP'!$AG:$AJ,3,0),"A codifier"))</f>
        <v>1 A 9 H</v>
      </c>
      <c r="AN24" s="28" t="str">
        <f>IF(AM23="","",_xlfn.IFNA(VLOOKUP(AM54,'BDD SAP'!$AG:$AJ,4,0),""))</f>
        <v>29063352</v>
      </c>
      <c r="AO24" s="28" t="str">
        <f>IF(AO23="","",_xlfn.IFNA(VLOOKUP(AO54,'BDD SAP'!$AG:$AJ,3,0),"A codifier"))</f>
        <v>A codifier</v>
      </c>
      <c r="AP24" s="28" t="str">
        <f>IF(AO23="","",_xlfn.IFNA(VLOOKUP(AO54,'BDD SAP'!$AG:$AJ,4,0),""))</f>
        <v/>
      </c>
      <c r="AQ24" s="28" t="str">
        <f>IF(AQ23="","",_xlfn.IFNA(VLOOKUP(AQ54,'BDD SAP'!$AG:$AJ,3,0),"A codifier"))</f>
        <v/>
      </c>
      <c r="AR24" s="28" t="str">
        <f>IF(AQ23="","",_xlfn.IFNA(VLOOKUP(AQ54,'BDD SAP'!$AG:$AJ,4,0),""))</f>
        <v/>
      </c>
      <c r="AS24" s="28" t="str">
        <f>IF(AS23="","",_xlfn.IFNA(VLOOKUP(AS54,'BDD SAP'!$AG:$AJ,3,0),"A codifier"))</f>
        <v>A codifier</v>
      </c>
      <c r="AT24" s="28" t="str">
        <f>IF(AS23="","",_xlfn.IFNA(VLOOKUP(AS54,'BDD SAP'!$AG:$AJ,4,0),""))</f>
        <v/>
      </c>
      <c r="AU24" s="28" t="str">
        <f>IF(AU23="","",_xlfn.IFNA(VLOOKUP(AU54,'BDD SAP'!$AG:$AJ,3,0),"A codifier"))</f>
        <v>2 F 13 C</v>
      </c>
      <c r="AV24" s="28" t="str">
        <f>IF(AU23="","",_xlfn.IFNA(VLOOKUP(AU54,'BDD SAP'!$AG:$AJ,4,0),""))</f>
        <v>29063676</v>
      </c>
      <c r="AW24" s="28" t="str">
        <f>IF(AW23="","",_xlfn.IFNA(VLOOKUP(AW54,'BDD SAP'!$AG:$AJ,3,0),"A codifier"))</f>
        <v>A créer</v>
      </c>
      <c r="AX24" s="28" t="str">
        <f>IF(AW23="","",_xlfn.IFNA(VLOOKUP(AW54,'BDD SAP'!$AG:$AJ,4,0),""))</f>
        <v>29065777</v>
      </c>
      <c r="AY24">
        <v>1</v>
      </c>
    </row>
    <row r="25" spans="2:51" ht="15.75" thickBot="1" x14ac:dyDescent="0.3">
      <c r="Q25" s="31">
        <v>6110429</v>
      </c>
      <c r="R25" s="31">
        <v>6110429</v>
      </c>
      <c r="S25" s="31" t="str">
        <f t="shared" si="1"/>
        <v>611_0429</v>
      </c>
      <c r="T25" s="31" t="str">
        <f>IF(R25="","",_xlfn.IFNA(VLOOKUP(S25,'BDD SAP'!$AG:$AJ,4,0)," A codifier"))</f>
        <v>29064536</v>
      </c>
      <c r="U25" s="31" t="str">
        <f>IF(S25="","",_xlfn.IFNA(VLOOKUP(S25,'BDD SAP'!$AG:$AJ,3,0),"A codifier"))</f>
        <v>A créer</v>
      </c>
      <c r="V25">
        <f t="shared" si="2"/>
        <v>1</v>
      </c>
      <c r="W25">
        <f t="shared" si="0"/>
        <v>7</v>
      </c>
      <c r="X25" s="47">
        <v>12</v>
      </c>
      <c r="Y25" s="45">
        <f>IF(C14="","",C14)</f>
        <v>3120650</v>
      </c>
      <c r="Z25" s="46"/>
      <c r="AA25" s="45" t="str">
        <f>IF(D14="","",D14)</f>
        <v/>
      </c>
      <c r="AB25" s="46"/>
      <c r="AC25" s="45" t="str">
        <f>IF(E14="","",E14)</f>
        <v/>
      </c>
      <c r="AD25" s="46"/>
      <c r="AE25" s="45">
        <f>IF(F14="","",F14)</f>
        <v>6110459</v>
      </c>
      <c r="AF25" s="46"/>
      <c r="AG25" s="45" t="str">
        <f>IF(G14="","",G14)</f>
        <v/>
      </c>
      <c r="AH25" s="46"/>
      <c r="AI25" s="45" t="str">
        <f>IF(H14="","",H14)</f>
        <v/>
      </c>
      <c r="AJ25" s="46"/>
      <c r="AK25" s="45" t="str">
        <f>IF(I14="","",I14)</f>
        <v/>
      </c>
      <c r="AL25" s="46"/>
      <c r="AM25" s="45" t="str">
        <f>IF(J14="","",J14)</f>
        <v/>
      </c>
      <c r="AN25" s="46"/>
      <c r="AO25" s="45" t="str">
        <f>IF(K14="","",K14)</f>
        <v/>
      </c>
      <c r="AP25" s="46"/>
      <c r="AQ25" s="45" t="str">
        <f>IF(L14="","",L14)</f>
        <v/>
      </c>
      <c r="AR25" s="46"/>
      <c r="AS25" s="45" t="str">
        <f>IF(M14="","",M14)</f>
        <v/>
      </c>
      <c r="AT25" s="46"/>
      <c r="AU25" s="45" t="str">
        <f>IF(N14="","",N14)</f>
        <v/>
      </c>
      <c r="AV25" s="46"/>
      <c r="AW25" s="45" t="str">
        <f>IF(O14="","",O14)</f>
        <v/>
      </c>
      <c r="AX25" s="46"/>
      <c r="AY25">
        <v>2</v>
      </c>
    </row>
    <row r="26" spans="2:51" ht="15.75" thickBot="1" x14ac:dyDescent="0.3">
      <c r="Q26" s="31">
        <v>6113222</v>
      </c>
      <c r="R26" s="31">
        <v>6113222</v>
      </c>
      <c r="S26" s="31" t="str">
        <f t="shared" si="1"/>
        <v>611_3222</v>
      </c>
      <c r="T26" s="31" t="str">
        <f>IF(R26="","",_xlfn.IFNA(VLOOKUP(S26,'BDD SAP'!$AG:$AJ,4,0)," A codifier"))</f>
        <v xml:space="preserve"> A codifier</v>
      </c>
      <c r="U26" s="31" t="str">
        <f>IF(S26="","",_xlfn.IFNA(VLOOKUP(S26,'BDD SAP'!$AG:$AJ,3,0),"A codifier"))</f>
        <v>A codifier</v>
      </c>
      <c r="V26">
        <f t="shared" si="2"/>
        <v>1</v>
      </c>
      <c r="W26">
        <f t="shared" si="0"/>
        <v>7</v>
      </c>
      <c r="X26" s="48"/>
      <c r="Y26" s="28" t="str">
        <f>IF(Y25="","",_xlfn.IFNA(VLOOKUP(Y56,'BDD SAP'!$AG:$AJ,3,0),"A codifier"))</f>
        <v>A créer</v>
      </c>
      <c r="Z26" s="28" t="str">
        <f>IF(Y25="","",_xlfn.IFNA(VLOOKUP(Y56,'BDD SAP'!$AG:$AJ,4,0),""))</f>
        <v>31266407</v>
      </c>
      <c r="AA26" s="28" t="str">
        <f>IF(AA25="","",_xlfn.IFNA(VLOOKUP(AA56,'BDD SAP'!$AG:$AJ,3,0),"A codifier"))</f>
        <v/>
      </c>
      <c r="AB26" s="28" t="str">
        <f>IF(AA25="","",_xlfn.IFNA(VLOOKUP(AA56,'BDD SAP'!$AG:$AJ,4,0),""))</f>
        <v/>
      </c>
      <c r="AC26" s="28" t="str">
        <f>IF(AC25="","",_xlfn.IFNA(VLOOKUP(AC56,'BDD SAP'!$AG:$AJ,3,0),"A codifier"))</f>
        <v/>
      </c>
      <c r="AD26" s="28" t="str">
        <f>IF(AC25="","",_xlfn.IFNA(VLOOKUP(AC56,'BDD SAP'!$AG:$AJ,4,0),""))</f>
        <v/>
      </c>
      <c r="AE26" s="28" t="str">
        <f>IF(AE25="","",_xlfn.IFNA(VLOOKUP(AE56,'BDD SAP'!$AG:$AJ,3,0),"A codifier"))</f>
        <v>A codifier</v>
      </c>
      <c r="AF26" s="28" t="str">
        <f>IF(AE25="","",_xlfn.IFNA(VLOOKUP(AE56,'BDD SAP'!$AG:$AJ,4,0),""))</f>
        <v/>
      </c>
      <c r="AG26" s="28" t="str">
        <f>IF(AG25="","",_xlfn.IFNA(VLOOKUP(AG56,'BDD SAP'!$AG:$AJ,3,0),"A codifier"))</f>
        <v/>
      </c>
      <c r="AH26" s="28" t="str">
        <f>IF(AG25="","",_xlfn.IFNA(VLOOKUP(AG56,'BDD SAP'!$AG:$AJ,4,0),""))</f>
        <v/>
      </c>
      <c r="AI26" s="28" t="str">
        <f>IF(AI25="","",_xlfn.IFNA(VLOOKUP(AI56,'BDD SAP'!$AG:$AJ,3,0),"A codifier"))</f>
        <v/>
      </c>
      <c r="AJ26" s="28" t="str">
        <f>IF(AI25="","",_xlfn.IFNA(VLOOKUP(AI56,'BDD SAP'!$AG:$AJ,4,0),""))</f>
        <v/>
      </c>
      <c r="AK26" s="28" t="str">
        <f>IF(AK25="","",_xlfn.IFNA(VLOOKUP(AK56,'BDD SAP'!$AG:$AJ,3,0),"A codifier"))</f>
        <v/>
      </c>
      <c r="AL26" s="28" t="str">
        <f>IF(AK25="","",_xlfn.IFNA(VLOOKUP(AK56,'BDD SAP'!$AG:$AJ,4,0),""))</f>
        <v/>
      </c>
      <c r="AM26" s="28" t="str">
        <f>IF(AM25="","",_xlfn.IFNA(VLOOKUP(AM56,'BDD SAP'!$AG:$AJ,3,0),"A codifier"))</f>
        <v/>
      </c>
      <c r="AN26" s="28" t="str">
        <f>IF(AM25="","",_xlfn.IFNA(VLOOKUP(AM56,'BDD SAP'!$AG:$AJ,4,0),""))</f>
        <v/>
      </c>
      <c r="AO26" s="28" t="str">
        <f>IF(AO25="","",_xlfn.IFNA(VLOOKUP(AO56,'BDD SAP'!$AG:$AJ,3,0),"A codifier"))</f>
        <v/>
      </c>
      <c r="AP26" s="28" t="str">
        <f>IF(AO25="","",_xlfn.IFNA(VLOOKUP(AO56,'BDD SAP'!$AG:$AJ,4,0),""))</f>
        <v/>
      </c>
      <c r="AQ26" s="28" t="str">
        <f>IF(AQ25="","",_xlfn.IFNA(VLOOKUP(AQ56,'BDD SAP'!$AG:$AJ,3,0),"A codifier"))</f>
        <v/>
      </c>
      <c r="AR26" s="28" t="str">
        <f>IF(AQ25="","",_xlfn.IFNA(VLOOKUP(AQ56,'BDD SAP'!$AG:$AJ,4,0),""))</f>
        <v/>
      </c>
      <c r="AS26" s="28" t="str">
        <f>IF(AS25="","",_xlfn.IFNA(VLOOKUP(AS56,'BDD SAP'!$AG:$AJ,3,0),"A codifier"))</f>
        <v/>
      </c>
      <c r="AT26" s="28" t="str">
        <f>IF(AS25="","",_xlfn.IFNA(VLOOKUP(AS56,'BDD SAP'!$AG:$AJ,4,0),""))</f>
        <v/>
      </c>
      <c r="AU26" s="28" t="str">
        <f>IF(AU25="","",_xlfn.IFNA(VLOOKUP(AU56,'BDD SAP'!$AG:$AJ,3,0),"A codifier"))</f>
        <v/>
      </c>
      <c r="AV26" s="28" t="str">
        <f>IF(AU25="","",_xlfn.IFNA(VLOOKUP(AU56,'BDD SAP'!$AG:$AJ,4,0),""))</f>
        <v/>
      </c>
      <c r="AW26" s="28" t="str">
        <f>IF(AW25="","",_xlfn.IFNA(VLOOKUP(AW56,'BDD SAP'!$AG:$AJ,3,0),"A codifier"))</f>
        <v/>
      </c>
      <c r="AX26" s="28" t="str">
        <f>IF(AW25="","",_xlfn.IFNA(VLOOKUP(AW56,'BDD SAP'!$AG:$AJ,4,0),""))</f>
        <v/>
      </c>
      <c r="AY26">
        <v>2</v>
      </c>
    </row>
    <row r="27" spans="2:51" ht="15.75" thickBot="1" x14ac:dyDescent="0.3">
      <c r="D27" s="49" t="str">
        <f>IF(I20=I23,"Nombre identique","Erreur dans le calcul")</f>
        <v>Nombre identique</v>
      </c>
      <c r="E27" s="49"/>
      <c r="F27" s="49"/>
      <c r="G27" s="49"/>
      <c r="H27" s="49"/>
      <c r="I27" s="49"/>
      <c r="J27" s="49"/>
      <c r="K27" s="49"/>
      <c r="L27" s="49"/>
      <c r="M27" s="49"/>
      <c r="N27" s="49"/>
      <c r="Q27" s="31">
        <v>6110430</v>
      </c>
      <c r="R27" s="31">
        <v>6110430</v>
      </c>
      <c r="S27" s="31" t="str">
        <f t="shared" si="1"/>
        <v>611_0430</v>
      </c>
      <c r="T27" s="31" t="str">
        <f>IF(R27="","",_xlfn.IFNA(VLOOKUP(S27,'BDD SAP'!$AG:$AJ,4,0)," A codifier"))</f>
        <v>31290298</v>
      </c>
      <c r="U27" s="31" t="str">
        <f>IF(S27="","",_xlfn.IFNA(VLOOKUP(S27,'BDD SAP'!$AG:$AJ,3,0),"A codifier"))</f>
        <v>2 G 4 D</v>
      </c>
      <c r="V27">
        <f t="shared" si="2"/>
        <v>1</v>
      </c>
      <c r="W27">
        <f t="shared" si="0"/>
        <v>7</v>
      </c>
      <c r="X27" s="47">
        <v>13</v>
      </c>
      <c r="Y27" s="45" t="str">
        <f>IF(C15="","",C15)</f>
        <v/>
      </c>
      <c r="Z27" s="46"/>
      <c r="AA27" s="45" t="str">
        <f>IF(D15="","",D15)</f>
        <v/>
      </c>
      <c r="AB27" s="46"/>
      <c r="AC27" s="45" t="str">
        <f>IF(E15="","",E15)</f>
        <v/>
      </c>
      <c r="AD27" s="46"/>
      <c r="AE27" s="45" t="str">
        <f>IF(F15="","",F15)</f>
        <v/>
      </c>
      <c r="AF27" s="46"/>
      <c r="AG27" s="45" t="str">
        <f>IF(G15="","",G15)</f>
        <v/>
      </c>
      <c r="AH27" s="46"/>
      <c r="AI27" s="45" t="str">
        <f>IF(H15="","",H15)</f>
        <v/>
      </c>
      <c r="AJ27" s="46"/>
      <c r="AK27" s="45" t="str">
        <f>IF(I15="","",I15)</f>
        <v/>
      </c>
      <c r="AL27" s="46"/>
      <c r="AM27" s="45" t="str">
        <f>IF(J15="","",J15)</f>
        <v/>
      </c>
      <c r="AN27" s="46"/>
      <c r="AO27" s="45" t="str">
        <f>IF(K15="","",K15)</f>
        <v/>
      </c>
      <c r="AP27" s="46"/>
      <c r="AQ27" s="45" t="str">
        <f>IF(L15="","",L15)</f>
        <v/>
      </c>
      <c r="AR27" s="46"/>
      <c r="AS27" s="45" t="str">
        <f>IF(M15="","",M15)</f>
        <v/>
      </c>
      <c r="AT27" s="46"/>
      <c r="AU27" s="45" t="str">
        <f>IF(N15="","",N15)</f>
        <v/>
      </c>
      <c r="AV27" s="46"/>
      <c r="AW27" s="45" t="str">
        <f>IF(O15="","",O15)</f>
        <v/>
      </c>
      <c r="AX27" s="46"/>
      <c r="AY27">
        <v>1</v>
      </c>
    </row>
    <row r="28" spans="2:51" ht="15.75" thickBot="1" x14ac:dyDescent="0.3"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Q28" s="31">
        <v>6110428</v>
      </c>
      <c r="R28" s="31">
        <v>6110428</v>
      </c>
      <c r="S28" s="31" t="str">
        <f t="shared" si="1"/>
        <v>611_0428</v>
      </c>
      <c r="T28" s="31" t="str">
        <f>IF(R28="","",_xlfn.IFNA(VLOOKUP(S28,'BDD SAP'!$AG:$AJ,4,0)," A codifier"))</f>
        <v>29064634</v>
      </c>
      <c r="U28" s="31" t="str">
        <f>IF(S28="","",_xlfn.IFNA(VLOOKUP(S28,'BDD SAP'!$AG:$AJ,3,0),"A codifier"))</f>
        <v>A créer</v>
      </c>
      <c r="V28">
        <f t="shared" si="2"/>
        <v>1</v>
      </c>
      <c r="W28">
        <f t="shared" si="0"/>
        <v>7</v>
      </c>
      <c r="X28" s="48"/>
      <c r="Y28" s="28" t="str">
        <f>IF(Y27="","",_xlfn.IFNA(VLOOKUP(Y58,'BDD SAP'!$AG:$AJ,3,0),"A codifier"))</f>
        <v/>
      </c>
      <c r="Z28" s="28" t="str">
        <f>IF(Y27="","",_xlfn.IFNA(VLOOKUP(Y58,'BDD SAP'!$AG:$AJ,4,0),""))</f>
        <v/>
      </c>
      <c r="AA28" s="28" t="str">
        <f>IF(AA27="","",_xlfn.IFNA(VLOOKUP(AA58,'BDD SAP'!$AG:$AJ,3,0),"A codifier"))</f>
        <v/>
      </c>
      <c r="AB28" s="28" t="str">
        <f>IF(AA27="","",_xlfn.IFNA(VLOOKUP(AA58,'BDD SAP'!$AG:$AJ,4,0),""))</f>
        <v/>
      </c>
      <c r="AC28" s="28" t="str">
        <f>IF(AC27="","",_xlfn.IFNA(VLOOKUP(AC58,'BDD SAP'!$AG:$AJ,3,0),"A codifier"))</f>
        <v/>
      </c>
      <c r="AD28" s="28" t="str">
        <f>IF(AC27="","",_xlfn.IFNA(VLOOKUP(AC58,'BDD SAP'!$AG:$AJ,4,0),""))</f>
        <v/>
      </c>
      <c r="AE28" s="28" t="str">
        <f>IF(AE27="","",_xlfn.IFNA(VLOOKUP(AE58,'BDD SAP'!$AG:$AJ,3,0),"A codifier"))</f>
        <v/>
      </c>
      <c r="AF28" s="28" t="str">
        <f>IF(AE27="","",_xlfn.IFNA(VLOOKUP(AE58,'BDD SAP'!$AG:$AJ,4,0),""))</f>
        <v/>
      </c>
      <c r="AG28" s="28" t="str">
        <f>IF(AG27="","",_xlfn.IFNA(VLOOKUP(AG58,'BDD SAP'!$AG:$AJ,3,0),"A codifier"))</f>
        <v/>
      </c>
      <c r="AH28" s="28" t="str">
        <f>IF(AG27="","",_xlfn.IFNA(VLOOKUP(AG58,'BDD SAP'!$AG:$AJ,4,0),""))</f>
        <v/>
      </c>
      <c r="AI28" s="28" t="str">
        <f>IF(AI27="","",_xlfn.IFNA(VLOOKUP(AI58,'BDD SAP'!$AG:$AJ,3,0),"A codifier"))</f>
        <v/>
      </c>
      <c r="AJ28" s="28" t="str">
        <f>IF(AI27="","",_xlfn.IFNA(VLOOKUP(AI58,'BDD SAP'!$AG:$AJ,4,0),""))</f>
        <v/>
      </c>
      <c r="AK28" s="28" t="str">
        <f>IF(AK27="","",_xlfn.IFNA(VLOOKUP(AK58,'BDD SAP'!$AG:$AJ,3,0),"A codifier"))</f>
        <v/>
      </c>
      <c r="AL28" s="28" t="str">
        <f>IF(AK27="","",_xlfn.IFNA(VLOOKUP(AK58,'BDD SAP'!$AG:$AJ,4,0),""))</f>
        <v/>
      </c>
      <c r="AM28" s="28" t="str">
        <f>IF(AM27="","",_xlfn.IFNA(VLOOKUP(AM58,'BDD SAP'!$AG:$AJ,3,0),"A codifier"))</f>
        <v/>
      </c>
      <c r="AN28" s="28" t="str">
        <f>IF(AM27="","",_xlfn.IFNA(VLOOKUP(AM58,'BDD SAP'!$AG:$AJ,4,0),""))</f>
        <v/>
      </c>
      <c r="AO28" s="28" t="str">
        <f>IF(AO27="","",_xlfn.IFNA(VLOOKUP(AO58,'BDD SAP'!$AG:$AJ,3,0),"A codifier"))</f>
        <v/>
      </c>
      <c r="AP28" s="28" t="str">
        <f>IF(AO27="","",_xlfn.IFNA(VLOOKUP(AO58,'BDD SAP'!$AG:$AJ,4,0),""))</f>
        <v/>
      </c>
      <c r="AQ28" s="28" t="str">
        <f>IF(AQ27="","",_xlfn.IFNA(VLOOKUP(AQ58,'BDD SAP'!$AG:$AJ,3,0),"A codifier"))</f>
        <v/>
      </c>
      <c r="AR28" s="28" t="str">
        <f>IF(AQ27="","",_xlfn.IFNA(VLOOKUP(AQ58,'BDD SAP'!$AG:$AJ,4,0),""))</f>
        <v/>
      </c>
      <c r="AS28" s="28" t="str">
        <f>IF(AS27="","",_xlfn.IFNA(VLOOKUP(AS58,'BDD SAP'!$AG:$AJ,3,0),"A codifier"))</f>
        <v/>
      </c>
      <c r="AT28" s="28" t="str">
        <f>IF(AS27="","",_xlfn.IFNA(VLOOKUP(AS58,'BDD SAP'!$AG:$AJ,4,0),""))</f>
        <v/>
      </c>
      <c r="AU28" s="28" t="str">
        <f>IF(AU27="","",_xlfn.IFNA(VLOOKUP(AU58,'BDD SAP'!$AG:$AJ,3,0),"A codifier"))</f>
        <v/>
      </c>
      <c r="AV28" s="28" t="str">
        <f>IF(AU27="","",_xlfn.IFNA(VLOOKUP(AU58,'BDD SAP'!$AG:$AJ,4,0),""))</f>
        <v/>
      </c>
      <c r="AW28" s="28" t="str">
        <f>IF(AW27="","",_xlfn.IFNA(VLOOKUP(AW58,'BDD SAP'!$AG:$AJ,3,0),"A codifier"))</f>
        <v/>
      </c>
      <c r="AX28" s="28" t="str">
        <f>IF(AW27="","",_xlfn.IFNA(VLOOKUP(AW58,'BDD SAP'!$AG:$AJ,4,0),""))</f>
        <v/>
      </c>
      <c r="AY28">
        <v>1</v>
      </c>
    </row>
    <row r="29" spans="2:51" ht="15.75" thickBot="1" x14ac:dyDescent="0.3"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Q29" s="31">
        <v>6110437</v>
      </c>
      <c r="R29" s="31">
        <v>6110437</v>
      </c>
      <c r="S29" s="31" t="str">
        <f t="shared" si="1"/>
        <v>611_0437</v>
      </c>
      <c r="T29" s="31" t="str">
        <f>IF(R29="","",_xlfn.IFNA(VLOOKUP(S29,'BDD SAP'!$AG:$AJ,4,0)," A codifier"))</f>
        <v>29065604</v>
      </c>
      <c r="U29" s="31" t="str">
        <f>IF(S29="","",_xlfn.IFNA(VLOOKUP(S29,'BDD SAP'!$AG:$AJ,3,0),"A codifier"))</f>
        <v>A créer</v>
      </c>
      <c r="V29">
        <f t="shared" si="2"/>
        <v>3</v>
      </c>
      <c r="W29">
        <f t="shared" si="0"/>
        <v>7</v>
      </c>
      <c r="X29" s="47">
        <v>14</v>
      </c>
      <c r="Y29" s="45" t="str">
        <f>IF(C16="","",C16)</f>
        <v/>
      </c>
      <c r="Z29" s="46"/>
      <c r="AA29" s="45" t="str">
        <f>IF(D16="","",D16)</f>
        <v/>
      </c>
      <c r="AB29" s="46"/>
      <c r="AC29" s="45" t="str">
        <f>IF(E16="","",E16)</f>
        <v/>
      </c>
      <c r="AD29" s="46"/>
      <c r="AE29" s="45" t="str">
        <f>IF(F16="","",F16)</f>
        <v/>
      </c>
      <c r="AF29" s="46"/>
      <c r="AG29" s="45" t="str">
        <f>IF(G16="","",G16)</f>
        <v/>
      </c>
      <c r="AH29" s="46"/>
      <c r="AI29" s="45" t="str">
        <f>IF(H16="","",H16)</f>
        <v/>
      </c>
      <c r="AJ29" s="46"/>
      <c r="AK29" s="45" t="str">
        <f>IF(I16="","",I16)</f>
        <v/>
      </c>
      <c r="AL29" s="46"/>
      <c r="AM29" s="45" t="str">
        <f>IF(J16="","",J16)</f>
        <v/>
      </c>
      <c r="AN29" s="46"/>
      <c r="AO29" s="45" t="str">
        <f>IF(K16="","",K16)</f>
        <v/>
      </c>
      <c r="AP29" s="46"/>
      <c r="AQ29" s="45" t="str">
        <f>IF(L16="","",L16)</f>
        <v/>
      </c>
      <c r="AR29" s="46"/>
      <c r="AS29" s="45" t="str">
        <f>IF(M16="","",M16)</f>
        <v/>
      </c>
      <c r="AT29" s="46"/>
      <c r="AU29" s="45" t="str">
        <f>IF(N16="","",N16)</f>
        <v/>
      </c>
      <c r="AV29" s="46"/>
      <c r="AW29" s="45" t="str">
        <f>IF(O16="","",O16)</f>
        <v/>
      </c>
      <c r="AX29" s="46"/>
      <c r="AY29">
        <v>2</v>
      </c>
    </row>
    <row r="30" spans="2:51" ht="15.75" thickBot="1" x14ac:dyDescent="0.3"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Q30" s="31">
        <v>6110092</v>
      </c>
      <c r="R30" s="31">
        <v>6110092</v>
      </c>
      <c r="S30" s="31" t="str">
        <f t="shared" si="1"/>
        <v>611_0092</v>
      </c>
      <c r="T30" s="31" t="str">
        <f>IF(R30="","",_xlfn.IFNA(VLOOKUP(S30,'BDD SAP'!$AG:$AJ,4,0)," A codifier"))</f>
        <v>29064556</v>
      </c>
      <c r="U30" s="31" t="str">
        <f>IF(S30="","",_xlfn.IFNA(VLOOKUP(S30,'BDD SAP'!$AG:$AJ,3,0),"A codifier"))</f>
        <v>A créer</v>
      </c>
      <c r="V30">
        <f t="shared" si="2"/>
        <v>1</v>
      </c>
      <c r="W30">
        <f t="shared" si="0"/>
        <v>7</v>
      </c>
      <c r="X30" s="48"/>
      <c r="Y30" s="28" t="str">
        <f>IF(Y29="","",_xlfn.IFNA(VLOOKUP(Y60,'BDD SAP'!$AG:$AJ,3,0),"A codifier"))</f>
        <v/>
      </c>
      <c r="Z30" s="28" t="str">
        <f>IF(Y29="","",_xlfn.IFNA(VLOOKUP(Y60,'BDD SAP'!$AG:$AJ,4,0),""))</f>
        <v/>
      </c>
      <c r="AA30" s="28" t="str">
        <f>IF(AA29="","",_xlfn.IFNA(VLOOKUP(AA60,'BDD SAP'!$AG:$AJ,3,0),"A codifier"))</f>
        <v/>
      </c>
      <c r="AB30" s="28" t="str">
        <f>IF(AA29="","",_xlfn.IFNA(VLOOKUP(AA60,'BDD SAP'!$AG:$AJ,4,0),""))</f>
        <v/>
      </c>
      <c r="AC30" s="28" t="str">
        <f>IF(AC29="","",_xlfn.IFNA(VLOOKUP(AC60,'BDD SAP'!$AG:$AJ,3,0),"A codifier"))</f>
        <v/>
      </c>
      <c r="AD30" s="28" t="str">
        <f>IF(AC29="","",_xlfn.IFNA(VLOOKUP(AC60,'BDD SAP'!$AG:$AJ,4,0),""))</f>
        <v/>
      </c>
      <c r="AE30" s="28" t="str">
        <f>IF(AE29="","",_xlfn.IFNA(VLOOKUP(AE60,'BDD SAP'!$AG:$AJ,3,0),"A codifier"))</f>
        <v/>
      </c>
      <c r="AF30" s="28" t="str">
        <f>IF(AE29="","",_xlfn.IFNA(VLOOKUP(AE60,'BDD SAP'!$AG:$AJ,4,0),""))</f>
        <v/>
      </c>
      <c r="AG30" s="28" t="str">
        <f>IF(AG29="","",_xlfn.IFNA(VLOOKUP(AG60,'BDD SAP'!$AG:$AJ,3,0),"A codifier"))</f>
        <v/>
      </c>
      <c r="AH30" s="28" t="str">
        <f>IF(AG29="","",_xlfn.IFNA(VLOOKUP(AG60,'BDD SAP'!$AG:$AJ,4,0),""))</f>
        <v/>
      </c>
      <c r="AI30" s="28" t="str">
        <f>IF(AI29="","",_xlfn.IFNA(VLOOKUP(AI60,'BDD SAP'!$AG:$AJ,3,0),"A codifier"))</f>
        <v/>
      </c>
      <c r="AJ30" s="28" t="str">
        <f>IF(AI29="","",_xlfn.IFNA(VLOOKUP(AI60,'BDD SAP'!$AG:$AJ,4,0),""))</f>
        <v/>
      </c>
      <c r="AK30" s="28" t="str">
        <f>IF(AK29="","",_xlfn.IFNA(VLOOKUP(AK60,'BDD SAP'!$AG:$AJ,3,0),"A codifier"))</f>
        <v/>
      </c>
      <c r="AL30" s="28" t="str">
        <f>IF(AK29="","",_xlfn.IFNA(VLOOKUP(AK60,'BDD SAP'!$AG:$AJ,4,0),""))</f>
        <v/>
      </c>
      <c r="AM30" s="28" t="str">
        <f>IF(AM29="","",_xlfn.IFNA(VLOOKUP(AM60,'BDD SAP'!$AG:$AJ,3,0),"A codifier"))</f>
        <v/>
      </c>
      <c r="AN30" s="28" t="str">
        <f>IF(AM29="","",_xlfn.IFNA(VLOOKUP(AM60,'BDD SAP'!$AG:$AJ,4,0),""))</f>
        <v/>
      </c>
      <c r="AO30" s="28" t="str">
        <f>IF(AO29="","",_xlfn.IFNA(VLOOKUP(AO60,'BDD SAP'!$AG:$AJ,3,0),"A codifier"))</f>
        <v/>
      </c>
      <c r="AP30" s="28" t="str">
        <f>IF(AO29="","",_xlfn.IFNA(VLOOKUP(AO60,'BDD SAP'!$AG:$AJ,4,0),""))</f>
        <v/>
      </c>
      <c r="AQ30" s="28" t="str">
        <f>IF(AQ29="","",_xlfn.IFNA(VLOOKUP(AQ60,'BDD SAP'!$AG:$AJ,3,0),"A codifier"))</f>
        <v/>
      </c>
      <c r="AR30" s="28" t="str">
        <f>IF(AQ29="","",_xlfn.IFNA(VLOOKUP(AQ60,'BDD SAP'!$AG:$AJ,4,0),""))</f>
        <v/>
      </c>
      <c r="AS30" s="28" t="str">
        <f>IF(AS29="","",_xlfn.IFNA(VLOOKUP(AS60,'BDD SAP'!$AG:$AJ,3,0),"A codifier"))</f>
        <v/>
      </c>
      <c r="AT30" s="28" t="str">
        <f>IF(AS29="","",_xlfn.IFNA(VLOOKUP(AS60,'BDD SAP'!$AG:$AJ,4,0),""))</f>
        <v/>
      </c>
      <c r="AU30" s="28" t="str">
        <f>IF(AU29="","",_xlfn.IFNA(VLOOKUP(AU60,'BDD SAP'!$AG:$AJ,3,0),"A codifier"))</f>
        <v/>
      </c>
      <c r="AV30" s="28" t="str">
        <f>IF(AU29="","",_xlfn.IFNA(VLOOKUP(AU60,'BDD SAP'!$AG:$AJ,4,0),""))</f>
        <v/>
      </c>
      <c r="AW30" s="28" t="str">
        <f>IF(AW29="","",_xlfn.IFNA(VLOOKUP(AW60,'BDD SAP'!$AG:$AJ,3,0),"A codifier"))</f>
        <v/>
      </c>
      <c r="AX30" s="28" t="str">
        <f>IF(AW29="","",_xlfn.IFNA(VLOOKUP(AW60,'BDD SAP'!$AG:$AJ,4,0),""))</f>
        <v/>
      </c>
      <c r="AY30">
        <v>2</v>
      </c>
    </row>
    <row r="31" spans="2:51" ht="15.75" thickBot="1" x14ac:dyDescent="0.3"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Q31" s="31">
        <v>3120650</v>
      </c>
      <c r="R31" s="31">
        <v>6110633</v>
      </c>
      <c r="S31" s="31" t="str">
        <f t="shared" si="1"/>
        <v>611_0633</v>
      </c>
      <c r="T31" s="31" t="str">
        <f>IF(R31="","",_xlfn.IFNA(VLOOKUP(S31,'BDD SAP'!$AG:$AJ,4,0)," A codifier"))</f>
        <v>29064637</v>
      </c>
      <c r="U31" s="31" t="str">
        <f>IF(S31="","",_xlfn.IFNA(VLOOKUP(S31,'BDD SAP'!$AG:$AJ,3,0),"A codifier"))</f>
        <v>2 H 1 J</v>
      </c>
      <c r="V31">
        <f t="shared" si="2"/>
        <v>1</v>
      </c>
      <c r="W31">
        <f t="shared" si="0"/>
        <v>7</v>
      </c>
      <c r="X31" s="47">
        <v>15</v>
      </c>
      <c r="Y31" s="45" t="str">
        <f>IF(C17="","",C17)</f>
        <v/>
      </c>
      <c r="Z31" s="46"/>
      <c r="AA31" s="45" t="str">
        <f>IF(D17="","",D17)</f>
        <v/>
      </c>
      <c r="AB31" s="46"/>
      <c r="AC31" s="45" t="str">
        <f>IF(E17="","",E17)</f>
        <v/>
      </c>
      <c r="AD31" s="46"/>
      <c r="AE31" s="45" t="str">
        <f>IF(F17="","",F17)</f>
        <v/>
      </c>
      <c r="AF31" s="46"/>
      <c r="AG31" s="45" t="str">
        <f>IF(G17="","",G17)</f>
        <v/>
      </c>
      <c r="AH31" s="46"/>
      <c r="AI31" s="45" t="str">
        <f>IF(H17="","",H17)</f>
        <v/>
      </c>
      <c r="AJ31" s="46"/>
      <c r="AK31" s="45" t="str">
        <f>IF(I17="","",I17)</f>
        <v/>
      </c>
      <c r="AL31" s="46"/>
      <c r="AM31" s="45" t="str">
        <f>IF(J17="","",J17)</f>
        <v/>
      </c>
      <c r="AN31" s="46"/>
      <c r="AO31" s="45" t="str">
        <f>IF(K17="","",K17)</f>
        <v/>
      </c>
      <c r="AP31" s="46"/>
      <c r="AQ31" s="45" t="str">
        <f>IF(L17="","",L17)</f>
        <v/>
      </c>
      <c r="AR31" s="46"/>
      <c r="AS31" s="45" t="str">
        <f>IF(M17="","",M17)</f>
        <v/>
      </c>
      <c r="AT31" s="46"/>
      <c r="AU31" s="45" t="str">
        <f>IF(N17="","",N17)</f>
        <v/>
      </c>
      <c r="AV31" s="46"/>
      <c r="AW31" s="45" t="str">
        <f>IF(O17="","",O17)</f>
        <v/>
      </c>
      <c r="AX31" s="46"/>
      <c r="AY31">
        <v>1</v>
      </c>
    </row>
    <row r="32" spans="2:51" ht="15.75" thickBot="1" x14ac:dyDescent="0.3">
      <c r="Q32" s="31">
        <v>6110633</v>
      </c>
      <c r="R32" s="31">
        <v>6110435</v>
      </c>
      <c r="S32" s="31" t="str">
        <f t="shared" si="1"/>
        <v>611_0435</v>
      </c>
      <c r="T32" s="31" t="str">
        <f>IF(R32="","",_xlfn.IFNA(VLOOKUP(S32,'BDD SAP'!$AG:$AJ,4,0)," A codifier"))</f>
        <v>29064594</v>
      </c>
      <c r="U32" s="31" t="str">
        <f>IF(S32="","",_xlfn.IFNA(VLOOKUP(S32,'BDD SAP'!$AG:$AJ,3,0),"A codifier"))</f>
        <v>A créer</v>
      </c>
      <c r="V32">
        <f t="shared" si="2"/>
        <v>1</v>
      </c>
      <c r="W32">
        <f t="shared" si="0"/>
        <v>7</v>
      </c>
      <c r="X32" s="48"/>
      <c r="Y32" s="29" t="str">
        <f>IF(Y31="","",_xlfn.IFNA(VLOOKUP(Y62,'BDD SAP'!$AG:$AJ,3,0),"A codifier"))</f>
        <v/>
      </c>
      <c r="Z32" s="29" t="str">
        <f>IF(Y31="","",_xlfn.IFNA(VLOOKUP(Y62,'BDD SAP'!$AG:$AJ,4,0),""))</f>
        <v/>
      </c>
      <c r="AA32" s="29" t="str">
        <f>IF(AA31="","",_xlfn.IFNA(VLOOKUP(AA62,'BDD SAP'!$AG:$AJ,3,0),"A codifier"))</f>
        <v/>
      </c>
      <c r="AB32" s="29" t="str">
        <f>IF(AA31="","",_xlfn.IFNA(VLOOKUP(AA62,'BDD SAP'!$AG:$AJ,4,0),""))</f>
        <v/>
      </c>
      <c r="AC32" s="29" t="str">
        <f>IF(AC31="","",_xlfn.IFNA(VLOOKUP(AC62,'BDD SAP'!$AG:$AJ,3,0),"A codifier"))</f>
        <v/>
      </c>
      <c r="AD32" s="29" t="str">
        <f>IF(AC31="","",_xlfn.IFNA(VLOOKUP(AC62,'BDD SAP'!$AG:$AJ,4,0),""))</f>
        <v/>
      </c>
      <c r="AE32" s="29" t="str">
        <f>IF(AE31="","",_xlfn.IFNA(VLOOKUP(AE62,'BDD SAP'!$AG:$AJ,3,0),"A codifier"))</f>
        <v/>
      </c>
      <c r="AF32" s="29" t="str">
        <f>IF(AE31="","",_xlfn.IFNA(VLOOKUP(AE62,'BDD SAP'!$AG:$AJ,4,0),""))</f>
        <v/>
      </c>
      <c r="AG32" s="29" t="str">
        <f>IF(AG31="","",_xlfn.IFNA(VLOOKUP(AG62,'BDD SAP'!$AG:$AJ,3,0),"A codifier"))</f>
        <v/>
      </c>
      <c r="AH32" s="29" t="str">
        <f>IF(AG31="","",_xlfn.IFNA(VLOOKUP(AG62,'BDD SAP'!$AG:$AJ,4,0),""))</f>
        <v/>
      </c>
      <c r="AI32" s="29" t="str">
        <f>IF(AI31="","",_xlfn.IFNA(VLOOKUP(AI62,'BDD SAP'!$AG:$AJ,3,0),"A codifier"))</f>
        <v/>
      </c>
      <c r="AJ32" s="29" t="str">
        <f>IF(AI31="","",_xlfn.IFNA(VLOOKUP(AI62,'BDD SAP'!$AG:$AJ,4,0),""))</f>
        <v/>
      </c>
      <c r="AK32" s="29" t="str">
        <f>IF(AK31="","",_xlfn.IFNA(VLOOKUP(AK62,'BDD SAP'!$AG:$AJ,3,0),"A codifier"))</f>
        <v/>
      </c>
      <c r="AL32" s="29" t="str">
        <f>IF(AK31="","",_xlfn.IFNA(VLOOKUP(AK62,'BDD SAP'!$AG:$AJ,4,0),""))</f>
        <v/>
      </c>
      <c r="AM32" s="29" t="str">
        <f>IF(AM31="","",_xlfn.IFNA(VLOOKUP(AM62,'BDD SAP'!$AG:$AJ,3,0),"A codifier"))</f>
        <v/>
      </c>
      <c r="AN32" s="29" t="str">
        <f>IF(AM31="","",_xlfn.IFNA(VLOOKUP(AM62,'BDD SAP'!$AG:$AJ,4,0),""))</f>
        <v/>
      </c>
      <c r="AO32" s="29" t="str">
        <f>IF(AO31="","",_xlfn.IFNA(VLOOKUP(AO62,'BDD SAP'!$AG:$AJ,3,0),"A codifier"))</f>
        <v/>
      </c>
      <c r="AP32" s="29" t="str">
        <f>IF(AO31="","",_xlfn.IFNA(VLOOKUP(AO62,'BDD SAP'!$AG:$AJ,4,0),""))</f>
        <v/>
      </c>
      <c r="AQ32" s="29" t="str">
        <f>IF(AQ31="","",_xlfn.IFNA(VLOOKUP(AQ62,'BDD SAP'!$AG:$AJ,3,0),"A codifier"))</f>
        <v/>
      </c>
      <c r="AR32" s="29" t="str">
        <f>IF(AQ31="","",_xlfn.IFNA(VLOOKUP(AQ62,'BDD SAP'!$AG:$AJ,4,0),""))</f>
        <v/>
      </c>
      <c r="AS32" s="29" t="str">
        <f>IF(AS31="","",_xlfn.IFNA(VLOOKUP(AS62,'BDD SAP'!$AG:$AJ,3,0),"A codifier"))</f>
        <v/>
      </c>
      <c r="AT32" s="29" t="str">
        <f>IF(AS31="","",_xlfn.IFNA(VLOOKUP(AS62,'BDD SAP'!$AG:$AJ,4,0),""))</f>
        <v/>
      </c>
      <c r="AU32" s="29" t="str">
        <f>IF(AU31="","",_xlfn.IFNA(VLOOKUP(AU62,'BDD SAP'!$AG:$AJ,3,0),"A codifier"))</f>
        <v/>
      </c>
      <c r="AV32" s="29" t="str">
        <f>IF(AU31="","",_xlfn.IFNA(VLOOKUP(AU62,'BDD SAP'!$AG:$AJ,4,0),""))</f>
        <v/>
      </c>
      <c r="AW32" s="29" t="str">
        <f>IF(AW31="","",_xlfn.IFNA(VLOOKUP(AW62,'BDD SAP'!$AG:$AJ,3,0),"A codifier"))</f>
        <v/>
      </c>
      <c r="AX32" s="29" t="str">
        <f>IF(AW31="","",_xlfn.IFNA(VLOOKUP(AW62,'BDD SAP'!$AG:$AJ,4,0),""))</f>
        <v/>
      </c>
      <c r="AY32">
        <v>1</v>
      </c>
    </row>
    <row r="33" spans="17:50" ht="15.75" thickBot="1" x14ac:dyDescent="0.3">
      <c r="Q33" s="31">
        <v>6110435</v>
      </c>
      <c r="R33" s="31">
        <v>6110431</v>
      </c>
      <c r="S33" s="31" t="str">
        <f t="shared" si="1"/>
        <v>611_0431</v>
      </c>
      <c r="T33" s="31" t="str">
        <f>IF(R33="","",_xlfn.IFNA(VLOOKUP(S33,'BDD SAP'!$AG:$AJ,4,0)," A codifier"))</f>
        <v>29064635</v>
      </c>
      <c r="U33" s="31" t="str">
        <f>IF(S33="","",_xlfn.IFNA(VLOOKUP(S33,'BDD SAP'!$AG:$AJ,3,0),"A codifier"))</f>
        <v>A créer</v>
      </c>
      <c r="V33">
        <f t="shared" si="2"/>
        <v>1</v>
      </c>
      <c r="W33">
        <f t="shared" si="0"/>
        <v>7</v>
      </c>
    </row>
    <row r="34" spans="17:50" ht="15.75" thickBot="1" x14ac:dyDescent="0.3">
      <c r="Q34" s="31">
        <v>6110431</v>
      </c>
      <c r="R34" s="31">
        <v>6110436</v>
      </c>
      <c r="S34" s="31" t="str">
        <f t="shared" si="1"/>
        <v>611_0436</v>
      </c>
      <c r="T34" s="31" t="str">
        <f>IF(R34="","",_xlfn.IFNA(VLOOKUP(S34,'BDD SAP'!$AG:$AJ,4,0)," A codifier"))</f>
        <v>29065141</v>
      </c>
      <c r="U34" s="31" t="str">
        <f>IF(S34="","",_xlfn.IFNA(VLOOKUP(S34,'BDD SAP'!$AG:$AJ,3,0),"A codifier"))</f>
        <v>A créer</v>
      </c>
      <c r="V34">
        <f t="shared" si="2"/>
        <v>3</v>
      </c>
      <c r="W34">
        <f t="shared" si="0"/>
        <v>7</v>
      </c>
      <c r="Y34" s="45" t="str">
        <f>IF(Y3="","",LEFT(Y3,3)&amp;"_"&amp;RIGHT(Y3,4))</f>
        <v>312_0669</v>
      </c>
      <c r="Z34" s="46"/>
      <c r="AA34" s="45" t="str">
        <f t="shared" ref="AA34" si="3">IF(AA3="","",LEFT(AA3,3)&amp;"_"&amp;RIGHT(AA3,4))</f>
        <v/>
      </c>
      <c r="AB34" s="46"/>
      <c r="AC34" s="45" t="str">
        <f t="shared" ref="AC34" si="4">IF(AC3="","",LEFT(AC3,3)&amp;"_"&amp;RIGHT(AC3,4))</f>
        <v/>
      </c>
      <c r="AD34" s="46"/>
      <c r="AE34" s="45" t="str">
        <f t="shared" ref="AE34" si="5">IF(AE3="","",LEFT(AE3,3)&amp;"_"&amp;RIGHT(AE3,4))</f>
        <v>611_0278</v>
      </c>
      <c r="AF34" s="46"/>
      <c r="AG34" s="45" t="str">
        <f t="shared" ref="AG34" si="6">IF(AG3="","",LEFT(AG3,3)&amp;"_"&amp;RIGHT(AG3,4))</f>
        <v>611_0279</v>
      </c>
      <c r="AH34" s="46"/>
      <c r="AI34" s="45" t="str">
        <f t="shared" ref="AI34" si="7">IF(AI3="","",LEFT(AI3,3)&amp;"_"&amp;RIGHT(AI3,4))</f>
        <v>312_0498</v>
      </c>
      <c r="AJ34" s="46"/>
      <c r="AK34" s="45" t="str">
        <f t="shared" ref="AK34" si="8">IF(AK3="","",LEFT(AK3,3)&amp;"_"&amp;RIGHT(AK3,4))</f>
        <v/>
      </c>
      <c r="AL34" s="46"/>
      <c r="AM34" s="45" t="str">
        <f t="shared" ref="AM34" si="9">IF(AM3="","",LEFT(AM3,3)&amp;"_"&amp;RIGHT(AM3,4))</f>
        <v>611_0277</v>
      </c>
      <c r="AN34" s="46"/>
      <c r="AO34" s="45" t="str">
        <f t="shared" ref="AO34" si="10">IF(AO3="","",LEFT(AO3,3)&amp;"_"&amp;RIGHT(AO3,4))</f>
        <v/>
      </c>
      <c r="AP34" s="46"/>
      <c r="AQ34" s="45" t="str">
        <f t="shared" ref="AQ34" si="11">IF(AQ3="","",LEFT(AQ3,3)&amp;"_"&amp;RIGHT(AQ3,4))</f>
        <v/>
      </c>
      <c r="AR34" s="46"/>
      <c r="AS34" s="45" t="str">
        <f t="shared" ref="AS34" si="12">IF(AS3="","",LEFT(AS3,3)&amp;"_"&amp;RIGHT(AS3,4))</f>
        <v>611_0287</v>
      </c>
      <c r="AT34" s="46"/>
      <c r="AU34" s="45" t="str">
        <f t="shared" ref="AU34" si="13">IF(AU3="","",LEFT(AU3,3)&amp;"_"&amp;RIGHT(AU3,4))</f>
        <v/>
      </c>
      <c r="AV34" s="46"/>
      <c r="AW34" s="45" t="str">
        <f t="shared" ref="AW34" si="14">IF(AW3="","",LEFT(AW3,3)&amp;"_"&amp;RIGHT(AW3,4))</f>
        <v>611_0237</v>
      </c>
      <c r="AX34" s="46"/>
    </row>
    <row r="35" spans="17:50" ht="15.75" thickBot="1" x14ac:dyDescent="0.3">
      <c r="Q35" s="31">
        <v>6110436</v>
      </c>
      <c r="R35" s="31">
        <v>6110411</v>
      </c>
      <c r="S35" s="31" t="str">
        <f t="shared" si="1"/>
        <v>611_0411</v>
      </c>
      <c r="T35" s="31" t="str">
        <f>IF(R35="","",_xlfn.IFNA(VLOOKUP(S35,'BDD SAP'!$AG:$AJ,4,0)," A codifier"))</f>
        <v>29064846</v>
      </c>
      <c r="U35" s="31" t="str">
        <f>IF(S35="","",_xlfn.IFNA(VLOOKUP(S35,'BDD SAP'!$AG:$AJ,3,0),"A codifier"))</f>
        <v>A créer</v>
      </c>
      <c r="V35">
        <f t="shared" si="2"/>
        <v>3</v>
      </c>
      <c r="W35">
        <f t="shared" si="0"/>
        <v>7</v>
      </c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</row>
    <row r="36" spans="17:50" ht="15.75" thickBot="1" x14ac:dyDescent="0.3">
      <c r="Q36" s="31">
        <v>6110437</v>
      </c>
      <c r="R36" s="31">
        <v>6110442</v>
      </c>
      <c r="S36" s="31" t="str">
        <f t="shared" si="1"/>
        <v>611_0442</v>
      </c>
      <c r="T36" s="31" t="str">
        <f>IF(R36="","",_xlfn.IFNA(VLOOKUP(S36,'BDD SAP'!$AG:$AJ,4,0)," A codifier"))</f>
        <v>31231082</v>
      </c>
      <c r="U36" s="31" t="str">
        <f>IF(S36="","",_xlfn.IFNA(VLOOKUP(S36,'BDD SAP'!$AG:$AJ,3,0),"A codifier"))</f>
        <v>2 H 1 I</v>
      </c>
      <c r="V36">
        <f t="shared" si="2"/>
        <v>1</v>
      </c>
      <c r="W36">
        <f t="shared" si="0"/>
        <v>7</v>
      </c>
      <c r="Y36" s="45" t="str">
        <f>IF(Y5="","",LEFT(Y5,3)&amp;"_"&amp;RIGHT(Y5,4))</f>
        <v>312_0670</v>
      </c>
      <c r="Z36" s="46"/>
      <c r="AA36" s="45" t="str">
        <f t="shared" ref="AA36" si="15">IF(AA5="","",LEFT(AA5,3)&amp;"_"&amp;RIGHT(AA5,4))</f>
        <v/>
      </c>
      <c r="AB36" s="46"/>
      <c r="AC36" s="45" t="str">
        <f t="shared" ref="AC36" si="16">IF(AC5="","",LEFT(AC5,3)&amp;"_"&amp;RIGHT(AC5,4))</f>
        <v/>
      </c>
      <c r="AD36" s="46"/>
      <c r="AE36" s="45" t="str">
        <f t="shared" ref="AE36" si="17">IF(AE5="","",LEFT(AE5,3)&amp;"_"&amp;RIGHT(AE5,4))</f>
        <v>611_0420</v>
      </c>
      <c r="AF36" s="46"/>
      <c r="AG36" s="45" t="str">
        <f t="shared" ref="AG36" si="18">IF(AG5="","",LEFT(AG5,3)&amp;"_"&amp;RIGHT(AG5,4))</f>
        <v/>
      </c>
      <c r="AH36" s="46"/>
      <c r="AI36" s="45" t="str">
        <f t="shared" ref="AI36" si="19">IF(AI5="","",LEFT(AI5,3)&amp;"_"&amp;RIGHT(AI5,4))</f>
        <v/>
      </c>
      <c r="AJ36" s="46"/>
      <c r="AK36" s="45" t="str">
        <f t="shared" ref="AK36" si="20">IF(AK5="","",LEFT(AK5,3)&amp;"_"&amp;RIGHT(AK5,4))</f>
        <v>611_0421</v>
      </c>
      <c r="AL36" s="46"/>
      <c r="AM36" s="45" t="str">
        <f t="shared" ref="AM36" si="21">IF(AM5="","",LEFT(AM5,3)&amp;"_"&amp;RIGHT(AM5,4))</f>
        <v>611_0621</v>
      </c>
      <c r="AN36" s="46"/>
      <c r="AO36" s="45" t="str">
        <f t="shared" ref="AO36" si="22">IF(AO5="","",LEFT(AO5,3)&amp;"_"&amp;RIGHT(AO5,4))</f>
        <v>811_0095</v>
      </c>
      <c r="AP36" s="46"/>
      <c r="AQ36" s="45" t="str">
        <f t="shared" ref="AQ36" si="23">IF(AQ5="","",LEFT(AQ5,3)&amp;"_"&amp;RIGHT(AQ5,4))</f>
        <v>312_0735</v>
      </c>
      <c r="AR36" s="46"/>
      <c r="AS36" s="45" t="str">
        <f t="shared" ref="AS36" si="24">IF(AS5="","",LEFT(AS5,3)&amp;"_"&amp;RIGHT(AS5,4))</f>
        <v>312_0736</v>
      </c>
      <c r="AT36" s="46"/>
      <c r="AU36" s="45" t="str">
        <f t="shared" ref="AU36" si="25">IF(AU5="","",LEFT(AU5,3)&amp;"_"&amp;RIGHT(AU5,4))</f>
        <v>312_0734</v>
      </c>
      <c r="AV36" s="46"/>
      <c r="AW36" s="45" t="str">
        <f t="shared" ref="AW36" si="26">IF(AW5="","",LEFT(AW5,3)&amp;"_"&amp;RIGHT(AW5,4))</f>
        <v/>
      </c>
      <c r="AX36" s="46"/>
    </row>
    <row r="37" spans="17:50" ht="15.75" thickBot="1" x14ac:dyDescent="0.3">
      <c r="Q37" s="31">
        <v>6110411</v>
      </c>
      <c r="R37" s="31">
        <v>6110444</v>
      </c>
      <c r="S37" s="31" t="str">
        <f t="shared" si="1"/>
        <v>611_0444</v>
      </c>
      <c r="T37" s="31" t="str">
        <f>IF(R37="","",_xlfn.IFNA(VLOOKUP(S37,'BDD SAP'!$AG:$AJ,4,0)," A codifier"))</f>
        <v xml:space="preserve"> A codifier</v>
      </c>
      <c r="U37" s="31" t="str">
        <f>IF(S37="","",_xlfn.IFNA(VLOOKUP(S37,'BDD SAP'!$AG:$AJ,3,0),"A codifier"))</f>
        <v>A codifier</v>
      </c>
      <c r="V37">
        <f t="shared" si="2"/>
        <v>1</v>
      </c>
      <c r="W37">
        <f t="shared" si="0"/>
        <v>7</v>
      </c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</row>
    <row r="38" spans="17:50" ht="15.75" thickBot="1" x14ac:dyDescent="0.3">
      <c r="Q38" s="31">
        <v>3120650</v>
      </c>
      <c r="R38" s="31">
        <v>6112224</v>
      </c>
      <c r="S38" s="31" t="str">
        <f t="shared" si="1"/>
        <v>611_2224</v>
      </c>
      <c r="T38" s="31" t="str">
        <f>IF(R38="","",_xlfn.IFNA(VLOOKUP(S38,'BDD SAP'!$AG:$AJ,4,0)," A codifier"))</f>
        <v>29063673</v>
      </c>
      <c r="U38" s="31" t="str">
        <f>IF(S38="","",_xlfn.IFNA(VLOOKUP(S38,'BDD SAP'!$AG:$AJ,3,0),"A codifier"))</f>
        <v>2 G 1 E</v>
      </c>
      <c r="V38">
        <f t="shared" si="2"/>
        <v>2</v>
      </c>
      <c r="W38">
        <f t="shared" si="0"/>
        <v>7</v>
      </c>
      <c r="Y38" s="45" t="str">
        <f>IF(Y7="","",LEFT(Y7,3)&amp;"_"&amp;RIGHT(Y7,4))</f>
        <v>312_0650</v>
      </c>
      <c r="Z38" s="46"/>
      <c r="AA38" s="45" t="str">
        <f t="shared" ref="AA38" si="27">IF(AA7="","",LEFT(AA7,3)&amp;"_"&amp;RIGHT(AA7,4))</f>
        <v/>
      </c>
      <c r="AB38" s="46"/>
      <c r="AC38" s="45" t="str">
        <f t="shared" ref="AC38" si="28">IF(AC7="","",LEFT(AC7,3)&amp;"_"&amp;RIGHT(AC7,4))</f>
        <v/>
      </c>
      <c r="AD38" s="46"/>
      <c r="AE38" s="45" t="str">
        <f t="shared" ref="AE38" si="29">IF(AE7="","",LEFT(AE7,3)&amp;"_"&amp;RIGHT(AE7,4))</f>
        <v>611_0409</v>
      </c>
      <c r="AF38" s="46"/>
      <c r="AG38" s="45" t="str">
        <f t="shared" ref="AG38" si="30">IF(AG7="","",LEFT(AG7,3)&amp;"_"&amp;RIGHT(AG7,4))</f>
        <v>312_0857</v>
      </c>
      <c r="AH38" s="46"/>
      <c r="AI38" s="45" t="str">
        <f t="shared" ref="AI38" si="31">IF(AI7="","",LEFT(AI7,3)&amp;"_"&amp;RIGHT(AI7,4))</f>
        <v/>
      </c>
      <c r="AJ38" s="46"/>
      <c r="AK38" s="45" t="str">
        <f t="shared" ref="AK38" si="32">IF(AK7="","",LEFT(AK7,3)&amp;"_"&amp;RIGHT(AK7,4))</f>
        <v/>
      </c>
      <c r="AL38" s="46"/>
      <c r="AM38" s="45" t="str">
        <f t="shared" ref="AM38" si="33">IF(AM7="","",LEFT(AM7,3)&amp;"_"&amp;RIGHT(AM7,4))</f>
        <v>611_0423</v>
      </c>
      <c r="AN38" s="46"/>
      <c r="AO38" s="45" t="str">
        <f t="shared" ref="AO38" si="34">IF(AO7="","",LEFT(AO7,3)&amp;"_"&amp;RIGHT(AO7,4))</f>
        <v/>
      </c>
      <c r="AP38" s="46"/>
      <c r="AQ38" s="45" t="str">
        <f t="shared" ref="AQ38" si="35">IF(AQ7="","",LEFT(AQ7,3)&amp;"_"&amp;RIGHT(AQ7,4))</f>
        <v>611_0637</v>
      </c>
      <c r="AR38" s="46"/>
      <c r="AS38" s="45" t="str">
        <f t="shared" ref="AS38" si="36">IF(AS7="","",LEFT(AS7,3)&amp;"_"&amp;RIGHT(AS7,4))</f>
        <v>312_0858</v>
      </c>
      <c r="AT38" s="46"/>
      <c r="AU38" s="45" t="str">
        <f t="shared" ref="AU38" si="37">IF(AU7="","",LEFT(AU7,3)&amp;"_"&amp;RIGHT(AU7,4))</f>
        <v>611_0638</v>
      </c>
      <c r="AV38" s="46"/>
      <c r="AW38" s="45" t="str">
        <f t="shared" ref="AW38" si="38">IF(AW7="","",LEFT(AW7,3)&amp;"_"&amp;RIGHT(AW7,4))</f>
        <v/>
      </c>
      <c r="AX38" s="46"/>
    </row>
    <row r="39" spans="17:50" ht="15.75" thickBot="1" x14ac:dyDescent="0.3">
      <c r="Q39" s="31">
        <v>6110442</v>
      </c>
      <c r="R39" s="31">
        <v>6113623</v>
      </c>
      <c r="S39" s="31" t="str">
        <f t="shared" si="1"/>
        <v>611_3623</v>
      </c>
      <c r="T39" s="31" t="str">
        <f>IF(R39="","",_xlfn.IFNA(VLOOKUP(S39,'BDD SAP'!$AG:$AJ,4,0)," A codifier"))</f>
        <v xml:space="preserve"> A codifier</v>
      </c>
      <c r="U39" s="31" t="str">
        <f>IF(S39="","",_xlfn.IFNA(VLOOKUP(S39,'BDD SAP'!$AG:$AJ,3,0),"A codifier"))</f>
        <v>A codifier</v>
      </c>
      <c r="V39">
        <f t="shared" si="2"/>
        <v>1</v>
      </c>
      <c r="W39">
        <f t="shared" si="0"/>
        <v>7</v>
      </c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</row>
    <row r="40" spans="17:50" ht="15.75" thickBot="1" x14ac:dyDescent="0.3">
      <c r="Q40" s="31">
        <v>6110444</v>
      </c>
      <c r="R40" s="31">
        <v>6110097</v>
      </c>
      <c r="S40" s="31" t="str">
        <f t="shared" si="1"/>
        <v>611_0097</v>
      </c>
      <c r="T40" s="31" t="str">
        <f>IF(R40="","",_xlfn.IFNA(VLOOKUP(S40,'BDD SAP'!$AG:$AJ,4,0)," A codifier"))</f>
        <v xml:space="preserve"> A codifier</v>
      </c>
      <c r="U40" s="31" t="str">
        <f>IF(S40="","",_xlfn.IFNA(VLOOKUP(S40,'BDD SAP'!$AG:$AJ,3,0),"A codifier"))</f>
        <v>A codifier</v>
      </c>
      <c r="V40">
        <f t="shared" si="2"/>
        <v>1</v>
      </c>
      <c r="W40">
        <f t="shared" si="0"/>
        <v>7</v>
      </c>
      <c r="Y40" s="45" t="str">
        <f>IF(Y9="","",LEFT(Y9,3)&amp;"_"&amp;RIGHT(Y9,4))</f>
        <v>611_2126</v>
      </c>
      <c r="Z40" s="46"/>
      <c r="AA40" s="45" t="str">
        <f t="shared" ref="AA40" si="39">IF(AA9="","",LEFT(AA9,3)&amp;"_"&amp;RIGHT(AA9,4))</f>
        <v/>
      </c>
      <c r="AB40" s="46"/>
      <c r="AC40" s="45" t="str">
        <f t="shared" ref="AC40" si="40">IF(AC9="","",LEFT(AC9,3)&amp;"_"&amp;RIGHT(AC9,4))</f>
        <v/>
      </c>
      <c r="AD40" s="46"/>
      <c r="AE40" s="45" t="str">
        <f t="shared" ref="AE40" si="41">IF(AE9="","",LEFT(AE9,3)&amp;"_"&amp;RIGHT(AE9,4))</f>
        <v>611_0427</v>
      </c>
      <c r="AF40" s="46"/>
      <c r="AG40" s="45" t="str">
        <f t="shared" ref="AG40" si="42">IF(AG9="","",LEFT(AG9,3)&amp;"_"&amp;RIGHT(AG9,4))</f>
        <v>611_0429</v>
      </c>
      <c r="AH40" s="46"/>
      <c r="AI40" s="45" t="str">
        <f t="shared" ref="AI40" si="43">IF(AI9="","",LEFT(AI9,3)&amp;"_"&amp;RIGHT(AI9,4))</f>
        <v/>
      </c>
      <c r="AJ40" s="46"/>
      <c r="AK40" s="45" t="str">
        <f t="shared" ref="AK40" si="44">IF(AK9="","",LEFT(AK9,3)&amp;"_"&amp;RIGHT(AK9,4))</f>
        <v>611_3222</v>
      </c>
      <c r="AL40" s="46"/>
      <c r="AM40" s="45" t="str">
        <f t="shared" ref="AM40" si="45">IF(AM9="","",LEFT(AM9,3)&amp;"_"&amp;RIGHT(AM9,4))</f>
        <v>611_0430</v>
      </c>
      <c r="AN40" s="46"/>
      <c r="AO40" s="45" t="str">
        <f t="shared" ref="AO40" si="46">IF(AO9="","",LEFT(AO9,3)&amp;"_"&amp;RIGHT(AO9,4))</f>
        <v/>
      </c>
      <c r="AP40" s="46"/>
      <c r="AQ40" s="45" t="str">
        <f t="shared" ref="AQ40" si="47">IF(AQ9="","",LEFT(AQ9,3)&amp;"_"&amp;RIGHT(AQ9,4))</f>
        <v>611_0428</v>
      </c>
      <c r="AR40" s="46"/>
      <c r="AS40" s="45" t="str">
        <f t="shared" ref="AS40" si="48">IF(AS9="","",LEFT(AS9,3)&amp;"_"&amp;RIGHT(AS9,4))</f>
        <v>611_0437</v>
      </c>
      <c r="AT40" s="46"/>
      <c r="AU40" s="45" t="str">
        <f t="shared" ref="AU40" si="49">IF(AU9="","",LEFT(AU9,3)&amp;"_"&amp;RIGHT(AU9,4))</f>
        <v>611_0092</v>
      </c>
      <c r="AV40" s="46"/>
      <c r="AW40" s="45" t="str">
        <f t="shared" ref="AW40" si="50">IF(AW9="","",LEFT(AW9,3)&amp;"_"&amp;RIGHT(AW9,4))</f>
        <v/>
      </c>
      <c r="AX40" s="46"/>
    </row>
    <row r="41" spans="17:50" ht="15.75" thickBot="1" x14ac:dyDescent="0.3">
      <c r="Q41" s="31">
        <v>6112224</v>
      </c>
      <c r="R41" s="31">
        <v>3120681</v>
      </c>
      <c r="S41" s="31" t="str">
        <f t="shared" si="1"/>
        <v>312_0681</v>
      </c>
      <c r="T41" s="31" t="str">
        <f>IF(R41="","",_xlfn.IFNA(VLOOKUP(S41,'BDD SAP'!$AG:$AJ,4,0)," A codifier"))</f>
        <v>29065647</v>
      </c>
      <c r="U41" s="31" t="str">
        <f>IF(S41="","",_xlfn.IFNA(VLOOKUP(S41,'BDD SAP'!$AG:$AJ,3,0),"A codifier"))</f>
        <v>A créer</v>
      </c>
      <c r="V41">
        <f t="shared" si="2"/>
        <v>1</v>
      </c>
      <c r="W41">
        <f t="shared" si="0"/>
        <v>7</v>
      </c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</row>
    <row r="42" spans="17:50" ht="15.75" thickBot="1" x14ac:dyDescent="0.3">
      <c r="Q42" s="31">
        <v>6113623</v>
      </c>
      <c r="R42" s="31">
        <v>6110443</v>
      </c>
      <c r="S42" s="31" t="str">
        <f t="shared" si="1"/>
        <v>611_0443</v>
      </c>
      <c r="T42" s="31" t="str">
        <f>IF(R42="","",_xlfn.IFNA(VLOOKUP(S42,'BDD SAP'!$AG:$AJ,4,0)," A codifier"))</f>
        <v>29064068</v>
      </c>
      <c r="U42" s="31" t="str">
        <f>IF(S42="","",_xlfn.IFNA(VLOOKUP(S42,'BDD SAP'!$AG:$AJ,3,0),"A codifier"))</f>
        <v>2 H 1 I</v>
      </c>
      <c r="V42">
        <f t="shared" si="2"/>
        <v>1</v>
      </c>
      <c r="W42">
        <f t="shared" si="0"/>
        <v>7</v>
      </c>
      <c r="Y42" s="45" t="str">
        <f>IF(Y11="","",LEFT(Y11,3)&amp;"_"&amp;RIGHT(Y11,4))</f>
        <v>312_0650</v>
      </c>
      <c r="Z42" s="46"/>
      <c r="AA42" s="45" t="str">
        <f t="shared" ref="AA42" si="51">IF(AA11="","",LEFT(AA11,3)&amp;"_"&amp;RIGHT(AA11,4))</f>
        <v/>
      </c>
      <c r="AB42" s="46"/>
      <c r="AC42" s="45" t="str">
        <f t="shared" ref="AC42" si="52">IF(AC11="","",LEFT(AC11,3)&amp;"_"&amp;RIGHT(AC11,4))</f>
        <v/>
      </c>
      <c r="AD42" s="46"/>
      <c r="AE42" s="45" t="str">
        <f t="shared" ref="AE42" si="53">IF(AE11="","",LEFT(AE11,3)&amp;"_"&amp;RIGHT(AE11,4))</f>
        <v>611_0633</v>
      </c>
      <c r="AF42" s="46"/>
      <c r="AG42" s="45" t="str">
        <f t="shared" ref="AG42" si="54">IF(AG11="","",LEFT(AG11,3)&amp;"_"&amp;RIGHT(AG11,4))</f>
        <v>611_0435</v>
      </c>
      <c r="AH42" s="46"/>
      <c r="AI42" s="45" t="str">
        <f t="shared" ref="AI42" si="55">IF(AI11="","",LEFT(AI11,3)&amp;"_"&amp;RIGHT(AI11,4))</f>
        <v/>
      </c>
      <c r="AJ42" s="46"/>
      <c r="AK42" s="45" t="str">
        <f t="shared" ref="AK42" si="56">IF(AK11="","",LEFT(AK11,3)&amp;"_"&amp;RIGHT(AK11,4))</f>
        <v/>
      </c>
      <c r="AL42" s="46"/>
      <c r="AM42" s="45" t="str">
        <f t="shared" ref="AM42" si="57">IF(AM11="","",LEFT(AM11,3)&amp;"_"&amp;RIGHT(AM11,4))</f>
        <v>611_0431</v>
      </c>
      <c r="AN42" s="46"/>
      <c r="AO42" s="45" t="str">
        <f t="shared" ref="AO42" si="58">IF(AO11="","",LEFT(AO11,3)&amp;"_"&amp;RIGHT(AO11,4))</f>
        <v/>
      </c>
      <c r="AP42" s="46"/>
      <c r="AQ42" s="45" t="str">
        <f t="shared" ref="AQ42" si="59">IF(AQ11="","",LEFT(AQ11,3)&amp;"_"&amp;RIGHT(AQ11,4))</f>
        <v>611_0436</v>
      </c>
      <c r="AR42" s="46"/>
      <c r="AS42" s="45" t="str">
        <f t="shared" ref="AS42" si="60">IF(AS11="","",LEFT(AS11,3)&amp;"_"&amp;RIGHT(AS11,4))</f>
        <v>611_0437</v>
      </c>
      <c r="AT42" s="46"/>
      <c r="AU42" s="45" t="str">
        <f t="shared" ref="AU42" si="61">IF(AU11="","",LEFT(AU11,3)&amp;"_"&amp;RIGHT(AU11,4))</f>
        <v>611_0411</v>
      </c>
      <c r="AV42" s="46"/>
      <c r="AW42" s="45" t="str">
        <f t="shared" ref="AW42" si="62">IF(AW11="","",LEFT(AW11,3)&amp;"_"&amp;RIGHT(AW11,4))</f>
        <v/>
      </c>
      <c r="AX42" s="46"/>
    </row>
    <row r="43" spans="17:50" ht="15.75" thickBot="1" x14ac:dyDescent="0.3">
      <c r="Q43" s="31">
        <v>6110437</v>
      </c>
      <c r="R43" s="31">
        <v>6110446</v>
      </c>
      <c r="S43" s="31" t="str">
        <f t="shared" si="1"/>
        <v>611_0446</v>
      </c>
      <c r="T43" s="31" t="str">
        <f>IF(R43="","",_xlfn.IFNA(VLOOKUP(S43,'BDD SAP'!$AG:$AJ,4,0)," A codifier"))</f>
        <v xml:space="preserve"> A codifier</v>
      </c>
      <c r="U43" s="31" t="str">
        <f>IF(S43="","",_xlfn.IFNA(VLOOKUP(S43,'BDD SAP'!$AG:$AJ,3,0),"A codifier"))</f>
        <v>A codifier</v>
      </c>
      <c r="V43">
        <f t="shared" si="2"/>
        <v>1</v>
      </c>
      <c r="W43">
        <f t="shared" si="0"/>
        <v>7</v>
      </c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</row>
    <row r="44" spans="17:50" ht="15.75" thickBot="1" x14ac:dyDescent="0.3">
      <c r="Q44" s="31">
        <v>6110097</v>
      </c>
      <c r="R44" s="31">
        <v>6110445</v>
      </c>
      <c r="S44" s="31" t="str">
        <f t="shared" si="1"/>
        <v>611_0445</v>
      </c>
      <c r="T44" s="31" t="str">
        <f>IF(R44="","",_xlfn.IFNA(VLOOKUP(S44,'BDD SAP'!$AG:$AJ,4,0)," A codifier"))</f>
        <v>29063513</v>
      </c>
      <c r="U44" s="31" t="str">
        <f>IF(S44="","",_xlfn.IFNA(VLOOKUP(S44,'BDD SAP'!$AG:$AJ,3,0),"A codifier"))</f>
        <v>1 A 11 F</v>
      </c>
      <c r="V44">
        <f t="shared" si="2"/>
        <v>1</v>
      </c>
      <c r="W44">
        <f t="shared" si="0"/>
        <v>7</v>
      </c>
      <c r="Y44" s="45" t="str">
        <f>IF(Y13="","",LEFT(Y13,3)&amp;"_"&amp;RIGHT(Y13,4))</f>
        <v>312_0650</v>
      </c>
      <c r="Z44" s="46"/>
      <c r="AA44" s="45" t="str">
        <f t="shared" ref="AA44" si="63">IF(AA13="","",LEFT(AA13,3)&amp;"_"&amp;RIGHT(AA13,4))</f>
        <v/>
      </c>
      <c r="AB44" s="46"/>
      <c r="AC44" s="45" t="str">
        <f t="shared" ref="AC44" si="64">IF(AC13="","",LEFT(AC13,3)&amp;"_"&amp;RIGHT(AC13,4))</f>
        <v/>
      </c>
      <c r="AD44" s="46"/>
      <c r="AE44" s="45" t="str">
        <f t="shared" ref="AE44" si="65">IF(AE13="","",LEFT(AE13,3)&amp;"_"&amp;RIGHT(AE13,4))</f>
        <v>611_0442</v>
      </c>
      <c r="AF44" s="46"/>
      <c r="AG44" s="45" t="str">
        <f t="shared" ref="AG44" si="66">IF(AG13="","",LEFT(AG13,3)&amp;"_"&amp;RIGHT(AG13,4))</f>
        <v>611_0444</v>
      </c>
      <c r="AH44" s="46"/>
      <c r="AI44" s="45" t="str">
        <f t="shared" ref="AI44" si="67">IF(AI13="","",LEFT(AI13,3)&amp;"_"&amp;RIGHT(AI13,4))</f>
        <v/>
      </c>
      <c r="AJ44" s="46"/>
      <c r="AK44" s="45" t="str">
        <f t="shared" ref="AK44" si="68">IF(AK13="","",LEFT(AK13,3)&amp;"_"&amp;RIGHT(AK13,4))</f>
        <v/>
      </c>
      <c r="AL44" s="46"/>
      <c r="AM44" s="45" t="str">
        <f t="shared" ref="AM44" si="69">IF(AM13="","",LEFT(AM13,3)&amp;"_"&amp;RIGHT(AM13,4))</f>
        <v>611_2224</v>
      </c>
      <c r="AN44" s="46"/>
      <c r="AO44" s="45" t="str">
        <f t="shared" ref="AO44" si="70">IF(AO13="","",LEFT(AO13,3)&amp;"_"&amp;RIGHT(AO13,4))</f>
        <v/>
      </c>
      <c r="AP44" s="46"/>
      <c r="AQ44" s="45" t="str">
        <f t="shared" ref="AQ44" si="71">IF(AQ13="","",LEFT(AQ13,3)&amp;"_"&amp;RIGHT(AQ13,4))</f>
        <v>611_3623</v>
      </c>
      <c r="AR44" s="46"/>
      <c r="AS44" s="45" t="str">
        <f t="shared" ref="AS44" si="72">IF(AS13="","",LEFT(AS13,3)&amp;"_"&amp;RIGHT(AS13,4))</f>
        <v>611_0437</v>
      </c>
      <c r="AT44" s="46"/>
      <c r="AU44" s="45" t="str">
        <f t="shared" ref="AU44" si="73">IF(AU13="","",LEFT(AU13,3)&amp;"_"&amp;RIGHT(AU13,4))</f>
        <v>611_0097</v>
      </c>
      <c r="AV44" s="46"/>
      <c r="AW44" s="45" t="str">
        <f t="shared" ref="AW44" si="74">IF(AW13="","",LEFT(AW13,3)&amp;"_"&amp;RIGHT(AW13,4))</f>
        <v/>
      </c>
      <c r="AX44" s="46"/>
    </row>
    <row r="45" spans="17:50" ht="15.75" thickBot="1" x14ac:dyDescent="0.3">
      <c r="Q45" s="31">
        <v>3120681</v>
      </c>
      <c r="R45" s="31">
        <v>6111491</v>
      </c>
      <c r="S45" s="31" t="str">
        <f t="shared" si="1"/>
        <v>611_1491</v>
      </c>
      <c r="T45" s="31" t="str">
        <f>IF(R45="","",_xlfn.IFNA(VLOOKUP(S45,'BDD SAP'!$AG:$AJ,4,0)," A codifier"))</f>
        <v>29064732</v>
      </c>
      <c r="U45" s="31" t="str">
        <f>IF(S45="","",_xlfn.IFNA(VLOOKUP(S45,'BDD SAP'!$AG:$AJ,3,0),"A codifier"))</f>
        <v>A créer</v>
      </c>
      <c r="V45">
        <f t="shared" si="2"/>
        <v>1</v>
      </c>
      <c r="W45">
        <f t="shared" si="0"/>
        <v>7</v>
      </c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</row>
    <row r="46" spans="17:50" ht="15.75" thickBot="1" x14ac:dyDescent="0.3">
      <c r="Q46" s="31">
        <v>6110443</v>
      </c>
      <c r="R46" s="31">
        <v>6110440</v>
      </c>
      <c r="S46" s="31" t="str">
        <f t="shared" si="1"/>
        <v>611_0440</v>
      </c>
      <c r="T46" s="31" t="str">
        <f>IF(R46="","",_xlfn.IFNA(VLOOKUP(S46,'BDD SAP'!$AG:$AJ,4,0)," A codifier"))</f>
        <v>29063291</v>
      </c>
      <c r="U46" s="31" t="str">
        <f>IF(S46="","",_xlfn.IFNA(VLOOKUP(S46,'BDD SAP'!$AG:$AJ,3,0),"A codifier"))</f>
        <v>1 A 11 F</v>
      </c>
      <c r="V46">
        <f t="shared" si="2"/>
        <v>1</v>
      </c>
      <c r="W46">
        <f t="shared" si="0"/>
        <v>7</v>
      </c>
      <c r="Y46" s="45" t="str">
        <f>IF(Y15="","",LEFT(Y15,3)&amp;"_"&amp;RIGHT(Y15,4))</f>
        <v>312_0681</v>
      </c>
      <c r="Z46" s="46"/>
      <c r="AA46" s="45" t="str">
        <f t="shared" ref="AA46" si="75">IF(AA15="","",LEFT(AA15,3)&amp;"_"&amp;RIGHT(AA15,4))</f>
        <v>611_0443</v>
      </c>
      <c r="AB46" s="46"/>
      <c r="AC46" s="45" t="str">
        <f t="shared" ref="AC46" si="76">IF(AC15="","",LEFT(AC15,3)&amp;"_"&amp;RIGHT(AC15,4))</f>
        <v>611_0446</v>
      </c>
      <c r="AD46" s="46"/>
      <c r="AE46" s="45" t="str">
        <f t="shared" ref="AE46" si="77">IF(AE15="","",LEFT(AE15,3)&amp;"_"&amp;RIGHT(AE15,4))</f>
        <v>611_0445</v>
      </c>
      <c r="AF46" s="46"/>
      <c r="AG46" s="45" t="str">
        <f t="shared" ref="AG46" si="78">IF(AG15="","",LEFT(AG15,3)&amp;"_"&amp;RIGHT(AG15,4))</f>
        <v>611_1491</v>
      </c>
      <c r="AH46" s="46"/>
      <c r="AI46" s="45" t="str">
        <f t="shared" ref="AI46" si="79">IF(AI15="","",LEFT(AI15,3)&amp;"_"&amp;RIGHT(AI15,4))</f>
        <v>611_0440</v>
      </c>
      <c r="AJ46" s="46"/>
      <c r="AK46" s="45" t="str">
        <f t="shared" ref="AK46" si="80">IF(AK15="","",LEFT(AK15,3)&amp;"_"&amp;RIGHT(AK15,4))</f>
        <v/>
      </c>
      <c r="AL46" s="46"/>
      <c r="AM46" s="45" t="str">
        <f t="shared" ref="AM46" si="81">IF(AM15="","",LEFT(AM15,3)&amp;"_"&amp;RIGHT(AM15,4))</f>
        <v>611_2224</v>
      </c>
      <c r="AN46" s="46"/>
      <c r="AO46" s="45" t="str">
        <f t="shared" ref="AO46" si="82">IF(AO15="","",LEFT(AO15,3)&amp;"_"&amp;RIGHT(AO15,4))</f>
        <v/>
      </c>
      <c r="AP46" s="46"/>
      <c r="AQ46" s="45" t="str">
        <f t="shared" ref="AQ46" si="83">IF(AQ15="","",LEFT(AQ15,3)&amp;"_"&amp;RIGHT(AQ15,4))</f>
        <v>611_0436</v>
      </c>
      <c r="AR46" s="46"/>
      <c r="AS46" s="45" t="str">
        <f t="shared" ref="AS46" si="84">IF(AS15="","",LEFT(AS15,3)&amp;"_"&amp;RIGHT(AS15,4))</f>
        <v>611_0447</v>
      </c>
      <c r="AT46" s="46"/>
      <c r="AU46" s="45" t="str">
        <f t="shared" ref="AU46" si="85">IF(AU15="","",LEFT(AU15,3)&amp;"_"&amp;RIGHT(AU15,4))</f>
        <v>611_0411</v>
      </c>
      <c r="AV46" s="46"/>
      <c r="AW46" s="45" t="str">
        <f t="shared" ref="AW46" si="86">IF(AW15="","",LEFT(AW15,3)&amp;"_"&amp;RIGHT(AW15,4))</f>
        <v/>
      </c>
      <c r="AX46" s="46"/>
    </row>
    <row r="47" spans="17:50" ht="15.75" thickBot="1" x14ac:dyDescent="0.3">
      <c r="Q47" s="31">
        <v>6110446</v>
      </c>
      <c r="R47" s="31">
        <v>6110447</v>
      </c>
      <c r="S47" s="31" t="str">
        <f t="shared" si="1"/>
        <v>611_0447</v>
      </c>
      <c r="T47" s="31" t="str">
        <f>IF(R47="","",_xlfn.IFNA(VLOOKUP(S47,'BDD SAP'!$AG:$AJ,4,0)," A codifier"))</f>
        <v>31239036</v>
      </c>
      <c r="U47" s="31" t="str">
        <f>IF(S47="","",_xlfn.IFNA(VLOOKUP(S47,'BDD SAP'!$AG:$AJ,3,0),"A codifier"))</f>
        <v>A créer</v>
      </c>
      <c r="V47">
        <f t="shared" si="2"/>
        <v>4</v>
      </c>
      <c r="W47">
        <f t="shared" si="0"/>
        <v>7</v>
      </c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</row>
    <row r="48" spans="17:50" ht="15.75" thickBot="1" x14ac:dyDescent="0.3">
      <c r="Q48" s="31">
        <v>6110445</v>
      </c>
      <c r="R48" s="31">
        <v>6110449</v>
      </c>
      <c r="S48" s="31" t="str">
        <f t="shared" si="1"/>
        <v>611_0449</v>
      </c>
      <c r="T48" s="31" t="str">
        <f>IF(R48="","",_xlfn.IFNA(VLOOKUP(S48,'BDD SAP'!$AG:$AJ,4,0)," A codifier"))</f>
        <v xml:space="preserve"> A codifier</v>
      </c>
      <c r="U48" s="31" t="str">
        <f>IF(S48="","",_xlfn.IFNA(VLOOKUP(S48,'BDD SAP'!$AG:$AJ,3,0),"A codifier"))</f>
        <v>A codifier</v>
      </c>
      <c r="V48">
        <f t="shared" si="2"/>
        <v>1</v>
      </c>
      <c r="W48">
        <f t="shared" si="0"/>
        <v>7</v>
      </c>
      <c r="Y48" s="45" t="str">
        <f>IF(Y17="","",LEFT(Y17,3)&amp;"_"&amp;RIGHT(Y17,4))</f>
        <v>312_0669</v>
      </c>
      <c r="Z48" s="46"/>
      <c r="AA48" s="45" t="str">
        <f t="shared" ref="AA48" si="87">IF(AA17="","",LEFT(AA17,3)&amp;"_"&amp;RIGHT(AA17,4))</f>
        <v/>
      </c>
      <c r="AB48" s="46"/>
      <c r="AC48" s="45" t="str">
        <f t="shared" ref="AC48" si="88">IF(AC17="","",LEFT(AC17,3)&amp;"_"&amp;RIGHT(AC17,4))</f>
        <v/>
      </c>
      <c r="AD48" s="46"/>
      <c r="AE48" s="45" t="str">
        <f t="shared" ref="AE48" si="89">IF(AE17="","",LEFT(AE17,3)&amp;"_"&amp;RIGHT(AE17,4))</f>
        <v>611_0449</v>
      </c>
      <c r="AF48" s="46"/>
      <c r="AG48" s="45" t="str">
        <f t="shared" ref="AG48" si="90">IF(AG17="","",LEFT(AG17,3)&amp;"_"&amp;RIGHT(AG17,4))</f>
        <v/>
      </c>
      <c r="AH48" s="46"/>
      <c r="AI48" s="45" t="str">
        <f t="shared" ref="AI48" si="91">IF(AI17="","",LEFT(AI17,3)&amp;"_"&amp;RIGHT(AI17,4))</f>
        <v/>
      </c>
      <c r="AJ48" s="46"/>
      <c r="AK48" s="45" t="str">
        <f t="shared" ref="AK48" si="92">IF(AK17="","",LEFT(AK17,3)&amp;"_"&amp;RIGHT(AK17,4))</f>
        <v/>
      </c>
      <c r="AL48" s="46"/>
      <c r="AM48" s="45" t="str">
        <f t="shared" ref="AM48" si="93">IF(AM17="","",LEFT(AM17,3)&amp;"_"&amp;RIGHT(AM17,4))</f>
        <v>611_0448</v>
      </c>
      <c r="AN48" s="46"/>
      <c r="AO48" s="45" t="str">
        <f t="shared" ref="AO48" si="94">IF(AO17="","",LEFT(AO17,3)&amp;"_"&amp;RIGHT(AO17,4))</f>
        <v/>
      </c>
      <c r="AP48" s="46"/>
      <c r="AQ48" s="45" t="str">
        <f t="shared" ref="AQ48" si="95">IF(AQ17="","",LEFT(AQ17,3)&amp;"_"&amp;RIGHT(AQ17,4))</f>
        <v>611_0436</v>
      </c>
      <c r="AR48" s="46"/>
      <c r="AS48" s="45" t="str">
        <f t="shared" ref="AS48" si="96">IF(AS17="","",LEFT(AS17,3)&amp;"_"&amp;RIGHT(AS17,4))</f>
        <v>611_0447</v>
      </c>
      <c r="AT48" s="46"/>
      <c r="AU48" s="45" t="str">
        <f t="shared" ref="AU48" si="97">IF(AU17="","",LEFT(AU17,3)&amp;"_"&amp;RIGHT(AU17,4))</f>
        <v>611_0411</v>
      </c>
      <c r="AV48" s="46"/>
      <c r="AW48" s="45" t="str">
        <f t="shared" ref="AW48" si="98">IF(AW17="","",LEFT(AW17,3)&amp;"_"&amp;RIGHT(AW17,4))</f>
        <v/>
      </c>
      <c r="AX48" s="46"/>
    </row>
    <row r="49" spans="17:50" ht="15.75" thickBot="1" x14ac:dyDescent="0.3">
      <c r="Q49" s="31">
        <v>6111491</v>
      </c>
      <c r="R49" s="31">
        <v>6110448</v>
      </c>
      <c r="S49" s="31" t="str">
        <f t="shared" si="1"/>
        <v>611_0448</v>
      </c>
      <c r="T49" s="31" t="str">
        <f>IF(R49="","",_xlfn.IFNA(VLOOKUP(S49,'BDD SAP'!$AG:$AJ,4,0)," A codifier"))</f>
        <v>29065304</v>
      </c>
      <c r="U49" s="31" t="str">
        <f>IF(S49="","",_xlfn.IFNA(VLOOKUP(S49,'BDD SAP'!$AG:$AJ,3,0),"A codifier"))</f>
        <v>A créer</v>
      </c>
      <c r="V49">
        <f t="shared" si="2"/>
        <v>1</v>
      </c>
      <c r="W49">
        <f t="shared" si="0"/>
        <v>7</v>
      </c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</row>
    <row r="50" spans="17:50" ht="15.75" thickBot="1" x14ac:dyDescent="0.3">
      <c r="Q50" s="31">
        <v>6110440</v>
      </c>
      <c r="R50" s="31">
        <v>6113624</v>
      </c>
      <c r="S50" s="31" t="str">
        <f t="shared" si="1"/>
        <v>611_3624</v>
      </c>
      <c r="T50" s="31" t="str">
        <f>IF(R50="","",_xlfn.IFNA(VLOOKUP(S50,'BDD SAP'!$AG:$AJ,4,0)," A codifier"))</f>
        <v xml:space="preserve"> A codifier</v>
      </c>
      <c r="U50" s="31" t="str">
        <f>IF(S50="","",_xlfn.IFNA(VLOOKUP(S50,'BDD SAP'!$AG:$AJ,3,0),"A codifier"))</f>
        <v>A codifier</v>
      </c>
      <c r="V50">
        <f t="shared" si="2"/>
        <v>1</v>
      </c>
      <c r="W50">
        <f t="shared" si="0"/>
        <v>7</v>
      </c>
      <c r="Y50" s="45" t="str">
        <f>IF(Y19="","",LEFT(Y19,3)&amp;"_"&amp;RIGHT(Y19,4))</f>
        <v/>
      </c>
      <c r="Z50" s="46"/>
      <c r="AA50" s="45" t="str">
        <f t="shared" ref="AA50" si="99">IF(AA19="","",LEFT(AA19,3)&amp;"_"&amp;RIGHT(AA19,4))</f>
        <v/>
      </c>
      <c r="AB50" s="46"/>
      <c r="AC50" s="45" t="str">
        <f t="shared" ref="AC50" si="100">IF(AC19="","",LEFT(AC19,3)&amp;"_"&amp;RIGHT(AC19,4))</f>
        <v/>
      </c>
      <c r="AD50" s="46"/>
      <c r="AE50" s="45" t="str">
        <f t="shared" ref="AE50" si="101">IF(AE19="","",LEFT(AE19,3)&amp;"_"&amp;RIGHT(AE19,4))</f>
        <v>611_3624</v>
      </c>
      <c r="AF50" s="46"/>
      <c r="AG50" s="45" t="str">
        <f t="shared" ref="AG50" si="102">IF(AG19="","",LEFT(AG19,3)&amp;"_"&amp;RIGHT(AG19,4))</f>
        <v>611_0635</v>
      </c>
      <c r="AH50" s="46"/>
      <c r="AI50" s="45" t="str">
        <f t="shared" ref="AI50" si="103">IF(AI19="","",LEFT(AI19,3)&amp;"_"&amp;RIGHT(AI19,4))</f>
        <v>611_1303</v>
      </c>
      <c r="AJ50" s="46"/>
      <c r="AK50" s="45" t="str">
        <f t="shared" ref="AK50" si="104">IF(AK19="","",LEFT(AK19,3)&amp;"_"&amp;RIGHT(AK19,4))</f>
        <v>611_0425</v>
      </c>
      <c r="AL50" s="46"/>
      <c r="AM50" s="45" t="str">
        <f t="shared" ref="AM50" si="105">IF(AM19="","",LEFT(AM19,3)&amp;"_"&amp;RIGHT(AM19,4))</f>
        <v/>
      </c>
      <c r="AN50" s="46"/>
      <c r="AO50" s="45" t="str">
        <f t="shared" ref="AO50" si="106">IF(AO19="","",LEFT(AO19,3)&amp;"_"&amp;RIGHT(AO19,4))</f>
        <v>312_0553</v>
      </c>
      <c r="AP50" s="46"/>
      <c r="AQ50" s="45" t="str">
        <f t="shared" ref="AQ50" si="107">IF(AQ19="","",LEFT(AQ19,3)&amp;"_"&amp;RIGHT(AQ19,4))</f>
        <v>611_0126</v>
      </c>
      <c r="AR50" s="46"/>
      <c r="AS50" s="45" t="str">
        <f t="shared" ref="AS50" si="108">IF(AS19="","",LEFT(AS19,3)&amp;"_"&amp;RIGHT(AS19,4))</f>
        <v>611_0447</v>
      </c>
      <c r="AT50" s="46"/>
      <c r="AU50" s="45" t="str">
        <f t="shared" ref="AU50" si="109">IF(AU19="","",LEFT(AU19,3)&amp;"_"&amp;RIGHT(AU19,4))</f>
        <v>611_0136</v>
      </c>
      <c r="AV50" s="46"/>
      <c r="AW50" s="45" t="str">
        <f t="shared" ref="AW50" si="110">IF(AW19="","",LEFT(AW19,3)&amp;"_"&amp;RIGHT(AW19,4))</f>
        <v/>
      </c>
      <c r="AX50" s="46"/>
    </row>
    <row r="51" spans="17:50" ht="15.75" thickBot="1" x14ac:dyDescent="0.3">
      <c r="Q51" s="31">
        <v>6112224</v>
      </c>
      <c r="R51" s="31">
        <v>6110635</v>
      </c>
      <c r="S51" s="31" t="str">
        <f t="shared" si="1"/>
        <v>611_0635</v>
      </c>
      <c r="T51" s="31" t="str">
        <f>IF(R51="","",_xlfn.IFNA(VLOOKUP(S51,'BDD SAP'!$AG:$AJ,4,0)," A codifier"))</f>
        <v xml:space="preserve"> A codifier</v>
      </c>
      <c r="U51" s="31" t="str">
        <f>IF(S51="","",_xlfn.IFNA(VLOOKUP(S51,'BDD SAP'!$AG:$AJ,3,0),"A codifier"))</f>
        <v>A codifier</v>
      </c>
      <c r="V51">
        <f t="shared" si="2"/>
        <v>1</v>
      </c>
      <c r="W51">
        <f t="shared" si="0"/>
        <v>7</v>
      </c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</row>
    <row r="52" spans="17:50" ht="15.75" thickBot="1" x14ac:dyDescent="0.3">
      <c r="Q52" s="31">
        <v>6110436</v>
      </c>
      <c r="R52" s="31">
        <v>6111303</v>
      </c>
      <c r="S52" s="31" t="str">
        <f t="shared" si="1"/>
        <v>611_1303</v>
      </c>
      <c r="T52" s="31" t="str">
        <f>IF(R52="","",_xlfn.IFNA(VLOOKUP(S52,'BDD SAP'!$AG:$AJ,4,0)," A codifier"))</f>
        <v>31246109</v>
      </c>
      <c r="U52" s="31" t="str">
        <f>IF(S52="","",_xlfn.IFNA(VLOOKUP(S52,'BDD SAP'!$AG:$AJ,3,0),"A codifier"))</f>
        <v>2 D 10 B</v>
      </c>
      <c r="V52">
        <f t="shared" si="2"/>
        <v>1</v>
      </c>
      <c r="W52">
        <f t="shared" si="0"/>
        <v>7</v>
      </c>
      <c r="Y52" s="45" t="str">
        <f>IF(Y21="","",LEFT(Y21,3)&amp;"_"&amp;RIGHT(Y21,4))</f>
        <v>312_0669</v>
      </c>
      <c r="Z52" s="46"/>
      <c r="AA52" s="45" t="str">
        <f t="shared" ref="AA52" si="111">IF(AA21="","",LEFT(AA21,3)&amp;"_"&amp;RIGHT(AA21,4))</f>
        <v/>
      </c>
      <c r="AB52" s="46"/>
      <c r="AC52" s="45" t="str">
        <f t="shared" ref="AC52" si="112">IF(AC21="","",LEFT(AC21,3)&amp;"_"&amp;RIGHT(AC21,4))</f>
        <v/>
      </c>
      <c r="AD52" s="46"/>
      <c r="AE52" s="45" t="str">
        <f t="shared" ref="AE52" si="113">IF(AE21="","",LEFT(AE21,3)&amp;"_"&amp;RIGHT(AE21,4))</f>
        <v>611_0450</v>
      </c>
      <c r="AF52" s="46"/>
      <c r="AG52" s="45" t="str">
        <f t="shared" ref="AG52" si="114">IF(AG21="","",LEFT(AG21,3)&amp;"_"&amp;RIGHT(AG21,4))</f>
        <v/>
      </c>
      <c r="AH52" s="46"/>
      <c r="AI52" s="45" t="str">
        <f t="shared" ref="AI52" si="115">IF(AI21="","",LEFT(AI21,3)&amp;"_"&amp;RIGHT(AI21,4))</f>
        <v/>
      </c>
      <c r="AJ52" s="46"/>
      <c r="AK52" s="45" t="str">
        <f t="shared" ref="AK52" si="116">IF(AK21="","",LEFT(AK21,3)&amp;"_"&amp;RIGHT(AK21,4))</f>
        <v/>
      </c>
      <c r="AL52" s="46"/>
      <c r="AM52" s="45" t="str">
        <f t="shared" ref="AM52" si="117">IF(AM21="","",LEFT(AM21,3)&amp;"_"&amp;RIGHT(AM21,4))</f>
        <v>611_0452</v>
      </c>
      <c r="AN52" s="46"/>
      <c r="AO52" s="45" t="str">
        <f t="shared" ref="AO52" si="118">IF(AO21="","",LEFT(AO21,3)&amp;"_"&amp;RIGHT(AO21,4))</f>
        <v/>
      </c>
      <c r="AP52" s="46"/>
      <c r="AQ52" s="45" t="str">
        <f t="shared" ref="AQ52" si="119">IF(AQ21="","",LEFT(AQ21,3)&amp;"_"&amp;RIGHT(AQ21,4))</f>
        <v>611_0454</v>
      </c>
      <c r="AR52" s="46"/>
      <c r="AS52" s="45" t="str">
        <f t="shared" ref="AS52" si="120">IF(AS21="","",LEFT(AS21,3)&amp;"_"&amp;RIGHT(AS21,4))</f>
        <v>611_0447</v>
      </c>
      <c r="AT52" s="46"/>
      <c r="AU52" s="45" t="str">
        <f t="shared" ref="AU52" si="121">IF(AU21="","",LEFT(AU21,3)&amp;"_"&amp;RIGHT(AU21,4))</f>
        <v>611_1313</v>
      </c>
      <c r="AV52" s="46"/>
      <c r="AW52" s="45" t="str">
        <f t="shared" ref="AW52" si="122">IF(AW21="","",LEFT(AW21,3)&amp;"_"&amp;RIGHT(AW21,4))</f>
        <v>312_0657</v>
      </c>
      <c r="AX52" s="46"/>
    </row>
    <row r="53" spans="17:50" ht="15.75" thickBot="1" x14ac:dyDescent="0.3">
      <c r="Q53" s="31">
        <v>6110447</v>
      </c>
      <c r="R53" s="31">
        <v>6110425</v>
      </c>
      <c r="S53" s="31" t="str">
        <f t="shared" si="1"/>
        <v>611_0425</v>
      </c>
      <c r="T53" s="31" t="str">
        <f>IF(R53="","",_xlfn.IFNA(VLOOKUP(S53,'BDD SAP'!$AG:$AJ,4,0)," A codifier"))</f>
        <v>29064847</v>
      </c>
      <c r="U53" s="31" t="str">
        <f>IF(S53="","",_xlfn.IFNA(VLOOKUP(S53,'BDD SAP'!$AG:$AJ,3,0),"A codifier"))</f>
        <v>A créer</v>
      </c>
      <c r="V53">
        <f t="shared" si="2"/>
        <v>1</v>
      </c>
      <c r="W53">
        <f t="shared" si="0"/>
        <v>7</v>
      </c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</row>
    <row r="54" spans="17:50" ht="15.75" thickBot="1" x14ac:dyDescent="0.3">
      <c r="Q54" s="31">
        <v>6110411</v>
      </c>
      <c r="R54" s="31">
        <v>3120553</v>
      </c>
      <c r="S54" s="31" t="str">
        <f t="shared" si="1"/>
        <v>312_0553</v>
      </c>
      <c r="T54" s="31" t="str">
        <f>IF(R54="","",_xlfn.IFNA(VLOOKUP(S54,'BDD SAP'!$AG:$AJ,4,0)," A codifier"))</f>
        <v>29063442</v>
      </c>
      <c r="U54" s="31" t="str">
        <f>IF(S54="","",_xlfn.IFNA(VLOOKUP(S54,'BDD SAP'!$AG:$AJ,3,0),"A codifier"))</f>
        <v>2 G 8 B</v>
      </c>
      <c r="V54">
        <f t="shared" si="2"/>
        <v>1</v>
      </c>
      <c r="W54">
        <f t="shared" si="0"/>
        <v>7</v>
      </c>
      <c r="Y54" s="45" t="str">
        <f>IF(Y23="","",LEFT(Y23,3)&amp;"_"&amp;RIGHT(Y23,4))</f>
        <v>312_0650</v>
      </c>
      <c r="Z54" s="46"/>
      <c r="AA54" s="45" t="str">
        <f t="shared" ref="AA54" si="123">IF(AA23="","",LEFT(AA23,3)&amp;"_"&amp;RIGHT(AA23,4))</f>
        <v/>
      </c>
      <c r="AB54" s="46"/>
      <c r="AC54" s="45" t="str">
        <f t="shared" ref="AC54" si="124">IF(AC23="","",LEFT(AC23,3)&amp;"_"&amp;RIGHT(AC23,4))</f>
        <v>312_0791</v>
      </c>
      <c r="AD54" s="46"/>
      <c r="AE54" s="45" t="str">
        <f t="shared" ref="AE54" si="125">IF(AE23="","",LEFT(AE23,3)&amp;"_"&amp;RIGHT(AE23,4))</f>
        <v>611_0589</v>
      </c>
      <c r="AF54" s="46"/>
      <c r="AG54" s="45" t="str">
        <f t="shared" ref="AG54" si="126">IF(AG23="","",LEFT(AG23,3)&amp;"_"&amp;RIGHT(AG23,4))</f>
        <v>611_3625</v>
      </c>
      <c r="AH54" s="46"/>
      <c r="AI54" s="45" t="str">
        <f t="shared" ref="AI54" si="127">IF(AI23="","",LEFT(AI23,3)&amp;"_"&amp;RIGHT(AI23,4))</f>
        <v/>
      </c>
      <c r="AJ54" s="46"/>
      <c r="AK54" s="45" t="str">
        <f t="shared" ref="AK54" si="128">IF(AK23="","",LEFT(AK23,3)&amp;"_"&amp;RIGHT(AK23,4))</f>
        <v/>
      </c>
      <c r="AL54" s="46"/>
      <c r="AM54" s="45" t="str">
        <f t="shared" ref="AM54" si="129">IF(AM23="","",LEFT(AM23,3)&amp;"_"&amp;RIGHT(AM23,4))</f>
        <v>611_0455</v>
      </c>
      <c r="AN54" s="46"/>
      <c r="AO54" s="45" t="str">
        <f t="shared" ref="AO54" si="130">IF(AO23="","",LEFT(AO23,3)&amp;"_"&amp;RIGHT(AO23,4))</f>
        <v>611_0456</v>
      </c>
      <c r="AP54" s="46"/>
      <c r="AQ54" s="45" t="str">
        <f t="shared" ref="AQ54" si="131">IF(AQ23="","",LEFT(AQ23,3)&amp;"_"&amp;RIGHT(AQ23,4))</f>
        <v/>
      </c>
      <c r="AR54" s="46"/>
      <c r="AS54" s="45" t="str">
        <f t="shared" ref="AS54" si="132">IF(AS23="","",LEFT(AS23,3)&amp;"_"&amp;RIGHT(AS23,4))</f>
        <v>611_0632</v>
      </c>
      <c r="AT54" s="46"/>
      <c r="AU54" s="45" t="str">
        <f t="shared" ref="AU54" si="133">IF(AU23="","",LEFT(AU23,3)&amp;"_"&amp;RIGHT(AU23,4))</f>
        <v>312_0686</v>
      </c>
      <c r="AV54" s="46"/>
      <c r="AW54" s="45" t="str">
        <f t="shared" ref="AW54" si="134">IF(AW23="","",LEFT(AW23,3)&amp;"_"&amp;RIGHT(AW23,4))</f>
        <v>611_1772</v>
      </c>
      <c r="AX54" s="46"/>
    </row>
    <row r="55" spans="17:50" ht="15.75" thickBot="1" x14ac:dyDescent="0.3">
      <c r="Q55" s="31">
        <v>3120669</v>
      </c>
      <c r="R55" s="31">
        <v>6110126</v>
      </c>
      <c r="S55" s="31" t="str">
        <f t="shared" si="1"/>
        <v>611_0126</v>
      </c>
      <c r="T55" s="31" t="str">
        <f>IF(R55="","",_xlfn.IFNA(VLOOKUP(S55,'BDD SAP'!$AG:$AJ,4,0)," A codifier"))</f>
        <v>29063243</v>
      </c>
      <c r="U55" s="31" t="str">
        <f>IF(S55="","",_xlfn.IFNA(VLOOKUP(S55,'BDD SAP'!$AG:$AJ,3,0),"A codifier"))</f>
        <v>2 G 8 C</v>
      </c>
      <c r="V55">
        <f t="shared" si="2"/>
        <v>1</v>
      </c>
      <c r="W55">
        <f t="shared" si="0"/>
        <v>7</v>
      </c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</row>
    <row r="56" spans="17:50" ht="15.75" thickBot="1" x14ac:dyDescent="0.3">
      <c r="Q56" s="31">
        <v>6110449</v>
      </c>
      <c r="R56" s="31">
        <v>6110136</v>
      </c>
      <c r="S56" s="31" t="str">
        <f t="shared" si="1"/>
        <v>611_0136</v>
      </c>
      <c r="T56" s="31" t="str">
        <f>IF(R56="","",_xlfn.IFNA(VLOOKUP(S56,'BDD SAP'!$AG:$AJ,4,0)," A codifier"))</f>
        <v>29063264</v>
      </c>
      <c r="U56" s="31" t="str">
        <f>IF(S56="","",_xlfn.IFNA(VLOOKUP(S56,'BDD SAP'!$AG:$AJ,3,0),"A codifier"))</f>
        <v>2 G 8 F</v>
      </c>
      <c r="V56">
        <f t="shared" si="2"/>
        <v>1</v>
      </c>
      <c r="W56">
        <f t="shared" si="0"/>
        <v>7</v>
      </c>
      <c r="Y56" s="45" t="str">
        <f>IF(Y25="","",LEFT(Y25,3)&amp;"_"&amp;RIGHT(Y25,4))</f>
        <v>312_0650</v>
      </c>
      <c r="Z56" s="46"/>
      <c r="AA56" s="45" t="str">
        <f t="shared" ref="AA56" si="135">IF(AA25="","",LEFT(AA25,3)&amp;"_"&amp;RIGHT(AA25,4))</f>
        <v/>
      </c>
      <c r="AB56" s="46"/>
      <c r="AC56" s="45" t="str">
        <f t="shared" ref="AC56" si="136">IF(AC25="","",LEFT(AC25,3)&amp;"_"&amp;RIGHT(AC25,4))</f>
        <v/>
      </c>
      <c r="AD56" s="46"/>
      <c r="AE56" s="45" t="str">
        <f t="shared" ref="AE56" si="137">IF(AE25="","",LEFT(AE25,3)&amp;"_"&amp;RIGHT(AE25,4))</f>
        <v>611_0459</v>
      </c>
      <c r="AF56" s="46"/>
      <c r="AG56" s="45" t="str">
        <f t="shared" ref="AG56" si="138">IF(AG25="","",LEFT(AG25,3)&amp;"_"&amp;RIGHT(AG25,4))</f>
        <v/>
      </c>
      <c r="AH56" s="46"/>
      <c r="AI56" s="45" t="str">
        <f t="shared" ref="AI56" si="139">IF(AI25="","",LEFT(AI25,3)&amp;"_"&amp;RIGHT(AI25,4))</f>
        <v/>
      </c>
      <c r="AJ56" s="46"/>
      <c r="AK56" s="45" t="str">
        <f t="shared" ref="AK56" si="140">IF(AK25="","",LEFT(AK25,3)&amp;"_"&amp;RIGHT(AK25,4))</f>
        <v/>
      </c>
      <c r="AL56" s="46"/>
      <c r="AM56" s="45" t="str">
        <f t="shared" ref="AM56" si="141">IF(AM25="","",LEFT(AM25,3)&amp;"_"&amp;RIGHT(AM25,4))</f>
        <v/>
      </c>
      <c r="AN56" s="46"/>
      <c r="AO56" s="45" t="str">
        <f t="shared" ref="AO56" si="142">IF(AO25="","",LEFT(AO25,3)&amp;"_"&amp;RIGHT(AO25,4))</f>
        <v/>
      </c>
      <c r="AP56" s="46"/>
      <c r="AQ56" s="45" t="str">
        <f t="shared" ref="AQ56" si="143">IF(AQ25="","",LEFT(AQ25,3)&amp;"_"&amp;RIGHT(AQ25,4))</f>
        <v/>
      </c>
      <c r="AR56" s="46"/>
      <c r="AS56" s="45" t="str">
        <f t="shared" ref="AS56" si="144">IF(AS25="","",LEFT(AS25,3)&amp;"_"&amp;RIGHT(AS25,4))</f>
        <v/>
      </c>
      <c r="AT56" s="46"/>
      <c r="AU56" s="45" t="str">
        <f t="shared" ref="AU56" si="145">IF(AU25="","",LEFT(AU25,3)&amp;"_"&amp;RIGHT(AU25,4))</f>
        <v/>
      </c>
      <c r="AV56" s="46"/>
      <c r="AW56" s="45" t="str">
        <f t="shared" ref="AW56" si="146">IF(AW25="","",LEFT(AW25,3)&amp;"_"&amp;RIGHT(AW25,4))</f>
        <v/>
      </c>
      <c r="AX56" s="46"/>
    </row>
    <row r="57" spans="17:50" ht="15.75" thickBot="1" x14ac:dyDescent="0.3">
      <c r="Q57" s="31">
        <v>6110448</v>
      </c>
      <c r="R57" s="31">
        <v>6110450</v>
      </c>
      <c r="S57" s="31" t="str">
        <f t="shared" si="1"/>
        <v>611_0450</v>
      </c>
      <c r="T57" s="31" t="str">
        <f>IF(R57="","",_xlfn.IFNA(VLOOKUP(S57,'BDD SAP'!$AG:$AJ,4,0)," A codifier"))</f>
        <v xml:space="preserve"> A codifier</v>
      </c>
      <c r="U57" s="31" t="str">
        <f>IF(S57="","",_xlfn.IFNA(VLOOKUP(S57,'BDD SAP'!$AG:$AJ,3,0),"A codifier"))</f>
        <v>A codifier</v>
      </c>
      <c r="V57">
        <f t="shared" si="2"/>
        <v>1</v>
      </c>
      <c r="W57">
        <f t="shared" si="0"/>
        <v>7</v>
      </c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</row>
    <row r="58" spans="17:50" ht="15.75" thickBot="1" x14ac:dyDescent="0.3">
      <c r="Q58" s="31">
        <v>6110436</v>
      </c>
      <c r="R58" s="31">
        <v>6110452</v>
      </c>
      <c r="S58" s="31" t="str">
        <f t="shared" si="1"/>
        <v>611_0452</v>
      </c>
      <c r="T58" s="31" t="str">
        <f>IF(R58="","",_xlfn.IFNA(VLOOKUP(S58,'BDD SAP'!$AG:$AJ,4,0)," A codifier"))</f>
        <v xml:space="preserve"> A codifier</v>
      </c>
      <c r="U58" s="31" t="str">
        <f>IF(S58="","",_xlfn.IFNA(VLOOKUP(S58,'BDD SAP'!$AG:$AJ,3,0),"A codifier"))</f>
        <v>A codifier</v>
      </c>
      <c r="V58">
        <f t="shared" si="2"/>
        <v>1</v>
      </c>
      <c r="W58">
        <f t="shared" si="0"/>
        <v>7</v>
      </c>
      <c r="Y58" s="45" t="str">
        <f>IF(Y27="","",LEFT(Y27,3)&amp;"_"&amp;RIGHT(Y27,4))</f>
        <v/>
      </c>
      <c r="Z58" s="46"/>
      <c r="AA58" s="45" t="str">
        <f t="shared" ref="AA58" si="147">IF(AA27="","",LEFT(AA27,3)&amp;"_"&amp;RIGHT(AA27,4))</f>
        <v/>
      </c>
      <c r="AB58" s="46"/>
      <c r="AC58" s="45" t="str">
        <f t="shared" ref="AC58" si="148">IF(AC27="","",LEFT(AC27,3)&amp;"_"&amp;RIGHT(AC27,4))</f>
        <v/>
      </c>
      <c r="AD58" s="46"/>
      <c r="AE58" s="45" t="str">
        <f t="shared" ref="AE58" si="149">IF(AE27="","",LEFT(AE27,3)&amp;"_"&amp;RIGHT(AE27,4))</f>
        <v/>
      </c>
      <c r="AF58" s="46"/>
      <c r="AG58" s="45" t="str">
        <f t="shared" ref="AG58" si="150">IF(AG27="","",LEFT(AG27,3)&amp;"_"&amp;RIGHT(AG27,4))</f>
        <v/>
      </c>
      <c r="AH58" s="46"/>
      <c r="AI58" s="45" t="str">
        <f t="shared" ref="AI58" si="151">IF(AI27="","",LEFT(AI27,3)&amp;"_"&amp;RIGHT(AI27,4))</f>
        <v/>
      </c>
      <c r="AJ58" s="46"/>
      <c r="AK58" s="45" t="str">
        <f t="shared" ref="AK58" si="152">IF(AK27="","",LEFT(AK27,3)&amp;"_"&amp;RIGHT(AK27,4))</f>
        <v/>
      </c>
      <c r="AL58" s="46"/>
      <c r="AM58" s="45" t="str">
        <f t="shared" ref="AM58" si="153">IF(AM27="","",LEFT(AM27,3)&amp;"_"&amp;RIGHT(AM27,4))</f>
        <v/>
      </c>
      <c r="AN58" s="46"/>
      <c r="AO58" s="45" t="str">
        <f t="shared" ref="AO58" si="154">IF(AO27="","",LEFT(AO27,3)&amp;"_"&amp;RIGHT(AO27,4))</f>
        <v/>
      </c>
      <c r="AP58" s="46"/>
      <c r="AQ58" s="45" t="str">
        <f t="shared" ref="AQ58" si="155">IF(AQ27="","",LEFT(AQ27,3)&amp;"_"&amp;RIGHT(AQ27,4))</f>
        <v/>
      </c>
      <c r="AR58" s="46"/>
      <c r="AS58" s="45" t="str">
        <f t="shared" ref="AS58" si="156">IF(AS27="","",LEFT(AS27,3)&amp;"_"&amp;RIGHT(AS27,4))</f>
        <v/>
      </c>
      <c r="AT58" s="46"/>
      <c r="AU58" s="45" t="str">
        <f t="shared" ref="AU58" si="157">IF(AU27="","",LEFT(AU27,3)&amp;"_"&amp;RIGHT(AU27,4))</f>
        <v/>
      </c>
      <c r="AV58" s="46"/>
      <c r="AW58" s="45" t="str">
        <f t="shared" ref="AW58" si="158">IF(AW27="","",LEFT(AW27,3)&amp;"_"&amp;RIGHT(AW27,4))</f>
        <v/>
      </c>
      <c r="AX58" s="46"/>
    </row>
    <row r="59" spans="17:50" ht="15.75" thickBot="1" x14ac:dyDescent="0.3">
      <c r="Q59" s="31">
        <v>6110447</v>
      </c>
      <c r="R59" s="31">
        <v>6110454</v>
      </c>
      <c r="S59" s="31" t="str">
        <f t="shared" si="1"/>
        <v>611_0454</v>
      </c>
      <c r="T59" s="31" t="str">
        <f>IF(R59="","",_xlfn.IFNA(VLOOKUP(S59,'BDD SAP'!$AG:$AJ,4,0)," A codifier"))</f>
        <v xml:space="preserve"> A codifier</v>
      </c>
      <c r="U59" s="31" t="str">
        <f>IF(S59="","",_xlfn.IFNA(VLOOKUP(S59,'BDD SAP'!$AG:$AJ,3,0),"A codifier"))</f>
        <v>A codifier</v>
      </c>
      <c r="V59">
        <f t="shared" si="2"/>
        <v>1</v>
      </c>
      <c r="W59">
        <f t="shared" si="0"/>
        <v>7</v>
      </c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</row>
    <row r="60" spans="17:50" ht="15.75" thickBot="1" x14ac:dyDescent="0.3">
      <c r="Q60" s="31">
        <v>6110411</v>
      </c>
      <c r="R60" s="31">
        <v>6111313</v>
      </c>
      <c r="S60" s="31" t="str">
        <f t="shared" si="1"/>
        <v>611_1313</v>
      </c>
      <c r="T60" s="31" t="str">
        <f>IF(R60="","",_xlfn.IFNA(VLOOKUP(S60,'BDD SAP'!$AG:$AJ,4,0)," A codifier"))</f>
        <v xml:space="preserve"> A codifier</v>
      </c>
      <c r="U60" s="31" t="str">
        <f>IF(S60="","",_xlfn.IFNA(VLOOKUP(S60,'BDD SAP'!$AG:$AJ,3,0),"A codifier"))</f>
        <v>A codifier</v>
      </c>
      <c r="V60">
        <f t="shared" si="2"/>
        <v>1</v>
      </c>
      <c r="W60">
        <f t="shared" si="0"/>
        <v>7</v>
      </c>
      <c r="Y60" s="45" t="str">
        <f>IF(Y29="","",LEFT(Y29,3)&amp;"_"&amp;RIGHT(Y29,4))</f>
        <v/>
      </c>
      <c r="Z60" s="46"/>
      <c r="AA60" s="45" t="str">
        <f t="shared" ref="AA60" si="159">IF(AA29="","",LEFT(AA29,3)&amp;"_"&amp;RIGHT(AA29,4))</f>
        <v/>
      </c>
      <c r="AB60" s="46"/>
      <c r="AC60" s="45" t="str">
        <f t="shared" ref="AC60" si="160">IF(AC29="","",LEFT(AC29,3)&amp;"_"&amp;RIGHT(AC29,4))</f>
        <v/>
      </c>
      <c r="AD60" s="46"/>
      <c r="AE60" s="45" t="str">
        <f t="shared" ref="AE60" si="161">IF(AE29="","",LEFT(AE29,3)&amp;"_"&amp;RIGHT(AE29,4))</f>
        <v/>
      </c>
      <c r="AF60" s="46"/>
      <c r="AG60" s="45" t="str">
        <f t="shared" ref="AG60" si="162">IF(AG29="","",LEFT(AG29,3)&amp;"_"&amp;RIGHT(AG29,4))</f>
        <v/>
      </c>
      <c r="AH60" s="46"/>
      <c r="AI60" s="45" t="str">
        <f t="shared" ref="AI60" si="163">IF(AI29="","",LEFT(AI29,3)&amp;"_"&amp;RIGHT(AI29,4))</f>
        <v/>
      </c>
      <c r="AJ60" s="46"/>
      <c r="AK60" s="45" t="str">
        <f t="shared" ref="AK60" si="164">IF(AK29="","",LEFT(AK29,3)&amp;"_"&amp;RIGHT(AK29,4))</f>
        <v/>
      </c>
      <c r="AL60" s="46"/>
      <c r="AM60" s="45" t="str">
        <f t="shared" ref="AM60" si="165">IF(AM29="","",LEFT(AM29,3)&amp;"_"&amp;RIGHT(AM29,4))</f>
        <v/>
      </c>
      <c r="AN60" s="46"/>
      <c r="AO60" s="45" t="str">
        <f t="shared" ref="AO60" si="166">IF(AO29="","",LEFT(AO29,3)&amp;"_"&amp;RIGHT(AO29,4))</f>
        <v/>
      </c>
      <c r="AP60" s="46"/>
      <c r="AQ60" s="45" t="str">
        <f t="shared" ref="AQ60" si="167">IF(AQ29="","",LEFT(AQ29,3)&amp;"_"&amp;RIGHT(AQ29,4))</f>
        <v/>
      </c>
      <c r="AR60" s="46"/>
      <c r="AS60" s="45" t="str">
        <f t="shared" ref="AS60" si="168">IF(AS29="","",LEFT(AS29,3)&amp;"_"&amp;RIGHT(AS29,4))</f>
        <v/>
      </c>
      <c r="AT60" s="46"/>
      <c r="AU60" s="45" t="str">
        <f t="shared" ref="AU60" si="169">IF(AU29="","",LEFT(AU29,3)&amp;"_"&amp;RIGHT(AU29,4))</f>
        <v/>
      </c>
      <c r="AV60" s="46"/>
      <c r="AW60" s="45" t="str">
        <f t="shared" ref="AW60" si="170">IF(AW29="","",LEFT(AW29,3)&amp;"_"&amp;RIGHT(AW29,4))</f>
        <v/>
      </c>
      <c r="AX60" s="46"/>
    </row>
    <row r="61" spans="17:50" ht="15.75" thickBot="1" x14ac:dyDescent="0.3">
      <c r="Q61" s="31">
        <v>6113624</v>
      </c>
      <c r="R61" s="31">
        <v>3120657</v>
      </c>
      <c r="S61" s="31" t="str">
        <f t="shared" si="1"/>
        <v>312_0657</v>
      </c>
      <c r="T61" s="31" t="str">
        <f>IF(R61="","",_xlfn.IFNA(VLOOKUP(S61,'BDD SAP'!$AG:$AJ,4,0)," A codifier"))</f>
        <v>29063364</v>
      </c>
      <c r="U61" s="31" t="str">
        <f>IF(S61="","",_xlfn.IFNA(VLOOKUP(S61,'BDD SAP'!$AG:$AJ,3,0),"A codifier"))</f>
        <v>2 F 4 K</v>
      </c>
      <c r="V61">
        <f t="shared" si="2"/>
        <v>1</v>
      </c>
      <c r="W61">
        <f t="shared" si="0"/>
        <v>7</v>
      </c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</row>
    <row r="62" spans="17:50" ht="15.75" thickBot="1" x14ac:dyDescent="0.3">
      <c r="Q62" s="31">
        <v>6110635</v>
      </c>
      <c r="R62" s="31">
        <v>3120791</v>
      </c>
      <c r="S62" s="31" t="str">
        <f t="shared" si="1"/>
        <v>312_0791</v>
      </c>
      <c r="T62" s="31" t="str">
        <f>IF(R62="","",_xlfn.IFNA(VLOOKUP(S62,'BDD SAP'!$AG:$AJ,4,0)," A codifier"))</f>
        <v xml:space="preserve"> A codifier</v>
      </c>
      <c r="U62" s="31" t="str">
        <f>IF(S62="","",_xlfn.IFNA(VLOOKUP(S62,'BDD SAP'!$AG:$AJ,3,0),"A codifier"))</f>
        <v>A codifier</v>
      </c>
      <c r="V62">
        <f t="shared" si="2"/>
        <v>1</v>
      </c>
      <c r="W62">
        <f t="shared" si="0"/>
        <v>7</v>
      </c>
      <c r="Y62" s="45" t="str">
        <f>IF(Y31="","",LEFT(Y31,3)&amp;"_"&amp;RIGHT(Y31,4))</f>
        <v/>
      </c>
      <c r="Z62" s="46"/>
      <c r="AA62" s="45" t="str">
        <f t="shared" ref="AA62" si="171">IF(AA31="","",LEFT(AA31,3)&amp;"_"&amp;RIGHT(AA31,4))</f>
        <v/>
      </c>
      <c r="AB62" s="46"/>
      <c r="AC62" s="45" t="str">
        <f t="shared" ref="AC62" si="172">IF(AC31="","",LEFT(AC31,3)&amp;"_"&amp;RIGHT(AC31,4))</f>
        <v/>
      </c>
      <c r="AD62" s="46"/>
      <c r="AE62" s="45" t="str">
        <f t="shared" ref="AE62" si="173">IF(AE31="","",LEFT(AE31,3)&amp;"_"&amp;RIGHT(AE31,4))</f>
        <v/>
      </c>
      <c r="AF62" s="46"/>
      <c r="AG62" s="45" t="str">
        <f t="shared" ref="AG62" si="174">IF(AG31="","",LEFT(AG31,3)&amp;"_"&amp;RIGHT(AG31,4))</f>
        <v/>
      </c>
      <c r="AH62" s="46"/>
      <c r="AI62" s="45" t="str">
        <f t="shared" ref="AI62" si="175">IF(AI31="","",LEFT(AI31,3)&amp;"_"&amp;RIGHT(AI31,4))</f>
        <v/>
      </c>
      <c r="AJ62" s="46"/>
      <c r="AK62" s="45" t="str">
        <f t="shared" ref="AK62" si="176">IF(AK31="","",LEFT(AK31,3)&amp;"_"&amp;RIGHT(AK31,4))</f>
        <v/>
      </c>
      <c r="AL62" s="46"/>
      <c r="AM62" s="45" t="str">
        <f t="shared" ref="AM62" si="177">IF(AM31="","",LEFT(AM31,3)&amp;"_"&amp;RIGHT(AM31,4))</f>
        <v/>
      </c>
      <c r="AN62" s="46"/>
      <c r="AO62" s="45" t="str">
        <f t="shared" ref="AO62" si="178">IF(AO31="","",LEFT(AO31,3)&amp;"_"&amp;RIGHT(AO31,4))</f>
        <v/>
      </c>
      <c r="AP62" s="46"/>
      <c r="AQ62" s="45" t="str">
        <f t="shared" ref="AQ62" si="179">IF(AQ31="","",LEFT(AQ31,3)&amp;"_"&amp;RIGHT(AQ31,4))</f>
        <v/>
      </c>
      <c r="AR62" s="46"/>
      <c r="AS62" s="45" t="str">
        <f t="shared" ref="AS62" si="180">IF(AS31="","",LEFT(AS31,3)&amp;"_"&amp;RIGHT(AS31,4))</f>
        <v/>
      </c>
      <c r="AT62" s="46"/>
      <c r="AU62" s="45" t="str">
        <f t="shared" ref="AU62" si="181">IF(AU31="","",LEFT(AU31,3)&amp;"_"&amp;RIGHT(AU31,4))</f>
        <v/>
      </c>
      <c r="AV62" s="46"/>
      <c r="AW62" s="45" t="str">
        <f t="shared" ref="AW62" si="182">IF(AW31="","",LEFT(AW31,3)&amp;"_"&amp;RIGHT(AW31,4))</f>
        <v/>
      </c>
      <c r="AX62" s="46"/>
    </row>
    <row r="63" spans="17:50" ht="15.75" thickBot="1" x14ac:dyDescent="0.3">
      <c r="Q63" s="31">
        <v>6111303</v>
      </c>
      <c r="R63" s="31">
        <v>6110589</v>
      </c>
      <c r="S63" s="31" t="str">
        <f t="shared" si="1"/>
        <v>611_0589</v>
      </c>
      <c r="T63" s="31" t="str">
        <f>IF(R63="","",_xlfn.IFNA(VLOOKUP(S63,'BDD SAP'!$AG:$AJ,4,0)," A codifier"))</f>
        <v>29063392</v>
      </c>
      <c r="U63" s="31" t="str">
        <f>IF(S63="","",_xlfn.IFNA(VLOOKUP(S63,'BDD SAP'!$AG:$AJ,3,0),"A codifier"))</f>
        <v>1 A 9 G</v>
      </c>
      <c r="V63">
        <f t="shared" si="2"/>
        <v>1</v>
      </c>
      <c r="W63">
        <f t="shared" si="0"/>
        <v>7</v>
      </c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</row>
    <row r="64" spans="17:50" x14ac:dyDescent="0.25">
      <c r="Q64" s="31">
        <v>6110425</v>
      </c>
      <c r="R64" s="31">
        <v>6113625</v>
      </c>
      <c r="S64" s="31" t="str">
        <f t="shared" si="1"/>
        <v>611_3625</v>
      </c>
      <c r="T64" s="31" t="str">
        <f>IF(R64="","",_xlfn.IFNA(VLOOKUP(S64,'BDD SAP'!$AG:$AJ,4,0)," A codifier"))</f>
        <v xml:space="preserve"> A codifier</v>
      </c>
      <c r="U64" s="31" t="str">
        <f>IF(S64="","",_xlfn.IFNA(VLOOKUP(S64,'BDD SAP'!$AG:$AJ,3,0),"A codifier"))</f>
        <v>A codifier</v>
      </c>
      <c r="V64">
        <f t="shared" si="2"/>
        <v>1</v>
      </c>
      <c r="W64">
        <f t="shared" si="0"/>
        <v>7</v>
      </c>
    </row>
    <row r="65" spans="17:23" x14ac:dyDescent="0.25">
      <c r="Q65" s="31">
        <v>3120553</v>
      </c>
      <c r="R65" s="31">
        <v>6110455</v>
      </c>
      <c r="S65" s="31" t="str">
        <f t="shared" si="1"/>
        <v>611_0455</v>
      </c>
      <c r="T65" s="31" t="str">
        <f>IF(R65="","",_xlfn.IFNA(VLOOKUP(S65,'BDD SAP'!$AG:$AJ,4,0)," A codifier"))</f>
        <v>29063352</v>
      </c>
      <c r="U65" s="31" t="str">
        <f>IF(S65="","",_xlfn.IFNA(VLOOKUP(S65,'BDD SAP'!$AG:$AJ,3,0),"A codifier"))</f>
        <v>1 A 9 H</v>
      </c>
      <c r="V65">
        <f t="shared" si="2"/>
        <v>1</v>
      </c>
      <c r="W65">
        <f t="shared" ref="W65:W80" si="183">LEN(R65)</f>
        <v>7</v>
      </c>
    </row>
    <row r="66" spans="17:23" x14ac:dyDescent="0.25">
      <c r="Q66" s="31">
        <v>6110126</v>
      </c>
      <c r="R66" s="31">
        <v>6110456</v>
      </c>
      <c r="S66" s="31" t="str">
        <f t="shared" ref="S66:S81" si="184">LEFT(R66,3)&amp;"_"&amp;RIGHT(R66,4)</f>
        <v>611_0456</v>
      </c>
      <c r="T66" s="31" t="str">
        <f>IF(R66="","",_xlfn.IFNA(VLOOKUP(S66,'BDD SAP'!$AG:$AJ,4,0)," A codifier"))</f>
        <v xml:space="preserve"> A codifier</v>
      </c>
      <c r="U66" s="31" t="str">
        <f>IF(S66="","",_xlfn.IFNA(VLOOKUP(S66,'BDD SAP'!$AG:$AJ,3,0),"A codifier"))</f>
        <v>A codifier</v>
      </c>
      <c r="V66">
        <f t="shared" ref="V66:V129" si="185">IF(R66="","",COUNTIF(Q:Q,R66))</f>
        <v>1</v>
      </c>
      <c r="W66">
        <f t="shared" si="183"/>
        <v>7</v>
      </c>
    </row>
    <row r="67" spans="17:23" x14ac:dyDescent="0.25">
      <c r="Q67" s="31">
        <v>6110447</v>
      </c>
      <c r="R67" s="31">
        <v>6110632</v>
      </c>
      <c r="S67" s="31" t="str">
        <f t="shared" si="184"/>
        <v>611_0632</v>
      </c>
      <c r="T67" s="31" t="str">
        <f>IF(R67="","",_xlfn.IFNA(VLOOKUP(S67,'BDD SAP'!$AG:$AJ,4,0)," A codifier"))</f>
        <v xml:space="preserve"> A codifier</v>
      </c>
      <c r="U67" s="31" t="str">
        <f>IF(S67="","",_xlfn.IFNA(VLOOKUP(S67,'BDD SAP'!$AG:$AJ,3,0),"A codifier"))</f>
        <v>A codifier</v>
      </c>
      <c r="V67">
        <f t="shared" si="185"/>
        <v>1</v>
      </c>
      <c r="W67">
        <f t="shared" si="183"/>
        <v>7</v>
      </c>
    </row>
    <row r="68" spans="17:23" x14ac:dyDescent="0.25">
      <c r="Q68" s="31">
        <v>6110136</v>
      </c>
      <c r="R68" s="31">
        <v>3120686</v>
      </c>
      <c r="S68" s="31" t="str">
        <f t="shared" si="184"/>
        <v>312_0686</v>
      </c>
      <c r="T68" s="31" t="str">
        <f>IF(R68="","",_xlfn.IFNA(VLOOKUP(S68,'BDD SAP'!$AG:$AJ,4,0)," A codifier"))</f>
        <v>29063676</v>
      </c>
      <c r="U68" s="31" t="str">
        <f>IF(S68="","",_xlfn.IFNA(VLOOKUP(S68,'BDD SAP'!$AG:$AJ,3,0),"A codifier"))</f>
        <v>2 F 13 C</v>
      </c>
      <c r="V68">
        <f t="shared" si="185"/>
        <v>1</v>
      </c>
      <c r="W68">
        <f t="shared" si="183"/>
        <v>7</v>
      </c>
    </row>
    <row r="69" spans="17:23" x14ac:dyDescent="0.25">
      <c r="Q69" s="31">
        <v>3120669</v>
      </c>
      <c r="R69" s="31">
        <v>6111772</v>
      </c>
      <c r="S69" s="31" t="str">
        <f t="shared" si="184"/>
        <v>611_1772</v>
      </c>
      <c r="T69" s="31" t="str">
        <f>IF(R69="","",_xlfn.IFNA(VLOOKUP(S69,'BDD SAP'!$AG:$AJ,4,0)," A codifier"))</f>
        <v>29065777</v>
      </c>
      <c r="U69" s="31" t="str">
        <f>IF(S69="","",_xlfn.IFNA(VLOOKUP(S69,'BDD SAP'!$AG:$AJ,3,0),"A codifier"))</f>
        <v>A créer</v>
      </c>
      <c r="V69">
        <f t="shared" si="185"/>
        <v>1</v>
      </c>
      <c r="W69">
        <f t="shared" si="183"/>
        <v>7</v>
      </c>
    </row>
    <row r="70" spans="17:23" x14ac:dyDescent="0.25">
      <c r="Q70" s="31">
        <v>6110450</v>
      </c>
      <c r="R70" s="31">
        <v>6110459</v>
      </c>
      <c r="S70" s="31" t="str">
        <f t="shared" si="184"/>
        <v>611_0459</v>
      </c>
      <c r="T70" s="31" t="str">
        <f>IF(R70="","",_xlfn.IFNA(VLOOKUP(S70,'BDD SAP'!$AG:$AJ,4,0)," A codifier"))</f>
        <v xml:space="preserve"> A codifier</v>
      </c>
      <c r="U70" s="31" t="str">
        <f>IF(S70="","",_xlfn.IFNA(VLOOKUP(S70,'BDD SAP'!$AG:$AJ,3,0),"A codifier"))</f>
        <v>A codifier</v>
      </c>
      <c r="V70">
        <f t="shared" si="185"/>
        <v>1</v>
      </c>
      <c r="W70">
        <f t="shared" si="183"/>
        <v>7</v>
      </c>
    </row>
    <row r="71" spans="17:23" x14ac:dyDescent="0.25">
      <c r="Q71" s="31">
        <v>6110452</v>
      </c>
      <c r="R71" s="31">
        <v>0</v>
      </c>
      <c r="S71" s="31" t="str">
        <f t="shared" si="184"/>
        <v>0_0</v>
      </c>
      <c r="T71" s="31" t="str">
        <f>IF(R71="","",_xlfn.IFNA(VLOOKUP(S71,'BDD SAP'!$AG:$AJ,4,0)," A codifier"))</f>
        <v xml:space="preserve"> A codifier</v>
      </c>
      <c r="U71" s="31" t="str">
        <f>IF(S71="","",_xlfn.IFNA(VLOOKUP(S71,'BDD SAP'!$AG:$AJ,3,0),"A codifier"))</f>
        <v>A codifier</v>
      </c>
      <c r="V71">
        <f t="shared" si="185"/>
        <v>0</v>
      </c>
      <c r="W71">
        <f t="shared" si="183"/>
        <v>1</v>
      </c>
    </row>
    <row r="72" spans="17:23" x14ac:dyDescent="0.25">
      <c r="Q72" s="31">
        <v>6110454</v>
      </c>
      <c r="S72" s="31" t="str">
        <f t="shared" si="184"/>
        <v>_</v>
      </c>
      <c r="T72" s="31" t="str">
        <f>IF(R72="","",_xlfn.IFNA(VLOOKUP(S72,'BDD SAP'!$AG:$AJ,4,0)," A codifier"))</f>
        <v/>
      </c>
      <c r="U72" s="31" t="str">
        <f>IF(S72="","",_xlfn.IFNA(VLOOKUP(S72,'BDD SAP'!$AG:$AJ,3,0),"A codifier"))</f>
        <v>A codifier</v>
      </c>
      <c r="V72" t="str">
        <f t="shared" si="185"/>
        <v/>
      </c>
      <c r="W72">
        <f t="shared" si="183"/>
        <v>0</v>
      </c>
    </row>
    <row r="73" spans="17:23" x14ac:dyDescent="0.25">
      <c r="Q73" s="31">
        <v>6110447</v>
      </c>
      <c r="S73" s="31" t="str">
        <f t="shared" si="184"/>
        <v>_</v>
      </c>
      <c r="T73" s="31" t="str">
        <f>IF(R73="","",_xlfn.IFNA(VLOOKUP(S73,'BDD SAP'!$AG:$AJ,4,0)," A codifier"))</f>
        <v/>
      </c>
      <c r="U73" s="31" t="str">
        <f>IF(S73="","",_xlfn.IFNA(VLOOKUP(S73,'BDD SAP'!$AG:$AJ,3,0),"A codifier"))</f>
        <v>A codifier</v>
      </c>
      <c r="V73" t="str">
        <f t="shared" si="185"/>
        <v/>
      </c>
      <c r="W73">
        <f t="shared" si="183"/>
        <v>0</v>
      </c>
    </row>
    <row r="74" spans="17:23" x14ac:dyDescent="0.25">
      <c r="Q74" s="31">
        <v>6111313</v>
      </c>
      <c r="S74" s="31" t="str">
        <f t="shared" si="184"/>
        <v>_</v>
      </c>
      <c r="T74" s="31" t="str">
        <f>IF(R74="","",_xlfn.IFNA(VLOOKUP(S74,'BDD SAP'!$AG:$AJ,4,0)," A codifier"))</f>
        <v/>
      </c>
      <c r="U74" s="31" t="str">
        <f>IF(S74="","",_xlfn.IFNA(VLOOKUP(S74,'BDD SAP'!$AG:$AJ,3,0),"A codifier"))</f>
        <v>A codifier</v>
      </c>
      <c r="V74" t="str">
        <f t="shared" si="185"/>
        <v/>
      </c>
      <c r="W74">
        <f t="shared" si="183"/>
        <v>0</v>
      </c>
    </row>
    <row r="75" spans="17:23" x14ac:dyDescent="0.25">
      <c r="Q75" s="31">
        <v>3120657</v>
      </c>
      <c r="S75" s="31" t="str">
        <f t="shared" si="184"/>
        <v>_</v>
      </c>
      <c r="T75" s="31" t="str">
        <f>IF(R75="","",_xlfn.IFNA(VLOOKUP(S75,'BDD SAP'!$AG:$AJ,4,0)," A codifier"))</f>
        <v/>
      </c>
      <c r="U75" s="31" t="str">
        <f>IF(S75="","",_xlfn.IFNA(VLOOKUP(S75,'BDD SAP'!$AG:$AJ,3,0),"A codifier"))</f>
        <v>A codifier</v>
      </c>
      <c r="V75" t="str">
        <f t="shared" si="185"/>
        <v/>
      </c>
      <c r="W75">
        <f t="shared" si="183"/>
        <v>0</v>
      </c>
    </row>
    <row r="76" spans="17:23" x14ac:dyDescent="0.25">
      <c r="Q76" s="31">
        <v>3120650</v>
      </c>
      <c r="S76" s="31" t="str">
        <f t="shared" si="184"/>
        <v>_</v>
      </c>
      <c r="T76" s="31" t="str">
        <f>IF(R76="","",_xlfn.IFNA(VLOOKUP(S76,'BDD SAP'!$AG:$AJ,4,0)," A codifier"))</f>
        <v/>
      </c>
      <c r="U76" s="31" t="str">
        <f>IF(S76="","",_xlfn.IFNA(VLOOKUP(S76,'BDD SAP'!$AG:$AJ,3,0),"A codifier"))</f>
        <v>A codifier</v>
      </c>
      <c r="V76" t="str">
        <f t="shared" si="185"/>
        <v/>
      </c>
      <c r="W76">
        <f t="shared" si="183"/>
        <v>0</v>
      </c>
    </row>
    <row r="77" spans="17:23" x14ac:dyDescent="0.25">
      <c r="Q77" s="31">
        <v>3120791</v>
      </c>
      <c r="S77" s="31" t="str">
        <f t="shared" si="184"/>
        <v>_</v>
      </c>
      <c r="T77" s="31" t="str">
        <f>IF(R77="","",_xlfn.IFNA(VLOOKUP(S77,'BDD SAP'!$AG:$AJ,4,0)," A codifier"))</f>
        <v/>
      </c>
      <c r="U77" s="31" t="str">
        <f>IF(S77="","",_xlfn.IFNA(VLOOKUP(S77,'BDD SAP'!$AG:$AJ,3,0),"A codifier"))</f>
        <v>A codifier</v>
      </c>
      <c r="V77" t="str">
        <f t="shared" si="185"/>
        <v/>
      </c>
      <c r="W77">
        <f t="shared" si="183"/>
        <v>0</v>
      </c>
    </row>
    <row r="78" spans="17:23" x14ac:dyDescent="0.25">
      <c r="Q78" s="31">
        <v>6110589</v>
      </c>
      <c r="S78" s="31" t="str">
        <f t="shared" si="184"/>
        <v>_</v>
      </c>
      <c r="T78" s="31" t="str">
        <f>IF(R78="","",_xlfn.IFNA(VLOOKUP(S78,'BDD SAP'!$AG:$AJ,4,0)," A codifier"))</f>
        <v/>
      </c>
      <c r="U78" s="31" t="str">
        <f>IF(S78="","",_xlfn.IFNA(VLOOKUP(S78,'BDD SAP'!$AG:$AJ,3,0),"A codifier"))</f>
        <v>A codifier</v>
      </c>
      <c r="V78" t="str">
        <f t="shared" si="185"/>
        <v/>
      </c>
      <c r="W78">
        <f t="shared" si="183"/>
        <v>0</v>
      </c>
    </row>
    <row r="79" spans="17:23" x14ac:dyDescent="0.25">
      <c r="Q79" s="31">
        <v>6113625</v>
      </c>
      <c r="S79" s="31" t="str">
        <f t="shared" si="184"/>
        <v>_</v>
      </c>
      <c r="T79" s="31" t="str">
        <f>IF(R79="","",_xlfn.IFNA(VLOOKUP(S79,'BDD SAP'!$AG:$AJ,4,0)," A codifier"))</f>
        <v/>
      </c>
      <c r="U79" s="31" t="str">
        <f>IF(S79="","",_xlfn.IFNA(VLOOKUP(S79,'BDD SAP'!$AG:$AJ,3,0),"A codifier"))</f>
        <v>A codifier</v>
      </c>
      <c r="V79" t="str">
        <f t="shared" si="185"/>
        <v/>
      </c>
      <c r="W79">
        <f t="shared" si="183"/>
        <v>0</v>
      </c>
    </row>
    <row r="80" spans="17:23" x14ac:dyDescent="0.25">
      <c r="Q80" s="31">
        <v>6110455</v>
      </c>
      <c r="S80" s="31" t="str">
        <f t="shared" si="184"/>
        <v>_</v>
      </c>
      <c r="T80" s="31" t="str">
        <f>IF(R80="","",_xlfn.IFNA(VLOOKUP(S80,'BDD SAP'!$AG:$AJ,4,0)," A codifier"))</f>
        <v/>
      </c>
      <c r="U80" s="31" t="str">
        <f>IF(S80="","",_xlfn.IFNA(VLOOKUP(S80,'BDD SAP'!$AG:$AJ,3,0),"A codifier"))</f>
        <v>A codifier</v>
      </c>
      <c r="V80" t="str">
        <f t="shared" si="185"/>
        <v/>
      </c>
      <c r="W80">
        <f t="shared" si="183"/>
        <v>0</v>
      </c>
    </row>
    <row r="81" spans="17:23" x14ac:dyDescent="0.25">
      <c r="Q81" s="31">
        <v>6110456</v>
      </c>
      <c r="S81" s="31" t="str">
        <f>IF(OR(LEN(R81)=1,LEN(R81)=0),"",LEFT(R81,3)&amp;"_"&amp;RIGHT(R81,4))</f>
        <v/>
      </c>
      <c r="T81" s="31" t="str">
        <f>IF(R81="","",_xlfn.IFNA(VLOOKUP(S81,'BDD SAP'!$AG:$AJ,4,0)," A codifier"))</f>
        <v/>
      </c>
      <c r="U81" s="31" t="str">
        <f>IF(S81="","",_xlfn.IFNA(VLOOKUP(S81,'BDD SAP'!$AG:$AJ,3,0),"A codifier"))</f>
        <v/>
      </c>
      <c r="V81" t="str">
        <f t="shared" si="185"/>
        <v/>
      </c>
      <c r="W81">
        <f>LEN(R81)</f>
        <v>0</v>
      </c>
    </row>
    <row r="82" spans="17:23" x14ac:dyDescent="0.25">
      <c r="Q82" s="31">
        <v>6110632</v>
      </c>
      <c r="S82" s="31" t="str">
        <f t="shared" ref="S82:S145" si="186">IF(OR(LEN(R82)=1,LEN(R82)=0),"",LEFT(R82,3)&amp;"_"&amp;RIGHT(R82,4))</f>
        <v/>
      </c>
      <c r="T82" s="31" t="str">
        <f>IF(R82="","",_xlfn.IFNA(VLOOKUP(S82,'BDD SAP'!$AG:$AJ,4,0)," A codifier"))</f>
        <v/>
      </c>
      <c r="U82" s="31" t="str">
        <f>IF(S82="","",_xlfn.IFNA(VLOOKUP(S82,'BDD SAP'!$AG:$AJ,3,0),"A codifier"))</f>
        <v/>
      </c>
      <c r="V82" t="str">
        <f t="shared" si="185"/>
        <v/>
      </c>
      <c r="W82">
        <f t="shared" ref="W82:W145" si="187">LEN(R82)</f>
        <v>0</v>
      </c>
    </row>
    <row r="83" spans="17:23" x14ac:dyDescent="0.25">
      <c r="Q83" s="31">
        <v>3120686</v>
      </c>
      <c r="S83" s="31" t="str">
        <f t="shared" si="186"/>
        <v/>
      </c>
      <c r="T83" s="31" t="str">
        <f>IF(R83="","",_xlfn.IFNA(VLOOKUP(S83,'BDD SAP'!$AG:$AJ,4,0)," A codifier"))</f>
        <v/>
      </c>
      <c r="U83" s="31" t="str">
        <f>IF(S83="","",_xlfn.IFNA(VLOOKUP(S83,'BDD SAP'!$AG:$AJ,3,0),"A codifier"))</f>
        <v/>
      </c>
      <c r="V83" t="str">
        <f t="shared" si="185"/>
        <v/>
      </c>
      <c r="W83">
        <f t="shared" si="187"/>
        <v>0</v>
      </c>
    </row>
    <row r="84" spans="17:23" x14ac:dyDescent="0.25">
      <c r="Q84" s="31">
        <v>6111772</v>
      </c>
      <c r="S84" s="31" t="str">
        <f t="shared" si="186"/>
        <v/>
      </c>
      <c r="T84" s="31" t="str">
        <f>IF(R84="","",_xlfn.IFNA(VLOOKUP(S84,'BDD SAP'!$AG:$AJ,4,0)," A codifier"))</f>
        <v/>
      </c>
      <c r="U84" s="31" t="str">
        <f>IF(S84="","",_xlfn.IFNA(VLOOKUP(S84,'BDD SAP'!$AG:$AJ,3,0),"A codifier"))</f>
        <v/>
      </c>
      <c r="V84" t="str">
        <f t="shared" si="185"/>
        <v/>
      </c>
      <c r="W84">
        <f t="shared" si="187"/>
        <v>0</v>
      </c>
    </row>
    <row r="85" spans="17:23" x14ac:dyDescent="0.25">
      <c r="Q85" s="31">
        <v>3120650</v>
      </c>
      <c r="S85" s="31" t="str">
        <f t="shared" si="186"/>
        <v/>
      </c>
      <c r="T85" s="31" t="str">
        <f>IF(R85="","",_xlfn.IFNA(VLOOKUP(S85,'BDD SAP'!$AG:$AJ,4,0)," A codifier"))</f>
        <v/>
      </c>
      <c r="U85" s="31" t="str">
        <f>IF(S85="","",_xlfn.IFNA(VLOOKUP(S85,'BDD SAP'!$AG:$AJ,3,0),"A codifier"))</f>
        <v/>
      </c>
      <c r="V85" t="str">
        <f t="shared" si="185"/>
        <v/>
      </c>
      <c r="W85">
        <f t="shared" si="187"/>
        <v>0</v>
      </c>
    </row>
    <row r="86" spans="17:23" x14ac:dyDescent="0.25">
      <c r="Q86" s="31">
        <v>6110459</v>
      </c>
      <c r="S86" s="31" t="str">
        <f t="shared" si="186"/>
        <v/>
      </c>
      <c r="T86" s="31" t="str">
        <f>IF(R86="","",_xlfn.IFNA(VLOOKUP(S86,'BDD SAP'!$AG:$AJ,4,0)," A codifier"))</f>
        <v/>
      </c>
      <c r="U86" s="31" t="str">
        <f>IF(S86="","",_xlfn.IFNA(VLOOKUP(S86,'BDD SAP'!$AG:$AJ,3,0),"A codifier"))</f>
        <v/>
      </c>
      <c r="V86" t="str">
        <f t="shared" si="185"/>
        <v/>
      </c>
      <c r="W86">
        <f t="shared" si="187"/>
        <v>0</v>
      </c>
    </row>
    <row r="87" spans="17:23" x14ac:dyDescent="0.25">
      <c r="S87" s="31" t="str">
        <f t="shared" si="186"/>
        <v/>
      </c>
      <c r="T87" s="31" t="str">
        <f>IF(R87="","",_xlfn.IFNA(VLOOKUP(S87,'BDD SAP'!$AG:$AJ,4,0)," A codifier"))</f>
        <v/>
      </c>
      <c r="U87" s="31" t="str">
        <f>IF(S87="","",_xlfn.IFNA(VLOOKUP(S87,'BDD SAP'!$AG:$AJ,3,0),"A codifier"))</f>
        <v/>
      </c>
      <c r="V87" t="str">
        <f t="shared" si="185"/>
        <v/>
      </c>
      <c r="W87">
        <f t="shared" si="187"/>
        <v>0</v>
      </c>
    </row>
    <row r="88" spans="17:23" x14ac:dyDescent="0.25">
      <c r="S88" s="31" t="str">
        <f t="shared" si="186"/>
        <v/>
      </c>
      <c r="T88" s="31" t="str">
        <f>IF(R88="","",_xlfn.IFNA(VLOOKUP(S88,'BDD SAP'!$AG:$AJ,4,0)," A codifier"))</f>
        <v/>
      </c>
      <c r="U88" s="31" t="str">
        <f>IF(S88="","",_xlfn.IFNA(VLOOKUP(S88,'BDD SAP'!$AG:$AJ,3,0),"A codifier"))</f>
        <v/>
      </c>
      <c r="V88" t="str">
        <f t="shared" si="185"/>
        <v/>
      </c>
      <c r="W88">
        <f t="shared" si="187"/>
        <v>0</v>
      </c>
    </row>
    <row r="89" spans="17:23" x14ac:dyDescent="0.25">
      <c r="S89" s="31" t="str">
        <f t="shared" si="186"/>
        <v/>
      </c>
      <c r="T89" s="31" t="str">
        <f>IF(R89="","",_xlfn.IFNA(VLOOKUP(S89,'BDD SAP'!$AG:$AJ,4,0)," A codifier"))</f>
        <v/>
      </c>
      <c r="U89" s="31" t="str">
        <f>IF(S89="","",_xlfn.IFNA(VLOOKUP(S89,'BDD SAP'!$AG:$AJ,3,0),"A codifier"))</f>
        <v/>
      </c>
      <c r="V89" t="str">
        <f t="shared" si="185"/>
        <v/>
      </c>
      <c r="W89">
        <f t="shared" si="187"/>
        <v>0</v>
      </c>
    </row>
    <row r="90" spans="17:23" x14ac:dyDescent="0.25">
      <c r="S90" s="31" t="str">
        <f t="shared" si="186"/>
        <v/>
      </c>
      <c r="T90" s="31" t="str">
        <f>IF(R90="","",_xlfn.IFNA(VLOOKUP(S90,'BDD SAP'!$AG:$AJ,4,0)," A codifier"))</f>
        <v/>
      </c>
      <c r="U90" s="31" t="str">
        <f>IF(S90="","",_xlfn.IFNA(VLOOKUP(S90,'BDD SAP'!$AG:$AJ,3,0),"A codifier"))</f>
        <v/>
      </c>
      <c r="V90" t="str">
        <f t="shared" si="185"/>
        <v/>
      </c>
      <c r="W90">
        <f t="shared" si="187"/>
        <v>0</v>
      </c>
    </row>
    <row r="91" spans="17:23" x14ac:dyDescent="0.25">
      <c r="S91" s="31" t="str">
        <f t="shared" si="186"/>
        <v/>
      </c>
      <c r="T91" s="31" t="str">
        <f>IF(R91="","",_xlfn.IFNA(VLOOKUP(S91,'BDD SAP'!$AG:$AJ,4,0)," A codifier"))</f>
        <v/>
      </c>
      <c r="U91" s="31" t="str">
        <f>IF(S91="","",_xlfn.IFNA(VLOOKUP(S91,'BDD SAP'!$AG:$AJ,3,0),"A codifier"))</f>
        <v/>
      </c>
      <c r="V91" t="str">
        <f t="shared" si="185"/>
        <v/>
      </c>
      <c r="W91">
        <f t="shared" si="187"/>
        <v>0</v>
      </c>
    </row>
    <row r="92" spans="17:23" x14ac:dyDescent="0.25">
      <c r="S92" s="31" t="str">
        <f t="shared" si="186"/>
        <v/>
      </c>
      <c r="T92" s="31" t="str">
        <f>IF(R92="","",_xlfn.IFNA(VLOOKUP(S92,'BDD SAP'!$AG:$AJ,4,0)," A codifier"))</f>
        <v/>
      </c>
      <c r="U92" s="31" t="str">
        <f>IF(S92="","",_xlfn.IFNA(VLOOKUP(S92,'BDD SAP'!$AG:$AJ,3,0),"A codifier"))</f>
        <v/>
      </c>
      <c r="V92" t="str">
        <f t="shared" si="185"/>
        <v/>
      </c>
      <c r="W92">
        <f t="shared" si="187"/>
        <v>0</v>
      </c>
    </row>
    <row r="93" spans="17:23" x14ac:dyDescent="0.25">
      <c r="S93" s="31" t="str">
        <f t="shared" si="186"/>
        <v/>
      </c>
      <c r="T93" s="31" t="str">
        <f>IF(R93="","",_xlfn.IFNA(VLOOKUP(S93,'BDD SAP'!$AG:$AJ,4,0)," A codifier"))</f>
        <v/>
      </c>
      <c r="U93" s="31" t="str">
        <f>IF(S93="","",_xlfn.IFNA(VLOOKUP(S93,'BDD SAP'!$AG:$AJ,3,0),"A codifier"))</f>
        <v/>
      </c>
      <c r="V93" t="str">
        <f t="shared" si="185"/>
        <v/>
      </c>
      <c r="W93">
        <f t="shared" si="187"/>
        <v>0</v>
      </c>
    </row>
    <row r="94" spans="17:23" x14ac:dyDescent="0.25">
      <c r="S94" s="31" t="str">
        <f t="shared" si="186"/>
        <v/>
      </c>
      <c r="T94" s="31" t="str">
        <f>IF(R94="","",_xlfn.IFNA(VLOOKUP(S94,'BDD SAP'!$AG:$AJ,4,0)," A codifier"))</f>
        <v/>
      </c>
      <c r="U94" s="31" t="str">
        <f>IF(S94="","",_xlfn.IFNA(VLOOKUP(S94,'BDD SAP'!$AG:$AJ,3,0),"A codifier"))</f>
        <v/>
      </c>
      <c r="V94" t="str">
        <f t="shared" si="185"/>
        <v/>
      </c>
      <c r="W94">
        <f t="shared" si="187"/>
        <v>0</v>
      </c>
    </row>
    <row r="95" spans="17:23" x14ac:dyDescent="0.25">
      <c r="S95" s="31" t="str">
        <f t="shared" si="186"/>
        <v/>
      </c>
      <c r="T95" s="31" t="str">
        <f>IF(R95="","",_xlfn.IFNA(VLOOKUP(S95,'BDD SAP'!$AG:$AJ,4,0)," A codifier"))</f>
        <v/>
      </c>
      <c r="U95" s="31" t="str">
        <f>IF(S95="","",_xlfn.IFNA(VLOOKUP(S95,'BDD SAP'!$AG:$AJ,3,0),"A codifier"))</f>
        <v/>
      </c>
      <c r="V95" t="str">
        <f t="shared" si="185"/>
        <v/>
      </c>
      <c r="W95">
        <f t="shared" si="187"/>
        <v>0</v>
      </c>
    </row>
    <row r="96" spans="17:23" x14ac:dyDescent="0.25">
      <c r="S96" s="31" t="str">
        <f t="shared" si="186"/>
        <v/>
      </c>
      <c r="T96" s="31" t="str">
        <f>IF(R96="","",_xlfn.IFNA(VLOOKUP(S96,'BDD SAP'!$AG:$AJ,4,0)," A codifier"))</f>
        <v/>
      </c>
      <c r="U96" s="31" t="str">
        <f>IF(S96="","",_xlfn.IFNA(VLOOKUP(S96,'BDD SAP'!$AG:$AJ,3,0),"A codifier"))</f>
        <v/>
      </c>
      <c r="V96" t="str">
        <f t="shared" si="185"/>
        <v/>
      </c>
      <c r="W96">
        <f t="shared" si="187"/>
        <v>0</v>
      </c>
    </row>
    <row r="97" spans="19:23" x14ac:dyDescent="0.25">
      <c r="S97" s="31" t="str">
        <f t="shared" si="186"/>
        <v/>
      </c>
      <c r="T97" s="31" t="str">
        <f>IF(R97="","",_xlfn.IFNA(VLOOKUP(S97,'BDD SAP'!$AG:$AJ,4,0)," A codifier"))</f>
        <v/>
      </c>
      <c r="U97" s="31" t="str">
        <f>IF(S97="","",_xlfn.IFNA(VLOOKUP(S97,'BDD SAP'!$AG:$AJ,3,0),"A codifier"))</f>
        <v/>
      </c>
      <c r="V97" t="str">
        <f t="shared" si="185"/>
        <v/>
      </c>
      <c r="W97">
        <f t="shared" si="187"/>
        <v>0</v>
      </c>
    </row>
    <row r="98" spans="19:23" x14ac:dyDescent="0.25">
      <c r="S98" s="31" t="str">
        <f t="shared" si="186"/>
        <v/>
      </c>
      <c r="T98" s="31" t="str">
        <f>IF(R98="","",_xlfn.IFNA(VLOOKUP(S98,'BDD SAP'!$AG:$AJ,4,0)," A codifier"))</f>
        <v/>
      </c>
      <c r="U98" s="31" t="str">
        <f>IF(S98="","",_xlfn.IFNA(VLOOKUP(S98,'BDD SAP'!$AG:$AJ,3,0),"A codifier"))</f>
        <v/>
      </c>
      <c r="V98" t="str">
        <f t="shared" si="185"/>
        <v/>
      </c>
      <c r="W98">
        <f t="shared" si="187"/>
        <v>0</v>
      </c>
    </row>
    <row r="99" spans="19:23" x14ac:dyDescent="0.25">
      <c r="S99" s="31" t="str">
        <f t="shared" si="186"/>
        <v/>
      </c>
      <c r="T99" s="31" t="str">
        <f>IF(R99="","",_xlfn.IFNA(VLOOKUP(S99,'BDD SAP'!$AG:$AJ,4,0)," A codifier"))</f>
        <v/>
      </c>
      <c r="U99" s="31" t="str">
        <f>IF(S99="","",_xlfn.IFNA(VLOOKUP(S99,'BDD SAP'!$AG:$AJ,3,0),"A codifier"))</f>
        <v/>
      </c>
      <c r="V99" t="str">
        <f t="shared" si="185"/>
        <v/>
      </c>
      <c r="W99">
        <f t="shared" si="187"/>
        <v>0</v>
      </c>
    </row>
    <row r="100" spans="19:23" x14ac:dyDescent="0.25">
      <c r="S100" s="31" t="str">
        <f t="shared" si="186"/>
        <v/>
      </c>
      <c r="T100" s="31" t="str">
        <f>IF(R100="","",_xlfn.IFNA(VLOOKUP(S100,'BDD SAP'!$AG:$AJ,4,0)," A codifier"))</f>
        <v/>
      </c>
      <c r="U100" s="31" t="str">
        <f>IF(S100="","",_xlfn.IFNA(VLOOKUP(S100,'BDD SAP'!$AG:$AJ,3,0),"A codifier"))</f>
        <v/>
      </c>
      <c r="V100" t="str">
        <f t="shared" si="185"/>
        <v/>
      </c>
      <c r="W100">
        <f t="shared" si="187"/>
        <v>0</v>
      </c>
    </row>
    <row r="101" spans="19:23" x14ac:dyDescent="0.25">
      <c r="S101" s="31" t="str">
        <f t="shared" si="186"/>
        <v/>
      </c>
      <c r="T101" s="31" t="str">
        <f>IF(R101="","",_xlfn.IFNA(VLOOKUP(S101,'BDD SAP'!$AG:$AJ,4,0)," A codifier"))</f>
        <v/>
      </c>
      <c r="U101" s="31" t="str">
        <f>IF(S101="","",_xlfn.IFNA(VLOOKUP(S101,'BDD SAP'!$AG:$AJ,3,0),"A codifier"))</f>
        <v/>
      </c>
      <c r="V101" t="str">
        <f t="shared" si="185"/>
        <v/>
      </c>
      <c r="W101">
        <f t="shared" si="187"/>
        <v>0</v>
      </c>
    </row>
    <row r="102" spans="19:23" x14ac:dyDescent="0.25">
      <c r="S102" s="31" t="str">
        <f t="shared" si="186"/>
        <v/>
      </c>
      <c r="T102" s="31" t="str">
        <f>IF(R102="","",_xlfn.IFNA(VLOOKUP(S102,'BDD SAP'!$AG:$AJ,4,0)," A codifier"))</f>
        <v/>
      </c>
      <c r="U102" s="31" t="str">
        <f>IF(S102="","",_xlfn.IFNA(VLOOKUP(S102,'BDD SAP'!$AG:$AJ,3,0),"A codifier"))</f>
        <v/>
      </c>
      <c r="V102" t="str">
        <f t="shared" si="185"/>
        <v/>
      </c>
      <c r="W102">
        <f t="shared" si="187"/>
        <v>0</v>
      </c>
    </row>
    <row r="103" spans="19:23" x14ac:dyDescent="0.25">
      <c r="S103" s="31" t="str">
        <f t="shared" si="186"/>
        <v/>
      </c>
      <c r="T103" s="31" t="str">
        <f>IF(R103="","",_xlfn.IFNA(VLOOKUP(S103,'BDD SAP'!$AG:$AJ,4,0)," A codifier"))</f>
        <v/>
      </c>
      <c r="U103" s="31" t="str">
        <f>IF(S103="","",_xlfn.IFNA(VLOOKUP(S103,'BDD SAP'!$AG:$AJ,3,0),"A codifier"))</f>
        <v/>
      </c>
      <c r="V103" t="str">
        <f t="shared" si="185"/>
        <v/>
      </c>
      <c r="W103">
        <f t="shared" si="187"/>
        <v>0</v>
      </c>
    </row>
    <row r="104" spans="19:23" x14ac:dyDescent="0.25">
      <c r="S104" s="31" t="str">
        <f t="shared" si="186"/>
        <v/>
      </c>
      <c r="T104" s="31" t="str">
        <f>IF(R104="","",_xlfn.IFNA(VLOOKUP(S104,'BDD SAP'!$AG:$AJ,4,0)," A codifier"))</f>
        <v/>
      </c>
      <c r="U104" s="31" t="str">
        <f>IF(S104="","",_xlfn.IFNA(VLOOKUP(S104,'BDD SAP'!$AG:$AJ,3,0),"A codifier"))</f>
        <v/>
      </c>
      <c r="V104" t="str">
        <f t="shared" si="185"/>
        <v/>
      </c>
      <c r="W104">
        <f t="shared" si="187"/>
        <v>0</v>
      </c>
    </row>
    <row r="105" spans="19:23" x14ac:dyDescent="0.25">
      <c r="S105" s="31" t="str">
        <f t="shared" si="186"/>
        <v/>
      </c>
      <c r="T105" s="31" t="str">
        <f>IF(R105="","",_xlfn.IFNA(VLOOKUP(S105,'BDD SAP'!$AG:$AJ,4,0)," A codifier"))</f>
        <v/>
      </c>
      <c r="U105" s="31" t="str">
        <f>IF(S105="","",_xlfn.IFNA(VLOOKUP(S105,'BDD SAP'!$AG:$AJ,3,0),"A codifier"))</f>
        <v/>
      </c>
      <c r="V105" t="str">
        <f t="shared" si="185"/>
        <v/>
      </c>
      <c r="W105">
        <f t="shared" si="187"/>
        <v>0</v>
      </c>
    </row>
    <row r="106" spans="19:23" x14ac:dyDescent="0.25">
      <c r="S106" s="31" t="str">
        <f t="shared" si="186"/>
        <v/>
      </c>
      <c r="T106" s="31" t="str">
        <f>IF(R106="","",_xlfn.IFNA(VLOOKUP(S106,'BDD SAP'!$AG:$AJ,4,0)," A codifier"))</f>
        <v/>
      </c>
      <c r="U106" s="31" t="str">
        <f>IF(S106="","",_xlfn.IFNA(VLOOKUP(S106,'BDD SAP'!$AG:$AJ,3,0),"A codifier"))</f>
        <v/>
      </c>
      <c r="V106" t="str">
        <f t="shared" si="185"/>
        <v/>
      </c>
      <c r="W106">
        <f t="shared" si="187"/>
        <v>0</v>
      </c>
    </row>
    <row r="107" spans="19:23" x14ac:dyDescent="0.25">
      <c r="S107" s="31" t="str">
        <f t="shared" si="186"/>
        <v/>
      </c>
      <c r="T107" s="31" t="str">
        <f>IF(R107="","",_xlfn.IFNA(VLOOKUP(S107,'BDD SAP'!$AG:$AJ,4,0)," A codifier"))</f>
        <v/>
      </c>
      <c r="U107" s="31" t="str">
        <f>IF(S107="","",_xlfn.IFNA(VLOOKUP(S107,'BDD SAP'!$AG:$AJ,3,0),"A codifier"))</f>
        <v/>
      </c>
      <c r="V107" t="str">
        <f t="shared" si="185"/>
        <v/>
      </c>
      <c r="W107">
        <f t="shared" si="187"/>
        <v>0</v>
      </c>
    </row>
    <row r="108" spans="19:23" x14ac:dyDescent="0.25">
      <c r="S108" s="31" t="str">
        <f t="shared" si="186"/>
        <v/>
      </c>
      <c r="T108" s="31" t="str">
        <f>IF(R108="","",_xlfn.IFNA(VLOOKUP(S108,'BDD SAP'!$AG:$AJ,4,0)," A codifier"))</f>
        <v/>
      </c>
      <c r="U108" s="31" t="str">
        <f>IF(S108="","",_xlfn.IFNA(VLOOKUP(S108,'BDD SAP'!$AG:$AJ,3,0),"A codifier"))</f>
        <v/>
      </c>
      <c r="V108" t="str">
        <f t="shared" si="185"/>
        <v/>
      </c>
      <c r="W108">
        <f t="shared" si="187"/>
        <v>0</v>
      </c>
    </row>
    <row r="109" spans="19:23" x14ac:dyDescent="0.25">
      <c r="S109" s="31" t="str">
        <f t="shared" si="186"/>
        <v/>
      </c>
      <c r="T109" s="31" t="str">
        <f>IF(R109="","",_xlfn.IFNA(VLOOKUP(S109,'BDD SAP'!$AG:$AJ,4,0)," A codifier"))</f>
        <v/>
      </c>
      <c r="U109" s="31" t="str">
        <f>IF(S109="","",_xlfn.IFNA(VLOOKUP(S109,'BDD SAP'!$AG:$AJ,3,0),"A codifier"))</f>
        <v/>
      </c>
      <c r="V109" t="str">
        <f t="shared" si="185"/>
        <v/>
      </c>
      <c r="W109">
        <f t="shared" si="187"/>
        <v>0</v>
      </c>
    </row>
    <row r="110" spans="19:23" x14ac:dyDescent="0.25">
      <c r="S110" s="31" t="str">
        <f t="shared" si="186"/>
        <v/>
      </c>
      <c r="T110" s="31" t="str">
        <f>IF(R110="","",_xlfn.IFNA(VLOOKUP(S110,'BDD SAP'!$AG:$AJ,4,0)," A codifier"))</f>
        <v/>
      </c>
      <c r="U110" s="31" t="str">
        <f>IF(S110="","",_xlfn.IFNA(VLOOKUP(S110,'BDD SAP'!$AG:$AJ,3,0),"A codifier"))</f>
        <v/>
      </c>
      <c r="V110" t="str">
        <f t="shared" si="185"/>
        <v/>
      </c>
      <c r="W110">
        <f t="shared" si="187"/>
        <v>0</v>
      </c>
    </row>
    <row r="111" spans="19:23" x14ac:dyDescent="0.25">
      <c r="S111" s="31" t="str">
        <f t="shared" si="186"/>
        <v/>
      </c>
      <c r="T111" s="31" t="str">
        <f>IF(R111="","",_xlfn.IFNA(VLOOKUP(S111,'BDD SAP'!$AG:$AJ,4,0)," A codifier"))</f>
        <v/>
      </c>
      <c r="U111" s="31" t="str">
        <f>IF(S111="","",_xlfn.IFNA(VLOOKUP(S111,'BDD SAP'!$AG:$AJ,3,0),"A codifier"))</f>
        <v/>
      </c>
      <c r="V111" t="str">
        <f t="shared" si="185"/>
        <v/>
      </c>
      <c r="W111">
        <f t="shared" si="187"/>
        <v>0</v>
      </c>
    </row>
    <row r="112" spans="19:23" x14ac:dyDescent="0.25">
      <c r="S112" s="31" t="str">
        <f t="shared" si="186"/>
        <v/>
      </c>
      <c r="T112" s="31" t="str">
        <f>IF(R112="","",_xlfn.IFNA(VLOOKUP(S112,'BDD SAP'!$AG:$AJ,4,0)," A codifier"))</f>
        <v/>
      </c>
      <c r="U112" s="31" t="str">
        <f>IF(S112="","",_xlfn.IFNA(VLOOKUP(S112,'BDD SAP'!$AG:$AJ,3,0),"A codifier"))</f>
        <v/>
      </c>
      <c r="V112" t="str">
        <f t="shared" si="185"/>
        <v/>
      </c>
      <c r="W112">
        <f t="shared" si="187"/>
        <v>0</v>
      </c>
    </row>
    <row r="113" spans="19:23" x14ac:dyDescent="0.25">
      <c r="S113" s="31" t="str">
        <f t="shared" si="186"/>
        <v/>
      </c>
      <c r="T113" s="31" t="str">
        <f>IF(R113="","",_xlfn.IFNA(VLOOKUP(S113,'BDD SAP'!$AG:$AJ,4,0)," A codifier"))</f>
        <v/>
      </c>
      <c r="U113" s="31" t="str">
        <f>IF(S113="","",_xlfn.IFNA(VLOOKUP(S113,'BDD SAP'!$AG:$AJ,3,0),"A codifier"))</f>
        <v/>
      </c>
      <c r="V113" t="str">
        <f t="shared" si="185"/>
        <v/>
      </c>
      <c r="W113">
        <f t="shared" si="187"/>
        <v>0</v>
      </c>
    </row>
    <row r="114" spans="19:23" x14ac:dyDescent="0.25">
      <c r="S114" s="31" t="str">
        <f t="shared" si="186"/>
        <v/>
      </c>
      <c r="T114" s="31" t="str">
        <f>IF(R114="","",_xlfn.IFNA(VLOOKUP(S114,'BDD SAP'!$AG:$AJ,4,0)," A codifier"))</f>
        <v/>
      </c>
      <c r="U114" s="31" t="str">
        <f>IF(S114="","",_xlfn.IFNA(VLOOKUP(S114,'BDD SAP'!$AG:$AJ,3,0),"A codifier"))</f>
        <v/>
      </c>
      <c r="V114" t="str">
        <f t="shared" si="185"/>
        <v/>
      </c>
      <c r="W114">
        <f t="shared" si="187"/>
        <v>0</v>
      </c>
    </row>
    <row r="115" spans="19:23" x14ac:dyDescent="0.25">
      <c r="S115" s="31" t="str">
        <f t="shared" si="186"/>
        <v/>
      </c>
      <c r="T115" s="31" t="str">
        <f>IF(R115="","",_xlfn.IFNA(VLOOKUP(S115,'BDD SAP'!$AG:$AJ,4,0)," A codifier"))</f>
        <v/>
      </c>
      <c r="U115" s="31" t="str">
        <f>IF(S115="","",_xlfn.IFNA(VLOOKUP(S115,'BDD SAP'!$AG:$AJ,3,0),"A codifier"))</f>
        <v/>
      </c>
      <c r="V115" t="str">
        <f t="shared" si="185"/>
        <v/>
      </c>
      <c r="W115">
        <f t="shared" si="187"/>
        <v>0</v>
      </c>
    </row>
    <row r="116" spans="19:23" x14ac:dyDescent="0.25">
      <c r="S116" s="31" t="str">
        <f t="shared" si="186"/>
        <v/>
      </c>
      <c r="T116" s="31" t="str">
        <f>IF(R116="","",_xlfn.IFNA(VLOOKUP(S116,'BDD SAP'!$AG:$AJ,4,0)," A codifier"))</f>
        <v/>
      </c>
      <c r="U116" s="31" t="str">
        <f>IF(S116="","",_xlfn.IFNA(VLOOKUP(S116,'BDD SAP'!$AG:$AJ,3,0),"A codifier"))</f>
        <v/>
      </c>
      <c r="V116" t="str">
        <f t="shared" si="185"/>
        <v/>
      </c>
      <c r="W116">
        <f t="shared" si="187"/>
        <v>0</v>
      </c>
    </row>
    <row r="117" spans="19:23" x14ac:dyDescent="0.25">
      <c r="S117" s="31" t="str">
        <f t="shared" si="186"/>
        <v/>
      </c>
      <c r="T117" s="31" t="str">
        <f>IF(R117="","",_xlfn.IFNA(VLOOKUP(S117,'BDD SAP'!$AG:$AJ,4,0)," A codifier"))</f>
        <v/>
      </c>
      <c r="U117" s="31" t="str">
        <f>IF(S117="","",_xlfn.IFNA(VLOOKUP(S117,'BDD SAP'!$AG:$AJ,3,0),"A codifier"))</f>
        <v/>
      </c>
      <c r="V117" t="str">
        <f t="shared" si="185"/>
        <v/>
      </c>
      <c r="W117">
        <f t="shared" si="187"/>
        <v>0</v>
      </c>
    </row>
    <row r="118" spans="19:23" x14ac:dyDescent="0.25">
      <c r="S118" s="31" t="str">
        <f t="shared" si="186"/>
        <v/>
      </c>
      <c r="T118" s="31" t="str">
        <f>IF(R118="","",_xlfn.IFNA(VLOOKUP(S118,'BDD SAP'!$AG:$AJ,4,0)," A codifier"))</f>
        <v/>
      </c>
      <c r="U118" s="31" t="str">
        <f>IF(S118="","",_xlfn.IFNA(VLOOKUP(S118,'BDD SAP'!$AG:$AJ,3,0),"A codifier"))</f>
        <v/>
      </c>
      <c r="V118" t="str">
        <f t="shared" si="185"/>
        <v/>
      </c>
      <c r="W118">
        <f t="shared" si="187"/>
        <v>0</v>
      </c>
    </row>
    <row r="119" spans="19:23" x14ac:dyDescent="0.25">
      <c r="S119" s="31" t="str">
        <f t="shared" si="186"/>
        <v/>
      </c>
      <c r="T119" s="31" t="str">
        <f>IF(R119="","",_xlfn.IFNA(VLOOKUP(S119,'BDD SAP'!$AG:$AJ,4,0)," A codifier"))</f>
        <v/>
      </c>
      <c r="U119" s="31" t="str">
        <f>IF(S119="","",_xlfn.IFNA(VLOOKUP(S119,'BDD SAP'!$AG:$AJ,3,0),"A codifier"))</f>
        <v/>
      </c>
      <c r="V119" t="str">
        <f t="shared" si="185"/>
        <v/>
      </c>
      <c r="W119">
        <f t="shared" si="187"/>
        <v>0</v>
      </c>
    </row>
    <row r="120" spans="19:23" x14ac:dyDescent="0.25">
      <c r="S120" s="31" t="str">
        <f t="shared" si="186"/>
        <v/>
      </c>
      <c r="T120" s="31" t="str">
        <f>IF(R120="","",_xlfn.IFNA(VLOOKUP(S120,'BDD SAP'!$AG:$AJ,4,0)," A codifier"))</f>
        <v/>
      </c>
      <c r="U120" s="31" t="str">
        <f>IF(S120="","",_xlfn.IFNA(VLOOKUP(S120,'BDD SAP'!$AG:$AJ,3,0),"A codifier"))</f>
        <v/>
      </c>
      <c r="V120" t="str">
        <f t="shared" si="185"/>
        <v/>
      </c>
      <c r="W120">
        <f t="shared" si="187"/>
        <v>0</v>
      </c>
    </row>
    <row r="121" spans="19:23" x14ac:dyDescent="0.25">
      <c r="S121" s="31" t="str">
        <f t="shared" si="186"/>
        <v/>
      </c>
      <c r="T121" s="31" t="str">
        <f>IF(R121="","",_xlfn.IFNA(VLOOKUP(S121,'BDD SAP'!$AG:$AJ,4,0)," A codifier"))</f>
        <v/>
      </c>
      <c r="U121" s="31" t="str">
        <f>IF(S121="","",_xlfn.IFNA(VLOOKUP(S121,'BDD SAP'!$AG:$AJ,3,0),"A codifier"))</f>
        <v/>
      </c>
      <c r="V121" t="str">
        <f t="shared" si="185"/>
        <v/>
      </c>
      <c r="W121">
        <f t="shared" si="187"/>
        <v>0</v>
      </c>
    </row>
    <row r="122" spans="19:23" x14ac:dyDescent="0.25">
      <c r="S122" s="31" t="str">
        <f t="shared" si="186"/>
        <v/>
      </c>
      <c r="T122" s="31" t="str">
        <f>IF(R122="","",_xlfn.IFNA(VLOOKUP(S122,'BDD SAP'!$AG:$AJ,4,0)," A codifier"))</f>
        <v/>
      </c>
      <c r="U122" s="31" t="str">
        <f>IF(S122="","",_xlfn.IFNA(VLOOKUP(S122,'BDD SAP'!$AG:$AJ,3,0),"A codifier"))</f>
        <v/>
      </c>
      <c r="V122" t="str">
        <f t="shared" si="185"/>
        <v/>
      </c>
      <c r="W122">
        <f t="shared" si="187"/>
        <v>0</v>
      </c>
    </row>
    <row r="123" spans="19:23" x14ac:dyDescent="0.25">
      <c r="S123" s="31" t="str">
        <f t="shared" si="186"/>
        <v/>
      </c>
      <c r="T123" s="31" t="str">
        <f>IF(R123="","",_xlfn.IFNA(VLOOKUP(S123,'BDD SAP'!$AG:$AJ,4,0)," A codifier"))</f>
        <v/>
      </c>
      <c r="U123" s="31" t="str">
        <f>IF(S123="","",_xlfn.IFNA(VLOOKUP(S123,'BDD SAP'!$AG:$AJ,3,0),"A codifier"))</f>
        <v/>
      </c>
      <c r="V123" t="str">
        <f t="shared" si="185"/>
        <v/>
      </c>
      <c r="W123">
        <f t="shared" si="187"/>
        <v>0</v>
      </c>
    </row>
    <row r="124" spans="19:23" x14ac:dyDescent="0.25">
      <c r="S124" s="31" t="str">
        <f t="shared" si="186"/>
        <v/>
      </c>
      <c r="T124" s="31" t="str">
        <f>IF(R124="","",_xlfn.IFNA(VLOOKUP(S124,'BDD SAP'!$AG:$AJ,4,0)," A codifier"))</f>
        <v/>
      </c>
      <c r="U124" s="31" t="str">
        <f>IF(S124="","",_xlfn.IFNA(VLOOKUP(S124,'BDD SAP'!$AG:$AJ,3,0),"A codifier"))</f>
        <v/>
      </c>
      <c r="V124" t="str">
        <f t="shared" si="185"/>
        <v/>
      </c>
      <c r="W124">
        <f t="shared" si="187"/>
        <v>0</v>
      </c>
    </row>
    <row r="125" spans="19:23" x14ac:dyDescent="0.25">
      <c r="S125" s="31" t="str">
        <f t="shared" si="186"/>
        <v/>
      </c>
      <c r="T125" s="31" t="str">
        <f>IF(R125="","",_xlfn.IFNA(VLOOKUP(S125,'BDD SAP'!$AG:$AJ,4,0)," A codifier"))</f>
        <v/>
      </c>
      <c r="U125" s="31" t="str">
        <f>IF(S125="","",_xlfn.IFNA(VLOOKUP(S125,'BDD SAP'!$AG:$AJ,3,0),"A codifier"))</f>
        <v/>
      </c>
      <c r="V125" t="str">
        <f t="shared" si="185"/>
        <v/>
      </c>
      <c r="W125">
        <f t="shared" si="187"/>
        <v>0</v>
      </c>
    </row>
    <row r="126" spans="19:23" x14ac:dyDescent="0.25">
      <c r="S126" s="31" t="str">
        <f t="shared" si="186"/>
        <v/>
      </c>
      <c r="T126" s="31" t="str">
        <f>IF(R126="","",_xlfn.IFNA(VLOOKUP(S126,'BDD SAP'!$AG:$AJ,4,0)," A codifier"))</f>
        <v/>
      </c>
      <c r="U126" s="31" t="str">
        <f>IF(S126="","",_xlfn.IFNA(VLOOKUP(S126,'BDD SAP'!$AG:$AJ,3,0),"A codifier"))</f>
        <v/>
      </c>
      <c r="V126" t="str">
        <f t="shared" si="185"/>
        <v/>
      </c>
      <c r="W126">
        <f t="shared" si="187"/>
        <v>0</v>
      </c>
    </row>
    <row r="127" spans="19:23" x14ac:dyDescent="0.25">
      <c r="S127" s="31" t="str">
        <f t="shared" si="186"/>
        <v/>
      </c>
      <c r="T127" s="31" t="str">
        <f>IF(R127="","",_xlfn.IFNA(VLOOKUP(S127,'BDD SAP'!$AG:$AJ,4,0)," A codifier"))</f>
        <v/>
      </c>
      <c r="U127" s="31" t="str">
        <f>IF(S127="","",_xlfn.IFNA(VLOOKUP(S127,'BDD SAP'!$AG:$AJ,3,0),"A codifier"))</f>
        <v/>
      </c>
      <c r="V127" t="str">
        <f t="shared" si="185"/>
        <v/>
      </c>
      <c r="W127">
        <f t="shared" si="187"/>
        <v>0</v>
      </c>
    </row>
    <row r="128" spans="19:23" x14ac:dyDescent="0.25">
      <c r="S128" s="31" t="str">
        <f t="shared" si="186"/>
        <v/>
      </c>
      <c r="T128" s="31" t="str">
        <f>IF(R128="","",_xlfn.IFNA(VLOOKUP(S128,'BDD SAP'!$AG:$AJ,4,0)," A codifier"))</f>
        <v/>
      </c>
      <c r="U128" s="31" t="str">
        <f>IF(S128="","",_xlfn.IFNA(VLOOKUP(S128,'BDD SAP'!$AG:$AJ,3,0),"A codifier"))</f>
        <v/>
      </c>
      <c r="V128" t="str">
        <f t="shared" si="185"/>
        <v/>
      </c>
      <c r="W128">
        <f t="shared" si="187"/>
        <v>0</v>
      </c>
    </row>
    <row r="129" spans="19:23" x14ac:dyDescent="0.25">
      <c r="S129" s="31" t="str">
        <f t="shared" si="186"/>
        <v/>
      </c>
      <c r="T129" s="31" t="str">
        <f>IF(R129="","",_xlfn.IFNA(VLOOKUP(S129,'BDD SAP'!$AG:$AJ,4,0)," A codifier"))</f>
        <v/>
      </c>
      <c r="U129" s="31" t="str">
        <f>IF(S129="","",_xlfn.IFNA(VLOOKUP(S129,'BDD SAP'!$AG:$AJ,3,0),"A codifier"))</f>
        <v/>
      </c>
      <c r="V129" t="str">
        <f t="shared" si="185"/>
        <v/>
      </c>
      <c r="W129">
        <f t="shared" si="187"/>
        <v>0</v>
      </c>
    </row>
    <row r="130" spans="19:23" x14ac:dyDescent="0.25">
      <c r="S130" s="31" t="str">
        <f t="shared" si="186"/>
        <v/>
      </c>
      <c r="T130" s="31" t="str">
        <f>IF(R130="","",_xlfn.IFNA(VLOOKUP(S130,'BDD SAP'!$AG:$AJ,4,0)," A codifier"))</f>
        <v/>
      </c>
      <c r="U130" s="31" t="str">
        <f>IF(S130="","",_xlfn.IFNA(VLOOKUP(S130,'BDD SAP'!$AG:$AJ,3,0),"A codifier"))</f>
        <v/>
      </c>
      <c r="V130" t="str">
        <f t="shared" ref="V130:V193" si="188">IF(R130="","",COUNTIF(Q:Q,R130))</f>
        <v/>
      </c>
      <c r="W130">
        <f t="shared" si="187"/>
        <v>0</v>
      </c>
    </row>
    <row r="131" spans="19:23" x14ac:dyDescent="0.25">
      <c r="S131" s="31" t="str">
        <f t="shared" si="186"/>
        <v/>
      </c>
      <c r="T131" s="31" t="str">
        <f>IF(R131="","",_xlfn.IFNA(VLOOKUP(S131,'BDD SAP'!$AG:$AJ,4,0)," A codifier"))</f>
        <v/>
      </c>
      <c r="U131" s="31" t="str">
        <f>IF(S131="","",_xlfn.IFNA(VLOOKUP(S131,'BDD SAP'!$AG:$AJ,3,0),"A codifier"))</f>
        <v/>
      </c>
      <c r="V131" t="str">
        <f t="shared" si="188"/>
        <v/>
      </c>
      <c r="W131">
        <f t="shared" si="187"/>
        <v>0</v>
      </c>
    </row>
    <row r="132" spans="19:23" x14ac:dyDescent="0.25">
      <c r="S132" s="31" t="str">
        <f t="shared" si="186"/>
        <v/>
      </c>
      <c r="T132" s="31" t="str">
        <f>IF(R132="","",_xlfn.IFNA(VLOOKUP(S132,'BDD SAP'!$AG:$AJ,4,0)," A codifier"))</f>
        <v/>
      </c>
      <c r="U132" s="31" t="str">
        <f>IF(S132="","",_xlfn.IFNA(VLOOKUP(S132,'BDD SAP'!$AG:$AJ,3,0),"A codifier"))</f>
        <v/>
      </c>
      <c r="V132" t="str">
        <f t="shared" si="188"/>
        <v/>
      </c>
      <c r="W132">
        <f t="shared" si="187"/>
        <v>0</v>
      </c>
    </row>
    <row r="133" spans="19:23" x14ac:dyDescent="0.25">
      <c r="S133" s="31" t="str">
        <f t="shared" si="186"/>
        <v/>
      </c>
      <c r="T133" s="31" t="str">
        <f>IF(R133="","",_xlfn.IFNA(VLOOKUP(S133,'BDD SAP'!$AG:$AJ,4,0)," A codifier"))</f>
        <v/>
      </c>
      <c r="U133" s="31" t="str">
        <f>IF(S133="","",_xlfn.IFNA(VLOOKUP(S133,'BDD SAP'!$AG:$AJ,3,0),"A codifier"))</f>
        <v/>
      </c>
      <c r="V133" t="str">
        <f t="shared" si="188"/>
        <v/>
      </c>
      <c r="W133">
        <f t="shared" si="187"/>
        <v>0</v>
      </c>
    </row>
    <row r="134" spans="19:23" x14ac:dyDescent="0.25">
      <c r="S134" s="31" t="str">
        <f t="shared" si="186"/>
        <v/>
      </c>
      <c r="T134" s="31" t="str">
        <f>IF(R134="","",_xlfn.IFNA(VLOOKUP(S134,'BDD SAP'!$AG:$AJ,4,0)," A codifier"))</f>
        <v/>
      </c>
      <c r="U134" s="31" t="str">
        <f>IF(S134="","",_xlfn.IFNA(VLOOKUP(S134,'BDD SAP'!$AG:$AJ,3,0),"A codifier"))</f>
        <v/>
      </c>
      <c r="V134" t="str">
        <f t="shared" si="188"/>
        <v/>
      </c>
      <c r="W134">
        <f t="shared" si="187"/>
        <v>0</v>
      </c>
    </row>
    <row r="135" spans="19:23" x14ac:dyDescent="0.25">
      <c r="S135" s="31" t="str">
        <f t="shared" si="186"/>
        <v/>
      </c>
      <c r="T135" s="31" t="str">
        <f>IF(R135="","",_xlfn.IFNA(VLOOKUP(S135,'BDD SAP'!$AG:$AJ,4,0)," A codifier"))</f>
        <v/>
      </c>
      <c r="U135" s="31" t="str">
        <f>IF(S135="","",_xlfn.IFNA(VLOOKUP(S135,'BDD SAP'!$AG:$AJ,3,0),"A codifier"))</f>
        <v/>
      </c>
      <c r="V135" t="str">
        <f t="shared" si="188"/>
        <v/>
      </c>
      <c r="W135">
        <f t="shared" si="187"/>
        <v>0</v>
      </c>
    </row>
    <row r="136" spans="19:23" x14ac:dyDescent="0.25">
      <c r="S136" s="31" t="str">
        <f t="shared" si="186"/>
        <v/>
      </c>
      <c r="T136" s="31" t="str">
        <f>IF(R136="","",_xlfn.IFNA(VLOOKUP(S136,'BDD SAP'!$AG:$AJ,4,0)," A codifier"))</f>
        <v/>
      </c>
      <c r="U136" s="31" t="str">
        <f>IF(S136="","",_xlfn.IFNA(VLOOKUP(S136,'BDD SAP'!$AG:$AJ,3,0),"A codifier"))</f>
        <v/>
      </c>
      <c r="V136" t="str">
        <f t="shared" si="188"/>
        <v/>
      </c>
      <c r="W136">
        <f t="shared" si="187"/>
        <v>0</v>
      </c>
    </row>
    <row r="137" spans="19:23" x14ac:dyDescent="0.25">
      <c r="S137" s="31" t="str">
        <f t="shared" si="186"/>
        <v/>
      </c>
      <c r="T137" s="31" t="str">
        <f>IF(R137="","",_xlfn.IFNA(VLOOKUP(S137,'BDD SAP'!$AG:$AJ,4,0)," A codifier"))</f>
        <v/>
      </c>
      <c r="U137" s="31" t="str">
        <f>IF(S137="","",_xlfn.IFNA(VLOOKUP(S137,'BDD SAP'!$AG:$AJ,3,0),"A codifier"))</f>
        <v/>
      </c>
      <c r="V137" t="str">
        <f t="shared" si="188"/>
        <v/>
      </c>
      <c r="W137">
        <f t="shared" si="187"/>
        <v>0</v>
      </c>
    </row>
    <row r="138" spans="19:23" x14ac:dyDescent="0.25">
      <c r="S138" s="31" t="str">
        <f t="shared" si="186"/>
        <v/>
      </c>
      <c r="T138" s="31" t="str">
        <f>IF(R138="","",_xlfn.IFNA(VLOOKUP(S138,'BDD SAP'!$AG:$AJ,4,0)," A codifier"))</f>
        <v/>
      </c>
      <c r="U138" s="31" t="str">
        <f>IF(S138="","",_xlfn.IFNA(VLOOKUP(S138,'BDD SAP'!$AG:$AJ,3,0),"A codifier"))</f>
        <v/>
      </c>
      <c r="V138" t="str">
        <f t="shared" si="188"/>
        <v/>
      </c>
      <c r="W138">
        <f t="shared" si="187"/>
        <v>0</v>
      </c>
    </row>
    <row r="139" spans="19:23" x14ac:dyDescent="0.25">
      <c r="S139" s="31" t="str">
        <f t="shared" si="186"/>
        <v/>
      </c>
      <c r="T139" s="31" t="str">
        <f>IF(R139="","",_xlfn.IFNA(VLOOKUP(S139,'BDD SAP'!$AG:$AJ,4,0)," A codifier"))</f>
        <v/>
      </c>
      <c r="U139" s="31" t="str">
        <f>IF(S139="","",_xlfn.IFNA(VLOOKUP(S139,'BDD SAP'!$AG:$AJ,3,0),"A codifier"))</f>
        <v/>
      </c>
      <c r="V139" t="str">
        <f t="shared" si="188"/>
        <v/>
      </c>
      <c r="W139">
        <f t="shared" si="187"/>
        <v>0</v>
      </c>
    </row>
    <row r="140" spans="19:23" x14ac:dyDescent="0.25">
      <c r="S140" s="31" t="str">
        <f t="shared" si="186"/>
        <v/>
      </c>
      <c r="T140" s="31" t="str">
        <f>IF(R140="","",_xlfn.IFNA(VLOOKUP(S140,'BDD SAP'!$AG:$AJ,4,0)," A codifier"))</f>
        <v/>
      </c>
      <c r="U140" s="31" t="str">
        <f>IF(S140="","",_xlfn.IFNA(VLOOKUP(S140,'BDD SAP'!$AG:$AJ,3,0),"A codifier"))</f>
        <v/>
      </c>
      <c r="V140" t="str">
        <f t="shared" si="188"/>
        <v/>
      </c>
      <c r="W140">
        <f t="shared" si="187"/>
        <v>0</v>
      </c>
    </row>
    <row r="141" spans="19:23" x14ac:dyDescent="0.25">
      <c r="S141" s="31" t="str">
        <f t="shared" si="186"/>
        <v/>
      </c>
      <c r="T141" s="31" t="str">
        <f>IF(R141="","",_xlfn.IFNA(VLOOKUP(S141,'BDD SAP'!$AG:$AJ,4,0)," A codifier"))</f>
        <v/>
      </c>
      <c r="U141" s="31" t="str">
        <f>IF(S141="","",_xlfn.IFNA(VLOOKUP(S141,'BDD SAP'!$AG:$AJ,3,0),"A codifier"))</f>
        <v/>
      </c>
      <c r="V141" t="str">
        <f t="shared" si="188"/>
        <v/>
      </c>
      <c r="W141">
        <f t="shared" si="187"/>
        <v>0</v>
      </c>
    </row>
    <row r="142" spans="19:23" x14ac:dyDescent="0.25">
      <c r="S142" s="31" t="str">
        <f t="shared" si="186"/>
        <v/>
      </c>
      <c r="T142" s="31" t="str">
        <f>IF(R142="","",_xlfn.IFNA(VLOOKUP(S142,'BDD SAP'!$AG:$AJ,4,0)," A codifier"))</f>
        <v/>
      </c>
      <c r="U142" s="31" t="str">
        <f>IF(S142="","",_xlfn.IFNA(VLOOKUP(S142,'BDD SAP'!$AG:$AJ,3,0),"A codifier"))</f>
        <v/>
      </c>
      <c r="V142" t="str">
        <f t="shared" si="188"/>
        <v/>
      </c>
      <c r="W142">
        <f t="shared" si="187"/>
        <v>0</v>
      </c>
    </row>
    <row r="143" spans="19:23" x14ac:dyDescent="0.25">
      <c r="S143" s="31" t="str">
        <f t="shared" si="186"/>
        <v/>
      </c>
      <c r="T143" s="31" t="str">
        <f>IF(R143="","",_xlfn.IFNA(VLOOKUP(S143,'BDD SAP'!$AG:$AJ,4,0)," A codifier"))</f>
        <v/>
      </c>
      <c r="U143" s="31" t="str">
        <f>IF(S143="","",_xlfn.IFNA(VLOOKUP(S143,'BDD SAP'!$AG:$AJ,3,0),"A codifier"))</f>
        <v/>
      </c>
      <c r="V143" t="str">
        <f t="shared" si="188"/>
        <v/>
      </c>
      <c r="W143">
        <f t="shared" si="187"/>
        <v>0</v>
      </c>
    </row>
    <row r="144" spans="19:23" x14ac:dyDescent="0.25">
      <c r="S144" s="31" t="str">
        <f t="shared" si="186"/>
        <v/>
      </c>
      <c r="T144" s="31" t="str">
        <f>IF(R144="","",_xlfn.IFNA(VLOOKUP(S144,'BDD SAP'!$AG:$AJ,4,0)," A codifier"))</f>
        <v/>
      </c>
      <c r="U144" s="31" t="str">
        <f>IF(S144="","",_xlfn.IFNA(VLOOKUP(S144,'BDD SAP'!$AG:$AJ,3,0),"A codifier"))</f>
        <v/>
      </c>
      <c r="V144" t="str">
        <f t="shared" si="188"/>
        <v/>
      </c>
      <c r="W144">
        <f t="shared" si="187"/>
        <v>0</v>
      </c>
    </row>
    <row r="145" spans="19:23" x14ac:dyDescent="0.25">
      <c r="S145" s="31" t="str">
        <f t="shared" si="186"/>
        <v/>
      </c>
      <c r="T145" s="31" t="str">
        <f>IF(R145="","",_xlfn.IFNA(VLOOKUP(S145,'BDD SAP'!$AG:$AJ,4,0)," A codifier"))</f>
        <v/>
      </c>
      <c r="U145" s="31" t="str">
        <f>IF(S145="","",_xlfn.IFNA(VLOOKUP(S145,'BDD SAP'!$AG:$AJ,3,0),"A codifier"))</f>
        <v/>
      </c>
      <c r="V145" t="str">
        <f t="shared" si="188"/>
        <v/>
      </c>
      <c r="W145">
        <f t="shared" si="187"/>
        <v>0</v>
      </c>
    </row>
    <row r="146" spans="19:23" x14ac:dyDescent="0.25">
      <c r="S146" s="31" t="str">
        <f t="shared" ref="S146:S167" si="189">IF(OR(LEN(R146)=1,LEN(R146)=0),"",LEFT(R146,3)&amp;"_"&amp;RIGHT(R146,4))</f>
        <v/>
      </c>
      <c r="T146" s="31" t="str">
        <f>IF(R146="","",_xlfn.IFNA(VLOOKUP(S146,'BDD SAP'!$AG:$AJ,4,0)," A codifier"))</f>
        <v/>
      </c>
      <c r="U146" s="31" t="str">
        <f>IF(S146="","",_xlfn.IFNA(VLOOKUP(S146,'BDD SAP'!$AG:$AJ,3,0),"A codifier"))</f>
        <v/>
      </c>
      <c r="V146" t="str">
        <f t="shared" si="188"/>
        <v/>
      </c>
      <c r="W146">
        <f t="shared" ref="W146:W165" si="190">LEN(R146)</f>
        <v>0</v>
      </c>
    </row>
    <row r="147" spans="19:23" x14ac:dyDescent="0.25">
      <c r="S147" s="31" t="str">
        <f t="shared" si="189"/>
        <v/>
      </c>
      <c r="T147" s="31" t="str">
        <f>IF(R147="","",_xlfn.IFNA(VLOOKUP(S147,'BDD SAP'!$AG:$AJ,4,0)," A codifier"))</f>
        <v/>
      </c>
      <c r="U147" s="31" t="str">
        <f>IF(S147="","",_xlfn.IFNA(VLOOKUP(S147,'BDD SAP'!$AG:$AJ,3,0),"A codifier"))</f>
        <v/>
      </c>
      <c r="V147" t="str">
        <f t="shared" si="188"/>
        <v/>
      </c>
      <c r="W147">
        <f t="shared" si="190"/>
        <v>0</v>
      </c>
    </row>
    <row r="148" spans="19:23" x14ac:dyDescent="0.25">
      <c r="S148" s="31" t="str">
        <f t="shared" si="189"/>
        <v/>
      </c>
      <c r="T148" s="31" t="str">
        <f>IF(R148="","",_xlfn.IFNA(VLOOKUP(S148,'BDD SAP'!$AG:$AJ,4,0)," A codifier"))</f>
        <v/>
      </c>
      <c r="U148" s="31" t="str">
        <f>IF(S148="","",_xlfn.IFNA(VLOOKUP(S148,'BDD SAP'!$AG:$AJ,3,0),"A codifier"))</f>
        <v/>
      </c>
      <c r="V148" t="str">
        <f t="shared" si="188"/>
        <v/>
      </c>
      <c r="W148">
        <f t="shared" si="190"/>
        <v>0</v>
      </c>
    </row>
    <row r="149" spans="19:23" x14ac:dyDescent="0.25">
      <c r="S149" s="31" t="str">
        <f t="shared" si="189"/>
        <v/>
      </c>
      <c r="T149" s="31" t="str">
        <f>IF(R149="","",_xlfn.IFNA(VLOOKUP(S149,'BDD SAP'!$AG:$AJ,4,0)," A codifier"))</f>
        <v/>
      </c>
      <c r="U149" s="31" t="str">
        <f>IF(S149="","",_xlfn.IFNA(VLOOKUP(S149,'BDD SAP'!$AG:$AJ,3,0),"A codifier"))</f>
        <v/>
      </c>
      <c r="V149" t="str">
        <f t="shared" si="188"/>
        <v/>
      </c>
      <c r="W149">
        <f t="shared" si="190"/>
        <v>0</v>
      </c>
    </row>
    <row r="150" spans="19:23" x14ac:dyDescent="0.25">
      <c r="S150" s="31" t="str">
        <f t="shared" si="189"/>
        <v/>
      </c>
      <c r="T150" s="31" t="str">
        <f>IF(R150="","",_xlfn.IFNA(VLOOKUP(S150,'BDD SAP'!$AG:$AJ,4,0)," A codifier"))</f>
        <v/>
      </c>
      <c r="U150" s="31" t="str">
        <f>IF(S150="","",_xlfn.IFNA(VLOOKUP(S150,'BDD SAP'!$AG:$AJ,3,0),"A codifier"))</f>
        <v/>
      </c>
      <c r="V150" t="str">
        <f t="shared" si="188"/>
        <v/>
      </c>
      <c r="W150">
        <f t="shared" si="190"/>
        <v>0</v>
      </c>
    </row>
    <row r="151" spans="19:23" x14ac:dyDescent="0.25">
      <c r="S151" s="31" t="str">
        <f t="shared" si="189"/>
        <v/>
      </c>
      <c r="T151" s="31" t="str">
        <f>IF(R151="","",_xlfn.IFNA(VLOOKUP(S151,'BDD SAP'!$AG:$AJ,4,0)," A codifier"))</f>
        <v/>
      </c>
      <c r="U151" s="31" t="str">
        <f>IF(S151="","",_xlfn.IFNA(VLOOKUP(S151,'BDD SAP'!$AG:$AJ,3,0),"A codifier"))</f>
        <v/>
      </c>
      <c r="V151" t="str">
        <f t="shared" si="188"/>
        <v/>
      </c>
      <c r="W151">
        <f t="shared" si="190"/>
        <v>0</v>
      </c>
    </row>
    <row r="152" spans="19:23" x14ac:dyDescent="0.25">
      <c r="S152" s="31" t="str">
        <f t="shared" si="189"/>
        <v/>
      </c>
      <c r="T152" s="31" t="str">
        <f>IF(R152="","",_xlfn.IFNA(VLOOKUP(S152,'BDD SAP'!$AG:$AJ,4,0)," A codifier"))</f>
        <v/>
      </c>
      <c r="U152" s="31" t="str">
        <f>IF(S152="","",_xlfn.IFNA(VLOOKUP(S152,'BDD SAP'!$AG:$AJ,3,0),"A codifier"))</f>
        <v/>
      </c>
      <c r="V152" t="str">
        <f t="shared" si="188"/>
        <v/>
      </c>
      <c r="W152">
        <f t="shared" si="190"/>
        <v>0</v>
      </c>
    </row>
    <row r="153" spans="19:23" x14ac:dyDescent="0.25">
      <c r="S153" s="31" t="str">
        <f t="shared" si="189"/>
        <v/>
      </c>
      <c r="T153" s="31" t="str">
        <f>IF(R153="","",_xlfn.IFNA(VLOOKUP(S153,'BDD SAP'!$AG:$AJ,4,0)," A codifier"))</f>
        <v/>
      </c>
      <c r="U153" s="31" t="str">
        <f>IF(S153="","",_xlfn.IFNA(VLOOKUP(S153,'BDD SAP'!$AG:$AJ,3,0),"A codifier"))</f>
        <v/>
      </c>
      <c r="V153" t="str">
        <f t="shared" si="188"/>
        <v/>
      </c>
      <c r="W153">
        <f t="shared" si="190"/>
        <v>0</v>
      </c>
    </row>
    <row r="154" spans="19:23" x14ac:dyDescent="0.25">
      <c r="S154" s="31" t="str">
        <f t="shared" si="189"/>
        <v/>
      </c>
      <c r="T154" s="31" t="str">
        <f>IF(R154="","",_xlfn.IFNA(VLOOKUP(S154,'BDD SAP'!$AG:$AJ,4,0)," A codifier"))</f>
        <v/>
      </c>
      <c r="U154" s="31" t="str">
        <f>IF(S154="","",_xlfn.IFNA(VLOOKUP(S154,'BDD SAP'!$AG:$AJ,3,0),"A codifier"))</f>
        <v/>
      </c>
      <c r="V154" t="str">
        <f t="shared" si="188"/>
        <v/>
      </c>
      <c r="W154">
        <f t="shared" si="190"/>
        <v>0</v>
      </c>
    </row>
    <row r="155" spans="19:23" x14ac:dyDescent="0.25">
      <c r="S155" s="31" t="str">
        <f t="shared" si="189"/>
        <v/>
      </c>
      <c r="T155" s="31" t="str">
        <f>IF(R155="","",_xlfn.IFNA(VLOOKUP(S155,'BDD SAP'!$AG:$AJ,4,0)," A codifier"))</f>
        <v/>
      </c>
      <c r="U155" s="31" t="str">
        <f>IF(S155="","",_xlfn.IFNA(VLOOKUP(S155,'BDD SAP'!$AG:$AJ,3,0),"A codifier"))</f>
        <v/>
      </c>
      <c r="V155" t="str">
        <f t="shared" si="188"/>
        <v/>
      </c>
      <c r="W155">
        <f t="shared" si="190"/>
        <v>0</v>
      </c>
    </row>
    <row r="156" spans="19:23" x14ac:dyDescent="0.25">
      <c r="S156" s="31" t="str">
        <f t="shared" si="189"/>
        <v/>
      </c>
      <c r="T156" s="31" t="str">
        <f>IF(R156="","",_xlfn.IFNA(VLOOKUP(S156,'BDD SAP'!$AG:$AJ,4,0)," A codifier"))</f>
        <v/>
      </c>
      <c r="U156" s="31" t="str">
        <f>IF(S156="","",_xlfn.IFNA(VLOOKUP(S156,'BDD SAP'!$AG:$AJ,3,0),"A codifier"))</f>
        <v/>
      </c>
      <c r="V156" t="str">
        <f t="shared" si="188"/>
        <v/>
      </c>
      <c r="W156">
        <f t="shared" si="190"/>
        <v>0</v>
      </c>
    </row>
    <row r="157" spans="19:23" x14ac:dyDescent="0.25">
      <c r="S157" s="31" t="str">
        <f t="shared" si="189"/>
        <v/>
      </c>
      <c r="T157" s="31" t="str">
        <f>IF(R157="","",_xlfn.IFNA(VLOOKUP(S157,'BDD SAP'!$AG:$AJ,4,0)," A codifier"))</f>
        <v/>
      </c>
      <c r="U157" s="31" t="str">
        <f>IF(S157="","",_xlfn.IFNA(VLOOKUP(S157,'BDD SAP'!$AG:$AJ,3,0),"A codifier"))</f>
        <v/>
      </c>
      <c r="V157" t="str">
        <f t="shared" si="188"/>
        <v/>
      </c>
      <c r="W157">
        <f t="shared" si="190"/>
        <v>0</v>
      </c>
    </row>
    <row r="158" spans="19:23" x14ac:dyDescent="0.25">
      <c r="S158" s="31" t="str">
        <f t="shared" si="189"/>
        <v/>
      </c>
      <c r="T158" s="31" t="str">
        <f>IF(R158="","",_xlfn.IFNA(VLOOKUP(S158,'BDD SAP'!$AG:$AJ,4,0)," A codifier"))</f>
        <v/>
      </c>
      <c r="U158" s="31" t="str">
        <f>IF(S158="","",_xlfn.IFNA(VLOOKUP(S158,'BDD SAP'!$AG:$AJ,3,0),"A codifier"))</f>
        <v/>
      </c>
      <c r="V158" t="str">
        <f t="shared" si="188"/>
        <v/>
      </c>
      <c r="W158">
        <f t="shared" si="190"/>
        <v>0</v>
      </c>
    </row>
    <row r="159" spans="19:23" x14ac:dyDescent="0.25">
      <c r="S159" s="31" t="str">
        <f t="shared" si="189"/>
        <v/>
      </c>
      <c r="T159" s="31" t="str">
        <f>IF(R159="","",_xlfn.IFNA(VLOOKUP(S159,'BDD SAP'!$AG:$AJ,4,0)," A codifier"))</f>
        <v/>
      </c>
      <c r="U159" s="31" t="str">
        <f>IF(S159="","",_xlfn.IFNA(VLOOKUP(S159,'BDD SAP'!$AG:$AJ,3,0),"A codifier"))</f>
        <v/>
      </c>
      <c r="V159" t="str">
        <f t="shared" si="188"/>
        <v/>
      </c>
      <c r="W159">
        <f t="shared" si="190"/>
        <v>0</v>
      </c>
    </row>
    <row r="160" spans="19:23" x14ac:dyDescent="0.25">
      <c r="S160" s="31" t="str">
        <f t="shared" si="189"/>
        <v/>
      </c>
      <c r="T160" s="31" t="str">
        <f>IF(R160="","",_xlfn.IFNA(VLOOKUP(S160,'BDD SAP'!$AG:$AJ,4,0)," A codifier"))</f>
        <v/>
      </c>
      <c r="U160" s="31" t="str">
        <f>IF(S160="","",_xlfn.IFNA(VLOOKUP(S160,'BDD SAP'!$AG:$AJ,3,0),"A codifier"))</f>
        <v/>
      </c>
      <c r="V160" t="str">
        <f t="shared" si="188"/>
        <v/>
      </c>
      <c r="W160">
        <f t="shared" si="190"/>
        <v>0</v>
      </c>
    </row>
    <row r="161" spans="19:23" x14ac:dyDescent="0.25">
      <c r="S161" s="31" t="str">
        <f t="shared" si="189"/>
        <v/>
      </c>
      <c r="T161" s="31" t="str">
        <f>IF(R161="","",_xlfn.IFNA(VLOOKUP(S161,'BDD SAP'!$AG:$AJ,4,0)," A codifier"))</f>
        <v/>
      </c>
      <c r="U161" s="31" t="str">
        <f>IF(S161="","",_xlfn.IFNA(VLOOKUP(S161,'BDD SAP'!$AG:$AJ,3,0),"A codifier"))</f>
        <v/>
      </c>
      <c r="V161" t="str">
        <f t="shared" si="188"/>
        <v/>
      </c>
      <c r="W161">
        <f t="shared" si="190"/>
        <v>0</v>
      </c>
    </row>
    <row r="162" spans="19:23" x14ac:dyDescent="0.25">
      <c r="S162" s="31" t="str">
        <f t="shared" si="189"/>
        <v/>
      </c>
      <c r="T162" s="31" t="str">
        <f>IF(R162="","",_xlfn.IFNA(VLOOKUP(S162,'BDD SAP'!$AG:$AJ,4,0)," A codifier"))</f>
        <v/>
      </c>
      <c r="U162" s="31" t="str">
        <f>IF(S162="","",_xlfn.IFNA(VLOOKUP(S162,'BDD SAP'!$AG:$AJ,3,0),"A codifier"))</f>
        <v/>
      </c>
      <c r="V162" t="str">
        <f t="shared" si="188"/>
        <v/>
      </c>
      <c r="W162">
        <f t="shared" si="190"/>
        <v>0</v>
      </c>
    </row>
    <row r="163" spans="19:23" x14ac:dyDescent="0.25">
      <c r="S163" s="31" t="str">
        <f t="shared" si="189"/>
        <v/>
      </c>
      <c r="T163" s="31" t="str">
        <f>IF(R163="","",_xlfn.IFNA(VLOOKUP(S163,'BDD SAP'!$AG:$AJ,4,0)," A codifier"))</f>
        <v/>
      </c>
      <c r="U163" s="31" t="str">
        <f>IF(S163="","",_xlfn.IFNA(VLOOKUP(S163,'BDD SAP'!$AG:$AJ,3,0),"A codifier"))</f>
        <v/>
      </c>
      <c r="V163" t="str">
        <f t="shared" si="188"/>
        <v/>
      </c>
      <c r="W163">
        <f t="shared" si="190"/>
        <v>0</v>
      </c>
    </row>
    <row r="164" spans="19:23" x14ac:dyDescent="0.25">
      <c r="S164" s="31" t="str">
        <f t="shared" si="189"/>
        <v/>
      </c>
      <c r="T164" s="31" t="str">
        <f>IF(R164="","",_xlfn.IFNA(VLOOKUP(S164,'BDD SAP'!$AG:$AJ,4,0)," A codifier"))</f>
        <v/>
      </c>
      <c r="U164" s="31" t="str">
        <f>IF(S164="","",_xlfn.IFNA(VLOOKUP(S164,'BDD SAP'!$AG:$AJ,3,0),"A codifier"))</f>
        <v/>
      </c>
      <c r="V164" t="str">
        <f t="shared" si="188"/>
        <v/>
      </c>
      <c r="W164">
        <f t="shared" si="190"/>
        <v>0</v>
      </c>
    </row>
    <row r="165" spans="19:23" x14ac:dyDescent="0.25">
      <c r="S165" s="31" t="str">
        <f t="shared" si="189"/>
        <v/>
      </c>
      <c r="T165" s="31" t="str">
        <f>IF(R165="","",_xlfn.IFNA(VLOOKUP(S165,'BDD SAP'!$AG:$AJ,4,0)," A codifier"))</f>
        <v/>
      </c>
      <c r="U165" s="31" t="str">
        <f>IF(S165="","",_xlfn.IFNA(VLOOKUP(S165,'BDD SAP'!$AG:$AJ,3,0),"A codifier"))</f>
        <v/>
      </c>
      <c r="V165" t="str">
        <f t="shared" si="188"/>
        <v/>
      </c>
      <c r="W165">
        <f t="shared" si="190"/>
        <v>0</v>
      </c>
    </row>
    <row r="166" spans="19:23" x14ac:dyDescent="0.25">
      <c r="S166" s="31" t="str">
        <f t="shared" si="189"/>
        <v/>
      </c>
    </row>
    <row r="167" spans="19:23" x14ac:dyDescent="0.25">
      <c r="S167" s="31" t="str">
        <f t="shared" si="189"/>
        <v/>
      </c>
    </row>
  </sheetData>
  <mergeCells count="423">
    <mergeCell ref="AW62:AX62"/>
    <mergeCell ref="AK62:AL62"/>
    <mergeCell ref="AM62:AN62"/>
    <mergeCell ref="AO62:AP62"/>
    <mergeCell ref="AQ62:AR62"/>
    <mergeCell ref="AS62:AT62"/>
    <mergeCell ref="AU62:AV62"/>
    <mergeCell ref="AQ60:AR60"/>
    <mergeCell ref="AS60:AT60"/>
    <mergeCell ref="AU60:AV60"/>
    <mergeCell ref="AW60:AX60"/>
    <mergeCell ref="Y62:Z62"/>
    <mergeCell ref="AA62:AB62"/>
    <mergeCell ref="AC62:AD62"/>
    <mergeCell ref="AE62:AF62"/>
    <mergeCell ref="AG62:AH62"/>
    <mergeCell ref="AI62:AJ62"/>
    <mergeCell ref="AW58:AX58"/>
    <mergeCell ref="Y60:Z60"/>
    <mergeCell ref="AA60:AB60"/>
    <mergeCell ref="AC60:AD60"/>
    <mergeCell ref="AE60:AF60"/>
    <mergeCell ref="AG60:AH60"/>
    <mergeCell ref="AI60:AJ60"/>
    <mergeCell ref="AK60:AL60"/>
    <mergeCell ref="AM60:AN60"/>
    <mergeCell ref="AO60:AP60"/>
    <mergeCell ref="AK58:AL58"/>
    <mergeCell ref="AM58:AN58"/>
    <mergeCell ref="AO58:AP58"/>
    <mergeCell ref="AQ58:AR58"/>
    <mergeCell ref="AS58:AT58"/>
    <mergeCell ref="AU58:AV58"/>
    <mergeCell ref="AQ56:AR56"/>
    <mergeCell ref="AS56:AT56"/>
    <mergeCell ref="AU56:AV56"/>
    <mergeCell ref="AW56:AX56"/>
    <mergeCell ref="Y58:Z58"/>
    <mergeCell ref="AA58:AB58"/>
    <mergeCell ref="AC58:AD58"/>
    <mergeCell ref="AE58:AF58"/>
    <mergeCell ref="AG58:AH58"/>
    <mergeCell ref="AI58:AJ58"/>
    <mergeCell ref="AW54:AX54"/>
    <mergeCell ref="Y56:Z56"/>
    <mergeCell ref="AA56:AB56"/>
    <mergeCell ref="AC56:AD56"/>
    <mergeCell ref="AE56:AF56"/>
    <mergeCell ref="AG56:AH56"/>
    <mergeCell ref="AI56:AJ56"/>
    <mergeCell ref="AK56:AL56"/>
    <mergeCell ref="AM56:AN56"/>
    <mergeCell ref="AO56:AP56"/>
    <mergeCell ref="AK54:AL54"/>
    <mergeCell ref="AM54:AN54"/>
    <mergeCell ref="AO54:AP54"/>
    <mergeCell ref="AQ54:AR54"/>
    <mergeCell ref="AS54:AT54"/>
    <mergeCell ref="AU54:AV54"/>
    <mergeCell ref="AQ52:AR52"/>
    <mergeCell ref="AS52:AT52"/>
    <mergeCell ref="AU52:AV52"/>
    <mergeCell ref="AW52:AX52"/>
    <mergeCell ref="Y54:Z54"/>
    <mergeCell ref="AA54:AB54"/>
    <mergeCell ref="AC54:AD54"/>
    <mergeCell ref="AE54:AF54"/>
    <mergeCell ref="AG54:AH54"/>
    <mergeCell ref="AI54:AJ54"/>
    <mergeCell ref="AW50:AX50"/>
    <mergeCell ref="Y52:Z52"/>
    <mergeCell ref="AA52:AB52"/>
    <mergeCell ref="AC52:AD52"/>
    <mergeCell ref="AE52:AF52"/>
    <mergeCell ref="AG52:AH52"/>
    <mergeCell ref="AI52:AJ52"/>
    <mergeCell ref="AK52:AL52"/>
    <mergeCell ref="AM52:AN52"/>
    <mergeCell ref="AO52:AP52"/>
    <mergeCell ref="AK50:AL50"/>
    <mergeCell ref="AM50:AN50"/>
    <mergeCell ref="AO50:AP50"/>
    <mergeCell ref="AQ50:AR50"/>
    <mergeCell ref="AS50:AT50"/>
    <mergeCell ref="AU50:AV50"/>
    <mergeCell ref="AQ48:AR48"/>
    <mergeCell ref="AS48:AT48"/>
    <mergeCell ref="AU48:AV48"/>
    <mergeCell ref="AW48:AX48"/>
    <mergeCell ref="Y50:Z50"/>
    <mergeCell ref="AA50:AB50"/>
    <mergeCell ref="AC50:AD50"/>
    <mergeCell ref="AE50:AF50"/>
    <mergeCell ref="AG50:AH50"/>
    <mergeCell ref="AI50:AJ50"/>
    <mergeCell ref="AW46:AX46"/>
    <mergeCell ref="Y48:Z48"/>
    <mergeCell ref="AA48:AB48"/>
    <mergeCell ref="AC48:AD48"/>
    <mergeCell ref="AE48:AF48"/>
    <mergeCell ref="AG48:AH48"/>
    <mergeCell ref="AI48:AJ48"/>
    <mergeCell ref="AK48:AL48"/>
    <mergeCell ref="AM48:AN48"/>
    <mergeCell ref="AO48:AP48"/>
    <mergeCell ref="AK46:AL46"/>
    <mergeCell ref="AM46:AN46"/>
    <mergeCell ref="AO46:AP46"/>
    <mergeCell ref="AQ46:AR46"/>
    <mergeCell ref="AS46:AT46"/>
    <mergeCell ref="AU46:AV46"/>
    <mergeCell ref="AQ44:AR44"/>
    <mergeCell ref="AS44:AT44"/>
    <mergeCell ref="AU44:AV44"/>
    <mergeCell ref="AW44:AX44"/>
    <mergeCell ref="Y46:Z46"/>
    <mergeCell ref="AA46:AB46"/>
    <mergeCell ref="AC46:AD46"/>
    <mergeCell ref="AE46:AF46"/>
    <mergeCell ref="AG46:AH46"/>
    <mergeCell ref="AI46:AJ46"/>
    <mergeCell ref="AW42:AX42"/>
    <mergeCell ref="Y44:Z44"/>
    <mergeCell ref="AA44:AB44"/>
    <mergeCell ref="AC44:AD44"/>
    <mergeCell ref="AE44:AF44"/>
    <mergeCell ref="AG44:AH44"/>
    <mergeCell ref="AI44:AJ44"/>
    <mergeCell ref="AK44:AL44"/>
    <mergeCell ref="AM44:AN44"/>
    <mergeCell ref="AO44:AP44"/>
    <mergeCell ref="AK42:AL42"/>
    <mergeCell ref="AM42:AN42"/>
    <mergeCell ref="AO42:AP42"/>
    <mergeCell ref="AQ42:AR42"/>
    <mergeCell ref="AS42:AT42"/>
    <mergeCell ref="AU42:AV42"/>
    <mergeCell ref="AQ40:AR40"/>
    <mergeCell ref="AS40:AT40"/>
    <mergeCell ref="AU40:AV40"/>
    <mergeCell ref="AW40:AX40"/>
    <mergeCell ref="Y42:Z42"/>
    <mergeCell ref="AA42:AB42"/>
    <mergeCell ref="AC42:AD42"/>
    <mergeCell ref="AE42:AF42"/>
    <mergeCell ref="AG42:AH42"/>
    <mergeCell ref="AI42:AJ42"/>
    <mergeCell ref="AW38:AX38"/>
    <mergeCell ref="Y40:Z40"/>
    <mergeCell ref="AA40:AB40"/>
    <mergeCell ref="AC40:AD40"/>
    <mergeCell ref="AE40:AF40"/>
    <mergeCell ref="AG40:AH40"/>
    <mergeCell ref="AI40:AJ40"/>
    <mergeCell ref="AK40:AL40"/>
    <mergeCell ref="AM40:AN40"/>
    <mergeCell ref="AO40:AP40"/>
    <mergeCell ref="AK38:AL38"/>
    <mergeCell ref="AM38:AN38"/>
    <mergeCell ref="AO38:AP38"/>
    <mergeCell ref="AQ38:AR38"/>
    <mergeCell ref="AS38:AT38"/>
    <mergeCell ref="AU38:AV38"/>
    <mergeCell ref="AQ36:AR36"/>
    <mergeCell ref="AS36:AT36"/>
    <mergeCell ref="AU36:AV36"/>
    <mergeCell ref="AW36:AX36"/>
    <mergeCell ref="Y38:Z38"/>
    <mergeCell ref="AA38:AB38"/>
    <mergeCell ref="AC38:AD38"/>
    <mergeCell ref="AE38:AF38"/>
    <mergeCell ref="AG38:AH38"/>
    <mergeCell ref="AI38:AJ38"/>
    <mergeCell ref="AW34:AX34"/>
    <mergeCell ref="Y36:Z36"/>
    <mergeCell ref="AA36:AB36"/>
    <mergeCell ref="AC36:AD36"/>
    <mergeCell ref="AE36:AF36"/>
    <mergeCell ref="AG36:AH36"/>
    <mergeCell ref="AI36:AJ36"/>
    <mergeCell ref="AK36:AL36"/>
    <mergeCell ref="AM36:AN36"/>
    <mergeCell ref="AO36:AP36"/>
    <mergeCell ref="AK34:AL34"/>
    <mergeCell ref="AM34:AN34"/>
    <mergeCell ref="AO34:AP34"/>
    <mergeCell ref="AQ34:AR34"/>
    <mergeCell ref="AS34:AT34"/>
    <mergeCell ref="AU34:AV34"/>
    <mergeCell ref="Y34:Z34"/>
    <mergeCell ref="AA34:AB34"/>
    <mergeCell ref="AC34:AD34"/>
    <mergeCell ref="AE34:AF34"/>
    <mergeCell ref="AG34:AH34"/>
    <mergeCell ref="AI34:AJ34"/>
    <mergeCell ref="AM31:AN31"/>
    <mergeCell ref="AO31:AP31"/>
    <mergeCell ref="AQ31:AR31"/>
    <mergeCell ref="AS31:AT31"/>
    <mergeCell ref="AU31:AV31"/>
    <mergeCell ref="AW31:AX31"/>
    <mergeCell ref="AU29:AV29"/>
    <mergeCell ref="AW29:AX29"/>
    <mergeCell ref="X31:X32"/>
    <mergeCell ref="Y31:Z31"/>
    <mergeCell ref="AA31:AB31"/>
    <mergeCell ref="AC31:AD31"/>
    <mergeCell ref="AE31:AF31"/>
    <mergeCell ref="AG31:AH31"/>
    <mergeCell ref="AI31:AJ31"/>
    <mergeCell ref="AK31:AL31"/>
    <mergeCell ref="AI29:AJ29"/>
    <mergeCell ref="AK29:AL29"/>
    <mergeCell ref="AM29:AN29"/>
    <mergeCell ref="AO29:AP29"/>
    <mergeCell ref="AQ29:AR29"/>
    <mergeCell ref="AS29:AT29"/>
    <mergeCell ref="AQ27:AR27"/>
    <mergeCell ref="AS27:AT27"/>
    <mergeCell ref="AU27:AV27"/>
    <mergeCell ref="AW27:AX27"/>
    <mergeCell ref="X29:X30"/>
    <mergeCell ref="Y29:Z29"/>
    <mergeCell ref="AA29:AB29"/>
    <mergeCell ref="AC29:AD29"/>
    <mergeCell ref="AE29:AF29"/>
    <mergeCell ref="AG29:AH29"/>
    <mergeCell ref="AE27:AF27"/>
    <mergeCell ref="AG27:AH27"/>
    <mergeCell ref="AI27:AJ27"/>
    <mergeCell ref="AK27:AL27"/>
    <mergeCell ref="AM27:AN27"/>
    <mergeCell ref="AO27:AP27"/>
    <mergeCell ref="AO25:AP25"/>
    <mergeCell ref="AQ25:AR25"/>
    <mergeCell ref="AS25:AT25"/>
    <mergeCell ref="AU25:AV25"/>
    <mergeCell ref="AW25:AX25"/>
    <mergeCell ref="D27:N31"/>
    <mergeCell ref="X27:X28"/>
    <mergeCell ref="Y27:Z27"/>
    <mergeCell ref="AA27:AB27"/>
    <mergeCell ref="AC27:AD27"/>
    <mergeCell ref="AW23:AX23"/>
    <mergeCell ref="X25:X26"/>
    <mergeCell ref="Y25:Z25"/>
    <mergeCell ref="AA25:AB25"/>
    <mergeCell ref="AC25:AD25"/>
    <mergeCell ref="AE25:AF25"/>
    <mergeCell ref="AG25:AH25"/>
    <mergeCell ref="AI25:AJ25"/>
    <mergeCell ref="AK25:AL25"/>
    <mergeCell ref="AM25:AN25"/>
    <mergeCell ref="AK23:AL23"/>
    <mergeCell ref="AM23:AN23"/>
    <mergeCell ref="AO23:AP23"/>
    <mergeCell ref="AQ23:AR23"/>
    <mergeCell ref="AS23:AT23"/>
    <mergeCell ref="AU23:AV23"/>
    <mergeCell ref="AW21:AX21"/>
    <mergeCell ref="B23:H24"/>
    <mergeCell ref="I23:I24"/>
    <mergeCell ref="X23:X24"/>
    <mergeCell ref="Y23:Z23"/>
    <mergeCell ref="AA23:AB23"/>
    <mergeCell ref="AC23:AD23"/>
    <mergeCell ref="AE23:AF23"/>
    <mergeCell ref="AG23:AH23"/>
    <mergeCell ref="AI23:AJ23"/>
    <mergeCell ref="AK21:AL21"/>
    <mergeCell ref="AM21:AN21"/>
    <mergeCell ref="AO21:AP21"/>
    <mergeCell ref="AQ21:AR21"/>
    <mergeCell ref="AS21:AT21"/>
    <mergeCell ref="AU21:AV21"/>
    <mergeCell ref="AW19:AX19"/>
    <mergeCell ref="B20:H21"/>
    <mergeCell ref="I20:I21"/>
    <mergeCell ref="X21:X22"/>
    <mergeCell ref="Y21:Z21"/>
    <mergeCell ref="AA21:AB21"/>
    <mergeCell ref="AC21:AD21"/>
    <mergeCell ref="AE21:AF21"/>
    <mergeCell ref="AG21:AH21"/>
    <mergeCell ref="AI21:AJ21"/>
    <mergeCell ref="AK19:AL19"/>
    <mergeCell ref="AM19:AN19"/>
    <mergeCell ref="AO19:AP19"/>
    <mergeCell ref="AQ19:AR19"/>
    <mergeCell ref="AS19:AT19"/>
    <mergeCell ref="AU19:AV19"/>
    <mergeCell ref="AS17:AT17"/>
    <mergeCell ref="AU17:AV17"/>
    <mergeCell ref="AW17:AX17"/>
    <mergeCell ref="X19:X20"/>
    <mergeCell ref="Y19:Z19"/>
    <mergeCell ref="AA19:AB19"/>
    <mergeCell ref="AC19:AD19"/>
    <mergeCell ref="AE19:AF19"/>
    <mergeCell ref="AG19:AH19"/>
    <mergeCell ref="AI19:AJ19"/>
    <mergeCell ref="AG17:AH17"/>
    <mergeCell ref="AI17:AJ17"/>
    <mergeCell ref="AK17:AL17"/>
    <mergeCell ref="AM17:AN17"/>
    <mergeCell ref="AO17:AP17"/>
    <mergeCell ref="AQ17:AR17"/>
    <mergeCell ref="AO15:AP15"/>
    <mergeCell ref="AQ15:AR15"/>
    <mergeCell ref="AS15:AT15"/>
    <mergeCell ref="AU15:AV15"/>
    <mergeCell ref="AW15:AX15"/>
    <mergeCell ref="X17:X18"/>
    <mergeCell ref="Y17:Z17"/>
    <mergeCell ref="AA17:AB17"/>
    <mergeCell ref="AC17:AD17"/>
    <mergeCell ref="AE17:AF17"/>
    <mergeCell ref="AW13:AX13"/>
    <mergeCell ref="X15:X16"/>
    <mergeCell ref="Y15:Z15"/>
    <mergeCell ref="AA15:AB15"/>
    <mergeCell ref="AC15:AD15"/>
    <mergeCell ref="AE15:AF15"/>
    <mergeCell ref="AG15:AH15"/>
    <mergeCell ref="AI15:AJ15"/>
    <mergeCell ref="AK15:AL15"/>
    <mergeCell ref="AM15:AN15"/>
    <mergeCell ref="AK13:AL13"/>
    <mergeCell ref="AM13:AN13"/>
    <mergeCell ref="AO13:AP13"/>
    <mergeCell ref="AQ13:AR13"/>
    <mergeCell ref="AS13:AT13"/>
    <mergeCell ref="AU13:AV13"/>
    <mergeCell ref="AS11:AT11"/>
    <mergeCell ref="AU11:AV11"/>
    <mergeCell ref="AW11:AX11"/>
    <mergeCell ref="X13:X14"/>
    <mergeCell ref="Y13:Z13"/>
    <mergeCell ref="AA13:AB13"/>
    <mergeCell ref="AC13:AD13"/>
    <mergeCell ref="AE13:AF13"/>
    <mergeCell ref="AG13:AH13"/>
    <mergeCell ref="AI13:AJ13"/>
    <mergeCell ref="AG11:AH11"/>
    <mergeCell ref="AI11:AJ11"/>
    <mergeCell ref="AK11:AL11"/>
    <mergeCell ref="AM11:AN11"/>
    <mergeCell ref="AO11:AP11"/>
    <mergeCell ref="AQ11:AR11"/>
    <mergeCell ref="AO9:AP9"/>
    <mergeCell ref="AQ9:AR9"/>
    <mergeCell ref="AS9:AT9"/>
    <mergeCell ref="AU9:AV9"/>
    <mergeCell ref="AW9:AX9"/>
    <mergeCell ref="X11:X12"/>
    <mergeCell ref="Y11:Z11"/>
    <mergeCell ref="AA11:AB11"/>
    <mergeCell ref="AC11:AD11"/>
    <mergeCell ref="AE11:AF11"/>
    <mergeCell ref="AW7:AX7"/>
    <mergeCell ref="X9:X10"/>
    <mergeCell ref="Y9:Z9"/>
    <mergeCell ref="AA9:AB9"/>
    <mergeCell ref="AC9:AD9"/>
    <mergeCell ref="AE9:AF9"/>
    <mergeCell ref="AG9:AH9"/>
    <mergeCell ref="AI9:AJ9"/>
    <mergeCell ref="AK9:AL9"/>
    <mergeCell ref="AM9:AN9"/>
    <mergeCell ref="AK7:AL7"/>
    <mergeCell ref="AM7:AN7"/>
    <mergeCell ref="AO7:AP7"/>
    <mergeCell ref="AQ7:AR7"/>
    <mergeCell ref="AS7:AT7"/>
    <mergeCell ref="AU7:AV7"/>
    <mergeCell ref="AS5:AT5"/>
    <mergeCell ref="AU5:AV5"/>
    <mergeCell ref="AW5:AX5"/>
    <mergeCell ref="X7:X8"/>
    <mergeCell ref="Y7:Z7"/>
    <mergeCell ref="AA7:AB7"/>
    <mergeCell ref="AC7:AD7"/>
    <mergeCell ref="AE7:AF7"/>
    <mergeCell ref="AG7:AH7"/>
    <mergeCell ref="AI7:AJ7"/>
    <mergeCell ref="AG5:AH5"/>
    <mergeCell ref="AI5:AJ5"/>
    <mergeCell ref="AK5:AL5"/>
    <mergeCell ref="AM5:AN5"/>
    <mergeCell ref="AO5:AP5"/>
    <mergeCell ref="AQ5:AR5"/>
    <mergeCell ref="AO3:AP3"/>
    <mergeCell ref="AQ3:AR3"/>
    <mergeCell ref="AS3:AT3"/>
    <mergeCell ref="AU3:AV3"/>
    <mergeCell ref="AW3:AX3"/>
    <mergeCell ref="X5:X6"/>
    <mergeCell ref="Y5:Z5"/>
    <mergeCell ref="AA5:AB5"/>
    <mergeCell ref="AC5:AD5"/>
    <mergeCell ref="AE5:AF5"/>
    <mergeCell ref="AW2:AX2"/>
    <mergeCell ref="X3:X4"/>
    <mergeCell ref="Y3:Z3"/>
    <mergeCell ref="AA3:AB3"/>
    <mergeCell ref="AC3:AD3"/>
    <mergeCell ref="AE3:AF3"/>
    <mergeCell ref="AG3:AH3"/>
    <mergeCell ref="AI3:AJ3"/>
    <mergeCell ref="AK3:AL3"/>
    <mergeCell ref="AM3:AN3"/>
    <mergeCell ref="AK2:AL2"/>
    <mergeCell ref="AM2:AN2"/>
    <mergeCell ref="AO2:AP2"/>
    <mergeCell ref="AQ2:AR2"/>
    <mergeCell ref="AS2:AT2"/>
    <mergeCell ref="AU2:AV2"/>
    <mergeCell ref="Y2:Z2"/>
    <mergeCell ref="AA2:AB2"/>
    <mergeCell ref="AC2:AD2"/>
    <mergeCell ref="AE2:AF2"/>
    <mergeCell ref="AG2:AH2"/>
    <mergeCell ref="AI2:AJ2"/>
  </mergeCells>
  <conditionalFormatting sqref="C3:O17 Q3:Q1048576 Y4:AX32">
    <cfRule type="expression" dxfId="17" priority="16">
      <formula>$A3=1</formula>
    </cfRule>
  </conditionalFormatting>
  <conditionalFormatting sqref="D27:N31">
    <cfRule type="containsText" dxfId="16" priority="1" operator="containsText" text="Nombre identique">
      <formula>NOT(ISERROR(SEARCH("Nombre identique",D27)))</formula>
    </cfRule>
    <cfRule type="notContainsText" dxfId="15" priority="2" operator="notContains" text="Nombre identique">
      <formula>ISERROR(SEARCH("Nombre identique",D27))</formula>
    </cfRule>
  </conditionalFormatting>
  <conditionalFormatting sqref="Q1 Q3:Q1048576 R1:U1048576 C3:O17">
    <cfRule type="containsText" dxfId="14" priority="14" operator="containsText" text="A codifier">
      <formula>NOT(ISERROR(SEARCH("A codifier",C1)))</formula>
    </cfRule>
  </conditionalFormatting>
  <conditionalFormatting sqref="Q1 R1:U1048576 C3:O17 Q3:Q1048576">
    <cfRule type="containsText" dxfId="13" priority="15" operator="containsText" text="A créer">
      <formula>NOT(ISERROR(SEARCH("A créer",C1)))</formula>
    </cfRule>
  </conditionalFormatting>
  <conditionalFormatting sqref="Q1">
    <cfRule type="expression" dxfId="12" priority="17">
      <formula>$A2=1</formula>
    </cfRule>
  </conditionalFormatting>
  <conditionalFormatting sqref="Q1:Q1048576">
    <cfRule type="duplicateValues" dxfId="11" priority="10"/>
  </conditionalFormatting>
  <conditionalFormatting sqref="R1:U1048576">
    <cfRule type="expression" dxfId="10" priority="18">
      <formula>$A3=1</formula>
    </cfRule>
  </conditionalFormatting>
  <conditionalFormatting sqref="U1:U1048576">
    <cfRule type="containsText" dxfId="9" priority="3" operator="containsText" text="A codifier">
      <formula>NOT(ISERROR(SEARCH("A codifier",U1)))</formula>
    </cfRule>
  </conditionalFormatting>
  <conditionalFormatting sqref="Y3 AA3 AC3 AE3 AG3 AI3 AK3 AM3 AO3 AQ3 AS3 AU3 AW3">
    <cfRule type="expression" dxfId="8" priority="13">
      <formula>$A3=1</formula>
    </cfRule>
  </conditionalFormatting>
  <conditionalFormatting sqref="Y34 AA34 AC34 AE34 AG34 AI34 AK34 AM34 AO34 AQ34 AS34 AU34 AW34">
    <cfRule type="expression" dxfId="7" priority="7">
      <formula>$A34=1</formula>
    </cfRule>
  </conditionalFormatting>
  <conditionalFormatting sqref="Y3:AX32">
    <cfRule type="containsText" dxfId="6" priority="4" operator="containsText" text="A codifier">
      <formula>NOT(ISERROR(SEARCH("A codifier",Y3)))</formula>
    </cfRule>
    <cfRule type="containsText" dxfId="5" priority="11" operator="containsText" text="A créer">
      <formula>NOT(ISERROR(SEARCH("A créer",Y3)))</formula>
    </cfRule>
  </conditionalFormatting>
  <conditionalFormatting sqref="Y34:AX34 Y36:AX36 Y38:AX38 Y40:AX40 Y42:AX42 Y44:AX44 Y46:AX46 Y48:AX48 Y50:AX50 Y52:AX52 Y54:AX54 Y56:AX56 Y58:AX58 Y60:AX60 Y62:AX62">
    <cfRule type="expression" dxfId="4" priority="8">
      <formula>LEN(Y34)&lt;&gt;7</formula>
    </cfRule>
  </conditionalFormatting>
  <conditionalFormatting sqref="Y34:AX63">
    <cfRule type="containsText" dxfId="3" priority="5" operator="containsText" text="A codifier">
      <formula>NOT(ISERROR(SEARCH("A codifier",Y34)))</formula>
    </cfRule>
    <cfRule type="containsText" dxfId="2" priority="6" operator="containsText" text="A créer">
      <formula>NOT(ISERROR(SEARCH("A créer",Y34)))</formula>
    </cfRule>
  </conditionalFormatting>
  <conditionalFormatting sqref="Y35:AX63">
    <cfRule type="expression" dxfId="1" priority="9">
      <formula>$A35=1</formula>
    </cfRule>
  </conditionalFormatting>
  <conditionalFormatting sqref="Y3:AY32">
    <cfRule type="expression" dxfId="0" priority="12">
      <formula>$AY3=1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37B4D-14F8-4E39-830A-A4170C8D02CA}">
  <dimension ref="A1"/>
  <sheetViews>
    <sheetView workbookViewId="0"/>
    <sheetView workbookViewId="1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92395-084B-43A5-BD8E-AC49F28E6B20}">
  <dimension ref="B1:AY167"/>
  <sheetViews>
    <sheetView zoomScale="80" zoomScaleNormal="80" workbookViewId="0">
      <selection activeCell="J10" sqref="J10"/>
    </sheetView>
    <sheetView topLeftCell="O1" workbookViewId="1">
      <selection activeCell="AE14" sqref="AE14"/>
    </sheetView>
  </sheetViews>
  <sheetFormatPr baseColWidth="10" defaultRowHeight="15" x14ac:dyDescent="0.25"/>
  <cols>
    <col min="3" max="6" width="9.85546875" bestFit="1" customWidth="1"/>
    <col min="7" max="7" width="11.7109375" bestFit="1" customWidth="1"/>
    <col min="8" max="8" width="9.85546875" bestFit="1" customWidth="1"/>
    <col min="9" max="9" width="13" bestFit="1" customWidth="1"/>
    <col min="10" max="12" width="9.85546875" bestFit="1" customWidth="1"/>
    <col min="13" max="13" width="12" bestFit="1" customWidth="1"/>
    <col min="14" max="14" width="10.140625" bestFit="1" customWidth="1"/>
    <col min="15" max="15" width="12" bestFit="1" customWidth="1"/>
    <col min="16" max="16" width="11.42578125" customWidth="1"/>
    <col min="17" max="17" width="12.85546875" style="31" customWidth="1"/>
    <col min="18" max="20" width="11.42578125" style="31" customWidth="1"/>
    <col min="21" max="21" width="15.85546875" style="31" customWidth="1"/>
    <col min="22" max="23" width="11.42578125" customWidth="1"/>
    <col min="51" max="51" width="0" hidden="1" customWidth="1"/>
  </cols>
  <sheetData>
    <row r="1" spans="2:51" ht="15.75" thickBot="1" x14ac:dyDescent="0.3">
      <c r="Q1" s="31" cm="1">
        <f t="array" ref="Q1:Q105">_xlfn.TOCOL(C3:O17,3)</f>
        <v>3120004</v>
      </c>
      <c r="R1" s="31" cm="1">
        <f t="array" ref="R1:R92">_xlfn.UNIQUE(Q:Q)</f>
        <v>3120004</v>
      </c>
      <c r="S1" s="31" t="str">
        <f>LEFT(R1,3)&amp;"_"&amp;RIGHT(R1,4)</f>
        <v>312_0004</v>
      </c>
      <c r="T1" s="31" t="str">
        <f>IF(R1="","",_xlfn.IFNA(VLOOKUP(S1,'BDD SAP'!$AG:$AJ,4,0)," A codifier"))</f>
        <v>29063154</v>
      </c>
      <c r="U1" s="31" t="str">
        <f>IF(S1="","",_xlfn.IFNA(VLOOKUP(S1,'BDD SAP'!$AG:$AJ,3,0),"A codifier"))</f>
        <v>2 C 1 A</v>
      </c>
      <c r="V1">
        <f>IF(R1="","",COUNTIF(Q:Q,R1))</f>
        <v>1</v>
      </c>
      <c r="W1">
        <f t="shared" ref="W1:W64" si="0">LEN(R1)</f>
        <v>7</v>
      </c>
    </row>
    <row r="2" spans="2:51" ht="19.5" thickBot="1" x14ac:dyDescent="0.35">
      <c r="B2" s="42" t="s">
        <v>10554</v>
      </c>
      <c r="C2" s="36" t="s">
        <v>10549</v>
      </c>
      <c r="D2" s="36" t="s">
        <v>10550</v>
      </c>
      <c r="E2" s="36" t="s">
        <v>10534</v>
      </c>
      <c r="F2" s="36" t="s">
        <v>10535</v>
      </c>
      <c r="G2" s="36" t="s">
        <v>10536</v>
      </c>
      <c r="H2" s="36" t="s">
        <v>10537</v>
      </c>
      <c r="I2" s="36" t="s">
        <v>10538</v>
      </c>
      <c r="J2" s="36" t="s">
        <v>10539</v>
      </c>
      <c r="K2" s="36" t="s">
        <v>10540</v>
      </c>
      <c r="L2" s="36" t="s">
        <v>10541</v>
      </c>
      <c r="M2" s="36" t="s">
        <v>10542</v>
      </c>
      <c r="N2" s="36" t="s">
        <v>10543</v>
      </c>
      <c r="O2" s="36" t="s">
        <v>10544</v>
      </c>
      <c r="Q2" s="31">
        <v>3120279</v>
      </c>
      <c r="R2" s="31">
        <v>3120279</v>
      </c>
      <c r="S2" s="31" t="str">
        <f t="shared" ref="S2:S65" si="1">LEFT(R2,3)&amp;"_"&amp;RIGHT(R2,4)</f>
        <v>312_0279</v>
      </c>
      <c r="T2" s="31" t="str">
        <f>IF(R2="","",_xlfn.IFNA(VLOOKUP(S2,'BDD SAP'!$AG:$AJ,4,0)," A codifier"))</f>
        <v>29063418</v>
      </c>
      <c r="U2" s="31" t="str">
        <f>IF(S2="","",_xlfn.IFNA(VLOOKUP(S2,'BDD SAP'!$AG:$AJ,3,0),"A codifier"))</f>
        <v>2 B 9 A</v>
      </c>
      <c r="V2">
        <f t="shared" ref="V2:V65" si="2">IF(R2="","",COUNTIF(Q:Q,R2))</f>
        <v>1</v>
      </c>
      <c r="W2">
        <f t="shared" si="0"/>
        <v>7</v>
      </c>
      <c r="Y2" s="58" t="str">
        <f>IF(C2="","",C2)</f>
        <v xml:space="preserve">Nez </v>
      </c>
      <c r="Z2" s="59"/>
      <c r="AA2" s="58" t="str">
        <f>IF(D2="","",D2)</f>
        <v xml:space="preserve">Cale </v>
      </c>
      <c r="AB2" s="59"/>
      <c r="AC2" s="58" t="str">
        <f>IF(E2="","",E2)</f>
        <v>P.Poinç</v>
      </c>
      <c r="AD2" s="59"/>
      <c r="AE2" s="58" t="str">
        <f>IF(F2="","",F2)</f>
        <v>Poinç</v>
      </c>
      <c r="AF2" s="59"/>
      <c r="AG2" s="58" t="str">
        <f>IF(G2="","",G2)</f>
        <v>Devetisseur</v>
      </c>
      <c r="AH2" s="59"/>
      <c r="AI2" s="58" t="str">
        <f>IF(H2="","",H2)</f>
        <v>Autre</v>
      </c>
      <c r="AJ2" s="59"/>
      <c r="AK2" s="58" t="str">
        <f>IF(I2="","",I2)</f>
        <v>S-Flan</v>
      </c>
      <c r="AL2" s="59"/>
      <c r="AM2" s="58" t="str">
        <f>IF(J2="","",J2)</f>
        <v>Matrice</v>
      </c>
      <c r="AN2" s="59"/>
      <c r="AO2" s="58" t="str">
        <f>IF(K2="","",K2)</f>
        <v>Centreur</v>
      </c>
      <c r="AP2" s="59"/>
      <c r="AQ2" s="58" t="str">
        <f>IF(L2="","",L2)</f>
        <v>Poussoir</v>
      </c>
      <c r="AR2" s="59"/>
      <c r="AS2" s="58" t="str">
        <f>IF(M2="","",M2)</f>
        <v>Pince insert.</v>
      </c>
      <c r="AT2" s="59"/>
      <c r="AU2" s="58" t="str">
        <f>IF(N2="","",N2)</f>
        <v>Entretoise</v>
      </c>
      <c r="AV2" s="59"/>
      <c r="AW2" s="58" t="str">
        <f>IF(O2="","",O2)</f>
        <v>Observation</v>
      </c>
      <c r="AX2" s="59"/>
    </row>
    <row r="3" spans="2:51" ht="15.75" thickBot="1" x14ac:dyDescent="0.3">
      <c r="B3" s="27">
        <v>1</v>
      </c>
      <c r="C3" s="35">
        <v>3120004</v>
      </c>
      <c r="D3" s="35"/>
      <c r="E3" s="35"/>
      <c r="F3" s="35">
        <v>3120279</v>
      </c>
      <c r="G3" s="35"/>
      <c r="H3" s="35">
        <v>3120921</v>
      </c>
      <c r="I3" s="35"/>
      <c r="J3" s="35">
        <v>3120002</v>
      </c>
      <c r="K3" s="35"/>
      <c r="L3" s="35"/>
      <c r="M3" s="35">
        <v>3120001</v>
      </c>
      <c r="N3" s="35"/>
      <c r="O3" s="37"/>
      <c r="Q3" s="31">
        <v>3120921</v>
      </c>
      <c r="R3" s="31">
        <v>3120921</v>
      </c>
      <c r="S3" s="31" t="str">
        <f t="shared" si="1"/>
        <v>312_0921</v>
      </c>
      <c r="T3" s="31" t="str">
        <f>IF(R3="","",_xlfn.IFNA(VLOOKUP(S3,'BDD SAP'!$AG:$AJ,4,0)," A codifier"))</f>
        <v>31285327</v>
      </c>
      <c r="U3" s="31" t="str">
        <f>IF(S3="","",_xlfn.IFNA(VLOOKUP(S3,'BDD SAP'!$AG:$AJ,3,0),"A codifier"))</f>
        <v>A créer</v>
      </c>
      <c r="V3">
        <f t="shared" si="2"/>
        <v>1</v>
      </c>
      <c r="W3">
        <f t="shared" si="0"/>
        <v>7</v>
      </c>
      <c r="X3" s="47">
        <v>1</v>
      </c>
      <c r="Y3" s="45">
        <f>IF(C3="","",C3)</f>
        <v>3120004</v>
      </c>
      <c r="Z3" s="46"/>
      <c r="AA3" s="45" t="str">
        <f>IF(D3="","",D3)</f>
        <v/>
      </c>
      <c r="AB3" s="46"/>
      <c r="AC3" s="45" t="str">
        <f>IF(E3="","",E3)</f>
        <v/>
      </c>
      <c r="AD3" s="46"/>
      <c r="AE3" s="45">
        <f>IF(F3="","",F3)</f>
        <v>3120279</v>
      </c>
      <c r="AF3" s="46"/>
      <c r="AG3" s="45" t="str">
        <f>IF(G3="","",G3)</f>
        <v/>
      </c>
      <c r="AH3" s="46"/>
      <c r="AI3" s="45">
        <f>IF(H3="","",H3)</f>
        <v>3120921</v>
      </c>
      <c r="AJ3" s="46"/>
      <c r="AK3" s="45" t="str">
        <f>IF(I3="","",I3)</f>
        <v/>
      </c>
      <c r="AL3" s="46"/>
      <c r="AM3" s="45">
        <f>IF(J3="","",J3)</f>
        <v>3120002</v>
      </c>
      <c r="AN3" s="46"/>
      <c r="AO3" s="45" t="str">
        <f>IF(K3="","",K3)</f>
        <v/>
      </c>
      <c r="AP3" s="46"/>
      <c r="AQ3" s="45" t="str">
        <f>IF(L3="","",L3)</f>
        <v/>
      </c>
      <c r="AR3" s="46"/>
      <c r="AS3" s="45">
        <f>IF(M3="","",M3)</f>
        <v>3120001</v>
      </c>
      <c r="AT3" s="46"/>
      <c r="AU3" s="45" t="str">
        <f>IF(N3="","",N3)</f>
        <v/>
      </c>
      <c r="AV3" s="46"/>
      <c r="AW3" s="45" t="str">
        <f>IF(O3="","",O3)</f>
        <v/>
      </c>
      <c r="AX3" s="46"/>
      <c r="AY3">
        <v>1</v>
      </c>
    </row>
    <row r="4" spans="2:51" ht="15.75" thickBot="1" x14ac:dyDescent="0.3">
      <c r="B4" s="27">
        <v>2</v>
      </c>
      <c r="C4" s="34">
        <v>3121089</v>
      </c>
      <c r="D4" s="34"/>
      <c r="E4" s="34"/>
      <c r="F4" s="34">
        <v>3120622</v>
      </c>
      <c r="G4" s="34"/>
      <c r="H4" s="34">
        <v>3121179</v>
      </c>
      <c r="I4" s="34">
        <v>3120320</v>
      </c>
      <c r="J4" s="34">
        <v>3120085</v>
      </c>
      <c r="K4" s="34">
        <v>3121290</v>
      </c>
      <c r="L4" s="34">
        <v>3120665</v>
      </c>
      <c r="M4" s="34">
        <v>3120285</v>
      </c>
      <c r="N4" s="34">
        <v>3120773</v>
      </c>
      <c r="O4" s="38"/>
      <c r="Q4" s="31">
        <v>3120002</v>
      </c>
      <c r="R4" s="31">
        <v>3120002</v>
      </c>
      <c r="S4" s="31" t="str">
        <f t="shared" si="1"/>
        <v>312_0002</v>
      </c>
      <c r="T4" s="31" t="str">
        <f>IF(R4="","",_xlfn.IFNA(VLOOKUP(S4,'BDD SAP'!$AG:$AJ,4,0)," A codifier"))</f>
        <v>29069256</v>
      </c>
      <c r="U4" s="31" t="str">
        <f>IF(S4="","",_xlfn.IFNA(VLOOKUP(S4,'BDD SAP'!$AG:$AJ,3,0),"A codifier"))</f>
        <v>2 B 9 B</v>
      </c>
      <c r="V4">
        <f t="shared" si="2"/>
        <v>1</v>
      </c>
      <c r="W4">
        <f t="shared" si="0"/>
        <v>7</v>
      </c>
      <c r="X4" s="48"/>
      <c r="Y4" s="28" t="str">
        <f>IF(Y3="","",_xlfn.IFNA(VLOOKUP(Y34,'BDD SAP'!$AG:$AJ,3,0),"A codifier"))</f>
        <v>2 C 1 A</v>
      </c>
      <c r="Z4" s="28" t="str">
        <f>IF(Y3="","",_xlfn.IFNA(VLOOKUP(Y34,'BDD SAP'!$AG:$AJ,4,0),""))</f>
        <v>29063154</v>
      </c>
      <c r="AA4" s="28" t="str">
        <f>IF(AA3="","",_xlfn.IFNA(VLOOKUP(AA34,'BDD SAP'!$AG:$AJ,3,0),"A codifier"))</f>
        <v/>
      </c>
      <c r="AB4" s="28" t="str">
        <f>IF(AA3="","",_xlfn.IFNA(VLOOKUP(AA34,'BDD SAP'!$AG:$AJ,4,0),""))</f>
        <v/>
      </c>
      <c r="AC4" s="28" t="str">
        <f>IF(AC3="","",_xlfn.IFNA(VLOOKUP(AC34,'BDD SAP'!$AG:$AJ,3,0),"A codifier"))</f>
        <v/>
      </c>
      <c r="AD4" s="28" t="str">
        <f>IF(AC3="","",_xlfn.IFNA(VLOOKUP(AC34,'BDD SAP'!$AG:$AJ,4,0),""))</f>
        <v/>
      </c>
      <c r="AE4" s="28" t="str">
        <f>IF(AE3="","",_xlfn.IFNA(VLOOKUP(AE34,'BDD SAP'!$AG:$AJ,3,0),"A codifier"))</f>
        <v>2 B 9 A</v>
      </c>
      <c r="AF4" s="28" t="str">
        <f>IF(AE3="","",_xlfn.IFNA(VLOOKUP(AE34,'BDD SAP'!$AG:$AJ,4,0),""))</f>
        <v>29063418</v>
      </c>
      <c r="AG4" s="28" t="str">
        <f>IF(AG3="","",_xlfn.IFNA(VLOOKUP(AG34,'BDD SAP'!$AG:$AJ,3,0),"A codifier"))</f>
        <v/>
      </c>
      <c r="AH4" s="28" t="str">
        <f>IF(AG3="","",_xlfn.IFNA(VLOOKUP(AG34,'BDD SAP'!$AG:$AJ,4,0),""))</f>
        <v/>
      </c>
      <c r="AI4" s="28" t="str">
        <f>IF(AI3="","",_xlfn.IFNA(VLOOKUP(AI34,'BDD SAP'!$AG:$AJ,3,0),"A codifier"))</f>
        <v>A créer</v>
      </c>
      <c r="AJ4" s="28" t="str">
        <f>IF(AI3="","",_xlfn.IFNA(VLOOKUP(AI34,'BDD SAP'!$AG:$AJ,4,0),""))</f>
        <v>31285327</v>
      </c>
      <c r="AK4" s="28" t="str">
        <f>IF(AK3="","",_xlfn.IFNA(VLOOKUP(AK34,'BDD SAP'!$AG:$AJ,3,0),"A codifier"))</f>
        <v/>
      </c>
      <c r="AL4" s="28" t="str">
        <f>IF(AK3="","",_xlfn.IFNA(VLOOKUP(AK34,'BDD SAP'!$AG:$AJ,4,0),""))</f>
        <v/>
      </c>
      <c r="AM4" s="28" t="str">
        <f>IF(AM3="","",_xlfn.IFNA(VLOOKUP(AM34,'BDD SAP'!$AG:$AJ,3,0),"A codifier"))</f>
        <v>2 B 9 B</v>
      </c>
      <c r="AN4" s="28" t="str">
        <f>IF(AM3="","",_xlfn.IFNA(VLOOKUP(AM34,'BDD SAP'!$AG:$AJ,4,0),""))</f>
        <v>29069256</v>
      </c>
      <c r="AO4" s="28" t="str">
        <f>IF(AO3="","",_xlfn.IFNA(VLOOKUP(AO34,'BDD SAP'!$AG:$AJ,3,0),"A codifier"))</f>
        <v/>
      </c>
      <c r="AP4" s="28" t="str">
        <f>IF(AO3="","",_xlfn.IFNA(VLOOKUP(AO34,'BDD SAP'!$AG:$AJ,4,0),""))</f>
        <v/>
      </c>
      <c r="AQ4" s="28" t="str">
        <f>IF(AQ3="","",_xlfn.IFNA(VLOOKUP(AQ34,'BDD SAP'!$AG:$AJ,3,0),"A codifier"))</f>
        <v/>
      </c>
      <c r="AR4" s="28" t="str">
        <f>IF(AQ3="","",_xlfn.IFNA(VLOOKUP(AQ34,'BDD SAP'!$AG:$AJ,4,0),""))</f>
        <v/>
      </c>
      <c r="AS4" s="28" t="str">
        <f>IF(AS3="","",_xlfn.IFNA(VLOOKUP(AS34,'BDD SAP'!$AG:$AJ,3,0),"A codifier"))</f>
        <v>2 B 9 D</v>
      </c>
      <c r="AT4" s="28" t="str">
        <f>IF(AS3="","",_xlfn.IFNA(VLOOKUP(AS34,'BDD SAP'!$AG:$AJ,4,0),""))</f>
        <v>29063497</v>
      </c>
      <c r="AU4" s="28" t="str">
        <f>IF(AU3="","",_xlfn.IFNA(VLOOKUP(AU34,'BDD SAP'!$AG:$AJ,3,0),"A codifier"))</f>
        <v/>
      </c>
      <c r="AV4" s="28" t="str">
        <f>IF(AU3="","",_xlfn.IFNA(VLOOKUP(AU34,'BDD SAP'!$AG:$AJ,4,0),""))</f>
        <v/>
      </c>
      <c r="AW4" s="28" t="str">
        <f>IF(AW3="","",_xlfn.IFNA(VLOOKUP(AW34,'BDD SAP'!$AG:$AJ,3,0),"A codifier"))</f>
        <v/>
      </c>
      <c r="AX4" s="28" t="str">
        <f>IF(AW3="","",_xlfn.IFNA(VLOOKUP(AW34,'BDD SAP'!$AG:$AJ,4,0),""))</f>
        <v/>
      </c>
      <c r="AY4">
        <v>1</v>
      </c>
    </row>
    <row r="5" spans="2:51" ht="15.75" thickBot="1" x14ac:dyDescent="0.3">
      <c r="B5" s="27">
        <v>3</v>
      </c>
      <c r="C5" s="34">
        <v>3120065</v>
      </c>
      <c r="D5" s="34"/>
      <c r="E5" s="34"/>
      <c r="F5" s="34">
        <v>3123462</v>
      </c>
      <c r="G5" s="34">
        <v>3122172</v>
      </c>
      <c r="H5" s="34"/>
      <c r="I5" s="34"/>
      <c r="J5" s="34">
        <v>3121544</v>
      </c>
      <c r="K5" s="34">
        <v>3121416</v>
      </c>
      <c r="L5" s="34">
        <v>3120260</v>
      </c>
      <c r="M5" s="34">
        <v>3121141</v>
      </c>
      <c r="N5" s="34">
        <v>3120261</v>
      </c>
      <c r="O5" s="38"/>
      <c r="Q5" s="31">
        <v>3120001</v>
      </c>
      <c r="R5" s="31">
        <v>3120001</v>
      </c>
      <c r="S5" s="31" t="str">
        <f t="shared" si="1"/>
        <v>312_0001</v>
      </c>
      <c r="T5" s="31" t="str">
        <f>IF(R5="","",_xlfn.IFNA(VLOOKUP(S5,'BDD SAP'!$AG:$AJ,4,0)," A codifier"))</f>
        <v>29063497</v>
      </c>
      <c r="U5" s="31" t="str">
        <f>IF(S5="","",_xlfn.IFNA(VLOOKUP(S5,'BDD SAP'!$AG:$AJ,3,0),"A codifier"))</f>
        <v>2 B 9 D</v>
      </c>
      <c r="V5">
        <f t="shared" si="2"/>
        <v>1</v>
      </c>
      <c r="W5">
        <f t="shared" si="0"/>
        <v>7</v>
      </c>
      <c r="X5" s="47">
        <v>2</v>
      </c>
      <c r="Y5" s="45">
        <f>IF(C4="","",C4)</f>
        <v>3121089</v>
      </c>
      <c r="Z5" s="46"/>
      <c r="AA5" s="45" t="str">
        <f>IF(D4="","",D4)</f>
        <v/>
      </c>
      <c r="AB5" s="46"/>
      <c r="AC5" s="45" t="str">
        <f>IF(E4="","",E4)</f>
        <v/>
      </c>
      <c r="AD5" s="46"/>
      <c r="AE5" s="45">
        <f>IF(F4="","",F4)</f>
        <v>3120622</v>
      </c>
      <c r="AF5" s="46"/>
      <c r="AG5" s="45" t="str">
        <f>IF(G4="","",G4)</f>
        <v/>
      </c>
      <c r="AH5" s="46"/>
      <c r="AI5" s="45">
        <f>IF(H4="","",H4)</f>
        <v>3121179</v>
      </c>
      <c r="AJ5" s="46"/>
      <c r="AK5" s="45">
        <f>IF(I4="","",I4)</f>
        <v>3120320</v>
      </c>
      <c r="AL5" s="46"/>
      <c r="AM5" s="45">
        <f>IF(J4="","",J4)</f>
        <v>3120085</v>
      </c>
      <c r="AN5" s="46"/>
      <c r="AO5" s="45">
        <f>IF(K4="","",K4)</f>
        <v>3121290</v>
      </c>
      <c r="AP5" s="46"/>
      <c r="AQ5" s="45">
        <f>IF(L4="","",L4)</f>
        <v>3120665</v>
      </c>
      <c r="AR5" s="46"/>
      <c r="AS5" s="45">
        <f>IF(M4="","",M4)</f>
        <v>3120285</v>
      </c>
      <c r="AT5" s="46"/>
      <c r="AU5" s="45">
        <f>IF(N4="","",N4)</f>
        <v>3120773</v>
      </c>
      <c r="AV5" s="46"/>
      <c r="AW5" s="45" t="str">
        <f>IF(O4="","",O4)</f>
        <v/>
      </c>
      <c r="AX5" s="46"/>
      <c r="AY5">
        <v>2</v>
      </c>
    </row>
    <row r="6" spans="2:51" ht="15.75" thickBot="1" x14ac:dyDescent="0.3">
      <c r="B6" s="27">
        <v>4</v>
      </c>
      <c r="C6" s="34">
        <v>3123408</v>
      </c>
      <c r="D6" s="34"/>
      <c r="E6" s="34"/>
      <c r="F6" s="34">
        <v>3123401</v>
      </c>
      <c r="G6" s="34">
        <v>3123402</v>
      </c>
      <c r="H6" s="34"/>
      <c r="I6" s="34">
        <v>3123403</v>
      </c>
      <c r="J6" s="34">
        <v>3123404</v>
      </c>
      <c r="K6" s="34"/>
      <c r="L6" s="34">
        <v>3123405</v>
      </c>
      <c r="M6" s="34">
        <v>3123406</v>
      </c>
      <c r="N6" s="34">
        <v>3123407</v>
      </c>
      <c r="O6" s="38"/>
      <c r="Q6" s="31">
        <v>3121089</v>
      </c>
      <c r="R6" s="31">
        <v>3121089</v>
      </c>
      <c r="S6" s="31" t="str">
        <f t="shared" si="1"/>
        <v>312_1089</v>
      </c>
      <c r="T6" s="31" t="str">
        <f>IF(R6="","",_xlfn.IFNA(VLOOKUP(S6,'BDD SAP'!$AG:$AJ,4,0)," A codifier"))</f>
        <v>29063187</v>
      </c>
      <c r="U6" s="31" t="str">
        <f>IF(S6="","",_xlfn.IFNA(VLOOKUP(S6,'BDD SAP'!$AG:$AJ,3,0),"A codifier"))</f>
        <v>2 C 1 B</v>
      </c>
      <c r="V6">
        <f t="shared" si="2"/>
        <v>1</v>
      </c>
      <c r="W6">
        <f t="shared" si="0"/>
        <v>7</v>
      </c>
      <c r="X6" s="48"/>
      <c r="Y6" s="28" t="str">
        <f>IF(Y5="","",_xlfn.IFNA(VLOOKUP(Y36,'BDD SAP'!$AG:$AJ,3,0),"A codifier"))</f>
        <v>2 C 1 B</v>
      </c>
      <c r="Z6" s="28" t="str">
        <f>IF(Y5="","",_xlfn.IFNA(VLOOKUP(Y36,'BDD SAP'!$AG:$AJ,4,0),""))</f>
        <v>29063187</v>
      </c>
      <c r="AA6" s="28" t="str">
        <f>IF(AA5="","",_xlfn.IFNA(VLOOKUP(AA36,'BDD SAP'!$AG:$AJ,3,0),"A codifier"))</f>
        <v/>
      </c>
      <c r="AB6" s="28" t="str">
        <f>IF(AA5="","",_xlfn.IFNA(VLOOKUP(AA36,'BDD SAP'!$AG:$AJ,4,0),""))</f>
        <v/>
      </c>
      <c r="AC6" s="28" t="str">
        <f>IF(AC5="","",_xlfn.IFNA(VLOOKUP(AC36,'BDD SAP'!$AG:$AJ,3,0),"A codifier"))</f>
        <v/>
      </c>
      <c r="AD6" s="28" t="str">
        <f>IF(AC5="","",_xlfn.IFNA(VLOOKUP(AC36,'BDD SAP'!$AG:$AJ,4,0),""))</f>
        <v/>
      </c>
      <c r="AE6" s="28" t="str">
        <f>IF(AE5="","",_xlfn.IFNA(VLOOKUP(AE36,'BDD SAP'!$AG:$AJ,3,0),"A codifier"))</f>
        <v>2 C 2 D</v>
      </c>
      <c r="AF6" s="28" t="str">
        <f>IF(AE5="","",_xlfn.IFNA(VLOOKUP(AE36,'BDD SAP'!$AG:$AJ,4,0),""))</f>
        <v>29063412</v>
      </c>
      <c r="AG6" s="28" t="str">
        <f>IF(AG5="","",_xlfn.IFNA(VLOOKUP(AG36,'BDD SAP'!$AG:$AJ,3,0),"A codifier"))</f>
        <v/>
      </c>
      <c r="AH6" s="28" t="str">
        <f>IF(AG5="","",_xlfn.IFNA(VLOOKUP(AG36,'BDD SAP'!$AG:$AJ,4,0),""))</f>
        <v/>
      </c>
      <c r="AI6" s="28" t="str">
        <f>IF(AI5="","",_xlfn.IFNA(VLOOKUP(AI36,'BDD SAP'!$AG:$AJ,3,0),"A codifier"))</f>
        <v>2 B 2 K</v>
      </c>
      <c r="AJ6" s="28" t="str">
        <f>IF(AI5="","",_xlfn.IFNA(VLOOKUP(AI36,'BDD SAP'!$AG:$AJ,4,0),""))</f>
        <v>29063524</v>
      </c>
      <c r="AK6" s="28" t="str">
        <f>IF(AK5="","",_xlfn.IFNA(VLOOKUP(AK36,'BDD SAP'!$AG:$AJ,3,0),"A codifier"))</f>
        <v>A codifier</v>
      </c>
      <c r="AL6" s="28" t="str">
        <f>IF(AK5="","",_xlfn.IFNA(VLOOKUP(AK36,'BDD SAP'!$AG:$AJ,4,0),""))</f>
        <v/>
      </c>
      <c r="AM6" s="28" t="str">
        <f>IF(AM5="","",_xlfn.IFNA(VLOOKUP(AM36,'BDD SAP'!$AG:$AJ,3,0),"A codifier"))</f>
        <v>2 A 1 F</v>
      </c>
      <c r="AN6" s="28" t="str">
        <f>IF(AM5="","",_xlfn.IFNA(VLOOKUP(AM36,'BDD SAP'!$AG:$AJ,4,0),""))</f>
        <v>29063488</v>
      </c>
      <c r="AO6" s="28" t="str">
        <f>IF(AO5="","",_xlfn.IFNA(VLOOKUP(AO36,'BDD SAP'!$AG:$AJ,3,0),"A codifier"))</f>
        <v>2 B 9 C</v>
      </c>
      <c r="AP6" s="28" t="str">
        <f>IF(AO5="","",_xlfn.IFNA(VLOOKUP(AO36,'BDD SAP'!$AG:$AJ,4,0),""))</f>
        <v>29063631</v>
      </c>
      <c r="AQ6" s="28" t="str">
        <f>IF(AQ5="","",_xlfn.IFNA(VLOOKUP(AQ36,'BDD SAP'!$AG:$AJ,3,0),"A codifier"))</f>
        <v>A créer</v>
      </c>
      <c r="AR6" s="28" t="str">
        <f>IF(AQ5="","",_xlfn.IFNA(VLOOKUP(AQ36,'BDD SAP'!$AG:$AJ,4,0),""))</f>
        <v>29065731</v>
      </c>
      <c r="AS6" s="28" t="str">
        <f>IF(AS5="","",_xlfn.IFNA(VLOOKUP(AS36,'BDD SAP'!$AG:$AJ,3,0),"A codifier"))</f>
        <v>2 C 4 A</v>
      </c>
      <c r="AT6" s="28" t="str">
        <f>IF(AS5="","",_xlfn.IFNA(VLOOKUP(AS36,'BDD SAP'!$AG:$AJ,4,0),""))</f>
        <v>29063446</v>
      </c>
      <c r="AU6" s="28" t="str">
        <f>IF(AU5="","",_xlfn.IFNA(VLOOKUP(AU36,'BDD SAP'!$AG:$AJ,3,0),"A codifier"))</f>
        <v>A créer</v>
      </c>
      <c r="AV6" s="28" t="str">
        <f>IF(AU5="","",_xlfn.IFNA(VLOOKUP(AU36,'BDD SAP'!$AG:$AJ,4,0),""))</f>
        <v>29065574</v>
      </c>
      <c r="AW6" s="28" t="str">
        <f>IF(AW5="","",_xlfn.IFNA(VLOOKUP(AW36,'BDD SAP'!$AG:$AJ,3,0),"A codifier"))</f>
        <v/>
      </c>
      <c r="AX6" s="28" t="str">
        <f>IF(AW5="","",_xlfn.IFNA(VLOOKUP(AW36,'BDD SAP'!$AG:$AJ,4,0),""))</f>
        <v/>
      </c>
      <c r="AY6">
        <v>2</v>
      </c>
    </row>
    <row r="7" spans="2:51" ht="15.75" thickBot="1" x14ac:dyDescent="0.3">
      <c r="B7" s="27">
        <v>5</v>
      </c>
      <c r="C7" s="34">
        <v>3121076</v>
      </c>
      <c r="D7" s="34">
        <v>3123413</v>
      </c>
      <c r="E7" s="34"/>
      <c r="F7" s="34">
        <v>3123414</v>
      </c>
      <c r="G7" s="34">
        <v>3123415</v>
      </c>
      <c r="H7" s="34">
        <v>3123416</v>
      </c>
      <c r="I7" s="34"/>
      <c r="J7" s="34">
        <v>3123464</v>
      </c>
      <c r="K7" s="34"/>
      <c r="L7" s="34">
        <v>3123418</v>
      </c>
      <c r="M7" s="34">
        <v>3123406</v>
      </c>
      <c r="N7" s="34">
        <v>3123419</v>
      </c>
      <c r="O7" s="38">
        <v>3121201</v>
      </c>
      <c r="Q7" s="31">
        <v>3120622</v>
      </c>
      <c r="R7" s="31">
        <v>3120622</v>
      </c>
      <c r="S7" s="31" t="str">
        <f t="shared" si="1"/>
        <v>312_0622</v>
      </c>
      <c r="T7" s="31" t="str">
        <f>IF(R7="","",_xlfn.IFNA(VLOOKUP(S7,'BDD SAP'!$AG:$AJ,4,0)," A codifier"))</f>
        <v>29063412</v>
      </c>
      <c r="U7" s="31" t="str">
        <f>IF(S7="","",_xlfn.IFNA(VLOOKUP(S7,'BDD SAP'!$AG:$AJ,3,0),"A codifier"))</f>
        <v>2 C 2 D</v>
      </c>
      <c r="V7">
        <f t="shared" si="2"/>
        <v>1</v>
      </c>
      <c r="W7">
        <f t="shared" si="0"/>
        <v>7</v>
      </c>
      <c r="X7" s="47">
        <v>3</v>
      </c>
      <c r="Y7" s="45">
        <f>IF(C5="","",C5)</f>
        <v>3120065</v>
      </c>
      <c r="Z7" s="46"/>
      <c r="AA7" s="45" t="str">
        <f>IF(D5="","",D5)</f>
        <v/>
      </c>
      <c r="AB7" s="46"/>
      <c r="AC7" s="45" t="str">
        <f>IF(E5="","",E5)</f>
        <v/>
      </c>
      <c r="AD7" s="46"/>
      <c r="AE7" s="45">
        <f>IF(F5="","",F5)</f>
        <v>3123462</v>
      </c>
      <c r="AF7" s="46"/>
      <c r="AG7" s="45">
        <f>IF(G5="","",G5)</f>
        <v>3122172</v>
      </c>
      <c r="AH7" s="46"/>
      <c r="AI7" s="45" t="str">
        <f>IF(H5="","",H5)</f>
        <v/>
      </c>
      <c r="AJ7" s="46"/>
      <c r="AK7" s="45" t="str">
        <f>IF(I5="","",I5)</f>
        <v/>
      </c>
      <c r="AL7" s="46"/>
      <c r="AM7" s="45">
        <f>IF(J5="","",J5)</f>
        <v>3121544</v>
      </c>
      <c r="AN7" s="46"/>
      <c r="AO7" s="45">
        <f>IF(K5="","",K5)</f>
        <v>3121416</v>
      </c>
      <c r="AP7" s="46"/>
      <c r="AQ7" s="45">
        <f>IF(L5="","",L5)</f>
        <v>3120260</v>
      </c>
      <c r="AR7" s="46"/>
      <c r="AS7" s="45">
        <f>IF(M5="","",M5)</f>
        <v>3121141</v>
      </c>
      <c r="AT7" s="46"/>
      <c r="AU7" s="45">
        <f>IF(N5="","",N5)</f>
        <v>3120261</v>
      </c>
      <c r="AV7" s="46"/>
      <c r="AW7" s="45" t="str">
        <f>IF(O5="","",O5)</f>
        <v/>
      </c>
      <c r="AX7" s="46"/>
      <c r="AY7">
        <v>1</v>
      </c>
    </row>
    <row r="8" spans="2:51" ht="15.75" thickBot="1" x14ac:dyDescent="0.3">
      <c r="B8" s="27">
        <v>6</v>
      </c>
      <c r="C8" s="34">
        <v>3121035</v>
      </c>
      <c r="D8" s="34"/>
      <c r="E8" s="34"/>
      <c r="F8" s="34">
        <v>3123451</v>
      </c>
      <c r="G8" s="34">
        <v>3121385</v>
      </c>
      <c r="H8" s="34"/>
      <c r="I8" s="34">
        <v>3123424</v>
      </c>
      <c r="J8" s="34">
        <v>3120201</v>
      </c>
      <c r="K8" s="34">
        <v>3123420</v>
      </c>
      <c r="L8" s="34">
        <v>3123421</v>
      </c>
      <c r="M8" s="34">
        <v>3120112</v>
      </c>
      <c r="N8" s="34">
        <v>3120855</v>
      </c>
      <c r="O8" s="38">
        <v>3123422</v>
      </c>
      <c r="Q8" s="31">
        <v>3121179</v>
      </c>
      <c r="R8" s="31">
        <v>3121179</v>
      </c>
      <c r="S8" s="31" t="str">
        <f t="shared" si="1"/>
        <v>312_1179</v>
      </c>
      <c r="T8" s="31" t="str">
        <f>IF(R8="","",_xlfn.IFNA(VLOOKUP(S8,'BDD SAP'!$AG:$AJ,4,0)," A codifier"))</f>
        <v>29063524</v>
      </c>
      <c r="U8" s="31" t="str">
        <f>IF(S8="","",_xlfn.IFNA(VLOOKUP(S8,'BDD SAP'!$AG:$AJ,3,0),"A codifier"))</f>
        <v>2 B 2 K</v>
      </c>
      <c r="V8">
        <f t="shared" si="2"/>
        <v>1</v>
      </c>
      <c r="W8">
        <f t="shared" si="0"/>
        <v>7</v>
      </c>
      <c r="X8" s="48"/>
      <c r="Y8" s="28" t="str">
        <f>IF(Y7="","",_xlfn.IFNA(VLOOKUP(Y38,'BDD SAP'!$AG:$AJ,3,0),"A codifier"))</f>
        <v>2 C 1 C</v>
      </c>
      <c r="Z8" s="28" t="str">
        <f>IF(Y7="","",_xlfn.IFNA(VLOOKUP(Y38,'BDD SAP'!$AG:$AJ,4,0),""))</f>
        <v>29063165</v>
      </c>
      <c r="AA8" s="28" t="str">
        <f>IF(AA7="","",_xlfn.IFNA(VLOOKUP(AA38,'BDD SAP'!$AG:$AJ,3,0),"A codifier"))</f>
        <v/>
      </c>
      <c r="AB8" s="28" t="str">
        <f>IF(AA7="","",_xlfn.IFNA(VLOOKUP(AA38,'BDD SAP'!$AG:$AJ,4,0),""))</f>
        <v/>
      </c>
      <c r="AC8" s="28" t="str">
        <f>IF(AC7="","",_xlfn.IFNA(VLOOKUP(AC38,'BDD SAP'!$AG:$AJ,3,0),"A codifier"))</f>
        <v/>
      </c>
      <c r="AD8" s="28" t="str">
        <f>IF(AC7="","",_xlfn.IFNA(VLOOKUP(AC38,'BDD SAP'!$AG:$AJ,4,0),""))</f>
        <v/>
      </c>
      <c r="AE8" s="28" t="str">
        <f>IF(AE7="","",_xlfn.IFNA(VLOOKUP(AE38,'BDD SAP'!$AG:$AJ,3,0),"A codifier"))</f>
        <v>2 C 11 B</v>
      </c>
      <c r="AF8" s="28" t="str">
        <f>IF(AE7="","",_xlfn.IFNA(VLOOKUP(AE38,'BDD SAP'!$AG:$AJ,4,0),""))</f>
        <v>31291677</v>
      </c>
      <c r="AG8" s="28" t="str">
        <f>IF(AG7="","",_xlfn.IFNA(VLOOKUP(AG38,'BDD SAP'!$AG:$AJ,3,0),"A codifier"))</f>
        <v>2 C 2 I</v>
      </c>
      <c r="AH8" s="28" t="str">
        <f>IF(AG7="","",_xlfn.IFNA(VLOOKUP(AG38,'BDD SAP'!$AG:$AJ,4,0),""))</f>
        <v>29063523</v>
      </c>
      <c r="AI8" s="28" t="str">
        <f>IF(AI7="","",_xlfn.IFNA(VLOOKUP(AI38,'BDD SAP'!$AG:$AJ,3,0),"A codifier"))</f>
        <v/>
      </c>
      <c r="AJ8" s="28" t="str">
        <f>IF(AI7="","",_xlfn.IFNA(VLOOKUP(AI38,'BDD SAP'!$AG:$AJ,4,0),""))</f>
        <v/>
      </c>
      <c r="AK8" s="28" t="str">
        <f>IF(AK7="","",_xlfn.IFNA(VLOOKUP(AK38,'BDD SAP'!$AG:$AJ,3,0),"A codifier"))</f>
        <v/>
      </c>
      <c r="AL8" s="28" t="str">
        <f>IF(AK7="","",_xlfn.IFNA(VLOOKUP(AK38,'BDD SAP'!$AG:$AJ,4,0),""))</f>
        <v/>
      </c>
      <c r="AM8" s="28" t="str">
        <f>IF(AM7="","",_xlfn.IFNA(VLOOKUP(AM38,'BDD SAP'!$AG:$AJ,3,0),"A codifier"))</f>
        <v>2 A 2 B</v>
      </c>
      <c r="AN8" s="28" t="str">
        <f>IF(AM7="","",_xlfn.IFNA(VLOOKUP(AM38,'BDD SAP'!$AG:$AJ,4,0),""))</f>
        <v>29063448</v>
      </c>
      <c r="AO8" s="28" t="str">
        <f>IF(AO7="","",_xlfn.IFNA(VLOOKUP(AO38,'BDD SAP'!$AG:$AJ,3,0),"A codifier"))</f>
        <v>2 C 6 A</v>
      </c>
      <c r="AP8" s="28" t="str">
        <f>IF(AO7="","",_xlfn.IFNA(VLOOKUP(AO38,'BDD SAP'!$AG:$AJ,4,0),""))</f>
        <v>29063411</v>
      </c>
      <c r="AQ8" s="28" t="str">
        <f>IF(AQ7="","",_xlfn.IFNA(VLOOKUP(AQ38,'BDD SAP'!$AG:$AJ,3,0),"A codifier"))</f>
        <v>2 C 5 B</v>
      </c>
      <c r="AR8" s="28" t="str">
        <f>IF(AQ7="","",_xlfn.IFNA(VLOOKUP(AQ38,'BDD SAP'!$AG:$AJ,4,0),""))</f>
        <v>29063389</v>
      </c>
      <c r="AS8" s="28" t="str">
        <f>IF(AS7="","",_xlfn.IFNA(VLOOKUP(AS38,'BDD SAP'!$AG:$AJ,3,0),"A codifier"))</f>
        <v>2 C 4 B</v>
      </c>
      <c r="AT8" s="28" t="str">
        <f>IF(AS7="","",_xlfn.IFNA(VLOOKUP(AS38,'BDD SAP'!$AG:$AJ,4,0),""))</f>
        <v>29063306</v>
      </c>
      <c r="AU8" s="28" t="str">
        <f>IF(AU7="","",_xlfn.IFNA(VLOOKUP(AU38,'BDD SAP'!$AG:$AJ,3,0),"A codifier"))</f>
        <v>2 C 5 G</v>
      </c>
      <c r="AV8" s="28" t="str">
        <f>IF(AU7="","",_xlfn.IFNA(VLOOKUP(AU38,'BDD SAP'!$AG:$AJ,4,0),""))</f>
        <v>29063396</v>
      </c>
      <c r="AW8" s="28" t="str">
        <f>IF(AW7="","",_xlfn.IFNA(VLOOKUP(AW38,'BDD SAP'!$AG:$AJ,3,0),"A codifier"))</f>
        <v/>
      </c>
      <c r="AX8" s="28" t="str">
        <f>IF(AW7="","",_xlfn.IFNA(VLOOKUP(AW38,'BDD SAP'!$AG:$AJ,4,0),""))</f>
        <v/>
      </c>
      <c r="AY8">
        <v>1</v>
      </c>
    </row>
    <row r="9" spans="2:51" ht="15.75" thickBot="1" x14ac:dyDescent="0.3">
      <c r="B9" s="27">
        <v>7</v>
      </c>
      <c r="C9" s="34">
        <v>3121697</v>
      </c>
      <c r="D9" s="34">
        <v>3123410</v>
      </c>
      <c r="E9" s="34"/>
      <c r="F9" s="34">
        <v>3123454</v>
      </c>
      <c r="G9" s="34">
        <v>3121860</v>
      </c>
      <c r="H9" s="34">
        <v>3121111</v>
      </c>
      <c r="I9" s="34"/>
      <c r="J9" s="34">
        <v>3123441</v>
      </c>
      <c r="K9" s="34"/>
      <c r="L9" s="34">
        <v>3123409</v>
      </c>
      <c r="M9" s="34">
        <v>3120112</v>
      </c>
      <c r="N9" s="34">
        <v>3123411</v>
      </c>
      <c r="O9" s="38">
        <v>3121201</v>
      </c>
      <c r="Q9" s="31">
        <v>3120320</v>
      </c>
      <c r="R9" s="31">
        <v>3120320</v>
      </c>
      <c r="S9" s="31" t="str">
        <f t="shared" si="1"/>
        <v>312_0320</v>
      </c>
      <c r="T9" s="31" t="str">
        <f>IF(R9="","",_xlfn.IFNA(VLOOKUP(S9,'BDD SAP'!$AG:$AJ,4,0)," A codifier"))</f>
        <v xml:space="preserve"> A codifier</v>
      </c>
      <c r="U9" s="31" t="str">
        <f>IF(S9="","",_xlfn.IFNA(VLOOKUP(S9,'BDD SAP'!$AG:$AJ,3,0),"A codifier"))</f>
        <v>A codifier</v>
      </c>
      <c r="V9">
        <f t="shared" si="2"/>
        <v>1</v>
      </c>
      <c r="W9">
        <f t="shared" si="0"/>
        <v>7</v>
      </c>
      <c r="X9" s="47">
        <v>4</v>
      </c>
      <c r="Y9" s="45">
        <f>IF(C6="","",C6)</f>
        <v>3123408</v>
      </c>
      <c r="Z9" s="46"/>
      <c r="AA9" s="45" t="str">
        <f>IF(D6="","",D6)</f>
        <v/>
      </c>
      <c r="AB9" s="46"/>
      <c r="AC9" s="45" t="str">
        <f>IF(E6="","",E6)</f>
        <v/>
      </c>
      <c r="AD9" s="46"/>
      <c r="AE9" s="45">
        <f>IF(F6="","",F6)</f>
        <v>3123401</v>
      </c>
      <c r="AF9" s="46"/>
      <c r="AG9" s="45">
        <f>IF(G6="","",G6)</f>
        <v>3123402</v>
      </c>
      <c r="AH9" s="46"/>
      <c r="AI9" s="45" t="str">
        <f>IF(H6="","",H6)</f>
        <v/>
      </c>
      <c r="AJ9" s="46"/>
      <c r="AK9" s="45">
        <f>IF(I6="","",I6)</f>
        <v>3123403</v>
      </c>
      <c r="AL9" s="46"/>
      <c r="AM9" s="45">
        <f>IF(J6="","",J6)</f>
        <v>3123404</v>
      </c>
      <c r="AN9" s="46"/>
      <c r="AO9" s="45" t="str">
        <f>IF(K6="","",K6)</f>
        <v/>
      </c>
      <c r="AP9" s="46"/>
      <c r="AQ9" s="45">
        <f>IF(L6="","",L6)</f>
        <v>3123405</v>
      </c>
      <c r="AR9" s="46"/>
      <c r="AS9" s="45">
        <f>IF(M6="","",M6)</f>
        <v>3123406</v>
      </c>
      <c r="AT9" s="46"/>
      <c r="AU9" s="45">
        <f>IF(N6="","",N6)</f>
        <v>3123407</v>
      </c>
      <c r="AV9" s="46"/>
      <c r="AW9" s="45" t="str">
        <f>IF(O6="","",O6)</f>
        <v/>
      </c>
      <c r="AX9" s="46"/>
      <c r="AY9">
        <v>2</v>
      </c>
    </row>
    <row r="10" spans="2:51" ht="15.75" thickBot="1" x14ac:dyDescent="0.3">
      <c r="B10" s="27">
        <v>8</v>
      </c>
      <c r="C10" s="34">
        <v>3121090</v>
      </c>
      <c r="D10" s="34">
        <v>3123393</v>
      </c>
      <c r="E10" s="34">
        <v>3121157</v>
      </c>
      <c r="F10" s="34">
        <v>3121667</v>
      </c>
      <c r="G10" s="34">
        <v>3121132</v>
      </c>
      <c r="H10" s="34">
        <v>3122013</v>
      </c>
      <c r="I10" s="34"/>
      <c r="J10" s="41">
        <v>3123463</v>
      </c>
      <c r="K10" s="34"/>
      <c r="L10" s="34">
        <v>3120780</v>
      </c>
      <c r="M10" s="34">
        <v>3120112</v>
      </c>
      <c r="N10" s="34">
        <v>3120855</v>
      </c>
      <c r="O10" s="38"/>
      <c r="Q10" s="31">
        <v>3120085</v>
      </c>
      <c r="R10" s="31">
        <v>3120085</v>
      </c>
      <c r="S10" s="31" t="str">
        <f t="shared" si="1"/>
        <v>312_0085</v>
      </c>
      <c r="T10" s="31" t="str">
        <f>IF(R10="","",_xlfn.IFNA(VLOOKUP(S10,'BDD SAP'!$AG:$AJ,4,0)," A codifier"))</f>
        <v>29063488</v>
      </c>
      <c r="U10" s="31" t="str">
        <f>IF(S10="","",_xlfn.IFNA(VLOOKUP(S10,'BDD SAP'!$AG:$AJ,3,0),"A codifier"))</f>
        <v>2 A 1 F</v>
      </c>
      <c r="V10">
        <f t="shared" si="2"/>
        <v>1</v>
      </c>
      <c r="W10">
        <f t="shared" si="0"/>
        <v>7</v>
      </c>
      <c r="X10" s="48"/>
      <c r="Y10" s="28" t="str">
        <f>IF(Y9="","",_xlfn.IFNA(VLOOKUP(Y40,'BDD SAP'!$AG:$AJ,3,0),"A codifier"))</f>
        <v>A créer</v>
      </c>
      <c r="Z10" s="28" t="str">
        <f>IF(Y9="","",_xlfn.IFNA(VLOOKUP(Y40,'BDD SAP'!$AG:$AJ,4,0),""))</f>
        <v>31266719</v>
      </c>
      <c r="AA10" s="28" t="str">
        <f>IF(AA9="","",_xlfn.IFNA(VLOOKUP(AA40,'BDD SAP'!$AG:$AJ,3,0),"A codifier"))</f>
        <v/>
      </c>
      <c r="AB10" s="28" t="str">
        <f>IF(AA9="","",_xlfn.IFNA(VLOOKUP(AA40,'BDD SAP'!$AG:$AJ,4,0),""))</f>
        <v/>
      </c>
      <c r="AC10" s="28" t="str">
        <f>IF(AC9="","",_xlfn.IFNA(VLOOKUP(AC40,'BDD SAP'!$AG:$AJ,3,0),"A codifier"))</f>
        <v/>
      </c>
      <c r="AD10" s="28" t="str">
        <f>IF(AC9="","",_xlfn.IFNA(VLOOKUP(AC40,'BDD SAP'!$AG:$AJ,4,0),""))</f>
        <v/>
      </c>
      <c r="AE10" s="28" t="str">
        <f>IF(AE9="","",_xlfn.IFNA(VLOOKUP(AE40,'BDD SAP'!$AG:$AJ,3,0),"A codifier"))</f>
        <v>A créer</v>
      </c>
      <c r="AF10" s="28" t="str">
        <f>IF(AE9="","",_xlfn.IFNA(VLOOKUP(AE40,'BDD SAP'!$AG:$AJ,4,0),""))</f>
        <v>31266596</v>
      </c>
      <c r="AG10" s="28" t="str">
        <f>IF(AG9="","",_xlfn.IFNA(VLOOKUP(AG40,'BDD SAP'!$AG:$AJ,3,0),"A codifier"))</f>
        <v>A créer</v>
      </c>
      <c r="AH10" s="28" t="str">
        <f>IF(AG9="","",_xlfn.IFNA(VLOOKUP(AG40,'BDD SAP'!$AG:$AJ,4,0),""))</f>
        <v>31266732</v>
      </c>
      <c r="AI10" s="28" t="str">
        <f>IF(AI9="","",_xlfn.IFNA(VLOOKUP(AI40,'BDD SAP'!$AG:$AJ,3,0),"A codifier"))</f>
        <v/>
      </c>
      <c r="AJ10" s="28" t="str">
        <f>IF(AI9="","",_xlfn.IFNA(VLOOKUP(AI40,'BDD SAP'!$AG:$AJ,4,0),""))</f>
        <v/>
      </c>
      <c r="AK10" s="28" t="str">
        <f>IF(AK9="","",_xlfn.IFNA(VLOOKUP(AK40,'BDD SAP'!$AG:$AJ,3,0),"A codifier"))</f>
        <v>A créer</v>
      </c>
      <c r="AL10" s="28" t="str">
        <f>IF(AK9="","",_xlfn.IFNA(VLOOKUP(AK40,'BDD SAP'!$AG:$AJ,4,0),""))</f>
        <v>31266731</v>
      </c>
      <c r="AM10" s="28" t="str">
        <f>IF(AM9="","",_xlfn.IFNA(VLOOKUP(AM40,'BDD SAP'!$AG:$AJ,3,0),"A codifier"))</f>
        <v>A créer</v>
      </c>
      <c r="AN10" s="28" t="str">
        <f>IF(AM9="","",_xlfn.IFNA(VLOOKUP(AM40,'BDD SAP'!$AG:$AJ,4,0),""))</f>
        <v>31266736</v>
      </c>
      <c r="AO10" s="28" t="str">
        <f>IF(AO9="","",_xlfn.IFNA(VLOOKUP(AO40,'BDD SAP'!$AG:$AJ,3,0),"A codifier"))</f>
        <v/>
      </c>
      <c r="AP10" s="28" t="str">
        <f>IF(AO9="","",_xlfn.IFNA(VLOOKUP(AO40,'BDD SAP'!$AG:$AJ,4,0),""))</f>
        <v/>
      </c>
      <c r="AQ10" s="28" t="str">
        <f>IF(AQ9="","",_xlfn.IFNA(VLOOKUP(AQ40,'BDD SAP'!$AG:$AJ,3,0),"A codifier"))</f>
        <v>A créer</v>
      </c>
      <c r="AR10" s="28" t="str">
        <f>IF(AQ9="","",_xlfn.IFNA(VLOOKUP(AQ40,'BDD SAP'!$AG:$AJ,4,0),""))</f>
        <v>31266735</v>
      </c>
      <c r="AS10" s="28" t="str">
        <f>IF(AS9="","",_xlfn.IFNA(VLOOKUP(AS40,'BDD SAP'!$AG:$AJ,3,0),"A codifier"))</f>
        <v>A créer</v>
      </c>
      <c r="AT10" s="28" t="str">
        <f>IF(AS9="","",_xlfn.IFNA(VLOOKUP(AS40,'BDD SAP'!$AG:$AJ,4,0),""))</f>
        <v>31266733</v>
      </c>
      <c r="AU10" s="28" t="str">
        <f>IF(AU9="","",_xlfn.IFNA(VLOOKUP(AU40,'BDD SAP'!$AG:$AJ,3,0),"A codifier"))</f>
        <v>A créer</v>
      </c>
      <c r="AV10" s="28" t="str">
        <f>IF(AU9="","",_xlfn.IFNA(VLOOKUP(AU40,'BDD SAP'!$AG:$AJ,4,0),""))</f>
        <v>31266734</v>
      </c>
      <c r="AW10" s="28" t="str">
        <f>IF(AW9="","",_xlfn.IFNA(VLOOKUP(AW40,'BDD SAP'!$AG:$AJ,3,0),"A codifier"))</f>
        <v/>
      </c>
      <c r="AX10" s="28" t="str">
        <f>IF(AW9="","",_xlfn.IFNA(VLOOKUP(AW40,'BDD SAP'!$AG:$AJ,4,0),""))</f>
        <v/>
      </c>
      <c r="AY10">
        <v>2</v>
      </c>
    </row>
    <row r="11" spans="2:51" ht="15.75" thickBot="1" x14ac:dyDescent="0.3">
      <c r="B11" s="27">
        <v>9</v>
      </c>
      <c r="C11" s="34">
        <v>3121173</v>
      </c>
      <c r="D11" s="34"/>
      <c r="E11" s="34"/>
      <c r="F11" s="34">
        <v>3123392</v>
      </c>
      <c r="G11" s="34">
        <v>3121533</v>
      </c>
      <c r="H11" s="34"/>
      <c r="I11" s="34"/>
      <c r="J11" s="34">
        <v>3120038</v>
      </c>
      <c r="K11" s="34">
        <v>3121188</v>
      </c>
      <c r="L11" s="34">
        <v>3120035</v>
      </c>
      <c r="M11" s="34">
        <v>3120112</v>
      </c>
      <c r="N11" s="34"/>
      <c r="O11" s="38"/>
      <c r="Q11" s="31">
        <v>3121290</v>
      </c>
      <c r="R11" s="31">
        <v>3121290</v>
      </c>
      <c r="S11" s="31" t="str">
        <f t="shared" si="1"/>
        <v>312_1290</v>
      </c>
      <c r="T11" s="31" t="str">
        <f>IF(R11="","",_xlfn.IFNA(VLOOKUP(S11,'BDD SAP'!$AG:$AJ,4,0)," A codifier"))</f>
        <v>29063631</v>
      </c>
      <c r="U11" s="31" t="str">
        <f>IF(S11="","",_xlfn.IFNA(VLOOKUP(S11,'BDD SAP'!$AG:$AJ,3,0),"A codifier"))</f>
        <v>2 B 9 C</v>
      </c>
      <c r="V11">
        <f t="shared" si="2"/>
        <v>1</v>
      </c>
      <c r="W11">
        <f t="shared" si="0"/>
        <v>7</v>
      </c>
      <c r="X11" s="47">
        <v>5</v>
      </c>
      <c r="Y11" s="45">
        <f>IF(C7="","",C7)</f>
        <v>3121076</v>
      </c>
      <c r="Z11" s="46"/>
      <c r="AA11" s="45">
        <f>IF(D7="","",D7)</f>
        <v>3123413</v>
      </c>
      <c r="AB11" s="46"/>
      <c r="AC11" s="45" t="str">
        <f>IF(E7="","",E7)</f>
        <v/>
      </c>
      <c r="AD11" s="46"/>
      <c r="AE11" s="45">
        <f>IF(F7="","",F7)</f>
        <v>3123414</v>
      </c>
      <c r="AF11" s="46"/>
      <c r="AG11" s="45">
        <f>IF(G7="","",G7)</f>
        <v>3123415</v>
      </c>
      <c r="AH11" s="46"/>
      <c r="AI11" s="45">
        <f>IF(H7="","",H7)</f>
        <v>3123416</v>
      </c>
      <c r="AJ11" s="46"/>
      <c r="AK11" s="45" t="str">
        <f>IF(I7="","",I7)</f>
        <v/>
      </c>
      <c r="AL11" s="46"/>
      <c r="AM11" s="45">
        <f>IF(J7="","",J7)</f>
        <v>3123464</v>
      </c>
      <c r="AN11" s="46"/>
      <c r="AO11" s="45" t="str">
        <f>IF(K7="","",K7)</f>
        <v/>
      </c>
      <c r="AP11" s="46"/>
      <c r="AQ11" s="45">
        <f>IF(L7="","",L7)</f>
        <v>3123418</v>
      </c>
      <c r="AR11" s="46"/>
      <c r="AS11" s="45">
        <f>IF(M7="","",M7)</f>
        <v>3123406</v>
      </c>
      <c r="AT11" s="46"/>
      <c r="AU11" s="45">
        <f>IF(N7="","",N7)</f>
        <v>3123419</v>
      </c>
      <c r="AV11" s="46"/>
      <c r="AW11" s="45">
        <f>IF(O7="","",O7)</f>
        <v>3121201</v>
      </c>
      <c r="AX11" s="46"/>
      <c r="AY11">
        <v>1</v>
      </c>
    </row>
    <row r="12" spans="2:51" ht="15.75" thickBot="1" x14ac:dyDescent="0.3">
      <c r="B12" s="27">
        <v>10</v>
      </c>
      <c r="C12" s="34"/>
      <c r="D12" s="34">
        <v>3122993</v>
      </c>
      <c r="E12" s="34"/>
      <c r="F12" s="34">
        <v>3123452</v>
      </c>
      <c r="G12" s="34"/>
      <c r="H12" s="34">
        <v>3120938</v>
      </c>
      <c r="I12" s="34"/>
      <c r="J12" s="34">
        <v>3122945</v>
      </c>
      <c r="K12" s="34">
        <v>3121086</v>
      </c>
      <c r="L12" s="34">
        <v>3122994</v>
      </c>
      <c r="M12" s="34">
        <v>3123453</v>
      </c>
      <c r="N12" s="34">
        <v>3121131</v>
      </c>
      <c r="O12" s="38">
        <v>3121210</v>
      </c>
      <c r="Q12" s="31">
        <v>3120665</v>
      </c>
      <c r="R12" s="31">
        <v>3120665</v>
      </c>
      <c r="S12" s="31" t="str">
        <f t="shared" si="1"/>
        <v>312_0665</v>
      </c>
      <c r="T12" s="31" t="str">
        <f>IF(R12="","",_xlfn.IFNA(VLOOKUP(S12,'BDD SAP'!$AG:$AJ,4,0)," A codifier"))</f>
        <v>29065731</v>
      </c>
      <c r="U12" s="31" t="str">
        <f>IF(S12="","",_xlfn.IFNA(VLOOKUP(S12,'BDD SAP'!$AG:$AJ,3,0),"A codifier"))</f>
        <v>A créer</v>
      </c>
      <c r="V12">
        <f t="shared" si="2"/>
        <v>1</v>
      </c>
      <c r="W12">
        <f t="shared" si="0"/>
        <v>7</v>
      </c>
      <c r="X12" s="48"/>
      <c r="Y12" s="28" t="str">
        <f>IF(Y11="","",_xlfn.IFNA(VLOOKUP(Y42,'BDD SAP'!$AG:$AJ,3,0),"A codifier"))</f>
        <v>A créer</v>
      </c>
      <c r="Z12" s="28" t="str">
        <f>IF(Y11="","",_xlfn.IFNA(VLOOKUP(Y42,'BDD SAP'!$AG:$AJ,4,0),""))</f>
        <v>31266737</v>
      </c>
      <c r="AA12" s="28" t="str">
        <f>IF(AA11="","",_xlfn.IFNA(VLOOKUP(AA42,'BDD SAP'!$AG:$AJ,3,0),"A codifier"))</f>
        <v>2 D 4 A</v>
      </c>
      <c r="AB12" s="28" t="str">
        <f>IF(AA11="","",_xlfn.IFNA(VLOOKUP(AA42,'BDD SAP'!$AG:$AJ,4,0),""))</f>
        <v>31266605</v>
      </c>
      <c r="AC12" s="28" t="str">
        <f>IF(AC11="","",_xlfn.IFNA(VLOOKUP(AC42,'BDD SAP'!$AG:$AJ,3,0),"A codifier"))</f>
        <v/>
      </c>
      <c r="AD12" s="28" t="str">
        <f>IF(AC11="","",_xlfn.IFNA(VLOOKUP(AC42,'BDD SAP'!$AG:$AJ,4,0),""))</f>
        <v/>
      </c>
      <c r="AE12" s="28" t="str">
        <f>IF(AE11="","",_xlfn.IFNA(VLOOKUP(AE42,'BDD SAP'!$AG:$AJ,3,0),"A codifier"))</f>
        <v>A créer</v>
      </c>
      <c r="AF12" s="28" t="str">
        <f>IF(AE11="","",_xlfn.IFNA(VLOOKUP(AE42,'BDD SAP'!$AG:$AJ,4,0),""))</f>
        <v>31266738</v>
      </c>
      <c r="AG12" s="28" t="str">
        <f>IF(AG11="","",_xlfn.IFNA(VLOOKUP(AG42,'BDD SAP'!$AG:$AJ,3,0),"A codifier"))</f>
        <v>A créer</v>
      </c>
      <c r="AH12" s="28" t="str">
        <f>IF(AG11="","",_xlfn.IFNA(VLOOKUP(AG42,'BDD SAP'!$AG:$AJ,4,0),""))</f>
        <v>31266739</v>
      </c>
      <c r="AI12" s="28" t="str">
        <f>IF(AI11="","",_xlfn.IFNA(VLOOKUP(AI42,'BDD SAP'!$AG:$AJ,3,0),"A codifier"))</f>
        <v>A créer</v>
      </c>
      <c r="AJ12" s="28" t="str">
        <f>IF(AI11="","",_xlfn.IFNA(VLOOKUP(AI42,'BDD SAP'!$AG:$AJ,4,0),""))</f>
        <v>31266745</v>
      </c>
      <c r="AK12" s="28" t="str">
        <f>IF(AK11="","",_xlfn.IFNA(VLOOKUP(AK42,'BDD SAP'!$AG:$AJ,3,0),"A codifier"))</f>
        <v/>
      </c>
      <c r="AL12" s="28" t="str">
        <f>IF(AK11="","",_xlfn.IFNA(VLOOKUP(AK42,'BDD SAP'!$AG:$AJ,4,0),""))</f>
        <v/>
      </c>
      <c r="AM12" s="28" t="str">
        <f>IF(AM11="","",_xlfn.IFNA(VLOOKUP(AM42,'BDD SAP'!$AG:$AJ,3,0),"A codifier"))</f>
        <v>A créer</v>
      </c>
      <c r="AN12" s="28" t="str">
        <f>IF(AM11="","",_xlfn.IFNA(VLOOKUP(AM42,'BDD SAP'!$AG:$AJ,4,0),""))</f>
        <v>31291676</v>
      </c>
      <c r="AO12" s="28" t="str">
        <f>IF(AO11="","",_xlfn.IFNA(VLOOKUP(AO42,'BDD SAP'!$AG:$AJ,3,0),"A codifier"))</f>
        <v/>
      </c>
      <c r="AP12" s="28" t="str">
        <f>IF(AO11="","",_xlfn.IFNA(VLOOKUP(AO42,'BDD SAP'!$AG:$AJ,4,0),""))</f>
        <v/>
      </c>
      <c r="AQ12" s="28" t="str">
        <f>IF(AQ11="","",_xlfn.IFNA(VLOOKUP(AQ42,'BDD SAP'!$AG:$AJ,3,0),"A codifier"))</f>
        <v>A créer</v>
      </c>
      <c r="AR12" s="28" t="str">
        <f>IF(AQ11="","",_xlfn.IFNA(VLOOKUP(AQ42,'BDD SAP'!$AG:$AJ,4,0),""))</f>
        <v>31266609</v>
      </c>
      <c r="AS12" s="28" t="str">
        <f>IF(AS11="","",_xlfn.IFNA(VLOOKUP(AS42,'BDD SAP'!$AG:$AJ,3,0),"A codifier"))</f>
        <v>A créer</v>
      </c>
      <c r="AT12" s="28" t="str">
        <f>IF(AS11="","",_xlfn.IFNA(VLOOKUP(AS42,'BDD SAP'!$AG:$AJ,4,0),""))</f>
        <v>31266733</v>
      </c>
      <c r="AU12" s="28" t="str">
        <f>IF(AU11="","",_xlfn.IFNA(VLOOKUP(AU42,'BDD SAP'!$AG:$AJ,3,0),"A codifier"))</f>
        <v>2 F 3 D</v>
      </c>
      <c r="AV12" s="28" t="str">
        <f>IF(AU11="","",_xlfn.IFNA(VLOOKUP(AU42,'BDD SAP'!$AG:$AJ,4,0),""))</f>
        <v>31266608</v>
      </c>
      <c r="AW12" s="28" t="str">
        <f>IF(AW11="","",_xlfn.IFNA(VLOOKUP(AW42,'BDD SAP'!$AG:$AJ,3,0),"A codifier"))</f>
        <v>A créer</v>
      </c>
      <c r="AX12" s="28" t="str">
        <f>IF(AW11="","",_xlfn.IFNA(VLOOKUP(AW42,'BDD SAP'!$AG:$AJ,4,0),""))</f>
        <v>31266586</v>
      </c>
      <c r="AY12">
        <v>1</v>
      </c>
    </row>
    <row r="13" spans="2:51" ht="15.75" thickBot="1" x14ac:dyDescent="0.3">
      <c r="B13" s="27">
        <v>11</v>
      </c>
      <c r="C13" s="34">
        <v>3121173</v>
      </c>
      <c r="D13" s="34"/>
      <c r="E13" s="34"/>
      <c r="F13" s="34">
        <v>3123392</v>
      </c>
      <c r="G13" s="34">
        <v>3121533</v>
      </c>
      <c r="H13" s="34"/>
      <c r="I13" s="34"/>
      <c r="J13" s="34">
        <v>3120038</v>
      </c>
      <c r="K13" s="34">
        <v>3121188</v>
      </c>
      <c r="L13" s="34">
        <v>3120035</v>
      </c>
      <c r="M13" s="34">
        <v>3120378</v>
      </c>
      <c r="N13" s="34"/>
      <c r="O13" s="38"/>
      <c r="Q13" s="31">
        <v>3120285</v>
      </c>
      <c r="R13" s="31">
        <v>3120285</v>
      </c>
      <c r="S13" s="31" t="str">
        <f t="shared" si="1"/>
        <v>312_0285</v>
      </c>
      <c r="T13" s="31" t="str">
        <f>IF(R13="","",_xlfn.IFNA(VLOOKUP(S13,'BDD SAP'!$AG:$AJ,4,0)," A codifier"))</f>
        <v>29063446</v>
      </c>
      <c r="U13" s="31" t="str">
        <f>IF(S13="","",_xlfn.IFNA(VLOOKUP(S13,'BDD SAP'!$AG:$AJ,3,0),"A codifier"))</f>
        <v>2 C 4 A</v>
      </c>
      <c r="V13">
        <f t="shared" si="2"/>
        <v>1</v>
      </c>
      <c r="W13">
        <f t="shared" si="0"/>
        <v>7</v>
      </c>
      <c r="X13" s="47">
        <v>6</v>
      </c>
      <c r="Y13" s="45">
        <f>IF(C8="","",C8)</f>
        <v>3121035</v>
      </c>
      <c r="Z13" s="46"/>
      <c r="AA13" s="45" t="str">
        <f>IF(D8="","",D8)</f>
        <v/>
      </c>
      <c r="AB13" s="46"/>
      <c r="AC13" s="45" t="str">
        <f>IF(E8="","",E8)</f>
        <v/>
      </c>
      <c r="AD13" s="46"/>
      <c r="AE13" s="45">
        <f>IF(F8="","",F8)</f>
        <v>3123451</v>
      </c>
      <c r="AF13" s="46"/>
      <c r="AG13" s="45">
        <f>IF(G8="","",G8)</f>
        <v>3121385</v>
      </c>
      <c r="AH13" s="46"/>
      <c r="AI13" s="45" t="str">
        <f>IF(H8="","",H8)</f>
        <v/>
      </c>
      <c r="AJ13" s="46"/>
      <c r="AK13" s="45">
        <f>IF(I8="","",I8)</f>
        <v>3123424</v>
      </c>
      <c r="AL13" s="46"/>
      <c r="AM13" s="45">
        <f>IF(J8="","",J8)</f>
        <v>3120201</v>
      </c>
      <c r="AN13" s="46"/>
      <c r="AO13" s="45">
        <f>IF(K8="","",K8)</f>
        <v>3123420</v>
      </c>
      <c r="AP13" s="46"/>
      <c r="AQ13" s="45">
        <f>IF(L8="","",L8)</f>
        <v>3123421</v>
      </c>
      <c r="AR13" s="46"/>
      <c r="AS13" s="45">
        <f>IF(M8="","",M8)</f>
        <v>3120112</v>
      </c>
      <c r="AT13" s="46"/>
      <c r="AU13" s="45">
        <f>IF(N8="","",N8)</f>
        <v>3120855</v>
      </c>
      <c r="AV13" s="46"/>
      <c r="AW13" s="45">
        <f>IF(O8="","",O8)</f>
        <v>3123422</v>
      </c>
      <c r="AX13" s="46"/>
      <c r="AY13">
        <v>2</v>
      </c>
    </row>
    <row r="14" spans="2:51" ht="15.75" thickBot="1" x14ac:dyDescent="0.3">
      <c r="B14" s="27">
        <v>12</v>
      </c>
      <c r="C14" s="34">
        <v>3121090</v>
      </c>
      <c r="D14" s="34"/>
      <c r="E14" s="34">
        <v>3123461</v>
      </c>
      <c r="F14" s="34">
        <v>3123397</v>
      </c>
      <c r="G14" s="34">
        <v>3122272</v>
      </c>
      <c r="H14" s="34"/>
      <c r="I14" s="34">
        <v>3121433</v>
      </c>
      <c r="J14" s="34">
        <v>3123398</v>
      </c>
      <c r="K14" s="34">
        <v>3123399</v>
      </c>
      <c r="L14" s="34"/>
      <c r="M14" s="34">
        <v>3121189</v>
      </c>
      <c r="N14" s="34">
        <v>3121029</v>
      </c>
      <c r="O14" s="38">
        <v>3121031</v>
      </c>
      <c r="Q14" s="31">
        <v>3120773</v>
      </c>
      <c r="R14" s="31">
        <v>3120773</v>
      </c>
      <c r="S14" s="31" t="str">
        <f t="shared" si="1"/>
        <v>312_0773</v>
      </c>
      <c r="T14" s="31" t="str">
        <f>IF(R14="","",_xlfn.IFNA(VLOOKUP(S14,'BDD SAP'!$AG:$AJ,4,0)," A codifier"))</f>
        <v>29065574</v>
      </c>
      <c r="U14" s="31" t="str">
        <f>IF(S14="","",_xlfn.IFNA(VLOOKUP(S14,'BDD SAP'!$AG:$AJ,3,0),"A codifier"))</f>
        <v>A créer</v>
      </c>
      <c r="V14">
        <f t="shared" si="2"/>
        <v>1</v>
      </c>
      <c r="W14">
        <f t="shared" si="0"/>
        <v>7</v>
      </c>
      <c r="X14" s="48"/>
      <c r="Y14" s="28" t="str">
        <f>IF(Y13="","",_xlfn.IFNA(VLOOKUP(Y44,'BDD SAP'!$AG:$AJ,3,0),"A codifier"))</f>
        <v>2 C 1 D</v>
      </c>
      <c r="Z14" s="28" t="str">
        <f>IF(Y13="","",_xlfn.IFNA(VLOOKUP(Y44,'BDD SAP'!$AG:$AJ,4,0),""))</f>
        <v>29063220</v>
      </c>
      <c r="AA14" s="28" t="str">
        <f>IF(AA13="","",_xlfn.IFNA(VLOOKUP(AA44,'BDD SAP'!$AG:$AJ,3,0),"A codifier"))</f>
        <v/>
      </c>
      <c r="AB14" s="28" t="str">
        <f>IF(AA13="","",_xlfn.IFNA(VLOOKUP(AA44,'BDD SAP'!$AG:$AJ,4,0),""))</f>
        <v/>
      </c>
      <c r="AC14" s="28" t="str">
        <f>IF(AC13="","",_xlfn.IFNA(VLOOKUP(AC44,'BDD SAP'!$AG:$AJ,3,0),"A codifier"))</f>
        <v/>
      </c>
      <c r="AD14" s="28" t="str">
        <f>IF(AC13="","",_xlfn.IFNA(VLOOKUP(AC44,'BDD SAP'!$AG:$AJ,4,0),""))</f>
        <v/>
      </c>
      <c r="AE14" s="28" t="str">
        <f>IF(AE13="","",_xlfn.IFNA(VLOOKUP(AE44,'BDD SAP'!$AG:$AJ,3,0),"A codifier"))</f>
        <v>2 D 4 F</v>
      </c>
      <c r="AF14" s="28" t="str">
        <f>IF(AE13="","",_xlfn.IFNA(VLOOKUP(AE44,'BDD SAP'!$AG:$AJ,4,0),""))</f>
        <v>31286508</v>
      </c>
      <c r="AG14" s="28" t="str">
        <f>IF(AG13="","",_xlfn.IFNA(VLOOKUP(AG44,'BDD SAP'!$AG:$AJ,3,0),"A codifier"))</f>
        <v>A créer</v>
      </c>
      <c r="AH14" s="28" t="str">
        <f>IF(AG13="","",_xlfn.IFNA(VLOOKUP(AG44,'BDD SAP'!$AG:$AJ,4,0),""))</f>
        <v>29065431</v>
      </c>
      <c r="AI14" s="28" t="str">
        <f>IF(AI13="","",_xlfn.IFNA(VLOOKUP(AI44,'BDD SAP'!$AG:$AJ,3,0),"A codifier"))</f>
        <v/>
      </c>
      <c r="AJ14" s="28" t="str">
        <f>IF(AI13="","",_xlfn.IFNA(VLOOKUP(AI44,'BDD SAP'!$AG:$AJ,4,0),""))</f>
        <v/>
      </c>
      <c r="AK14" s="28" t="str">
        <f>IF(AK13="","",_xlfn.IFNA(VLOOKUP(AK44,'BDD SAP'!$AG:$AJ,3,0),"A codifier"))</f>
        <v>A créer</v>
      </c>
      <c r="AL14" s="28" t="str">
        <f>IF(AK13="","",_xlfn.IFNA(VLOOKUP(AK44,'BDD SAP'!$AG:$AJ,4,0),""))</f>
        <v>31266635</v>
      </c>
      <c r="AM14" s="28" t="str">
        <f>IF(AM13="","",_xlfn.IFNA(VLOOKUP(AM44,'BDD SAP'!$AG:$AJ,3,0),"A codifier"))</f>
        <v>2 A 3 E</v>
      </c>
      <c r="AN14" s="28" t="str">
        <f>IF(AM13="","",_xlfn.IFNA(VLOOKUP(AM44,'BDD SAP'!$AG:$AJ,4,0),""))</f>
        <v>29063180</v>
      </c>
      <c r="AO14" s="28" t="str">
        <f>IF(AO13="","",_xlfn.IFNA(VLOOKUP(AO44,'BDD SAP'!$AG:$AJ,3,0),"A codifier"))</f>
        <v>A créer</v>
      </c>
      <c r="AP14" s="28" t="str">
        <f>IF(AO13="","",_xlfn.IFNA(VLOOKUP(AO44,'BDD SAP'!$AG:$AJ,4,0),""))</f>
        <v>31266632</v>
      </c>
      <c r="AQ14" s="28" t="str">
        <f>IF(AQ13="","",_xlfn.IFNA(VLOOKUP(AQ44,'BDD SAP'!$AG:$AJ,3,0),"A codifier"))</f>
        <v>A créer</v>
      </c>
      <c r="AR14" s="28" t="str">
        <f>IF(AQ13="","",_xlfn.IFNA(VLOOKUP(AQ44,'BDD SAP'!$AG:$AJ,4,0),""))</f>
        <v>31266634</v>
      </c>
      <c r="AS14" s="28" t="str">
        <f>IF(AS13="","",_xlfn.IFNA(VLOOKUP(AS44,'BDD SAP'!$AG:$AJ,3,0),"A codifier"))</f>
        <v>A créer</v>
      </c>
      <c r="AT14" s="28" t="str">
        <f>IF(AS13="","",_xlfn.IFNA(VLOOKUP(AS44,'BDD SAP'!$AG:$AJ,4,0),""))</f>
        <v>31266616</v>
      </c>
      <c r="AU14" s="28" t="str">
        <f>IF(AU13="","",_xlfn.IFNA(VLOOKUP(AU44,'BDD SAP'!$AG:$AJ,3,0),"A codifier"))</f>
        <v>A créer</v>
      </c>
      <c r="AV14" s="28" t="str">
        <f>IF(AU13="","",_xlfn.IFNA(VLOOKUP(AU44,'BDD SAP'!$AG:$AJ,4,0),""))</f>
        <v>31266578</v>
      </c>
      <c r="AW14" s="28" t="str">
        <f>IF(AW13="","",_xlfn.IFNA(VLOOKUP(AW44,'BDD SAP'!$AG:$AJ,3,0),"A codifier"))</f>
        <v>A créer</v>
      </c>
      <c r="AX14" s="28" t="str">
        <f>IF(AW13="","",_xlfn.IFNA(VLOOKUP(AW44,'BDD SAP'!$AG:$AJ,4,0),""))</f>
        <v>31266633</v>
      </c>
      <c r="AY14">
        <v>2</v>
      </c>
    </row>
    <row r="15" spans="2:51" ht="15.75" thickBot="1" x14ac:dyDescent="0.3">
      <c r="B15" s="27">
        <v>13</v>
      </c>
      <c r="C15" s="34">
        <v>3120065</v>
      </c>
      <c r="D15" s="34"/>
      <c r="E15" s="34"/>
      <c r="F15" s="34">
        <v>3123395</v>
      </c>
      <c r="G15" s="34"/>
      <c r="H15" s="34"/>
      <c r="I15" s="34"/>
      <c r="J15" s="34"/>
      <c r="K15" s="34"/>
      <c r="L15" s="34"/>
      <c r="M15" s="34"/>
      <c r="N15" s="34"/>
      <c r="O15" s="38"/>
      <c r="Q15" s="31">
        <v>3120065</v>
      </c>
      <c r="R15" s="31">
        <v>3120065</v>
      </c>
      <c r="S15" s="31" t="str">
        <f t="shared" si="1"/>
        <v>312_0065</v>
      </c>
      <c r="T15" s="31" t="str">
        <f>IF(R15="","",_xlfn.IFNA(VLOOKUP(S15,'BDD SAP'!$AG:$AJ,4,0)," A codifier"))</f>
        <v>29063165</v>
      </c>
      <c r="U15" s="31" t="str">
        <f>IF(S15="","",_xlfn.IFNA(VLOOKUP(S15,'BDD SAP'!$AG:$AJ,3,0),"A codifier"))</f>
        <v>2 C 1 C</v>
      </c>
      <c r="V15">
        <f t="shared" si="2"/>
        <v>2</v>
      </c>
      <c r="W15">
        <f t="shared" si="0"/>
        <v>7</v>
      </c>
      <c r="X15" s="47">
        <v>7</v>
      </c>
      <c r="Y15" s="45">
        <f>IF(C9="","",C9)</f>
        <v>3121697</v>
      </c>
      <c r="Z15" s="46"/>
      <c r="AA15" s="45">
        <f>IF(D9="","",D9)</f>
        <v>3123410</v>
      </c>
      <c r="AB15" s="46"/>
      <c r="AC15" s="45" t="str">
        <f>IF(E9="","",E9)</f>
        <v/>
      </c>
      <c r="AD15" s="46"/>
      <c r="AE15" s="45">
        <f>IF(F9="","",F9)</f>
        <v>3123454</v>
      </c>
      <c r="AF15" s="46"/>
      <c r="AG15" s="45">
        <f>IF(G9="","",G9)</f>
        <v>3121860</v>
      </c>
      <c r="AH15" s="46"/>
      <c r="AI15" s="45">
        <f>IF(H9="","",H9)</f>
        <v>3121111</v>
      </c>
      <c r="AJ15" s="46"/>
      <c r="AK15" s="45" t="str">
        <f>IF(I9="","",I9)</f>
        <v/>
      </c>
      <c r="AL15" s="46"/>
      <c r="AM15" s="45">
        <f>IF(J9="","",J9)</f>
        <v>3123441</v>
      </c>
      <c r="AN15" s="46"/>
      <c r="AO15" s="45" t="str">
        <f>IF(K9="","",K9)</f>
        <v/>
      </c>
      <c r="AP15" s="46"/>
      <c r="AQ15" s="45">
        <f>IF(L9="","",L9)</f>
        <v>3123409</v>
      </c>
      <c r="AR15" s="46"/>
      <c r="AS15" s="45">
        <f>IF(M9="","",M9)</f>
        <v>3120112</v>
      </c>
      <c r="AT15" s="46"/>
      <c r="AU15" s="45">
        <f>IF(N9="","",N9)</f>
        <v>3123411</v>
      </c>
      <c r="AV15" s="46"/>
      <c r="AW15" s="45">
        <f>IF(O9="","",O9)</f>
        <v>3121201</v>
      </c>
      <c r="AX15" s="46"/>
      <c r="AY15">
        <v>1</v>
      </c>
    </row>
    <row r="16" spans="2:51" ht="15.75" thickBot="1" x14ac:dyDescent="0.3">
      <c r="B16" s="27">
        <v>14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8"/>
      <c r="Q16" s="31">
        <v>3123462</v>
      </c>
      <c r="R16" s="31">
        <v>3123462</v>
      </c>
      <c r="S16" s="31" t="str">
        <f t="shared" si="1"/>
        <v>312_3462</v>
      </c>
      <c r="T16" s="31" t="str">
        <f>IF(R16="","",_xlfn.IFNA(VLOOKUP(S16,'BDD SAP'!$AG:$AJ,4,0)," A codifier"))</f>
        <v>31291677</v>
      </c>
      <c r="U16" s="31" t="str">
        <f>IF(S16="","",_xlfn.IFNA(VLOOKUP(S16,'BDD SAP'!$AG:$AJ,3,0),"A codifier"))</f>
        <v>2 C 11 B</v>
      </c>
      <c r="V16">
        <f t="shared" si="2"/>
        <v>1</v>
      </c>
      <c r="W16">
        <f t="shared" si="0"/>
        <v>7</v>
      </c>
      <c r="X16" s="48"/>
      <c r="Y16" s="28" t="str">
        <f>IF(Y15="","",_xlfn.IFNA(VLOOKUP(Y46,'BDD SAP'!$AG:$AJ,3,0),"A codifier"))</f>
        <v>A créer</v>
      </c>
      <c r="Z16" s="28" t="str">
        <f>IF(Y15="","",_xlfn.IFNA(VLOOKUP(Y46,'BDD SAP'!$AG:$AJ,4,0),""))</f>
        <v>31266748</v>
      </c>
      <c r="AA16" s="28" t="str">
        <f>IF(AA15="","",_xlfn.IFNA(VLOOKUP(AA46,'BDD SAP'!$AG:$AJ,3,0),"A codifier"))</f>
        <v>2 D 4 F</v>
      </c>
      <c r="AB16" s="28" t="str">
        <f>IF(AA15="","",_xlfn.IFNA(VLOOKUP(AA46,'BDD SAP'!$AG:$AJ,4,0),""))</f>
        <v>31266612</v>
      </c>
      <c r="AC16" s="28" t="str">
        <f>IF(AC15="","",_xlfn.IFNA(VLOOKUP(AC46,'BDD SAP'!$AG:$AJ,3,0),"A codifier"))</f>
        <v/>
      </c>
      <c r="AD16" s="28" t="str">
        <f>IF(AC15="","",_xlfn.IFNA(VLOOKUP(AC46,'BDD SAP'!$AG:$AJ,4,0),""))</f>
        <v/>
      </c>
      <c r="AE16" s="28" t="str">
        <f>IF(AE15="","",_xlfn.IFNA(VLOOKUP(AE46,'BDD SAP'!$AG:$AJ,3,0),"A codifier"))</f>
        <v>A créer</v>
      </c>
      <c r="AF16" s="28" t="str">
        <f>IF(AE15="","",_xlfn.IFNA(VLOOKUP(AE46,'BDD SAP'!$AG:$AJ,4,0),""))</f>
        <v>31287083</v>
      </c>
      <c r="AG16" s="28" t="str">
        <f>IF(AG15="","",_xlfn.IFNA(VLOOKUP(AG46,'BDD SAP'!$AG:$AJ,3,0),"A codifier"))</f>
        <v>A créer</v>
      </c>
      <c r="AH16" s="28" t="str">
        <f>IF(AG15="","",_xlfn.IFNA(VLOOKUP(AG46,'BDD SAP'!$AG:$AJ,4,0),""))</f>
        <v>31266750</v>
      </c>
      <c r="AI16" s="28" t="str">
        <f>IF(AI15="","",_xlfn.IFNA(VLOOKUP(AI46,'BDD SAP'!$AG:$AJ,3,0),"A codifier"))</f>
        <v>A créer</v>
      </c>
      <c r="AJ16" s="28" t="str">
        <f>IF(AI15="","",_xlfn.IFNA(VLOOKUP(AI46,'BDD SAP'!$AG:$AJ,4,0),""))</f>
        <v>31266585</v>
      </c>
      <c r="AK16" s="28" t="str">
        <f>IF(AK15="","",_xlfn.IFNA(VLOOKUP(AK46,'BDD SAP'!$AG:$AJ,3,0),"A codifier"))</f>
        <v/>
      </c>
      <c r="AL16" s="28" t="str">
        <f>IF(AK15="","",_xlfn.IFNA(VLOOKUP(AK46,'BDD SAP'!$AG:$AJ,4,0),""))</f>
        <v/>
      </c>
      <c r="AM16" s="28" t="str">
        <f>IF(AM15="","",_xlfn.IFNA(VLOOKUP(AM46,'BDD SAP'!$AG:$AJ,3,0),"A codifier"))</f>
        <v>2 G 3 M</v>
      </c>
      <c r="AN16" s="28" t="str">
        <f>IF(AM15="","",_xlfn.IFNA(VLOOKUP(AM46,'BDD SAP'!$AG:$AJ,4,0),""))</f>
        <v>31278703</v>
      </c>
      <c r="AO16" s="28" t="str">
        <f>IF(AO15="","",_xlfn.IFNA(VLOOKUP(AO46,'BDD SAP'!$AG:$AJ,3,0),"A codifier"))</f>
        <v/>
      </c>
      <c r="AP16" s="28" t="str">
        <f>IF(AO15="","",_xlfn.IFNA(VLOOKUP(AO46,'BDD SAP'!$AG:$AJ,4,0),""))</f>
        <v/>
      </c>
      <c r="AQ16" s="28" t="str">
        <f>IF(AQ15="","",_xlfn.IFNA(VLOOKUP(AQ46,'BDD SAP'!$AG:$AJ,3,0),"A codifier"))</f>
        <v>2 D 4 F</v>
      </c>
      <c r="AR16" s="28" t="str">
        <f>IF(AQ15="","",_xlfn.IFNA(VLOOKUP(AQ46,'BDD SAP'!$AG:$AJ,4,0),""))</f>
        <v>31266615</v>
      </c>
      <c r="AS16" s="28" t="str">
        <f>IF(AS15="","",_xlfn.IFNA(VLOOKUP(AS46,'BDD SAP'!$AG:$AJ,3,0),"A codifier"))</f>
        <v>A créer</v>
      </c>
      <c r="AT16" s="28" t="str">
        <f>IF(AS15="","",_xlfn.IFNA(VLOOKUP(AS46,'BDD SAP'!$AG:$AJ,4,0),""))</f>
        <v>31266616</v>
      </c>
      <c r="AU16" s="28" t="str">
        <f>IF(AU15="","",_xlfn.IFNA(VLOOKUP(AU46,'BDD SAP'!$AG:$AJ,3,0),"A codifier"))</f>
        <v>A créer</v>
      </c>
      <c r="AV16" s="28" t="str">
        <f>IF(AU15="","",_xlfn.IFNA(VLOOKUP(AU46,'BDD SAP'!$AG:$AJ,4,0),""))</f>
        <v>31266753</v>
      </c>
      <c r="AW16" s="28" t="str">
        <f>IF(AW15="","",_xlfn.IFNA(VLOOKUP(AW46,'BDD SAP'!$AG:$AJ,3,0),"A codifier"))</f>
        <v>A créer</v>
      </c>
      <c r="AX16" s="28" t="str">
        <f>IF(AW15="","",_xlfn.IFNA(VLOOKUP(AW46,'BDD SAP'!$AG:$AJ,4,0),""))</f>
        <v>31266586</v>
      </c>
      <c r="AY16">
        <v>1</v>
      </c>
    </row>
    <row r="17" spans="2:51" ht="15.75" thickBot="1" x14ac:dyDescent="0.3">
      <c r="B17" s="32">
        <v>15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9"/>
      <c r="Q17" s="31">
        <v>3122172</v>
      </c>
      <c r="R17" s="31">
        <v>3122172</v>
      </c>
      <c r="S17" s="31" t="str">
        <f t="shared" si="1"/>
        <v>312_2172</v>
      </c>
      <c r="T17" s="31" t="str">
        <f>IF(R17="","",_xlfn.IFNA(VLOOKUP(S17,'BDD SAP'!$AG:$AJ,4,0)," A codifier"))</f>
        <v>29063523</v>
      </c>
      <c r="U17" s="31" t="str">
        <f>IF(S17="","",_xlfn.IFNA(VLOOKUP(S17,'BDD SAP'!$AG:$AJ,3,0),"A codifier"))</f>
        <v>2 C 2 I</v>
      </c>
      <c r="V17">
        <f t="shared" si="2"/>
        <v>1</v>
      </c>
      <c r="W17">
        <f t="shared" si="0"/>
        <v>7</v>
      </c>
      <c r="X17" s="47">
        <v>8</v>
      </c>
      <c r="Y17" s="45">
        <f>IF(C10="","",C10)</f>
        <v>3121090</v>
      </c>
      <c r="Z17" s="46"/>
      <c r="AA17" s="45">
        <f>IF(D10="","",D10)</f>
        <v>3123393</v>
      </c>
      <c r="AB17" s="46"/>
      <c r="AC17" s="45">
        <f>IF(E10="","",E10)</f>
        <v>3121157</v>
      </c>
      <c r="AD17" s="46"/>
      <c r="AE17" s="45">
        <f>IF(F10="","",F10)</f>
        <v>3121667</v>
      </c>
      <c r="AF17" s="46"/>
      <c r="AG17" s="45">
        <f>IF(G10="","",G10)</f>
        <v>3121132</v>
      </c>
      <c r="AH17" s="46"/>
      <c r="AI17" s="45">
        <f>IF(H10="","",H10)</f>
        <v>3122013</v>
      </c>
      <c r="AJ17" s="46"/>
      <c r="AK17" s="45" t="str">
        <f>IF(I10="","",I10)</f>
        <v/>
      </c>
      <c r="AL17" s="46"/>
      <c r="AM17" s="45">
        <f>IF(J10="","",J10)</f>
        <v>3123463</v>
      </c>
      <c r="AN17" s="46"/>
      <c r="AO17" s="45" t="str">
        <f>IF(K10="","",K10)</f>
        <v/>
      </c>
      <c r="AP17" s="46"/>
      <c r="AQ17" s="45">
        <f>IF(L10="","",L10)</f>
        <v>3120780</v>
      </c>
      <c r="AR17" s="46"/>
      <c r="AS17" s="45">
        <f>IF(M10="","",M10)</f>
        <v>3120112</v>
      </c>
      <c r="AT17" s="46"/>
      <c r="AU17" s="45">
        <f>IF(N10="","",N10)</f>
        <v>3120855</v>
      </c>
      <c r="AV17" s="46"/>
      <c r="AW17" s="45" t="str">
        <f>IF(O10="","",O10)</f>
        <v/>
      </c>
      <c r="AX17" s="46"/>
      <c r="AY17">
        <v>2</v>
      </c>
    </row>
    <row r="18" spans="2:51" ht="15.75" thickBot="1" x14ac:dyDescent="0.3">
      <c r="Q18" s="31">
        <v>3121544</v>
      </c>
      <c r="R18" s="31">
        <v>3121544</v>
      </c>
      <c r="S18" s="31" t="str">
        <f t="shared" si="1"/>
        <v>312_1544</v>
      </c>
      <c r="T18" s="31" t="str">
        <f>IF(R18="","",_xlfn.IFNA(VLOOKUP(S18,'BDD SAP'!$AG:$AJ,4,0)," A codifier"))</f>
        <v>29063448</v>
      </c>
      <c r="U18" s="31" t="str">
        <f>IF(S18="","",_xlfn.IFNA(VLOOKUP(S18,'BDD SAP'!$AG:$AJ,3,0),"A codifier"))</f>
        <v>2 A 2 B</v>
      </c>
      <c r="V18">
        <f t="shared" si="2"/>
        <v>1</v>
      </c>
      <c r="W18">
        <f t="shared" si="0"/>
        <v>7</v>
      </c>
      <c r="X18" s="48"/>
      <c r="Y18" s="28" t="str">
        <f>IF(Y17="","",_xlfn.IFNA(VLOOKUP(Y48,'BDD SAP'!$AG:$AJ,3,0),"A codifier"))</f>
        <v>A créer</v>
      </c>
      <c r="Z18" s="28" t="str">
        <f>IF(Y17="","",_xlfn.IFNA(VLOOKUP(Y48,'BDD SAP'!$AG:$AJ,4,0),""))</f>
        <v>31266573</v>
      </c>
      <c r="AA18" s="28" t="str">
        <f>IF(AA17="","",_xlfn.IFNA(VLOOKUP(AA48,'BDD SAP'!$AG:$AJ,3,0),"A codifier"))</f>
        <v>2 C 11 A</v>
      </c>
      <c r="AB18" s="28" t="str">
        <f>IF(AA17="","",_xlfn.IFNA(VLOOKUP(AA48,'BDD SAP'!$AG:$AJ,4,0),""))</f>
        <v>31266630</v>
      </c>
      <c r="AC18" s="28" t="str">
        <f>IF(AC17="","",_xlfn.IFNA(VLOOKUP(AC48,'BDD SAP'!$AG:$AJ,3,0),"A codifier"))</f>
        <v>2 C 1 M</v>
      </c>
      <c r="AD18" s="28" t="str">
        <f>IF(AC17="","",_xlfn.IFNA(VLOOKUP(AC48,'BDD SAP'!$AG:$AJ,4,0),""))</f>
        <v>29063276</v>
      </c>
      <c r="AE18" s="28" t="str">
        <f>IF(AE17="","",_xlfn.IFNA(VLOOKUP(AE48,'BDD SAP'!$AG:$AJ,3,0),"A codifier"))</f>
        <v>A créer</v>
      </c>
      <c r="AF18" s="28" t="str">
        <f>IF(AE17="","",_xlfn.IFNA(VLOOKUP(AE48,'BDD SAP'!$AG:$AJ,4,0),""))</f>
        <v>31284431</v>
      </c>
      <c r="AG18" s="28" t="str">
        <f>IF(AG17="","",_xlfn.IFNA(VLOOKUP(AG48,'BDD SAP'!$AG:$AJ,3,0),"A codifier"))</f>
        <v>2 C 3 D</v>
      </c>
      <c r="AH18" s="28" t="str">
        <f>IF(AG17="","",_xlfn.IFNA(VLOOKUP(AG48,'BDD SAP'!$AG:$AJ,4,0),""))</f>
        <v>29063367</v>
      </c>
      <c r="AI18" s="28" t="str">
        <f>IF(AI17="","",_xlfn.IFNA(VLOOKUP(AI48,'BDD SAP'!$AG:$AJ,3,0),"A codifier"))</f>
        <v>2 C 9 B</v>
      </c>
      <c r="AJ18" s="28" t="str">
        <f>IF(AI17="","",_xlfn.IFNA(VLOOKUP(AI48,'BDD SAP'!$AG:$AJ,4,0),""))</f>
        <v>29063224</v>
      </c>
      <c r="AK18" s="28" t="str">
        <f>IF(AK17="","",_xlfn.IFNA(VLOOKUP(AK48,'BDD SAP'!$AG:$AJ,3,0),"A codifier"))</f>
        <v/>
      </c>
      <c r="AL18" s="28" t="str">
        <f>IF(AK17="","",_xlfn.IFNA(VLOOKUP(AK48,'BDD SAP'!$AG:$AJ,4,0),""))</f>
        <v/>
      </c>
      <c r="AM18" s="28" t="str">
        <f>IF(AM17="","",_xlfn.IFNA(VLOOKUP(AM48,'BDD SAP'!$AG:$AJ,3,0),"A codifier"))</f>
        <v>A créer</v>
      </c>
      <c r="AN18" s="28" t="str">
        <f>IF(AM17="","",_xlfn.IFNA(VLOOKUP(AM48,'BDD SAP'!$AG:$AJ,4,0),""))</f>
        <v>31291675</v>
      </c>
      <c r="AO18" s="28" t="str">
        <f>IF(AO17="","",_xlfn.IFNA(VLOOKUP(AO48,'BDD SAP'!$AG:$AJ,3,0),"A codifier"))</f>
        <v/>
      </c>
      <c r="AP18" s="28" t="str">
        <f>IF(AO17="","",_xlfn.IFNA(VLOOKUP(AO48,'BDD SAP'!$AG:$AJ,4,0),""))</f>
        <v/>
      </c>
      <c r="AQ18" s="28" t="str">
        <f>IF(AQ17="","",_xlfn.IFNA(VLOOKUP(AQ48,'BDD SAP'!$AG:$AJ,3,0),"A codifier"))</f>
        <v>A créer</v>
      </c>
      <c r="AR18" s="28" t="str">
        <f>IF(AQ17="","",_xlfn.IFNA(VLOOKUP(AQ48,'BDD SAP'!$AG:$AJ,4,0),""))</f>
        <v>29065648</v>
      </c>
      <c r="AS18" s="28" t="str">
        <f>IF(AS17="","",_xlfn.IFNA(VLOOKUP(AS48,'BDD SAP'!$AG:$AJ,3,0),"A codifier"))</f>
        <v>A créer</v>
      </c>
      <c r="AT18" s="28" t="str">
        <f>IF(AS17="","",_xlfn.IFNA(VLOOKUP(AS48,'BDD SAP'!$AG:$AJ,4,0),""))</f>
        <v>31266616</v>
      </c>
      <c r="AU18" s="28" t="str">
        <f>IF(AU17="","",_xlfn.IFNA(VLOOKUP(AU48,'BDD SAP'!$AG:$AJ,3,0),"A codifier"))</f>
        <v>A créer</v>
      </c>
      <c r="AV18" s="28" t="str">
        <f>IF(AU17="","",_xlfn.IFNA(VLOOKUP(AU48,'BDD SAP'!$AG:$AJ,4,0),""))</f>
        <v>31266578</v>
      </c>
      <c r="AW18" s="28" t="str">
        <f>IF(AW17="","",_xlfn.IFNA(VLOOKUP(AW48,'BDD SAP'!$AG:$AJ,3,0),"A codifier"))</f>
        <v/>
      </c>
      <c r="AX18" s="28" t="str">
        <f>IF(AW17="","",_xlfn.IFNA(VLOOKUP(AW48,'BDD SAP'!$AG:$AJ,4,0),""))</f>
        <v/>
      </c>
      <c r="AY18">
        <v>2</v>
      </c>
    </row>
    <row r="19" spans="2:51" ht="15.75" thickBot="1" x14ac:dyDescent="0.3">
      <c r="Q19" s="31">
        <v>3121416</v>
      </c>
      <c r="R19" s="31">
        <v>3121416</v>
      </c>
      <c r="S19" s="31" t="str">
        <f t="shared" si="1"/>
        <v>312_1416</v>
      </c>
      <c r="T19" s="31" t="str">
        <f>IF(R19="","",_xlfn.IFNA(VLOOKUP(S19,'BDD SAP'!$AG:$AJ,4,0)," A codifier"))</f>
        <v>29063411</v>
      </c>
      <c r="U19" s="31" t="str">
        <f>IF(S19="","",_xlfn.IFNA(VLOOKUP(S19,'BDD SAP'!$AG:$AJ,3,0),"A codifier"))</f>
        <v>2 C 6 A</v>
      </c>
      <c r="V19">
        <f t="shared" si="2"/>
        <v>1</v>
      </c>
      <c r="W19">
        <f t="shared" si="0"/>
        <v>7</v>
      </c>
      <c r="X19" s="47">
        <v>9</v>
      </c>
      <c r="Y19" s="45">
        <f>IF(C11="","",C11)</f>
        <v>3121173</v>
      </c>
      <c r="Z19" s="46"/>
      <c r="AA19" s="45" t="str">
        <f>IF(D11="","",D11)</f>
        <v/>
      </c>
      <c r="AB19" s="46"/>
      <c r="AC19" s="45" t="str">
        <f>IF(E11="","",E11)</f>
        <v/>
      </c>
      <c r="AD19" s="46"/>
      <c r="AE19" s="45">
        <f>IF(F11="","",F11)</f>
        <v>3123392</v>
      </c>
      <c r="AF19" s="46"/>
      <c r="AG19" s="45">
        <f>IF(G11="","",G11)</f>
        <v>3121533</v>
      </c>
      <c r="AH19" s="46"/>
      <c r="AI19" s="45" t="str">
        <f>IF(H11="","",H11)</f>
        <v/>
      </c>
      <c r="AJ19" s="46"/>
      <c r="AK19" s="45" t="str">
        <f>IF(I11="","",I11)</f>
        <v/>
      </c>
      <c r="AL19" s="46"/>
      <c r="AM19" s="45">
        <f>IF(J11="","",J11)</f>
        <v>3120038</v>
      </c>
      <c r="AN19" s="46"/>
      <c r="AO19" s="45">
        <f>IF(K11="","",K11)</f>
        <v>3121188</v>
      </c>
      <c r="AP19" s="46"/>
      <c r="AQ19" s="45">
        <f>IF(L11="","",L11)</f>
        <v>3120035</v>
      </c>
      <c r="AR19" s="46"/>
      <c r="AS19" s="45">
        <f>IF(M11="","",M11)</f>
        <v>3120112</v>
      </c>
      <c r="AT19" s="46"/>
      <c r="AU19" s="45" t="str">
        <f>IF(N11="","",N11)</f>
        <v/>
      </c>
      <c r="AV19" s="46"/>
      <c r="AW19" s="45" t="str">
        <f>IF(O11="","",O11)</f>
        <v/>
      </c>
      <c r="AX19" s="46"/>
      <c r="AY19">
        <v>1</v>
      </c>
    </row>
    <row r="20" spans="2:51" ht="15.75" customHeight="1" thickBot="1" x14ac:dyDescent="0.3">
      <c r="B20" s="50" t="s">
        <v>10551</v>
      </c>
      <c r="C20" s="51"/>
      <c r="D20" s="51"/>
      <c r="E20" s="51"/>
      <c r="F20" s="51"/>
      <c r="G20" s="51"/>
      <c r="H20" s="52"/>
      <c r="I20" s="56">
        <f>15*13-COUNTBLANK(C3:O17)</f>
        <v>105</v>
      </c>
      <c r="Q20" s="31">
        <v>3120260</v>
      </c>
      <c r="R20" s="31">
        <v>3120260</v>
      </c>
      <c r="S20" s="31" t="str">
        <f t="shared" si="1"/>
        <v>312_0260</v>
      </c>
      <c r="T20" s="31" t="str">
        <f>IF(R20="","",_xlfn.IFNA(VLOOKUP(S20,'BDD SAP'!$AG:$AJ,4,0)," A codifier"))</f>
        <v>29063389</v>
      </c>
      <c r="U20" s="31" t="str">
        <f>IF(S20="","",_xlfn.IFNA(VLOOKUP(S20,'BDD SAP'!$AG:$AJ,3,0),"A codifier"))</f>
        <v>2 C 5 B</v>
      </c>
      <c r="V20">
        <f t="shared" si="2"/>
        <v>1</v>
      </c>
      <c r="W20">
        <f t="shared" si="0"/>
        <v>7</v>
      </c>
      <c r="X20" s="48"/>
      <c r="Y20" s="28" t="str">
        <f>IF(Y19="","",_xlfn.IFNA(VLOOKUP(Y50,'BDD SAP'!$AG:$AJ,3,0),"A codifier"))</f>
        <v>2 C 1 G</v>
      </c>
      <c r="Z20" s="28" t="str">
        <f>IF(Y19="","",_xlfn.IFNA(VLOOKUP(Y50,'BDD SAP'!$AG:$AJ,4,0),""))</f>
        <v>29063217</v>
      </c>
      <c r="AA20" s="28" t="str">
        <f>IF(AA19="","",_xlfn.IFNA(VLOOKUP(AA50,'BDD SAP'!$AG:$AJ,3,0),"A codifier"))</f>
        <v/>
      </c>
      <c r="AB20" s="28" t="str">
        <f>IF(AA19="","",_xlfn.IFNA(VLOOKUP(AA50,'BDD SAP'!$AG:$AJ,4,0),""))</f>
        <v/>
      </c>
      <c r="AC20" s="28" t="str">
        <f>IF(AC19="","",_xlfn.IFNA(VLOOKUP(AC50,'BDD SAP'!$AG:$AJ,3,0),"A codifier"))</f>
        <v/>
      </c>
      <c r="AD20" s="28" t="str">
        <f>IF(AC19="","",_xlfn.IFNA(VLOOKUP(AC50,'BDD SAP'!$AG:$AJ,4,0),""))</f>
        <v/>
      </c>
      <c r="AE20" s="28" t="str">
        <f>IF(AE19="","",_xlfn.IFNA(VLOOKUP(AE50,'BDD SAP'!$AG:$AJ,3,0),"A codifier"))</f>
        <v>A créer</v>
      </c>
      <c r="AF20" s="28" t="str">
        <f>IF(AE19="","",_xlfn.IFNA(VLOOKUP(AE50,'BDD SAP'!$AG:$AJ,4,0),""))</f>
        <v>31266629</v>
      </c>
      <c r="AG20" s="28" t="str">
        <f>IF(AG19="","",_xlfn.IFNA(VLOOKUP(AG50,'BDD SAP'!$AG:$AJ,3,0),"A codifier"))</f>
        <v>2 C 3 E</v>
      </c>
      <c r="AH20" s="28" t="str">
        <f>IF(AG19="","",_xlfn.IFNA(VLOOKUP(AG50,'BDD SAP'!$AG:$AJ,4,0),""))</f>
        <v>29063372</v>
      </c>
      <c r="AI20" s="28" t="str">
        <f>IF(AI19="","",_xlfn.IFNA(VLOOKUP(AI50,'BDD SAP'!$AG:$AJ,3,0),"A codifier"))</f>
        <v/>
      </c>
      <c r="AJ20" s="28" t="str">
        <f>IF(AI19="","",_xlfn.IFNA(VLOOKUP(AI50,'BDD SAP'!$AG:$AJ,4,0),""))</f>
        <v/>
      </c>
      <c r="AK20" s="28" t="str">
        <f>IF(AK19="","",_xlfn.IFNA(VLOOKUP(AK50,'BDD SAP'!$AG:$AJ,3,0),"A codifier"))</f>
        <v/>
      </c>
      <c r="AL20" s="28" t="str">
        <f>IF(AK19="","",_xlfn.IFNA(VLOOKUP(AK50,'BDD SAP'!$AG:$AJ,4,0),""))</f>
        <v/>
      </c>
      <c r="AM20" s="28" t="str">
        <f>IF(AM19="","",_xlfn.IFNA(VLOOKUP(AM50,'BDD SAP'!$AG:$AJ,3,0),"A codifier"))</f>
        <v>2 C 6 K</v>
      </c>
      <c r="AN20" s="28" t="str">
        <f>IF(AM19="","",_xlfn.IFNA(VLOOKUP(AM50,'BDD SAP'!$AG:$AJ,4,0),""))</f>
        <v>29063380</v>
      </c>
      <c r="AO20" s="28" t="str">
        <f>IF(AO19="","",_xlfn.IFNA(VLOOKUP(AO50,'BDD SAP'!$AG:$AJ,3,0),"A codifier"))</f>
        <v>2 C 6 G</v>
      </c>
      <c r="AP20" s="28" t="str">
        <f>IF(AO19="","",_xlfn.IFNA(VLOOKUP(AO50,'BDD SAP'!$AG:$AJ,4,0),""))</f>
        <v>29063504</v>
      </c>
      <c r="AQ20" s="28" t="str">
        <f>IF(AQ19="","",_xlfn.IFNA(VLOOKUP(AQ50,'BDD SAP'!$AG:$AJ,3,0),"A codifier"))</f>
        <v>A créer</v>
      </c>
      <c r="AR20" s="28" t="str">
        <f>IF(AQ19="","",_xlfn.IFNA(VLOOKUP(AQ50,'BDD SAP'!$AG:$AJ,4,0),""))</f>
        <v>29065884</v>
      </c>
      <c r="AS20" s="28" t="str">
        <f>IF(AS19="","",_xlfn.IFNA(VLOOKUP(AS50,'BDD SAP'!$AG:$AJ,3,0),"A codifier"))</f>
        <v>A créer</v>
      </c>
      <c r="AT20" s="28" t="str">
        <f>IF(AS19="","",_xlfn.IFNA(VLOOKUP(AS50,'BDD SAP'!$AG:$AJ,4,0),""))</f>
        <v>31266616</v>
      </c>
      <c r="AU20" s="28" t="str">
        <f>IF(AU19="","",_xlfn.IFNA(VLOOKUP(AU50,'BDD SAP'!$AG:$AJ,3,0),"A codifier"))</f>
        <v/>
      </c>
      <c r="AV20" s="28" t="str">
        <f>IF(AU19="","",_xlfn.IFNA(VLOOKUP(AU50,'BDD SAP'!$AG:$AJ,4,0),""))</f>
        <v/>
      </c>
      <c r="AW20" s="28" t="str">
        <f>IF(AW19="","",_xlfn.IFNA(VLOOKUP(AW50,'BDD SAP'!$AG:$AJ,3,0),"A codifier"))</f>
        <v/>
      </c>
      <c r="AX20" s="28" t="str">
        <f>IF(AW19="","",_xlfn.IFNA(VLOOKUP(AW50,'BDD SAP'!$AG:$AJ,4,0),""))</f>
        <v/>
      </c>
      <c r="AY20">
        <v>1</v>
      </c>
    </row>
    <row r="21" spans="2:51" ht="15.75" customHeight="1" thickBot="1" x14ac:dyDescent="0.3">
      <c r="B21" s="53"/>
      <c r="C21" s="54"/>
      <c r="D21" s="54"/>
      <c r="E21" s="54"/>
      <c r="F21" s="54"/>
      <c r="G21" s="54"/>
      <c r="H21" s="55"/>
      <c r="I21" s="57"/>
      <c r="Q21" s="31">
        <v>3121141</v>
      </c>
      <c r="R21" s="31">
        <v>3121141</v>
      </c>
      <c r="S21" s="31" t="str">
        <f t="shared" si="1"/>
        <v>312_1141</v>
      </c>
      <c r="T21" s="31" t="str">
        <f>IF(R21="","",_xlfn.IFNA(VLOOKUP(S21,'BDD SAP'!$AG:$AJ,4,0)," A codifier"))</f>
        <v>29063306</v>
      </c>
      <c r="U21" s="31" t="str">
        <f>IF(S21="","",_xlfn.IFNA(VLOOKUP(S21,'BDD SAP'!$AG:$AJ,3,0),"A codifier"))</f>
        <v>2 C 4 B</v>
      </c>
      <c r="V21">
        <f t="shared" si="2"/>
        <v>1</v>
      </c>
      <c r="W21">
        <f t="shared" si="0"/>
        <v>7</v>
      </c>
      <c r="X21" s="47">
        <v>10</v>
      </c>
      <c r="Y21" s="45" t="str">
        <f>IF(C12="","",C12)</f>
        <v/>
      </c>
      <c r="Z21" s="46"/>
      <c r="AA21" s="45">
        <f>IF(D12="","",D12)</f>
        <v>3122993</v>
      </c>
      <c r="AB21" s="46"/>
      <c r="AC21" s="45" t="str">
        <f>IF(E12="","",E12)</f>
        <v/>
      </c>
      <c r="AD21" s="46"/>
      <c r="AE21" s="45">
        <f>IF(F12="","",F12)</f>
        <v>3123452</v>
      </c>
      <c r="AF21" s="46"/>
      <c r="AG21" s="45" t="str">
        <f>IF(G12="","",G12)</f>
        <v/>
      </c>
      <c r="AH21" s="46"/>
      <c r="AI21" s="45">
        <f>IF(H12="","",H12)</f>
        <v>3120938</v>
      </c>
      <c r="AJ21" s="46"/>
      <c r="AK21" s="45" t="str">
        <f>IF(I12="","",I12)</f>
        <v/>
      </c>
      <c r="AL21" s="46"/>
      <c r="AM21" s="45">
        <f>IF(J12="","",J12)</f>
        <v>3122945</v>
      </c>
      <c r="AN21" s="46"/>
      <c r="AO21" s="45">
        <f>IF(K12="","",K12)</f>
        <v>3121086</v>
      </c>
      <c r="AP21" s="46"/>
      <c r="AQ21" s="45">
        <f>IF(L12="","",L12)</f>
        <v>3122994</v>
      </c>
      <c r="AR21" s="46"/>
      <c r="AS21" s="45">
        <f>IF(M12="","",M12)</f>
        <v>3123453</v>
      </c>
      <c r="AT21" s="46"/>
      <c r="AU21" s="45">
        <f>IF(N12="","",N12)</f>
        <v>3121131</v>
      </c>
      <c r="AV21" s="46"/>
      <c r="AW21" s="45">
        <f>IF(O12="","",O12)</f>
        <v>3121210</v>
      </c>
      <c r="AX21" s="46"/>
      <c r="AY21">
        <v>2</v>
      </c>
    </row>
    <row r="22" spans="2:51" ht="15.75" thickBot="1" x14ac:dyDescent="0.3">
      <c r="Q22" s="31">
        <v>3120261</v>
      </c>
      <c r="R22" s="31">
        <v>3120261</v>
      </c>
      <c r="S22" s="31" t="str">
        <f t="shared" si="1"/>
        <v>312_0261</v>
      </c>
      <c r="T22" s="31" t="str">
        <f>IF(R22="","",_xlfn.IFNA(VLOOKUP(S22,'BDD SAP'!$AG:$AJ,4,0)," A codifier"))</f>
        <v>29063396</v>
      </c>
      <c r="U22" s="31" t="str">
        <f>IF(S22="","",_xlfn.IFNA(VLOOKUP(S22,'BDD SAP'!$AG:$AJ,3,0),"A codifier"))</f>
        <v>2 C 5 G</v>
      </c>
      <c r="V22">
        <f t="shared" si="2"/>
        <v>1</v>
      </c>
      <c r="W22">
        <f t="shared" si="0"/>
        <v>7</v>
      </c>
      <c r="X22" s="48"/>
      <c r="Y22" s="28" t="str">
        <f>IF(Y21="","",_xlfn.IFNA(VLOOKUP(Y52,'BDD SAP'!$AG:$AJ,3,0),"A codifier"))</f>
        <v/>
      </c>
      <c r="Z22" s="28" t="str">
        <f>IF(Y21="","",_xlfn.IFNA(VLOOKUP(Y52,'BDD SAP'!$AG:$AJ,4,0),""))</f>
        <v/>
      </c>
      <c r="AA22" s="28" t="str">
        <f>IF(AA21="","",_xlfn.IFNA(VLOOKUP(AA52,'BDD SAP'!$AG:$AJ,3,0),"A codifier"))</f>
        <v>A créer</v>
      </c>
      <c r="AB22" s="28" t="str">
        <f>IF(AA21="","",_xlfn.IFNA(VLOOKUP(AA52,'BDD SAP'!$AG:$AJ,4,0),""))</f>
        <v>31266588</v>
      </c>
      <c r="AC22" s="28" t="str">
        <f>IF(AC21="","",_xlfn.IFNA(VLOOKUP(AC52,'BDD SAP'!$AG:$AJ,3,0),"A codifier"))</f>
        <v/>
      </c>
      <c r="AD22" s="28" t="str">
        <f>IF(AC21="","",_xlfn.IFNA(VLOOKUP(AC52,'BDD SAP'!$AG:$AJ,4,0),""))</f>
        <v/>
      </c>
      <c r="AE22" s="28" t="str">
        <f>IF(AE21="","",_xlfn.IFNA(VLOOKUP(AE52,'BDD SAP'!$AG:$AJ,3,0),"A codifier"))</f>
        <v>2 G 7 H</v>
      </c>
      <c r="AF22" s="28" t="str">
        <f>IF(AE21="","",_xlfn.IFNA(VLOOKUP(AE52,'BDD SAP'!$AG:$AJ,4,0),""))</f>
        <v>31286509</v>
      </c>
      <c r="AG22" s="28" t="str">
        <f>IF(AG21="","",_xlfn.IFNA(VLOOKUP(AG52,'BDD SAP'!$AG:$AJ,3,0),"A codifier"))</f>
        <v/>
      </c>
      <c r="AH22" s="28" t="str">
        <f>IF(AG21="","",_xlfn.IFNA(VLOOKUP(AG52,'BDD SAP'!$AG:$AJ,4,0),""))</f>
        <v/>
      </c>
      <c r="AI22" s="28" t="str">
        <f>IF(AI21="","",_xlfn.IFNA(VLOOKUP(AI52,'BDD SAP'!$AG:$AJ,3,0),"A codifier"))</f>
        <v>A créer</v>
      </c>
      <c r="AJ22" s="28" t="str">
        <f>IF(AI21="","",_xlfn.IFNA(VLOOKUP(AI52,'BDD SAP'!$AG:$AJ,4,0),""))</f>
        <v>31266592</v>
      </c>
      <c r="AK22" s="28" t="str">
        <f>IF(AK21="","",_xlfn.IFNA(VLOOKUP(AK52,'BDD SAP'!$AG:$AJ,3,0),"A codifier"))</f>
        <v/>
      </c>
      <c r="AL22" s="28" t="str">
        <f>IF(AK21="","",_xlfn.IFNA(VLOOKUP(AK52,'BDD SAP'!$AG:$AJ,4,0),""))</f>
        <v/>
      </c>
      <c r="AM22" s="28" t="str">
        <f>IF(AM21="","",_xlfn.IFNA(VLOOKUP(AM52,'BDD SAP'!$AG:$AJ,3,0),"A codifier"))</f>
        <v>2 D 10 A</v>
      </c>
      <c r="AN22" s="28" t="str">
        <f>IF(AM21="","",_xlfn.IFNA(VLOOKUP(AM52,'BDD SAP'!$AG:$AJ,4,0),""))</f>
        <v>29065705</v>
      </c>
      <c r="AO22" s="28" t="str">
        <f>IF(AO21="","",_xlfn.IFNA(VLOOKUP(AO52,'BDD SAP'!$AG:$AJ,3,0),"A codifier"))</f>
        <v>A créer</v>
      </c>
      <c r="AP22" s="28" t="str">
        <f>IF(AO21="","",_xlfn.IFNA(VLOOKUP(AO52,'BDD SAP'!$AG:$AJ,4,0),""))</f>
        <v>31266590</v>
      </c>
      <c r="AQ22" s="28" t="str">
        <f>IF(AQ21="","",_xlfn.IFNA(VLOOKUP(AQ52,'BDD SAP'!$AG:$AJ,3,0),"A codifier"))</f>
        <v>A créer</v>
      </c>
      <c r="AR22" s="28" t="str">
        <f>IF(AQ21="","",_xlfn.IFNA(VLOOKUP(AQ52,'BDD SAP'!$AG:$AJ,4,0),""))</f>
        <v>31266587</v>
      </c>
      <c r="AS22" s="28" t="str">
        <f>IF(AS21="","",_xlfn.IFNA(VLOOKUP(AS52,'BDD SAP'!$AG:$AJ,3,0),"A codifier"))</f>
        <v>A créer</v>
      </c>
      <c r="AT22" s="28" t="str">
        <f>IF(AS21="","",_xlfn.IFNA(VLOOKUP(AS52,'BDD SAP'!$AG:$AJ,4,0),""))</f>
        <v>31286510</v>
      </c>
      <c r="AU22" s="28" t="str">
        <f>IF(AU21="","",_xlfn.IFNA(VLOOKUP(AU52,'BDD SAP'!$AG:$AJ,3,0),"A codifier"))</f>
        <v>A créer</v>
      </c>
      <c r="AV22" s="28" t="str">
        <f>IF(AU21="","",_xlfn.IFNA(VLOOKUP(AU52,'BDD SAP'!$AG:$AJ,4,0),""))</f>
        <v>31266591</v>
      </c>
      <c r="AW22" s="28" t="str">
        <f>IF(AW21="","",_xlfn.IFNA(VLOOKUP(AW52,'BDD SAP'!$AG:$AJ,3,0),"A codifier"))</f>
        <v>A créer</v>
      </c>
      <c r="AX22" s="28" t="str">
        <f>IF(AW21="","",_xlfn.IFNA(VLOOKUP(AW52,'BDD SAP'!$AG:$AJ,4,0),""))</f>
        <v>31266589</v>
      </c>
      <c r="AY22">
        <v>2</v>
      </c>
    </row>
    <row r="23" spans="2:51" ht="15.75" customHeight="1" thickBot="1" x14ac:dyDescent="0.3">
      <c r="B23" s="50" t="s">
        <v>10552</v>
      </c>
      <c r="C23" s="51"/>
      <c r="D23" s="51"/>
      <c r="E23" s="51"/>
      <c r="F23" s="51"/>
      <c r="G23" s="51"/>
      <c r="H23" s="52"/>
      <c r="I23" s="56">
        <f>SUM(V:V)</f>
        <v>105</v>
      </c>
      <c r="Q23" s="31">
        <v>3123408</v>
      </c>
      <c r="R23" s="31">
        <v>3123408</v>
      </c>
      <c r="S23" s="31" t="str">
        <f t="shared" si="1"/>
        <v>312_3408</v>
      </c>
      <c r="T23" s="31" t="str">
        <f>IF(R23="","",_xlfn.IFNA(VLOOKUP(S23,'BDD SAP'!$AG:$AJ,4,0)," A codifier"))</f>
        <v>31266719</v>
      </c>
      <c r="U23" s="31" t="str">
        <f>IF(S23="","",_xlfn.IFNA(VLOOKUP(S23,'BDD SAP'!$AG:$AJ,3,0),"A codifier"))</f>
        <v>A créer</v>
      </c>
      <c r="V23">
        <f t="shared" si="2"/>
        <v>1</v>
      </c>
      <c r="W23">
        <f t="shared" si="0"/>
        <v>7</v>
      </c>
      <c r="X23" s="47">
        <v>11</v>
      </c>
      <c r="Y23" s="45">
        <f>IF(C13="","",C13)</f>
        <v>3121173</v>
      </c>
      <c r="Z23" s="46"/>
      <c r="AA23" s="45" t="str">
        <f>IF(D13="","",D13)</f>
        <v/>
      </c>
      <c r="AB23" s="46"/>
      <c r="AC23" s="45" t="str">
        <f>IF(E13="","",E13)</f>
        <v/>
      </c>
      <c r="AD23" s="46"/>
      <c r="AE23" s="45">
        <f>IF(F13="","",F13)</f>
        <v>3123392</v>
      </c>
      <c r="AF23" s="46"/>
      <c r="AG23" s="45">
        <f>IF(G13="","",G13)</f>
        <v>3121533</v>
      </c>
      <c r="AH23" s="46"/>
      <c r="AI23" s="45" t="str">
        <f>IF(H13="","",H13)</f>
        <v/>
      </c>
      <c r="AJ23" s="46"/>
      <c r="AK23" s="45" t="str">
        <f>IF(I13="","",I13)</f>
        <v/>
      </c>
      <c r="AL23" s="46"/>
      <c r="AM23" s="45">
        <f>IF(J13="","",J13)</f>
        <v>3120038</v>
      </c>
      <c r="AN23" s="46"/>
      <c r="AO23" s="45">
        <f>IF(K13="","",K13)</f>
        <v>3121188</v>
      </c>
      <c r="AP23" s="46"/>
      <c r="AQ23" s="45">
        <f>IF(L13="","",L13)</f>
        <v>3120035</v>
      </c>
      <c r="AR23" s="46"/>
      <c r="AS23" s="45">
        <f>IF(M13="","",M13)</f>
        <v>3120378</v>
      </c>
      <c r="AT23" s="46"/>
      <c r="AU23" s="45" t="str">
        <f>IF(N13="","",N13)</f>
        <v/>
      </c>
      <c r="AV23" s="46"/>
      <c r="AW23" s="45" t="str">
        <f>IF(O13="","",O13)</f>
        <v/>
      </c>
      <c r="AX23" s="46"/>
      <c r="AY23">
        <v>1</v>
      </c>
    </row>
    <row r="24" spans="2:51" ht="15.75" customHeight="1" thickBot="1" x14ac:dyDescent="0.3">
      <c r="B24" s="53"/>
      <c r="C24" s="54"/>
      <c r="D24" s="54"/>
      <c r="E24" s="54"/>
      <c r="F24" s="54"/>
      <c r="G24" s="54"/>
      <c r="H24" s="55"/>
      <c r="I24" s="57"/>
      <c r="Q24" s="31">
        <v>3123401</v>
      </c>
      <c r="R24" s="31">
        <v>3123401</v>
      </c>
      <c r="S24" s="31" t="str">
        <f t="shared" si="1"/>
        <v>312_3401</v>
      </c>
      <c r="T24" s="31" t="str">
        <f>IF(R24="","",_xlfn.IFNA(VLOOKUP(S24,'BDD SAP'!$AG:$AJ,4,0)," A codifier"))</f>
        <v>31266596</v>
      </c>
      <c r="U24" s="31" t="str">
        <f>IF(S24="","",_xlfn.IFNA(VLOOKUP(S24,'BDD SAP'!$AG:$AJ,3,0),"A codifier"))</f>
        <v>A créer</v>
      </c>
      <c r="V24">
        <f t="shared" si="2"/>
        <v>1</v>
      </c>
      <c r="W24">
        <f t="shared" si="0"/>
        <v>7</v>
      </c>
      <c r="X24" s="48"/>
      <c r="Y24" s="28" t="str">
        <f>IF(Y23="","",_xlfn.IFNA(VLOOKUP(Y54,'BDD SAP'!$AG:$AJ,3,0),"A codifier"))</f>
        <v>2 C 1 G</v>
      </c>
      <c r="Z24" s="28" t="str">
        <f>IF(Y23="","",_xlfn.IFNA(VLOOKUP(Y54,'BDD SAP'!$AG:$AJ,4,0),""))</f>
        <v>29063217</v>
      </c>
      <c r="AA24" s="28" t="str">
        <f>IF(AA23="","",_xlfn.IFNA(VLOOKUP(AA54,'BDD SAP'!$AG:$AJ,3,0),"A codifier"))</f>
        <v/>
      </c>
      <c r="AB24" s="28" t="str">
        <f>IF(AA23="","",_xlfn.IFNA(VLOOKUP(AA54,'BDD SAP'!$AG:$AJ,4,0),""))</f>
        <v/>
      </c>
      <c r="AC24" s="28" t="str">
        <f>IF(AC23="","",_xlfn.IFNA(VLOOKUP(AC54,'BDD SAP'!$AG:$AJ,3,0),"A codifier"))</f>
        <v/>
      </c>
      <c r="AD24" s="28" t="str">
        <f>IF(AC23="","",_xlfn.IFNA(VLOOKUP(AC54,'BDD SAP'!$AG:$AJ,4,0),""))</f>
        <v/>
      </c>
      <c r="AE24" s="28" t="str">
        <f>IF(AE23="","",_xlfn.IFNA(VLOOKUP(AE54,'BDD SAP'!$AG:$AJ,3,0),"A codifier"))</f>
        <v>A créer</v>
      </c>
      <c r="AF24" s="28" t="str">
        <f>IF(AE23="","",_xlfn.IFNA(VLOOKUP(AE54,'BDD SAP'!$AG:$AJ,4,0),""))</f>
        <v>31266629</v>
      </c>
      <c r="AG24" s="28" t="str">
        <f>IF(AG23="","",_xlfn.IFNA(VLOOKUP(AG54,'BDD SAP'!$AG:$AJ,3,0),"A codifier"))</f>
        <v>2 C 3 E</v>
      </c>
      <c r="AH24" s="28" t="str">
        <f>IF(AG23="","",_xlfn.IFNA(VLOOKUP(AG54,'BDD SAP'!$AG:$AJ,4,0),""))</f>
        <v>29063372</v>
      </c>
      <c r="AI24" s="28" t="str">
        <f>IF(AI23="","",_xlfn.IFNA(VLOOKUP(AI54,'BDD SAP'!$AG:$AJ,3,0),"A codifier"))</f>
        <v/>
      </c>
      <c r="AJ24" s="28" t="str">
        <f>IF(AI23="","",_xlfn.IFNA(VLOOKUP(AI54,'BDD SAP'!$AG:$AJ,4,0),""))</f>
        <v/>
      </c>
      <c r="AK24" s="28" t="str">
        <f>IF(AK23="","",_xlfn.IFNA(VLOOKUP(AK54,'BDD SAP'!$AG:$AJ,3,0),"A codifier"))</f>
        <v/>
      </c>
      <c r="AL24" s="28" t="str">
        <f>IF(AK23="","",_xlfn.IFNA(VLOOKUP(AK54,'BDD SAP'!$AG:$AJ,4,0),""))</f>
        <v/>
      </c>
      <c r="AM24" s="28" t="str">
        <f>IF(AM23="","",_xlfn.IFNA(VLOOKUP(AM54,'BDD SAP'!$AG:$AJ,3,0),"A codifier"))</f>
        <v>2 C 6 K</v>
      </c>
      <c r="AN24" s="28" t="str">
        <f>IF(AM23="","",_xlfn.IFNA(VLOOKUP(AM54,'BDD SAP'!$AG:$AJ,4,0),""))</f>
        <v>29063380</v>
      </c>
      <c r="AO24" s="28" t="str">
        <f>IF(AO23="","",_xlfn.IFNA(VLOOKUP(AO54,'BDD SAP'!$AG:$AJ,3,0),"A codifier"))</f>
        <v>2 C 6 G</v>
      </c>
      <c r="AP24" s="28" t="str">
        <f>IF(AO23="","",_xlfn.IFNA(VLOOKUP(AO54,'BDD SAP'!$AG:$AJ,4,0),""))</f>
        <v>29063504</v>
      </c>
      <c r="AQ24" s="28" t="str">
        <f>IF(AQ23="","",_xlfn.IFNA(VLOOKUP(AQ54,'BDD SAP'!$AG:$AJ,3,0),"A codifier"))</f>
        <v>A créer</v>
      </c>
      <c r="AR24" s="28" t="str">
        <f>IF(AQ23="","",_xlfn.IFNA(VLOOKUP(AQ54,'BDD SAP'!$AG:$AJ,4,0),""))</f>
        <v>29065884</v>
      </c>
      <c r="AS24" s="28" t="str">
        <f>IF(AS23="","",_xlfn.IFNA(VLOOKUP(AS54,'BDD SAP'!$AG:$AJ,3,0),"A codifier"))</f>
        <v>2 C 4 D</v>
      </c>
      <c r="AT24" s="28" t="str">
        <f>IF(AS23="","",_xlfn.IFNA(VLOOKUP(AS54,'BDD SAP'!$AG:$AJ,4,0),""))</f>
        <v>29063195</v>
      </c>
      <c r="AU24" s="28" t="str">
        <f>IF(AU23="","",_xlfn.IFNA(VLOOKUP(AU54,'BDD SAP'!$AG:$AJ,3,0),"A codifier"))</f>
        <v/>
      </c>
      <c r="AV24" s="28" t="str">
        <f>IF(AU23="","",_xlfn.IFNA(VLOOKUP(AU54,'BDD SAP'!$AG:$AJ,4,0),""))</f>
        <v/>
      </c>
      <c r="AW24" s="28" t="str">
        <f>IF(AW23="","",_xlfn.IFNA(VLOOKUP(AW54,'BDD SAP'!$AG:$AJ,3,0),"A codifier"))</f>
        <v/>
      </c>
      <c r="AX24" s="28" t="str">
        <f>IF(AW23="","",_xlfn.IFNA(VLOOKUP(AW54,'BDD SAP'!$AG:$AJ,4,0),""))</f>
        <v/>
      </c>
      <c r="AY24">
        <v>1</v>
      </c>
    </row>
    <row r="25" spans="2:51" ht="15.75" thickBot="1" x14ac:dyDescent="0.3">
      <c r="Q25" s="31">
        <v>3123402</v>
      </c>
      <c r="R25" s="31">
        <v>3123402</v>
      </c>
      <c r="S25" s="31" t="str">
        <f t="shared" si="1"/>
        <v>312_3402</v>
      </c>
      <c r="T25" s="31" t="str">
        <f>IF(R25="","",_xlfn.IFNA(VLOOKUP(S25,'BDD SAP'!$AG:$AJ,4,0)," A codifier"))</f>
        <v>31266732</v>
      </c>
      <c r="U25" s="31" t="str">
        <f>IF(S25="","",_xlfn.IFNA(VLOOKUP(S25,'BDD SAP'!$AG:$AJ,3,0),"A codifier"))</f>
        <v>A créer</v>
      </c>
      <c r="V25">
        <f t="shared" si="2"/>
        <v>1</v>
      </c>
      <c r="W25">
        <f t="shared" si="0"/>
        <v>7</v>
      </c>
      <c r="X25" s="47">
        <v>12</v>
      </c>
      <c r="Y25" s="45">
        <f>IF(C14="","",C14)</f>
        <v>3121090</v>
      </c>
      <c r="Z25" s="46"/>
      <c r="AA25" s="45" t="str">
        <f>IF(D14="","",D14)</f>
        <v/>
      </c>
      <c r="AB25" s="46"/>
      <c r="AC25" s="45">
        <f>IF(E14="","",E14)</f>
        <v>3123461</v>
      </c>
      <c r="AD25" s="46"/>
      <c r="AE25" s="45">
        <f>IF(F14="","",F14)</f>
        <v>3123397</v>
      </c>
      <c r="AF25" s="46"/>
      <c r="AG25" s="45">
        <f>IF(G14="","",G14)</f>
        <v>3122272</v>
      </c>
      <c r="AH25" s="46"/>
      <c r="AI25" s="45" t="str">
        <f>IF(H14="","",H14)</f>
        <v/>
      </c>
      <c r="AJ25" s="46"/>
      <c r="AK25" s="45">
        <f>IF(I14="","",I14)</f>
        <v>3121433</v>
      </c>
      <c r="AL25" s="46"/>
      <c r="AM25" s="45">
        <f>IF(J14="","",J14)</f>
        <v>3123398</v>
      </c>
      <c r="AN25" s="46"/>
      <c r="AO25" s="45">
        <f>IF(K14="","",K14)</f>
        <v>3123399</v>
      </c>
      <c r="AP25" s="46"/>
      <c r="AQ25" s="45" t="str">
        <f>IF(L14="","",L14)</f>
        <v/>
      </c>
      <c r="AR25" s="46"/>
      <c r="AS25" s="45">
        <f>IF(M14="","",M14)</f>
        <v>3121189</v>
      </c>
      <c r="AT25" s="46"/>
      <c r="AU25" s="45">
        <f>IF(N14="","",N14)</f>
        <v>3121029</v>
      </c>
      <c r="AV25" s="46"/>
      <c r="AW25" s="45">
        <f>IF(O14="","",O14)</f>
        <v>3121031</v>
      </c>
      <c r="AX25" s="46"/>
      <c r="AY25">
        <v>2</v>
      </c>
    </row>
    <row r="26" spans="2:51" ht="15.75" thickBot="1" x14ac:dyDescent="0.3">
      <c r="Q26" s="31">
        <v>3123403</v>
      </c>
      <c r="R26" s="31">
        <v>3123403</v>
      </c>
      <c r="S26" s="31" t="str">
        <f t="shared" si="1"/>
        <v>312_3403</v>
      </c>
      <c r="T26" s="31" t="str">
        <f>IF(R26="","",_xlfn.IFNA(VLOOKUP(S26,'BDD SAP'!$AG:$AJ,4,0)," A codifier"))</f>
        <v>31266731</v>
      </c>
      <c r="U26" s="31" t="str">
        <f>IF(S26="","",_xlfn.IFNA(VLOOKUP(S26,'BDD SAP'!$AG:$AJ,3,0),"A codifier"))</f>
        <v>A créer</v>
      </c>
      <c r="V26">
        <f t="shared" si="2"/>
        <v>1</v>
      </c>
      <c r="W26">
        <f t="shared" si="0"/>
        <v>7</v>
      </c>
      <c r="X26" s="48"/>
      <c r="Y26" s="28" t="str">
        <f>IF(Y25="","",_xlfn.IFNA(VLOOKUP(Y56,'BDD SAP'!$AG:$AJ,3,0),"A codifier"))</f>
        <v>A créer</v>
      </c>
      <c r="Z26" s="28" t="str">
        <f>IF(Y25="","",_xlfn.IFNA(VLOOKUP(Y56,'BDD SAP'!$AG:$AJ,4,0),""))</f>
        <v>31266573</v>
      </c>
      <c r="AA26" s="28" t="str">
        <f>IF(AA25="","",_xlfn.IFNA(VLOOKUP(AA56,'BDD SAP'!$AG:$AJ,3,0),"A codifier"))</f>
        <v/>
      </c>
      <c r="AB26" s="28" t="str">
        <f>IF(AA25="","",_xlfn.IFNA(VLOOKUP(AA56,'BDD SAP'!$AG:$AJ,4,0),""))</f>
        <v/>
      </c>
      <c r="AC26" s="28" t="str">
        <f>IF(AC25="","",_xlfn.IFNA(VLOOKUP(AC56,'BDD SAP'!$AG:$AJ,3,0),"A codifier"))</f>
        <v>2 C 7 I</v>
      </c>
      <c r="AD26" s="28" t="str">
        <f>IF(AC25="","",_xlfn.IFNA(VLOOKUP(AC56,'BDD SAP'!$AG:$AJ,4,0),""))</f>
        <v>31289428</v>
      </c>
      <c r="AE26" s="28" t="str">
        <f>IF(AE25="","",_xlfn.IFNA(VLOOKUP(AE56,'BDD SAP'!$AG:$AJ,3,0),"A codifier"))</f>
        <v>A créer</v>
      </c>
      <c r="AF26" s="28" t="str">
        <f>IF(AE25="","",_xlfn.IFNA(VLOOKUP(AE56,'BDD SAP'!$AG:$AJ,4,0),""))</f>
        <v>31266758</v>
      </c>
      <c r="AG26" s="28" t="str">
        <f>IF(AG25="","",_xlfn.IFNA(VLOOKUP(AG56,'BDD SAP'!$AG:$AJ,3,0),"A codifier"))</f>
        <v>2 D 5 H</v>
      </c>
      <c r="AH26" s="28" t="str">
        <f>IF(AG25="","",_xlfn.IFNA(VLOOKUP(AG56,'BDD SAP'!$AG:$AJ,4,0),""))</f>
        <v>29063712</v>
      </c>
      <c r="AI26" s="28" t="str">
        <f>IF(AI25="","",_xlfn.IFNA(VLOOKUP(AI56,'BDD SAP'!$AG:$AJ,3,0),"A codifier"))</f>
        <v/>
      </c>
      <c r="AJ26" s="28" t="str">
        <f>IF(AI25="","",_xlfn.IFNA(VLOOKUP(AI56,'BDD SAP'!$AG:$AJ,4,0),""))</f>
        <v/>
      </c>
      <c r="AK26" s="28" t="str">
        <f>IF(AK25="","",_xlfn.IFNA(VLOOKUP(AK56,'BDD SAP'!$AG:$AJ,3,0),"A codifier"))</f>
        <v>A créer</v>
      </c>
      <c r="AL26" s="28" t="str">
        <f>IF(AK25="","",_xlfn.IFNA(VLOOKUP(AK56,'BDD SAP'!$AG:$AJ,4,0),""))</f>
        <v>31266619</v>
      </c>
      <c r="AM26" s="28" t="str">
        <f>IF(AM25="","",_xlfn.IFNA(VLOOKUP(AM56,'BDD SAP'!$AG:$AJ,3,0),"A codifier"))</f>
        <v>A créer</v>
      </c>
      <c r="AN26" s="28" t="str">
        <f>IF(AM25="","",_xlfn.IFNA(VLOOKUP(AM56,'BDD SAP'!$AG:$AJ,4,0),""))</f>
        <v>31266760</v>
      </c>
      <c r="AO26" s="28" t="str">
        <f>IF(AO25="","",_xlfn.IFNA(VLOOKUP(AO56,'BDD SAP'!$AG:$AJ,3,0),"A codifier"))</f>
        <v>A créer</v>
      </c>
      <c r="AP26" s="28" t="str">
        <f>IF(AO25="","",_xlfn.IFNA(VLOOKUP(AO56,'BDD SAP'!$AG:$AJ,4,0),""))</f>
        <v>31266759</v>
      </c>
      <c r="AQ26" s="28" t="str">
        <f>IF(AQ25="","",_xlfn.IFNA(VLOOKUP(AQ56,'BDD SAP'!$AG:$AJ,3,0),"A codifier"))</f>
        <v/>
      </c>
      <c r="AR26" s="28" t="str">
        <f>IF(AQ25="","",_xlfn.IFNA(VLOOKUP(AQ56,'BDD SAP'!$AG:$AJ,4,0),""))</f>
        <v/>
      </c>
      <c r="AS26" s="28" t="str">
        <f>IF(AS25="","",_xlfn.IFNA(VLOOKUP(AS56,'BDD SAP'!$AG:$AJ,3,0),"A codifier"))</f>
        <v>A créer</v>
      </c>
      <c r="AT26" s="28" t="str">
        <f>IF(AS25="","",_xlfn.IFNA(VLOOKUP(AS56,'BDD SAP'!$AG:$AJ,4,0),""))</f>
        <v>31266625</v>
      </c>
      <c r="AU26" s="28" t="str">
        <f>IF(AU25="","",_xlfn.IFNA(VLOOKUP(AU56,'BDD SAP'!$AG:$AJ,3,0),"A codifier"))</f>
        <v>2 C 5 M</v>
      </c>
      <c r="AV26" s="28" t="str">
        <f>IF(AU25="","",_xlfn.IFNA(VLOOKUP(AU56,'BDD SAP'!$AG:$AJ,4,0),""))</f>
        <v>29063404</v>
      </c>
      <c r="AW26" s="28" t="str">
        <f>IF(AW25="","",_xlfn.IFNA(VLOOKUP(AW56,'BDD SAP'!$AG:$AJ,3,0),"A codifier"))</f>
        <v>A créer</v>
      </c>
      <c r="AX26" s="28" t="str">
        <f>IF(AW25="","",_xlfn.IFNA(VLOOKUP(AW56,'BDD SAP'!$AG:$AJ,4,0),""))</f>
        <v>31266624</v>
      </c>
      <c r="AY26">
        <v>2</v>
      </c>
    </row>
    <row r="27" spans="2:51" ht="15.75" thickBot="1" x14ac:dyDescent="0.3">
      <c r="D27" s="49" t="str">
        <f>IF(I20=I23,"Nombre identique","Erreur dans le calcul")</f>
        <v>Nombre identique</v>
      </c>
      <c r="E27" s="49"/>
      <c r="F27" s="49"/>
      <c r="G27" s="49"/>
      <c r="H27" s="49"/>
      <c r="I27" s="49"/>
      <c r="J27" s="49"/>
      <c r="K27" s="49"/>
      <c r="L27" s="49"/>
      <c r="M27" s="49"/>
      <c r="N27" s="49"/>
      <c r="Q27" s="31">
        <v>3123404</v>
      </c>
      <c r="R27" s="31">
        <v>3123404</v>
      </c>
      <c r="S27" s="31" t="str">
        <f t="shared" si="1"/>
        <v>312_3404</v>
      </c>
      <c r="T27" s="31" t="str">
        <f>IF(R27="","",_xlfn.IFNA(VLOOKUP(S27,'BDD SAP'!$AG:$AJ,4,0)," A codifier"))</f>
        <v>31266736</v>
      </c>
      <c r="U27" s="31" t="str">
        <f>IF(S27="","",_xlfn.IFNA(VLOOKUP(S27,'BDD SAP'!$AG:$AJ,3,0),"A codifier"))</f>
        <v>A créer</v>
      </c>
      <c r="V27">
        <f t="shared" si="2"/>
        <v>1</v>
      </c>
      <c r="W27">
        <f t="shared" si="0"/>
        <v>7</v>
      </c>
      <c r="X27" s="47">
        <v>13</v>
      </c>
      <c r="Y27" s="45">
        <f>IF(C15="","",C15)</f>
        <v>3120065</v>
      </c>
      <c r="Z27" s="46"/>
      <c r="AA27" s="45" t="str">
        <f>IF(D15="","",D15)</f>
        <v/>
      </c>
      <c r="AB27" s="46"/>
      <c r="AC27" s="45" t="str">
        <f>IF(E15="","",E15)</f>
        <v/>
      </c>
      <c r="AD27" s="46"/>
      <c r="AE27" s="45">
        <f>IF(F15="","",F15)</f>
        <v>3123395</v>
      </c>
      <c r="AF27" s="46"/>
      <c r="AG27" s="45" t="str">
        <f>IF(G15="","",G15)</f>
        <v/>
      </c>
      <c r="AH27" s="46"/>
      <c r="AI27" s="45" t="str">
        <f>IF(H15="","",H15)</f>
        <v/>
      </c>
      <c r="AJ27" s="46"/>
      <c r="AK27" s="45" t="str">
        <f>IF(I15="","",I15)</f>
        <v/>
      </c>
      <c r="AL27" s="46"/>
      <c r="AM27" s="45" t="str">
        <f>IF(J15="","",J15)</f>
        <v/>
      </c>
      <c r="AN27" s="46"/>
      <c r="AO27" s="45" t="str">
        <f>IF(K15="","",K15)</f>
        <v/>
      </c>
      <c r="AP27" s="46"/>
      <c r="AQ27" s="45" t="str">
        <f>IF(L15="","",L15)</f>
        <v/>
      </c>
      <c r="AR27" s="46"/>
      <c r="AS27" s="45" t="str">
        <f>IF(M15="","",M15)</f>
        <v/>
      </c>
      <c r="AT27" s="46"/>
      <c r="AU27" s="45" t="str">
        <f>IF(N15="","",N15)</f>
        <v/>
      </c>
      <c r="AV27" s="46"/>
      <c r="AW27" s="45" t="str">
        <f>IF(O15="","",O15)</f>
        <v/>
      </c>
      <c r="AX27" s="46"/>
      <c r="AY27">
        <v>1</v>
      </c>
    </row>
    <row r="28" spans="2:51" ht="15.75" thickBot="1" x14ac:dyDescent="0.3"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Q28" s="31">
        <v>3123405</v>
      </c>
      <c r="R28" s="31">
        <v>3123405</v>
      </c>
      <c r="S28" s="31" t="str">
        <f t="shared" si="1"/>
        <v>312_3405</v>
      </c>
      <c r="T28" s="31" t="str">
        <f>IF(R28="","",_xlfn.IFNA(VLOOKUP(S28,'BDD SAP'!$AG:$AJ,4,0)," A codifier"))</f>
        <v>31266735</v>
      </c>
      <c r="U28" s="31" t="str">
        <f>IF(S28="","",_xlfn.IFNA(VLOOKUP(S28,'BDD SAP'!$AG:$AJ,3,0),"A codifier"))</f>
        <v>A créer</v>
      </c>
      <c r="V28">
        <f t="shared" si="2"/>
        <v>1</v>
      </c>
      <c r="W28">
        <f t="shared" si="0"/>
        <v>7</v>
      </c>
      <c r="X28" s="48"/>
      <c r="Y28" s="28" t="str">
        <f>IF(Y27="","",_xlfn.IFNA(VLOOKUP(Y58,'BDD SAP'!$AG:$AJ,3,0),"A codifier"))</f>
        <v>2 C 1 C</v>
      </c>
      <c r="Z28" s="28" t="str">
        <f>IF(Y27="","",_xlfn.IFNA(VLOOKUP(Y58,'BDD SAP'!$AG:$AJ,4,0),""))</f>
        <v>29063165</v>
      </c>
      <c r="AA28" s="28" t="str">
        <f>IF(AA27="","",_xlfn.IFNA(VLOOKUP(AA58,'BDD SAP'!$AG:$AJ,3,0),"A codifier"))</f>
        <v/>
      </c>
      <c r="AB28" s="28" t="str">
        <f>IF(AA27="","",_xlfn.IFNA(VLOOKUP(AA58,'BDD SAP'!$AG:$AJ,4,0),""))</f>
        <v/>
      </c>
      <c r="AC28" s="28" t="str">
        <f>IF(AC27="","",_xlfn.IFNA(VLOOKUP(AC58,'BDD SAP'!$AG:$AJ,3,0),"A codifier"))</f>
        <v/>
      </c>
      <c r="AD28" s="28" t="str">
        <f>IF(AC27="","",_xlfn.IFNA(VLOOKUP(AC58,'BDD SAP'!$AG:$AJ,4,0),""))</f>
        <v/>
      </c>
      <c r="AE28" s="28" t="str">
        <f>IF(AE27="","",_xlfn.IFNA(VLOOKUP(AE58,'BDD SAP'!$AG:$AJ,3,0),"A codifier"))</f>
        <v>A créer</v>
      </c>
      <c r="AF28" s="28" t="str">
        <f>IF(AE27="","",_xlfn.IFNA(VLOOKUP(AE58,'BDD SAP'!$AG:$AJ,4,0),""))</f>
        <v>31266636</v>
      </c>
      <c r="AG28" s="28" t="str">
        <f>IF(AG27="","",_xlfn.IFNA(VLOOKUP(AG58,'BDD SAP'!$AG:$AJ,3,0),"A codifier"))</f>
        <v/>
      </c>
      <c r="AH28" s="28" t="str">
        <f>IF(AG27="","",_xlfn.IFNA(VLOOKUP(AG58,'BDD SAP'!$AG:$AJ,4,0),""))</f>
        <v/>
      </c>
      <c r="AI28" s="28" t="str">
        <f>IF(AI27="","",_xlfn.IFNA(VLOOKUP(AI58,'BDD SAP'!$AG:$AJ,3,0),"A codifier"))</f>
        <v/>
      </c>
      <c r="AJ28" s="28" t="str">
        <f>IF(AI27="","",_xlfn.IFNA(VLOOKUP(AI58,'BDD SAP'!$AG:$AJ,4,0),""))</f>
        <v/>
      </c>
      <c r="AK28" s="28" t="str">
        <f>IF(AK27="","",_xlfn.IFNA(VLOOKUP(AK58,'BDD SAP'!$AG:$AJ,3,0),"A codifier"))</f>
        <v/>
      </c>
      <c r="AL28" s="28" t="str">
        <f>IF(AK27="","",_xlfn.IFNA(VLOOKUP(AK58,'BDD SAP'!$AG:$AJ,4,0),""))</f>
        <v/>
      </c>
      <c r="AM28" s="28" t="str">
        <f>IF(AM27="","",_xlfn.IFNA(VLOOKUP(AM58,'BDD SAP'!$AG:$AJ,3,0),"A codifier"))</f>
        <v/>
      </c>
      <c r="AN28" s="28" t="str">
        <f>IF(AM27="","",_xlfn.IFNA(VLOOKUP(AM58,'BDD SAP'!$AG:$AJ,4,0),""))</f>
        <v/>
      </c>
      <c r="AO28" s="28" t="str">
        <f>IF(AO27="","",_xlfn.IFNA(VLOOKUP(AO58,'BDD SAP'!$AG:$AJ,3,0),"A codifier"))</f>
        <v/>
      </c>
      <c r="AP28" s="28" t="str">
        <f>IF(AO27="","",_xlfn.IFNA(VLOOKUP(AO58,'BDD SAP'!$AG:$AJ,4,0),""))</f>
        <v/>
      </c>
      <c r="AQ28" s="28" t="str">
        <f>IF(AQ27="","",_xlfn.IFNA(VLOOKUP(AQ58,'BDD SAP'!$AG:$AJ,3,0),"A codifier"))</f>
        <v/>
      </c>
      <c r="AR28" s="28" t="str">
        <f>IF(AQ27="","",_xlfn.IFNA(VLOOKUP(AQ58,'BDD SAP'!$AG:$AJ,4,0),""))</f>
        <v/>
      </c>
      <c r="AS28" s="28" t="str">
        <f>IF(AS27="","",_xlfn.IFNA(VLOOKUP(AS58,'BDD SAP'!$AG:$AJ,3,0),"A codifier"))</f>
        <v/>
      </c>
      <c r="AT28" s="28" t="str">
        <f>IF(AS27="","",_xlfn.IFNA(VLOOKUP(AS58,'BDD SAP'!$AG:$AJ,4,0),""))</f>
        <v/>
      </c>
      <c r="AU28" s="28" t="str">
        <f>IF(AU27="","",_xlfn.IFNA(VLOOKUP(AU58,'BDD SAP'!$AG:$AJ,3,0),"A codifier"))</f>
        <v/>
      </c>
      <c r="AV28" s="28" t="str">
        <f>IF(AU27="","",_xlfn.IFNA(VLOOKUP(AU58,'BDD SAP'!$AG:$AJ,4,0),""))</f>
        <v/>
      </c>
      <c r="AW28" s="28" t="str">
        <f>IF(AW27="","",_xlfn.IFNA(VLOOKUP(AW58,'BDD SAP'!$AG:$AJ,3,0),"A codifier"))</f>
        <v/>
      </c>
      <c r="AX28" s="28" t="str">
        <f>IF(AW27="","",_xlfn.IFNA(VLOOKUP(AW58,'BDD SAP'!$AG:$AJ,4,0),""))</f>
        <v/>
      </c>
      <c r="AY28">
        <v>1</v>
      </c>
    </row>
    <row r="29" spans="2:51" ht="15.75" thickBot="1" x14ac:dyDescent="0.3"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Q29" s="31">
        <v>3123406</v>
      </c>
      <c r="R29" s="31">
        <v>3123406</v>
      </c>
      <c r="S29" s="31" t="str">
        <f t="shared" si="1"/>
        <v>312_3406</v>
      </c>
      <c r="T29" s="31" t="str">
        <f>IF(R29="","",_xlfn.IFNA(VLOOKUP(S29,'BDD SAP'!$AG:$AJ,4,0)," A codifier"))</f>
        <v>31266733</v>
      </c>
      <c r="U29" s="31" t="str">
        <f>IF(S29="","",_xlfn.IFNA(VLOOKUP(S29,'BDD SAP'!$AG:$AJ,3,0),"A codifier"))</f>
        <v>A créer</v>
      </c>
      <c r="V29">
        <f t="shared" si="2"/>
        <v>2</v>
      </c>
      <c r="W29">
        <f t="shared" si="0"/>
        <v>7</v>
      </c>
      <c r="X29" s="47">
        <v>14</v>
      </c>
      <c r="Y29" s="45" t="str">
        <f>IF(C16="","",C16)</f>
        <v/>
      </c>
      <c r="Z29" s="46"/>
      <c r="AA29" s="45" t="str">
        <f>IF(D16="","",D16)</f>
        <v/>
      </c>
      <c r="AB29" s="46"/>
      <c r="AC29" s="45" t="str">
        <f>IF(E16="","",E16)</f>
        <v/>
      </c>
      <c r="AD29" s="46"/>
      <c r="AE29" s="45" t="str">
        <f>IF(F16="","",F16)</f>
        <v/>
      </c>
      <c r="AF29" s="46"/>
      <c r="AG29" s="45" t="str">
        <f>IF(G16="","",G16)</f>
        <v/>
      </c>
      <c r="AH29" s="46"/>
      <c r="AI29" s="45" t="str">
        <f>IF(H16="","",H16)</f>
        <v/>
      </c>
      <c r="AJ29" s="46"/>
      <c r="AK29" s="45" t="str">
        <f>IF(I16="","",I16)</f>
        <v/>
      </c>
      <c r="AL29" s="46"/>
      <c r="AM29" s="45" t="str">
        <f>IF(J16="","",J16)</f>
        <v/>
      </c>
      <c r="AN29" s="46"/>
      <c r="AO29" s="45" t="str">
        <f>IF(K16="","",K16)</f>
        <v/>
      </c>
      <c r="AP29" s="46"/>
      <c r="AQ29" s="45" t="str">
        <f>IF(L16="","",L16)</f>
        <v/>
      </c>
      <c r="AR29" s="46"/>
      <c r="AS29" s="45" t="str">
        <f>IF(M16="","",M16)</f>
        <v/>
      </c>
      <c r="AT29" s="46"/>
      <c r="AU29" s="45" t="str">
        <f>IF(N16="","",N16)</f>
        <v/>
      </c>
      <c r="AV29" s="46"/>
      <c r="AW29" s="45" t="str">
        <f>IF(O16="","",O16)</f>
        <v/>
      </c>
      <c r="AX29" s="46"/>
      <c r="AY29">
        <v>2</v>
      </c>
    </row>
    <row r="30" spans="2:51" ht="15.75" thickBot="1" x14ac:dyDescent="0.3"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Q30" s="31">
        <v>3123407</v>
      </c>
      <c r="R30" s="31">
        <v>3123407</v>
      </c>
      <c r="S30" s="31" t="str">
        <f t="shared" si="1"/>
        <v>312_3407</v>
      </c>
      <c r="T30" s="31" t="str">
        <f>IF(R30="","",_xlfn.IFNA(VLOOKUP(S30,'BDD SAP'!$AG:$AJ,4,0)," A codifier"))</f>
        <v>31266734</v>
      </c>
      <c r="U30" s="31" t="str">
        <f>IF(S30="","",_xlfn.IFNA(VLOOKUP(S30,'BDD SAP'!$AG:$AJ,3,0),"A codifier"))</f>
        <v>A créer</v>
      </c>
      <c r="V30">
        <f t="shared" si="2"/>
        <v>1</v>
      </c>
      <c r="W30">
        <f t="shared" si="0"/>
        <v>7</v>
      </c>
      <c r="X30" s="48"/>
      <c r="Y30" s="28" t="str">
        <f>IF(Y29="","",_xlfn.IFNA(VLOOKUP(Y60,'BDD SAP'!$AG:$AJ,3,0),"A codifier"))</f>
        <v/>
      </c>
      <c r="Z30" s="28" t="str">
        <f>IF(Y29="","",_xlfn.IFNA(VLOOKUP(Y60,'BDD SAP'!$AG:$AJ,4,0),""))</f>
        <v/>
      </c>
      <c r="AA30" s="28" t="str">
        <f>IF(AA29="","",_xlfn.IFNA(VLOOKUP(AA60,'BDD SAP'!$AG:$AJ,3,0),"A codifier"))</f>
        <v/>
      </c>
      <c r="AB30" s="28" t="str">
        <f>IF(AA29="","",_xlfn.IFNA(VLOOKUP(AA60,'BDD SAP'!$AG:$AJ,4,0),""))</f>
        <v/>
      </c>
      <c r="AC30" s="28" t="str">
        <f>IF(AC29="","",_xlfn.IFNA(VLOOKUP(AC60,'BDD SAP'!$AG:$AJ,3,0),"A codifier"))</f>
        <v/>
      </c>
      <c r="AD30" s="28" t="str">
        <f>IF(AC29="","",_xlfn.IFNA(VLOOKUP(AC60,'BDD SAP'!$AG:$AJ,4,0),""))</f>
        <v/>
      </c>
      <c r="AE30" s="28" t="str">
        <f>IF(AE29="","",_xlfn.IFNA(VLOOKUP(AE60,'BDD SAP'!$AG:$AJ,3,0),"A codifier"))</f>
        <v/>
      </c>
      <c r="AF30" s="28" t="str">
        <f>IF(AE29="","",_xlfn.IFNA(VLOOKUP(AE60,'BDD SAP'!$AG:$AJ,4,0),""))</f>
        <v/>
      </c>
      <c r="AG30" s="28" t="str">
        <f>IF(AG29="","",_xlfn.IFNA(VLOOKUP(AG60,'BDD SAP'!$AG:$AJ,3,0),"A codifier"))</f>
        <v/>
      </c>
      <c r="AH30" s="28" t="str">
        <f>IF(AG29="","",_xlfn.IFNA(VLOOKUP(AG60,'BDD SAP'!$AG:$AJ,4,0),""))</f>
        <v/>
      </c>
      <c r="AI30" s="28" t="str">
        <f>IF(AI29="","",_xlfn.IFNA(VLOOKUP(AI60,'BDD SAP'!$AG:$AJ,3,0),"A codifier"))</f>
        <v/>
      </c>
      <c r="AJ30" s="28" t="str">
        <f>IF(AI29="","",_xlfn.IFNA(VLOOKUP(AI60,'BDD SAP'!$AG:$AJ,4,0),""))</f>
        <v/>
      </c>
      <c r="AK30" s="28" t="str">
        <f>IF(AK29="","",_xlfn.IFNA(VLOOKUP(AK60,'BDD SAP'!$AG:$AJ,3,0),"A codifier"))</f>
        <v/>
      </c>
      <c r="AL30" s="28" t="str">
        <f>IF(AK29="","",_xlfn.IFNA(VLOOKUP(AK60,'BDD SAP'!$AG:$AJ,4,0),""))</f>
        <v/>
      </c>
      <c r="AM30" s="28" t="str">
        <f>IF(AM29="","",_xlfn.IFNA(VLOOKUP(AM60,'BDD SAP'!$AG:$AJ,3,0),"A codifier"))</f>
        <v/>
      </c>
      <c r="AN30" s="28" t="str">
        <f>IF(AM29="","",_xlfn.IFNA(VLOOKUP(AM60,'BDD SAP'!$AG:$AJ,4,0),""))</f>
        <v/>
      </c>
      <c r="AO30" s="28" t="str">
        <f>IF(AO29="","",_xlfn.IFNA(VLOOKUP(AO60,'BDD SAP'!$AG:$AJ,3,0),"A codifier"))</f>
        <v/>
      </c>
      <c r="AP30" s="28" t="str">
        <f>IF(AO29="","",_xlfn.IFNA(VLOOKUP(AO60,'BDD SAP'!$AG:$AJ,4,0),""))</f>
        <v/>
      </c>
      <c r="AQ30" s="28" t="str">
        <f>IF(AQ29="","",_xlfn.IFNA(VLOOKUP(AQ60,'BDD SAP'!$AG:$AJ,3,0),"A codifier"))</f>
        <v/>
      </c>
      <c r="AR30" s="28" t="str">
        <f>IF(AQ29="","",_xlfn.IFNA(VLOOKUP(AQ60,'BDD SAP'!$AG:$AJ,4,0),""))</f>
        <v/>
      </c>
      <c r="AS30" s="28" t="str">
        <f>IF(AS29="","",_xlfn.IFNA(VLOOKUP(AS60,'BDD SAP'!$AG:$AJ,3,0),"A codifier"))</f>
        <v/>
      </c>
      <c r="AT30" s="28" t="str">
        <f>IF(AS29="","",_xlfn.IFNA(VLOOKUP(AS60,'BDD SAP'!$AG:$AJ,4,0),""))</f>
        <v/>
      </c>
      <c r="AU30" s="28" t="str">
        <f>IF(AU29="","",_xlfn.IFNA(VLOOKUP(AU60,'BDD SAP'!$AG:$AJ,3,0),"A codifier"))</f>
        <v/>
      </c>
      <c r="AV30" s="28" t="str">
        <f>IF(AU29="","",_xlfn.IFNA(VLOOKUP(AU60,'BDD SAP'!$AG:$AJ,4,0),""))</f>
        <v/>
      </c>
      <c r="AW30" s="28" t="str">
        <f>IF(AW29="","",_xlfn.IFNA(VLOOKUP(AW60,'BDD SAP'!$AG:$AJ,3,0),"A codifier"))</f>
        <v/>
      </c>
      <c r="AX30" s="28" t="str">
        <f>IF(AW29="","",_xlfn.IFNA(VLOOKUP(AW60,'BDD SAP'!$AG:$AJ,4,0),""))</f>
        <v/>
      </c>
      <c r="AY30">
        <v>2</v>
      </c>
    </row>
    <row r="31" spans="2:51" ht="15.75" thickBot="1" x14ac:dyDescent="0.3"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Q31" s="31">
        <v>3121076</v>
      </c>
      <c r="R31" s="31">
        <v>3121076</v>
      </c>
      <c r="S31" s="31" t="str">
        <f t="shared" si="1"/>
        <v>312_1076</v>
      </c>
      <c r="T31" s="31" t="str">
        <f>IF(R31="","",_xlfn.IFNA(VLOOKUP(S31,'BDD SAP'!$AG:$AJ,4,0)," A codifier"))</f>
        <v>31266737</v>
      </c>
      <c r="U31" s="31" t="str">
        <f>IF(S31="","",_xlfn.IFNA(VLOOKUP(S31,'BDD SAP'!$AG:$AJ,3,0),"A codifier"))</f>
        <v>A créer</v>
      </c>
      <c r="V31">
        <f t="shared" si="2"/>
        <v>1</v>
      </c>
      <c r="W31">
        <f t="shared" si="0"/>
        <v>7</v>
      </c>
      <c r="X31" s="47">
        <v>15</v>
      </c>
      <c r="Y31" s="45" t="str">
        <f>IF(C17="","",C17)</f>
        <v/>
      </c>
      <c r="Z31" s="46"/>
      <c r="AA31" s="45" t="str">
        <f>IF(D17="","",D17)</f>
        <v/>
      </c>
      <c r="AB31" s="46"/>
      <c r="AC31" s="45" t="str">
        <f>IF(E17="","",E17)</f>
        <v/>
      </c>
      <c r="AD31" s="46"/>
      <c r="AE31" s="45" t="str">
        <f>IF(F17="","",F17)</f>
        <v/>
      </c>
      <c r="AF31" s="46"/>
      <c r="AG31" s="45" t="str">
        <f>IF(G17="","",G17)</f>
        <v/>
      </c>
      <c r="AH31" s="46"/>
      <c r="AI31" s="45" t="str">
        <f>IF(H17="","",H17)</f>
        <v/>
      </c>
      <c r="AJ31" s="46"/>
      <c r="AK31" s="45" t="str">
        <f>IF(I17="","",I17)</f>
        <v/>
      </c>
      <c r="AL31" s="46"/>
      <c r="AM31" s="45" t="str">
        <f>IF(J17="","",J17)</f>
        <v/>
      </c>
      <c r="AN31" s="46"/>
      <c r="AO31" s="45" t="str">
        <f>IF(K17="","",K17)</f>
        <v/>
      </c>
      <c r="AP31" s="46"/>
      <c r="AQ31" s="45" t="str">
        <f>IF(L17="","",L17)</f>
        <v/>
      </c>
      <c r="AR31" s="46"/>
      <c r="AS31" s="45" t="str">
        <f>IF(M17="","",M17)</f>
        <v/>
      </c>
      <c r="AT31" s="46"/>
      <c r="AU31" s="45" t="str">
        <f>IF(N17="","",N17)</f>
        <v/>
      </c>
      <c r="AV31" s="46"/>
      <c r="AW31" s="45" t="str">
        <f>IF(O17="","",O17)</f>
        <v/>
      </c>
      <c r="AX31" s="46"/>
      <c r="AY31">
        <v>1</v>
      </c>
    </row>
    <row r="32" spans="2:51" ht="15.75" thickBot="1" x14ac:dyDescent="0.3">
      <c r="Q32" s="31">
        <v>3123413</v>
      </c>
      <c r="R32" s="31">
        <v>3123413</v>
      </c>
      <c r="S32" s="31" t="str">
        <f t="shared" si="1"/>
        <v>312_3413</v>
      </c>
      <c r="T32" s="31" t="str">
        <f>IF(R32="","",_xlfn.IFNA(VLOOKUP(S32,'BDD SAP'!$AG:$AJ,4,0)," A codifier"))</f>
        <v>31266605</v>
      </c>
      <c r="U32" s="31" t="str">
        <f>IF(S32="","",_xlfn.IFNA(VLOOKUP(S32,'BDD SAP'!$AG:$AJ,3,0),"A codifier"))</f>
        <v>2 D 4 A</v>
      </c>
      <c r="V32">
        <f t="shared" si="2"/>
        <v>1</v>
      </c>
      <c r="W32">
        <f t="shared" si="0"/>
        <v>7</v>
      </c>
      <c r="X32" s="48"/>
      <c r="Y32" s="29" t="str">
        <f>IF(Y31="","",_xlfn.IFNA(VLOOKUP(Y62,'BDD SAP'!$AG:$AJ,3,0),"A codifier"))</f>
        <v/>
      </c>
      <c r="Z32" s="29" t="str">
        <f>IF(Y31="","",_xlfn.IFNA(VLOOKUP(Y62,'BDD SAP'!$AG:$AJ,4,0),""))</f>
        <v/>
      </c>
      <c r="AA32" s="29" t="str">
        <f>IF(AA31="","",_xlfn.IFNA(VLOOKUP(AA62,'BDD SAP'!$AG:$AJ,3,0),"A codifier"))</f>
        <v/>
      </c>
      <c r="AB32" s="29" t="str">
        <f>IF(AA31="","",_xlfn.IFNA(VLOOKUP(AA62,'BDD SAP'!$AG:$AJ,4,0),""))</f>
        <v/>
      </c>
      <c r="AC32" s="29" t="str">
        <f>IF(AC31="","",_xlfn.IFNA(VLOOKUP(AC62,'BDD SAP'!$AG:$AJ,3,0),"A codifier"))</f>
        <v/>
      </c>
      <c r="AD32" s="29" t="str">
        <f>IF(AC31="","",_xlfn.IFNA(VLOOKUP(AC62,'BDD SAP'!$AG:$AJ,4,0),""))</f>
        <v/>
      </c>
      <c r="AE32" s="29" t="str">
        <f>IF(AE31="","",_xlfn.IFNA(VLOOKUP(AE62,'BDD SAP'!$AG:$AJ,3,0),"A codifier"))</f>
        <v/>
      </c>
      <c r="AF32" s="29" t="str">
        <f>IF(AE31="","",_xlfn.IFNA(VLOOKUP(AE62,'BDD SAP'!$AG:$AJ,4,0),""))</f>
        <v/>
      </c>
      <c r="AG32" s="29" t="str">
        <f>IF(AG31="","",_xlfn.IFNA(VLOOKUP(AG62,'BDD SAP'!$AG:$AJ,3,0),"A codifier"))</f>
        <v/>
      </c>
      <c r="AH32" s="29" t="str">
        <f>IF(AG31="","",_xlfn.IFNA(VLOOKUP(AG62,'BDD SAP'!$AG:$AJ,4,0),""))</f>
        <v/>
      </c>
      <c r="AI32" s="29" t="str">
        <f>IF(AI31="","",_xlfn.IFNA(VLOOKUP(AI62,'BDD SAP'!$AG:$AJ,3,0),"A codifier"))</f>
        <v/>
      </c>
      <c r="AJ32" s="29" t="str">
        <f>IF(AI31="","",_xlfn.IFNA(VLOOKUP(AI62,'BDD SAP'!$AG:$AJ,4,0),""))</f>
        <v/>
      </c>
      <c r="AK32" s="29" t="str">
        <f>IF(AK31="","",_xlfn.IFNA(VLOOKUP(AK62,'BDD SAP'!$AG:$AJ,3,0),"A codifier"))</f>
        <v/>
      </c>
      <c r="AL32" s="29" t="str">
        <f>IF(AK31="","",_xlfn.IFNA(VLOOKUP(AK62,'BDD SAP'!$AG:$AJ,4,0),""))</f>
        <v/>
      </c>
      <c r="AM32" s="29" t="str">
        <f>IF(AM31="","",_xlfn.IFNA(VLOOKUP(AM62,'BDD SAP'!$AG:$AJ,3,0),"A codifier"))</f>
        <v/>
      </c>
      <c r="AN32" s="29" t="str">
        <f>IF(AM31="","",_xlfn.IFNA(VLOOKUP(AM62,'BDD SAP'!$AG:$AJ,4,0),""))</f>
        <v/>
      </c>
      <c r="AO32" s="29" t="str">
        <f>IF(AO31="","",_xlfn.IFNA(VLOOKUP(AO62,'BDD SAP'!$AG:$AJ,3,0),"A codifier"))</f>
        <v/>
      </c>
      <c r="AP32" s="29" t="str">
        <f>IF(AO31="","",_xlfn.IFNA(VLOOKUP(AO62,'BDD SAP'!$AG:$AJ,4,0),""))</f>
        <v/>
      </c>
      <c r="AQ32" s="29" t="str">
        <f>IF(AQ31="","",_xlfn.IFNA(VLOOKUP(AQ62,'BDD SAP'!$AG:$AJ,3,0),"A codifier"))</f>
        <v/>
      </c>
      <c r="AR32" s="29" t="str">
        <f>IF(AQ31="","",_xlfn.IFNA(VLOOKUP(AQ62,'BDD SAP'!$AG:$AJ,4,0),""))</f>
        <v/>
      </c>
      <c r="AS32" s="29" t="str">
        <f>IF(AS31="","",_xlfn.IFNA(VLOOKUP(AS62,'BDD SAP'!$AG:$AJ,3,0),"A codifier"))</f>
        <v/>
      </c>
      <c r="AT32" s="29" t="str">
        <f>IF(AS31="","",_xlfn.IFNA(VLOOKUP(AS62,'BDD SAP'!$AG:$AJ,4,0),""))</f>
        <v/>
      </c>
      <c r="AU32" s="29" t="str">
        <f>IF(AU31="","",_xlfn.IFNA(VLOOKUP(AU62,'BDD SAP'!$AG:$AJ,3,0),"A codifier"))</f>
        <v/>
      </c>
      <c r="AV32" s="29" t="str">
        <f>IF(AU31="","",_xlfn.IFNA(VLOOKUP(AU62,'BDD SAP'!$AG:$AJ,4,0),""))</f>
        <v/>
      </c>
      <c r="AW32" s="29" t="str">
        <f>IF(AW31="","",_xlfn.IFNA(VLOOKUP(AW62,'BDD SAP'!$AG:$AJ,3,0),"A codifier"))</f>
        <v/>
      </c>
      <c r="AX32" s="29" t="str">
        <f>IF(AW31="","",_xlfn.IFNA(VLOOKUP(AW62,'BDD SAP'!$AG:$AJ,4,0),""))</f>
        <v/>
      </c>
      <c r="AY32">
        <v>1</v>
      </c>
    </row>
    <row r="33" spans="17:50" ht="15.75" thickBot="1" x14ac:dyDescent="0.3">
      <c r="Q33" s="31">
        <v>3123414</v>
      </c>
      <c r="R33" s="31">
        <v>3123414</v>
      </c>
      <c r="S33" s="31" t="str">
        <f t="shared" si="1"/>
        <v>312_3414</v>
      </c>
      <c r="T33" s="31" t="str">
        <f>IF(R33="","",_xlfn.IFNA(VLOOKUP(S33,'BDD SAP'!$AG:$AJ,4,0)," A codifier"))</f>
        <v>31266738</v>
      </c>
      <c r="U33" s="31" t="str">
        <f>IF(S33="","",_xlfn.IFNA(VLOOKUP(S33,'BDD SAP'!$AG:$AJ,3,0),"A codifier"))</f>
        <v>A créer</v>
      </c>
      <c r="V33">
        <f t="shared" si="2"/>
        <v>1</v>
      </c>
      <c r="W33">
        <f t="shared" si="0"/>
        <v>7</v>
      </c>
    </row>
    <row r="34" spans="17:50" ht="15.75" thickBot="1" x14ac:dyDescent="0.3">
      <c r="Q34" s="31">
        <v>3123415</v>
      </c>
      <c r="R34" s="31">
        <v>3123415</v>
      </c>
      <c r="S34" s="31" t="str">
        <f t="shared" si="1"/>
        <v>312_3415</v>
      </c>
      <c r="T34" s="31" t="str">
        <f>IF(R34="","",_xlfn.IFNA(VLOOKUP(S34,'BDD SAP'!$AG:$AJ,4,0)," A codifier"))</f>
        <v>31266739</v>
      </c>
      <c r="U34" s="31" t="str">
        <f>IF(S34="","",_xlfn.IFNA(VLOOKUP(S34,'BDD SAP'!$AG:$AJ,3,0),"A codifier"))</f>
        <v>A créer</v>
      </c>
      <c r="V34">
        <f t="shared" si="2"/>
        <v>1</v>
      </c>
      <c r="W34">
        <f t="shared" si="0"/>
        <v>7</v>
      </c>
      <c r="Y34" s="45" t="str">
        <f>IF(Y3="","",LEFT(Y3,3)&amp;"_"&amp;RIGHT(Y3,4))</f>
        <v>312_0004</v>
      </c>
      <c r="Z34" s="46"/>
      <c r="AA34" s="45" t="str">
        <f t="shared" ref="AA34" si="3">IF(AA3="","",LEFT(AA3,3)&amp;"_"&amp;RIGHT(AA3,4))</f>
        <v/>
      </c>
      <c r="AB34" s="46"/>
      <c r="AC34" s="45" t="str">
        <f t="shared" ref="AC34" si="4">IF(AC3="","",LEFT(AC3,3)&amp;"_"&amp;RIGHT(AC3,4))</f>
        <v/>
      </c>
      <c r="AD34" s="46"/>
      <c r="AE34" s="45" t="str">
        <f t="shared" ref="AE34" si="5">IF(AE3="","",LEFT(AE3,3)&amp;"_"&amp;RIGHT(AE3,4))</f>
        <v>312_0279</v>
      </c>
      <c r="AF34" s="46"/>
      <c r="AG34" s="45" t="str">
        <f t="shared" ref="AG34" si="6">IF(AG3="","",LEFT(AG3,3)&amp;"_"&amp;RIGHT(AG3,4))</f>
        <v/>
      </c>
      <c r="AH34" s="46"/>
      <c r="AI34" s="45" t="str">
        <f t="shared" ref="AI34" si="7">IF(AI3="","",LEFT(AI3,3)&amp;"_"&amp;RIGHT(AI3,4))</f>
        <v>312_0921</v>
      </c>
      <c r="AJ34" s="46"/>
      <c r="AK34" s="45" t="str">
        <f t="shared" ref="AK34" si="8">IF(AK3="","",LEFT(AK3,3)&amp;"_"&amp;RIGHT(AK3,4))</f>
        <v/>
      </c>
      <c r="AL34" s="46"/>
      <c r="AM34" s="45" t="str">
        <f t="shared" ref="AM34" si="9">IF(AM3="","",LEFT(AM3,3)&amp;"_"&amp;RIGHT(AM3,4))</f>
        <v>312_0002</v>
      </c>
      <c r="AN34" s="46"/>
      <c r="AO34" s="45" t="str">
        <f t="shared" ref="AO34" si="10">IF(AO3="","",LEFT(AO3,3)&amp;"_"&amp;RIGHT(AO3,4))</f>
        <v/>
      </c>
      <c r="AP34" s="46"/>
      <c r="AQ34" s="45" t="str">
        <f t="shared" ref="AQ34" si="11">IF(AQ3="","",LEFT(AQ3,3)&amp;"_"&amp;RIGHT(AQ3,4))</f>
        <v/>
      </c>
      <c r="AR34" s="46"/>
      <c r="AS34" s="45" t="str">
        <f t="shared" ref="AS34" si="12">IF(AS3="","",LEFT(AS3,3)&amp;"_"&amp;RIGHT(AS3,4))</f>
        <v>312_0001</v>
      </c>
      <c r="AT34" s="46"/>
      <c r="AU34" s="45" t="str">
        <f t="shared" ref="AU34" si="13">IF(AU3="","",LEFT(AU3,3)&amp;"_"&amp;RIGHT(AU3,4))</f>
        <v/>
      </c>
      <c r="AV34" s="46"/>
      <c r="AW34" s="45" t="str">
        <f t="shared" ref="AW34" si="14">IF(AW3="","",LEFT(AW3,3)&amp;"_"&amp;RIGHT(AW3,4))</f>
        <v/>
      </c>
      <c r="AX34" s="46"/>
    </row>
    <row r="35" spans="17:50" ht="15.75" thickBot="1" x14ac:dyDescent="0.3">
      <c r="Q35" s="31">
        <v>3123416</v>
      </c>
      <c r="R35" s="31">
        <v>3123416</v>
      </c>
      <c r="S35" s="31" t="str">
        <f t="shared" si="1"/>
        <v>312_3416</v>
      </c>
      <c r="T35" s="31" t="str">
        <f>IF(R35="","",_xlfn.IFNA(VLOOKUP(S35,'BDD SAP'!$AG:$AJ,4,0)," A codifier"))</f>
        <v>31266745</v>
      </c>
      <c r="U35" s="31" t="str">
        <f>IF(S35="","",_xlfn.IFNA(VLOOKUP(S35,'BDD SAP'!$AG:$AJ,3,0),"A codifier"))</f>
        <v>A créer</v>
      </c>
      <c r="V35">
        <f t="shared" si="2"/>
        <v>1</v>
      </c>
      <c r="W35">
        <f t="shared" si="0"/>
        <v>7</v>
      </c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</row>
    <row r="36" spans="17:50" ht="15.75" thickBot="1" x14ac:dyDescent="0.3">
      <c r="Q36" s="31">
        <v>3123464</v>
      </c>
      <c r="R36" s="31">
        <v>3123464</v>
      </c>
      <c r="S36" s="31" t="str">
        <f t="shared" si="1"/>
        <v>312_3464</v>
      </c>
      <c r="T36" s="31" t="str">
        <f>IF(R36="","",_xlfn.IFNA(VLOOKUP(S36,'BDD SAP'!$AG:$AJ,4,0)," A codifier"))</f>
        <v>31291676</v>
      </c>
      <c r="U36" s="31" t="str">
        <f>IF(S36="","",_xlfn.IFNA(VLOOKUP(S36,'BDD SAP'!$AG:$AJ,3,0),"A codifier"))</f>
        <v>A créer</v>
      </c>
      <c r="V36">
        <f t="shared" si="2"/>
        <v>1</v>
      </c>
      <c r="W36">
        <f t="shared" si="0"/>
        <v>7</v>
      </c>
      <c r="Y36" s="45" t="str">
        <f>IF(Y5="","",LEFT(Y5,3)&amp;"_"&amp;RIGHT(Y5,4))</f>
        <v>312_1089</v>
      </c>
      <c r="Z36" s="46"/>
      <c r="AA36" s="45" t="str">
        <f t="shared" ref="AA36" si="15">IF(AA5="","",LEFT(AA5,3)&amp;"_"&amp;RIGHT(AA5,4))</f>
        <v/>
      </c>
      <c r="AB36" s="46"/>
      <c r="AC36" s="45" t="str">
        <f t="shared" ref="AC36" si="16">IF(AC5="","",LEFT(AC5,3)&amp;"_"&amp;RIGHT(AC5,4))</f>
        <v/>
      </c>
      <c r="AD36" s="46"/>
      <c r="AE36" s="45" t="str">
        <f t="shared" ref="AE36" si="17">IF(AE5="","",LEFT(AE5,3)&amp;"_"&amp;RIGHT(AE5,4))</f>
        <v>312_0622</v>
      </c>
      <c r="AF36" s="46"/>
      <c r="AG36" s="45" t="str">
        <f t="shared" ref="AG36" si="18">IF(AG5="","",LEFT(AG5,3)&amp;"_"&amp;RIGHT(AG5,4))</f>
        <v/>
      </c>
      <c r="AH36" s="46"/>
      <c r="AI36" s="45" t="str">
        <f t="shared" ref="AI36" si="19">IF(AI5="","",LEFT(AI5,3)&amp;"_"&amp;RIGHT(AI5,4))</f>
        <v>312_1179</v>
      </c>
      <c r="AJ36" s="46"/>
      <c r="AK36" s="45" t="str">
        <f t="shared" ref="AK36" si="20">IF(AK5="","",LEFT(AK5,3)&amp;"_"&amp;RIGHT(AK5,4))</f>
        <v>312_0320</v>
      </c>
      <c r="AL36" s="46"/>
      <c r="AM36" s="45" t="str">
        <f t="shared" ref="AM36" si="21">IF(AM5="","",LEFT(AM5,3)&amp;"_"&amp;RIGHT(AM5,4))</f>
        <v>312_0085</v>
      </c>
      <c r="AN36" s="46"/>
      <c r="AO36" s="45" t="str">
        <f t="shared" ref="AO36" si="22">IF(AO5="","",LEFT(AO5,3)&amp;"_"&amp;RIGHT(AO5,4))</f>
        <v>312_1290</v>
      </c>
      <c r="AP36" s="46"/>
      <c r="AQ36" s="45" t="str">
        <f t="shared" ref="AQ36" si="23">IF(AQ5="","",LEFT(AQ5,3)&amp;"_"&amp;RIGHT(AQ5,4))</f>
        <v>312_0665</v>
      </c>
      <c r="AR36" s="46"/>
      <c r="AS36" s="45" t="str">
        <f t="shared" ref="AS36" si="24">IF(AS5="","",LEFT(AS5,3)&amp;"_"&amp;RIGHT(AS5,4))</f>
        <v>312_0285</v>
      </c>
      <c r="AT36" s="46"/>
      <c r="AU36" s="45" t="str">
        <f t="shared" ref="AU36" si="25">IF(AU5="","",LEFT(AU5,3)&amp;"_"&amp;RIGHT(AU5,4))</f>
        <v>312_0773</v>
      </c>
      <c r="AV36" s="46"/>
      <c r="AW36" s="45" t="str">
        <f t="shared" ref="AW36" si="26">IF(AW5="","",LEFT(AW5,3)&amp;"_"&amp;RIGHT(AW5,4))</f>
        <v/>
      </c>
      <c r="AX36" s="46"/>
    </row>
    <row r="37" spans="17:50" ht="15.75" thickBot="1" x14ac:dyDescent="0.3">
      <c r="Q37" s="31">
        <v>3123418</v>
      </c>
      <c r="R37" s="31">
        <v>3123418</v>
      </c>
      <c r="S37" s="31" t="str">
        <f t="shared" si="1"/>
        <v>312_3418</v>
      </c>
      <c r="T37" s="31" t="str">
        <f>IF(R37="","",_xlfn.IFNA(VLOOKUP(S37,'BDD SAP'!$AG:$AJ,4,0)," A codifier"))</f>
        <v>31266609</v>
      </c>
      <c r="U37" s="31" t="str">
        <f>IF(S37="","",_xlfn.IFNA(VLOOKUP(S37,'BDD SAP'!$AG:$AJ,3,0),"A codifier"))</f>
        <v>A créer</v>
      </c>
      <c r="V37">
        <f t="shared" si="2"/>
        <v>1</v>
      </c>
      <c r="W37">
        <f t="shared" si="0"/>
        <v>7</v>
      </c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</row>
    <row r="38" spans="17:50" ht="15.75" thickBot="1" x14ac:dyDescent="0.3">
      <c r="Q38" s="31">
        <v>3123406</v>
      </c>
      <c r="R38" s="31">
        <v>3123419</v>
      </c>
      <c r="S38" s="31" t="str">
        <f t="shared" si="1"/>
        <v>312_3419</v>
      </c>
      <c r="T38" s="31" t="str">
        <f>IF(R38="","",_xlfn.IFNA(VLOOKUP(S38,'BDD SAP'!$AG:$AJ,4,0)," A codifier"))</f>
        <v>31266608</v>
      </c>
      <c r="U38" s="31" t="str">
        <f>IF(S38="","",_xlfn.IFNA(VLOOKUP(S38,'BDD SAP'!$AG:$AJ,3,0),"A codifier"))</f>
        <v>2 F 3 D</v>
      </c>
      <c r="V38">
        <f t="shared" si="2"/>
        <v>1</v>
      </c>
      <c r="W38">
        <f t="shared" si="0"/>
        <v>7</v>
      </c>
      <c r="Y38" s="45" t="str">
        <f>IF(Y7="","",LEFT(Y7,3)&amp;"_"&amp;RIGHT(Y7,4))</f>
        <v>312_0065</v>
      </c>
      <c r="Z38" s="46"/>
      <c r="AA38" s="45" t="str">
        <f t="shared" ref="AA38" si="27">IF(AA7="","",LEFT(AA7,3)&amp;"_"&amp;RIGHT(AA7,4))</f>
        <v/>
      </c>
      <c r="AB38" s="46"/>
      <c r="AC38" s="45" t="str">
        <f t="shared" ref="AC38" si="28">IF(AC7="","",LEFT(AC7,3)&amp;"_"&amp;RIGHT(AC7,4))</f>
        <v/>
      </c>
      <c r="AD38" s="46"/>
      <c r="AE38" s="45" t="str">
        <f t="shared" ref="AE38" si="29">IF(AE7="","",LEFT(AE7,3)&amp;"_"&amp;RIGHT(AE7,4))</f>
        <v>312_3462</v>
      </c>
      <c r="AF38" s="46"/>
      <c r="AG38" s="45" t="str">
        <f t="shared" ref="AG38" si="30">IF(AG7="","",LEFT(AG7,3)&amp;"_"&amp;RIGHT(AG7,4))</f>
        <v>312_2172</v>
      </c>
      <c r="AH38" s="46"/>
      <c r="AI38" s="45" t="str">
        <f t="shared" ref="AI38" si="31">IF(AI7="","",LEFT(AI7,3)&amp;"_"&amp;RIGHT(AI7,4))</f>
        <v/>
      </c>
      <c r="AJ38" s="46"/>
      <c r="AK38" s="45" t="str">
        <f t="shared" ref="AK38" si="32">IF(AK7="","",LEFT(AK7,3)&amp;"_"&amp;RIGHT(AK7,4))</f>
        <v/>
      </c>
      <c r="AL38" s="46"/>
      <c r="AM38" s="45" t="str">
        <f t="shared" ref="AM38" si="33">IF(AM7="","",LEFT(AM7,3)&amp;"_"&amp;RIGHT(AM7,4))</f>
        <v>312_1544</v>
      </c>
      <c r="AN38" s="46"/>
      <c r="AO38" s="45" t="str">
        <f t="shared" ref="AO38" si="34">IF(AO7="","",LEFT(AO7,3)&amp;"_"&amp;RIGHT(AO7,4))</f>
        <v>312_1416</v>
      </c>
      <c r="AP38" s="46"/>
      <c r="AQ38" s="45" t="str">
        <f t="shared" ref="AQ38" si="35">IF(AQ7="","",LEFT(AQ7,3)&amp;"_"&amp;RIGHT(AQ7,4))</f>
        <v>312_0260</v>
      </c>
      <c r="AR38" s="46"/>
      <c r="AS38" s="45" t="str">
        <f t="shared" ref="AS38" si="36">IF(AS7="","",LEFT(AS7,3)&amp;"_"&amp;RIGHT(AS7,4))</f>
        <v>312_1141</v>
      </c>
      <c r="AT38" s="46"/>
      <c r="AU38" s="45" t="str">
        <f t="shared" ref="AU38" si="37">IF(AU7="","",LEFT(AU7,3)&amp;"_"&amp;RIGHT(AU7,4))</f>
        <v>312_0261</v>
      </c>
      <c r="AV38" s="46"/>
      <c r="AW38" s="45" t="str">
        <f t="shared" ref="AW38" si="38">IF(AW7="","",LEFT(AW7,3)&amp;"_"&amp;RIGHT(AW7,4))</f>
        <v/>
      </c>
      <c r="AX38" s="46"/>
    </row>
    <row r="39" spans="17:50" ht="15.75" thickBot="1" x14ac:dyDescent="0.3">
      <c r="Q39" s="31">
        <v>3123419</v>
      </c>
      <c r="R39" s="31">
        <v>3121201</v>
      </c>
      <c r="S39" s="31" t="str">
        <f t="shared" si="1"/>
        <v>312_1201</v>
      </c>
      <c r="T39" s="31" t="str">
        <f>IF(R39="","",_xlfn.IFNA(VLOOKUP(S39,'BDD SAP'!$AG:$AJ,4,0)," A codifier"))</f>
        <v>31266586</v>
      </c>
      <c r="U39" s="31" t="str">
        <f>IF(S39="","",_xlfn.IFNA(VLOOKUP(S39,'BDD SAP'!$AG:$AJ,3,0),"A codifier"))</f>
        <v>A créer</v>
      </c>
      <c r="V39">
        <f t="shared" si="2"/>
        <v>2</v>
      </c>
      <c r="W39">
        <f t="shared" si="0"/>
        <v>7</v>
      </c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</row>
    <row r="40" spans="17:50" ht="15.75" thickBot="1" x14ac:dyDescent="0.3">
      <c r="Q40" s="31">
        <v>3121201</v>
      </c>
      <c r="R40" s="31">
        <v>3121035</v>
      </c>
      <c r="S40" s="31" t="str">
        <f t="shared" si="1"/>
        <v>312_1035</v>
      </c>
      <c r="T40" s="31" t="str">
        <f>IF(R40="","",_xlfn.IFNA(VLOOKUP(S40,'BDD SAP'!$AG:$AJ,4,0)," A codifier"))</f>
        <v>29063220</v>
      </c>
      <c r="U40" s="31" t="str">
        <f>IF(S40="","",_xlfn.IFNA(VLOOKUP(S40,'BDD SAP'!$AG:$AJ,3,0),"A codifier"))</f>
        <v>2 C 1 D</v>
      </c>
      <c r="V40">
        <f t="shared" si="2"/>
        <v>1</v>
      </c>
      <c r="W40">
        <f t="shared" si="0"/>
        <v>7</v>
      </c>
      <c r="Y40" s="45" t="str">
        <f>IF(Y9="","",LEFT(Y9,3)&amp;"_"&amp;RIGHT(Y9,4))</f>
        <v>312_3408</v>
      </c>
      <c r="Z40" s="46"/>
      <c r="AA40" s="45" t="str">
        <f t="shared" ref="AA40" si="39">IF(AA9="","",LEFT(AA9,3)&amp;"_"&amp;RIGHT(AA9,4))</f>
        <v/>
      </c>
      <c r="AB40" s="46"/>
      <c r="AC40" s="45" t="str">
        <f t="shared" ref="AC40" si="40">IF(AC9="","",LEFT(AC9,3)&amp;"_"&amp;RIGHT(AC9,4))</f>
        <v/>
      </c>
      <c r="AD40" s="46"/>
      <c r="AE40" s="45" t="str">
        <f t="shared" ref="AE40" si="41">IF(AE9="","",LEFT(AE9,3)&amp;"_"&amp;RIGHT(AE9,4))</f>
        <v>312_3401</v>
      </c>
      <c r="AF40" s="46"/>
      <c r="AG40" s="45" t="str">
        <f t="shared" ref="AG40" si="42">IF(AG9="","",LEFT(AG9,3)&amp;"_"&amp;RIGHT(AG9,4))</f>
        <v>312_3402</v>
      </c>
      <c r="AH40" s="46"/>
      <c r="AI40" s="45" t="str">
        <f t="shared" ref="AI40" si="43">IF(AI9="","",LEFT(AI9,3)&amp;"_"&amp;RIGHT(AI9,4))</f>
        <v/>
      </c>
      <c r="AJ40" s="46"/>
      <c r="AK40" s="45" t="str">
        <f t="shared" ref="AK40" si="44">IF(AK9="","",LEFT(AK9,3)&amp;"_"&amp;RIGHT(AK9,4))</f>
        <v>312_3403</v>
      </c>
      <c r="AL40" s="46"/>
      <c r="AM40" s="45" t="str">
        <f t="shared" ref="AM40" si="45">IF(AM9="","",LEFT(AM9,3)&amp;"_"&amp;RIGHT(AM9,4))</f>
        <v>312_3404</v>
      </c>
      <c r="AN40" s="46"/>
      <c r="AO40" s="45" t="str">
        <f t="shared" ref="AO40" si="46">IF(AO9="","",LEFT(AO9,3)&amp;"_"&amp;RIGHT(AO9,4))</f>
        <v/>
      </c>
      <c r="AP40" s="46"/>
      <c r="AQ40" s="45" t="str">
        <f t="shared" ref="AQ40" si="47">IF(AQ9="","",LEFT(AQ9,3)&amp;"_"&amp;RIGHT(AQ9,4))</f>
        <v>312_3405</v>
      </c>
      <c r="AR40" s="46"/>
      <c r="AS40" s="45" t="str">
        <f t="shared" ref="AS40" si="48">IF(AS9="","",LEFT(AS9,3)&amp;"_"&amp;RIGHT(AS9,4))</f>
        <v>312_3406</v>
      </c>
      <c r="AT40" s="46"/>
      <c r="AU40" s="45" t="str">
        <f t="shared" ref="AU40" si="49">IF(AU9="","",LEFT(AU9,3)&amp;"_"&amp;RIGHT(AU9,4))</f>
        <v>312_3407</v>
      </c>
      <c r="AV40" s="46"/>
      <c r="AW40" s="45" t="str">
        <f t="shared" ref="AW40" si="50">IF(AW9="","",LEFT(AW9,3)&amp;"_"&amp;RIGHT(AW9,4))</f>
        <v/>
      </c>
      <c r="AX40" s="46"/>
    </row>
    <row r="41" spans="17:50" ht="15.75" thickBot="1" x14ac:dyDescent="0.3">
      <c r="Q41" s="31">
        <v>3121035</v>
      </c>
      <c r="R41" s="31">
        <v>3123451</v>
      </c>
      <c r="S41" s="31" t="str">
        <f t="shared" si="1"/>
        <v>312_3451</v>
      </c>
      <c r="T41" s="31" t="str">
        <f>IF(R41="","",_xlfn.IFNA(VLOOKUP(S41,'BDD SAP'!$AG:$AJ,4,0)," A codifier"))</f>
        <v>31286508</v>
      </c>
      <c r="U41" s="31" t="str">
        <f>IF(S41="","",_xlfn.IFNA(VLOOKUP(S41,'BDD SAP'!$AG:$AJ,3,0),"A codifier"))</f>
        <v>2 D 4 F</v>
      </c>
      <c r="V41">
        <f t="shared" si="2"/>
        <v>1</v>
      </c>
      <c r="W41">
        <f t="shared" si="0"/>
        <v>7</v>
      </c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</row>
    <row r="42" spans="17:50" ht="15.75" thickBot="1" x14ac:dyDescent="0.3">
      <c r="Q42" s="31">
        <v>3123451</v>
      </c>
      <c r="R42" s="31">
        <v>3121385</v>
      </c>
      <c r="S42" s="31" t="str">
        <f t="shared" si="1"/>
        <v>312_1385</v>
      </c>
      <c r="T42" s="31" t="str">
        <f>IF(R42="","",_xlfn.IFNA(VLOOKUP(S42,'BDD SAP'!$AG:$AJ,4,0)," A codifier"))</f>
        <v>29065431</v>
      </c>
      <c r="U42" s="31" t="str">
        <f>IF(S42="","",_xlfn.IFNA(VLOOKUP(S42,'BDD SAP'!$AG:$AJ,3,0),"A codifier"))</f>
        <v>A créer</v>
      </c>
      <c r="V42">
        <f t="shared" si="2"/>
        <v>1</v>
      </c>
      <c r="W42">
        <f t="shared" si="0"/>
        <v>7</v>
      </c>
      <c r="Y42" s="45" t="str">
        <f>IF(Y11="","",LEFT(Y11,3)&amp;"_"&amp;RIGHT(Y11,4))</f>
        <v>312_1076</v>
      </c>
      <c r="Z42" s="46"/>
      <c r="AA42" s="45" t="str">
        <f t="shared" ref="AA42" si="51">IF(AA11="","",LEFT(AA11,3)&amp;"_"&amp;RIGHT(AA11,4))</f>
        <v>312_3413</v>
      </c>
      <c r="AB42" s="46"/>
      <c r="AC42" s="45" t="str">
        <f t="shared" ref="AC42" si="52">IF(AC11="","",LEFT(AC11,3)&amp;"_"&amp;RIGHT(AC11,4))</f>
        <v/>
      </c>
      <c r="AD42" s="46"/>
      <c r="AE42" s="45" t="str">
        <f t="shared" ref="AE42" si="53">IF(AE11="","",LEFT(AE11,3)&amp;"_"&amp;RIGHT(AE11,4))</f>
        <v>312_3414</v>
      </c>
      <c r="AF42" s="46"/>
      <c r="AG42" s="45" t="str">
        <f t="shared" ref="AG42" si="54">IF(AG11="","",LEFT(AG11,3)&amp;"_"&amp;RIGHT(AG11,4))</f>
        <v>312_3415</v>
      </c>
      <c r="AH42" s="46"/>
      <c r="AI42" s="45" t="str">
        <f t="shared" ref="AI42" si="55">IF(AI11="","",LEFT(AI11,3)&amp;"_"&amp;RIGHT(AI11,4))</f>
        <v>312_3416</v>
      </c>
      <c r="AJ42" s="46"/>
      <c r="AK42" s="45" t="str">
        <f t="shared" ref="AK42" si="56">IF(AK11="","",LEFT(AK11,3)&amp;"_"&amp;RIGHT(AK11,4))</f>
        <v/>
      </c>
      <c r="AL42" s="46"/>
      <c r="AM42" s="45" t="str">
        <f t="shared" ref="AM42" si="57">IF(AM11="","",LEFT(AM11,3)&amp;"_"&amp;RIGHT(AM11,4))</f>
        <v>312_3464</v>
      </c>
      <c r="AN42" s="46"/>
      <c r="AO42" s="45" t="str">
        <f t="shared" ref="AO42" si="58">IF(AO11="","",LEFT(AO11,3)&amp;"_"&amp;RIGHT(AO11,4))</f>
        <v/>
      </c>
      <c r="AP42" s="46"/>
      <c r="AQ42" s="45" t="str">
        <f t="shared" ref="AQ42" si="59">IF(AQ11="","",LEFT(AQ11,3)&amp;"_"&amp;RIGHT(AQ11,4))</f>
        <v>312_3418</v>
      </c>
      <c r="AR42" s="46"/>
      <c r="AS42" s="45" t="str">
        <f t="shared" ref="AS42" si="60">IF(AS11="","",LEFT(AS11,3)&amp;"_"&amp;RIGHT(AS11,4))</f>
        <v>312_3406</v>
      </c>
      <c r="AT42" s="46"/>
      <c r="AU42" s="45" t="str">
        <f t="shared" ref="AU42" si="61">IF(AU11="","",LEFT(AU11,3)&amp;"_"&amp;RIGHT(AU11,4))</f>
        <v>312_3419</v>
      </c>
      <c r="AV42" s="46"/>
      <c r="AW42" s="45" t="str">
        <f t="shared" ref="AW42" si="62">IF(AW11="","",LEFT(AW11,3)&amp;"_"&amp;RIGHT(AW11,4))</f>
        <v>312_1201</v>
      </c>
      <c r="AX42" s="46"/>
    </row>
    <row r="43" spans="17:50" ht="15.75" thickBot="1" x14ac:dyDescent="0.3">
      <c r="Q43" s="31">
        <v>3121385</v>
      </c>
      <c r="R43" s="31">
        <v>3123424</v>
      </c>
      <c r="S43" s="31" t="str">
        <f t="shared" si="1"/>
        <v>312_3424</v>
      </c>
      <c r="T43" s="31" t="str">
        <f>IF(R43="","",_xlfn.IFNA(VLOOKUP(S43,'BDD SAP'!$AG:$AJ,4,0)," A codifier"))</f>
        <v>31266635</v>
      </c>
      <c r="U43" s="31" t="str">
        <f>IF(S43="","",_xlfn.IFNA(VLOOKUP(S43,'BDD SAP'!$AG:$AJ,3,0),"A codifier"))</f>
        <v>A créer</v>
      </c>
      <c r="V43">
        <f t="shared" si="2"/>
        <v>1</v>
      </c>
      <c r="W43">
        <f t="shared" si="0"/>
        <v>7</v>
      </c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</row>
    <row r="44" spans="17:50" ht="15.75" thickBot="1" x14ac:dyDescent="0.3">
      <c r="Q44" s="31">
        <v>3123424</v>
      </c>
      <c r="R44" s="31">
        <v>3120201</v>
      </c>
      <c r="S44" s="31" t="str">
        <f t="shared" si="1"/>
        <v>312_0201</v>
      </c>
      <c r="T44" s="31" t="str">
        <f>IF(R44="","",_xlfn.IFNA(VLOOKUP(S44,'BDD SAP'!$AG:$AJ,4,0)," A codifier"))</f>
        <v>29063180</v>
      </c>
      <c r="U44" s="31" t="str">
        <f>IF(S44="","",_xlfn.IFNA(VLOOKUP(S44,'BDD SAP'!$AG:$AJ,3,0),"A codifier"))</f>
        <v>2 A 3 E</v>
      </c>
      <c r="V44">
        <f t="shared" si="2"/>
        <v>1</v>
      </c>
      <c r="W44">
        <f t="shared" si="0"/>
        <v>7</v>
      </c>
      <c r="Y44" s="45" t="str">
        <f>IF(Y13="","",LEFT(Y13,3)&amp;"_"&amp;RIGHT(Y13,4))</f>
        <v>312_1035</v>
      </c>
      <c r="Z44" s="46"/>
      <c r="AA44" s="45" t="str">
        <f t="shared" ref="AA44" si="63">IF(AA13="","",LEFT(AA13,3)&amp;"_"&amp;RIGHT(AA13,4))</f>
        <v/>
      </c>
      <c r="AB44" s="46"/>
      <c r="AC44" s="45" t="str">
        <f t="shared" ref="AC44" si="64">IF(AC13="","",LEFT(AC13,3)&amp;"_"&amp;RIGHT(AC13,4))</f>
        <v/>
      </c>
      <c r="AD44" s="46"/>
      <c r="AE44" s="45" t="str">
        <f t="shared" ref="AE44" si="65">IF(AE13="","",LEFT(AE13,3)&amp;"_"&amp;RIGHT(AE13,4))</f>
        <v>312_3451</v>
      </c>
      <c r="AF44" s="46"/>
      <c r="AG44" s="45" t="str">
        <f t="shared" ref="AG44" si="66">IF(AG13="","",LEFT(AG13,3)&amp;"_"&amp;RIGHT(AG13,4))</f>
        <v>312_1385</v>
      </c>
      <c r="AH44" s="46"/>
      <c r="AI44" s="45" t="str">
        <f t="shared" ref="AI44" si="67">IF(AI13="","",LEFT(AI13,3)&amp;"_"&amp;RIGHT(AI13,4))</f>
        <v/>
      </c>
      <c r="AJ44" s="46"/>
      <c r="AK44" s="45" t="str">
        <f t="shared" ref="AK44" si="68">IF(AK13="","",LEFT(AK13,3)&amp;"_"&amp;RIGHT(AK13,4))</f>
        <v>312_3424</v>
      </c>
      <c r="AL44" s="46"/>
      <c r="AM44" s="45" t="str">
        <f t="shared" ref="AM44" si="69">IF(AM13="","",LEFT(AM13,3)&amp;"_"&amp;RIGHT(AM13,4))</f>
        <v>312_0201</v>
      </c>
      <c r="AN44" s="46"/>
      <c r="AO44" s="45" t="str">
        <f t="shared" ref="AO44" si="70">IF(AO13="","",LEFT(AO13,3)&amp;"_"&amp;RIGHT(AO13,4))</f>
        <v>312_3420</v>
      </c>
      <c r="AP44" s="46"/>
      <c r="AQ44" s="45" t="str">
        <f t="shared" ref="AQ44" si="71">IF(AQ13="","",LEFT(AQ13,3)&amp;"_"&amp;RIGHT(AQ13,4))</f>
        <v>312_3421</v>
      </c>
      <c r="AR44" s="46"/>
      <c r="AS44" s="45" t="str">
        <f t="shared" ref="AS44" si="72">IF(AS13="","",LEFT(AS13,3)&amp;"_"&amp;RIGHT(AS13,4))</f>
        <v>312_0112</v>
      </c>
      <c r="AT44" s="46"/>
      <c r="AU44" s="45" t="str">
        <f t="shared" ref="AU44" si="73">IF(AU13="","",LEFT(AU13,3)&amp;"_"&amp;RIGHT(AU13,4))</f>
        <v>312_0855</v>
      </c>
      <c r="AV44" s="46"/>
      <c r="AW44" s="45" t="str">
        <f t="shared" ref="AW44" si="74">IF(AW13="","",LEFT(AW13,3)&amp;"_"&amp;RIGHT(AW13,4))</f>
        <v>312_3422</v>
      </c>
      <c r="AX44" s="46"/>
    </row>
    <row r="45" spans="17:50" ht="15.75" thickBot="1" x14ac:dyDescent="0.3">
      <c r="Q45" s="31">
        <v>3120201</v>
      </c>
      <c r="R45" s="31">
        <v>3123420</v>
      </c>
      <c r="S45" s="31" t="str">
        <f t="shared" si="1"/>
        <v>312_3420</v>
      </c>
      <c r="T45" s="31" t="str">
        <f>IF(R45="","",_xlfn.IFNA(VLOOKUP(S45,'BDD SAP'!$AG:$AJ,4,0)," A codifier"))</f>
        <v>31266632</v>
      </c>
      <c r="U45" s="31" t="str">
        <f>IF(S45="","",_xlfn.IFNA(VLOOKUP(S45,'BDD SAP'!$AG:$AJ,3,0),"A codifier"))</f>
        <v>A créer</v>
      </c>
      <c r="V45">
        <f t="shared" si="2"/>
        <v>1</v>
      </c>
      <c r="W45">
        <f t="shared" si="0"/>
        <v>7</v>
      </c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</row>
    <row r="46" spans="17:50" ht="15.75" thickBot="1" x14ac:dyDescent="0.3">
      <c r="Q46" s="31">
        <v>3123420</v>
      </c>
      <c r="R46" s="31">
        <v>3123421</v>
      </c>
      <c r="S46" s="31" t="str">
        <f t="shared" si="1"/>
        <v>312_3421</v>
      </c>
      <c r="T46" s="31" t="str">
        <f>IF(R46="","",_xlfn.IFNA(VLOOKUP(S46,'BDD SAP'!$AG:$AJ,4,0)," A codifier"))</f>
        <v>31266634</v>
      </c>
      <c r="U46" s="31" t="str">
        <f>IF(S46="","",_xlfn.IFNA(VLOOKUP(S46,'BDD SAP'!$AG:$AJ,3,0),"A codifier"))</f>
        <v>A créer</v>
      </c>
      <c r="V46">
        <f t="shared" si="2"/>
        <v>1</v>
      </c>
      <c r="W46">
        <f t="shared" si="0"/>
        <v>7</v>
      </c>
      <c r="Y46" s="45" t="str">
        <f>IF(Y15="","",LEFT(Y15,3)&amp;"_"&amp;RIGHT(Y15,4))</f>
        <v>312_1697</v>
      </c>
      <c r="Z46" s="46"/>
      <c r="AA46" s="45" t="str">
        <f t="shared" ref="AA46" si="75">IF(AA15="","",LEFT(AA15,3)&amp;"_"&amp;RIGHT(AA15,4))</f>
        <v>312_3410</v>
      </c>
      <c r="AB46" s="46"/>
      <c r="AC46" s="45" t="str">
        <f t="shared" ref="AC46" si="76">IF(AC15="","",LEFT(AC15,3)&amp;"_"&amp;RIGHT(AC15,4))</f>
        <v/>
      </c>
      <c r="AD46" s="46"/>
      <c r="AE46" s="45" t="str">
        <f t="shared" ref="AE46" si="77">IF(AE15="","",LEFT(AE15,3)&amp;"_"&amp;RIGHT(AE15,4))</f>
        <v>312_3454</v>
      </c>
      <c r="AF46" s="46"/>
      <c r="AG46" s="45" t="str">
        <f t="shared" ref="AG46" si="78">IF(AG15="","",LEFT(AG15,3)&amp;"_"&amp;RIGHT(AG15,4))</f>
        <v>312_1860</v>
      </c>
      <c r="AH46" s="46"/>
      <c r="AI46" s="45" t="str">
        <f t="shared" ref="AI46" si="79">IF(AI15="","",LEFT(AI15,3)&amp;"_"&amp;RIGHT(AI15,4))</f>
        <v>312_1111</v>
      </c>
      <c r="AJ46" s="46"/>
      <c r="AK46" s="45" t="str">
        <f t="shared" ref="AK46" si="80">IF(AK15="","",LEFT(AK15,3)&amp;"_"&amp;RIGHT(AK15,4))</f>
        <v/>
      </c>
      <c r="AL46" s="46"/>
      <c r="AM46" s="45" t="str">
        <f t="shared" ref="AM46" si="81">IF(AM15="","",LEFT(AM15,3)&amp;"_"&amp;RIGHT(AM15,4))</f>
        <v>312_3441</v>
      </c>
      <c r="AN46" s="46"/>
      <c r="AO46" s="45" t="str">
        <f t="shared" ref="AO46" si="82">IF(AO15="","",LEFT(AO15,3)&amp;"_"&amp;RIGHT(AO15,4))</f>
        <v/>
      </c>
      <c r="AP46" s="46"/>
      <c r="AQ46" s="45" t="str">
        <f t="shared" ref="AQ46" si="83">IF(AQ15="","",LEFT(AQ15,3)&amp;"_"&amp;RIGHT(AQ15,4))</f>
        <v>312_3409</v>
      </c>
      <c r="AR46" s="46"/>
      <c r="AS46" s="45" t="str">
        <f t="shared" ref="AS46" si="84">IF(AS15="","",LEFT(AS15,3)&amp;"_"&amp;RIGHT(AS15,4))</f>
        <v>312_0112</v>
      </c>
      <c r="AT46" s="46"/>
      <c r="AU46" s="45" t="str">
        <f t="shared" ref="AU46" si="85">IF(AU15="","",LEFT(AU15,3)&amp;"_"&amp;RIGHT(AU15,4))</f>
        <v>312_3411</v>
      </c>
      <c r="AV46" s="46"/>
      <c r="AW46" s="45" t="str">
        <f t="shared" ref="AW46" si="86">IF(AW15="","",LEFT(AW15,3)&amp;"_"&amp;RIGHT(AW15,4))</f>
        <v>312_1201</v>
      </c>
      <c r="AX46" s="46"/>
    </row>
    <row r="47" spans="17:50" ht="15.75" thickBot="1" x14ac:dyDescent="0.3">
      <c r="Q47" s="31">
        <v>3123421</v>
      </c>
      <c r="R47" s="31">
        <v>3120112</v>
      </c>
      <c r="S47" s="31" t="str">
        <f t="shared" si="1"/>
        <v>312_0112</v>
      </c>
      <c r="T47" s="31" t="str">
        <f>IF(R47="","",_xlfn.IFNA(VLOOKUP(S47,'BDD SAP'!$AG:$AJ,4,0)," A codifier"))</f>
        <v>31266616</v>
      </c>
      <c r="U47" s="31" t="str">
        <f>IF(S47="","",_xlfn.IFNA(VLOOKUP(S47,'BDD SAP'!$AG:$AJ,3,0),"A codifier"))</f>
        <v>A créer</v>
      </c>
      <c r="V47">
        <f t="shared" si="2"/>
        <v>4</v>
      </c>
      <c r="W47">
        <f t="shared" si="0"/>
        <v>7</v>
      </c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</row>
    <row r="48" spans="17:50" ht="15.75" thickBot="1" x14ac:dyDescent="0.3">
      <c r="Q48" s="31">
        <v>3120112</v>
      </c>
      <c r="R48" s="31">
        <v>3120855</v>
      </c>
      <c r="S48" s="31" t="str">
        <f t="shared" si="1"/>
        <v>312_0855</v>
      </c>
      <c r="T48" s="31" t="str">
        <f>IF(R48="","",_xlfn.IFNA(VLOOKUP(S48,'BDD SAP'!$AG:$AJ,4,0)," A codifier"))</f>
        <v>31266578</v>
      </c>
      <c r="U48" s="31" t="str">
        <f>IF(S48="","",_xlfn.IFNA(VLOOKUP(S48,'BDD SAP'!$AG:$AJ,3,0),"A codifier"))</f>
        <v>A créer</v>
      </c>
      <c r="V48">
        <f t="shared" si="2"/>
        <v>2</v>
      </c>
      <c r="W48">
        <f t="shared" si="0"/>
        <v>7</v>
      </c>
      <c r="Y48" s="45" t="str">
        <f>IF(Y17="","",LEFT(Y17,3)&amp;"_"&amp;RIGHT(Y17,4))</f>
        <v>312_1090</v>
      </c>
      <c r="Z48" s="46"/>
      <c r="AA48" s="45" t="str">
        <f t="shared" ref="AA48" si="87">IF(AA17="","",LEFT(AA17,3)&amp;"_"&amp;RIGHT(AA17,4))</f>
        <v>312_3393</v>
      </c>
      <c r="AB48" s="46"/>
      <c r="AC48" s="45" t="str">
        <f t="shared" ref="AC48" si="88">IF(AC17="","",LEFT(AC17,3)&amp;"_"&amp;RIGHT(AC17,4))</f>
        <v>312_1157</v>
      </c>
      <c r="AD48" s="46"/>
      <c r="AE48" s="45" t="str">
        <f t="shared" ref="AE48" si="89">IF(AE17="","",LEFT(AE17,3)&amp;"_"&amp;RIGHT(AE17,4))</f>
        <v>312_1667</v>
      </c>
      <c r="AF48" s="46"/>
      <c r="AG48" s="45" t="str">
        <f t="shared" ref="AG48" si="90">IF(AG17="","",LEFT(AG17,3)&amp;"_"&amp;RIGHT(AG17,4))</f>
        <v>312_1132</v>
      </c>
      <c r="AH48" s="46"/>
      <c r="AI48" s="45" t="str">
        <f t="shared" ref="AI48" si="91">IF(AI17="","",LEFT(AI17,3)&amp;"_"&amp;RIGHT(AI17,4))</f>
        <v>312_2013</v>
      </c>
      <c r="AJ48" s="46"/>
      <c r="AK48" s="45" t="str">
        <f t="shared" ref="AK48" si="92">IF(AK17="","",LEFT(AK17,3)&amp;"_"&amp;RIGHT(AK17,4))</f>
        <v/>
      </c>
      <c r="AL48" s="46"/>
      <c r="AM48" s="45" t="str">
        <f t="shared" ref="AM48" si="93">IF(AM17="","",LEFT(AM17,3)&amp;"_"&amp;RIGHT(AM17,4))</f>
        <v>312_3463</v>
      </c>
      <c r="AN48" s="46"/>
      <c r="AO48" s="45" t="str">
        <f t="shared" ref="AO48" si="94">IF(AO17="","",LEFT(AO17,3)&amp;"_"&amp;RIGHT(AO17,4))</f>
        <v/>
      </c>
      <c r="AP48" s="46"/>
      <c r="AQ48" s="45" t="str">
        <f t="shared" ref="AQ48" si="95">IF(AQ17="","",LEFT(AQ17,3)&amp;"_"&amp;RIGHT(AQ17,4))</f>
        <v>312_0780</v>
      </c>
      <c r="AR48" s="46"/>
      <c r="AS48" s="45" t="str">
        <f t="shared" ref="AS48" si="96">IF(AS17="","",LEFT(AS17,3)&amp;"_"&amp;RIGHT(AS17,4))</f>
        <v>312_0112</v>
      </c>
      <c r="AT48" s="46"/>
      <c r="AU48" s="45" t="str">
        <f t="shared" ref="AU48" si="97">IF(AU17="","",LEFT(AU17,3)&amp;"_"&amp;RIGHT(AU17,4))</f>
        <v>312_0855</v>
      </c>
      <c r="AV48" s="46"/>
      <c r="AW48" s="45" t="str">
        <f t="shared" ref="AW48" si="98">IF(AW17="","",LEFT(AW17,3)&amp;"_"&amp;RIGHT(AW17,4))</f>
        <v/>
      </c>
      <c r="AX48" s="46"/>
    </row>
    <row r="49" spans="17:50" ht="15.75" thickBot="1" x14ac:dyDescent="0.3">
      <c r="Q49" s="31">
        <v>3120855</v>
      </c>
      <c r="R49" s="31">
        <v>3123422</v>
      </c>
      <c r="S49" s="31" t="str">
        <f t="shared" si="1"/>
        <v>312_3422</v>
      </c>
      <c r="T49" s="31" t="str">
        <f>IF(R49="","",_xlfn.IFNA(VLOOKUP(S49,'BDD SAP'!$AG:$AJ,4,0)," A codifier"))</f>
        <v>31266633</v>
      </c>
      <c r="U49" s="31" t="str">
        <f>IF(S49="","",_xlfn.IFNA(VLOOKUP(S49,'BDD SAP'!$AG:$AJ,3,0),"A codifier"))</f>
        <v>A créer</v>
      </c>
      <c r="V49">
        <f t="shared" si="2"/>
        <v>1</v>
      </c>
      <c r="W49">
        <f t="shared" si="0"/>
        <v>7</v>
      </c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</row>
    <row r="50" spans="17:50" ht="15.75" thickBot="1" x14ac:dyDescent="0.3">
      <c r="Q50" s="31">
        <v>3123422</v>
      </c>
      <c r="R50" s="31">
        <v>3121697</v>
      </c>
      <c r="S50" s="31" t="str">
        <f t="shared" si="1"/>
        <v>312_1697</v>
      </c>
      <c r="T50" s="31" t="str">
        <f>IF(R50="","",_xlfn.IFNA(VLOOKUP(S50,'BDD SAP'!$AG:$AJ,4,0)," A codifier"))</f>
        <v>31266748</v>
      </c>
      <c r="U50" s="31" t="str">
        <f>IF(S50="","",_xlfn.IFNA(VLOOKUP(S50,'BDD SAP'!$AG:$AJ,3,0),"A codifier"))</f>
        <v>A créer</v>
      </c>
      <c r="V50">
        <f t="shared" si="2"/>
        <v>1</v>
      </c>
      <c r="W50">
        <f t="shared" si="0"/>
        <v>7</v>
      </c>
      <c r="Y50" s="45" t="str">
        <f>IF(Y19="","",LEFT(Y19,3)&amp;"_"&amp;RIGHT(Y19,4))</f>
        <v>312_1173</v>
      </c>
      <c r="Z50" s="46"/>
      <c r="AA50" s="45" t="str">
        <f t="shared" ref="AA50" si="99">IF(AA19="","",LEFT(AA19,3)&amp;"_"&amp;RIGHT(AA19,4))</f>
        <v/>
      </c>
      <c r="AB50" s="46"/>
      <c r="AC50" s="45" t="str">
        <f t="shared" ref="AC50" si="100">IF(AC19="","",LEFT(AC19,3)&amp;"_"&amp;RIGHT(AC19,4))</f>
        <v/>
      </c>
      <c r="AD50" s="46"/>
      <c r="AE50" s="45" t="str">
        <f t="shared" ref="AE50" si="101">IF(AE19="","",LEFT(AE19,3)&amp;"_"&amp;RIGHT(AE19,4))</f>
        <v>312_3392</v>
      </c>
      <c r="AF50" s="46"/>
      <c r="AG50" s="45" t="str">
        <f t="shared" ref="AG50" si="102">IF(AG19="","",LEFT(AG19,3)&amp;"_"&amp;RIGHT(AG19,4))</f>
        <v>312_1533</v>
      </c>
      <c r="AH50" s="46"/>
      <c r="AI50" s="45" t="str">
        <f t="shared" ref="AI50" si="103">IF(AI19="","",LEFT(AI19,3)&amp;"_"&amp;RIGHT(AI19,4))</f>
        <v/>
      </c>
      <c r="AJ50" s="46"/>
      <c r="AK50" s="45" t="str">
        <f t="shared" ref="AK50" si="104">IF(AK19="","",LEFT(AK19,3)&amp;"_"&amp;RIGHT(AK19,4))</f>
        <v/>
      </c>
      <c r="AL50" s="46"/>
      <c r="AM50" s="45" t="str">
        <f t="shared" ref="AM50" si="105">IF(AM19="","",LEFT(AM19,3)&amp;"_"&amp;RIGHT(AM19,4))</f>
        <v>312_0038</v>
      </c>
      <c r="AN50" s="46"/>
      <c r="AO50" s="45" t="str">
        <f t="shared" ref="AO50" si="106">IF(AO19="","",LEFT(AO19,3)&amp;"_"&amp;RIGHT(AO19,4))</f>
        <v>312_1188</v>
      </c>
      <c r="AP50" s="46"/>
      <c r="AQ50" s="45" t="str">
        <f t="shared" ref="AQ50" si="107">IF(AQ19="","",LEFT(AQ19,3)&amp;"_"&amp;RIGHT(AQ19,4))</f>
        <v>312_0035</v>
      </c>
      <c r="AR50" s="46"/>
      <c r="AS50" s="45" t="str">
        <f t="shared" ref="AS50" si="108">IF(AS19="","",LEFT(AS19,3)&amp;"_"&amp;RIGHT(AS19,4))</f>
        <v>312_0112</v>
      </c>
      <c r="AT50" s="46"/>
      <c r="AU50" s="45" t="str">
        <f t="shared" ref="AU50" si="109">IF(AU19="","",LEFT(AU19,3)&amp;"_"&amp;RIGHT(AU19,4))</f>
        <v/>
      </c>
      <c r="AV50" s="46"/>
      <c r="AW50" s="45" t="str">
        <f t="shared" ref="AW50" si="110">IF(AW19="","",LEFT(AW19,3)&amp;"_"&amp;RIGHT(AW19,4))</f>
        <v/>
      </c>
      <c r="AX50" s="46"/>
    </row>
    <row r="51" spans="17:50" ht="15.75" thickBot="1" x14ac:dyDescent="0.3">
      <c r="Q51" s="31">
        <v>3121697</v>
      </c>
      <c r="R51" s="31">
        <v>3123410</v>
      </c>
      <c r="S51" s="31" t="str">
        <f t="shared" si="1"/>
        <v>312_3410</v>
      </c>
      <c r="T51" s="31" t="str">
        <f>IF(R51="","",_xlfn.IFNA(VLOOKUP(S51,'BDD SAP'!$AG:$AJ,4,0)," A codifier"))</f>
        <v>31266612</v>
      </c>
      <c r="U51" s="31" t="str">
        <f>IF(S51="","",_xlfn.IFNA(VLOOKUP(S51,'BDD SAP'!$AG:$AJ,3,0),"A codifier"))</f>
        <v>2 D 4 F</v>
      </c>
      <c r="V51">
        <f t="shared" si="2"/>
        <v>1</v>
      </c>
      <c r="W51">
        <f t="shared" si="0"/>
        <v>7</v>
      </c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</row>
    <row r="52" spans="17:50" ht="15.75" thickBot="1" x14ac:dyDescent="0.3">
      <c r="Q52" s="31">
        <v>3123410</v>
      </c>
      <c r="R52" s="31">
        <v>3123454</v>
      </c>
      <c r="S52" s="31" t="str">
        <f t="shared" si="1"/>
        <v>312_3454</v>
      </c>
      <c r="T52" s="31" t="str">
        <f>IF(R52="","",_xlfn.IFNA(VLOOKUP(S52,'BDD SAP'!$AG:$AJ,4,0)," A codifier"))</f>
        <v>31287083</v>
      </c>
      <c r="U52" s="31" t="str">
        <f>IF(S52="","",_xlfn.IFNA(VLOOKUP(S52,'BDD SAP'!$AG:$AJ,3,0),"A codifier"))</f>
        <v>A créer</v>
      </c>
      <c r="V52">
        <f t="shared" si="2"/>
        <v>1</v>
      </c>
      <c r="W52">
        <f t="shared" si="0"/>
        <v>7</v>
      </c>
      <c r="Y52" s="45" t="str">
        <f>IF(Y21="","",LEFT(Y21,3)&amp;"_"&amp;RIGHT(Y21,4))</f>
        <v/>
      </c>
      <c r="Z52" s="46"/>
      <c r="AA52" s="45" t="str">
        <f t="shared" ref="AA52" si="111">IF(AA21="","",LEFT(AA21,3)&amp;"_"&amp;RIGHT(AA21,4))</f>
        <v>312_2993</v>
      </c>
      <c r="AB52" s="46"/>
      <c r="AC52" s="45" t="str">
        <f t="shared" ref="AC52" si="112">IF(AC21="","",LEFT(AC21,3)&amp;"_"&amp;RIGHT(AC21,4))</f>
        <v/>
      </c>
      <c r="AD52" s="46"/>
      <c r="AE52" s="45" t="str">
        <f t="shared" ref="AE52" si="113">IF(AE21="","",LEFT(AE21,3)&amp;"_"&amp;RIGHT(AE21,4))</f>
        <v>312_3452</v>
      </c>
      <c r="AF52" s="46"/>
      <c r="AG52" s="45" t="str">
        <f t="shared" ref="AG52" si="114">IF(AG21="","",LEFT(AG21,3)&amp;"_"&amp;RIGHT(AG21,4))</f>
        <v/>
      </c>
      <c r="AH52" s="46"/>
      <c r="AI52" s="45" t="str">
        <f t="shared" ref="AI52" si="115">IF(AI21="","",LEFT(AI21,3)&amp;"_"&amp;RIGHT(AI21,4))</f>
        <v>312_0938</v>
      </c>
      <c r="AJ52" s="46"/>
      <c r="AK52" s="45" t="str">
        <f t="shared" ref="AK52" si="116">IF(AK21="","",LEFT(AK21,3)&amp;"_"&amp;RIGHT(AK21,4))</f>
        <v/>
      </c>
      <c r="AL52" s="46"/>
      <c r="AM52" s="45" t="str">
        <f t="shared" ref="AM52" si="117">IF(AM21="","",LEFT(AM21,3)&amp;"_"&amp;RIGHT(AM21,4))</f>
        <v>312_2945</v>
      </c>
      <c r="AN52" s="46"/>
      <c r="AO52" s="45" t="str">
        <f t="shared" ref="AO52" si="118">IF(AO21="","",LEFT(AO21,3)&amp;"_"&amp;RIGHT(AO21,4))</f>
        <v>312_1086</v>
      </c>
      <c r="AP52" s="46"/>
      <c r="AQ52" s="45" t="str">
        <f t="shared" ref="AQ52" si="119">IF(AQ21="","",LEFT(AQ21,3)&amp;"_"&amp;RIGHT(AQ21,4))</f>
        <v>312_2994</v>
      </c>
      <c r="AR52" s="46"/>
      <c r="AS52" s="45" t="str">
        <f t="shared" ref="AS52" si="120">IF(AS21="","",LEFT(AS21,3)&amp;"_"&amp;RIGHT(AS21,4))</f>
        <v>312_3453</v>
      </c>
      <c r="AT52" s="46"/>
      <c r="AU52" s="45" t="str">
        <f t="shared" ref="AU52" si="121">IF(AU21="","",LEFT(AU21,3)&amp;"_"&amp;RIGHT(AU21,4))</f>
        <v>312_1131</v>
      </c>
      <c r="AV52" s="46"/>
      <c r="AW52" s="45" t="str">
        <f t="shared" ref="AW52" si="122">IF(AW21="","",LEFT(AW21,3)&amp;"_"&amp;RIGHT(AW21,4))</f>
        <v>312_1210</v>
      </c>
      <c r="AX52" s="46"/>
    </row>
    <row r="53" spans="17:50" ht="15.75" thickBot="1" x14ac:dyDescent="0.3">
      <c r="Q53" s="31">
        <v>3123454</v>
      </c>
      <c r="R53" s="31">
        <v>3121860</v>
      </c>
      <c r="S53" s="31" t="str">
        <f t="shared" si="1"/>
        <v>312_1860</v>
      </c>
      <c r="T53" s="31" t="str">
        <f>IF(R53="","",_xlfn.IFNA(VLOOKUP(S53,'BDD SAP'!$AG:$AJ,4,0)," A codifier"))</f>
        <v>31266750</v>
      </c>
      <c r="U53" s="31" t="str">
        <f>IF(S53="","",_xlfn.IFNA(VLOOKUP(S53,'BDD SAP'!$AG:$AJ,3,0),"A codifier"))</f>
        <v>A créer</v>
      </c>
      <c r="V53">
        <f t="shared" si="2"/>
        <v>1</v>
      </c>
      <c r="W53">
        <f t="shared" si="0"/>
        <v>7</v>
      </c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</row>
    <row r="54" spans="17:50" ht="15.75" thickBot="1" x14ac:dyDescent="0.3">
      <c r="Q54" s="31">
        <v>3121860</v>
      </c>
      <c r="R54" s="31">
        <v>3121111</v>
      </c>
      <c r="S54" s="31" t="str">
        <f t="shared" si="1"/>
        <v>312_1111</v>
      </c>
      <c r="T54" s="31" t="str">
        <f>IF(R54="","",_xlfn.IFNA(VLOOKUP(S54,'BDD SAP'!$AG:$AJ,4,0)," A codifier"))</f>
        <v>31266585</v>
      </c>
      <c r="U54" s="31" t="str">
        <f>IF(S54="","",_xlfn.IFNA(VLOOKUP(S54,'BDD SAP'!$AG:$AJ,3,0),"A codifier"))</f>
        <v>A créer</v>
      </c>
      <c r="V54">
        <f t="shared" si="2"/>
        <v>1</v>
      </c>
      <c r="W54">
        <f t="shared" si="0"/>
        <v>7</v>
      </c>
      <c r="Y54" s="45" t="str">
        <f>IF(Y23="","",LEFT(Y23,3)&amp;"_"&amp;RIGHT(Y23,4))</f>
        <v>312_1173</v>
      </c>
      <c r="Z54" s="46"/>
      <c r="AA54" s="45" t="str">
        <f t="shared" ref="AA54" si="123">IF(AA23="","",LEFT(AA23,3)&amp;"_"&amp;RIGHT(AA23,4))</f>
        <v/>
      </c>
      <c r="AB54" s="46"/>
      <c r="AC54" s="45" t="str">
        <f t="shared" ref="AC54" si="124">IF(AC23="","",LEFT(AC23,3)&amp;"_"&amp;RIGHT(AC23,4))</f>
        <v/>
      </c>
      <c r="AD54" s="46"/>
      <c r="AE54" s="45" t="str">
        <f t="shared" ref="AE54" si="125">IF(AE23="","",LEFT(AE23,3)&amp;"_"&amp;RIGHT(AE23,4))</f>
        <v>312_3392</v>
      </c>
      <c r="AF54" s="46"/>
      <c r="AG54" s="45" t="str">
        <f t="shared" ref="AG54" si="126">IF(AG23="","",LEFT(AG23,3)&amp;"_"&amp;RIGHT(AG23,4))</f>
        <v>312_1533</v>
      </c>
      <c r="AH54" s="46"/>
      <c r="AI54" s="45" t="str">
        <f t="shared" ref="AI54" si="127">IF(AI23="","",LEFT(AI23,3)&amp;"_"&amp;RIGHT(AI23,4))</f>
        <v/>
      </c>
      <c r="AJ54" s="46"/>
      <c r="AK54" s="45" t="str">
        <f t="shared" ref="AK54" si="128">IF(AK23="","",LEFT(AK23,3)&amp;"_"&amp;RIGHT(AK23,4))</f>
        <v/>
      </c>
      <c r="AL54" s="46"/>
      <c r="AM54" s="45" t="str">
        <f t="shared" ref="AM54" si="129">IF(AM23="","",LEFT(AM23,3)&amp;"_"&amp;RIGHT(AM23,4))</f>
        <v>312_0038</v>
      </c>
      <c r="AN54" s="46"/>
      <c r="AO54" s="45" t="str">
        <f t="shared" ref="AO54" si="130">IF(AO23="","",LEFT(AO23,3)&amp;"_"&amp;RIGHT(AO23,4))</f>
        <v>312_1188</v>
      </c>
      <c r="AP54" s="46"/>
      <c r="AQ54" s="45" t="str">
        <f t="shared" ref="AQ54" si="131">IF(AQ23="","",LEFT(AQ23,3)&amp;"_"&amp;RIGHT(AQ23,4))</f>
        <v>312_0035</v>
      </c>
      <c r="AR54" s="46"/>
      <c r="AS54" s="45" t="str">
        <f t="shared" ref="AS54" si="132">IF(AS23="","",LEFT(AS23,3)&amp;"_"&amp;RIGHT(AS23,4))</f>
        <v>312_0378</v>
      </c>
      <c r="AT54" s="46"/>
      <c r="AU54" s="45" t="str">
        <f t="shared" ref="AU54" si="133">IF(AU23="","",LEFT(AU23,3)&amp;"_"&amp;RIGHT(AU23,4))</f>
        <v/>
      </c>
      <c r="AV54" s="46"/>
      <c r="AW54" s="45" t="str">
        <f t="shared" ref="AW54" si="134">IF(AW23="","",LEFT(AW23,3)&amp;"_"&amp;RIGHT(AW23,4))</f>
        <v/>
      </c>
      <c r="AX54" s="46"/>
    </row>
    <row r="55" spans="17:50" ht="15.75" thickBot="1" x14ac:dyDescent="0.3">
      <c r="Q55" s="31">
        <v>3121111</v>
      </c>
      <c r="R55" s="31">
        <v>3123441</v>
      </c>
      <c r="S55" s="31" t="str">
        <f t="shared" si="1"/>
        <v>312_3441</v>
      </c>
      <c r="T55" s="31" t="str">
        <f>IF(R55="","",_xlfn.IFNA(VLOOKUP(S55,'BDD SAP'!$AG:$AJ,4,0)," A codifier"))</f>
        <v>31278703</v>
      </c>
      <c r="U55" s="31" t="str">
        <f>IF(S55="","",_xlfn.IFNA(VLOOKUP(S55,'BDD SAP'!$AG:$AJ,3,0),"A codifier"))</f>
        <v>2 G 3 M</v>
      </c>
      <c r="V55">
        <f t="shared" si="2"/>
        <v>1</v>
      </c>
      <c r="W55">
        <f t="shared" si="0"/>
        <v>7</v>
      </c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</row>
    <row r="56" spans="17:50" ht="15.75" thickBot="1" x14ac:dyDescent="0.3">
      <c r="Q56" s="31">
        <v>3123441</v>
      </c>
      <c r="R56" s="31">
        <v>3123409</v>
      </c>
      <c r="S56" s="31" t="str">
        <f t="shared" si="1"/>
        <v>312_3409</v>
      </c>
      <c r="T56" s="31" t="str">
        <f>IF(R56="","",_xlfn.IFNA(VLOOKUP(S56,'BDD SAP'!$AG:$AJ,4,0)," A codifier"))</f>
        <v>31266615</v>
      </c>
      <c r="U56" s="31" t="str">
        <f>IF(S56="","",_xlfn.IFNA(VLOOKUP(S56,'BDD SAP'!$AG:$AJ,3,0),"A codifier"))</f>
        <v>2 D 4 F</v>
      </c>
      <c r="V56">
        <f t="shared" si="2"/>
        <v>1</v>
      </c>
      <c r="W56">
        <f t="shared" si="0"/>
        <v>7</v>
      </c>
      <c r="Y56" s="45" t="str">
        <f>IF(Y25="","",LEFT(Y25,3)&amp;"_"&amp;RIGHT(Y25,4))</f>
        <v>312_1090</v>
      </c>
      <c r="Z56" s="46"/>
      <c r="AA56" s="45" t="str">
        <f t="shared" ref="AA56" si="135">IF(AA25="","",LEFT(AA25,3)&amp;"_"&amp;RIGHT(AA25,4))</f>
        <v/>
      </c>
      <c r="AB56" s="46"/>
      <c r="AC56" s="45" t="str">
        <f t="shared" ref="AC56" si="136">IF(AC25="","",LEFT(AC25,3)&amp;"_"&amp;RIGHT(AC25,4))</f>
        <v>312_3461</v>
      </c>
      <c r="AD56" s="46"/>
      <c r="AE56" s="45" t="str">
        <f t="shared" ref="AE56" si="137">IF(AE25="","",LEFT(AE25,3)&amp;"_"&amp;RIGHT(AE25,4))</f>
        <v>312_3397</v>
      </c>
      <c r="AF56" s="46"/>
      <c r="AG56" s="45" t="str">
        <f t="shared" ref="AG56" si="138">IF(AG25="","",LEFT(AG25,3)&amp;"_"&amp;RIGHT(AG25,4))</f>
        <v>312_2272</v>
      </c>
      <c r="AH56" s="46"/>
      <c r="AI56" s="45" t="str">
        <f t="shared" ref="AI56" si="139">IF(AI25="","",LEFT(AI25,3)&amp;"_"&amp;RIGHT(AI25,4))</f>
        <v/>
      </c>
      <c r="AJ56" s="46"/>
      <c r="AK56" s="45" t="str">
        <f t="shared" ref="AK56" si="140">IF(AK25="","",LEFT(AK25,3)&amp;"_"&amp;RIGHT(AK25,4))</f>
        <v>312_1433</v>
      </c>
      <c r="AL56" s="46"/>
      <c r="AM56" s="45" t="str">
        <f t="shared" ref="AM56" si="141">IF(AM25="","",LEFT(AM25,3)&amp;"_"&amp;RIGHT(AM25,4))</f>
        <v>312_3398</v>
      </c>
      <c r="AN56" s="46"/>
      <c r="AO56" s="45" t="str">
        <f t="shared" ref="AO56" si="142">IF(AO25="","",LEFT(AO25,3)&amp;"_"&amp;RIGHT(AO25,4))</f>
        <v>312_3399</v>
      </c>
      <c r="AP56" s="46"/>
      <c r="AQ56" s="45" t="str">
        <f t="shared" ref="AQ56" si="143">IF(AQ25="","",LEFT(AQ25,3)&amp;"_"&amp;RIGHT(AQ25,4))</f>
        <v/>
      </c>
      <c r="AR56" s="46"/>
      <c r="AS56" s="45" t="str">
        <f t="shared" ref="AS56" si="144">IF(AS25="","",LEFT(AS25,3)&amp;"_"&amp;RIGHT(AS25,4))</f>
        <v>312_1189</v>
      </c>
      <c r="AT56" s="46"/>
      <c r="AU56" s="45" t="str">
        <f t="shared" ref="AU56" si="145">IF(AU25="","",LEFT(AU25,3)&amp;"_"&amp;RIGHT(AU25,4))</f>
        <v>312_1029</v>
      </c>
      <c r="AV56" s="46"/>
      <c r="AW56" s="45" t="str">
        <f t="shared" ref="AW56" si="146">IF(AW25="","",LEFT(AW25,3)&amp;"_"&amp;RIGHT(AW25,4))</f>
        <v>312_1031</v>
      </c>
      <c r="AX56" s="46"/>
    </row>
    <row r="57" spans="17:50" ht="15.75" thickBot="1" x14ac:dyDescent="0.3">
      <c r="Q57" s="31">
        <v>3123409</v>
      </c>
      <c r="R57" s="31">
        <v>3123411</v>
      </c>
      <c r="S57" s="31" t="str">
        <f t="shared" si="1"/>
        <v>312_3411</v>
      </c>
      <c r="T57" s="31" t="str">
        <f>IF(R57="","",_xlfn.IFNA(VLOOKUP(S57,'BDD SAP'!$AG:$AJ,4,0)," A codifier"))</f>
        <v>31266753</v>
      </c>
      <c r="U57" s="31" t="str">
        <f>IF(S57="","",_xlfn.IFNA(VLOOKUP(S57,'BDD SAP'!$AG:$AJ,3,0),"A codifier"))</f>
        <v>A créer</v>
      </c>
      <c r="V57">
        <f t="shared" si="2"/>
        <v>1</v>
      </c>
      <c r="W57">
        <f t="shared" si="0"/>
        <v>7</v>
      </c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</row>
    <row r="58" spans="17:50" ht="15.75" thickBot="1" x14ac:dyDescent="0.3">
      <c r="Q58" s="31">
        <v>3120112</v>
      </c>
      <c r="R58" s="31">
        <v>3121090</v>
      </c>
      <c r="S58" s="31" t="str">
        <f t="shared" si="1"/>
        <v>312_1090</v>
      </c>
      <c r="T58" s="31" t="str">
        <f>IF(R58="","",_xlfn.IFNA(VLOOKUP(S58,'BDD SAP'!$AG:$AJ,4,0)," A codifier"))</f>
        <v>31266573</v>
      </c>
      <c r="U58" s="31" t="str">
        <f>IF(S58="","",_xlfn.IFNA(VLOOKUP(S58,'BDD SAP'!$AG:$AJ,3,0),"A codifier"))</f>
        <v>A créer</v>
      </c>
      <c r="V58">
        <f t="shared" si="2"/>
        <v>2</v>
      </c>
      <c r="W58">
        <f t="shared" si="0"/>
        <v>7</v>
      </c>
      <c r="Y58" s="45" t="str">
        <f>IF(Y27="","",LEFT(Y27,3)&amp;"_"&amp;RIGHT(Y27,4))</f>
        <v>312_0065</v>
      </c>
      <c r="Z58" s="46"/>
      <c r="AA58" s="45" t="str">
        <f t="shared" ref="AA58" si="147">IF(AA27="","",LEFT(AA27,3)&amp;"_"&amp;RIGHT(AA27,4))</f>
        <v/>
      </c>
      <c r="AB58" s="46"/>
      <c r="AC58" s="45" t="str">
        <f t="shared" ref="AC58" si="148">IF(AC27="","",LEFT(AC27,3)&amp;"_"&amp;RIGHT(AC27,4))</f>
        <v/>
      </c>
      <c r="AD58" s="46"/>
      <c r="AE58" s="45" t="str">
        <f t="shared" ref="AE58" si="149">IF(AE27="","",LEFT(AE27,3)&amp;"_"&amp;RIGHT(AE27,4))</f>
        <v>312_3395</v>
      </c>
      <c r="AF58" s="46"/>
      <c r="AG58" s="45" t="str">
        <f t="shared" ref="AG58" si="150">IF(AG27="","",LEFT(AG27,3)&amp;"_"&amp;RIGHT(AG27,4))</f>
        <v/>
      </c>
      <c r="AH58" s="46"/>
      <c r="AI58" s="45" t="str">
        <f t="shared" ref="AI58" si="151">IF(AI27="","",LEFT(AI27,3)&amp;"_"&amp;RIGHT(AI27,4))</f>
        <v/>
      </c>
      <c r="AJ58" s="46"/>
      <c r="AK58" s="45" t="str">
        <f t="shared" ref="AK58" si="152">IF(AK27="","",LEFT(AK27,3)&amp;"_"&amp;RIGHT(AK27,4))</f>
        <v/>
      </c>
      <c r="AL58" s="46"/>
      <c r="AM58" s="45" t="str">
        <f t="shared" ref="AM58" si="153">IF(AM27="","",LEFT(AM27,3)&amp;"_"&amp;RIGHT(AM27,4))</f>
        <v/>
      </c>
      <c r="AN58" s="46"/>
      <c r="AO58" s="45" t="str">
        <f t="shared" ref="AO58" si="154">IF(AO27="","",LEFT(AO27,3)&amp;"_"&amp;RIGHT(AO27,4))</f>
        <v/>
      </c>
      <c r="AP58" s="46"/>
      <c r="AQ58" s="45" t="str">
        <f t="shared" ref="AQ58" si="155">IF(AQ27="","",LEFT(AQ27,3)&amp;"_"&amp;RIGHT(AQ27,4))</f>
        <v/>
      </c>
      <c r="AR58" s="46"/>
      <c r="AS58" s="45" t="str">
        <f t="shared" ref="AS58" si="156">IF(AS27="","",LEFT(AS27,3)&amp;"_"&amp;RIGHT(AS27,4))</f>
        <v/>
      </c>
      <c r="AT58" s="46"/>
      <c r="AU58" s="45" t="str">
        <f t="shared" ref="AU58" si="157">IF(AU27="","",LEFT(AU27,3)&amp;"_"&amp;RIGHT(AU27,4))</f>
        <v/>
      </c>
      <c r="AV58" s="46"/>
      <c r="AW58" s="45" t="str">
        <f t="shared" ref="AW58" si="158">IF(AW27="","",LEFT(AW27,3)&amp;"_"&amp;RIGHT(AW27,4))</f>
        <v/>
      </c>
      <c r="AX58" s="46"/>
    </row>
    <row r="59" spans="17:50" ht="15.75" thickBot="1" x14ac:dyDescent="0.3">
      <c r="Q59" s="31">
        <v>3123411</v>
      </c>
      <c r="R59" s="31">
        <v>3123393</v>
      </c>
      <c r="S59" s="31" t="str">
        <f t="shared" si="1"/>
        <v>312_3393</v>
      </c>
      <c r="T59" s="31" t="str">
        <f>IF(R59="","",_xlfn.IFNA(VLOOKUP(S59,'BDD SAP'!$AG:$AJ,4,0)," A codifier"))</f>
        <v>31266630</v>
      </c>
      <c r="U59" s="31" t="str">
        <f>IF(S59="","",_xlfn.IFNA(VLOOKUP(S59,'BDD SAP'!$AG:$AJ,3,0),"A codifier"))</f>
        <v>2 C 11 A</v>
      </c>
      <c r="V59">
        <f t="shared" si="2"/>
        <v>1</v>
      </c>
      <c r="W59">
        <f t="shared" si="0"/>
        <v>7</v>
      </c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</row>
    <row r="60" spans="17:50" ht="15.75" thickBot="1" x14ac:dyDescent="0.3">
      <c r="Q60" s="31">
        <v>3121201</v>
      </c>
      <c r="R60" s="31">
        <v>3121157</v>
      </c>
      <c r="S60" s="31" t="str">
        <f t="shared" si="1"/>
        <v>312_1157</v>
      </c>
      <c r="T60" s="31" t="str">
        <f>IF(R60="","",_xlfn.IFNA(VLOOKUP(S60,'BDD SAP'!$AG:$AJ,4,0)," A codifier"))</f>
        <v>29063276</v>
      </c>
      <c r="U60" s="31" t="str">
        <f>IF(S60="","",_xlfn.IFNA(VLOOKUP(S60,'BDD SAP'!$AG:$AJ,3,0),"A codifier"))</f>
        <v>2 C 1 M</v>
      </c>
      <c r="V60">
        <f t="shared" si="2"/>
        <v>1</v>
      </c>
      <c r="W60">
        <f t="shared" si="0"/>
        <v>7</v>
      </c>
      <c r="Y60" s="45" t="str">
        <f>IF(Y29="","",LEFT(Y29,3)&amp;"_"&amp;RIGHT(Y29,4))</f>
        <v/>
      </c>
      <c r="Z60" s="46"/>
      <c r="AA60" s="45" t="str">
        <f t="shared" ref="AA60" si="159">IF(AA29="","",LEFT(AA29,3)&amp;"_"&amp;RIGHT(AA29,4))</f>
        <v/>
      </c>
      <c r="AB60" s="46"/>
      <c r="AC60" s="45" t="str">
        <f t="shared" ref="AC60" si="160">IF(AC29="","",LEFT(AC29,3)&amp;"_"&amp;RIGHT(AC29,4))</f>
        <v/>
      </c>
      <c r="AD60" s="46"/>
      <c r="AE60" s="45" t="str">
        <f t="shared" ref="AE60" si="161">IF(AE29="","",LEFT(AE29,3)&amp;"_"&amp;RIGHT(AE29,4))</f>
        <v/>
      </c>
      <c r="AF60" s="46"/>
      <c r="AG60" s="45" t="str">
        <f t="shared" ref="AG60" si="162">IF(AG29="","",LEFT(AG29,3)&amp;"_"&amp;RIGHT(AG29,4))</f>
        <v/>
      </c>
      <c r="AH60" s="46"/>
      <c r="AI60" s="45" t="str">
        <f t="shared" ref="AI60" si="163">IF(AI29="","",LEFT(AI29,3)&amp;"_"&amp;RIGHT(AI29,4))</f>
        <v/>
      </c>
      <c r="AJ60" s="46"/>
      <c r="AK60" s="45" t="str">
        <f t="shared" ref="AK60" si="164">IF(AK29="","",LEFT(AK29,3)&amp;"_"&amp;RIGHT(AK29,4))</f>
        <v/>
      </c>
      <c r="AL60" s="46"/>
      <c r="AM60" s="45" t="str">
        <f t="shared" ref="AM60" si="165">IF(AM29="","",LEFT(AM29,3)&amp;"_"&amp;RIGHT(AM29,4))</f>
        <v/>
      </c>
      <c r="AN60" s="46"/>
      <c r="AO60" s="45" t="str">
        <f t="shared" ref="AO60" si="166">IF(AO29="","",LEFT(AO29,3)&amp;"_"&amp;RIGHT(AO29,4))</f>
        <v/>
      </c>
      <c r="AP60" s="46"/>
      <c r="AQ60" s="45" t="str">
        <f t="shared" ref="AQ60" si="167">IF(AQ29="","",LEFT(AQ29,3)&amp;"_"&amp;RIGHT(AQ29,4))</f>
        <v/>
      </c>
      <c r="AR60" s="46"/>
      <c r="AS60" s="45" t="str">
        <f t="shared" ref="AS60" si="168">IF(AS29="","",LEFT(AS29,3)&amp;"_"&amp;RIGHT(AS29,4))</f>
        <v/>
      </c>
      <c r="AT60" s="46"/>
      <c r="AU60" s="45" t="str">
        <f t="shared" ref="AU60" si="169">IF(AU29="","",LEFT(AU29,3)&amp;"_"&amp;RIGHT(AU29,4))</f>
        <v/>
      </c>
      <c r="AV60" s="46"/>
      <c r="AW60" s="45" t="str">
        <f t="shared" ref="AW60" si="170">IF(AW29="","",LEFT(AW29,3)&amp;"_"&amp;RIGHT(AW29,4))</f>
        <v/>
      </c>
      <c r="AX60" s="46"/>
    </row>
    <row r="61" spans="17:50" ht="15.75" thickBot="1" x14ac:dyDescent="0.3">
      <c r="Q61" s="31">
        <v>3121090</v>
      </c>
      <c r="R61" s="31">
        <v>3121667</v>
      </c>
      <c r="S61" s="31" t="str">
        <f t="shared" si="1"/>
        <v>312_1667</v>
      </c>
      <c r="T61" s="31" t="str">
        <f>IF(R61="","",_xlfn.IFNA(VLOOKUP(S61,'BDD SAP'!$AG:$AJ,4,0)," A codifier"))</f>
        <v>31284431</v>
      </c>
      <c r="U61" s="31" t="str">
        <f>IF(S61="","",_xlfn.IFNA(VLOOKUP(S61,'BDD SAP'!$AG:$AJ,3,0),"A codifier"))</f>
        <v>A créer</v>
      </c>
      <c r="V61">
        <f t="shared" si="2"/>
        <v>1</v>
      </c>
      <c r="W61">
        <f t="shared" si="0"/>
        <v>7</v>
      </c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</row>
    <row r="62" spans="17:50" ht="15.75" thickBot="1" x14ac:dyDescent="0.3">
      <c r="Q62" s="31">
        <v>3123393</v>
      </c>
      <c r="R62" s="31">
        <v>3121132</v>
      </c>
      <c r="S62" s="31" t="str">
        <f t="shared" si="1"/>
        <v>312_1132</v>
      </c>
      <c r="T62" s="31" t="str">
        <f>IF(R62="","",_xlfn.IFNA(VLOOKUP(S62,'BDD SAP'!$AG:$AJ,4,0)," A codifier"))</f>
        <v>29063367</v>
      </c>
      <c r="U62" s="31" t="str">
        <f>IF(S62="","",_xlfn.IFNA(VLOOKUP(S62,'BDD SAP'!$AG:$AJ,3,0),"A codifier"))</f>
        <v>2 C 3 D</v>
      </c>
      <c r="V62">
        <f t="shared" si="2"/>
        <v>1</v>
      </c>
      <c r="W62">
        <f t="shared" si="0"/>
        <v>7</v>
      </c>
      <c r="Y62" s="45" t="str">
        <f>IF(Y31="","",LEFT(Y31,3)&amp;"_"&amp;RIGHT(Y31,4))</f>
        <v/>
      </c>
      <c r="Z62" s="46"/>
      <c r="AA62" s="45" t="str">
        <f t="shared" ref="AA62" si="171">IF(AA31="","",LEFT(AA31,3)&amp;"_"&amp;RIGHT(AA31,4))</f>
        <v/>
      </c>
      <c r="AB62" s="46"/>
      <c r="AC62" s="45" t="str">
        <f t="shared" ref="AC62" si="172">IF(AC31="","",LEFT(AC31,3)&amp;"_"&amp;RIGHT(AC31,4))</f>
        <v/>
      </c>
      <c r="AD62" s="46"/>
      <c r="AE62" s="45" t="str">
        <f t="shared" ref="AE62" si="173">IF(AE31="","",LEFT(AE31,3)&amp;"_"&amp;RIGHT(AE31,4))</f>
        <v/>
      </c>
      <c r="AF62" s="46"/>
      <c r="AG62" s="45" t="str">
        <f t="shared" ref="AG62" si="174">IF(AG31="","",LEFT(AG31,3)&amp;"_"&amp;RIGHT(AG31,4))</f>
        <v/>
      </c>
      <c r="AH62" s="46"/>
      <c r="AI62" s="45" t="str">
        <f t="shared" ref="AI62" si="175">IF(AI31="","",LEFT(AI31,3)&amp;"_"&amp;RIGHT(AI31,4))</f>
        <v/>
      </c>
      <c r="AJ62" s="46"/>
      <c r="AK62" s="45" t="str">
        <f t="shared" ref="AK62" si="176">IF(AK31="","",LEFT(AK31,3)&amp;"_"&amp;RIGHT(AK31,4))</f>
        <v/>
      </c>
      <c r="AL62" s="46"/>
      <c r="AM62" s="45" t="str">
        <f t="shared" ref="AM62" si="177">IF(AM31="","",LEFT(AM31,3)&amp;"_"&amp;RIGHT(AM31,4))</f>
        <v/>
      </c>
      <c r="AN62" s="46"/>
      <c r="AO62" s="45" t="str">
        <f t="shared" ref="AO62" si="178">IF(AO31="","",LEFT(AO31,3)&amp;"_"&amp;RIGHT(AO31,4))</f>
        <v/>
      </c>
      <c r="AP62" s="46"/>
      <c r="AQ62" s="45" t="str">
        <f t="shared" ref="AQ62" si="179">IF(AQ31="","",LEFT(AQ31,3)&amp;"_"&amp;RIGHT(AQ31,4))</f>
        <v/>
      </c>
      <c r="AR62" s="46"/>
      <c r="AS62" s="45" t="str">
        <f t="shared" ref="AS62" si="180">IF(AS31="","",LEFT(AS31,3)&amp;"_"&amp;RIGHT(AS31,4))</f>
        <v/>
      </c>
      <c r="AT62" s="46"/>
      <c r="AU62" s="45" t="str">
        <f t="shared" ref="AU62" si="181">IF(AU31="","",LEFT(AU31,3)&amp;"_"&amp;RIGHT(AU31,4))</f>
        <v/>
      </c>
      <c r="AV62" s="46"/>
      <c r="AW62" s="45" t="str">
        <f t="shared" ref="AW62" si="182">IF(AW31="","",LEFT(AW31,3)&amp;"_"&amp;RIGHT(AW31,4))</f>
        <v/>
      </c>
      <c r="AX62" s="46"/>
    </row>
    <row r="63" spans="17:50" ht="15.75" thickBot="1" x14ac:dyDescent="0.3">
      <c r="Q63" s="31">
        <v>3121157</v>
      </c>
      <c r="R63" s="31">
        <v>3122013</v>
      </c>
      <c r="S63" s="31" t="str">
        <f t="shared" si="1"/>
        <v>312_2013</v>
      </c>
      <c r="T63" s="31" t="str">
        <f>IF(R63="","",_xlfn.IFNA(VLOOKUP(S63,'BDD SAP'!$AG:$AJ,4,0)," A codifier"))</f>
        <v>29063224</v>
      </c>
      <c r="U63" s="31" t="str">
        <f>IF(S63="","",_xlfn.IFNA(VLOOKUP(S63,'BDD SAP'!$AG:$AJ,3,0),"A codifier"))</f>
        <v>2 C 9 B</v>
      </c>
      <c r="V63">
        <f t="shared" si="2"/>
        <v>1</v>
      </c>
      <c r="W63">
        <f t="shared" si="0"/>
        <v>7</v>
      </c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</row>
    <row r="64" spans="17:50" x14ac:dyDescent="0.25">
      <c r="Q64" s="31">
        <v>3121667</v>
      </c>
      <c r="R64" s="31">
        <v>3123463</v>
      </c>
      <c r="S64" s="31" t="str">
        <f t="shared" si="1"/>
        <v>312_3463</v>
      </c>
      <c r="T64" s="31" t="str">
        <f>IF(R64="","",_xlfn.IFNA(VLOOKUP(S64,'BDD SAP'!$AG:$AJ,4,0)," A codifier"))</f>
        <v>31291675</v>
      </c>
      <c r="U64" s="31" t="str">
        <f>IF(S64="","",_xlfn.IFNA(VLOOKUP(S64,'BDD SAP'!$AG:$AJ,3,0),"A codifier"))</f>
        <v>A créer</v>
      </c>
      <c r="V64">
        <f t="shared" si="2"/>
        <v>1</v>
      </c>
      <c r="W64">
        <f t="shared" si="0"/>
        <v>7</v>
      </c>
    </row>
    <row r="65" spans="17:23" x14ac:dyDescent="0.25">
      <c r="Q65" s="31">
        <v>3121132</v>
      </c>
      <c r="R65" s="31">
        <v>3120780</v>
      </c>
      <c r="S65" s="31" t="str">
        <f t="shared" si="1"/>
        <v>312_0780</v>
      </c>
      <c r="T65" s="31" t="str">
        <f>IF(R65="","",_xlfn.IFNA(VLOOKUP(S65,'BDD SAP'!$AG:$AJ,4,0)," A codifier"))</f>
        <v>29065648</v>
      </c>
      <c r="U65" s="31" t="str">
        <f>IF(S65="","",_xlfn.IFNA(VLOOKUP(S65,'BDD SAP'!$AG:$AJ,3,0),"A codifier"))</f>
        <v>A créer</v>
      </c>
      <c r="V65">
        <f t="shared" si="2"/>
        <v>1</v>
      </c>
      <c r="W65">
        <f t="shared" ref="W65:W80" si="183">LEN(R65)</f>
        <v>7</v>
      </c>
    </row>
    <row r="66" spans="17:23" x14ac:dyDescent="0.25">
      <c r="Q66" s="31">
        <v>3122013</v>
      </c>
      <c r="R66" s="31">
        <v>3121173</v>
      </c>
      <c r="S66" s="31" t="str">
        <f t="shared" ref="S66:S80" si="184">LEFT(R66,3)&amp;"_"&amp;RIGHT(R66,4)</f>
        <v>312_1173</v>
      </c>
      <c r="T66" s="31" t="str">
        <f>IF(R66="","",_xlfn.IFNA(VLOOKUP(S66,'BDD SAP'!$AG:$AJ,4,0)," A codifier"))</f>
        <v>29063217</v>
      </c>
      <c r="U66" s="31" t="str">
        <f>IF(S66="","",_xlfn.IFNA(VLOOKUP(S66,'BDD SAP'!$AG:$AJ,3,0),"A codifier"))</f>
        <v>2 C 1 G</v>
      </c>
      <c r="V66">
        <f t="shared" ref="V66:V129" si="185">IF(R66="","",COUNTIF(Q:Q,R66))</f>
        <v>2</v>
      </c>
      <c r="W66">
        <f t="shared" si="183"/>
        <v>7</v>
      </c>
    </row>
    <row r="67" spans="17:23" x14ac:dyDescent="0.25">
      <c r="Q67" s="31">
        <v>3123463</v>
      </c>
      <c r="R67" s="31">
        <v>3123392</v>
      </c>
      <c r="S67" s="31" t="str">
        <f t="shared" si="184"/>
        <v>312_3392</v>
      </c>
      <c r="T67" s="31" t="str">
        <f>IF(R67="","",_xlfn.IFNA(VLOOKUP(S67,'BDD SAP'!$AG:$AJ,4,0)," A codifier"))</f>
        <v>31266629</v>
      </c>
      <c r="U67" s="31" t="str">
        <f>IF(S67="","",_xlfn.IFNA(VLOOKUP(S67,'BDD SAP'!$AG:$AJ,3,0),"A codifier"))</f>
        <v>A créer</v>
      </c>
      <c r="V67">
        <f t="shared" si="185"/>
        <v>2</v>
      </c>
      <c r="W67">
        <f t="shared" si="183"/>
        <v>7</v>
      </c>
    </row>
    <row r="68" spans="17:23" x14ac:dyDescent="0.25">
      <c r="Q68" s="31">
        <v>3120780</v>
      </c>
      <c r="R68" s="31">
        <v>3121533</v>
      </c>
      <c r="S68" s="31" t="str">
        <f t="shared" si="184"/>
        <v>312_1533</v>
      </c>
      <c r="T68" s="31" t="str">
        <f>IF(R68="","",_xlfn.IFNA(VLOOKUP(S68,'BDD SAP'!$AG:$AJ,4,0)," A codifier"))</f>
        <v>29063372</v>
      </c>
      <c r="U68" s="31" t="str">
        <f>IF(S68="","",_xlfn.IFNA(VLOOKUP(S68,'BDD SAP'!$AG:$AJ,3,0),"A codifier"))</f>
        <v>2 C 3 E</v>
      </c>
      <c r="V68">
        <f t="shared" si="185"/>
        <v>2</v>
      </c>
      <c r="W68">
        <f t="shared" si="183"/>
        <v>7</v>
      </c>
    </row>
    <row r="69" spans="17:23" x14ac:dyDescent="0.25">
      <c r="Q69" s="31">
        <v>3120112</v>
      </c>
      <c r="R69" s="31">
        <v>3120038</v>
      </c>
      <c r="S69" s="31" t="str">
        <f t="shared" si="184"/>
        <v>312_0038</v>
      </c>
      <c r="T69" s="31" t="str">
        <f>IF(R69="","",_xlfn.IFNA(VLOOKUP(S69,'BDD SAP'!$AG:$AJ,4,0)," A codifier"))</f>
        <v>29063380</v>
      </c>
      <c r="U69" s="31" t="str">
        <f>IF(S69="","",_xlfn.IFNA(VLOOKUP(S69,'BDD SAP'!$AG:$AJ,3,0),"A codifier"))</f>
        <v>2 C 6 K</v>
      </c>
      <c r="V69">
        <f t="shared" si="185"/>
        <v>2</v>
      </c>
      <c r="W69">
        <f t="shared" si="183"/>
        <v>7</v>
      </c>
    </row>
    <row r="70" spans="17:23" x14ac:dyDescent="0.25">
      <c r="Q70" s="31">
        <v>3120855</v>
      </c>
      <c r="R70" s="31">
        <v>3121188</v>
      </c>
      <c r="S70" s="31" t="str">
        <f t="shared" si="184"/>
        <v>312_1188</v>
      </c>
      <c r="T70" s="31" t="str">
        <f>IF(R70="","",_xlfn.IFNA(VLOOKUP(S70,'BDD SAP'!$AG:$AJ,4,0)," A codifier"))</f>
        <v>29063504</v>
      </c>
      <c r="U70" s="31" t="str">
        <f>IF(S70="","",_xlfn.IFNA(VLOOKUP(S70,'BDD SAP'!$AG:$AJ,3,0),"A codifier"))</f>
        <v>2 C 6 G</v>
      </c>
      <c r="V70">
        <f t="shared" si="185"/>
        <v>2</v>
      </c>
      <c r="W70">
        <f t="shared" si="183"/>
        <v>7</v>
      </c>
    </row>
    <row r="71" spans="17:23" x14ac:dyDescent="0.25">
      <c r="Q71" s="31">
        <v>3121173</v>
      </c>
      <c r="R71" s="31">
        <v>3120035</v>
      </c>
      <c r="S71" s="31" t="str">
        <f t="shared" si="184"/>
        <v>312_0035</v>
      </c>
      <c r="T71" s="31" t="str">
        <f>IF(R71="","",_xlfn.IFNA(VLOOKUP(S71,'BDD SAP'!$AG:$AJ,4,0)," A codifier"))</f>
        <v>29065884</v>
      </c>
      <c r="U71" s="31" t="str">
        <f>IF(S71="","",_xlfn.IFNA(VLOOKUP(S71,'BDD SAP'!$AG:$AJ,3,0),"A codifier"))</f>
        <v>A créer</v>
      </c>
      <c r="V71">
        <f t="shared" si="185"/>
        <v>2</v>
      </c>
      <c r="W71">
        <f t="shared" si="183"/>
        <v>7</v>
      </c>
    </row>
    <row r="72" spans="17:23" x14ac:dyDescent="0.25">
      <c r="Q72" s="31">
        <v>3123392</v>
      </c>
      <c r="R72" s="31">
        <v>3122993</v>
      </c>
      <c r="S72" s="31" t="str">
        <f t="shared" si="184"/>
        <v>312_2993</v>
      </c>
      <c r="T72" s="31" t="str">
        <f>IF(R72="","",_xlfn.IFNA(VLOOKUP(S72,'BDD SAP'!$AG:$AJ,4,0)," A codifier"))</f>
        <v>31266588</v>
      </c>
      <c r="U72" s="31" t="str">
        <f>IF(S72="","",_xlfn.IFNA(VLOOKUP(S72,'BDD SAP'!$AG:$AJ,3,0),"A codifier"))</f>
        <v>A créer</v>
      </c>
      <c r="V72">
        <f t="shared" si="185"/>
        <v>1</v>
      </c>
      <c r="W72">
        <f t="shared" si="183"/>
        <v>7</v>
      </c>
    </row>
    <row r="73" spans="17:23" x14ac:dyDescent="0.25">
      <c r="Q73" s="31">
        <v>3121533</v>
      </c>
      <c r="R73" s="31">
        <v>3123452</v>
      </c>
      <c r="S73" s="31" t="str">
        <f t="shared" si="184"/>
        <v>312_3452</v>
      </c>
      <c r="T73" s="31" t="str">
        <f>IF(R73="","",_xlfn.IFNA(VLOOKUP(S73,'BDD SAP'!$AG:$AJ,4,0)," A codifier"))</f>
        <v>31286509</v>
      </c>
      <c r="U73" s="31" t="str">
        <f>IF(S73="","",_xlfn.IFNA(VLOOKUP(S73,'BDD SAP'!$AG:$AJ,3,0),"A codifier"))</f>
        <v>2 G 7 H</v>
      </c>
      <c r="V73">
        <f t="shared" si="185"/>
        <v>1</v>
      </c>
      <c r="W73">
        <f t="shared" si="183"/>
        <v>7</v>
      </c>
    </row>
    <row r="74" spans="17:23" x14ac:dyDescent="0.25">
      <c r="Q74" s="31">
        <v>3120038</v>
      </c>
      <c r="R74" s="31">
        <v>3120938</v>
      </c>
      <c r="S74" s="31" t="str">
        <f t="shared" si="184"/>
        <v>312_0938</v>
      </c>
      <c r="T74" s="31" t="str">
        <f>IF(R74="","",_xlfn.IFNA(VLOOKUP(S74,'BDD SAP'!$AG:$AJ,4,0)," A codifier"))</f>
        <v>31266592</v>
      </c>
      <c r="U74" s="31" t="str">
        <f>IF(S74="","",_xlfn.IFNA(VLOOKUP(S74,'BDD SAP'!$AG:$AJ,3,0),"A codifier"))</f>
        <v>A créer</v>
      </c>
      <c r="V74">
        <f t="shared" si="185"/>
        <v>1</v>
      </c>
      <c r="W74">
        <f t="shared" si="183"/>
        <v>7</v>
      </c>
    </row>
    <row r="75" spans="17:23" x14ac:dyDescent="0.25">
      <c r="Q75" s="31">
        <v>3121188</v>
      </c>
      <c r="R75" s="31">
        <v>3122945</v>
      </c>
      <c r="S75" s="31" t="str">
        <f t="shared" si="184"/>
        <v>312_2945</v>
      </c>
      <c r="T75" s="31" t="str">
        <f>IF(R75="","",_xlfn.IFNA(VLOOKUP(S75,'BDD SAP'!$AG:$AJ,4,0)," A codifier"))</f>
        <v>29065705</v>
      </c>
      <c r="U75" s="31" t="str">
        <f>IF(S75="","",_xlfn.IFNA(VLOOKUP(S75,'BDD SAP'!$AG:$AJ,3,0),"A codifier"))</f>
        <v>2 D 10 A</v>
      </c>
      <c r="V75">
        <f t="shared" si="185"/>
        <v>1</v>
      </c>
      <c r="W75">
        <f t="shared" si="183"/>
        <v>7</v>
      </c>
    </row>
    <row r="76" spans="17:23" x14ac:dyDescent="0.25">
      <c r="Q76" s="31">
        <v>3120035</v>
      </c>
      <c r="R76" s="31">
        <v>3121086</v>
      </c>
      <c r="S76" s="31" t="str">
        <f t="shared" si="184"/>
        <v>312_1086</v>
      </c>
      <c r="T76" s="31" t="str">
        <f>IF(R76="","",_xlfn.IFNA(VLOOKUP(S76,'BDD SAP'!$AG:$AJ,4,0)," A codifier"))</f>
        <v>31266590</v>
      </c>
      <c r="U76" s="31" t="str">
        <f>IF(S76="","",_xlfn.IFNA(VLOOKUP(S76,'BDD SAP'!$AG:$AJ,3,0),"A codifier"))</f>
        <v>A créer</v>
      </c>
      <c r="V76">
        <f t="shared" si="185"/>
        <v>1</v>
      </c>
      <c r="W76">
        <f t="shared" si="183"/>
        <v>7</v>
      </c>
    </row>
    <row r="77" spans="17:23" x14ac:dyDescent="0.25">
      <c r="Q77" s="31">
        <v>3120112</v>
      </c>
      <c r="R77" s="31">
        <v>3122994</v>
      </c>
      <c r="S77" s="31" t="str">
        <f t="shared" si="184"/>
        <v>312_2994</v>
      </c>
      <c r="T77" s="31" t="str">
        <f>IF(R77="","",_xlfn.IFNA(VLOOKUP(S77,'BDD SAP'!$AG:$AJ,4,0)," A codifier"))</f>
        <v>31266587</v>
      </c>
      <c r="U77" s="31" t="str">
        <f>IF(S77="","",_xlfn.IFNA(VLOOKUP(S77,'BDD SAP'!$AG:$AJ,3,0),"A codifier"))</f>
        <v>A créer</v>
      </c>
      <c r="V77">
        <f t="shared" si="185"/>
        <v>1</v>
      </c>
      <c r="W77">
        <f t="shared" si="183"/>
        <v>7</v>
      </c>
    </row>
    <row r="78" spans="17:23" x14ac:dyDescent="0.25">
      <c r="Q78" s="31">
        <v>3122993</v>
      </c>
      <c r="R78" s="31">
        <v>3123453</v>
      </c>
      <c r="S78" s="31" t="str">
        <f t="shared" si="184"/>
        <v>312_3453</v>
      </c>
      <c r="T78" s="31" t="str">
        <f>IF(R78="","",_xlfn.IFNA(VLOOKUP(S78,'BDD SAP'!$AG:$AJ,4,0)," A codifier"))</f>
        <v>31286510</v>
      </c>
      <c r="U78" s="31" t="str">
        <f>IF(S78="","",_xlfn.IFNA(VLOOKUP(S78,'BDD SAP'!$AG:$AJ,3,0),"A codifier"))</f>
        <v>A créer</v>
      </c>
      <c r="V78">
        <f t="shared" si="185"/>
        <v>1</v>
      </c>
      <c r="W78">
        <f t="shared" si="183"/>
        <v>7</v>
      </c>
    </row>
    <row r="79" spans="17:23" x14ac:dyDescent="0.25">
      <c r="Q79" s="31">
        <v>3123452</v>
      </c>
      <c r="R79" s="31">
        <v>3121131</v>
      </c>
      <c r="S79" s="31" t="str">
        <f t="shared" si="184"/>
        <v>312_1131</v>
      </c>
      <c r="T79" s="31" t="str">
        <f>IF(R79="","",_xlfn.IFNA(VLOOKUP(S79,'BDD SAP'!$AG:$AJ,4,0)," A codifier"))</f>
        <v>31266591</v>
      </c>
      <c r="U79" s="31" t="str">
        <f>IF(S79="","",_xlfn.IFNA(VLOOKUP(S79,'BDD SAP'!$AG:$AJ,3,0),"A codifier"))</f>
        <v>A créer</v>
      </c>
      <c r="V79">
        <f t="shared" si="185"/>
        <v>1</v>
      </c>
      <c r="W79">
        <f t="shared" si="183"/>
        <v>7</v>
      </c>
    </row>
    <row r="80" spans="17:23" x14ac:dyDescent="0.25">
      <c r="Q80" s="31">
        <v>3120938</v>
      </c>
      <c r="R80" s="31">
        <v>3121210</v>
      </c>
      <c r="S80" s="31" t="str">
        <f t="shared" si="184"/>
        <v>312_1210</v>
      </c>
      <c r="T80" s="31" t="str">
        <f>IF(R80="","",_xlfn.IFNA(VLOOKUP(S80,'BDD SAP'!$AG:$AJ,4,0)," A codifier"))</f>
        <v>31266589</v>
      </c>
      <c r="U80" s="31" t="str">
        <f>IF(S80="","",_xlfn.IFNA(VLOOKUP(S80,'BDD SAP'!$AG:$AJ,3,0),"A codifier"))</f>
        <v>A créer</v>
      </c>
      <c r="V80">
        <f t="shared" si="185"/>
        <v>1</v>
      </c>
      <c r="W80">
        <f t="shared" si="183"/>
        <v>7</v>
      </c>
    </row>
    <row r="81" spans="17:23" x14ac:dyDescent="0.25">
      <c r="Q81" s="31">
        <v>3122945</v>
      </c>
      <c r="R81" s="31">
        <v>3120378</v>
      </c>
      <c r="S81" s="31" t="str">
        <f>IF(OR(LEN(R81)=1,LEN(R81)=0),"",LEFT(R81,3)&amp;"_"&amp;RIGHT(R81,4))</f>
        <v>312_0378</v>
      </c>
      <c r="T81" s="31" t="str">
        <f>IF(R81="","",_xlfn.IFNA(VLOOKUP(S81,'BDD SAP'!$AG:$AJ,4,0)," A codifier"))</f>
        <v>29063195</v>
      </c>
      <c r="U81" s="31" t="str">
        <f>IF(S81="","",_xlfn.IFNA(VLOOKUP(S81,'BDD SAP'!$AG:$AJ,3,0),"A codifier"))</f>
        <v>2 C 4 D</v>
      </c>
      <c r="V81">
        <f t="shared" si="185"/>
        <v>1</v>
      </c>
      <c r="W81">
        <f>LEN(R81)</f>
        <v>7</v>
      </c>
    </row>
    <row r="82" spans="17:23" x14ac:dyDescent="0.25">
      <c r="Q82" s="31">
        <v>3121086</v>
      </c>
      <c r="R82" s="31">
        <v>3123461</v>
      </c>
      <c r="S82" s="31" t="str">
        <f t="shared" ref="S82:S145" si="186">IF(OR(LEN(R82)=1,LEN(R82)=0),"",LEFT(R82,3)&amp;"_"&amp;RIGHT(R82,4))</f>
        <v>312_3461</v>
      </c>
      <c r="T82" s="31" t="str">
        <f>IF(R82="","",_xlfn.IFNA(VLOOKUP(S82,'BDD SAP'!$AG:$AJ,4,0)," A codifier"))</f>
        <v>31289428</v>
      </c>
      <c r="U82" s="31" t="str">
        <f>IF(S82="","",_xlfn.IFNA(VLOOKUP(S82,'BDD SAP'!$AG:$AJ,3,0),"A codifier"))</f>
        <v>2 C 7 I</v>
      </c>
      <c r="V82">
        <f t="shared" si="185"/>
        <v>1</v>
      </c>
      <c r="W82">
        <f t="shared" ref="W82:W145" si="187">LEN(R82)</f>
        <v>7</v>
      </c>
    </row>
    <row r="83" spans="17:23" x14ac:dyDescent="0.25">
      <c r="Q83" s="31">
        <v>3122994</v>
      </c>
      <c r="R83" s="31">
        <v>3123397</v>
      </c>
      <c r="S83" s="31" t="str">
        <f t="shared" si="186"/>
        <v>312_3397</v>
      </c>
      <c r="T83" s="31" t="str">
        <f>IF(R83="","",_xlfn.IFNA(VLOOKUP(S83,'BDD SAP'!$AG:$AJ,4,0)," A codifier"))</f>
        <v>31266758</v>
      </c>
      <c r="U83" s="31" t="str">
        <f>IF(S83="","",_xlfn.IFNA(VLOOKUP(S83,'BDD SAP'!$AG:$AJ,3,0),"A codifier"))</f>
        <v>A créer</v>
      </c>
      <c r="V83">
        <f t="shared" si="185"/>
        <v>1</v>
      </c>
      <c r="W83">
        <f t="shared" si="187"/>
        <v>7</v>
      </c>
    </row>
    <row r="84" spans="17:23" x14ac:dyDescent="0.25">
      <c r="Q84" s="31">
        <v>3123453</v>
      </c>
      <c r="R84" s="31">
        <v>3122272</v>
      </c>
      <c r="S84" s="31" t="str">
        <f t="shared" si="186"/>
        <v>312_2272</v>
      </c>
      <c r="T84" s="31" t="str">
        <f>IF(R84="","",_xlfn.IFNA(VLOOKUP(S84,'BDD SAP'!$AG:$AJ,4,0)," A codifier"))</f>
        <v>29063712</v>
      </c>
      <c r="U84" s="31" t="str">
        <f>IF(S84="","",_xlfn.IFNA(VLOOKUP(S84,'BDD SAP'!$AG:$AJ,3,0),"A codifier"))</f>
        <v>2 D 5 H</v>
      </c>
      <c r="V84">
        <f t="shared" si="185"/>
        <v>1</v>
      </c>
      <c r="W84">
        <f t="shared" si="187"/>
        <v>7</v>
      </c>
    </row>
    <row r="85" spans="17:23" x14ac:dyDescent="0.25">
      <c r="Q85" s="31">
        <v>3121131</v>
      </c>
      <c r="R85" s="31">
        <v>3121433</v>
      </c>
      <c r="S85" s="31" t="str">
        <f t="shared" si="186"/>
        <v>312_1433</v>
      </c>
      <c r="T85" s="31" t="str">
        <f>IF(R85="","",_xlfn.IFNA(VLOOKUP(S85,'BDD SAP'!$AG:$AJ,4,0)," A codifier"))</f>
        <v>31266619</v>
      </c>
      <c r="U85" s="31" t="str">
        <f>IF(S85="","",_xlfn.IFNA(VLOOKUP(S85,'BDD SAP'!$AG:$AJ,3,0),"A codifier"))</f>
        <v>A créer</v>
      </c>
      <c r="V85">
        <f t="shared" si="185"/>
        <v>1</v>
      </c>
      <c r="W85">
        <f t="shared" si="187"/>
        <v>7</v>
      </c>
    </row>
    <row r="86" spans="17:23" x14ac:dyDescent="0.25">
      <c r="Q86" s="31">
        <v>3121210</v>
      </c>
      <c r="R86" s="31">
        <v>3123398</v>
      </c>
      <c r="S86" s="31" t="str">
        <f t="shared" si="186"/>
        <v>312_3398</v>
      </c>
      <c r="T86" s="31" t="str">
        <f>IF(R86="","",_xlfn.IFNA(VLOOKUP(S86,'BDD SAP'!$AG:$AJ,4,0)," A codifier"))</f>
        <v>31266760</v>
      </c>
      <c r="U86" s="31" t="str">
        <f>IF(S86="","",_xlfn.IFNA(VLOOKUP(S86,'BDD SAP'!$AG:$AJ,3,0),"A codifier"))</f>
        <v>A créer</v>
      </c>
      <c r="V86">
        <f t="shared" si="185"/>
        <v>1</v>
      </c>
      <c r="W86">
        <f t="shared" si="187"/>
        <v>7</v>
      </c>
    </row>
    <row r="87" spans="17:23" x14ac:dyDescent="0.25">
      <c r="Q87" s="31">
        <v>3121173</v>
      </c>
      <c r="R87" s="31">
        <v>3123399</v>
      </c>
      <c r="S87" s="31" t="str">
        <f t="shared" si="186"/>
        <v>312_3399</v>
      </c>
      <c r="T87" s="31" t="str">
        <f>IF(R87="","",_xlfn.IFNA(VLOOKUP(S87,'BDD SAP'!$AG:$AJ,4,0)," A codifier"))</f>
        <v>31266759</v>
      </c>
      <c r="U87" s="31" t="str">
        <f>IF(S87="","",_xlfn.IFNA(VLOOKUP(S87,'BDD SAP'!$AG:$AJ,3,0),"A codifier"))</f>
        <v>A créer</v>
      </c>
      <c r="V87">
        <f t="shared" si="185"/>
        <v>1</v>
      </c>
      <c r="W87">
        <f t="shared" si="187"/>
        <v>7</v>
      </c>
    </row>
    <row r="88" spans="17:23" x14ac:dyDescent="0.25">
      <c r="Q88" s="31">
        <v>3123392</v>
      </c>
      <c r="R88" s="31">
        <v>3121189</v>
      </c>
      <c r="S88" s="31" t="str">
        <f t="shared" si="186"/>
        <v>312_1189</v>
      </c>
      <c r="T88" s="31" t="str">
        <f>IF(R88="","",_xlfn.IFNA(VLOOKUP(S88,'BDD SAP'!$AG:$AJ,4,0)," A codifier"))</f>
        <v>31266625</v>
      </c>
      <c r="U88" s="31" t="str">
        <f>IF(S88="","",_xlfn.IFNA(VLOOKUP(S88,'BDD SAP'!$AG:$AJ,3,0),"A codifier"))</f>
        <v>A créer</v>
      </c>
      <c r="V88">
        <f t="shared" si="185"/>
        <v>1</v>
      </c>
      <c r="W88">
        <f t="shared" si="187"/>
        <v>7</v>
      </c>
    </row>
    <row r="89" spans="17:23" x14ac:dyDescent="0.25">
      <c r="Q89" s="31">
        <v>3121533</v>
      </c>
      <c r="R89" s="31">
        <v>3121029</v>
      </c>
      <c r="S89" s="31" t="str">
        <f t="shared" si="186"/>
        <v>312_1029</v>
      </c>
      <c r="T89" s="31" t="str">
        <f>IF(R89="","",_xlfn.IFNA(VLOOKUP(S89,'BDD SAP'!$AG:$AJ,4,0)," A codifier"))</f>
        <v>29063404</v>
      </c>
      <c r="U89" s="31" t="str">
        <f>IF(S89="","",_xlfn.IFNA(VLOOKUP(S89,'BDD SAP'!$AG:$AJ,3,0),"A codifier"))</f>
        <v>2 C 5 M</v>
      </c>
      <c r="V89">
        <f t="shared" si="185"/>
        <v>1</v>
      </c>
      <c r="W89">
        <f t="shared" si="187"/>
        <v>7</v>
      </c>
    </row>
    <row r="90" spans="17:23" x14ac:dyDescent="0.25">
      <c r="Q90" s="31">
        <v>3120038</v>
      </c>
      <c r="R90" s="31">
        <v>3121031</v>
      </c>
      <c r="S90" s="31" t="str">
        <f t="shared" si="186"/>
        <v>312_1031</v>
      </c>
      <c r="T90" s="31" t="str">
        <f>IF(R90="","",_xlfn.IFNA(VLOOKUP(S90,'BDD SAP'!$AG:$AJ,4,0)," A codifier"))</f>
        <v>31266624</v>
      </c>
      <c r="U90" s="31" t="str">
        <f>IF(S90="","",_xlfn.IFNA(VLOOKUP(S90,'BDD SAP'!$AG:$AJ,3,0),"A codifier"))</f>
        <v>A créer</v>
      </c>
      <c r="V90">
        <f t="shared" si="185"/>
        <v>1</v>
      </c>
      <c r="W90">
        <f t="shared" si="187"/>
        <v>7</v>
      </c>
    </row>
    <row r="91" spans="17:23" x14ac:dyDescent="0.25">
      <c r="Q91" s="31">
        <v>3121188</v>
      </c>
      <c r="R91" s="31">
        <v>3123395</v>
      </c>
      <c r="S91" s="31" t="str">
        <f t="shared" si="186"/>
        <v>312_3395</v>
      </c>
      <c r="T91" s="31" t="str">
        <f>IF(R91="","",_xlfn.IFNA(VLOOKUP(S91,'BDD SAP'!$AG:$AJ,4,0)," A codifier"))</f>
        <v>31266636</v>
      </c>
      <c r="U91" s="31" t="str">
        <f>IF(S91="","",_xlfn.IFNA(VLOOKUP(S91,'BDD SAP'!$AG:$AJ,3,0),"A codifier"))</f>
        <v>A créer</v>
      </c>
      <c r="V91">
        <f t="shared" si="185"/>
        <v>1</v>
      </c>
      <c r="W91">
        <f t="shared" si="187"/>
        <v>7</v>
      </c>
    </row>
    <row r="92" spans="17:23" x14ac:dyDescent="0.25">
      <c r="Q92" s="31">
        <v>3120035</v>
      </c>
      <c r="R92" s="31">
        <v>0</v>
      </c>
      <c r="S92" s="31" t="str">
        <f t="shared" si="186"/>
        <v/>
      </c>
      <c r="T92" s="31" t="str">
        <f>IF(R92="","",_xlfn.IFNA(VLOOKUP(S92,'BDD SAP'!$AG:$AJ,4,0)," A codifier"))</f>
        <v/>
      </c>
      <c r="U92" s="31" t="str">
        <f>IF(S92="","",_xlfn.IFNA(VLOOKUP(S92,'BDD SAP'!$AG:$AJ,3,0),"A codifier"))</f>
        <v/>
      </c>
      <c r="V92">
        <f t="shared" si="185"/>
        <v>0</v>
      </c>
      <c r="W92">
        <f t="shared" si="187"/>
        <v>1</v>
      </c>
    </row>
    <row r="93" spans="17:23" x14ac:dyDescent="0.25">
      <c r="Q93" s="31">
        <v>3120378</v>
      </c>
      <c r="S93" s="31" t="str">
        <f t="shared" si="186"/>
        <v/>
      </c>
      <c r="T93" s="31" t="str">
        <f>IF(R93="","",_xlfn.IFNA(VLOOKUP(S93,'BDD SAP'!$AG:$AJ,4,0)," A codifier"))</f>
        <v/>
      </c>
      <c r="U93" s="31" t="str">
        <f>IF(S93="","",_xlfn.IFNA(VLOOKUP(S93,'BDD SAP'!$AG:$AJ,3,0),"A codifier"))</f>
        <v/>
      </c>
      <c r="V93" t="str">
        <f t="shared" si="185"/>
        <v/>
      </c>
      <c r="W93">
        <f t="shared" si="187"/>
        <v>0</v>
      </c>
    </row>
    <row r="94" spans="17:23" x14ac:dyDescent="0.25">
      <c r="Q94" s="31">
        <v>3121090</v>
      </c>
      <c r="S94" s="31" t="str">
        <f t="shared" si="186"/>
        <v/>
      </c>
      <c r="T94" s="31" t="str">
        <f>IF(R94="","",_xlfn.IFNA(VLOOKUP(S94,'BDD SAP'!$AG:$AJ,4,0)," A codifier"))</f>
        <v/>
      </c>
      <c r="U94" s="31" t="str">
        <f>IF(S94="","",_xlfn.IFNA(VLOOKUP(S94,'BDD SAP'!$AG:$AJ,3,0),"A codifier"))</f>
        <v/>
      </c>
      <c r="V94" t="str">
        <f t="shared" si="185"/>
        <v/>
      </c>
      <c r="W94">
        <f t="shared" si="187"/>
        <v>0</v>
      </c>
    </row>
    <row r="95" spans="17:23" x14ac:dyDescent="0.25">
      <c r="Q95" s="31">
        <v>3123461</v>
      </c>
      <c r="S95" s="31" t="str">
        <f t="shared" si="186"/>
        <v/>
      </c>
      <c r="T95" s="31" t="str">
        <f>IF(R95="","",_xlfn.IFNA(VLOOKUP(S95,'BDD SAP'!$AG:$AJ,4,0)," A codifier"))</f>
        <v/>
      </c>
      <c r="U95" s="31" t="str">
        <f>IF(S95="","",_xlfn.IFNA(VLOOKUP(S95,'BDD SAP'!$AG:$AJ,3,0),"A codifier"))</f>
        <v/>
      </c>
      <c r="V95" t="str">
        <f t="shared" si="185"/>
        <v/>
      </c>
      <c r="W95">
        <f t="shared" si="187"/>
        <v>0</v>
      </c>
    </row>
    <row r="96" spans="17:23" x14ac:dyDescent="0.25">
      <c r="Q96" s="31">
        <v>3123397</v>
      </c>
      <c r="S96" s="31" t="str">
        <f t="shared" si="186"/>
        <v/>
      </c>
      <c r="T96" s="31" t="str">
        <f>IF(R96="","",_xlfn.IFNA(VLOOKUP(S96,'BDD SAP'!$AG:$AJ,4,0)," A codifier"))</f>
        <v/>
      </c>
      <c r="U96" s="31" t="str">
        <f>IF(S96="","",_xlfn.IFNA(VLOOKUP(S96,'BDD SAP'!$AG:$AJ,3,0),"A codifier"))</f>
        <v/>
      </c>
      <c r="V96" t="str">
        <f t="shared" si="185"/>
        <v/>
      </c>
      <c r="W96">
        <f t="shared" si="187"/>
        <v>0</v>
      </c>
    </row>
    <row r="97" spans="17:23" x14ac:dyDescent="0.25">
      <c r="Q97" s="31">
        <v>3122272</v>
      </c>
      <c r="S97" s="31" t="str">
        <f t="shared" si="186"/>
        <v/>
      </c>
      <c r="T97" s="31" t="str">
        <f>IF(R97="","",_xlfn.IFNA(VLOOKUP(S97,'BDD SAP'!$AG:$AJ,4,0)," A codifier"))</f>
        <v/>
      </c>
      <c r="U97" s="31" t="str">
        <f>IF(S97="","",_xlfn.IFNA(VLOOKUP(S97,'BDD SAP'!$AG:$AJ,3,0),"A codifier"))</f>
        <v/>
      </c>
      <c r="V97" t="str">
        <f t="shared" si="185"/>
        <v/>
      </c>
      <c r="W97">
        <f t="shared" si="187"/>
        <v>0</v>
      </c>
    </row>
    <row r="98" spans="17:23" x14ac:dyDescent="0.25">
      <c r="Q98" s="31">
        <v>3121433</v>
      </c>
      <c r="S98" s="31" t="str">
        <f t="shared" si="186"/>
        <v/>
      </c>
      <c r="T98" s="31" t="str">
        <f>IF(R98="","",_xlfn.IFNA(VLOOKUP(S98,'BDD SAP'!$AG:$AJ,4,0)," A codifier"))</f>
        <v/>
      </c>
      <c r="U98" s="31" t="str">
        <f>IF(S98="","",_xlfn.IFNA(VLOOKUP(S98,'BDD SAP'!$AG:$AJ,3,0),"A codifier"))</f>
        <v/>
      </c>
      <c r="V98" t="str">
        <f t="shared" si="185"/>
        <v/>
      </c>
      <c r="W98">
        <f t="shared" si="187"/>
        <v>0</v>
      </c>
    </row>
    <row r="99" spans="17:23" x14ac:dyDescent="0.25">
      <c r="Q99" s="31">
        <v>3123398</v>
      </c>
      <c r="S99" s="31" t="str">
        <f t="shared" si="186"/>
        <v/>
      </c>
      <c r="T99" s="31" t="str">
        <f>IF(R99="","",_xlfn.IFNA(VLOOKUP(S99,'BDD SAP'!$AG:$AJ,4,0)," A codifier"))</f>
        <v/>
      </c>
      <c r="U99" s="31" t="str">
        <f>IF(S99="","",_xlfn.IFNA(VLOOKUP(S99,'BDD SAP'!$AG:$AJ,3,0),"A codifier"))</f>
        <v/>
      </c>
      <c r="V99" t="str">
        <f t="shared" si="185"/>
        <v/>
      </c>
      <c r="W99">
        <f t="shared" si="187"/>
        <v>0</v>
      </c>
    </row>
    <row r="100" spans="17:23" x14ac:dyDescent="0.25">
      <c r="Q100" s="31">
        <v>3123399</v>
      </c>
      <c r="S100" s="31" t="str">
        <f t="shared" si="186"/>
        <v/>
      </c>
      <c r="T100" s="31" t="str">
        <f>IF(R100="","",_xlfn.IFNA(VLOOKUP(S100,'BDD SAP'!$AG:$AJ,4,0)," A codifier"))</f>
        <v/>
      </c>
      <c r="U100" s="31" t="str">
        <f>IF(S100="","",_xlfn.IFNA(VLOOKUP(S100,'BDD SAP'!$AG:$AJ,3,0),"A codifier"))</f>
        <v/>
      </c>
      <c r="V100" t="str">
        <f t="shared" si="185"/>
        <v/>
      </c>
      <c r="W100">
        <f t="shared" si="187"/>
        <v>0</v>
      </c>
    </row>
    <row r="101" spans="17:23" x14ac:dyDescent="0.25">
      <c r="Q101" s="31">
        <v>3121189</v>
      </c>
      <c r="S101" s="31" t="str">
        <f t="shared" si="186"/>
        <v/>
      </c>
      <c r="T101" s="31" t="str">
        <f>IF(R101="","",_xlfn.IFNA(VLOOKUP(S101,'BDD SAP'!$AG:$AJ,4,0)," A codifier"))</f>
        <v/>
      </c>
      <c r="U101" s="31" t="str">
        <f>IF(S101="","",_xlfn.IFNA(VLOOKUP(S101,'BDD SAP'!$AG:$AJ,3,0),"A codifier"))</f>
        <v/>
      </c>
      <c r="V101" t="str">
        <f t="shared" si="185"/>
        <v/>
      </c>
      <c r="W101">
        <f t="shared" si="187"/>
        <v>0</v>
      </c>
    </row>
    <row r="102" spans="17:23" x14ac:dyDescent="0.25">
      <c r="Q102" s="31">
        <v>3121029</v>
      </c>
      <c r="S102" s="31" t="str">
        <f t="shared" si="186"/>
        <v/>
      </c>
      <c r="T102" s="31" t="str">
        <f>IF(R102="","",_xlfn.IFNA(VLOOKUP(S102,'BDD SAP'!$AG:$AJ,4,0)," A codifier"))</f>
        <v/>
      </c>
      <c r="U102" s="31" t="str">
        <f>IF(S102="","",_xlfn.IFNA(VLOOKUP(S102,'BDD SAP'!$AG:$AJ,3,0),"A codifier"))</f>
        <v/>
      </c>
      <c r="V102" t="str">
        <f t="shared" si="185"/>
        <v/>
      </c>
      <c r="W102">
        <f t="shared" si="187"/>
        <v>0</v>
      </c>
    </row>
    <row r="103" spans="17:23" x14ac:dyDescent="0.25">
      <c r="Q103" s="31">
        <v>3121031</v>
      </c>
      <c r="S103" s="31" t="str">
        <f t="shared" si="186"/>
        <v/>
      </c>
      <c r="T103" s="31" t="str">
        <f>IF(R103="","",_xlfn.IFNA(VLOOKUP(S103,'BDD SAP'!$AG:$AJ,4,0)," A codifier"))</f>
        <v/>
      </c>
      <c r="U103" s="31" t="str">
        <f>IF(S103="","",_xlfn.IFNA(VLOOKUP(S103,'BDD SAP'!$AG:$AJ,3,0),"A codifier"))</f>
        <v/>
      </c>
      <c r="V103" t="str">
        <f t="shared" si="185"/>
        <v/>
      </c>
      <c r="W103">
        <f t="shared" si="187"/>
        <v>0</v>
      </c>
    </row>
    <row r="104" spans="17:23" x14ac:dyDescent="0.25">
      <c r="Q104" s="31">
        <v>3120065</v>
      </c>
      <c r="S104" s="31" t="str">
        <f t="shared" si="186"/>
        <v/>
      </c>
      <c r="T104" s="31" t="str">
        <f>IF(R104="","",_xlfn.IFNA(VLOOKUP(S104,'BDD SAP'!$AG:$AJ,4,0)," A codifier"))</f>
        <v/>
      </c>
      <c r="U104" s="31" t="str">
        <f>IF(S104="","",_xlfn.IFNA(VLOOKUP(S104,'BDD SAP'!$AG:$AJ,3,0),"A codifier"))</f>
        <v/>
      </c>
      <c r="V104" t="str">
        <f t="shared" si="185"/>
        <v/>
      </c>
      <c r="W104">
        <f t="shared" si="187"/>
        <v>0</v>
      </c>
    </row>
    <row r="105" spans="17:23" x14ac:dyDescent="0.25">
      <c r="Q105" s="31">
        <v>3123395</v>
      </c>
      <c r="S105" s="31" t="str">
        <f t="shared" si="186"/>
        <v/>
      </c>
      <c r="T105" s="31" t="str">
        <f>IF(R105="","",_xlfn.IFNA(VLOOKUP(S105,'BDD SAP'!$AG:$AJ,4,0)," A codifier"))</f>
        <v/>
      </c>
      <c r="U105" s="31" t="str">
        <f>IF(S105="","",_xlfn.IFNA(VLOOKUP(S105,'BDD SAP'!$AG:$AJ,3,0),"A codifier"))</f>
        <v/>
      </c>
      <c r="V105" t="str">
        <f t="shared" si="185"/>
        <v/>
      </c>
      <c r="W105">
        <f t="shared" si="187"/>
        <v>0</v>
      </c>
    </row>
    <row r="106" spans="17:23" x14ac:dyDescent="0.25">
      <c r="S106" s="31" t="str">
        <f t="shared" si="186"/>
        <v/>
      </c>
      <c r="T106" s="31" t="str">
        <f>IF(R106="","",_xlfn.IFNA(VLOOKUP(S106,'BDD SAP'!$AG:$AJ,4,0)," A codifier"))</f>
        <v/>
      </c>
      <c r="U106" s="31" t="str">
        <f>IF(S106="","",_xlfn.IFNA(VLOOKUP(S106,'BDD SAP'!$AG:$AJ,3,0),"A codifier"))</f>
        <v/>
      </c>
      <c r="V106" t="str">
        <f t="shared" si="185"/>
        <v/>
      </c>
      <c r="W106">
        <f t="shared" si="187"/>
        <v>0</v>
      </c>
    </row>
    <row r="107" spans="17:23" x14ac:dyDescent="0.25">
      <c r="S107" s="31" t="str">
        <f t="shared" si="186"/>
        <v/>
      </c>
      <c r="T107" s="31" t="str">
        <f>IF(R107="","",_xlfn.IFNA(VLOOKUP(S107,'BDD SAP'!$AG:$AJ,4,0)," A codifier"))</f>
        <v/>
      </c>
      <c r="U107" s="31" t="str">
        <f>IF(S107="","",_xlfn.IFNA(VLOOKUP(S107,'BDD SAP'!$AG:$AJ,3,0),"A codifier"))</f>
        <v/>
      </c>
      <c r="V107" t="str">
        <f t="shared" si="185"/>
        <v/>
      </c>
      <c r="W107">
        <f t="shared" si="187"/>
        <v>0</v>
      </c>
    </row>
    <row r="108" spans="17:23" x14ac:dyDescent="0.25">
      <c r="S108" s="31" t="str">
        <f t="shared" si="186"/>
        <v/>
      </c>
      <c r="T108" s="31" t="str">
        <f>IF(R108="","",_xlfn.IFNA(VLOOKUP(S108,'BDD SAP'!$AG:$AJ,4,0)," A codifier"))</f>
        <v/>
      </c>
      <c r="U108" s="31" t="str">
        <f>IF(S108="","",_xlfn.IFNA(VLOOKUP(S108,'BDD SAP'!$AG:$AJ,3,0),"A codifier"))</f>
        <v/>
      </c>
      <c r="V108" t="str">
        <f t="shared" si="185"/>
        <v/>
      </c>
      <c r="W108">
        <f t="shared" si="187"/>
        <v>0</v>
      </c>
    </row>
    <row r="109" spans="17:23" x14ac:dyDescent="0.25">
      <c r="S109" s="31" t="str">
        <f t="shared" si="186"/>
        <v/>
      </c>
      <c r="T109" s="31" t="str">
        <f>IF(R109="","",_xlfn.IFNA(VLOOKUP(S109,'BDD SAP'!$AG:$AJ,4,0)," A codifier"))</f>
        <v/>
      </c>
      <c r="U109" s="31" t="str">
        <f>IF(S109="","",_xlfn.IFNA(VLOOKUP(S109,'BDD SAP'!$AG:$AJ,3,0),"A codifier"))</f>
        <v/>
      </c>
      <c r="V109" t="str">
        <f t="shared" si="185"/>
        <v/>
      </c>
      <c r="W109">
        <f t="shared" si="187"/>
        <v>0</v>
      </c>
    </row>
    <row r="110" spans="17:23" x14ac:dyDescent="0.25">
      <c r="S110" s="31" t="str">
        <f t="shared" si="186"/>
        <v/>
      </c>
      <c r="T110" s="31" t="str">
        <f>IF(R110="","",_xlfn.IFNA(VLOOKUP(S110,'BDD SAP'!$AG:$AJ,4,0)," A codifier"))</f>
        <v/>
      </c>
      <c r="U110" s="31" t="str">
        <f>IF(S110="","",_xlfn.IFNA(VLOOKUP(S110,'BDD SAP'!$AG:$AJ,3,0),"A codifier"))</f>
        <v/>
      </c>
      <c r="V110" t="str">
        <f t="shared" si="185"/>
        <v/>
      </c>
      <c r="W110">
        <f t="shared" si="187"/>
        <v>0</v>
      </c>
    </row>
    <row r="111" spans="17:23" x14ac:dyDescent="0.25">
      <c r="S111" s="31" t="str">
        <f t="shared" si="186"/>
        <v/>
      </c>
      <c r="T111" s="31" t="str">
        <f>IF(R111="","",_xlfn.IFNA(VLOOKUP(S111,'BDD SAP'!$AG:$AJ,4,0)," A codifier"))</f>
        <v/>
      </c>
      <c r="U111" s="31" t="str">
        <f>IF(S111="","",_xlfn.IFNA(VLOOKUP(S111,'BDD SAP'!$AG:$AJ,3,0),"A codifier"))</f>
        <v/>
      </c>
      <c r="V111" t="str">
        <f t="shared" si="185"/>
        <v/>
      </c>
      <c r="W111">
        <f t="shared" si="187"/>
        <v>0</v>
      </c>
    </row>
    <row r="112" spans="17:23" x14ac:dyDescent="0.25">
      <c r="S112" s="31" t="str">
        <f t="shared" si="186"/>
        <v/>
      </c>
      <c r="T112" s="31" t="str">
        <f>IF(R112="","",_xlfn.IFNA(VLOOKUP(S112,'BDD SAP'!$AG:$AJ,4,0)," A codifier"))</f>
        <v/>
      </c>
      <c r="U112" s="31" t="str">
        <f>IF(S112="","",_xlfn.IFNA(VLOOKUP(S112,'BDD SAP'!$AG:$AJ,3,0),"A codifier"))</f>
        <v/>
      </c>
      <c r="V112" t="str">
        <f t="shared" si="185"/>
        <v/>
      </c>
      <c r="W112">
        <f t="shared" si="187"/>
        <v>0</v>
      </c>
    </row>
    <row r="113" spans="19:23" x14ac:dyDescent="0.25">
      <c r="S113" s="31" t="str">
        <f t="shared" si="186"/>
        <v/>
      </c>
      <c r="T113" s="31" t="str">
        <f>IF(R113="","",_xlfn.IFNA(VLOOKUP(S113,'BDD SAP'!$AG:$AJ,4,0)," A codifier"))</f>
        <v/>
      </c>
      <c r="U113" s="31" t="str">
        <f>IF(S113="","",_xlfn.IFNA(VLOOKUP(S113,'BDD SAP'!$AG:$AJ,3,0),"A codifier"))</f>
        <v/>
      </c>
      <c r="V113" t="str">
        <f t="shared" si="185"/>
        <v/>
      </c>
      <c r="W113">
        <f t="shared" si="187"/>
        <v>0</v>
      </c>
    </row>
    <row r="114" spans="19:23" x14ac:dyDescent="0.25">
      <c r="S114" s="31" t="str">
        <f t="shared" si="186"/>
        <v/>
      </c>
      <c r="T114" s="31" t="str">
        <f>IF(R114="","",_xlfn.IFNA(VLOOKUP(S114,'BDD SAP'!$AG:$AJ,4,0)," A codifier"))</f>
        <v/>
      </c>
      <c r="U114" s="31" t="str">
        <f>IF(S114="","",_xlfn.IFNA(VLOOKUP(S114,'BDD SAP'!$AG:$AJ,3,0),"A codifier"))</f>
        <v/>
      </c>
      <c r="V114" t="str">
        <f t="shared" si="185"/>
        <v/>
      </c>
      <c r="W114">
        <f t="shared" si="187"/>
        <v>0</v>
      </c>
    </row>
    <row r="115" spans="19:23" x14ac:dyDescent="0.25">
      <c r="S115" s="31" t="str">
        <f t="shared" si="186"/>
        <v/>
      </c>
      <c r="T115" s="31" t="str">
        <f>IF(R115="","",_xlfn.IFNA(VLOOKUP(S115,'BDD SAP'!$AG:$AJ,4,0)," A codifier"))</f>
        <v/>
      </c>
      <c r="U115" s="31" t="str">
        <f>IF(S115="","",_xlfn.IFNA(VLOOKUP(S115,'BDD SAP'!$AG:$AJ,3,0),"A codifier"))</f>
        <v/>
      </c>
      <c r="V115" t="str">
        <f t="shared" si="185"/>
        <v/>
      </c>
      <c r="W115">
        <f t="shared" si="187"/>
        <v>0</v>
      </c>
    </row>
    <row r="116" spans="19:23" x14ac:dyDescent="0.25">
      <c r="S116" s="31" t="str">
        <f t="shared" si="186"/>
        <v/>
      </c>
      <c r="T116" s="31" t="str">
        <f>IF(R116="","",_xlfn.IFNA(VLOOKUP(S116,'BDD SAP'!$AG:$AJ,4,0)," A codifier"))</f>
        <v/>
      </c>
      <c r="U116" s="31" t="str">
        <f>IF(S116="","",_xlfn.IFNA(VLOOKUP(S116,'BDD SAP'!$AG:$AJ,3,0),"A codifier"))</f>
        <v/>
      </c>
      <c r="V116" t="str">
        <f t="shared" si="185"/>
        <v/>
      </c>
      <c r="W116">
        <f t="shared" si="187"/>
        <v>0</v>
      </c>
    </row>
    <row r="117" spans="19:23" x14ac:dyDescent="0.25">
      <c r="S117" s="31" t="str">
        <f t="shared" si="186"/>
        <v/>
      </c>
      <c r="T117" s="31" t="str">
        <f>IF(R117="","",_xlfn.IFNA(VLOOKUP(S117,'BDD SAP'!$AG:$AJ,4,0)," A codifier"))</f>
        <v/>
      </c>
      <c r="U117" s="31" t="str">
        <f>IF(S117="","",_xlfn.IFNA(VLOOKUP(S117,'BDD SAP'!$AG:$AJ,3,0),"A codifier"))</f>
        <v/>
      </c>
      <c r="V117" t="str">
        <f t="shared" si="185"/>
        <v/>
      </c>
      <c r="W117">
        <f t="shared" si="187"/>
        <v>0</v>
      </c>
    </row>
    <row r="118" spans="19:23" x14ac:dyDescent="0.25">
      <c r="S118" s="31" t="str">
        <f t="shared" si="186"/>
        <v/>
      </c>
      <c r="T118" s="31" t="str">
        <f>IF(R118="","",_xlfn.IFNA(VLOOKUP(S118,'BDD SAP'!$AG:$AJ,4,0)," A codifier"))</f>
        <v/>
      </c>
      <c r="U118" s="31" t="str">
        <f>IF(S118="","",_xlfn.IFNA(VLOOKUP(S118,'BDD SAP'!$AG:$AJ,3,0),"A codifier"))</f>
        <v/>
      </c>
      <c r="V118" t="str">
        <f t="shared" si="185"/>
        <v/>
      </c>
      <c r="W118">
        <f t="shared" si="187"/>
        <v>0</v>
      </c>
    </row>
    <row r="119" spans="19:23" x14ac:dyDescent="0.25">
      <c r="S119" s="31" t="str">
        <f t="shared" si="186"/>
        <v/>
      </c>
      <c r="T119" s="31" t="str">
        <f>IF(R119="","",_xlfn.IFNA(VLOOKUP(S119,'BDD SAP'!$AG:$AJ,4,0)," A codifier"))</f>
        <v/>
      </c>
      <c r="U119" s="31" t="str">
        <f>IF(S119="","",_xlfn.IFNA(VLOOKUP(S119,'BDD SAP'!$AG:$AJ,3,0),"A codifier"))</f>
        <v/>
      </c>
      <c r="V119" t="str">
        <f t="shared" si="185"/>
        <v/>
      </c>
      <c r="W119">
        <f t="shared" si="187"/>
        <v>0</v>
      </c>
    </row>
    <row r="120" spans="19:23" x14ac:dyDescent="0.25">
      <c r="S120" s="31" t="str">
        <f t="shared" si="186"/>
        <v/>
      </c>
      <c r="T120" s="31" t="str">
        <f>IF(R120="","",_xlfn.IFNA(VLOOKUP(S120,'BDD SAP'!$AG:$AJ,4,0)," A codifier"))</f>
        <v/>
      </c>
      <c r="U120" s="31" t="str">
        <f>IF(S120="","",_xlfn.IFNA(VLOOKUP(S120,'BDD SAP'!$AG:$AJ,3,0),"A codifier"))</f>
        <v/>
      </c>
      <c r="V120" t="str">
        <f t="shared" si="185"/>
        <v/>
      </c>
      <c r="W120">
        <f t="shared" si="187"/>
        <v>0</v>
      </c>
    </row>
    <row r="121" spans="19:23" x14ac:dyDescent="0.25">
      <c r="S121" s="31" t="str">
        <f t="shared" si="186"/>
        <v/>
      </c>
      <c r="T121" s="31" t="str">
        <f>IF(R121="","",_xlfn.IFNA(VLOOKUP(S121,'BDD SAP'!$AG:$AJ,4,0)," A codifier"))</f>
        <v/>
      </c>
      <c r="U121" s="31" t="str">
        <f>IF(S121="","",_xlfn.IFNA(VLOOKUP(S121,'BDD SAP'!$AG:$AJ,3,0),"A codifier"))</f>
        <v/>
      </c>
      <c r="V121" t="str">
        <f t="shared" si="185"/>
        <v/>
      </c>
      <c r="W121">
        <f t="shared" si="187"/>
        <v>0</v>
      </c>
    </row>
    <row r="122" spans="19:23" x14ac:dyDescent="0.25">
      <c r="S122" s="31" t="str">
        <f t="shared" si="186"/>
        <v/>
      </c>
      <c r="T122" s="31" t="str">
        <f>IF(R122="","",_xlfn.IFNA(VLOOKUP(S122,'BDD SAP'!$AG:$AJ,4,0)," A codifier"))</f>
        <v/>
      </c>
      <c r="U122" s="31" t="str">
        <f>IF(S122="","",_xlfn.IFNA(VLOOKUP(S122,'BDD SAP'!$AG:$AJ,3,0),"A codifier"))</f>
        <v/>
      </c>
      <c r="V122" t="str">
        <f t="shared" si="185"/>
        <v/>
      </c>
      <c r="W122">
        <f t="shared" si="187"/>
        <v>0</v>
      </c>
    </row>
    <row r="123" spans="19:23" x14ac:dyDescent="0.25">
      <c r="S123" s="31" t="str">
        <f t="shared" si="186"/>
        <v/>
      </c>
      <c r="T123" s="31" t="str">
        <f>IF(R123="","",_xlfn.IFNA(VLOOKUP(S123,'BDD SAP'!$AG:$AJ,4,0)," A codifier"))</f>
        <v/>
      </c>
      <c r="U123" s="31" t="str">
        <f>IF(S123="","",_xlfn.IFNA(VLOOKUP(S123,'BDD SAP'!$AG:$AJ,3,0),"A codifier"))</f>
        <v/>
      </c>
      <c r="V123" t="str">
        <f t="shared" si="185"/>
        <v/>
      </c>
      <c r="W123">
        <f t="shared" si="187"/>
        <v>0</v>
      </c>
    </row>
    <row r="124" spans="19:23" x14ac:dyDescent="0.25">
      <c r="S124" s="31" t="str">
        <f t="shared" si="186"/>
        <v/>
      </c>
      <c r="T124" s="31" t="str">
        <f>IF(R124="","",_xlfn.IFNA(VLOOKUP(S124,'BDD SAP'!$AG:$AJ,4,0)," A codifier"))</f>
        <v/>
      </c>
      <c r="U124" s="31" t="str">
        <f>IF(S124="","",_xlfn.IFNA(VLOOKUP(S124,'BDD SAP'!$AG:$AJ,3,0),"A codifier"))</f>
        <v/>
      </c>
      <c r="V124" t="str">
        <f t="shared" si="185"/>
        <v/>
      </c>
      <c r="W124">
        <f t="shared" si="187"/>
        <v>0</v>
      </c>
    </row>
    <row r="125" spans="19:23" x14ac:dyDescent="0.25">
      <c r="S125" s="31" t="str">
        <f t="shared" si="186"/>
        <v/>
      </c>
      <c r="T125" s="31" t="str">
        <f>IF(R125="","",_xlfn.IFNA(VLOOKUP(S125,'BDD SAP'!$AG:$AJ,4,0)," A codifier"))</f>
        <v/>
      </c>
      <c r="U125" s="31" t="str">
        <f>IF(S125="","",_xlfn.IFNA(VLOOKUP(S125,'BDD SAP'!$AG:$AJ,3,0),"A codifier"))</f>
        <v/>
      </c>
      <c r="V125" t="str">
        <f t="shared" si="185"/>
        <v/>
      </c>
      <c r="W125">
        <f t="shared" si="187"/>
        <v>0</v>
      </c>
    </row>
    <row r="126" spans="19:23" x14ac:dyDescent="0.25">
      <c r="S126" s="31" t="str">
        <f t="shared" si="186"/>
        <v/>
      </c>
      <c r="T126" s="31" t="str">
        <f>IF(R126="","",_xlfn.IFNA(VLOOKUP(S126,'BDD SAP'!$AG:$AJ,4,0)," A codifier"))</f>
        <v/>
      </c>
      <c r="U126" s="31" t="str">
        <f>IF(S126="","",_xlfn.IFNA(VLOOKUP(S126,'BDD SAP'!$AG:$AJ,3,0),"A codifier"))</f>
        <v/>
      </c>
      <c r="V126" t="str">
        <f t="shared" si="185"/>
        <v/>
      </c>
      <c r="W126">
        <f t="shared" si="187"/>
        <v>0</v>
      </c>
    </row>
    <row r="127" spans="19:23" x14ac:dyDescent="0.25">
      <c r="S127" s="31" t="str">
        <f t="shared" si="186"/>
        <v/>
      </c>
      <c r="T127" s="31" t="str">
        <f>IF(R127="","",_xlfn.IFNA(VLOOKUP(S127,'BDD SAP'!$AG:$AJ,4,0)," A codifier"))</f>
        <v/>
      </c>
      <c r="U127" s="31" t="str">
        <f>IF(S127="","",_xlfn.IFNA(VLOOKUP(S127,'BDD SAP'!$AG:$AJ,3,0),"A codifier"))</f>
        <v/>
      </c>
      <c r="V127" t="str">
        <f t="shared" si="185"/>
        <v/>
      </c>
      <c r="W127">
        <f t="shared" si="187"/>
        <v>0</v>
      </c>
    </row>
    <row r="128" spans="19:23" x14ac:dyDescent="0.25">
      <c r="S128" s="31" t="str">
        <f t="shared" si="186"/>
        <v/>
      </c>
      <c r="T128" s="31" t="str">
        <f>IF(R128="","",_xlfn.IFNA(VLOOKUP(S128,'BDD SAP'!$AG:$AJ,4,0)," A codifier"))</f>
        <v/>
      </c>
      <c r="U128" s="31" t="str">
        <f>IF(S128="","",_xlfn.IFNA(VLOOKUP(S128,'BDD SAP'!$AG:$AJ,3,0),"A codifier"))</f>
        <v/>
      </c>
      <c r="V128" t="str">
        <f t="shared" si="185"/>
        <v/>
      </c>
      <c r="W128">
        <f t="shared" si="187"/>
        <v>0</v>
      </c>
    </row>
    <row r="129" spans="19:23" x14ac:dyDescent="0.25">
      <c r="S129" s="31" t="str">
        <f t="shared" si="186"/>
        <v/>
      </c>
      <c r="T129" s="31" t="str">
        <f>IF(R129="","",_xlfn.IFNA(VLOOKUP(S129,'BDD SAP'!$AG:$AJ,4,0)," A codifier"))</f>
        <v/>
      </c>
      <c r="U129" s="31" t="str">
        <f>IF(S129="","",_xlfn.IFNA(VLOOKUP(S129,'BDD SAP'!$AG:$AJ,3,0),"A codifier"))</f>
        <v/>
      </c>
      <c r="V129" t="str">
        <f t="shared" si="185"/>
        <v/>
      </c>
      <c r="W129">
        <f t="shared" si="187"/>
        <v>0</v>
      </c>
    </row>
    <row r="130" spans="19:23" x14ac:dyDescent="0.25">
      <c r="S130" s="31" t="str">
        <f t="shared" si="186"/>
        <v/>
      </c>
      <c r="T130" s="31" t="str">
        <f>IF(R130="","",_xlfn.IFNA(VLOOKUP(S130,'BDD SAP'!$AG:$AJ,4,0)," A codifier"))</f>
        <v/>
      </c>
      <c r="U130" s="31" t="str">
        <f>IF(S130="","",_xlfn.IFNA(VLOOKUP(S130,'BDD SAP'!$AG:$AJ,3,0),"A codifier"))</f>
        <v/>
      </c>
      <c r="V130" t="str">
        <f t="shared" ref="V130:V165" si="188">IF(R130="","",COUNTIF(Q:Q,R130))</f>
        <v/>
      </c>
      <c r="W130">
        <f t="shared" si="187"/>
        <v>0</v>
      </c>
    </row>
    <row r="131" spans="19:23" x14ac:dyDescent="0.25">
      <c r="S131" s="31" t="str">
        <f t="shared" si="186"/>
        <v/>
      </c>
      <c r="T131" s="31" t="str">
        <f>IF(R131="","",_xlfn.IFNA(VLOOKUP(S131,'BDD SAP'!$AG:$AJ,4,0)," A codifier"))</f>
        <v/>
      </c>
      <c r="U131" s="31" t="str">
        <f>IF(S131="","",_xlfn.IFNA(VLOOKUP(S131,'BDD SAP'!$AG:$AJ,3,0),"A codifier"))</f>
        <v/>
      </c>
      <c r="V131" t="str">
        <f t="shared" si="188"/>
        <v/>
      </c>
      <c r="W131">
        <f t="shared" si="187"/>
        <v>0</v>
      </c>
    </row>
    <row r="132" spans="19:23" x14ac:dyDescent="0.25">
      <c r="S132" s="31" t="str">
        <f t="shared" si="186"/>
        <v/>
      </c>
      <c r="T132" s="31" t="str">
        <f>IF(R132="","",_xlfn.IFNA(VLOOKUP(S132,'BDD SAP'!$AG:$AJ,4,0)," A codifier"))</f>
        <v/>
      </c>
      <c r="U132" s="31" t="str">
        <f>IF(S132="","",_xlfn.IFNA(VLOOKUP(S132,'BDD SAP'!$AG:$AJ,3,0),"A codifier"))</f>
        <v/>
      </c>
      <c r="V132" t="str">
        <f t="shared" si="188"/>
        <v/>
      </c>
      <c r="W132">
        <f t="shared" si="187"/>
        <v>0</v>
      </c>
    </row>
    <row r="133" spans="19:23" x14ac:dyDescent="0.25">
      <c r="S133" s="31" t="str">
        <f t="shared" si="186"/>
        <v/>
      </c>
      <c r="T133" s="31" t="str">
        <f>IF(R133="","",_xlfn.IFNA(VLOOKUP(S133,'BDD SAP'!$AG:$AJ,4,0)," A codifier"))</f>
        <v/>
      </c>
      <c r="U133" s="31" t="str">
        <f>IF(S133="","",_xlfn.IFNA(VLOOKUP(S133,'BDD SAP'!$AG:$AJ,3,0),"A codifier"))</f>
        <v/>
      </c>
      <c r="V133" t="str">
        <f t="shared" si="188"/>
        <v/>
      </c>
      <c r="W133">
        <f t="shared" si="187"/>
        <v>0</v>
      </c>
    </row>
    <row r="134" spans="19:23" x14ac:dyDescent="0.25">
      <c r="S134" s="31" t="str">
        <f t="shared" si="186"/>
        <v/>
      </c>
      <c r="T134" s="31" t="str">
        <f>IF(R134="","",_xlfn.IFNA(VLOOKUP(S134,'BDD SAP'!$AG:$AJ,4,0)," A codifier"))</f>
        <v/>
      </c>
      <c r="U134" s="31" t="str">
        <f>IF(S134="","",_xlfn.IFNA(VLOOKUP(S134,'BDD SAP'!$AG:$AJ,3,0),"A codifier"))</f>
        <v/>
      </c>
      <c r="V134" t="str">
        <f t="shared" si="188"/>
        <v/>
      </c>
      <c r="W134">
        <f t="shared" si="187"/>
        <v>0</v>
      </c>
    </row>
    <row r="135" spans="19:23" x14ac:dyDescent="0.25">
      <c r="S135" s="31" t="str">
        <f t="shared" si="186"/>
        <v/>
      </c>
      <c r="T135" s="31" t="str">
        <f>IF(R135="","",_xlfn.IFNA(VLOOKUP(S135,'BDD SAP'!$AG:$AJ,4,0)," A codifier"))</f>
        <v/>
      </c>
      <c r="U135" s="31" t="str">
        <f>IF(S135="","",_xlfn.IFNA(VLOOKUP(S135,'BDD SAP'!$AG:$AJ,3,0),"A codifier"))</f>
        <v/>
      </c>
      <c r="V135" t="str">
        <f t="shared" si="188"/>
        <v/>
      </c>
      <c r="W135">
        <f t="shared" si="187"/>
        <v>0</v>
      </c>
    </row>
    <row r="136" spans="19:23" x14ac:dyDescent="0.25">
      <c r="S136" s="31" t="str">
        <f t="shared" si="186"/>
        <v/>
      </c>
      <c r="T136" s="31" t="str">
        <f>IF(R136="","",_xlfn.IFNA(VLOOKUP(S136,'BDD SAP'!$AG:$AJ,4,0)," A codifier"))</f>
        <v/>
      </c>
      <c r="U136" s="31" t="str">
        <f>IF(S136="","",_xlfn.IFNA(VLOOKUP(S136,'BDD SAP'!$AG:$AJ,3,0),"A codifier"))</f>
        <v/>
      </c>
      <c r="V136" t="str">
        <f t="shared" si="188"/>
        <v/>
      </c>
      <c r="W136">
        <f t="shared" si="187"/>
        <v>0</v>
      </c>
    </row>
    <row r="137" spans="19:23" x14ac:dyDescent="0.25">
      <c r="S137" s="31" t="str">
        <f t="shared" si="186"/>
        <v/>
      </c>
      <c r="T137" s="31" t="str">
        <f>IF(R137="","",_xlfn.IFNA(VLOOKUP(S137,'BDD SAP'!$AG:$AJ,4,0)," A codifier"))</f>
        <v/>
      </c>
      <c r="U137" s="31" t="str">
        <f>IF(S137="","",_xlfn.IFNA(VLOOKUP(S137,'BDD SAP'!$AG:$AJ,3,0),"A codifier"))</f>
        <v/>
      </c>
      <c r="V137" t="str">
        <f t="shared" si="188"/>
        <v/>
      </c>
      <c r="W137">
        <f t="shared" si="187"/>
        <v>0</v>
      </c>
    </row>
    <row r="138" spans="19:23" x14ac:dyDescent="0.25">
      <c r="S138" s="31" t="str">
        <f t="shared" si="186"/>
        <v/>
      </c>
      <c r="T138" s="31" t="str">
        <f>IF(R138="","",_xlfn.IFNA(VLOOKUP(S138,'BDD SAP'!$AG:$AJ,4,0)," A codifier"))</f>
        <v/>
      </c>
      <c r="U138" s="31" t="str">
        <f>IF(S138="","",_xlfn.IFNA(VLOOKUP(S138,'BDD SAP'!$AG:$AJ,3,0),"A codifier"))</f>
        <v/>
      </c>
      <c r="V138" t="str">
        <f t="shared" si="188"/>
        <v/>
      </c>
      <c r="W138">
        <f t="shared" si="187"/>
        <v>0</v>
      </c>
    </row>
    <row r="139" spans="19:23" x14ac:dyDescent="0.25">
      <c r="S139" s="31" t="str">
        <f t="shared" si="186"/>
        <v/>
      </c>
      <c r="T139" s="31" t="str">
        <f>IF(R139="","",_xlfn.IFNA(VLOOKUP(S139,'BDD SAP'!$AG:$AJ,4,0)," A codifier"))</f>
        <v/>
      </c>
      <c r="U139" s="31" t="str">
        <f>IF(S139="","",_xlfn.IFNA(VLOOKUP(S139,'BDD SAP'!$AG:$AJ,3,0),"A codifier"))</f>
        <v/>
      </c>
      <c r="V139" t="str">
        <f t="shared" si="188"/>
        <v/>
      </c>
      <c r="W139">
        <f t="shared" si="187"/>
        <v>0</v>
      </c>
    </row>
    <row r="140" spans="19:23" x14ac:dyDescent="0.25">
      <c r="S140" s="31" t="str">
        <f t="shared" si="186"/>
        <v/>
      </c>
      <c r="T140" s="31" t="str">
        <f>IF(R140="","",_xlfn.IFNA(VLOOKUP(S140,'BDD SAP'!$AG:$AJ,4,0)," A codifier"))</f>
        <v/>
      </c>
      <c r="U140" s="31" t="str">
        <f>IF(S140="","",_xlfn.IFNA(VLOOKUP(S140,'BDD SAP'!$AG:$AJ,3,0),"A codifier"))</f>
        <v/>
      </c>
      <c r="V140" t="str">
        <f t="shared" si="188"/>
        <v/>
      </c>
      <c r="W140">
        <f t="shared" si="187"/>
        <v>0</v>
      </c>
    </row>
    <row r="141" spans="19:23" x14ac:dyDescent="0.25">
      <c r="S141" s="31" t="str">
        <f t="shared" si="186"/>
        <v/>
      </c>
      <c r="T141" s="31" t="str">
        <f>IF(R141="","",_xlfn.IFNA(VLOOKUP(S141,'BDD SAP'!$AG:$AJ,4,0)," A codifier"))</f>
        <v/>
      </c>
      <c r="U141" s="31" t="str">
        <f>IF(S141="","",_xlfn.IFNA(VLOOKUP(S141,'BDD SAP'!$AG:$AJ,3,0),"A codifier"))</f>
        <v/>
      </c>
      <c r="V141" t="str">
        <f t="shared" si="188"/>
        <v/>
      </c>
      <c r="W141">
        <f t="shared" si="187"/>
        <v>0</v>
      </c>
    </row>
    <row r="142" spans="19:23" x14ac:dyDescent="0.25">
      <c r="S142" s="31" t="str">
        <f t="shared" si="186"/>
        <v/>
      </c>
      <c r="T142" s="31" t="str">
        <f>IF(R142="","",_xlfn.IFNA(VLOOKUP(S142,'BDD SAP'!$AG:$AJ,4,0)," A codifier"))</f>
        <v/>
      </c>
      <c r="U142" s="31" t="str">
        <f>IF(S142="","",_xlfn.IFNA(VLOOKUP(S142,'BDD SAP'!$AG:$AJ,3,0),"A codifier"))</f>
        <v/>
      </c>
      <c r="V142" t="str">
        <f t="shared" si="188"/>
        <v/>
      </c>
      <c r="W142">
        <f t="shared" si="187"/>
        <v>0</v>
      </c>
    </row>
    <row r="143" spans="19:23" x14ac:dyDescent="0.25">
      <c r="S143" s="31" t="str">
        <f t="shared" si="186"/>
        <v/>
      </c>
      <c r="T143" s="31" t="str">
        <f>IF(R143="","",_xlfn.IFNA(VLOOKUP(S143,'BDD SAP'!$AG:$AJ,4,0)," A codifier"))</f>
        <v/>
      </c>
      <c r="U143" s="31" t="str">
        <f>IF(S143="","",_xlfn.IFNA(VLOOKUP(S143,'BDD SAP'!$AG:$AJ,3,0),"A codifier"))</f>
        <v/>
      </c>
      <c r="V143" t="str">
        <f t="shared" si="188"/>
        <v/>
      </c>
      <c r="W143">
        <f t="shared" si="187"/>
        <v>0</v>
      </c>
    </row>
    <row r="144" spans="19:23" x14ac:dyDescent="0.25">
      <c r="S144" s="31" t="str">
        <f t="shared" si="186"/>
        <v/>
      </c>
      <c r="T144" s="31" t="str">
        <f>IF(R144="","",_xlfn.IFNA(VLOOKUP(S144,'BDD SAP'!$AG:$AJ,4,0)," A codifier"))</f>
        <v/>
      </c>
      <c r="U144" s="31" t="str">
        <f>IF(S144="","",_xlfn.IFNA(VLOOKUP(S144,'BDD SAP'!$AG:$AJ,3,0),"A codifier"))</f>
        <v/>
      </c>
      <c r="V144" t="str">
        <f t="shared" si="188"/>
        <v/>
      </c>
      <c r="W144">
        <f t="shared" si="187"/>
        <v>0</v>
      </c>
    </row>
    <row r="145" spans="19:23" x14ac:dyDescent="0.25">
      <c r="S145" s="31" t="str">
        <f t="shared" si="186"/>
        <v/>
      </c>
      <c r="T145" s="31" t="str">
        <f>IF(R145="","",_xlfn.IFNA(VLOOKUP(S145,'BDD SAP'!$AG:$AJ,4,0)," A codifier"))</f>
        <v/>
      </c>
      <c r="U145" s="31" t="str">
        <f>IF(S145="","",_xlfn.IFNA(VLOOKUP(S145,'BDD SAP'!$AG:$AJ,3,0),"A codifier"))</f>
        <v/>
      </c>
      <c r="V145" t="str">
        <f t="shared" si="188"/>
        <v/>
      </c>
      <c r="W145">
        <f t="shared" si="187"/>
        <v>0</v>
      </c>
    </row>
    <row r="146" spans="19:23" x14ac:dyDescent="0.25">
      <c r="S146" s="31" t="str">
        <f t="shared" ref="S146:S167" si="189">IF(OR(LEN(R146)=1,LEN(R146)=0),"",LEFT(R146,3)&amp;"_"&amp;RIGHT(R146,4))</f>
        <v/>
      </c>
      <c r="T146" s="31" t="str">
        <f>IF(R146="","",_xlfn.IFNA(VLOOKUP(S146,'BDD SAP'!$AG:$AJ,4,0)," A codifier"))</f>
        <v/>
      </c>
      <c r="U146" s="31" t="str">
        <f>IF(S146="","",_xlfn.IFNA(VLOOKUP(S146,'BDD SAP'!$AG:$AJ,3,0),"A codifier"))</f>
        <v/>
      </c>
      <c r="V146" t="str">
        <f t="shared" si="188"/>
        <v/>
      </c>
      <c r="W146">
        <f t="shared" ref="W146:W165" si="190">LEN(R146)</f>
        <v>0</v>
      </c>
    </row>
    <row r="147" spans="19:23" x14ac:dyDescent="0.25">
      <c r="S147" s="31" t="str">
        <f t="shared" si="189"/>
        <v/>
      </c>
      <c r="T147" s="31" t="str">
        <f>IF(R147="","",_xlfn.IFNA(VLOOKUP(S147,'BDD SAP'!$AG:$AJ,4,0)," A codifier"))</f>
        <v/>
      </c>
      <c r="U147" s="31" t="str">
        <f>IF(S147="","",_xlfn.IFNA(VLOOKUP(S147,'BDD SAP'!$AG:$AJ,3,0),"A codifier"))</f>
        <v/>
      </c>
      <c r="V147" t="str">
        <f t="shared" si="188"/>
        <v/>
      </c>
      <c r="W147">
        <f t="shared" si="190"/>
        <v>0</v>
      </c>
    </row>
    <row r="148" spans="19:23" x14ac:dyDescent="0.25">
      <c r="S148" s="31" t="str">
        <f t="shared" si="189"/>
        <v/>
      </c>
      <c r="T148" s="31" t="str">
        <f>IF(R148="","",_xlfn.IFNA(VLOOKUP(S148,'BDD SAP'!$AG:$AJ,4,0)," A codifier"))</f>
        <v/>
      </c>
      <c r="U148" s="31" t="str">
        <f>IF(S148="","",_xlfn.IFNA(VLOOKUP(S148,'BDD SAP'!$AG:$AJ,3,0),"A codifier"))</f>
        <v/>
      </c>
      <c r="V148" t="str">
        <f t="shared" si="188"/>
        <v/>
      </c>
      <c r="W148">
        <f t="shared" si="190"/>
        <v>0</v>
      </c>
    </row>
    <row r="149" spans="19:23" x14ac:dyDescent="0.25">
      <c r="S149" s="31" t="str">
        <f t="shared" si="189"/>
        <v/>
      </c>
      <c r="T149" s="31" t="str">
        <f>IF(R149="","",_xlfn.IFNA(VLOOKUP(S149,'BDD SAP'!$AG:$AJ,4,0)," A codifier"))</f>
        <v/>
      </c>
      <c r="U149" s="31" t="str">
        <f>IF(S149="","",_xlfn.IFNA(VLOOKUP(S149,'BDD SAP'!$AG:$AJ,3,0),"A codifier"))</f>
        <v/>
      </c>
      <c r="V149" t="str">
        <f t="shared" si="188"/>
        <v/>
      </c>
      <c r="W149">
        <f t="shared" si="190"/>
        <v>0</v>
      </c>
    </row>
    <row r="150" spans="19:23" x14ac:dyDescent="0.25">
      <c r="S150" s="31" t="str">
        <f t="shared" si="189"/>
        <v/>
      </c>
      <c r="T150" s="31" t="str">
        <f>IF(R150="","",_xlfn.IFNA(VLOOKUP(S150,'BDD SAP'!$AG:$AJ,4,0)," A codifier"))</f>
        <v/>
      </c>
      <c r="U150" s="31" t="str">
        <f>IF(S150="","",_xlfn.IFNA(VLOOKUP(S150,'BDD SAP'!$AG:$AJ,3,0),"A codifier"))</f>
        <v/>
      </c>
      <c r="V150" t="str">
        <f t="shared" si="188"/>
        <v/>
      </c>
      <c r="W150">
        <f t="shared" si="190"/>
        <v>0</v>
      </c>
    </row>
    <row r="151" spans="19:23" x14ac:dyDescent="0.25">
      <c r="S151" s="31" t="str">
        <f t="shared" si="189"/>
        <v/>
      </c>
      <c r="T151" s="31" t="str">
        <f>IF(R151="","",_xlfn.IFNA(VLOOKUP(S151,'BDD SAP'!$AG:$AJ,4,0)," A codifier"))</f>
        <v/>
      </c>
      <c r="U151" s="31" t="str">
        <f>IF(S151="","",_xlfn.IFNA(VLOOKUP(S151,'BDD SAP'!$AG:$AJ,3,0),"A codifier"))</f>
        <v/>
      </c>
      <c r="V151" t="str">
        <f t="shared" si="188"/>
        <v/>
      </c>
      <c r="W151">
        <f t="shared" si="190"/>
        <v>0</v>
      </c>
    </row>
    <row r="152" spans="19:23" x14ac:dyDescent="0.25">
      <c r="S152" s="31" t="str">
        <f t="shared" si="189"/>
        <v/>
      </c>
      <c r="T152" s="31" t="str">
        <f>IF(R152="","",_xlfn.IFNA(VLOOKUP(S152,'BDD SAP'!$AG:$AJ,4,0)," A codifier"))</f>
        <v/>
      </c>
      <c r="U152" s="31" t="str">
        <f>IF(S152="","",_xlfn.IFNA(VLOOKUP(S152,'BDD SAP'!$AG:$AJ,3,0),"A codifier"))</f>
        <v/>
      </c>
      <c r="V152" t="str">
        <f t="shared" si="188"/>
        <v/>
      </c>
      <c r="W152">
        <f t="shared" si="190"/>
        <v>0</v>
      </c>
    </row>
    <row r="153" spans="19:23" x14ac:dyDescent="0.25">
      <c r="S153" s="31" t="str">
        <f t="shared" si="189"/>
        <v/>
      </c>
      <c r="T153" s="31" t="str">
        <f>IF(R153="","",_xlfn.IFNA(VLOOKUP(S153,'BDD SAP'!$AG:$AJ,4,0)," A codifier"))</f>
        <v/>
      </c>
      <c r="U153" s="31" t="str">
        <f>IF(S153="","",_xlfn.IFNA(VLOOKUP(S153,'BDD SAP'!$AG:$AJ,3,0),"A codifier"))</f>
        <v/>
      </c>
      <c r="V153" t="str">
        <f t="shared" si="188"/>
        <v/>
      </c>
      <c r="W153">
        <f t="shared" si="190"/>
        <v>0</v>
      </c>
    </row>
    <row r="154" spans="19:23" x14ac:dyDescent="0.25">
      <c r="S154" s="31" t="str">
        <f t="shared" si="189"/>
        <v/>
      </c>
      <c r="T154" s="31" t="str">
        <f>IF(R154="","",_xlfn.IFNA(VLOOKUP(S154,'BDD SAP'!$AG:$AJ,4,0)," A codifier"))</f>
        <v/>
      </c>
      <c r="U154" s="31" t="str">
        <f>IF(S154="","",_xlfn.IFNA(VLOOKUP(S154,'BDD SAP'!$AG:$AJ,3,0),"A codifier"))</f>
        <v/>
      </c>
      <c r="V154" t="str">
        <f t="shared" si="188"/>
        <v/>
      </c>
      <c r="W154">
        <f t="shared" si="190"/>
        <v>0</v>
      </c>
    </row>
    <row r="155" spans="19:23" x14ac:dyDescent="0.25">
      <c r="S155" s="31" t="str">
        <f t="shared" si="189"/>
        <v/>
      </c>
      <c r="T155" s="31" t="str">
        <f>IF(R155="","",_xlfn.IFNA(VLOOKUP(S155,'BDD SAP'!$AG:$AJ,4,0)," A codifier"))</f>
        <v/>
      </c>
      <c r="U155" s="31" t="str">
        <f>IF(S155="","",_xlfn.IFNA(VLOOKUP(S155,'BDD SAP'!$AG:$AJ,3,0),"A codifier"))</f>
        <v/>
      </c>
      <c r="V155" t="str">
        <f t="shared" si="188"/>
        <v/>
      </c>
      <c r="W155">
        <f t="shared" si="190"/>
        <v>0</v>
      </c>
    </row>
    <row r="156" spans="19:23" x14ac:dyDescent="0.25">
      <c r="S156" s="31" t="str">
        <f t="shared" si="189"/>
        <v/>
      </c>
      <c r="T156" s="31" t="str">
        <f>IF(R156="","",_xlfn.IFNA(VLOOKUP(S156,'BDD SAP'!$AG:$AJ,4,0)," A codifier"))</f>
        <v/>
      </c>
      <c r="U156" s="31" t="str">
        <f>IF(S156="","",_xlfn.IFNA(VLOOKUP(S156,'BDD SAP'!$AG:$AJ,3,0),"A codifier"))</f>
        <v/>
      </c>
      <c r="V156" t="str">
        <f t="shared" si="188"/>
        <v/>
      </c>
      <c r="W156">
        <f t="shared" si="190"/>
        <v>0</v>
      </c>
    </row>
    <row r="157" spans="19:23" x14ac:dyDescent="0.25">
      <c r="S157" s="31" t="str">
        <f t="shared" si="189"/>
        <v/>
      </c>
      <c r="T157" s="31" t="str">
        <f>IF(R157="","",_xlfn.IFNA(VLOOKUP(S157,'BDD SAP'!$AG:$AJ,4,0)," A codifier"))</f>
        <v/>
      </c>
      <c r="U157" s="31" t="str">
        <f>IF(S157="","",_xlfn.IFNA(VLOOKUP(S157,'BDD SAP'!$AG:$AJ,3,0),"A codifier"))</f>
        <v/>
      </c>
      <c r="V157" t="str">
        <f t="shared" si="188"/>
        <v/>
      </c>
      <c r="W157">
        <f t="shared" si="190"/>
        <v>0</v>
      </c>
    </row>
    <row r="158" spans="19:23" x14ac:dyDescent="0.25">
      <c r="S158" s="31" t="str">
        <f t="shared" si="189"/>
        <v/>
      </c>
      <c r="T158" s="31" t="str">
        <f>IF(R158="","",_xlfn.IFNA(VLOOKUP(S158,'BDD SAP'!$AG:$AJ,4,0)," A codifier"))</f>
        <v/>
      </c>
      <c r="U158" s="31" t="str">
        <f>IF(S158="","",_xlfn.IFNA(VLOOKUP(S158,'BDD SAP'!$AG:$AJ,3,0),"A codifier"))</f>
        <v/>
      </c>
      <c r="V158" t="str">
        <f t="shared" si="188"/>
        <v/>
      </c>
      <c r="W158">
        <f t="shared" si="190"/>
        <v>0</v>
      </c>
    </row>
    <row r="159" spans="19:23" x14ac:dyDescent="0.25">
      <c r="S159" s="31" t="str">
        <f t="shared" si="189"/>
        <v/>
      </c>
      <c r="T159" s="31" t="str">
        <f>IF(R159="","",_xlfn.IFNA(VLOOKUP(S159,'BDD SAP'!$AG:$AJ,4,0)," A codifier"))</f>
        <v/>
      </c>
      <c r="U159" s="31" t="str">
        <f>IF(S159="","",_xlfn.IFNA(VLOOKUP(S159,'BDD SAP'!$AG:$AJ,3,0),"A codifier"))</f>
        <v/>
      </c>
      <c r="V159" t="str">
        <f t="shared" si="188"/>
        <v/>
      </c>
      <c r="W159">
        <f t="shared" si="190"/>
        <v>0</v>
      </c>
    </row>
    <row r="160" spans="19:23" x14ac:dyDescent="0.25">
      <c r="S160" s="31" t="str">
        <f t="shared" si="189"/>
        <v/>
      </c>
      <c r="T160" s="31" t="str">
        <f>IF(R160="","",_xlfn.IFNA(VLOOKUP(S160,'BDD SAP'!$AG:$AJ,4,0)," A codifier"))</f>
        <v/>
      </c>
      <c r="U160" s="31" t="str">
        <f>IF(S160="","",_xlfn.IFNA(VLOOKUP(S160,'BDD SAP'!$AG:$AJ,3,0),"A codifier"))</f>
        <v/>
      </c>
      <c r="V160" t="str">
        <f t="shared" si="188"/>
        <v/>
      </c>
      <c r="W160">
        <f t="shared" si="190"/>
        <v>0</v>
      </c>
    </row>
    <row r="161" spans="19:23" x14ac:dyDescent="0.25">
      <c r="S161" s="31" t="str">
        <f t="shared" si="189"/>
        <v/>
      </c>
      <c r="T161" s="31" t="str">
        <f>IF(R161="","",_xlfn.IFNA(VLOOKUP(S161,'BDD SAP'!$AG:$AJ,4,0)," A codifier"))</f>
        <v/>
      </c>
      <c r="U161" s="31" t="str">
        <f>IF(S161="","",_xlfn.IFNA(VLOOKUP(S161,'BDD SAP'!$AG:$AJ,3,0),"A codifier"))</f>
        <v/>
      </c>
      <c r="V161" t="str">
        <f t="shared" si="188"/>
        <v/>
      </c>
      <c r="W161">
        <f t="shared" si="190"/>
        <v>0</v>
      </c>
    </row>
    <row r="162" spans="19:23" x14ac:dyDescent="0.25">
      <c r="S162" s="31" t="str">
        <f t="shared" si="189"/>
        <v/>
      </c>
      <c r="T162" s="31" t="str">
        <f>IF(R162="","",_xlfn.IFNA(VLOOKUP(S162,'BDD SAP'!$AG:$AJ,4,0)," A codifier"))</f>
        <v/>
      </c>
      <c r="U162" s="31" t="str">
        <f>IF(S162="","",_xlfn.IFNA(VLOOKUP(S162,'BDD SAP'!$AG:$AJ,3,0),"A codifier"))</f>
        <v/>
      </c>
      <c r="V162" t="str">
        <f t="shared" si="188"/>
        <v/>
      </c>
      <c r="W162">
        <f t="shared" si="190"/>
        <v>0</v>
      </c>
    </row>
    <row r="163" spans="19:23" x14ac:dyDescent="0.25">
      <c r="S163" s="31" t="str">
        <f t="shared" si="189"/>
        <v/>
      </c>
      <c r="T163" s="31" t="str">
        <f>IF(R163="","",_xlfn.IFNA(VLOOKUP(S163,'BDD SAP'!$AG:$AJ,4,0)," A codifier"))</f>
        <v/>
      </c>
      <c r="U163" s="31" t="str">
        <f>IF(S163="","",_xlfn.IFNA(VLOOKUP(S163,'BDD SAP'!$AG:$AJ,3,0),"A codifier"))</f>
        <v/>
      </c>
      <c r="V163" t="str">
        <f t="shared" si="188"/>
        <v/>
      </c>
      <c r="W163">
        <f t="shared" si="190"/>
        <v>0</v>
      </c>
    </row>
    <row r="164" spans="19:23" x14ac:dyDescent="0.25">
      <c r="S164" s="31" t="str">
        <f t="shared" si="189"/>
        <v/>
      </c>
      <c r="T164" s="31" t="str">
        <f>IF(R164="","",_xlfn.IFNA(VLOOKUP(S164,'BDD SAP'!$AG:$AJ,4,0)," A codifier"))</f>
        <v/>
      </c>
      <c r="U164" s="31" t="str">
        <f>IF(S164="","",_xlfn.IFNA(VLOOKUP(S164,'BDD SAP'!$AG:$AJ,3,0),"A codifier"))</f>
        <v/>
      </c>
      <c r="V164" t="str">
        <f t="shared" si="188"/>
        <v/>
      </c>
      <c r="W164">
        <f t="shared" si="190"/>
        <v>0</v>
      </c>
    </row>
    <row r="165" spans="19:23" x14ac:dyDescent="0.25">
      <c r="S165" s="31" t="str">
        <f t="shared" si="189"/>
        <v/>
      </c>
      <c r="T165" s="31" t="str">
        <f>IF(R165="","",_xlfn.IFNA(VLOOKUP(S165,'BDD SAP'!$AG:$AJ,4,0)," A codifier"))</f>
        <v/>
      </c>
      <c r="U165" s="31" t="str">
        <f>IF(S165="","",_xlfn.IFNA(VLOOKUP(S165,'BDD SAP'!$AG:$AJ,3,0),"A codifier"))</f>
        <v/>
      </c>
      <c r="V165" t="str">
        <f t="shared" si="188"/>
        <v/>
      </c>
      <c r="W165">
        <f t="shared" si="190"/>
        <v>0</v>
      </c>
    </row>
    <row r="166" spans="19:23" x14ac:dyDescent="0.25">
      <c r="S166" s="31" t="str">
        <f t="shared" si="189"/>
        <v/>
      </c>
    </row>
    <row r="167" spans="19:23" x14ac:dyDescent="0.25">
      <c r="S167" s="31" t="str">
        <f t="shared" si="189"/>
        <v/>
      </c>
    </row>
  </sheetData>
  <mergeCells count="423">
    <mergeCell ref="AM62:AN62"/>
    <mergeCell ref="AO62:AP62"/>
    <mergeCell ref="AQ62:AR62"/>
    <mergeCell ref="AS62:AT62"/>
    <mergeCell ref="AU62:AV62"/>
    <mergeCell ref="AQ60:AR60"/>
    <mergeCell ref="AS60:AT60"/>
    <mergeCell ref="AU60:AV60"/>
    <mergeCell ref="AW60:AX60"/>
    <mergeCell ref="Y62:Z62"/>
    <mergeCell ref="AA62:AB62"/>
    <mergeCell ref="AC62:AD62"/>
    <mergeCell ref="AE62:AF62"/>
    <mergeCell ref="AG62:AH62"/>
    <mergeCell ref="AI62:AJ62"/>
    <mergeCell ref="AW58:AX58"/>
    <mergeCell ref="Y60:Z60"/>
    <mergeCell ref="AA60:AB60"/>
    <mergeCell ref="AC60:AD60"/>
    <mergeCell ref="AE60:AF60"/>
    <mergeCell ref="AG60:AH60"/>
    <mergeCell ref="AI60:AJ60"/>
    <mergeCell ref="AK60:AL60"/>
    <mergeCell ref="AM60:AN60"/>
    <mergeCell ref="AO60:AP60"/>
    <mergeCell ref="AK58:AL58"/>
    <mergeCell ref="AM58:AN58"/>
    <mergeCell ref="AO58:AP58"/>
    <mergeCell ref="AQ58:AR58"/>
    <mergeCell ref="AS58:AT58"/>
    <mergeCell ref="AU58:AV58"/>
    <mergeCell ref="AW62:AX62"/>
    <mergeCell ref="AK62:AL62"/>
    <mergeCell ref="AQ56:AR56"/>
    <mergeCell ref="AS56:AT56"/>
    <mergeCell ref="AU56:AV56"/>
    <mergeCell ref="AW56:AX56"/>
    <mergeCell ref="Y58:Z58"/>
    <mergeCell ref="AA58:AB58"/>
    <mergeCell ref="AC58:AD58"/>
    <mergeCell ref="AE58:AF58"/>
    <mergeCell ref="AG58:AH58"/>
    <mergeCell ref="AI58:AJ58"/>
    <mergeCell ref="Y56:Z56"/>
    <mergeCell ref="AA56:AB56"/>
    <mergeCell ref="AC56:AD56"/>
    <mergeCell ref="AE56:AF56"/>
    <mergeCell ref="AG56:AH56"/>
    <mergeCell ref="AI56:AJ56"/>
    <mergeCell ref="AK56:AL56"/>
    <mergeCell ref="AM56:AN56"/>
    <mergeCell ref="AO56:AP56"/>
    <mergeCell ref="AQ52:AR52"/>
    <mergeCell ref="AS52:AT52"/>
    <mergeCell ref="AU52:AV52"/>
    <mergeCell ref="AW52:AX52"/>
    <mergeCell ref="Y54:Z54"/>
    <mergeCell ref="AA54:AB54"/>
    <mergeCell ref="AC54:AD54"/>
    <mergeCell ref="AE54:AF54"/>
    <mergeCell ref="AG54:AH54"/>
    <mergeCell ref="AI54:AJ54"/>
    <mergeCell ref="AW54:AX54"/>
    <mergeCell ref="AK54:AL54"/>
    <mergeCell ref="AM54:AN54"/>
    <mergeCell ref="AO54:AP54"/>
    <mergeCell ref="AQ54:AR54"/>
    <mergeCell ref="AS54:AT54"/>
    <mergeCell ref="AU54:AV54"/>
    <mergeCell ref="Y52:Z52"/>
    <mergeCell ref="AA52:AB52"/>
    <mergeCell ref="AC52:AD52"/>
    <mergeCell ref="AE52:AF52"/>
    <mergeCell ref="AG52:AH52"/>
    <mergeCell ref="AI52:AJ52"/>
    <mergeCell ref="AK52:AL52"/>
    <mergeCell ref="AM52:AN52"/>
    <mergeCell ref="AO52:AP52"/>
    <mergeCell ref="AQ48:AR48"/>
    <mergeCell ref="AS48:AT48"/>
    <mergeCell ref="AU48:AV48"/>
    <mergeCell ref="AW48:AX48"/>
    <mergeCell ref="Y50:Z50"/>
    <mergeCell ref="AA50:AB50"/>
    <mergeCell ref="AC50:AD50"/>
    <mergeCell ref="AE50:AF50"/>
    <mergeCell ref="AG50:AH50"/>
    <mergeCell ref="AI50:AJ50"/>
    <mergeCell ref="AW50:AX50"/>
    <mergeCell ref="AK50:AL50"/>
    <mergeCell ref="AM50:AN50"/>
    <mergeCell ref="AO50:AP50"/>
    <mergeCell ref="AQ50:AR50"/>
    <mergeCell ref="AS50:AT50"/>
    <mergeCell ref="AU50:AV50"/>
    <mergeCell ref="Y48:Z48"/>
    <mergeCell ref="AA48:AB48"/>
    <mergeCell ref="AC48:AD48"/>
    <mergeCell ref="AE48:AF48"/>
    <mergeCell ref="AG48:AH48"/>
    <mergeCell ref="AI48:AJ48"/>
    <mergeCell ref="AK48:AL48"/>
    <mergeCell ref="AM48:AN48"/>
    <mergeCell ref="AO48:AP48"/>
    <mergeCell ref="AQ44:AR44"/>
    <mergeCell ref="AS44:AT44"/>
    <mergeCell ref="AU44:AV44"/>
    <mergeCell ref="AW44:AX44"/>
    <mergeCell ref="Y46:Z46"/>
    <mergeCell ref="AA46:AB46"/>
    <mergeCell ref="AC46:AD46"/>
    <mergeCell ref="AE46:AF46"/>
    <mergeCell ref="AG46:AH46"/>
    <mergeCell ref="AI46:AJ46"/>
    <mergeCell ref="AW46:AX46"/>
    <mergeCell ref="AK46:AL46"/>
    <mergeCell ref="AM46:AN46"/>
    <mergeCell ref="AO46:AP46"/>
    <mergeCell ref="AQ46:AR46"/>
    <mergeCell ref="AS46:AT46"/>
    <mergeCell ref="AU46:AV46"/>
    <mergeCell ref="Y44:Z44"/>
    <mergeCell ref="AA44:AB44"/>
    <mergeCell ref="AC44:AD44"/>
    <mergeCell ref="AE44:AF44"/>
    <mergeCell ref="AG44:AH44"/>
    <mergeCell ref="AI44:AJ44"/>
    <mergeCell ref="AK44:AL44"/>
    <mergeCell ref="AM44:AN44"/>
    <mergeCell ref="AO44:AP44"/>
    <mergeCell ref="AQ40:AR40"/>
    <mergeCell ref="AS40:AT40"/>
    <mergeCell ref="AU40:AV40"/>
    <mergeCell ref="AW40:AX40"/>
    <mergeCell ref="Y42:Z42"/>
    <mergeCell ref="AA42:AB42"/>
    <mergeCell ref="AC42:AD42"/>
    <mergeCell ref="AE42:AF42"/>
    <mergeCell ref="AG42:AH42"/>
    <mergeCell ref="AI42:AJ42"/>
    <mergeCell ref="AW42:AX42"/>
    <mergeCell ref="AK42:AL42"/>
    <mergeCell ref="AM42:AN42"/>
    <mergeCell ref="AO42:AP42"/>
    <mergeCell ref="AQ42:AR42"/>
    <mergeCell ref="AS42:AT42"/>
    <mergeCell ref="AU42:AV42"/>
    <mergeCell ref="Y40:Z40"/>
    <mergeCell ref="AA40:AB40"/>
    <mergeCell ref="AC40:AD40"/>
    <mergeCell ref="AE40:AF40"/>
    <mergeCell ref="AG40:AH40"/>
    <mergeCell ref="AI40:AJ40"/>
    <mergeCell ref="AK40:AL40"/>
    <mergeCell ref="AM40:AN40"/>
    <mergeCell ref="AO40:AP40"/>
    <mergeCell ref="AU36:AV36"/>
    <mergeCell ref="AW36:AX36"/>
    <mergeCell ref="Y38:Z38"/>
    <mergeCell ref="AA38:AB38"/>
    <mergeCell ref="AC38:AD38"/>
    <mergeCell ref="AE38:AF38"/>
    <mergeCell ref="AG38:AH38"/>
    <mergeCell ref="AI38:AJ38"/>
    <mergeCell ref="AW38:AX38"/>
    <mergeCell ref="AK38:AL38"/>
    <mergeCell ref="AM38:AN38"/>
    <mergeCell ref="AO38:AP38"/>
    <mergeCell ref="AQ38:AR38"/>
    <mergeCell ref="AS38:AT38"/>
    <mergeCell ref="AU38:AV38"/>
    <mergeCell ref="AW34:AX34"/>
    <mergeCell ref="Y36:Z36"/>
    <mergeCell ref="AA36:AB36"/>
    <mergeCell ref="AC36:AD36"/>
    <mergeCell ref="AE36:AF36"/>
    <mergeCell ref="AG36:AH36"/>
    <mergeCell ref="AI36:AJ36"/>
    <mergeCell ref="AK36:AL36"/>
    <mergeCell ref="AM36:AN36"/>
    <mergeCell ref="AO36:AP36"/>
    <mergeCell ref="AK34:AL34"/>
    <mergeCell ref="AM34:AN34"/>
    <mergeCell ref="AO34:AP34"/>
    <mergeCell ref="AQ34:AR34"/>
    <mergeCell ref="AS34:AT34"/>
    <mergeCell ref="AU34:AV34"/>
    <mergeCell ref="Y34:Z34"/>
    <mergeCell ref="AA34:AB34"/>
    <mergeCell ref="AC34:AD34"/>
    <mergeCell ref="AE34:AF34"/>
    <mergeCell ref="AG34:AH34"/>
    <mergeCell ref="AI34:AJ34"/>
    <mergeCell ref="AQ36:AR36"/>
    <mergeCell ref="AS36:AT36"/>
    <mergeCell ref="AU31:AV31"/>
    <mergeCell ref="AW31:AX31"/>
    <mergeCell ref="AU29:AV29"/>
    <mergeCell ref="AW29:AX29"/>
    <mergeCell ref="X31:X32"/>
    <mergeCell ref="Y31:Z31"/>
    <mergeCell ref="AA31:AB31"/>
    <mergeCell ref="AC31:AD31"/>
    <mergeCell ref="AE31:AF31"/>
    <mergeCell ref="AG31:AH31"/>
    <mergeCell ref="AI31:AJ31"/>
    <mergeCell ref="AK31:AL31"/>
    <mergeCell ref="AI29:AJ29"/>
    <mergeCell ref="AK29:AL29"/>
    <mergeCell ref="AM29:AN29"/>
    <mergeCell ref="AO29:AP29"/>
    <mergeCell ref="AQ29:AR29"/>
    <mergeCell ref="AS29:AT29"/>
    <mergeCell ref="AG27:AH27"/>
    <mergeCell ref="AI27:AJ27"/>
    <mergeCell ref="AK27:AL27"/>
    <mergeCell ref="AM27:AN27"/>
    <mergeCell ref="AO27:AP27"/>
    <mergeCell ref="AM31:AN31"/>
    <mergeCell ref="AO31:AP31"/>
    <mergeCell ref="AQ31:AR31"/>
    <mergeCell ref="AS31:AT31"/>
    <mergeCell ref="AQ23:AR23"/>
    <mergeCell ref="AS23:AT23"/>
    <mergeCell ref="AU23:AV23"/>
    <mergeCell ref="AO25:AP25"/>
    <mergeCell ref="AQ25:AR25"/>
    <mergeCell ref="AS25:AT25"/>
    <mergeCell ref="AU25:AV25"/>
    <mergeCell ref="AW25:AX25"/>
    <mergeCell ref="D27:N31"/>
    <mergeCell ref="X27:X28"/>
    <mergeCell ref="Y27:Z27"/>
    <mergeCell ref="AA27:AB27"/>
    <mergeCell ref="AC27:AD27"/>
    <mergeCell ref="AQ27:AR27"/>
    <mergeCell ref="AS27:AT27"/>
    <mergeCell ref="AU27:AV27"/>
    <mergeCell ref="AW27:AX27"/>
    <mergeCell ref="X29:X30"/>
    <mergeCell ref="Y29:Z29"/>
    <mergeCell ref="AA29:AB29"/>
    <mergeCell ref="AC29:AD29"/>
    <mergeCell ref="AE29:AF29"/>
    <mergeCell ref="AG29:AH29"/>
    <mergeCell ref="AE27:AF27"/>
    <mergeCell ref="X25:X26"/>
    <mergeCell ref="Y25:Z25"/>
    <mergeCell ref="AA25:AB25"/>
    <mergeCell ref="AC25:AD25"/>
    <mergeCell ref="AE25:AF25"/>
    <mergeCell ref="AG25:AH25"/>
    <mergeCell ref="AI25:AJ25"/>
    <mergeCell ref="AK25:AL25"/>
    <mergeCell ref="AM25:AN25"/>
    <mergeCell ref="AO19:AP19"/>
    <mergeCell ref="AQ19:AR19"/>
    <mergeCell ref="AS19:AT19"/>
    <mergeCell ref="AU19:AV19"/>
    <mergeCell ref="AW21:AX21"/>
    <mergeCell ref="B23:H24"/>
    <mergeCell ref="I23:I24"/>
    <mergeCell ref="X23:X24"/>
    <mergeCell ref="Y23:Z23"/>
    <mergeCell ref="AA23:AB23"/>
    <mergeCell ref="AC23:AD23"/>
    <mergeCell ref="AE23:AF23"/>
    <mergeCell ref="AG23:AH23"/>
    <mergeCell ref="AI23:AJ23"/>
    <mergeCell ref="AK21:AL21"/>
    <mergeCell ref="AM21:AN21"/>
    <mergeCell ref="AO21:AP21"/>
    <mergeCell ref="AQ21:AR21"/>
    <mergeCell ref="AS21:AT21"/>
    <mergeCell ref="AU21:AV21"/>
    <mergeCell ref="AW23:AX23"/>
    <mergeCell ref="AK23:AL23"/>
    <mergeCell ref="AM23:AN23"/>
    <mergeCell ref="AO23:AP23"/>
    <mergeCell ref="B20:H21"/>
    <mergeCell ref="I20:I21"/>
    <mergeCell ref="X21:X22"/>
    <mergeCell ref="Y21:Z21"/>
    <mergeCell ref="AA21:AB21"/>
    <mergeCell ref="AC21:AD21"/>
    <mergeCell ref="AE21:AF21"/>
    <mergeCell ref="AG21:AH21"/>
    <mergeCell ref="AI21:AJ21"/>
    <mergeCell ref="X17:X18"/>
    <mergeCell ref="Y17:Z17"/>
    <mergeCell ref="AA17:AB17"/>
    <mergeCell ref="AC17:AD17"/>
    <mergeCell ref="AE17:AF17"/>
    <mergeCell ref="AS17:AT17"/>
    <mergeCell ref="AU17:AV17"/>
    <mergeCell ref="AW17:AX17"/>
    <mergeCell ref="X19:X20"/>
    <mergeCell ref="Y19:Z19"/>
    <mergeCell ref="AA19:AB19"/>
    <mergeCell ref="AC19:AD19"/>
    <mergeCell ref="AE19:AF19"/>
    <mergeCell ref="AG19:AH19"/>
    <mergeCell ref="AI19:AJ19"/>
    <mergeCell ref="AG17:AH17"/>
    <mergeCell ref="AI17:AJ17"/>
    <mergeCell ref="AK17:AL17"/>
    <mergeCell ref="AM17:AN17"/>
    <mergeCell ref="AO17:AP17"/>
    <mergeCell ref="AQ17:AR17"/>
    <mergeCell ref="AW19:AX19"/>
    <mergeCell ref="AK19:AL19"/>
    <mergeCell ref="AM19:AN19"/>
    <mergeCell ref="AO13:AP13"/>
    <mergeCell ref="AQ13:AR13"/>
    <mergeCell ref="AS13:AT13"/>
    <mergeCell ref="AU13:AV13"/>
    <mergeCell ref="AO15:AP15"/>
    <mergeCell ref="AQ15:AR15"/>
    <mergeCell ref="AS15:AT15"/>
    <mergeCell ref="AU15:AV15"/>
    <mergeCell ref="AW15:AX15"/>
    <mergeCell ref="X15:X16"/>
    <mergeCell ref="Y15:Z15"/>
    <mergeCell ref="AA15:AB15"/>
    <mergeCell ref="AC15:AD15"/>
    <mergeCell ref="AE15:AF15"/>
    <mergeCell ref="AG15:AH15"/>
    <mergeCell ref="AI15:AJ15"/>
    <mergeCell ref="AK15:AL15"/>
    <mergeCell ref="AM15:AN15"/>
    <mergeCell ref="X11:X12"/>
    <mergeCell ref="Y11:Z11"/>
    <mergeCell ref="AA11:AB11"/>
    <mergeCell ref="AC11:AD11"/>
    <mergeCell ref="AE11:AF11"/>
    <mergeCell ref="AS11:AT11"/>
    <mergeCell ref="AU11:AV11"/>
    <mergeCell ref="AW11:AX11"/>
    <mergeCell ref="X13:X14"/>
    <mergeCell ref="Y13:Z13"/>
    <mergeCell ref="AA13:AB13"/>
    <mergeCell ref="AC13:AD13"/>
    <mergeCell ref="AE13:AF13"/>
    <mergeCell ref="AG13:AH13"/>
    <mergeCell ref="AI13:AJ13"/>
    <mergeCell ref="AG11:AH11"/>
    <mergeCell ref="AI11:AJ11"/>
    <mergeCell ref="AK11:AL11"/>
    <mergeCell ref="AM11:AN11"/>
    <mergeCell ref="AO11:AP11"/>
    <mergeCell ref="AQ11:AR11"/>
    <mergeCell ref="AW13:AX13"/>
    <mergeCell ref="AK13:AL13"/>
    <mergeCell ref="AM13:AN13"/>
    <mergeCell ref="AW7:AX7"/>
    <mergeCell ref="X9:X10"/>
    <mergeCell ref="Y9:Z9"/>
    <mergeCell ref="AA9:AB9"/>
    <mergeCell ref="AC9:AD9"/>
    <mergeCell ref="AE9:AF9"/>
    <mergeCell ref="AG9:AH9"/>
    <mergeCell ref="AI9:AJ9"/>
    <mergeCell ref="AK9:AL9"/>
    <mergeCell ref="AM9:AN9"/>
    <mergeCell ref="AK7:AL7"/>
    <mergeCell ref="AM7:AN7"/>
    <mergeCell ref="AO7:AP7"/>
    <mergeCell ref="AQ7:AR7"/>
    <mergeCell ref="AS7:AT7"/>
    <mergeCell ref="AU7:AV7"/>
    <mergeCell ref="AO9:AP9"/>
    <mergeCell ref="AQ9:AR9"/>
    <mergeCell ref="AS9:AT9"/>
    <mergeCell ref="AU9:AV9"/>
    <mergeCell ref="AW9:AX9"/>
    <mergeCell ref="X7:X8"/>
    <mergeCell ref="Y7:Z7"/>
    <mergeCell ref="AA7:AB7"/>
    <mergeCell ref="AC7:AD7"/>
    <mergeCell ref="AE7:AF7"/>
    <mergeCell ref="AG7:AH7"/>
    <mergeCell ref="AI7:AJ7"/>
    <mergeCell ref="AG5:AH5"/>
    <mergeCell ref="AI5:AJ5"/>
    <mergeCell ref="AS3:AT3"/>
    <mergeCell ref="AU3:AV3"/>
    <mergeCell ref="AW3:AX3"/>
    <mergeCell ref="X5:X6"/>
    <mergeCell ref="Y5:Z5"/>
    <mergeCell ref="AA5:AB5"/>
    <mergeCell ref="AC5:AD5"/>
    <mergeCell ref="AE5:AF5"/>
    <mergeCell ref="AS5:AT5"/>
    <mergeCell ref="AU5:AV5"/>
    <mergeCell ref="AW5:AX5"/>
    <mergeCell ref="AK5:AL5"/>
    <mergeCell ref="AM5:AN5"/>
    <mergeCell ref="AO5:AP5"/>
    <mergeCell ref="AQ5:AR5"/>
    <mergeCell ref="AW2:AX2"/>
    <mergeCell ref="X3:X4"/>
    <mergeCell ref="Y3:Z3"/>
    <mergeCell ref="AA3:AB3"/>
    <mergeCell ref="AC3:AD3"/>
    <mergeCell ref="AE3:AF3"/>
    <mergeCell ref="AG3:AH3"/>
    <mergeCell ref="AI3:AJ3"/>
    <mergeCell ref="AK3:AL3"/>
    <mergeCell ref="AM3:AN3"/>
    <mergeCell ref="AK2:AL2"/>
    <mergeCell ref="AM2:AN2"/>
    <mergeCell ref="AO2:AP2"/>
    <mergeCell ref="AQ2:AR2"/>
    <mergeCell ref="AS2:AT2"/>
    <mergeCell ref="AU2:AV2"/>
    <mergeCell ref="Y2:Z2"/>
    <mergeCell ref="AA2:AB2"/>
    <mergeCell ref="AC2:AD2"/>
    <mergeCell ref="AE2:AF2"/>
    <mergeCell ref="AG2:AH2"/>
    <mergeCell ref="AI2:AJ2"/>
    <mergeCell ref="AO3:AP3"/>
    <mergeCell ref="AQ3:AR3"/>
  </mergeCells>
  <conditionalFormatting sqref="C3:O17 Q3:Q1048576 Y4:AX32">
    <cfRule type="expression" dxfId="95" priority="16">
      <formula>$A3=1</formula>
    </cfRule>
  </conditionalFormatting>
  <conditionalFormatting sqref="D27:N31">
    <cfRule type="containsText" dxfId="94" priority="1" operator="containsText" text="Nombre identique">
      <formula>NOT(ISERROR(SEARCH("Nombre identique",D27)))</formula>
    </cfRule>
    <cfRule type="notContainsText" dxfId="93" priority="2" operator="notContains" text="Nombre identique">
      <formula>ISERROR(SEARCH("Nombre identique",D27))</formula>
    </cfRule>
  </conditionalFormatting>
  <conditionalFormatting sqref="Q1 Q3:Q1048576 R1:U1048576 C3:O17">
    <cfRule type="containsText" dxfId="92" priority="14" operator="containsText" text="A codifier">
      <formula>NOT(ISERROR(SEARCH("A codifier",C1)))</formula>
    </cfRule>
  </conditionalFormatting>
  <conditionalFormatting sqref="Q1 R1:U1048576 C3:O17 Q3:Q1048576">
    <cfRule type="containsText" dxfId="91" priority="15" operator="containsText" text="A créer">
      <formula>NOT(ISERROR(SEARCH("A créer",C1)))</formula>
    </cfRule>
  </conditionalFormatting>
  <conditionalFormatting sqref="Q1">
    <cfRule type="expression" dxfId="90" priority="17">
      <formula>$A2=1</formula>
    </cfRule>
  </conditionalFormatting>
  <conditionalFormatting sqref="Q1:Q1048576">
    <cfRule type="duplicateValues" dxfId="89" priority="10"/>
  </conditionalFormatting>
  <conditionalFormatting sqref="R1:U1048576">
    <cfRule type="expression" dxfId="88" priority="18">
      <formula>$A3=1</formula>
    </cfRule>
  </conditionalFormatting>
  <conditionalFormatting sqref="U1:U1048576">
    <cfRule type="containsText" dxfId="87" priority="3" operator="containsText" text="A codifier">
      <formula>NOT(ISERROR(SEARCH("A codifier",U1)))</formula>
    </cfRule>
  </conditionalFormatting>
  <conditionalFormatting sqref="Y3 AA3 AC3 AE3 AG3 AI3 AK3 AM3 AO3 AQ3 AS3 AU3 AW3">
    <cfRule type="expression" dxfId="86" priority="13">
      <formula>$A3=1</formula>
    </cfRule>
  </conditionalFormatting>
  <conditionalFormatting sqref="Y34 AA34 AC34 AE34 AG34 AI34 AK34 AM34 AO34 AQ34 AS34 AU34 AW34">
    <cfRule type="expression" dxfId="85" priority="7">
      <formula>$A34=1</formula>
    </cfRule>
  </conditionalFormatting>
  <conditionalFormatting sqref="Y3:AX32">
    <cfRule type="containsText" dxfId="84" priority="4" operator="containsText" text="A codifier">
      <formula>NOT(ISERROR(SEARCH("A codifier",Y3)))</formula>
    </cfRule>
    <cfRule type="containsText" dxfId="83" priority="11" operator="containsText" text="A créer">
      <formula>NOT(ISERROR(SEARCH("A créer",Y3)))</formula>
    </cfRule>
  </conditionalFormatting>
  <conditionalFormatting sqref="Y34:AX34 Y36:AX36 Y38:AX38 Y40:AX40 Y42:AX42 Y44:AX44 Y46:AX46 Y48:AX48 Y50:AX50 Y52:AX52 Y54:AX54 Y56:AX56 Y58:AX58 Y60:AX60 Y62:AX62">
    <cfRule type="expression" dxfId="82" priority="8">
      <formula>LEN(Y34)&lt;&gt;7</formula>
    </cfRule>
  </conditionalFormatting>
  <conditionalFormatting sqref="Y34:AX63">
    <cfRule type="containsText" dxfId="81" priority="5" operator="containsText" text="A codifier">
      <formula>NOT(ISERROR(SEARCH("A codifier",Y34)))</formula>
    </cfRule>
    <cfRule type="containsText" dxfId="80" priority="6" operator="containsText" text="A créer">
      <formula>NOT(ISERROR(SEARCH("A créer",Y34)))</formula>
    </cfRule>
  </conditionalFormatting>
  <conditionalFormatting sqref="Y35:AX63">
    <cfRule type="expression" dxfId="79" priority="9">
      <formula>$A35=1</formula>
    </cfRule>
  </conditionalFormatting>
  <conditionalFormatting sqref="Y3:AY32">
    <cfRule type="expression" dxfId="78" priority="12">
      <formula>$AY3=1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A3ABE-B503-4DCA-8EDB-1BFFD7915045}">
  <dimension ref="B1:AY167"/>
  <sheetViews>
    <sheetView zoomScale="80" zoomScaleNormal="80" workbookViewId="0">
      <selection activeCell="V50" sqref="V50"/>
    </sheetView>
    <sheetView tabSelected="1" topLeftCell="G1" workbookViewId="1">
      <selection activeCell="B2" sqref="B2"/>
    </sheetView>
  </sheetViews>
  <sheetFormatPr baseColWidth="10" defaultRowHeight="15" x14ac:dyDescent="0.25"/>
  <cols>
    <col min="3" max="6" width="9.85546875" bestFit="1" customWidth="1"/>
    <col min="7" max="7" width="11.7109375" bestFit="1" customWidth="1"/>
    <col min="8" max="8" width="9.85546875" bestFit="1" customWidth="1"/>
    <col min="9" max="9" width="13" bestFit="1" customWidth="1"/>
    <col min="10" max="12" width="9.85546875" bestFit="1" customWidth="1"/>
    <col min="13" max="13" width="12" bestFit="1" customWidth="1"/>
    <col min="14" max="14" width="10.140625" bestFit="1" customWidth="1"/>
    <col min="15" max="15" width="12" bestFit="1" customWidth="1"/>
    <col min="16" max="16" width="11.42578125" customWidth="1"/>
    <col min="17" max="17" width="12.85546875" style="31" customWidth="1"/>
    <col min="18" max="20" width="11.42578125" style="31" customWidth="1"/>
    <col min="21" max="21" width="15.85546875" style="31" customWidth="1"/>
    <col min="22" max="23" width="11.42578125" customWidth="1"/>
    <col min="51" max="51" width="0" hidden="1" customWidth="1"/>
  </cols>
  <sheetData>
    <row r="1" spans="2:51" ht="15.75" thickBot="1" x14ac:dyDescent="0.3">
      <c r="Q1" s="31" cm="1">
        <f t="array" ref="Q1:Q90">_xlfn.TOCOL(C3:O17,3)</f>
        <v>3120004</v>
      </c>
      <c r="R1" s="31" cm="1">
        <f t="array" ref="R1:R77">_xlfn.UNIQUE(Q:Q)</f>
        <v>3120004</v>
      </c>
      <c r="S1" s="31" t="str">
        <f>LEFT(R1,3)&amp;"_"&amp;RIGHT(R1,4)</f>
        <v>312_0004</v>
      </c>
      <c r="T1" s="31" t="str">
        <f>IF(R1="","",_xlfn.IFNA(VLOOKUP(S1,'BDD SAP'!$AG:$AJ,4,0)," A codifier"))</f>
        <v>29063154</v>
      </c>
      <c r="U1" s="31" t="str">
        <f>IF(S1="","",_xlfn.IFNA(VLOOKUP(S1,'BDD SAP'!$AG:$AJ,3,0),"A codifier"))</f>
        <v>2 C 1 A</v>
      </c>
      <c r="V1">
        <f>IF(R1="","",COUNTIF(Q:Q,R1))</f>
        <v>2</v>
      </c>
      <c r="W1">
        <f t="shared" ref="W1:W64" si="0">LEN(R1)</f>
        <v>7</v>
      </c>
    </row>
    <row r="2" spans="2:51" ht="19.5" thickBot="1" x14ac:dyDescent="0.35">
      <c r="B2" s="42" t="s">
        <v>10673</v>
      </c>
      <c r="C2" s="36" t="s">
        <v>10549</v>
      </c>
      <c r="D2" s="36" t="s">
        <v>10550</v>
      </c>
      <c r="E2" s="36" t="s">
        <v>10534</v>
      </c>
      <c r="F2" s="36" t="s">
        <v>10535</v>
      </c>
      <c r="G2" s="36" t="s">
        <v>10536</v>
      </c>
      <c r="H2" s="36" t="s">
        <v>10537</v>
      </c>
      <c r="I2" s="36" t="s">
        <v>10538</v>
      </c>
      <c r="J2" s="36" t="s">
        <v>10539</v>
      </c>
      <c r="K2" s="36" t="s">
        <v>10540</v>
      </c>
      <c r="L2" s="36" t="s">
        <v>10541</v>
      </c>
      <c r="M2" s="36" t="s">
        <v>10542</v>
      </c>
      <c r="N2" s="36" t="s">
        <v>10543</v>
      </c>
      <c r="O2" s="36" t="s">
        <v>10544</v>
      </c>
      <c r="Q2" s="31">
        <v>3120279</v>
      </c>
      <c r="R2" s="31">
        <v>3120279</v>
      </c>
      <c r="S2" s="31" t="str">
        <f t="shared" ref="S2:S65" si="1">LEFT(R2,3)&amp;"_"&amp;RIGHT(R2,4)</f>
        <v>312_0279</v>
      </c>
      <c r="T2" s="31" t="str">
        <f>IF(R2="","",_xlfn.IFNA(VLOOKUP(S2,'BDD SAP'!$AG:$AJ,4,0)," A codifier"))</f>
        <v>29063418</v>
      </c>
      <c r="U2" s="31" t="str">
        <f>IF(S2="","",_xlfn.IFNA(VLOOKUP(S2,'BDD SAP'!$AG:$AJ,3,0),"A codifier"))</f>
        <v>2 B 9 A</v>
      </c>
      <c r="V2">
        <f t="shared" ref="V2:V65" si="2">IF(R2="","",COUNTIF(Q:Q,R2))</f>
        <v>1</v>
      </c>
      <c r="W2">
        <f t="shared" si="0"/>
        <v>7</v>
      </c>
      <c r="Y2" s="58" t="str">
        <f>IF(C2="","",C2)</f>
        <v xml:space="preserve">Nez </v>
      </c>
      <c r="Z2" s="59"/>
      <c r="AA2" s="58" t="str">
        <f>IF(D2="","",D2)</f>
        <v xml:space="preserve">Cale </v>
      </c>
      <c r="AB2" s="59"/>
      <c r="AC2" s="58" t="str">
        <f>IF(E2="","",E2)</f>
        <v>P.Poinç</v>
      </c>
      <c r="AD2" s="59"/>
      <c r="AE2" s="58" t="str">
        <f>IF(F2="","",F2)</f>
        <v>Poinç</v>
      </c>
      <c r="AF2" s="59"/>
      <c r="AG2" s="58" t="str">
        <f>IF(G2="","",G2)</f>
        <v>Devetisseur</v>
      </c>
      <c r="AH2" s="59"/>
      <c r="AI2" s="58" t="str">
        <f>IF(H2="","",H2)</f>
        <v>Autre</v>
      </c>
      <c r="AJ2" s="59"/>
      <c r="AK2" s="58" t="str">
        <f>IF(I2="","",I2)</f>
        <v>S-Flan</v>
      </c>
      <c r="AL2" s="59"/>
      <c r="AM2" s="58" t="str">
        <f>IF(J2="","",J2)</f>
        <v>Matrice</v>
      </c>
      <c r="AN2" s="59"/>
      <c r="AO2" s="58" t="str">
        <f>IF(K2="","",K2)</f>
        <v>Centreur</v>
      </c>
      <c r="AP2" s="59"/>
      <c r="AQ2" s="58" t="str">
        <f>IF(L2="","",L2)</f>
        <v>Poussoir</v>
      </c>
      <c r="AR2" s="59"/>
      <c r="AS2" s="58" t="str">
        <f>IF(M2="","",M2)</f>
        <v>Pince insert.</v>
      </c>
      <c r="AT2" s="59"/>
      <c r="AU2" s="58" t="str">
        <f>IF(N2="","",N2)</f>
        <v>Entretoise</v>
      </c>
      <c r="AV2" s="59"/>
      <c r="AW2" s="58" t="str">
        <f>IF(O2="","",O2)</f>
        <v>Observation</v>
      </c>
      <c r="AX2" s="59"/>
    </row>
    <row r="3" spans="2:51" ht="15.75" thickBot="1" x14ac:dyDescent="0.3">
      <c r="B3" s="27">
        <v>1</v>
      </c>
      <c r="C3" s="35">
        <v>3120004</v>
      </c>
      <c r="D3" s="35"/>
      <c r="E3" s="35"/>
      <c r="F3" s="35">
        <v>3120279</v>
      </c>
      <c r="G3" s="35"/>
      <c r="H3" s="35">
        <v>3120921</v>
      </c>
      <c r="I3" s="35"/>
      <c r="J3" s="35">
        <v>3120002</v>
      </c>
      <c r="K3" s="35"/>
      <c r="L3" s="35"/>
      <c r="M3" s="35">
        <v>3120001</v>
      </c>
      <c r="N3" s="35"/>
      <c r="O3" s="37"/>
      <c r="Q3" s="31">
        <v>3120921</v>
      </c>
      <c r="R3" s="31">
        <v>3120921</v>
      </c>
      <c r="S3" s="31" t="str">
        <f t="shared" si="1"/>
        <v>312_0921</v>
      </c>
      <c r="T3" s="31" t="str">
        <f>IF(R3="","",_xlfn.IFNA(VLOOKUP(S3,'BDD SAP'!$AG:$AJ,4,0)," A codifier"))</f>
        <v>31285327</v>
      </c>
      <c r="U3" s="31" t="str">
        <f>IF(S3="","",_xlfn.IFNA(VLOOKUP(S3,'BDD SAP'!$AG:$AJ,3,0),"A codifier"))</f>
        <v>A créer</v>
      </c>
      <c r="V3">
        <f t="shared" si="2"/>
        <v>1</v>
      </c>
      <c r="W3">
        <f t="shared" si="0"/>
        <v>7</v>
      </c>
      <c r="X3" s="47">
        <v>1</v>
      </c>
      <c r="Y3" s="45">
        <f>IF(C3="","",C3)</f>
        <v>3120004</v>
      </c>
      <c r="Z3" s="46"/>
      <c r="AA3" s="45" t="str">
        <f>IF(D3="","",D3)</f>
        <v/>
      </c>
      <c r="AB3" s="46"/>
      <c r="AC3" s="45" t="str">
        <f>IF(E3="","",E3)</f>
        <v/>
      </c>
      <c r="AD3" s="46"/>
      <c r="AE3" s="45">
        <f>IF(F3="","",F3)</f>
        <v>3120279</v>
      </c>
      <c r="AF3" s="46"/>
      <c r="AG3" s="45" t="str">
        <f>IF(G3="","",G3)</f>
        <v/>
      </c>
      <c r="AH3" s="46"/>
      <c r="AI3" s="45">
        <f>IF(H3="","",H3)</f>
        <v>3120921</v>
      </c>
      <c r="AJ3" s="46"/>
      <c r="AK3" s="45" t="str">
        <f>IF(I3="","",I3)</f>
        <v/>
      </c>
      <c r="AL3" s="46"/>
      <c r="AM3" s="45">
        <f>IF(J3="","",J3)</f>
        <v>3120002</v>
      </c>
      <c r="AN3" s="46"/>
      <c r="AO3" s="45" t="str">
        <f>IF(K3="","",K3)</f>
        <v/>
      </c>
      <c r="AP3" s="46"/>
      <c r="AQ3" s="45" t="str">
        <f>IF(L3="","",L3)</f>
        <v/>
      </c>
      <c r="AR3" s="46"/>
      <c r="AS3" s="45">
        <f>IF(M3="","",M3)</f>
        <v>3120001</v>
      </c>
      <c r="AT3" s="46"/>
      <c r="AU3" s="45" t="str">
        <f>IF(N3="","",N3)</f>
        <v/>
      </c>
      <c r="AV3" s="46"/>
      <c r="AW3" s="45" t="str">
        <f>IF(O3="","",O3)</f>
        <v/>
      </c>
      <c r="AX3" s="46"/>
      <c r="AY3">
        <v>1</v>
      </c>
    </row>
    <row r="4" spans="2:51" ht="15.75" thickBot="1" x14ac:dyDescent="0.3">
      <c r="B4" s="27">
        <v>2</v>
      </c>
      <c r="C4" s="34">
        <v>3120004</v>
      </c>
      <c r="D4" s="34"/>
      <c r="E4" s="34"/>
      <c r="F4" s="34">
        <v>3123188</v>
      </c>
      <c r="G4" s="34"/>
      <c r="H4" s="34"/>
      <c r="I4" s="34"/>
      <c r="J4" s="34">
        <v>3121568</v>
      </c>
      <c r="K4" s="34"/>
      <c r="L4" s="34">
        <v>3120619</v>
      </c>
      <c r="M4" s="34">
        <v>3120617</v>
      </c>
      <c r="N4" s="34"/>
      <c r="O4" s="38"/>
      <c r="Q4" s="31">
        <v>3120002</v>
      </c>
      <c r="R4" s="31">
        <v>3120002</v>
      </c>
      <c r="S4" s="31" t="str">
        <f t="shared" si="1"/>
        <v>312_0002</v>
      </c>
      <c r="T4" s="31" t="str">
        <f>IF(R4="","",_xlfn.IFNA(VLOOKUP(S4,'BDD SAP'!$AG:$AJ,4,0)," A codifier"))</f>
        <v>29069256</v>
      </c>
      <c r="U4" s="31" t="str">
        <f>IF(S4="","",_xlfn.IFNA(VLOOKUP(S4,'BDD SAP'!$AG:$AJ,3,0),"A codifier"))</f>
        <v>2 B 9 B</v>
      </c>
      <c r="V4">
        <f t="shared" si="2"/>
        <v>1</v>
      </c>
      <c r="W4">
        <f t="shared" si="0"/>
        <v>7</v>
      </c>
      <c r="X4" s="48"/>
      <c r="Y4" s="28" t="str">
        <f>IF(Y3="","",_xlfn.IFNA(VLOOKUP(Y34,'BDD SAP'!$AG:$AJ,3,0),"A codifier"))</f>
        <v>2 C 1 A</v>
      </c>
      <c r="Z4" s="28" t="str">
        <f>IF(Y3="","",_xlfn.IFNA(VLOOKUP(Y34,'BDD SAP'!$AG:$AJ,4,0),""))</f>
        <v>29063154</v>
      </c>
      <c r="AA4" s="28" t="str">
        <f>IF(AA3="","",_xlfn.IFNA(VLOOKUP(AA34,'BDD SAP'!$AG:$AJ,3,0),"A codifier"))</f>
        <v/>
      </c>
      <c r="AB4" s="28" t="str">
        <f>IF(AA3="","",_xlfn.IFNA(VLOOKUP(AA34,'BDD SAP'!$AG:$AJ,4,0),""))</f>
        <v/>
      </c>
      <c r="AC4" s="28" t="str">
        <f>IF(AC3="","",_xlfn.IFNA(VLOOKUP(AC34,'BDD SAP'!$AG:$AJ,3,0),"A codifier"))</f>
        <v/>
      </c>
      <c r="AD4" s="28" t="str">
        <f>IF(AC3="","",_xlfn.IFNA(VLOOKUP(AC34,'BDD SAP'!$AG:$AJ,4,0),""))</f>
        <v/>
      </c>
      <c r="AE4" s="28" t="str">
        <f>IF(AE3="","",_xlfn.IFNA(VLOOKUP(AE34,'BDD SAP'!$AG:$AJ,3,0),"A codifier"))</f>
        <v>2 B 9 A</v>
      </c>
      <c r="AF4" s="28" t="str">
        <f>IF(AE3="","",_xlfn.IFNA(VLOOKUP(AE34,'BDD SAP'!$AG:$AJ,4,0),""))</f>
        <v>29063418</v>
      </c>
      <c r="AG4" s="28" t="str">
        <f>IF(AG3="","",_xlfn.IFNA(VLOOKUP(AG34,'BDD SAP'!$AG:$AJ,3,0),"A codifier"))</f>
        <v/>
      </c>
      <c r="AH4" s="28" t="str">
        <f>IF(AG3="","",_xlfn.IFNA(VLOOKUP(AG34,'BDD SAP'!$AG:$AJ,4,0),""))</f>
        <v/>
      </c>
      <c r="AI4" s="28" t="str">
        <f>IF(AI3="","",_xlfn.IFNA(VLOOKUP(AI34,'BDD SAP'!$AG:$AJ,3,0),"A codifier"))</f>
        <v>A créer</v>
      </c>
      <c r="AJ4" s="28" t="str">
        <f>IF(AI3="","",_xlfn.IFNA(VLOOKUP(AI34,'BDD SAP'!$AG:$AJ,4,0),""))</f>
        <v>31285327</v>
      </c>
      <c r="AK4" s="28" t="str">
        <f>IF(AK3="","",_xlfn.IFNA(VLOOKUP(AK34,'BDD SAP'!$AG:$AJ,3,0),"A codifier"))</f>
        <v/>
      </c>
      <c r="AL4" s="28" t="str">
        <f>IF(AK3="","",_xlfn.IFNA(VLOOKUP(AK34,'BDD SAP'!$AG:$AJ,4,0),""))</f>
        <v/>
      </c>
      <c r="AM4" s="28" t="str">
        <f>IF(AM3="","",_xlfn.IFNA(VLOOKUP(AM34,'BDD SAP'!$AG:$AJ,3,0),"A codifier"))</f>
        <v>2 B 9 B</v>
      </c>
      <c r="AN4" s="28" t="str">
        <f>IF(AM3="","",_xlfn.IFNA(VLOOKUP(AM34,'BDD SAP'!$AG:$AJ,4,0),""))</f>
        <v>29069256</v>
      </c>
      <c r="AO4" s="28" t="str">
        <f>IF(AO3="","",_xlfn.IFNA(VLOOKUP(AO34,'BDD SAP'!$AG:$AJ,3,0),"A codifier"))</f>
        <v/>
      </c>
      <c r="AP4" s="28" t="str">
        <f>IF(AO3="","",_xlfn.IFNA(VLOOKUP(AO34,'BDD SAP'!$AG:$AJ,4,0),""))</f>
        <v/>
      </c>
      <c r="AQ4" s="28" t="str">
        <f>IF(AQ3="","",_xlfn.IFNA(VLOOKUP(AQ34,'BDD SAP'!$AG:$AJ,3,0),"A codifier"))</f>
        <v/>
      </c>
      <c r="AR4" s="28" t="str">
        <f>IF(AQ3="","",_xlfn.IFNA(VLOOKUP(AQ34,'BDD SAP'!$AG:$AJ,4,0),""))</f>
        <v/>
      </c>
      <c r="AS4" s="28" t="str">
        <f>IF(AS3="","",_xlfn.IFNA(VLOOKUP(AS34,'BDD SAP'!$AG:$AJ,3,0),"A codifier"))</f>
        <v>2 B 9 D</v>
      </c>
      <c r="AT4" s="28" t="str">
        <f>IF(AS3="","",_xlfn.IFNA(VLOOKUP(AS34,'BDD SAP'!$AG:$AJ,4,0),""))</f>
        <v>29063497</v>
      </c>
      <c r="AU4" s="28" t="str">
        <f>IF(AU3="","",_xlfn.IFNA(VLOOKUP(AU34,'BDD SAP'!$AG:$AJ,3,0),"A codifier"))</f>
        <v/>
      </c>
      <c r="AV4" s="28" t="str">
        <f>IF(AU3="","",_xlfn.IFNA(VLOOKUP(AU34,'BDD SAP'!$AG:$AJ,4,0),""))</f>
        <v/>
      </c>
      <c r="AW4" s="28" t="str">
        <f>IF(AW3="","",_xlfn.IFNA(VLOOKUP(AW34,'BDD SAP'!$AG:$AJ,3,0),"A codifier"))</f>
        <v/>
      </c>
      <c r="AX4" s="28" t="str">
        <f>IF(AW3="","",_xlfn.IFNA(VLOOKUP(AW34,'BDD SAP'!$AG:$AJ,4,0),""))</f>
        <v/>
      </c>
      <c r="AY4">
        <v>1</v>
      </c>
    </row>
    <row r="5" spans="2:51" ht="15.75" thickBot="1" x14ac:dyDescent="0.3">
      <c r="B5" s="27">
        <v>3</v>
      </c>
      <c r="C5" s="34">
        <v>3121089</v>
      </c>
      <c r="D5" s="34"/>
      <c r="E5" s="34"/>
      <c r="F5" s="34">
        <v>3120622</v>
      </c>
      <c r="G5" s="34"/>
      <c r="H5" s="34">
        <v>3121179</v>
      </c>
      <c r="I5" s="34">
        <v>3120620</v>
      </c>
      <c r="J5" s="34">
        <v>3120085</v>
      </c>
      <c r="K5" s="34">
        <v>3121290</v>
      </c>
      <c r="L5" s="34">
        <v>3120665</v>
      </c>
      <c r="M5" s="34">
        <v>3120285</v>
      </c>
      <c r="N5" s="34">
        <v>3120773</v>
      </c>
      <c r="O5" s="38"/>
      <c r="Q5" s="31">
        <v>3120001</v>
      </c>
      <c r="R5" s="31">
        <v>3120001</v>
      </c>
      <c r="S5" s="31" t="str">
        <f t="shared" si="1"/>
        <v>312_0001</v>
      </c>
      <c r="T5" s="31" t="str">
        <f>IF(R5="","",_xlfn.IFNA(VLOOKUP(S5,'BDD SAP'!$AG:$AJ,4,0)," A codifier"))</f>
        <v>29063497</v>
      </c>
      <c r="U5" s="31" t="str">
        <f>IF(S5="","",_xlfn.IFNA(VLOOKUP(S5,'BDD SAP'!$AG:$AJ,3,0),"A codifier"))</f>
        <v>2 B 9 D</v>
      </c>
      <c r="V5">
        <f t="shared" si="2"/>
        <v>1</v>
      </c>
      <c r="W5">
        <f t="shared" si="0"/>
        <v>7</v>
      </c>
      <c r="X5" s="47">
        <v>2</v>
      </c>
      <c r="Y5" s="45">
        <f>IF(C4="","",C4)</f>
        <v>3120004</v>
      </c>
      <c r="Z5" s="46"/>
      <c r="AA5" s="45" t="str">
        <f>IF(D4="","",D4)</f>
        <v/>
      </c>
      <c r="AB5" s="46"/>
      <c r="AC5" s="45" t="str">
        <f>IF(E4="","",E4)</f>
        <v/>
      </c>
      <c r="AD5" s="46"/>
      <c r="AE5" s="45">
        <f>IF(F4="","",F4)</f>
        <v>3123188</v>
      </c>
      <c r="AF5" s="46"/>
      <c r="AG5" s="45" t="str">
        <f>IF(G4="","",G4)</f>
        <v/>
      </c>
      <c r="AH5" s="46"/>
      <c r="AI5" s="45" t="str">
        <f>IF(H4="","",H4)</f>
        <v/>
      </c>
      <c r="AJ5" s="46"/>
      <c r="AK5" s="45" t="str">
        <f>IF(I4="","",I4)</f>
        <v/>
      </c>
      <c r="AL5" s="46"/>
      <c r="AM5" s="45">
        <f>IF(J4="","",J4)</f>
        <v>3121568</v>
      </c>
      <c r="AN5" s="46"/>
      <c r="AO5" s="45" t="str">
        <f>IF(K4="","",K4)</f>
        <v/>
      </c>
      <c r="AP5" s="46"/>
      <c r="AQ5" s="45">
        <f>IF(L4="","",L4)</f>
        <v>3120619</v>
      </c>
      <c r="AR5" s="46"/>
      <c r="AS5" s="45">
        <f>IF(M4="","",M4)</f>
        <v>3120617</v>
      </c>
      <c r="AT5" s="46"/>
      <c r="AU5" s="45" t="str">
        <f>IF(N4="","",N4)</f>
        <v/>
      </c>
      <c r="AV5" s="46"/>
      <c r="AW5" s="45" t="str">
        <f>IF(O4="","",O4)</f>
        <v/>
      </c>
      <c r="AX5" s="46"/>
      <c r="AY5">
        <v>2</v>
      </c>
    </row>
    <row r="6" spans="2:51" ht="15.75" thickBot="1" x14ac:dyDescent="0.3">
      <c r="B6" s="27">
        <v>4</v>
      </c>
      <c r="C6" s="34">
        <v>3120065</v>
      </c>
      <c r="D6" s="34"/>
      <c r="E6" s="34"/>
      <c r="F6" s="34">
        <v>3123308</v>
      </c>
      <c r="G6" s="34">
        <v>3122172</v>
      </c>
      <c r="H6" s="34"/>
      <c r="I6" s="34"/>
      <c r="J6" s="34">
        <v>3121544</v>
      </c>
      <c r="K6" s="34">
        <v>3121416</v>
      </c>
      <c r="L6" s="34">
        <v>3120260</v>
      </c>
      <c r="M6" s="34">
        <v>3121141</v>
      </c>
      <c r="N6" s="34">
        <v>3120261</v>
      </c>
      <c r="O6" s="38"/>
      <c r="Q6" s="31">
        <v>3120004</v>
      </c>
      <c r="R6" s="31">
        <v>3123188</v>
      </c>
      <c r="S6" s="31" t="str">
        <f t="shared" si="1"/>
        <v>312_3188</v>
      </c>
      <c r="T6" s="31" t="str">
        <f>IF(R6="","",_xlfn.IFNA(VLOOKUP(S6,'BDD SAP'!$AG:$AJ,4,0)," A codifier"))</f>
        <v>31239013</v>
      </c>
      <c r="U6" s="31" t="str">
        <f>IF(S6="","",_xlfn.IFNA(VLOOKUP(S6,'BDD SAP'!$AG:$AJ,3,0),"A codifier"))</f>
        <v>A créer</v>
      </c>
      <c r="V6">
        <f t="shared" si="2"/>
        <v>1</v>
      </c>
      <c r="W6">
        <f t="shared" si="0"/>
        <v>7</v>
      </c>
      <c r="X6" s="48"/>
      <c r="Y6" s="28" t="str">
        <f>IF(Y5="","",_xlfn.IFNA(VLOOKUP(Y36,'BDD SAP'!$AG:$AJ,3,0),"A codifier"))</f>
        <v>2 C 1 A</v>
      </c>
      <c r="Z6" s="28" t="str">
        <f>IF(Y5="","",_xlfn.IFNA(VLOOKUP(Y36,'BDD SAP'!$AG:$AJ,4,0),""))</f>
        <v>29063154</v>
      </c>
      <c r="AA6" s="28" t="str">
        <f>IF(AA5="","",_xlfn.IFNA(VLOOKUP(AA36,'BDD SAP'!$AG:$AJ,3,0),"A codifier"))</f>
        <v/>
      </c>
      <c r="AB6" s="28" t="str">
        <f>IF(AA5="","",_xlfn.IFNA(VLOOKUP(AA36,'BDD SAP'!$AG:$AJ,4,0),""))</f>
        <v/>
      </c>
      <c r="AC6" s="28" t="str">
        <f>IF(AC5="","",_xlfn.IFNA(VLOOKUP(AC36,'BDD SAP'!$AG:$AJ,3,0),"A codifier"))</f>
        <v/>
      </c>
      <c r="AD6" s="28" t="str">
        <f>IF(AC5="","",_xlfn.IFNA(VLOOKUP(AC36,'BDD SAP'!$AG:$AJ,4,0),""))</f>
        <v/>
      </c>
      <c r="AE6" s="28" t="str">
        <f>IF(AE5="","",_xlfn.IFNA(VLOOKUP(AE36,'BDD SAP'!$AG:$AJ,3,0),"A codifier"))</f>
        <v>A créer</v>
      </c>
      <c r="AF6" s="28" t="str">
        <f>IF(AE5="","",_xlfn.IFNA(VLOOKUP(AE36,'BDD SAP'!$AG:$AJ,4,0),""))</f>
        <v>31239013</v>
      </c>
      <c r="AG6" s="28" t="str">
        <f>IF(AG5="","",_xlfn.IFNA(VLOOKUP(AG36,'BDD SAP'!$AG:$AJ,3,0),"A codifier"))</f>
        <v/>
      </c>
      <c r="AH6" s="28" t="str">
        <f>IF(AG5="","",_xlfn.IFNA(VLOOKUP(AG36,'BDD SAP'!$AG:$AJ,4,0),""))</f>
        <v/>
      </c>
      <c r="AI6" s="28" t="str">
        <f>IF(AI5="","",_xlfn.IFNA(VLOOKUP(AI36,'BDD SAP'!$AG:$AJ,3,0),"A codifier"))</f>
        <v/>
      </c>
      <c r="AJ6" s="28" t="str">
        <f>IF(AI5="","",_xlfn.IFNA(VLOOKUP(AI36,'BDD SAP'!$AG:$AJ,4,0),""))</f>
        <v/>
      </c>
      <c r="AK6" s="28" t="str">
        <f>IF(AK5="","",_xlfn.IFNA(VLOOKUP(AK36,'BDD SAP'!$AG:$AJ,3,0),"A codifier"))</f>
        <v/>
      </c>
      <c r="AL6" s="28" t="str">
        <f>IF(AK5="","",_xlfn.IFNA(VLOOKUP(AK36,'BDD SAP'!$AG:$AJ,4,0),""))</f>
        <v/>
      </c>
      <c r="AM6" s="28" t="str">
        <f>IF(AM5="","",_xlfn.IFNA(VLOOKUP(AM36,'BDD SAP'!$AG:$AJ,3,0),"A codifier"))</f>
        <v>2 B 9 E</v>
      </c>
      <c r="AN6" s="28" t="str">
        <f>IF(AM5="","",_xlfn.IFNA(VLOOKUP(AM36,'BDD SAP'!$AG:$AJ,4,0),""))</f>
        <v>29063624</v>
      </c>
      <c r="AO6" s="28" t="str">
        <f>IF(AO5="","",_xlfn.IFNA(VLOOKUP(AO36,'BDD SAP'!$AG:$AJ,3,0),"A codifier"))</f>
        <v/>
      </c>
      <c r="AP6" s="28" t="str">
        <f>IF(AO5="","",_xlfn.IFNA(VLOOKUP(AO36,'BDD SAP'!$AG:$AJ,4,0),""))</f>
        <v/>
      </c>
      <c r="AQ6" s="28" t="str">
        <f>IF(AQ5="","",_xlfn.IFNA(VLOOKUP(AQ36,'BDD SAP'!$AG:$AJ,3,0),"A codifier"))</f>
        <v>2 B 9 E</v>
      </c>
      <c r="AR6" s="28" t="str">
        <f>IF(AQ5="","",_xlfn.IFNA(VLOOKUP(AQ36,'BDD SAP'!$AG:$AJ,4,0),""))</f>
        <v>29063627</v>
      </c>
      <c r="AS6" s="28" t="str">
        <f>IF(AS5="","",_xlfn.IFNA(VLOOKUP(AS36,'BDD SAP'!$AG:$AJ,3,0),"A codifier"))</f>
        <v>2 B 9 E</v>
      </c>
      <c r="AT6" s="28" t="str">
        <f>IF(AS5="","",_xlfn.IFNA(VLOOKUP(AS36,'BDD SAP'!$AG:$AJ,4,0),""))</f>
        <v>29063669</v>
      </c>
      <c r="AU6" s="28" t="str">
        <f>IF(AU5="","",_xlfn.IFNA(VLOOKUP(AU36,'BDD SAP'!$AG:$AJ,3,0),"A codifier"))</f>
        <v/>
      </c>
      <c r="AV6" s="28" t="str">
        <f>IF(AU5="","",_xlfn.IFNA(VLOOKUP(AU36,'BDD SAP'!$AG:$AJ,4,0),""))</f>
        <v/>
      </c>
      <c r="AW6" s="28" t="str">
        <f>IF(AW5="","",_xlfn.IFNA(VLOOKUP(AW36,'BDD SAP'!$AG:$AJ,3,0),"A codifier"))</f>
        <v/>
      </c>
      <c r="AX6" s="28" t="str">
        <f>IF(AW5="","",_xlfn.IFNA(VLOOKUP(AW36,'BDD SAP'!$AG:$AJ,4,0),""))</f>
        <v/>
      </c>
      <c r="AY6">
        <v>2</v>
      </c>
    </row>
    <row r="7" spans="2:51" ht="15.75" thickBot="1" x14ac:dyDescent="0.3">
      <c r="B7" s="27">
        <v>5</v>
      </c>
      <c r="C7" s="34">
        <v>3121035</v>
      </c>
      <c r="D7" s="34"/>
      <c r="E7" s="34"/>
      <c r="F7" s="34">
        <v>3123312</v>
      </c>
      <c r="G7" s="34">
        <v>3121385</v>
      </c>
      <c r="H7" s="34"/>
      <c r="I7" s="34">
        <v>3121384</v>
      </c>
      <c r="J7" s="41">
        <v>3120201</v>
      </c>
      <c r="K7" s="34"/>
      <c r="L7" s="34">
        <v>3121478</v>
      </c>
      <c r="M7" s="34">
        <v>3121744</v>
      </c>
      <c r="N7" s="34">
        <v>3120855</v>
      </c>
      <c r="O7" s="38"/>
      <c r="Q7" s="31">
        <v>3123188</v>
      </c>
      <c r="R7" s="31">
        <v>3121568</v>
      </c>
      <c r="S7" s="31" t="str">
        <f t="shared" si="1"/>
        <v>312_1568</v>
      </c>
      <c r="T7" s="31" t="str">
        <f>IF(R7="","",_xlfn.IFNA(VLOOKUP(S7,'BDD SAP'!$AG:$AJ,4,0)," A codifier"))</f>
        <v>29063624</v>
      </c>
      <c r="U7" s="31" t="str">
        <f>IF(S7="","",_xlfn.IFNA(VLOOKUP(S7,'BDD SAP'!$AG:$AJ,3,0),"A codifier"))</f>
        <v>2 B 9 E</v>
      </c>
      <c r="V7">
        <f t="shared" si="2"/>
        <v>1</v>
      </c>
      <c r="W7">
        <f t="shared" si="0"/>
        <v>7</v>
      </c>
      <c r="X7" s="47">
        <v>3</v>
      </c>
      <c r="Y7" s="45">
        <f>IF(C5="","",C5)</f>
        <v>3121089</v>
      </c>
      <c r="Z7" s="46"/>
      <c r="AA7" s="45" t="str">
        <f>IF(D5="","",D5)</f>
        <v/>
      </c>
      <c r="AB7" s="46"/>
      <c r="AC7" s="45" t="str">
        <f>IF(E5="","",E5)</f>
        <v/>
      </c>
      <c r="AD7" s="46"/>
      <c r="AE7" s="45">
        <f>IF(F5="","",F5)</f>
        <v>3120622</v>
      </c>
      <c r="AF7" s="46"/>
      <c r="AG7" s="45" t="str">
        <f>IF(G5="","",G5)</f>
        <v/>
      </c>
      <c r="AH7" s="46"/>
      <c r="AI7" s="45">
        <f>IF(H5="","",H5)</f>
        <v>3121179</v>
      </c>
      <c r="AJ7" s="46"/>
      <c r="AK7" s="45">
        <f>IF(I5="","",I5)</f>
        <v>3120620</v>
      </c>
      <c r="AL7" s="46"/>
      <c r="AM7" s="45">
        <f>IF(J5="","",J5)</f>
        <v>3120085</v>
      </c>
      <c r="AN7" s="46"/>
      <c r="AO7" s="45">
        <f>IF(K5="","",K5)</f>
        <v>3121290</v>
      </c>
      <c r="AP7" s="46"/>
      <c r="AQ7" s="45">
        <f>IF(L5="","",L5)</f>
        <v>3120665</v>
      </c>
      <c r="AR7" s="46"/>
      <c r="AS7" s="45">
        <f>IF(M5="","",M5)</f>
        <v>3120285</v>
      </c>
      <c r="AT7" s="46"/>
      <c r="AU7" s="45">
        <f>IF(N5="","",N5)</f>
        <v>3120773</v>
      </c>
      <c r="AV7" s="46"/>
      <c r="AW7" s="45" t="str">
        <f>IF(O5="","",O5)</f>
        <v/>
      </c>
      <c r="AX7" s="46"/>
      <c r="AY7">
        <v>1</v>
      </c>
    </row>
    <row r="8" spans="2:51" ht="15.75" thickBot="1" x14ac:dyDescent="0.3">
      <c r="B8" s="27">
        <v>6</v>
      </c>
      <c r="C8" s="34">
        <v>3121697</v>
      </c>
      <c r="D8" s="34">
        <v>3123317</v>
      </c>
      <c r="E8" s="34"/>
      <c r="F8" s="34">
        <v>3121859</v>
      </c>
      <c r="G8" s="34">
        <v>3121860</v>
      </c>
      <c r="H8" s="34">
        <v>3121111</v>
      </c>
      <c r="I8" s="34"/>
      <c r="J8" s="34">
        <v>3121439</v>
      </c>
      <c r="K8" s="34"/>
      <c r="L8" s="34">
        <v>3123318</v>
      </c>
      <c r="M8" s="34">
        <v>3121744</v>
      </c>
      <c r="N8" s="34">
        <v>3121116</v>
      </c>
      <c r="O8" s="38">
        <v>3121201</v>
      </c>
      <c r="Q8" s="31">
        <v>3121568</v>
      </c>
      <c r="R8" s="31">
        <v>3120619</v>
      </c>
      <c r="S8" s="31" t="str">
        <f t="shared" si="1"/>
        <v>312_0619</v>
      </c>
      <c r="T8" s="31" t="str">
        <f>IF(R8="","",_xlfn.IFNA(VLOOKUP(S8,'BDD SAP'!$AG:$AJ,4,0)," A codifier"))</f>
        <v>29063627</v>
      </c>
      <c r="U8" s="31" t="str">
        <f>IF(S8="","",_xlfn.IFNA(VLOOKUP(S8,'BDD SAP'!$AG:$AJ,3,0),"A codifier"))</f>
        <v>2 B 9 E</v>
      </c>
      <c r="V8">
        <f t="shared" si="2"/>
        <v>1</v>
      </c>
      <c r="W8">
        <f t="shared" si="0"/>
        <v>7</v>
      </c>
      <c r="X8" s="48"/>
      <c r="Y8" s="28" t="str">
        <f>IF(Y7="","",_xlfn.IFNA(VLOOKUP(Y38,'BDD SAP'!$AG:$AJ,3,0),"A codifier"))</f>
        <v>2 C 1 B</v>
      </c>
      <c r="Z8" s="28" t="str">
        <f>IF(Y7="","",_xlfn.IFNA(VLOOKUP(Y38,'BDD SAP'!$AG:$AJ,4,0),""))</f>
        <v>29063187</v>
      </c>
      <c r="AA8" s="28" t="str">
        <f>IF(AA7="","",_xlfn.IFNA(VLOOKUP(AA38,'BDD SAP'!$AG:$AJ,3,0),"A codifier"))</f>
        <v/>
      </c>
      <c r="AB8" s="28" t="str">
        <f>IF(AA7="","",_xlfn.IFNA(VLOOKUP(AA38,'BDD SAP'!$AG:$AJ,4,0),""))</f>
        <v/>
      </c>
      <c r="AC8" s="28" t="str">
        <f>IF(AC7="","",_xlfn.IFNA(VLOOKUP(AC38,'BDD SAP'!$AG:$AJ,3,0),"A codifier"))</f>
        <v/>
      </c>
      <c r="AD8" s="28" t="str">
        <f>IF(AC7="","",_xlfn.IFNA(VLOOKUP(AC38,'BDD SAP'!$AG:$AJ,4,0),""))</f>
        <v/>
      </c>
      <c r="AE8" s="28" t="str">
        <f>IF(AE7="","",_xlfn.IFNA(VLOOKUP(AE38,'BDD SAP'!$AG:$AJ,3,0),"A codifier"))</f>
        <v>2 C 2 D</v>
      </c>
      <c r="AF8" s="28" t="str">
        <f>IF(AE7="","",_xlfn.IFNA(VLOOKUP(AE38,'BDD SAP'!$AG:$AJ,4,0),""))</f>
        <v>29063412</v>
      </c>
      <c r="AG8" s="28" t="str">
        <f>IF(AG7="","",_xlfn.IFNA(VLOOKUP(AG38,'BDD SAP'!$AG:$AJ,3,0),"A codifier"))</f>
        <v/>
      </c>
      <c r="AH8" s="28" t="str">
        <f>IF(AG7="","",_xlfn.IFNA(VLOOKUP(AG38,'BDD SAP'!$AG:$AJ,4,0),""))</f>
        <v/>
      </c>
      <c r="AI8" s="28" t="str">
        <f>IF(AI7="","",_xlfn.IFNA(VLOOKUP(AI38,'BDD SAP'!$AG:$AJ,3,0),"A codifier"))</f>
        <v>2 B 2 K</v>
      </c>
      <c r="AJ8" s="28" t="str">
        <f>IF(AI7="","",_xlfn.IFNA(VLOOKUP(AI38,'BDD SAP'!$AG:$AJ,4,0),""))</f>
        <v>29063524</v>
      </c>
      <c r="AK8" s="28" t="str">
        <f>IF(AK7="","",_xlfn.IFNA(VLOOKUP(AK38,'BDD SAP'!$AG:$AJ,3,0),"A codifier"))</f>
        <v>2 B 9 C</v>
      </c>
      <c r="AL8" s="28" t="str">
        <f>IF(AK7="","",_xlfn.IFNA(VLOOKUP(AK38,'BDD SAP'!$AG:$AJ,4,0),""))</f>
        <v>29063629</v>
      </c>
      <c r="AM8" s="28" t="str">
        <f>IF(AM7="","",_xlfn.IFNA(VLOOKUP(AM38,'BDD SAP'!$AG:$AJ,3,0),"A codifier"))</f>
        <v>2 A 1 F</v>
      </c>
      <c r="AN8" s="28" t="str">
        <f>IF(AM7="","",_xlfn.IFNA(VLOOKUP(AM38,'BDD SAP'!$AG:$AJ,4,0),""))</f>
        <v>29063488</v>
      </c>
      <c r="AO8" s="28" t="str">
        <f>IF(AO7="","",_xlfn.IFNA(VLOOKUP(AO38,'BDD SAP'!$AG:$AJ,3,0),"A codifier"))</f>
        <v>2 B 9 C</v>
      </c>
      <c r="AP8" s="28" t="str">
        <f>IF(AO7="","",_xlfn.IFNA(VLOOKUP(AO38,'BDD SAP'!$AG:$AJ,4,0),""))</f>
        <v>29063631</v>
      </c>
      <c r="AQ8" s="28" t="str">
        <f>IF(AQ7="","",_xlfn.IFNA(VLOOKUP(AQ38,'BDD SAP'!$AG:$AJ,3,0),"A codifier"))</f>
        <v>A créer</v>
      </c>
      <c r="AR8" s="28" t="str">
        <f>IF(AQ7="","",_xlfn.IFNA(VLOOKUP(AQ38,'BDD SAP'!$AG:$AJ,4,0),""))</f>
        <v>29065731</v>
      </c>
      <c r="AS8" s="28" t="str">
        <f>IF(AS7="","",_xlfn.IFNA(VLOOKUP(AS38,'BDD SAP'!$AG:$AJ,3,0),"A codifier"))</f>
        <v>2 C 4 A</v>
      </c>
      <c r="AT8" s="28" t="str">
        <f>IF(AS7="","",_xlfn.IFNA(VLOOKUP(AS38,'BDD SAP'!$AG:$AJ,4,0),""))</f>
        <v>29063446</v>
      </c>
      <c r="AU8" s="28" t="str">
        <f>IF(AU7="","",_xlfn.IFNA(VLOOKUP(AU38,'BDD SAP'!$AG:$AJ,3,0),"A codifier"))</f>
        <v>A créer</v>
      </c>
      <c r="AV8" s="28" t="str">
        <f>IF(AU7="","",_xlfn.IFNA(VLOOKUP(AU38,'BDD SAP'!$AG:$AJ,4,0),""))</f>
        <v>29065574</v>
      </c>
      <c r="AW8" s="28" t="str">
        <f>IF(AW7="","",_xlfn.IFNA(VLOOKUP(AW38,'BDD SAP'!$AG:$AJ,3,0),"A codifier"))</f>
        <v/>
      </c>
      <c r="AX8" s="28" t="str">
        <f>IF(AW7="","",_xlfn.IFNA(VLOOKUP(AW38,'BDD SAP'!$AG:$AJ,4,0),""))</f>
        <v/>
      </c>
      <c r="AY8">
        <v>1</v>
      </c>
    </row>
    <row r="9" spans="2:51" ht="15.75" thickBot="1" x14ac:dyDescent="0.3">
      <c r="B9" s="27">
        <v>7</v>
      </c>
      <c r="C9" s="34">
        <v>3121090</v>
      </c>
      <c r="D9" s="34">
        <v>3120233</v>
      </c>
      <c r="E9" s="34">
        <v>3121157</v>
      </c>
      <c r="F9" s="34">
        <v>3120221</v>
      </c>
      <c r="G9" s="34">
        <v>3121132</v>
      </c>
      <c r="H9" s="34">
        <v>3122013</v>
      </c>
      <c r="I9" s="34"/>
      <c r="J9" s="41">
        <v>3120202</v>
      </c>
      <c r="K9" s="34"/>
      <c r="L9" s="34">
        <v>3121478</v>
      </c>
      <c r="M9" s="34">
        <v>3120112</v>
      </c>
      <c r="N9" s="34">
        <v>3120855</v>
      </c>
      <c r="O9" s="38"/>
      <c r="Q9" s="31">
        <v>3120619</v>
      </c>
      <c r="R9" s="31">
        <v>3120617</v>
      </c>
      <c r="S9" s="31" t="str">
        <f t="shared" si="1"/>
        <v>312_0617</v>
      </c>
      <c r="T9" s="31" t="str">
        <f>IF(R9="","",_xlfn.IFNA(VLOOKUP(S9,'BDD SAP'!$AG:$AJ,4,0)," A codifier"))</f>
        <v>29063669</v>
      </c>
      <c r="U9" s="31" t="str">
        <f>IF(S9="","",_xlfn.IFNA(VLOOKUP(S9,'BDD SAP'!$AG:$AJ,3,0),"A codifier"))</f>
        <v>2 B 9 E</v>
      </c>
      <c r="V9">
        <f t="shared" si="2"/>
        <v>1</v>
      </c>
      <c r="W9">
        <f t="shared" si="0"/>
        <v>7</v>
      </c>
      <c r="X9" s="47">
        <v>4</v>
      </c>
      <c r="Y9" s="45">
        <f>IF(C6="","",C6)</f>
        <v>3120065</v>
      </c>
      <c r="Z9" s="46"/>
      <c r="AA9" s="45" t="str">
        <f>IF(D6="","",D6)</f>
        <v/>
      </c>
      <c r="AB9" s="46"/>
      <c r="AC9" s="45" t="str">
        <f>IF(E6="","",E6)</f>
        <v/>
      </c>
      <c r="AD9" s="46"/>
      <c r="AE9" s="45">
        <f>IF(F6="","",F6)</f>
        <v>3123308</v>
      </c>
      <c r="AF9" s="46"/>
      <c r="AG9" s="45">
        <f>IF(G6="","",G6)</f>
        <v>3122172</v>
      </c>
      <c r="AH9" s="46"/>
      <c r="AI9" s="45" t="str">
        <f>IF(H6="","",H6)</f>
        <v/>
      </c>
      <c r="AJ9" s="46"/>
      <c r="AK9" s="45" t="str">
        <f>IF(I6="","",I6)</f>
        <v/>
      </c>
      <c r="AL9" s="46"/>
      <c r="AM9" s="45">
        <f>IF(J6="","",J6)</f>
        <v>3121544</v>
      </c>
      <c r="AN9" s="46"/>
      <c r="AO9" s="45">
        <f>IF(K6="","",K6)</f>
        <v>3121416</v>
      </c>
      <c r="AP9" s="46"/>
      <c r="AQ9" s="45">
        <f>IF(L6="","",L6)</f>
        <v>3120260</v>
      </c>
      <c r="AR9" s="46"/>
      <c r="AS9" s="45">
        <f>IF(M6="","",M6)</f>
        <v>3121141</v>
      </c>
      <c r="AT9" s="46"/>
      <c r="AU9" s="45">
        <f>IF(N6="","",N6)</f>
        <v>3120261</v>
      </c>
      <c r="AV9" s="46"/>
      <c r="AW9" s="45" t="str">
        <f>IF(O6="","",O6)</f>
        <v/>
      </c>
      <c r="AX9" s="46"/>
      <c r="AY9">
        <v>2</v>
      </c>
    </row>
    <row r="10" spans="2:51" ht="15.75" thickBot="1" x14ac:dyDescent="0.3">
      <c r="B10" s="27">
        <v>8</v>
      </c>
      <c r="C10" s="34">
        <v>3121173</v>
      </c>
      <c r="D10" s="34"/>
      <c r="E10" s="34"/>
      <c r="F10" s="34">
        <v>3120075</v>
      </c>
      <c r="G10" s="34">
        <v>3121533</v>
      </c>
      <c r="H10" s="34"/>
      <c r="I10" s="34"/>
      <c r="J10" s="34">
        <v>3120038</v>
      </c>
      <c r="K10" s="34">
        <v>3121188</v>
      </c>
      <c r="L10" s="34">
        <v>3120035</v>
      </c>
      <c r="M10" s="34">
        <v>3120378</v>
      </c>
      <c r="N10" s="34"/>
      <c r="O10" s="38">
        <v>3121210</v>
      </c>
      <c r="Q10" s="31">
        <v>3120617</v>
      </c>
      <c r="R10" s="31">
        <v>3121089</v>
      </c>
      <c r="S10" s="31" t="str">
        <f t="shared" si="1"/>
        <v>312_1089</v>
      </c>
      <c r="T10" s="31" t="str">
        <f>IF(R10="","",_xlfn.IFNA(VLOOKUP(S10,'BDD SAP'!$AG:$AJ,4,0)," A codifier"))</f>
        <v>29063187</v>
      </c>
      <c r="U10" s="31" t="str">
        <f>IF(S10="","",_xlfn.IFNA(VLOOKUP(S10,'BDD SAP'!$AG:$AJ,3,0),"A codifier"))</f>
        <v>2 C 1 B</v>
      </c>
      <c r="V10">
        <f t="shared" si="2"/>
        <v>1</v>
      </c>
      <c r="W10">
        <f t="shared" si="0"/>
        <v>7</v>
      </c>
      <c r="X10" s="48"/>
      <c r="Y10" s="28" t="str">
        <f>IF(Y9="","",_xlfn.IFNA(VLOOKUP(Y40,'BDD SAP'!$AG:$AJ,3,0),"A codifier"))</f>
        <v>2 C 1 C</v>
      </c>
      <c r="Z10" s="28" t="str">
        <f>IF(Y9="","",_xlfn.IFNA(VLOOKUP(Y40,'BDD SAP'!$AG:$AJ,4,0),""))</f>
        <v>29063165</v>
      </c>
      <c r="AA10" s="28" t="str">
        <f>IF(AA9="","",_xlfn.IFNA(VLOOKUP(AA40,'BDD SAP'!$AG:$AJ,3,0),"A codifier"))</f>
        <v/>
      </c>
      <c r="AB10" s="28" t="str">
        <f>IF(AA9="","",_xlfn.IFNA(VLOOKUP(AA40,'BDD SAP'!$AG:$AJ,4,0),""))</f>
        <v/>
      </c>
      <c r="AC10" s="28" t="str">
        <f>IF(AC9="","",_xlfn.IFNA(VLOOKUP(AC40,'BDD SAP'!$AG:$AJ,3,0),"A codifier"))</f>
        <v/>
      </c>
      <c r="AD10" s="28" t="str">
        <f>IF(AC9="","",_xlfn.IFNA(VLOOKUP(AC40,'BDD SAP'!$AG:$AJ,4,0),""))</f>
        <v/>
      </c>
      <c r="AE10" s="28" t="str">
        <f>IF(AE9="","",_xlfn.IFNA(VLOOKUP(AE40,'BDD SAP'!$AG:$AJ,3,0),"A codifier"))</f>
        <v>A codifier</v>
      </c>
      <c r="AF10" s="28" t="str">
        <f>IF(AE9="","",_xlfn.IFNA(VLOOKUP(AE40,'BDD SAP'!$AG:$AJ,4,0),""))</f>
        <v/>
      </c>
      <c r="AG10" s="28" t="str">
        <f>IF(AG9="","",_xlfn.IFNA(VLOOKUP(AG40,'BDD SAP'!$AG:$AJ,3,0),"A codifier"))</f>
        <v>2 C 2 I</v>
      </c>
      <c r="AH10" s="28" t="str">
        <f>IF(AG9="","",_xlfn.IFNA(VLOOKUP(AG40,'BDD SAP'!$AG:$AJ,4,0),""))</f>
        <v>29063523</v>
      </c>
      <c r="AI10" s="28" t="str">
        <f>IF(AI9="","",_xlfn.IFNA(VLOOKUP(AI40,'BDD SAP'!$AG:$AJ,3,0),"A codifier"))</f>
        <v/>
      </c>
      <c r="AJ10" s="28" t="str">
        <f>IF(AI9="","",_xlfn.IFNA(VLOOKUP(AI40,'BDD SAP'!$AG:$AJ,4,0),""))</f>
        <v/>
      </c>
      <c r="AK10" s="28" t="str">
        <f>IF(AK9="","",_xlfn.IFNA(VLOOKUP(AK40,'BDD SAP'!$AG:$AJ,3,0),"A codifier"))</f>
        <v/>
      </c>
      <c r="AL10" s="28" t="str">
        <f>IF(AK9="","",_xlfn.IFNA(VLOOKUP(AK40,'BDD SAP'!$AG:$AJ,4,0),""))</f>
        <v/>
      </c>
      <c r="AM10" s="28" t="str">
        <f>IF(AM9="","",_xlfn.IFNA(VLOOKUP(AM40,'BDD SAP'!$AG:$AJ,3,0),"A codifier"))</f>
        <v>2 A 2 B</v>
      </c>
      <c r="AN10" s="28" t="str">
        <f>IF(AM9="","",_xlfn.IFNA(VLOOKUP(AM40,'BDD SAP'!$AG:$AJ,4,0),""))</f>
        <v>29063448</v>
      </c>
      <c r="AO10" s="28" t="str">
        <f>IF(AO9="","",_xlfn.IFNA(VLOOKUP(AO40,'BDD SAP'!$AG:$AJ,3,0),"A codifier"))</f>
        <v>2 C 6 A</v>
      </c>
      <c r="AP10" s="28" t="str">
        <f>IF(AO9="","",_xlfn.IFNA(VLOOKUP(AO40,'BDD SAP'!$AG:$AJ,4,0),""))</f>
        <v>29063411</v>
      </c>
      <c r="AQ10" s="28" t="str">
        <f>IF(AQ9="","",_xlfn.IFNA(VLOOKUP(AQ40,'BDD SAP'!$AG:$AJ,3,0),"A codifier"))</f>
        <v>2 C 5 B</v>
      </c>
      <c r="AR10" s="28" t="str">
        <f>IF(AQ9="","",_xlfn.IFNA(VLOOKUP(AQ40,'BDD SAP'!$AG:$AJ,4,0),""))</f>
        <v>29063389</v>
      </c>
      <c r="AS10" s="28" t="str">
        <f>IF(AS9="","",_xlfn.IFNA(VLOOKUP(AS40,'BDD SAP'!$AG:$AJ,3,0),"A codifier"))</f>
        <v>2 C 4 B</v>
      </c>
      <c r="AT10" s="28" t="str">
        <f>IF(AS9="","",_xlfn.IFNA(VLOOKUP(AS40,'BDD SAP'!$AG:$AJ,4,0),""))</f>
        <v>29063306</v>
      </c>
      <c r="AU10" s="28" t="str">
        <f>IF(AU9="","",_xlfn.IFNA(VLOOKUP(AU40,'BDD SAP'!$AG:$AJ,3,0),"A codifier"))</f>
        <v>2 C 5 G</v>
      </c>
      <c r="AV10" s="28" t="str">
        <f>IF(AU9="","",_xlfn.IFNA(VLOOKUP(AU40,'BDD SAP'!$AG:$AJ,4,0),""))</f>
        <v>29063396</v>
      </c>
      <c r="AW10" s="28" t="str">
        <f>IF(AW9="","",_xlfn.IFNA(VLOOKUP(AW40,'BDD SAP'!$AG:$AJ,3,0),"A codifier"))</f>
        <v/>
      </c>
      <c r="AX10" s="28" t="str">
        <f>IF(AW9="","",_xlfn.IFNA(VLOOKUP(AW40,'BDD SAP'!$AG:$AJ,4,0),""))</f>
        <v/>
      </c>
      <c r="AY10">
        <v>2</v>
      </c>
    </row>
    <row r="11" spans="2:51" ht="15.75" thickBot="1" x14ac:dyDescent="0.3">
      <c r="B11" s="27">
        <v>9</v>
      </c>
      <c r="C11" s="34"/>
      <c r="D11" s="34">
        <v>3122993</v>
      </c>
      <c r="E11" s="34"/>
      <c r="F11" s="34">
        <v>3123264</v>
      </c>
      <c r="G11" s="34"/>
      <c r="H11" s="34">
        <v>3120938</v>
      </c>
      <c r="I11" s="34"/>
      <c r="J11" s="34">
        <v>3122945</v>
      </c>
      <c r="K11" s="34">
        <v>3121086</v>
      </c>
      <c r="L11" s="34">
        <v>3122294</v>
      </c>
      <c r="M11" s="34">
        <v>3120378</v>
      </c>
      <c r="N11" s="34">
        <v>3121131</v>
      </c>
      <c r="O11" s="38"/>
      <c r="Q11" s="31">
        <v>3121089</v>
      </c>
      <c r="R11" s="31">
        <v>3120622</v>
      </c>
      <c r="S11" s="31" t="str">
        <f t="shared" si="1"/>
        <v>312_0622</v>
      </c>
      <c r="T11" s="31" t="str">
        <f>IF(R11="","",_xlfn.IFNA(VLOOKUP(S11,'BDD SAP'!$AG:$AJ,4,0)," A codifier"))</f>
        <v>29063412</v>
      </c>
      <c r="U11" s="31" t="str">
        <f>IF(S11="","",_xlfn.IFNA(VLOOKUP(S11,'BDD SAP'!$AG:$AJ,3,0),"A codifier"))</f>
        <v>2 C 2 D</v>
      </c>
      <c r="V11">
        <f t="shared" si="2"/>
        <v>1</v>
      </c>
      <c r="W11">
        <f t="shared" si="0"/>
        <v>7</v>
      </c>
      <c r="X11" s="47">
        <v>5</v>
      </c>
      <c r="Y11" s="45">
        <f>IF(C7="","",C7)</f>
        <v>3121035</v>
      </c>
      <c r="Z11" s="46"/>
      <c r="AA11" s="45" t="str">
        <f>IF(D7="","",D7)</f>
        <v/>
      </c>
      <c r="AB11" s="46"/>
      <c r="AC11" s="45" t="str">
        <f>IF(E7="","",E7)</f>
        <v/>
      </c>
      <c r="AD11" s="46"/>
      <c r="AE11" s="45">
        <f>IF(F7="","",F7)</f>
        <v>3123312</v>
      </c>
      <c r="AF11" s="46"/>
      <c r="AG11" s="45">
        <f>IF(G7="","",G7)</f>
        <v>3121385</v>
      </c>
      <c r="AH11" s="46"/>
      <c r="AI11" s="45" t="str">
        <f>IF(H7="","",H7)</f>
        <v/>
      </c>
      <c r="AJ11" s="46"/>
      <c r="AK11" s="45">
        <f>IF(I7="","",I7)</f>
        <v>3121384</v>
      </c>
      <c r="AL11" s="46"/>
      <c r="AM11" s="45">
        <f>IF(J7="","",J7)</f>
        <v>3120201</v>
      </c>
      <c r="AN11" s="46"/>
      <c r="AO11" s="45" t="str">
        <f>IF(K7="","",K7)</f>
        <v/>
      </c>
      <c r="AP11" s="46"/>
      <c r="AQ11" s="45">
        <f>IF(L7="","",L7)</f>
        <v>3121478</v>
      </c>
      <c r="AR11" s="46"/>
      <c r="AS11" s="45">
        <f>IF(M7="","",M7)</f>
        <v>3121744</v>
      </c>
      <c r="AT11" s="46"/>
      <c r="AU11" s="45">
        <f>IF(N7="","",N7)</f>
        <v>3120855</v>
      </c>
      <c r="AV11" s="46"/>
      <c r="AW11" s="45" t="str">
        <f>IF(O7="","",O7)</f>
        <v/>
      </c>
      <c r="AX11" s="46"/>
      <c r="AY11">
        <v>1</v>
      </c>
    </row>
    <row r="12" spans="2:51" ht="15.75" thickBot="1" x14ac:dyDescent="0.3">
      <c r="B12" s="27">
        <v>10</v>
      </c>
      <c r="C12" s="34">
        <v>3121173</v>
      </c>
      <c r="D12" s="34"/>
      <c r="E12" s="34"/>
      <c r="F12" s="34">
        <v>3120075</v>
      </c>
      <c r="G12" s="34">
        <v>3121533</v>
      </c>
      <c r="H12" s="34"/>
      <c r="I12" s="34"/>
      <c r="J12" s="34">
        <v>3120038</v>
      </c>
      <c r="K12" s="34">
        <v>3121188</v>
      </c>
      <c r="L12" s="34">
        <v>3120035</v>
      </c>
      <c r="M12" s="34">
        <v>3120112</v>
      </c>
      <c r="N12" s="34"/>
      <c r="O12" s="38">
        <v>3121031</v>
      </c>
      <c r="Q12" s="31">
        <v>3120622</v>
      </c>
      <c r="R12" s="31">
        <v>3121179</v>
      </c>
      <c r="S12" s="31" t="str">
        <f t="shared" si="1"/>
        <v>312_1179</v>
      </c>
      <c r="T12" s="31" t="str">
        <f>IF(R12="","",_xlfn.IFNA(VLOOKUP(S12,'BDD SAP'!$AG:$AJ,4,0)," A codifier"))</f>
        <v>29063524</v>
      </c>
      <c r="U12" s="31" t="str">
        <f>IF(S12="","",_xlfn.IFNA(VLOOKUP(S12,'BDD SAP'!$AG:$AJ,3,0),"A codifier"))</f>
        <v>2 B 2 K</v>
      </c>
      <c r="V12">
        <f t="shared" si="2"/>
        <v>1</v>
      </c>
      <c r="W12">
        <f t="shared" si="0"/>
        <v>7</v>
      </c>
      <c r="X12" s="48"/>
      <c r="Y12" s="28" t="str">
        <f>IF(Y11="","",_xlfn.IFNA(VLOOKUP(Y42,'BDD SAP'!$AG:$AJ,3,0),"A codifier"))</f>
        <v>2 C 1 D</v>
      </c>
      <c r="Z12" s="28" t="str">
        <f>IF(Y11="","",_xlfn.IFNA(VLOOKUP(Y42,'BDD SAP'!$AG:$AJ,4,0),""))</f>
        <v>29063220</v>
      </c>
      <c r="AA12" s="28" t="str">
        <f>IF(AA11="","",_xlfn.IFNA(VLOOKUP(AA42,'BDD SAP'!$AG:$AJ,3,0),"A codifier"))</f>
        <v/>
      </c>
      <c r="AB12" s="28" t="str">
        <f>IF(AA11="","",_xlfn.IFNA(VLOOKUP(AA42,'BDD SAP'!$AG:$AJ,4,0),""))</f>
        <v/>
      </c>
      <c r="AC12" s="28" t="str">
        <f>IF(AC11="","",_xlfn.IFNA(VLOOKUP(AC42,'BDD SAP'!$AG:$AJ,3,0),"A codifier"))</f>
        <v/>
      </c>
      <c r="AD12" s="28" t="str">
        <f>IF(AC11="","",_xlfn.IFNA(VLOOKUP(AC42,'BDD SAP'!$AG:$AJ,4,0),""))</f>
        <v/>
      </c>
      <c r="AE12" s="28" t="str">
        <f>IF(AE11="","",_xlfn.IFNA(VLOOKUP(AE42,'BDD SAP'!$AG:$AJ,3,0),"A codifier"))</f>
        <v>A codifier</v>
      </c>
      <c r="AF12" s="28" t="str">
        <f>IF(AE11="","",_xlfn.IFNA(VLOOKUP(AE42,'BDD SAP'!$AG:$AJ,4,0),""))</f>
        <v/>
      </c>
      <c r="AG12" s="28" t="str">
        <f>IF(AG11="","",_xlfn.IFNA(VLOOKUP(AG42,'BDD SAP'!$AG:$AJ,3,0),"A codifier"))</f>
        <v>A créer</v>
      </c>
      <c r="AH12" s="28" t="str">
        <f>IF(AG11="","",_xlfn.IFNA(VLOOKUP(AG42,'BDD SAP'!$AG:$AJ,4,0),""))</f>
        <v>29065431</v>
      </c>
      <c r="AI12" s="28" t="str">
        <f>IF(AI11="","",_xlfn.IFNA(VLOOKUP(AI42,'BDD SAP'!$AG:$AJ,3,0),"A codifier"))</f>
        <v/>
      </c>
      <c r="AJ12" s="28" t="str">
        <f>IF(AI11="","",_xlfn.IFNA(VLOOKUP(AI42,'BDD SAP'!$AG:$AJ,4,0),""))</f>
        <v/>
      </c>
      <c r="AK12" s="28" t="str">
        <f>IF(AK11="","",_xlfn.IFNA(VLOOKUP(AK42,'BDD SAP'!$AG:$AJ,3,0),"A codifier"))</f>
        <v>A créer</v>
      </c>
      <c r="AL12" s="28" t="str">
        <f>IF(AK11="","",_xlfn.IFNA(VLOOKUP(AK42,'BDD SAP'!$AG:$AJ,4,0),""))</f>
        <v>31266576</v>
      </c>
      <c r="AM12" s="28" t="str">
        <f>IF(AM11="","",_xlfn.IFNA(VLOOKUP(AM42,'BDD SAP'!$AG:$AJ,3,0),"A codifier"))</f>
        <v>2 A 3 E</v>
      </c>
      <c r="AN12" s="28" t="str">
        <f>IF(AM11="","",_xlfn.IFNA(VLOOKUP(AM42,'BDD SAP'!$AG:$AJ,4,0),""))</f>
        <v>29063180</v>
      </c>
      <c r="AO12" s="28" t="str">
        <f>IF(AO11="","",_xlfn.IFNA(VLOOKUP(AO42,'BDD SAP'!$AG:$AJ,3,0),"A codifier"))</f>
        <v/>
      </c>
      <c r="AP12" s="28" t="str">
        <f>IF(AO11="","",_xlfn.IFNA(VLOOKUP(AO42,'BDD SAP'!$AG:$AJ,4,0),""))</f>
        <v/>
      </c>
      <c r="AQ12" s="28" t="str">
        <f>IF(AQ11="","",_xlfn.IFNA(VLOOKUP(AQ42,'BDD SAP'!$AG:$AJ,3,0),"A codifier"))</f>
        <v>A créer</v>
      </c>
      <c r="AR12" s="28" t="str">
        <f>IF(AQ11="","",_xlfn.IFNA(VLOOKUP(AQ42,'BDD SAP'!$AG:$AJ,4,0),""))</f>
        <v>31266579</v>
      </c>
      <c r="AS12" s="28" t="str">
        <f>IF(AS11="","",_xlfn.IFNA(VLOOKUP(AS42,'BDD SAP'!$AG:$AJ,3,0),"A codifier"))</f>
        <v>2 C 4 C</v>
      </c>
      <c r="AT12" s="28" t="str">
        <f>IF(AS11="","",_xlfn.IFNA(VLOOKUP(AS42,'BDD SAP'!$AG:$AJ,4,0),""))</f>
        <v>29063318</v>
      </c>
      <c r="AU12" s="28" t="str">
        <f>IF(AU11="","",_xlfn.IFNA(VLOOKUP(AU42,'BDD SAP'!$AG:$AJ,3,0),"A codifier"))</f>
        <v>A créer</v>
      </c>
      <c r="AV12" s="28" t="str">
        <f>IF(AU11="","",_xlfn.IFNA(VLOOKUP(AU42,'BDD SAP'!$AG:$AJ,4,0),""))</f>
        <v>31266578</v>
      </c>
      <c r="AW12" s="28" t="str">
        <f>IF(AW11="","",_xlfn.IFNA(VLOOKUP(AW42,'BDD SAP'!$AG:$AJ,3,0),"A codifier"))</f>
        <v/>
      </c>
      <c r="AX12" s="28" t="str">
        <f>IF(AW11="","",_xlfn.IFNA(VLOOKUP(AW42,'BDD SAP'!$AG:$AJ,4,0),""))</f>
        <v/>
      </c>
      <c r="AY12">
        <v>1</v>
      </c>
    </row>
    <row r="13" spans="2:51" ht="15.75" thickBot="1" x14ac:dyDescent="0.3">
      <c r="B13" s="27">
        <v>11</v>
      </c>
      <c r="C13" s="34">
        <v>3121090</v>
      </c>
      <c r="D13" s="34"/>
      <c r="E13" s="34">
        <v>3121432</v>
      </c>
      <c r="F13" s="34">
        <v>3121146</v>
      </c>
      <c r="G13" s="34">
        <v>3120287</v>
      </c>
      <c r="H13" s="34"/>
      <c r="I13" s="34">
        <v>3121433</v>
      </c>
      <c r="J13" s="34">
        <v>3121147</v>
      </c>
      <c r="K13" s="34">
        <v>3121657</v>
      </c>
      <c r="L13" s="34"/>
      <c r="M13" s="34">
        <v>3121189</v>
      </c>
      <c r="N13" s="34">
        <v>3121029</v>
      </c>
      <c r="O13" s="38"/>
      <c r="Q13" s="31">
        <v>3121179</v>
      </c>
      <c r="R13" s="31">
        <v>3120620</v>
      </c>
      <c r="S13" s="31" t="str">
        <f t="shared" si="1"/>
        <v>312_0620</v>
      </c>
      <c r="T13" s="31" t="str">
        <f>IF(R13="","",_xlfn.IFNA(VLOOKUP(S13,'BDD SAP'!$AG:$AJ,4,0)," A codifier"))</f>
        <v>29063629</v>
      </c>
      <c r="U13" s="31" t="str">
        <f>IF(S13="","",_xlfn.IFNA(VLOOKUP(S13,'BDD SAP'!$AG:$AJ,3,0),"A codifier"))</f>
        <v>2 B 9 C</v>
      </c>
      <c r="V13">
        <f t="shared" si="2"/>
        <v>1</v>
      </c>
      <c r="W13">
        <f t="shared" si="0"/>
        <v>7</v>
      </c>
      <c r="X13" s="47">
        <v>6</v>
      </c>
      <c r="Y13" s="45">
        <f>IF(C8="","",C8)</f>
        <v>3121697</v>
      </c>
      <c r="Z13" s="46"/>
      <c r="AA13" s="45">
        <f>IF(D8="","",D8)</f>
        <v>3123317</v>
      </c>
      <c r="AB13" s="46"/>
      <c r="AC13" s="45" t="str">
        <f>IF(E8="","",E8)</f>
        <v/>
      </c>
      <c r="AD13" s="46"/>
      <c r="AE13" s="45">
        <f>IF(F8="","",F8)</f>
        <v>3121859</v>
      </c>
      <c r="AF13" s="46"/>
      <c r="AG13" s="45">
        <f>IF(G8="","",G8)</f>
        <v>3121860</v>
      </c>
      <c r="AH13" s="46"/>
      <c r="AI13" s="45">
        <f>IF(H8="","",H8)</f>
        <v>3121111</v>
      </c>
      <c r="AJ13" s="46"/>
      <c r="AK13" s="45" t="str">
        <f>IF(I8="","",I8)</f>
        <v/>
      </c>
      <c r="AL13" s="46"/>
      <c r="AM13" s="45">
        <f>IF(J8="","",J8)</f>
        <v>3121439</v>
      </c>
      <c r="AN13" s="46"/>
      <c r="AO13" s="45" t="str">
        <f>IF(K8="","",K8)</f>
        <v/>
      </c>
      <c r="AP13" s="46"/>
      <c r="AQ13" s="45">
        <f>IF(L8="","",L8)</f>
        <v>3123318</v>
      </c>
      <c r="AR13" s="46"/>
      <c r="AS13" s="45">
        <f>IF(M8="","",M8)</f>
        <v>3121744</v>
      </c>
      <c r="AT13" s="46"/>
      <c r="AU13" s="45">
        <f>IF(N8="","",N8)</f>
        <v>3121116</v>
      </c>
      <c r="AV13" s="46"/>
      <c r="AW13" s="45">
        <f>IF(O8="","",O8)</f>
        <v>3121201</v>
      </c>
      <c r="AX13" s="46"/>
      <c r="AY13">
        <v>2</v>
      </c>
    </row>
    <row r="14" spans="2:51" ht="15.75" thickBot="1" x14ac:dyDescent="0.3">
      <c r="B14" s="27">
        <v>12</v>
      </c>
      <c r="C14" s="34">
        <v>3120065</v>
      </c>
      <c r="D14" s="34"/>
      <c r="E14" s="34"/>
      <c r="F14" s="34">
        <v>3121437</v>
      </c>
      <c r="G14" s="34"/>
      <c r="H14" s="34"/>
      <c r="I14" s="34"/>
      <c r="J14" s="34"/>
      <c r="K14" s="34"/>
      <c r="L14" s="34"/>
      <c r="M14" s="34"/>
      <c r="N14" s="34"/>
      <c r="O14" s="38"/>
      <c r="Q14" s="31">
        <v>3120620</v>
      </c>
      <c r="R14" s="31">
        <v>3120085</v>
      </c>
      <c r="S14" s="31" t="str">
        <f t="shared" si="1"/>
        <v>312_0085</v>
      </c>
      <c r="T14" s="31" t="str">
        <f>IF(R14="","",_xlfn.IFNA(VLOOKUP(S14,'BDD SAP'!$AG:$AJ,4,0)," A codifier"))</f>
        <v>29063488</v>
      </c>
      <c r="U14" s="31" t="str">
        <f>IF(S14="","",_xlfn.IFNA(VLOOKUP(S14,'BDD SAP'!$AG:$AJ,3,0),"A codifier"))</f>
        <v>2 A 1 F</v>
      </c>
      <c r="V14">
        <f t="shared" si="2"/>
        <v>1</v>
      </c>
      <c r="W14">
        <f t="shared" si="0"/>
        <v>7</v>
      </c>
      <c r="X14" s="48"/>
      <c r="Y14" s="28" t="str">
        <f>IF(Y13="","",_xlfn.IFNA(VLOOKUP(Y44,'BDD SAP'!$AG:$AJ,3,0),"A codifier"))</f>
        <v>A créer</v>
      </c>
      <c r="Z14" s="28" t="str">
        <f>IF(Y13="","",_xlfn.IFNA(VLOOKUP(Y44,'BDD SAP'!$AG:$AJ,4,0),""))</f>
        <v>31266748</v>
      </c>
      <c r="AA14" s="28" t="str">
        <f>IF(AA13="","",_xlfn.IFNA(VLOOKUP(AA44,'BDD SAP'!$AG:$AJ,3,0),"A codifier"))</f>
        <v>A codifier</v>
      </c>
      <c r="AB14" s="28" t="str">
        <f>IF(AA13="","",_xlfn.IFNA(VLOOKUP(AA44,'BDD SAP'!$AG:$AJ,4,0),""))</f>
        <v/>
      </c>
      <c r="AC14" s="28" t="str">
        <f>IF(AC13="","",_xlfn.IFNA(VLOOKUP(AC44,'BDD SAP'!$AG:$AJ,3,0),"A codifier"))</f>
        <v/>
      </c>
      <c r="AD14" s="28" t="str">
        <f>IF(AC13="","",_xlfn.IFNA(VLOOKUP(AC44,'BDD SAP'!$AG:$AJ,4,0),""))</f>
        <v/>
      </c>
      <c r="AE14" s="28" t="str">
        <f>IF(AE13="","",_xlfn.IFNA(VLOOKUP(AE44,'BDD SAP'!$AG:$AJ,3,0),"A codifier"))</f>
        <v>A créer</v>
      </c>
      <c r="AF14" s="28" t="str">
        <f>IF(AE13="","",_xlfn.IFNA(VLOOKUP(AE44,'BDD SAP'!$AG:$AJ,4,0),""))</f>
        <v>31266749</v>
      </c>
      <c r="AG14" s="28" t="str">
        <f>IF(AG13="","",_xlfn.IFNA(VLOOKUP(AG44,'BDD SAP'!$AG:$AJ,3,0),"A codifier"))</f>
        <v>A créer</v>
      </c>
      <c r="AH14" s="28" t="str">
        <f>IF(AG13="","",_xlfn.IFNA(VLOOKUP(AG44,'BDD SAP'!$AG:$AJ,4,0),""))</f>
        <v>31266750</v>
      </c>
      <c r="AI14" s="28" t="str">
        <f>IF(AI13="","",_xlfn.IFNA(VLOOKUP(AI44,'BDD SAP'!$AG:$AJ,3,0),"A codifier"))</f>
        <v>A créer</v>
      </c>
      <c r="AJ14" s="28" t="str">
        <f>IF(AI13="","",_xlfn.IFNA(VLOOKUP(AI44,'BDD SAP'!$AG:$AJ,4,0),""))</f>
        <v>31266585</v>
      </c>
      <c r="AK14" s="28" t="str">
        <f>IF(AK13="","",_xlfn.IFNA(VLOOKUP(AK44,'BDD SAP'!$AG:$AJ,3,0),"A codifier"))</f>
        <v/>
      </c>
      <c r="AL14" s="28" t="str">
        <f>IF(AK13="","",_xlfn.IFNA(VLOOKUP(AK44,'BDD SAP'!$AG:$AJ,4,0),""))</f>
        <v/>
      </c>
      <c r="AM14" s="28" t="str">
        <f>IF(AM13="","",_xlfn.IFNA(VLOOKUP(AM44,'BDD SAP'!$AG:$AJ,3,0),"A codifier"))</f>
        <v>2 A 3 F</v>
      </c>
      <c r="AN14" s="28" t="str">
        <f>IF(AM13="","",_xlfn.IFNA(VLOOKUP(AM44,'BDD SAP'!$AG:$AJ,4,0),""))</f>
        <v>29063172</v>
      </c>
      <c r="AO14" s="28" t="str">
        <f>IF(AO13="","",_xlfn.IFNA(VLOOKUP(AO44,'BDD SAP'!$AG:$AJ,3,0),"A codifier"))</f>
        <v/>
      </c>
      <c r="AP14" s="28" t="str">
        <f>IF(AO13="","",_xlfn.IFNA(VLOOKUP(AO44,'BDD SAP'!$AG:$AJ,4,0),""))</f>
        <v/>
      </c>
      <c r="AQ14" s="28" t="str">
        <f>IF(AQ13="","",_xlfn.IFNA(VLOOKUP(AQ44,'BDD SAP'!$AG:$AJ,3,0),"A codifier"))</f>
        <v>A codifier</v>
      </c>
      <c r="AR14" s="28" t="str">
        <f>IF(AQ13="","",_xlfn.IFNA(VLOOKUP(AQ44,'BDD SAP'!$AG:$AJ,4,0),""))</f>
        <v/>
      </c>
      <c r="AS14" s="28" t="str">
        <f>IF(AS13="","",_xlfn.IFNA(VLOOKUP(AS44,'BDD SAP'!$AG:$AJ,3,0),"A codifier"))</f>
        <v>2 C 4 C</v>
      </c>
      <c r="AT14" s="28" t="str">
        <f>IF(AS13="","",_xlfn.IFNA(VLOOKUP(AS44,'BDD SAP'!$AG:$AJ,4,0),""))</f>
        <v>29063318</v>
      </c>
      <c r="AU14" s="28" t="str">
        <f>IF(AU13="","",_xlfn.IFNA(VLOOKUP(AU44,'BDD SAP'!$AG:$AJ,3,0),"A codifier"))</f>
        <v>2 C 5 I</v>
      </c>
      <c r="AV14" s="28" t="str">
        <f>IF(AU13="","",_xlfn.IFNA(VLOOKUP(AU44,'BDD SAP'!$AG:$AJ,4,0),""))</f>
        <v>29063181</v>
      </c>
      <c r="AW14" s="28" t="str">
        <f>IF(AW13="","",_xlfn.IFNA(VLOOKUP(AW44,'BDD SAP'!$AG:$AJ,3,0),"A codifier"))</f>
        <v>A créer</v>
      </c>
      <c r="AX14" s="28" t="str">
        <f>IF(AW13="","",_xlfn.IFNA(VLOOKUP(AW44,'BDD SAP'!$AG:$AJ,4,0),""))</f>
        <v>31266586</v>
      </c>
      <c r="AY14">
        <v>2</v>
      </c>
    </row>
    <row r="15" spans="2:51" ht="15.75" thickBot="1" x14ac:dyDescent="0.3">
      <c r="B15" s="27">
        <v>13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8"/>
      <c r="Q15" s="31">
        <v>3120085</v>
      </c>
      <c r="R15" s="31">
        <v>3121290</v>
      </c>
      <c r="S15" s="31" t="str">
        <f t="shared" si="1"/>
        <v>312_1290</v>
      </c>
      <c r="T15" s="31" t="str">
        <f>IF(R15="","",_xlfn.IFNA(VLOOKUP(S15,'BDD SAP'!$AG:$AJ,4,0)," A codifier"))</f>
        <v>29063631</v>
      </c>
      <c r="U15" s="31" t="str">
        <f>IF(S15="","",_xlfn.IFNA(VLOOKUP(S15,'BDD SAP'!$AG:$AJ,3,0),"A codifier"))</f>
        <v>2 B 9 C</v>
      </c>
      <c r="V15">
        <f t="shared" si="2"/>
        <v>1</v>
      </c>
      <c r="W15">
        <f t="shared" si="0"/>
        <v>7</v>
      </c>
      <c r="X15" s="47">
        <v>7</v>
      </c>
      <c r="Y15" s="45">
        <f>IF(C9="","",C9)</f>
        <v>3121090</v>
      </c>
      <c r="Z15" s="46"/>
      <c r="AA15" s="45">
        <f>IF(D9="","",D9)</f>
        <v>3120233</v>
      </c>
      <c r="AB15" s="46"/>
      <c r="AC15" s="45">
        <f>IF(E9="","",E9)</f>
        <v>3121157</v>
      </c>
      <c r="AD15" s="46"/>
      <c r="AE15" s="45">
        <f>IF(F9="","",F9)</f>
        <v>3120221</v>
      </c>
      <c r="AF15" s="46"/>
      <c r="AG15" s="45">
        <f>IF(G9="","",G9)</f>
        <v>3121132</v>
      </c>
      <c r="AH15" s="46"/>
      <c r="AI15" s="45">
        <f>IF(H9="","",H9)</f>
        <v>3122013</v>
      </c>
      <c r="AJ15" s="46"/>
      <c r="AK15" s="45" t="str">
        <f>IF(I9="","",I9)</f>
        <v/>
      </c>
      <c r="AL15" s="46"/>
      <c r="AM15" s="45">
        <f>IF(J9="","",J9)</f>
        <v>3120202</v>
      </c>
      <c r="AN15" s="46"/>
      <c r="AO15" s="45" t="str">
        <f>IF(K9="","",K9)</f>
        <v/>
      </c>
      <c r="AP15" s="46"/>
      <c r="AQ15" s="45">
        <f>IF(L9="","",L9)</f>
        <v>3121478</v>
      </c>
      <c r="AR15" s="46"/>
      <c r="AS15" s="45">
        <f>IF(M9="","",M9)</f>
        <v>3120112</v>
      </c>
      <c r="AT15" s="46"/>
      <c r="AU15" s="45">
        <f>IF(N9="","",N9)</f>
        <v>3120855</v>
      </c>
      <c r="AV15" s="46"/>
      <c r="AW15" s="45" t="str">
        <f>IF(O9="","",O9)</f>
        <v/>
      </c>
      <c r="AX15" s="46"/>
      <c r="AY15">
        <v>1</v>
      </c>
    </row>
    <row r="16" spans="2:51" ht="15.75" thickBot="1" x14ac:dyDescent="0.3">
      <c r="B16" s="27">
        <v>14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8"/>
      <c r="Q16" s="31">
        <v>3121290</v>
      </c>
      <c r="R16" s="31">
        <v>3120665</v>
      </c>
      <c r="S16" s="31" t="str">
        <f t="shared" si="1"/>
        <v>312_0665</v>
      </c>
      <c r="T16" s="31" t="str">
        <f>IF(R16="","",_xlfn.IFNA(VLOOKUP(S16,'BDD SAP'!$AG:$AJ,4,0)," A codifier"))</f>
        <v>29065731</v>
      </c>
      <c r="U16" s="31" t="str">
        <f>IF(S16="","",_xlfn.IFNA(VLOOKUP(S16,'BDD SAP'!$AG:$AJ,3,0),"A codifier"))</f>
        <v>A créer</v>
      </c>
      <c r="V16">
        <f t="shared" si="2"/>
        <v>1</v>
      </c>
      <c r="W16">
        <f t="shared" si="0"/>
        <v>7</v>
      </c>
      <c r="X16" s="48"/>
      <c r="Y16" s="28" t="str">
        <f>IF(Y15="","",_xlfn.IFNA(VLOOKUP(Y46,'BDD SAP'!$AG:$AJ,3,0),"A codifier"))</f>
        <v>A créer</v>
      </c>
      <c r="Z16" s="28" t="str">
        <f>IF(Y15="","",_xlfn.IFNA(VLOOKUP(Y46,'BDD SAP'!$AG:$AJ,4,0),""))</f>
        <v>31266573</v>
      </c>
      <c r="AA16" s="28" t="str">
        <f>IF(AA15="","",_xlfn.IFNA(VLOOKUP(AA46,'BDD SAP'!$AG:$AJ,3,0),"A codifier"))</f>
        <v>A codifier</v>
      </c>
      <c r="AB16" s="28" t="str">
        <f>IF(AA15="","",_xlfn.IFNA(VLOOKUP(AA46,'BDD SAP'!$AG:$AJ,4,0),""))</f>
        <v/>
      </c>
      <c r="AC16" s="28" t="str">
        <f>IF(AC15="","",_xlfn.IFNA(VLOOKUP(AC46,'BDD SAP'!$AG:$AJ,3,0),"A codifier"))</f>
        <v>2 C 1 M</v>
      </c>
      <c r="AD16" s="28" t="str">
        <f>IF(AC15="","",_xlfn.IFNA(VLOOKUP(AC46,'BDD SAP'!$AG:$AJ,4,0),""))</f>
        <v>29063276</v>
      </c>
      <c r="AE16" s="28" t="str">
        <f>IF(AE15="","",_xlfn.IFNA(VLOOKUP(AE46,'BDD SAP'!$AG:$AJ,3,0),"A codifier"))</f>
        <v>1 A 7 J</v>
      </c>
      <c r="AF16" s="28" t="str">
        <f>IF(AE15="","",_xlfn.IFNA(VLOOKUP(AE46,'BDD SAP'!$AG:$AJ,4,0),""))</f>
        <v>29063166</v>
      </c>
      <c r="AG16" s="28" t="str">
        <f>IF(AG15="","",_xlfn.IFNA(VLOOKUP(AG46,'BDD SAP'!$AG:$AJ,3,0),"A codifier"))</f>
        <v>2 C 3 D</v>
      </c>
      <c r="AH16" s="28" t="str">
        <f>IF(AG15="","",_xlfn.IFNA(VLOOKUP(AG46,'BDD SAP'!$AG:$AJ,4,0),""))</f>
        <v>29063367</v>
      </c>
      <c r="AI16" s="28" t="str">
        <f>IF(AI15="","",_xlfn.IFNA(VLOOKUP(AI46,'BDD SAP'!$AG:$AJ,3,0),"A codifier"))</f>
        <v>2 C 9 B</v>
      </c>
      <c r="AJ16" s="28" t="str">
        <f>IF(AI15="","",_xlfn.IFNA(VLOOKUP(AI46,'BDD SAP'!$AG:$AJ,4,0),""))</f>
        <v>29063224</v>
      </c>
      <c r="AK16" s="28" t="str">
        <f>IF(AK15="","",_xlfn.IFNA(VLOOKUP(AK46,'BDD SAP'!$AG:$AJ,3,0),"A codifier"))</f>
        <v/>
      </c>
      <c r="AL16" s="28" t="str">
        <f>IF(AK15="","",_xlfn.IFNA(VLOOKUP(AK46,'BDD SAP'!$AG:$AJ,4,0),""))</f>
        <v/>
      </c>
      <c r="AM16" s="28" t="str">
        <f>IF(AM15="","",_xlfn.IFNA(VLOOKUP(AM46,'BDD SAP'!$AG:$AJ,3,0),"A codifier"))</f>
        <v>2 A 3 G</v>
      </c>
      <c r="AN16" s="28" t="str">
        <f>IF(AM15="","",_xlfn.IFNA(VLOOKUP(AM46,'BDD SAP'!$AG:$AJ,4,0),""))</f>
        <v>29063189</v>
      </c>
      <c r="AO16" s="28" t="str">
        <f>IF(AO15="","",_xlfn.IFNA(VLOOKUP(AO46,'BDD SAP'!$AG:$AJ,3,0),"A codifier"))</f>
        <v/>
      </c>
      <c r="AP16" s="28" t="str">
        <f>IF(AO15="","",_xlfn.IFNA(VLOOKUP(AO46,'BDD SAP'!$AG:$AJ,4,0),""))</f>
        <v/>
      </c>
      <c r="AQ16" s="28" t="str">
        <f>IF(AQ15="","",_xlfn.IFNA(VLOOKUP(AQ46,'BDD SAP'!$AG:$AJ,3,0),"A codifier"))</f>
        <v>A créer</v>
      </c>
      <c r="AR16" s="28" t="str">
        <f>IF(AQ15="","",_xlfn.IFNA(VLOOKUP(AQ46,'BDD SAP'!$AG:$AJ,4,0),""))</f>
        <v>31266579</v>
      </c>
      <c r="AS16" s="28" t="str">
        <f>IF(AS15="","",_xlfn.IFNA(VLOOKUP(AS46,'BDD SAP'!$AG:$AJ,3,0),"A codifier"))</f>
        <v>A créer</v>
      </c>
      <c r="AT16" s="28" t="str">
        <f>IF(AS15="","",_xlfn.IFNA(VLOOKUP(AS46,'BDD SAP'!$AG:$AJ,4,0),""))</f>
        <v>31266616</v>
      </c>
      <c r="AU16" s="28" t="str">
        <f>IF(AU15="","",_xlfn.IFNA(VLOOKUP(AU46,'BDD SAP'!$AG:$AJ,3,0),"A codifier"))</f>
        <v>A créer</v>
      </c>
      <c r="AV16" s="28" t="str">
        <f>IF(AU15="","",_xlfn.IFNA(VLOOKUP(AU46,'BDD SAP'!$AG:$AJ,4,0),""))</f>
        <v>31266578</v>
      </c>
      <c r="AW16" s="28" t="str">
        <f>IF(AW15="","",_xlfn.IFNA(VLOOKUP(AW46,'BDD SAP'!$AG:$AJ,3,0),"A codifier"))</f>
        <v/>
      </c>
      <c r="AX16" s="28" t="str">
        <f>IF(AW15="","",_xlfn.IFNA(VLOOKUP(AW46,'BDD SAP'!$AG:$AJ,4,0),""))</f>
        <v/>
      </c>
      <c r="AY16">
        <v>1</v>
      </c>
    </row>
    <row r="17" spans="2:51" ht="15.75" thickBot="1" x14ac:dyDescent="0.3">
      <c r="B17" s="32">
        <v>15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9"/>
      <c r="Q17" s="31">
        <v>3120665</v>
      </c>
      <c r="R17" s="31">
        <v>3120285</v>
      </c>
      <c r="S17" s="31" t="str">
        <f t="shared" si="1"/>
        <v>312_0285</v>
      </c>
      <c r="T17" s="31" t="str">
        <f>IF(R17="","",_xlfn.IFNA(VLOOKUP(S17,'BDD SAP'!$AG:$AJ,4,0)," A codifier"))</f>
        <v>29063446</v>
      </c>
      <c r="U17" s="31" t="str">
        <f>IF(S17="","",_xlfn.IFNA(VLOOKUP(S17,'BDD SAP'!$AG:$AJ,3,0),"A codifier"))</f>
        <v>2 C 4 A</v>
      </c>
      <c r="V17">
        <f t="shared" si="2"/>
        <v>1</v>
      </c>
      <c r="W17">
        <f t="shared" si="0"/>
        <v>7</v>
      </c>
      <c r="X17" s="47">
        <v>8</v>
      </c>
      <c r="Y17" s="45">
        <f>IF(C10="","",C10)</f>
        <v>3121173</v>
      </c>
      <c r="Z17" s="46"/>
      <c r="AA17" s="45" t="str">
        <f>IF(D10="","",D10)</f>
        <v/>
      </c>
      <c r="AB17" s="46"/>
      <c r="AC17" s="45" t="str">
        <f>IF(E10="","",E10)</f>
        <v/>
      </c>
      <c r="AD17" s="46"/>
      <c r="AE17" s="45">
        <f>IF(F10="","",F10)</f>
        <v>3120075</v>
      </c>
      <c r="AF17" s="46"/>
      <c r="AG17" s="45">
        <f>IF(G10="","",G10)</f>
        <v>3121533</v>
      </c>
      <c r="AH17" s="46"/>
      <c r="AI17" s="45" t="str">
        <f>IF(H10="","",H10)</f>
        <v/>
      </c>
      <c r="AJ17" s="46"/>
      <c r="AK17" s="45" t="str">
        <f>IF(I10="","",I10)</f>
        <v/>
      </c>
      <c r="AL17" s="46"/>
      <c r="AM17" s="45">
        <f>IF(J10="","",J10)</f>
        <v>3120038</v>
      </c>
      <c r="AN17" s="46"/>
      <c r="AO17" s="45">
        <f>IF(K10="","",K10)</f>
        <v>3121188</v>
      </c>
      <c r="AP17" s="46"/>
      <c r="AQ17" s="45">
        <f>IF(L10="","",L10)</f>
        <v>3120035</v>
      </c>
      <c r="AR17" s="46"/>
      <c r="AS17" s="45">
        <f>IF(M10="","",M10)</f>
        <v>3120378</v>
      </c>
      <c r="AT17" s="46"/>
      <c r="AU17" s="45" t="str">
        <f>IF(N10="","",N10)</f>
        <v/>
      </c>
      <c r="AV17" s="46"/>
      <c r="AW17" s="45">
        <f>IF(O10="","",O10)</f>
        <v>3121210</v>
      </c>
      <c r="AX17" s="46"/>
      <c r="AY17">
        <v>2</v>
      </c>
    </row>
    <row r="18" spans="2:51" ht="15.75" thickBot="1" x14ac:dyDescent="0.3">
      <c r="Q18" s="31">
        <v>3120285</v>
      </c>
      <c r="R18" s="31">
        <v>3120773</v>
      </c>
      <c r="S18" s="31" t="str">
        <f t="shared" si="1"/>
        <v>312_0773</v>
      </c>
      <c r="T18" s="31" t="str">
        <f>IF(R18="","",_xlfn.IFNA(VLOOKUP(S18,'BDD SAP'!$AG:$AJ,4,0)," A codifier"))</f>
        <v>29065574</v>
      </c>
      <c r="U18" s="31" t="str">
        <f>IF(S18="","",_xlfn.IFNA(VLOOKUP(S18,'BDD SAP'!$AG:$AJ,3,0),"A codifier"))</f>
        <v>A créer</v>
      </c>
      <c r="V18">
        <f t="shared" si="2"/>
        <v>1</v>
      </c>
      <c r="W18">
        <f t="shared" si="0"/>
        <v>7</v>
      </c>
      <c r="X18" s="48"/>
      <c r="Y18" s="28" t="str">
        <f>IF(Y17="","",_xlfn.IFNA(VLOOKUP(Y48,'BDD SAP'!$AG:$AJ,3,0),"A codifier"))</f>
        <v>2 C 1 G</v>
      </c>
      <c r="Z18" s="28" t="str">
        <f>IF(Y17="","",_xlfn.IFNA(VLOOKUP(Y48,'BDD SAP'!$AG:$AJ,4,0),""))</f>
        <v>29063217</v>
      </c>
      <c r="AA18" s="28" t="str">
        <f>IF(AA17="","",_xlfn.IFNA(VLOOKUP(AA48,'BDD SAP'!$AG:$AJ,3,0),"A codifier"))</f>
        <v/>
      </c>
      <c r="AB18" s="28" t="str">
        <f>IF(AA17="","",_xlfn.IFNA(VLOOKUP(AA48,'BDD SAP'!$AG:$AJ,4,0),""))</f>
        <v/>
      </c>
      <c r="AC18" s="28" t="str">
        <f>IF(AC17="","",_xlfn.IFNA(VLOOKUP(AC48,'BDD SAP'!$AG:$AJ,3,0),"A codifier"))</f>
        <v/>
      </c>
      <c r="AD18" s="28" t="str">
        <f>IF(AC17="","",_xlfn.IFNA(VLOOKUP(AC48,'BDD SAP'!$AG:$AJ,4,0),""))</f>
        <v/>
      </c>
      <c r="AE18" s="28" t="str">
        <f>IF(AE17="","",_xlfn.IFNA(VLOOKUP(AE48,'BDD SAP'!$AG:$AJ,3,0),"A codifier"))</f>
        <v>2 C 3 E</v>
      </c>
      <c r="AF18" s="28" t="str">
        <f>IF(AE17="","",_xlfn.IFNA(VLOOKUP(AE48,'BDD SAP'!$AG:$AJ,4,0),""))</f>
        <v>29063409</v>
      </c>
      <c r="AG18" s="28" t="str">
        <f>IF(AG17="","",_xlfn.IFNA(VLOOKUP(AG48,'BDD SAP'!$AG:$AJ,3,0),"A codifier"))</f>
        <v>2 C 3 E</v>
      </c>
      <c r="AH18" s="28" t="str">
        <f>IF(AG17="","",_xlfn.IFNA(VLOOKUP(AG48,'BDD SAP'!$AG:$AJ,4,0),""))</f>
        <v>29063372</v>
      </c>
      <c r="AI18" s="28" t="str">
        <f>IF(AI17="","",_xlfn.IFNA(VLOOKUP(AI48,'BDD SAP'!$AG:$AJ,3,0),"A codifier"))</f>
        <v/>
      </c>
      <c r="AJ18" s="28" t="str">
        <f>IF(AI17="","",_xlfn.IFNA(VLOOKUP(AI48,'BDD SAP'!$AG:$AJ,4,0),""))</f>
        <v/>
      </c>
      <c r="AK18" s="28" t="str">
        <f>IF(AK17="","",_xlfn.IFNA(VLOOKUP(AK48,'BDD SAP'!$AG:$AJ,3,0),"A codifier"))</f>
        <v/>
      </c>
      <c r="AL18" s="28" t="str">
        <f>IF(AK17="","",_xlfn.IFNA(VLOOKUP(AK48,'BDD SAP'!$AG:$AJ,4,0),""))</f>
        <v/>
      </c>
      <c r="AM18" s="28" t="str">
        <f>IF(AM17="","",_xlfn.IFNA(VLOOKUP(AM48,'BDD SAP'!$AG:$AJ,3,0),"A codifier"))</f>
        <v>2 C 6 K</v>
      </c>
      <c r="AN18" s="28" t="str">
        <f>IF(AM17="","",_xlfn.IFNA(VLOOKUP(AM48,'BDD SAP'!$AG:$AJ,4,0),""))</f>
        <v>29063380</v>
      </c>
      <c r="AO18" s="28" t="str">
        <f>IF(AO17="","",_xlfn.IFNA(VLOOKUP(AO48,'BDD SAP'!$AG:$AJ,3,0),"A codifier"))</f>
        <v>2 C 6 G</v>
      </c>
      <c r="AP18" s="28" t="str">
        <f>IF(AO17="","",_xlfn.IFNA(VLOOKUP(AO48,'BDD SAP'!$AG:$AJ,4,0),""))</f>
        <v>29063504</v>
      </c>
      <c r="AQ18" s="28" t="str">
        <f>IF(AQ17="","",_xlfn.IFNA(VLOOKUP(AQ48,'BDD SAP'!$AG:$AJ,3,0),"A codifier"))</f>
        <v>A créer</v>
      </c>
      <c r="AR18" s="28" t="str">
        <f>IF(AQ17="","",_xlfn.IFNA(VLOOKUP(AQ48,'BDD SAP'!$AG:$AJ,4,0),""))</f>
        <v>29065884</v>
      </c>
      <c r="AS18" s="28" t="str">
        <f>IF(AS17="","",_xlfn.IFNA(VLOOKUP(AS48,'BDD SAP'!$AG:$AJ,3,0),"A codifier"))</f>
        <v>2 C 4 D</v>
      </c>
      <c r="AT18" s="28" t="str">
        <f>IF(AS17="","",_xlfn.IFNA(VLOOKUP(AS48,'BDD SAP'!$AG:$AJ,4,0),""))</f>
        <v>29063195</v>
      </c>
      <c r="AU18" s="28" t="str">
        <f>IF(AU17="","",_xlfn.IFNA(VLOOKUP(AU48,'BDD SAP'!$AG:$AJ,3,0),"A codifier"))</f>
        <v/>
      </c>
      <c r="AV18" s="28" t="str">
        <f>IF(AU17="","",_xlfn.IFNA(VLOOKUP(AU48,'BDD SAP'!$AG:$AJ,4,0),""))</f>
        <v/>
      </c>
      <c r="AW18" s="28" t="str">
        <f>IF(AW17="","",_xlfn.IFNA(VLOOKUP(AW48,'BDD SAP'!$AG:$AJ,3,0),"A codifier"))</f>
        <v>A créer</v>
      </c>
      <c r="AX18" s="28" t="str">
        <f>IF(AW17="","",_xlfn.IFNA(VLOOKUP(AW48,'BDD SAP'!$AG:$AJ,4,0),""))</f>
        <v>31266589</v>
      </c>
      <c r="AY18">
        <v>2</v>
      </c>
    </row>
    <row r="19" spans="2:51" ht="15.75" thickBot="1" x14ac:dyDescent="0.3">
      <c r="Q19" s="31">
        <v>3120773</v>
      </c>
      <c r="R19" s="31">
        <v>3120065</v>
      </c>
      <c r="S19" s="31" t="str">
        <f t="shared" si="1"/>
        <v>312_0065</v>
      </c>
      <c r="T19" s="31" t="str">
        <f>IF(R19="","",_xlfn.IFNA(VLOOKUP(S19,'BDD SAP'!$AG:$AJ,4,0)," A codifier"))</f>
        <v>29063165</v>
      </c>
      <c r="U19" s="31" t="str">
        <f>IF(S19="","",_xlfn.IFNA(VLOOKUP(S19,'BDD SAP'!$AG:$AJ,3,0),"A codifier"))</f>
        <v>2 C 1 C</v>
      </c>
      <c r="V19">
        <f t="shared" si="2"/>
        <v>2</v>
      </c>
      <c r="W19">
        <f t="shared" si="0"/>
        <v>7</v>
      </c>
      <c r="X19" s="47">
        <v>9</v>
      </c>
      <c r="Y19" s="45" t="str">
        <f>IF(C11="","",C11)</f>
        <v/>
      </c>
      <c r="Z19" s="46"/>
      <c r="AA19" s="45">
        <f>IF(D11="","",D11)</f>
        <v>3122993</v>
      </c>
      <c r="AB19" s="46"/>
      <c r="AC19" s="45" t="str">
        <f>IF(E11="","",E11)</f>
        <v/>
      </c>
      <c r="AD19" s="46"/>
      <c r="AE19" s="45">
        <f>IF(F11="","",F11)</f>
        <v>3123264</v>
      </c>
      <c r="AF19" s="46"/>
      <c r="AG19" s="45" t="str">
        <f>IF(G11="","",G11)</f>
        <v/>
      </c>
      <c r="AH19" s="46"/>
      <c r="AI19" s="45">
        <f>IF(H11="","",H11)</f>
        <v>3120938</v>
      </c>
      <c r="AJ19" s="46"/>
      <c r="AK19" s="45" t="str">
        <f>IF(I11="","",I11)</f>
        <v/>
      </c>
      <c r="AL19" s="46"/>
      <c r="AM19" s="45">
        <f>IF(J11="","",J11)</f>
        <v>3122945</v>
      </c>
      <c r="AN19" s="46"/>
      <c r="AO19" s="45">
        <f>IF(K11="","",K11)</f>
        <v>3121086</v>
      </c>
      <c r="AP19" s="46"/>
      <c r="AQ19" s="45">
        <f>IF(L11="","",L11)</f>
        <v>3122294</v>
      </c>
      <c r="AR19" s="46"/>
      <c r="AS19" s="45">
        <f>IF(M11="","",M11)</f>
        <v>3120378</v>
      </c>
      <c r="AT19" s="46"/>
      <c r="AU19" s="45">
        <f>IF(N11="","",N11)</f>
        <v>3121131</v>
      </c>
      <c r="AV19" s="46"/>
      <c r="AW19" s="45" t="str">
        <f>IF(O11="","",O11)</f>
        <v/>
      </c>
      <c r="AX19" s="46"/>
      <c r="AY19">
        <v>1</v>
      </c>
    </row>
    <row r="20" spans="2:51" ht="15.75" customHeight="1" thickBot="1" x14ac:dyDescent="0.3">
      <c r="B20" s="50" t="s">
        <v>10551</v>
      </c>
      <c r="C20" s="51"/>
      <c r="D20" s="51"/>
      <c r="E20" s="51"/>
      <c r="F20" s="51"/>
      <c r="G20" s="51"/>
      <c r="H20" s="52"/>
      <c r="I20" s="56">
        <f>15*13-COUNTBLANK(C3:O17)</f>
        <v>90</v>
      </c>
      <c r="Q20" s="31">
        <v>3120065</v>
      </c>
      <c r="R20" s="31">
        <v>3123308</v>
      </c>
      <c r="S20" s="31" t="str">
        <f t="shared" si="1"/>
        <v>312_3308</v>
      </c>
      <c r="T20" s="31" t="str">
        <f>IF(R20="","",_xlfn.IFNA(VLOOKUP(S20,'BDD SAP'!$AG:$AJ,4,0)," A codifier"))</f>
        <v xml:space="preserve"> A codifier</v>
      </c>
      <c r="U20" s="31" t="str">
        <f>IF(S20="","",_xlfn.IFNA(VLOOKUP(S20,'BDD SAP'!$AG:$AJ,3,0),"A codifier"))</f>
        <v>A codifier</v>
      </c>
      <c r="V20">
        <f t="shared" si="2"/>
        <v>1</v>
      </c>
      <c r="W20">
        <f t="shared" si="0"/>
        <v>7</v>
      </c>
      <c r="X20" s="48"/>
      <c r="Y20" s="28" t="str">
        <f>IF(Y19="","",_xlfn.IFNA(VLOOKUP(Y50,'BDD SAP'!$AG:$AJ,3,0),"A codifier"))</f>
        <v/>
      </c>
      <c r="Z20" s="28" t="str">
        <f>IF(Y19="","",_xlfn.IFNA(VLOOKUP(Y50,'BDD SAP'!$AG:$AJ,4,0),""))</f>
        <v/>
      </c>
      <c r="AA20" s="28" t="str">
        <f>IF(AA19="","",_xlfn.IFNA(VLOOKUP(AA50,'BDD SAP'!$AG:$AJ,3,0),"A codifier"))</f>
        <v>A créer</v>
      </c>
      <c r="AB20" s="28" t="str">
        <f>IF(AA19="","",_xlfn.IFNA(VLOOKUP(AA50,'BDD SAP'!$AG:$AJ,4,0),""))</f>
        <v>31266588</v>
      </c>
      <c r="AC20" s="28" t="str">
        <f>IF(AC19="","",_xlfn.IFNA(VLOOKUP(AC50,'BDD SAP'!$AG:$AJ,3,0),"A codifier"))</f>
        <v/>
      </c>
      <c r="AD20" s="28" t="str">
        <f>IF(AC19="","",_xlfn.IFNA(VLOOKUP(AC50,'BDD SAP'!$AG:$AJ,4,0),""))</f>
        <v/>
      </c>
      <c r="AE20" s="28" t="str">
        <f>IF(AE19="","",_xlfn.IFNA(VLOOKUP(AE50,'BDD SAP'!$AG:$AJ,3,0),"A codifier"))</f>
        <v>2 D 6 C</v>
      </c>
      <c r="AF20" s="28" t="str">
        <f>IF(AE19="","",_xlfn.IFNA(VLOOKUP(AE50,'BDD SAP'!$AG:$AJ,4,0),""))</f>
        <v>31280104</v>
      </c>
      <c r="AG20" s="28" t="str">
        <f>IF(AG19="","",_xlfn.IFNA(VLOOKUP(AG50,'BDD SAP'!$AG:$AJ,3,0),"A codifier"))</f>
        <v/>
      </c>
      <c r="AH20" s="28" t="str">
        <f>IF(AG19="","",_xlfn.IFNA(VLOOKUP(AG50,'BDD SAP'!$AG:$AJ,4,0),""))</f>
        <v/>
      </c>
      <c r="AI20" s="28" t="str">
        <f>IF(AI19="","",_xlfn.IFNA(VLOOKUP(AI50,'BDD SAP'!$AG:$AJ,3,0),"A codifier"))</f>
        <v>A créer</v>
      </c>
      <c r="AJ20" s="28" t="str">
        <f>IF(AI19="","",_xlfn.IFNA(VLOOKUP(AI50,'BDD SAP'!$AG:$AJ,4,0),""))</f>
        <v>31266592</v>
      </c>
      <c r="AK20" s="28" t="str">
        <f>IF(AK19="","",_xlfn.IFNA(VLOOKUP(AK50,'BDD SAP'!$AG:$AJ,3,0),"A codifier"))</f>
        <v/>
      </c>
      <c r="AL20" s="28" t="str">
        <f>IF(AK19="","",_xlfn.IFNA(VLOOKUP(AK50,'BDD SAP'!$AG:$AJ,4,0),""))</f>
        <v/>
      </c>
      <c r="AM20" s="28" t="str">
        <f>IF(AM19="","",_xlfn.IFNA(VLOOKUP(AM50,'BDD SAP'!$AG:$AJ,3,0),"A codifier"))</f>
        <v>2 D 10 A</v>
      </c>
      <c r="AN20" s="28" t="str">
        <f>IF(AM19="","",_xlfn.IFNA(VLOOKUP(AM50,'BDD SAP'!$AG:$AJ,4,0),""))</f>
        <v>29065705</v>
      </c>
      <c r="AO20" s="28" t="str">
        <f>IF(AO19="","",_xlfn.IFNA(VLOOKUP(AO50,'BDD SAP'!$AG:$AJ,3,0),"A codifier"))</f>
        <v>A créer</v>
      </c>
      <c r="AP20" s="28" t="str">
        <f>IF(AO19="","",_xlfn.IFNA(VLOOKUP(AO50,'BDD SAP'!$AG:$AJ,4,0),""))</f>
        <v>31266590</v>
      </c>
      <c r="AQ20" s="28" t="str">
        <f>IF(AQ19="","",_xlfn.IFNA(VLOOKUP(AQ50,'BDD SAP'!$AG:$AJ,3,0),"A codifier"))</f>
        <v>A créer</v>
      </c>
      <c r="AR20" s="28" t="str">
        <f>IF(AQ19="","",_xlfn.IFNA(VLOOKUP(AQ50,'BDD SAP'!$AG:$AJ,4,0),""))</f>
        <v>29065742</v>
      </c>
      <c r="AS20" s="28" t="str">
        <f>IF(AS19="","",_xlfn.IFNA(VLOOKUP(AS50,'BDD SAP'!$AG:$AJ,3,0),"A codifier"))</f>
        <v>2 C 4 D</v>
      </c>
      <c r="AT20" s="28" t="str">
        <f>IF(AS19="","",_xlfn.IFNA(VLOOKUP(AS50,'BDD SAP'!$AG:$AJ,4,0),""))</f>
        <v>29063195</v>
      </c>
      <c r="AU20" s="28" t="str">
        <f>IF(AU19="","",_xlfn.IFNA(VLOOKUP(AU50,'BDD SAP'!$AG:$AJ,3,0),"A codifier"))</f>
        <v>A créer</v>
      </c>
      <c r="AV20" s="28" t="str">
        <f>IF(AU19="","",_xlfn.IFNA(VLOOKUP(AU50,'BDD SAP'!$AG:$AJ,4,0),""))</f>
        <v>31266591</v>
      </c>
      <c r="AW20" s="28" t="str">
        <f>IF(AW19="","",_xlfn.IFNA(VLOOKUP(AW50,'BDD SAP'!$AG:$AJ,3,0),"A codifier"))</f>
        <v/>
      </c>
      <c r="AX20" s="28" t="str">
        <f>IF(AW19="","",_xlfn.IFNA(VLOOKUP(AW50,'BDD SAP'!$AG:$AJ,4,0),""))</f>
        <v/>
      </c>
      <c r="AY20">
        <v>1</v>
      </c>
    </row>
    <row r="21" spans="2:51" ht="15.75" customHeight="1" thickBot="1" x14ac:dyDescent="0.3">
      <c r="B21" s="53"/>
      <c r="C21" s="54"/>
      <c r="D21" s="54"/>
      <c r="E21" s="54"/>
      <c r="F21" s="54"/>
      <c r="G21" s="54"/>
      <c r="H21" s="55"/>
      <c r="I21" s="57"/>
      <c r="Q21" s="31">
        <v>3123308</v>
      </c>
      <c r="R21" s="31">
        <v>3122172</v>
      </c>
      <c r="S21" s="31" t="str">
        <f t="shared" si="1"/>
        <v>312_2172</v>
      </c>
      <c r="T21" s="31" t="str">
        <f>IF(R21="","",_xlfn.IFNA(VLOOKUP(S21,'BDD SAP'!$AG:$AJ,4,0)," A codifier"))</f>
        <v>29063523</v>
      </c>
      <c r="U21" s="31" t="str">
        <f>IF(S21="","",_xlfn.IFNA(VLOOKUP(S21,'BDD SAP'!$AG:$AJ,3,0),"A codifier"))</f>
        <v>2 C 2 I</v>
      </c>
      <c r="V21">
        <f t="shared" si="2"/>
        <v>1</v>
      </c>
      <c r="W21">
        <f t="shared" si="0"/>
        <v>7</v>
      </c>
      <c r="X21" s="47">
        <v>10</v>
      </c>
      <c r="Y21" s="45">
        <f>IF(C12="","",C12)</f>
        <v>3121173</v>
      </c>
      <c r="Z21" s="46"/>
      <c r="AA21" s="45" t="str">
        <f>IF(D12="","",D12)</f>
        <v/>
      </c>
      <c r="AB21" s="46"/>
      <c r="AC21" s="45" t="str">
        <f>IF(E12="","",E12)</f>
        <v/>
      </c>
      <c r="AD21" s="46"/>
      <c r="AE21" s="45">
        <f>IF(F12="","",F12)</f>
        <v>3120075</v>
      </c>
      <c r="AF21" s="46"/>
      <c r="AG21" s="45">
        <f>IF(G12="","",G12)</f>
        <v>3121533</v>
      </c>
      <c r="AH21" s="46"/>
      <c r="AI21" s="45" t="str">
        <f>IF(H12="","",H12)</f>
        <v/>
      </c>
      <c r="AJ21" s="46"/>
      <c r="AK21" s="45" t="str">
        <f>IF(I12="","",I12)</f>
        <v/>
      </c>
      <c r="AL21" s="46"/>
      <c r="AM21" s="45">
        <f>IF(J12="","",J12)</f>
        <v>3120038</v>
      </c>
      <c r="AN21" s="46"/>
      <c r="AO21" s="45">
        <f>IF(K12="","",K12)</f>
        <v>3121188</v>
      </c>
      <c r="AP21" s="46"/>
      <c r="AQ21" s="45">
        <f>IF(L12="","",L12)</f>
        <v>3120035</v>
      </c>
      <c r="AR21" s="46"/>
      <c r="AS21" s="45">
        <f>IF(M12="","",M12)</f>
        <v>3120112</v>
      </c>
      <c r="AT21" s="46"/>
      <c r="AU21" s="45" t="str">
        <f>IF(N12="","",N12)</f>
        <v/>
      </c>
      <c r="AV21" s="46"/>
      <c r="AW21" s="45">
        <f>IF(O12="","",O12)</f>
        <v>3121031</v>
      </c>
      <c r="AX21" s="46"/>
      <c r="AY21">
        <v>2</v>
      </c>
    </row>
    <row r="22" spans="2:51" ht="15.75" thickBot="1" x14ac:dyDescent="0.3">
      <c r="Q22" s="31">
        <v>3122172</v>
      </c>
      <c r="R22" s="31">
        <v>3121544</v>
      </c>
      <c r="S22" s="31" t="str">
        <f t="shared" si="1"/>
        <v>312_1544</v>
      </c>
      <c r="T22" s="31" t="str">
        <f>IF(R22="","",_xlfn.IFNA(VLOOKUP(S22,'BDD SAP'!$AG:$AJ,4,0)," A codifier"))</f>
        <v>29063448</v>
      </c>
      <c r="U22" s="31" t="str">
        <f>IF(S22="","",_xlfn.IFNA(VLOOKUP(S22,'BDD SAP'!$AG:$AJ,3,0),"A codifier"))</f>
        <v>2 A 2 B</v>
      </c>
      <c r="V22">
        <f t="shared" si="2"/>
        <v>1</v>
      </c>
      <c r="W22">
        <f t="shared" si="0"/>
        <v>7</v>
      </c>
      <c r="X22" s="48"/>
      <c r="Y22" s="28" t="str">
        <f>IF(Y21="","",_xlfn.IFNA(VLOOKUP(Y52,'BDD SAP'!$AG:$AJ,3,0),"A codifier"))</f>
        <v>2 C 1 G</v>
      </c>
      <c r="Z22" s="28" t="str">
        <f>IF(Y21="","",_xlfn.IFNA(VLOOKUP(Y52,'BDD SAP'!$AG:$AJ,4,0),""))</f>
        <v>29063217</v>
      </c>
      <c r="AA22" s="28" t="str">
        <f>IF(AA21="","",_xlfn.IFNA(VLOOKUP(AA52,'BDD SAP'!$AG:$AJ,3,0),"A codifier"))</f>
        <v/>
      </c>
      <c r="AB22" s="28" t="str">
        <f>IF(AA21="","",_xlfn.IFNA(VLOOKUP(AA52,'BDD SAP'!$AG:$AJ,4,0),""))</f>
        <v/>
      </c>
      <c r="AC22" s="28" t="str">
        <f>IF(AC21="","",_xlfn.IFNA(VLOOKUP(AC52,'BDD SAP'!$AG:$AJ,3,0),"A codifier"))</f>
        <v/>
      </c>
      <c r="AD22" s="28" t="str">
        <f>IF(AC21="","",_xlfn.IFNA(VLOOKUP(AC52,'BDD SAP'!$AG:$AJ,4,0),""))</f>
        <v/>
      </c>
      <c r="AE22" s="28" t="str">
        <f>IF(AE21="","",_xlfn.IFNA(VLOOKUP(AE52,'BDD SAP'!$AG:$AJ,3,0),"A codifier"))</f>
        <v>2 C 3 E</v>
      </c>
      <c r="AF22" s="28" t="str">
        <f>IF(AE21="","",_xlfn.IFNA(VLOOKUP(AE52,'BDD SAP'!$AG:$AJ,4,0),""))</f>
        <v>29063409</v>
      </c>
      <c r="AG22" s="28" t="str">
        <f>IF(AG21="","",_xlfn.IFNA(VLOOKUP(AG52,'BDD SAP'!$AG:$AJ,3,0),"A codifier"))</f>
        <v>2 C 3 E</v>
      </c>
      <c r="AH22" s="28" t="str">
        <f>IF(AG21="","",_xlfn.IFNA(VLOOKUP(AG52,'BDD SAP'!$AG:$AJ,4,0),""))</f>
        <v>29063372</v>
      </c>
      <c r="AI22" s="28" t="str">
        <f>IF(AI21="","",_xlfn.IFNA(VLOOKUP(AI52,'BDD SAP'!$AG:$AJ,3,0),"A codifier"))</f>
        <v/>
      </c>
      <c r="AJ22" s="28" t="str">
        <f>IF(AI21="","",_xlfn.IFNA(VLOOKUP(AI52,'BDD SAP'!$AG:$AJ,4,0),""))</f>
        <v/>
      </c>
      <c r="AK22" s="28" t="str">
        <f>IF(AK21="","",_xlfn.IFNA(VLOOKUP(AK52,'BDD SAP'!$AG:$AJ,3,0),"A codifier"))</f>
        <v/>
      </c>
      <c r="AL22" s="28" t="str">
        <f>IF(AK21="","",_xlfn.IFNA(VLOOKUP(AK52,'BDD SAP'!$AG:$AJ,4,0),""))</f>
        <v/>
      </c>
      <c r="AM22" s="28" t="str">
        <f>IF(AM21="","",_xlfn.IFNA(VLOOKUP(AM52,'BDD SAP'!$AG:$AJ,3,0),"A codifier"))</f>
        <v>2 C 6 K</v>
      </c>
      <c r="AN22" s="28" t="str">
        <f>IF(AM21="","",_xlfn.IFNA(VLOOKUP(AM52,'BDD SAP'!$AG:$AJ,4,0),""))</f>
        <v>29063380</v>
      </c>
      <c r="AO22" s="28" t="str">
        <f>IF(AO21="","",_xlfn.IFNA(VLOOKUP(AO52,'BDD SAP'!$AG:$AJ,3,0),"A codifier"))</f>
        <v>2 C 6 G</v>
      </c>
      <c r="AP22" s="28" t="str">
        <f>IF(AO21="","",_xlfn.IFNA(VLOOKUP(AO52,'BDD SAP'!$AG:$AJ,4,0),""))</f>
        <v>29063504</v>
      </c>
      <c r="AQ22" s="28" t="str">
        <f>IF(AQ21="","",_xlfn.IFNA(VLOOKUP(AQ52,'BDD SAP'!$AG:$AJ,3,0),"A codifier"))</f>
        <v>A créer</v>
      </c>
      <c r="AR22" s="28" t="str">
        <f>IF(AQ21="","",_xlfn.IFNA(VLOOKUP(AQ52,'BDD SAP'!$AG:$AJ,4,0),""))</f>
        <v>29065884</v>
      </c>
      <c r="AS22" s="28" t="str">
        <f>IF(AS21="","",_xlfn.IFNA(VLOOKUP(AS52,'BDD SAP'!$AG:$AJ,3,0),"A codifier"))</f>
        <v>A créer</v>
      </c>
      <c r="AT22" s="28" t="str">
        <f>IF(AS21="","",_xlfn.IFNA(VLOOKUP(AS52,'BDD SAP'!$AG:$AJ,4,0),""))</f>
        <v>31266616</v>
      </c>
      <c r="AU22" s="28" t="str">
        <f>IF(AU21="","",_xlfn.IFNA(VLOOKUP(AU52,'BDD SAP'!$AG:$AJ,3,0),"A codifier"))</f>
        <v/>
      </c>
      <c r="AV22" s="28" t="str">
        <f>IF(AU21="","",_xlfn.IFNA(VLOOKUP(AU52,'BDD SAP'!$AG:$AJ,4,0),""))</f>
        <v/>
      </c>
      <c r="AW22" s="28" t="str">
        <f>IF(AW21="","",_xlfn.IFNA(VLOOKUP(AW52,'BDD SAP'!$AG:$AJ,3,0),"A codifier"))</f>
        <v>A créer</v>
      </c>
      <c r="AX22" s="28" t="str">
        <f>IF(AW21="","",_xlfn.IFNA(VLOOKUP(AW52,'BDD SAP'!$AG:$AJ,4,0),""))</f>
        <v>31266624</v>
      </c>
      <c r="AY22">
        <v>2</v>
      </c>
    </row>
    <row r="23" spans="2:51" ht="15.75" customHeight="1" thickBot="1" x14ac:dyDescent="0.3">
      <c r="B23" s="50" t="s">
        <v>10552</v>
      </c>
      <c r="C23" s="51"/>
      <c r="D23" s="51"/>
      <c r="E23" s="51"/>
      <c r="F23" s="51"/>
      <c r="G23" s="51"/>
      <c r="H23" s="52"/>
      <c r="I23" s="56">
        <f>SUM(V:V)</f>
        <v>90</v>
      </c>
      <c r="Q23" s="31">
        <v>3121544</v>
      </c>
      <c r="R23" s="31">
        <v>3121416</v>
      </c>
      <c r="S23" s="31" t="str">
        <f t="shared" si="1"/>
        <v>312_1416</v>
      </c>
      <c r="T23" s="31" t="str">
        <f>IF(R23="","",_xlfn.IFNA(VLOOKUP(S23,'BDD SAP'!$AG:$AJ,4,0)," A codifier"))</f>
        <v>29063411</v>
      </c>
      <c r="U23" s="31" t="str">
        <f>IF(S23="","",_xlfn.IFNA(VLOOKUP(S23,'BDD SAP'!$AG:$AJ,3,0),"A codifier"))</f>
        <v>2 C 6 A</v>
      </c>
      <c r="V23">
        <f t="shared" si="2"/>
        <v>1</v>
      </c>
      <c r="W23">
        <f t="shared" si="0"/>
        <v>7</v>
      </c>
      <c r="X23" s="47">
        <v>11</v>
      </c>
      <c r="Y23" s="45">
        <f>IF(C13="","",C13)</f>
        <v>3121090</v>
      </c>
      <c r="Z23" s="46"/>
      <c r="AA23" s="45" t="str">
        <f>IF(D13="","",D13)</f>
        <v/>
      </c>
      <c r="AB23" s="46"/>
      <c r="AC23" s="45">
        <f>IF(E13="","",E13)</f>
        <v>3121432</v>
      </c>
      <c r="AD23" s="46"/>
      <c r="AE23" s="45">
        <f>IF(F13="","",F13)</f>
        <v>3121146</v>
      </c>
      <c r="AF23" s="46"/>
      <c r="AG23" s="45">
        <f>IF(G13="","",G13)</f>
        <v>3120287</v>
      </c>
      <c r="AH23" s="46"/>
      <c r="AI23" s="45" t="str">
        <f>IF(H13="","",H13)</f>
        <v/>
      </c>
      <c r="AJ23" s="46"/>
      <c r="AK23" s="45">
        <f>IF(I13="","",I13)</f>
        <v>3121433</v>
      </c>
      <c r="AL23" s="46"/>
      <c r="AM23" s="45">
        <f>IF(J13="","",J13)</f>
        <v>3121147</v>
      </c>
      <c r="AN23" s="46"/>
      <c r="AO23" s="45">
        <f>IF(K13="","",K13)</f>
        <v>3121657</v>
      </c>
      <c r="AP23" s="46"/>
      <c r="AQ23" s="45" t="str">
        <f>IF(L13="","",L13)</f>
        <v/>
      </c>
      <c r="AR23" s="46"/>
      <c r="AS23" s="45">
        <f>IF(M13="","",M13)</f>
        <v>3121189</v>
      </c>
      <c r="AT23" s="46"/>
      <c r="AU23" s="45">
        <f>IF(N13="","",N13)</f>
        <v>3121029</v>
      </c>
      <c r="AV23" s="46"/>
      <c r="AW23" s="45" t="str">
        <f>IF(O13="","",O13)</f>
        <v/>
      </c>
      <c r="AX23" s="46"/>
      <c r="AY23">
        <v>1</v>
      </c>
    </row>
    <row r="24" spans="2:51" ht="15.75" customHeight="1" thickBot="1" x14ac:dyDescent="0.3">
      <c r="B24" s="53"/>
      <c r="C24" s="54"/>
      <c r="D24" s="54"/>
      <c r="E24" s="54"/>
      <c r="F24" s="54"/>
      <c r="G24" s="54"/>
      <c r="H24" s="55"/>
      <c r="I24" s="57"/>
      <c r="Q24" s="31">
        <v>3121416</v>
      </c>
      <c r="R24" s="31">
        <v>3120260</v>
      </c>
      <c r="S24" s="31" t="str">
        <f t="shared" si="1"/>
        <v>312_0260</v>
      </c>
      <c r="T24" s="31" t="str">
        <f>IF(R24="","",_xlfn.IFNA(VLOOKUP(S24,'BDD SAP'!$AG:$AJ,4,0)," A codifier"))</f>
        <v>29063389</v>
      </c>
      <c r="U24" s="31" t="str">
        <f>IF(S24="","",_xlfn.IFNA(VLOOKUP(S24,'BDD SAP'!$AG:$AJ,3,0),"A codifier"))</f>
        <v>2 C 5 B</v>
      </c>
      <c r="V24">
        <f t="shared" si="2"/>
        <v>1</v>
      </c>
      <c r="W24">
        <f t="shared" si="0"/>
        <v>7</v>
      </c>
      <c r="X24" s="48"/>
      <c r="Y24" s="28" t="str">
        <f>IF(Y23="","",_xlfn.IFNA(VLOOKUP(Y54,'BDD SAP'!$AG:$AJ,3,0),"A codifier"))</f>
        <v>A créer</v>
      </c>
      <c r="Z24" s="28" t="str">
        <f>IF(Y23="","",_xlfn.IFNA(VLOOKUP(Y54,'BDD SAP'!$AG:$AJ,4,0),""))</f>
        <v>31266573</v>
      </c>
      <c r="AA24" s="28" t="str">
        <f>IF(AA23="","",_xlfn.IFNA(VLOOKUP(AA54,'BDD SAP'!$AG:$AJ,3,0),"A codifier"))</f>
        <v/>
      </c>
      <c r="AB24" s="28" t="str">
        <f>IF(AA23="","",_xlfn.IFNA(VLOOKUP(AA54,'BDD SAP'!$AG:$AJ,4,0),""))</f>
        <v/>
      </c>
      <c r="AC24" s="28" t="str">
        <f>IF(AC23="","",_xlfn.IFNA(VLOOKUP(AC54,'BDD SAP'!$AG:$AJ,3,0),"A codifier"))</f>
        <v>2 C 9 I</v>
      </c>
      <c r="AD24" s="28" t="str">
        <f>IF(AC23="","",_xlfn.IFNA(VLOOKUP(AC54,'BDD SAP'!$AG:$AJ,4,0),""))</f>
        <v>29063179</v>
      </c>
      <c r="AE24" s="28" t="str">
        <f>IF(AE23="","",_xlfn.IFNA(VLOOKUP(AE54,'BDD SAP'!$AG:$AJ,3,0),"A codifier"))</f>
        <v>1 A 4 H</v>
      </c>
      <c r="AF24" s="28" t="str">
        <f>IF(AE23="","",_xlfn.IFNA(VLOOKUP(AE54,'BDD SAP'!$AG:$AJ,4,0),""))</f>
        <v>29063197</v>
      </c>
      <c r="AG24" s="28" t="str">
        <f>IF(AG23="","",_xlfn.IFNA(VLOOKUP(AG54,'BDD SAP'!$AG:$AJ,3,0),"A codifier"))</f>
        <v>2 C 3 K</v>
      </c>
      <c r="AH24" s="28" t="str">
        <f>IF(AG23="","",_xlfn.IFNA(VLOOKUP(AG54,'BDD SAP'!$AG:$AJ,4,0),""))</f>
        <v>29063410</v>
      </c>
      <c r="AI24" s="28" t="str">
        <f>IF(AI23="","",_xlfn.IFNA(VLOOKUP(AI54,'BDD SAP'!$AG:$AJ,3,0),"A codifier"))</f>
        <v/>
      </c>
      <c r="AJ24" s="28" t="str">
        <f>IF(AI23="","",_xlfn.IFNA(VLOOKUP(AI54,'BDD SAP'!$AG:$AJ,4,0),""))</f>
        <v/>
      </c>
      <c r="AK24" s="28" t="str">
        <f>IF(AK23="","",_xlfn.IFNA(VLOOKUP(AK54,'BDD SAP'!$AG:$AJ,3,0),"A codifier"))</f>
        <v>A créer</v>
      </c>
      <c r="AL24" s="28" t="str">
        <f>IF(AK23="","",_xlfn.IFNA(VLOOKUP(AK54,'BDD SAP'!$AG:$AJ,4,0),""))</f>
        <v>31266619</v>
      </c>
      <c r="AM24" s="28" t="str">
        <f>IF(AM23="","",_xlfn.IFNA(VLOOKUP(AM54,'BDD SAP'!$AG:$AJ,3,0),"A codifier"))</f>
        <v>1 A 4 I</v>
      </c>
      <c r="AN24" s="28" t="str">
        <f>IF(AM23="","",_xlfn.IFNA(VLOOKUP(AM54,'BDD SAP'!$AG:$AJ,4,0),""))</f>
        <v>29063249</v>
      </c>
      <c r="AO24" s="28" t="str">
        <f>IF(AO23="","",_xlfn.IFNA(VLOOKUP(AO54,'BDD SAP'!$AG:$AJ,3,0),"A codifier"))</f>
        <v>2 C 6 D</v>
      </c>
      <c r="AP24" s="28" t="str">
        <f>IF(AO23="","",_xlfn.IFNA(VLOOKUP(AO54,'BDD SAP'!$AG:$AJ,4,0),""))</f>
        <v>29063704</v>
      </c>
      <c r="AQ24" s="28" t="str">
        <f>IF(AQ23="","",_xlfn.IFNA(VLOOKUP(AQ54,'BDD SAP'!$AG:$AJ,3,0),"A codifier"))</f>
        <v/>
      </c>
      <c r="AR24" s="28" t="str">
        <f>IF(AQ23="","",_xlfn.IFNA(VLOOKUP(AQ54,'BDD SAP'!$AG:$AJ,4,0),""))</f>
        <v/>
      </c>
      <c r="AS24" s="28" t="str">
        <f>IF(AS23="","",_xlfn.IFNA(VLOOKUP(AS54,'BDD SAP'!$AG:$AJ,3,0),"A codifier"))</f>
        <v>A créer</v>
      </c>
      <c r="AT24" s="28" t="str">
        <f>IF(AS23="","",_xlfn.IFNA(VLOOKUP(AS54,'BDD SAP'!$AG:$AJ,4,0),""))</f>
        <v>31266625</v>
      </c>
      <c r="AU24" s="28" t="str">
        <f>IF(AU23="","",_xlfn.IFNA(VLOOKUP(AU54,'BDD SAP'!$AG:$AJ,3,0),"A codifier"))</f>
        <v>2 C 5 M</v>
      </c>
      <c r="AV24" s="28" t="str">
        <f>IF(AU23="","",_xlfn.IFNA(VLOOKUP(AU54,'BDD SAP'!$AG:$AJ,4,0),""))</f>
        <v>29063404</v>
      </c>
      <c r="AW24" s="28" t="str">
        <f>IF(AW23="","",_xlfn.IFNA(VLOOKUP(AW54,'BDD SAP'!$AG:$AJ,3,0),"A codifier"))</f>
        <v/>
      </c>
      <c r="AX24" s="28" t="str">
        <f>IF(AW23="","",_xlfn.IFNA(VLOOKUP(AW54,'BDD SAP'!$AG:$AJ,4,0),""))</f>
        <v/>
      </c>
      <c r="AY24">
        <v>1</v>
      </c>
    </row>
    <row r="25" spans="2:51" ht="15.75" thickBot="1" x14ac:dyDescent="0.3">
      <c r="Q25" s="31">
        <v>3120260</v>
      </c>
      <c r="R25" s="31">
        <v>3121141</v>
      </c>
      <c r="S25" s="31" t="str">
        <f t="shared" si="1"/>
        <v>312_1141</v>
      </c>
      <c r="T25" s="31" t="str">
        <f>IF(R25="","",_xlfn.IFNA(VLOOKUP(S25,'BDD SAP'!$AG:$AJ,4,0)," A codifier"))</f>
        <v>29063306</v>
      </c>
      <c r="U25" s="31" t="str">
        <f>IF(S25="","",_xlfn.IFNA(VLOOKUP(S25,'BDD SAP'!$AG:$AJ,3,0),"A codifier"))</f>
        <v>2 C 4 B</v>
      </c>
      <c r="V25">
        <f t="shared" si="2"/>
        <v>1</v>
      </c>
      <c r="W25">
        <f t="shared" si="0"/>
        <v>7</v>
      </c>
      <c r="X25" s="47">
        <v>12</v>
      </c>
      <c r="Y25" s="45">
        <f>IF(C14="","",C14)</f>
        <v>3120065</v>
      </c>
      <c r="Z25" s="46"/>
      <c r="AA25" s="45" t="str">
        <f>IF(D14="","",D14)</f>
        <v/>
      </c>
      <c r="AB25" s="46"/>
      <c r="AC25" s="45" t="str">
        <f>IF(E14="","",E14)</f>
        <v/>
      </c>
      <c r="AD25" s="46"/>
      <c r="AE25" s="45">
        <f>IF(F14="","",F14)</f>
        <v>3121437</v>
      </c>
      <c r="AF25" s="46"/>
      <c r="AG25" s="45" t="str">
        <f>IF(G14="","",G14)</f>
        <v/>
      </c>
      <c r="AH25" s="46"/>
      <c r="AI25" s="45" t="str">
        <f>IF(H14="","",H14)</f>
        <v/>
      </c>
      <c r="AJ25" s="46"/>
      <c r="AK25" s="45" t="str">
        <f>IF(I14="","",I14)</f>
        <v/>
      </c>
      <c r="AL25" s="46"/>
      <c r="AM25" s="45" t="str">
        <f>IF(J14="","",J14)</f>
        <v/>
      </c>
      <c r="AN25" s="46"/>
      <c r="AO25" s="45" t="str">
        <f>IF(K14="","",K14)</f>
        <v/>
      </c>
      <c r="AP25" s="46"/>
      <c r="AQ25" s="45" t="str">
        <f>IF(L14="","",L14)</f>
        <v/>
      </c>
      <c r="AR25" s="46"/>
      <c r="AS25" s="45" t="str">
        <f>IF(M14="","",M14)</f>
        <v/>
      </c>
      <c r="AT25" s="46"/>
      <c r="AU25" s="45" t="str">
        <f>IF(N14="","",N14)</f>
        <v/>
      </c>
      <c r="AV25" s="46"/>
      <c r="AW25" s="45" t="str">
        <f>IF(O14="","",O14)</f>
        <v/>
      </c>
      <c r="AX25" s="46"/>
      <c r="AY25">
        <v>2</v>
      </c>
    </row>
    <row r="26" spans="2:51" ht="15.75" thickBot="1" x14ac:dyDescent="0.3">
      <c r="Q26" s="31">
        <v>3121141</v>
      </c>
      <c r="R26" s="31">
        <v>3120261</v>
      </c>
      <c r="S26" s="31" t="str">
        <f t="shared" si="1"/>
        <v>312_0261</v>
      </c>
      <c r="T26" s="31" t="str">
        <f>IF(R26="","",_xlfn.IFNA(VLOOKUP(S26,'BDD SAP'!$AG:$AJ,4,0)," A codifier"))</f>
        <v>29063396</v>
      </c>
      <c r="U26" s="31" t="str">
        <f>IF(S26="","",_xlfn.IFNA(VLOOKUP(S26,'BDD SAP'!$AG:$AJ,3,0),"A codifier"))</f>
        <v>2 C 5 G</v>
      </c>
      <c r="V26">
        <f t="shared" si="2"/>
        <v>1</v>
      </c>
      <c r="W26">
        <f t="shared" si="0"/>
        <v>7</v>
      </c>
      <c r="X26" s="48"/>
      <c r="Y26" s="28" t="str">
        <f>IF(Y25="","",_xlfn.IFNA(VLOOKUP(Y56,'BDD SAP'!$AG:$AJ,3,0),"A codifier"))</f>
        <v>2 C 1 C</v>
      </c>
      <c r="Z26" s="28" t="str">
        <f>IF(Y25="","",_xlfn.IFNA(VLOOKUP(Y56,'BDD SAP'!$AG:$AJ,4,0),""))</f>
        <v>29063165</v>
      </c>
      <c r="AA26" s="28" t="str">
        <f>IF(AA25="","",_xlfn.IFNA(VLOOKUP(AA56,'BDD SAP'!$AG:$AJ,3,0),"A codifier"))</f>
        <v/>
      </c>
      <c r="AB26" s="28" t="str">
        <f>IF(AA25="","",_xlfn.IFNA(VLOOKUP(AA56,'BDD SAP'!$AG:$AJ,4,0),""))</f>
        <v/>
      </c>
      <c r="AC26" s="28" t="str">
        <f>IF(AC25="","",_xlfn.IFNA(VLOOKUP(AC56,'BDD SAP'!$AG:$AJ,3,0),"A codifier"))</f>
        <v/>
      </c>
      <c r="AD26" s="28" t="str">
        <f>IF(AC25="","",_xlfn.IFNA(VLOOKUP(AC56,'BDD SAP'!$AG:$AJ,4,0),""))</f>
        <v/>
      </c>
      <c r="AE26" s="28" t="str">
        <f>IF(AE25="","",_xlfn.IFNA(VLOOKUP(AE56,'BDD SAP'!$AG:$AJ,3,0),"A codifier"))</f>
        <v>2 C 6 H</v>
      </c>
      <c r="AF26" s="28" t="str">
        <f>IF(AE25="","",_xlfn.IFNA(VLOOKUP(AE56,'BDD SAP'!$AG:$AJ,4,0),""))</f>
        <v>29064120</v>
      </c>
      <c r="AG26" s="28" t="str">
        <f>IF(AG25="","",_xlfn.IFNA(VLOOKUP(AG56,'BDD SAP'!$AG:$AJ,3,0),"A codifier"))</f>
        <v/>
      </c>
      <c r="AH26" s="28" t="str">
        <f>IF(AG25="","",_xlfn.IFNA(VLOOKUP(AG56,'BDD SAP'!$AG:$AJ,4,0),""))</f>
        <v/>
      </c>
      <c r="AI26" s="28" t="str">
        <f>IF(AI25="","",_xlfn.IFNA(VLOOKUP(AI56,'BDD SAP'!$AG:$AJ,3,0),"A codifier"))</f>
        <v/>
      </c>
      <c r="AJ26" s="28" t="str">
        <f>IF(AI25="","",_xlfn.IFNA(VLOOKUP(AI56,'BDD SAP'!$AG:$AJ,4,0),""))</f>
        <v/>
      </c>
      <c r="AK26" s="28" t="str">
        <f>IF(AK25="","",_xlfn.IFNA(VLOOKUP(AK56,'BDD SAP'!$AG:$AJ,3,0),"A codifier"))</f>
        <v/>
      </c>
      <c r="AL26" s="28" t="str">
        <f>IF(AK25="","",_xlfn.IFNA(VLOOKUP(AK56,'BDD SAP'!$AG:$AJ,4,0),""))</f>
        <v/>
      </c>
      <c r="AM26" s="28" t="str">
        <f>IF(AM25="","",_xlfn.IFNA(VLOOKUP(AM56,'BDD SAP'!$AG:$AJ,3,0),"A codifier"))</f>
        <v/>
      </c>
      <c r="AN26" s="28" t="str">
        <f>IF(AM25="","",_xlfn.IFNA(VLOOKUP(AM56,'BDD SAP'!$AG:$AJ,4,0),""))</f>
        <v/>
      </c>
      <c r="AO26" s="28" t="str">
        <f>IF(AO25="","",_xlfn.IFNA(VLOOKUP(AO56,'BDD SAP'!$AG:$AJ,3,0),"A codifier"))</f>
        <v/>
      </c>
      <c r="AP26" s="28" t="str">
        <f>IF(AO25="","",_xlfn.IFNA(VLOOKUP(AO56,'BDD SAP'!$AG:$AJ,4,0),""))</f>
        <v/>
      </c>
      <c r="AQ26" s="28" t="str">
        <f>IF(AQ25="","",_xlfn.IFNA(VLOOKUP(AQ56,'BDD SAP'!$AG:$AJ,3,0),"A codifier"))</f>
        <v/>
      </c>
      <c r="AR26" s="28" t="str">
        <f>IF(AQ25="","",_xlfn.IFNA(VLOOKUP(AQ56,'BDD SAP'!$AG:$AJ,4,0),""))</f>
        <v/>
      </c>
      <c r="AS26" s="28" t="str">
        <f>IF(AS25="","",_xlfn.IFNA(VLOOKUP(AS56,'BDD SAP'!$AG:$AJ,3,0),"A codifier"))</f>
        <v/>
      </c>
      <c r="AT26" s="28" t="str">
        <f>IF(AS25="","",_xlfn.IFNA(VLOOKUP(AS56,'BDD SAP'!$AG:$AJ,4,0),""))</f>
        <v/>
      </c>
      <c r="AU26" s="28" t="str">
        <f>IF(AU25="","",_xlfn.IFNA(VLOOKUP(AU56,'BDD SAP'!$AG:$AJ,3,0),"A codifier"))</f>
        <v/>
      </c>
      <c r="AV26" s="28" t="str">
        <f>IF(AU25="","",_xlfn.IFNA(VLOOKUP(AU56,'BDD SAP'!$AG:$AJ,4,0),""))</f>
        <v/>
      </c>
      <c r="AW26" s="28" t="str">
        <f>IF(AW25="","",_xlfn.IFNA(VLOOKUP(AW56,'BDD SAP'!$AG:$AJ,3,0),"A codifier"))</f>
        <v/>
      </c>
      <c r="AX26" s="28" t="str">
        <f>IF(AW25="","",_xlfn.IFNA(VLOOKUP(AW56,'BDD SAP'!$AG:$AJ,4,0),""))</f>
        <v/>
      </c>
      <c r="AY26">
        <v>2</v>
      </c>
    </row>
    <row r="27" spans="2:51" ht="15.75" thickBot="1" x14ac:dyDescent="0.3">
      <c r="D27" s="49" t="str">
        <f>IF(I20=I23,"Nombre identique","Erreur dans le calcul")</f>
        <v>Nombre identique</v>
      </c>
      <c r="E27" s="49"/>
      <c r="F27" s="49"/>
      <c r="G27" s="49"/>
      <c r="H27" s="49"/>
      <c r="I27" s="49"/>
      <c r="J27" s="49"/>
      <c r="K27" s="49"/>
      <c r="L27" s="49"/>
      <c r="M27" s="49"/>
      <c r="N27" s="49"/>
      <c r="Q27" s="31">
        <v>3120261</v>
      </c>
      <c r="R27" s="31">
        <v>3121035</v>
      </c>
      <c r="S27" s="31" t="str">
        <f t="shared" si="1"/>
        <v>312_1035</v>
      </c>
      <c r="T27" s="31" t="str">
        <f>IF(R27="","",_xlfn.IFNA(VLOOKUP(S27,'BDD SAP'!$AG:$AJ,4,0)," A codifier"))</f>
        <v>29063220</v>
      </c>
      <c r="U27" s="31" t="str">
        <f>IF(S27="","",_xlfn.IFNA(VLOOKUP(S27,'BDD SAP'!$AG:$AJ,3,0),"A codifier"))</f>
        <v>2 C 1 D</v>
      </c>
      <c r="V27">
        <f t="shared" si="2"/>
        <v>1</v>
      </c>
      <c r="W27">
        <f t="shared" si="0"/>
        <v>7</v>
      </c>
      <c r="X27" s="47">
        <v>13</v>
      </c>
      <c r="Y27" s="45" t="str">
        <f>IF(C15="","",C15)</f>
        <v/>
      </c>
      <c r="Z27" s="46"/>
      <c r="AA27" s="45" t="str">
        <f>IF(D15="","",D15)</f>
        <v/>
      </c>
      <c r="AB27" s="46"/>
      <c r="AC27" s="45" t="str">
        <f>IF(E15="","",E15)</f>
        <v/>
      </c>
      <c r="AD27" s="46"/>
      <c r="AE27" s="45" t="str">
        <f>IF(F15="","",F15)</f>
        <v/>
      </c>
      <c r="AF27" s="46"/>
      <c r="AG27" s="45" t="str">
        <f>IF(G15="","",G15)</f>
        <v/>
      </c>
      <c r="AH27" s="46"/>
      <c r="AI27" s="45" t="str">
        <f>IF(H15="","",H15)</f>
        <v/>
      </c>
      <c r="AJ27" s="46"/>
      <c r="AK27" s="45" t="str">
        <f>IF(I15="","",I15)</f>
        <v/>
      </c>
      <c r="AL27" s="46"/>
      <c r="AM27" s="45" t="str">
        <f>IF(J15="","",J15)</f>
        <v/>
      </c>
      <c r="AN27" s="46"/>
      <c r="AO27" s="45" t="str">
        <f>IF(K15="","",K15)</f>
        <v/>
      </c>
      <c r="AP27" s="46"/>
      <c r="AQ27" s="45" t="str">
        <f>IF(L15="","",L15)</f>
        <v/>
      </c>
      <c r="AR27" s="46"/>
      <c r="AS27" s="45" t="str">
        <f>IF(M15="","",M15)</f>
        <v/>
      </c>
      <c r="AT27" s="46"/>
      <c r="AU27" s="45" t="str">
        <f>IF(N15="","",N15)</f>
        <v/>
      </c>
      <c r="AV27" s="46"/>
      <c r="AW27" s="45" t="str">
        <f>IF(O15="","",O15)</f>
        <v/>
      </c>
      <c r="AX27" s="46"/>
      <c r="AY27">
        <v>1</v>
      </c>
    </row>
    <row r="28" spans="2:51" ht="15.75" thickBot="1" x14ac:dyDescent="0.3"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Q28" s="31">
        <v>3121035</v>
      </c>
      <c r="R28" s="31">
        <v>3123312</v>
      </c>
      <c r="S28" s="31" t="str">
        <f t="shared" si="1"/>
        <v>312_3312</v>
      </c>
      <c r="T28" s="31" t="str">
        <f>IF(R28="","",_xlfn.IFNA(VLOOKUP(S28,'BDD SAP'!$AG:$AJ,4,0)," A codifier"))</f>
        <v xml:space="preserve"> A codifier</v>
      </c>
      <c r="U28" s="31" t="str">
        <f>IF(S28="","",_xlfn.IFNA(VLOOKUP(S28,'BDD SAP'!$AG:$AJ,3,0),"A codifier"))</f>
        <v>A codifier</v>
      </c>
      <c r="V28">
        <f t="shared" si="2"/>
        <v>1</v>
      </c>
      <c r="W28">
        <f t="shared" si="0"/>
        <v>7</v>
      </c>
      <c r="X28" s="48"/>
      <c r="Y28" s="28" t="str">
        <f>IF(Y27="","",_xlfn.IFNA(VLOOKUP(Y58,'BDD SAP'!$AG:$AJ,3,0),"A codifier"))</f>
        <v/>
      </c>
      <c r="Z28" s="28" t="str">
        <f>IF(Y27="","",_xlfn.IFNA(VLOOKUP(Y58,'BDD SAP'!$AG:$AJ,4,0),""))</f>
        <v/>
      </c>
      <c r="AA28" s="28" t="str">
        <f>IF(AA27="","",_xlfn.IFNA(VLOOKUP(AA58,'BDD SAP'!$AG:$AJ,3,0),"A codifier"))</f>
        <v/>
      </c>
      <c r="AB28" s="28" t="str">
        <f>IF(AA27="","",_xlfn.IFNA(VLOOKUP(AA58,'BDD SAP'!$AG:$AJ,4,0),""))</f>
        <v/>
      </c>
      <c r="AC28" s="28" t="str">
        <f>IF(AC27="","",_xlfn.IFNA(VLOOKUP(AC58,'BDD SAP'!$AG:$AJ,3,0),"A codifier"))</f>
        <v/>
      </c>
      <c r="AD28" s="28" t="str">
        <f>IF(AC27="","",_xlfn.IFNA(VLOOKUP(AC58,'BDD SAP'!$AG:$AJ,4,0),""))</f>
        <v/>
      </c>
      <c r="AE28" s="28" t="str">
        <f>IF(AE27="","",_xlfn.IFNA(VLOOKUP(AE58,'BDD SAP'!$AG:$AJ,3,0),"A codifier"))</f>
        <v/>
      </c>
      <c r="AF28" s="28" t="str">
        <f>IF(AE27="","",_xlfn.IFNA(VLOOKUP(AE58,'BDD SAP'!$AG:$AJ,4,0),""))</f>
        <v/>
      </c>
      <c r="AG28" s="28" t="str">
        <f>IF(AG27="","",_xlfn.IFNA(VLOOKUP(AG58,'BDD SAP'!$AG:$AJ,3,0),"A codifier"))</f>
        <v/>
      </c>
      <c r="AH28" s="28" t="str">
        <f>IF(AG27="","",_xlfn.IFNA(VLOOKUP(AG58,'BDD SAP'!$AG:$AJ,4,0),""))</f>
        <v/>
      </c>
      <c r="AI28" s="28" t="str">
        <f>IF(AI27="","",_xlfn.IFNA(VLOOKUP(AI58,'BDD SAP'!$AG:$AJ,3,0),"A codifier"))</f>
        <v/>
      </c>
      <c r="AJ28" s="28" t="str">
        <f>IF(AI27="","",_xlfn.IFNA(VLOOKUP(AI58,'BDD SAP'!$AG:$AJ,4,0),""))</f>
        <v/>
      </c>
      <c r="AK28" s="28" t="str">
        <f>IF(AK27="","",_xlfn.IFNA(VLOOKUP(AK58,'BDD SAP'!$AG:$AJ,3,0),"A codifier"))</f>
        <v/>
      </c>
      <c r="AL28" s="28" t="str">
        <f>IF(AK27="","",_xlfn.IFNA(VLOOKUP(AK58,'BDD SAP'!$AG:$AJ,4,0),""))</f>
        <v/>
      </c>
      <c r="AM28" s="28" t="str">
        <f>IF(AM27="","",_xlfn.IFNA(VLOOKUP(AM58,'BDD SAP'!$AG:$AJ,3,0),"A codifier"))</f>
        <v/>
      </c>
      <c r="AN28" s="28" t="str">
        <f>IF(AM27="","",_xlfn.IFNA(VLOOKUP(AM58,'BDD SAP'!$AG:$AJ,4,0),""))</f>
        <v/>
      </c>
      <c r="AO28" s="28" t="str">
        <f>IF(AO27="","",_xlfn.IFNA(VLOOKUP(AO58,'BDD SAP'!$AG:$AJ,3,0),"A codifier"))</f>
        <v/>
      </c>
      <c r="AP28" s="28" t="str">
        <f>IF(AO27="","",_xlfn.IFNA(VLOOKUP(AO58,'BDD SAP'!$AG:$AJ,4,0),""))</f>
        <v/>
      </c>
      <c r="AQ28" s="28" t="str">
        <f>IF(AQ27="","",_xlfn.IFNA(VLOOKUP(AQ58,'BDD SAP'!$AG:$AJ,3,0),"A codifier"))</f>
        <v/>
      </c>
      <c r="AR28" s="28" t="str">
        <f>IF(AQ27="","",_xlfn.IFNA(VLOOKUP(AQ58,'BDD SAP'!$AG:$AJ,4,0),""))</f>
        <v/>
      </c>
      <c r="AS28" s="28" t="str">
        <f>IF(AS27="","",_xlfn.IFNA(VLOOKUP(AS58,'BDD SAP'!$AG:$AJ,3,0),"A codifier"))</f>
        <v/>
      </c>
      <c r="AT28" s="28" t="str">
        <f>IF(AS27="","",_xlfn.IFNA(VLOOKUP(AS58,'BDD SAP'!$AG:$AJ,4,0),""))</f>
        <v/>
      </c>
      <c r="AU28" s="28" t="str">
        <f>IF(AU27="","",_xlfn.IFNA(VLOOKUP(AU58,'BDD SAP'!$AG:$AJ,3,0),"A codifier"))</f>
        <v/>
      </c>
      <c r="AV28" s="28" t="str">
        <f>IF(AU27="","",_xlfn.IFNA(VLOOKUP(AU58,'BDD SAP'!$AG:$AJ,4,0),""))</f>
        <v/>
      </c>
      <c r="AW28" s="28" t="str">
        <f>IF(AW27="","",_xlfn.IFNA(VLOOKUP(AW58,'BDD SAP'!$AG:$AJ,3,0),"A codifier"))</f>
        <v/>
      </c>
      <c r="AX28" s="28" t="str">
        <f>IF(AW27="","",_xlfn.IFNA(VLOOKUP(AW58,'BDD SAP'!$AG:$AJ,4,0),""))</f>
        <v/>
      </c>
      <c r="AY28">
        <v>1</v>
      </c>
    </row>
    <row r="29" spans="2:51" ht="15.75" thickBot="1" x14ac:dyDescent="0.3"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Q29" s="31">
        <v>3123312</v>
      </c>
      <c r="R29" s="31">
        <v>3121385</v>
      </c>
      <c r="S29" s="31" t="str">
        <f t="shared" si="1"/>
        <v>312_1385</v>
      </c>
      <c r="T29" s="31" t="str">
        <f>IF(R29="","",_xlfn.IFNA(VLOOKUP(S29,'BDD SAP'!$AG:$AJ,4,0)," A codifier"))</f>
        <v>29065431</v>
      </c>
      <c r="U29" s="31" t="str">
        <f>IF(S29="","",_xlfn.IFNA(VLOOKUP(S29,'BDD SAP'!$AG:$AJ,3,0),"A codifier"))</f>
        <v>A créer</v>
      </c>
      <c r="V29">
        <f t="shared" si="2"/>
        <v>1</v>
      </c>
      <c r="W29">
        <f t="shared" si="0"/>
        <v>7</v>
      </c>
      <c r="X29" s="47">
        <v>14</v>
      </c>
      <c r="Y29" s="45" t="str">
        <f>IF(C16="","",C16)</f>
        <v/>
      </c>
      <c r="Z29" s="46"/>
      <c r="AA29" s="45" t="str">
        <f>IF(D16="","",D16)</f>
        <v/>
      </c>
      <c r="AB29" s="46"/>
      <c r="AC29" s="45" t="str">
        <f>IF(E16="","",E16)</f>
        <v/>
      </c>
      <c r="AD29" s="46"/>
      <c r="AE29" s="45" t="str">
        <f>IF(F16="","",F16)</f>
        <v/>
      </c>
      <c r="AF29" s="46"/>
      <c r="AG29" s="45" t="str">
        <f>IF(G16="","",G16)</f>
        <v/>
      </c>
      <c r="AH29" s="46"/>
      <c r="AI29" s="45" t="str">
        <f>IF(H16="","",H16)</f>
        <v/>
      </c>
      <c r="AJ29" s="46"/>
      <c r="AK29" s="45" t="str">
        <f>IF(I16="","",I16)</f>
        <v/>
      </c>
      <c r="AL29" s="46"/>
      <c r="AM29" s="45" t="str">
        <f>IF(J16="","",J16)</f>
        <v/>
      </c>
      <c r="AN29" s="46"/>
      <c r="AO29" s="45" t="str">
        <f>IF(K16="","",K16)</f>
        <v/>
      </c>
      <c r="AP29" s="46"/>
      <c r="AQ29" s="45" t="str">
        <f>IF(L16="","",L16)</f>
        <v/>
      </c>
      <c r="AR29" s="46"/>
      <c r="AS29" s="45" t="str">
        <f>IF(M16="","",M16)</f>
        <v/>
      </c>
      <c r="AT29" s="46"/>
      <c r="AU29" s="45" t="str">
        <f>IF(N16="","",N16)</f>
        <v/>
      </c>
      <c r="AV29" s="46"/>
      <c r="AW29" s="45" t="str">
        <f>IF(O16="","",O16)</f>
        <v/>
      </c>
      <c r="AX29" s="46"/>
      <c r="AY29">
        <v>2</v>
      </c>
    </row>
    <row r="30" spans="2:51" ht="15.75" thickBot="1" x14ac:dyDescent="0.3"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Q30" s="31">
        <v>3121385</v>
      </c>
      <c r="R30" s="31">
        <v>3121384</v>
      </c>
      <c r="S30" s="31" t="str">
        <f t="shared" si="1"/>
        <v>312_1384</v>
      </c>
      <c r="T30" s="31" t="str">
        <f>IF(R30="","",_xlfn.IFNA(VLOOKUP(S30,'BDD SAP'!$AG:$AJ,4,0)," A codifier"))</f>
        <v>31266576</v>
      </c>
      <c r="U30" s="31" t="str">
        <f>IF(S30="","",_xlfn.IFNA(VLOOKUP(S30,'BDD SAP'!$AG:$AJ,3,0),"A codifier"))</f>
        <v>A créer</v>
      </c>
      <c r="V30">
        <f t="shared" si="2"/>
        <v>1</v>
      </c>
      <c r="W30">
        <f t="shared" si="0"/>
        <v>7</v>
      </c>
      <c r="X30" s="48"/>
      <c r="Y30" s="28" t="str">
        <f>IF(Y29="","",_xlfn.IFNA(VLOOKUP(Y60,'BDD SAP'!$AG:$AJ,3,0),"A codifier"))</f>
        <v/>
      </c>
      <c r="Z30" s="28" t="str">
        <f>IF(Y29="","",_xlfn.IFNA(VLOOKUP(Y60,'BDD SAP'!$AG:$AJ,4,0),""))</f>
        <v/>
      </c>
      <c r="AA30" s="28" t="str">
        <f>IF(AA29="","",_xlfn.IFNA(VLOOKUP(AA60,'BDD SAP'!$AG:$AJ,3,0),"A codifier"))</f>
        <v/>
      </c>
      <c r="AB30" s="28" t="str">
        <f>IF(AA29="","",_xlfn.IFNA(VLOOKUP(AA60,'BDD SAP'!$AG:$AJ,4,0),""))</f>
        <v/>
      </c>
      <c r="AC30" s="28" t="str">
        <f>IF(AC29="","",_xlfn.IFNA(VLOOKUP(AC60,'BDD SAP'!$AG:$AJ,3,0),"A codifier"))</f>
        <v/>
      </c>
      <c r="AD30" s="28" t="str">
        <f>IF(AC29="","",_xlfn.IFNA(VLOOKUP(AC60,'BDD SAP'!$AG:$AJ,4,0),""))</f>
        <v/>
      </c>
      <c r="AE30" s="28" t="str">
        <f>IF(AE29="","",_xlfn.IFNA(VLOOKUP(AE60,'BDD SAP'!$AG:$AJ,3,0),"A codifier"))</f>
        <v/>
      </c>
      <c r="AF30" s="28" t="str">
        <f>IF(AE29="","",_xlfn.IFNA(VLOOKUP(AE60,'BDD SAP'!$AG:$AJ,4,0),""))</f>
        <v/>
      </c>
      <c r="AG30" s="28" t="str">
        <f>IF(AG29="","",_xlfn.IFNA(VLOOKUP(AG60,'BDD SAP'!$AG:$AJ,3,0),"A codifier"))</f>
        <v/>
      </c>
      <c r="AH30" s="28" t="str">
        <f>IF(AG29="","",_xlfn.IFNA(VLOOKUP(AG60,'BDD SAP'!$AG:$AJ,4,0),""))</f>
        <v/>
      </c>
      <c r="AI30" s="28" t="str">
        <f>IF(AI29="","",_xlfn.IFNA(VLOOKUP(AI60,'BDD SAP'!$AG:$AJ,3,0),"A codifier"))</f>
        <v/>
      </c>
      <c r="AJ30" s="28" t="str">
        <f>IF(AI29="","",_xlfn.IFNA(VLOOKUP(AI60,'BDD SAP'!$AG:$AJ,4,0),""))</f>
        <v/>
      </c>
      <c r="AK30" s="28" t="str">
        <f>IF(AK29="","",_xlfn.IFNA(VLOOKUP(AK60,'BDD SAP'!$AG:$AJ,3,0),"A codifier"))</f>
        <v/>
      </c>
      <c r="AL30" s="28" t="str">
        <f>IF(AK29="","",_xlfn.IFNA(VLOOKUP(AK60,'BDD SAP'!$AG:$AJ,4,0),""))</f>
        <v/>
      </c>
      <c r="AM30" s="28" t="str">
        <f>IF(AM29="","",_xlfn.IFNA(VLOOKUP(AM60,'BDD SAP'!$AG:$AJ,3,0),"A codifier"))</f>
        <v/>
      </c>
      <c r="AN30" s="28" t="str">
        <f>IF(AM29="","",_xlfn.IFNA(VLOOKUP(AM60,'BDD SAP'!$AG:$AJ,4,0),""))</f>
        <v/>
      </c>
      <c r="AO30" s="28" t="str">
        <f>IF(AO29="","",_xlfn.IFNA(VLOOKUP(AO60,'BDD SAP'!$AG:$AJ,3,0),"A codifier"))</f>
        <v/>
      </c>
      <c r="AP30" s="28" t="str">
        <f>IF(AO29="","",_xlfn.IFNA(VLOOKUP(AO60,'BDD SAP'!$AG:$AJ,4,0),""))</f>
        <v/>
      </c>
      <c r="AQ30" s="28" t="str">
        <f>IF(AQ29="","",_xlfn.IFNA(VLOOKUP(AQ60,'BDD SAP'!$AG:$AJ,3,0),"A codifier"))</f>
        <v/>
      </c>
      <c r="AR30" s="28" t="str">
        <f>IF(AQ29="","",_xlfn.IFNA(VLOOKUP(AQ60,'BDD SAP'!$AG:$AJ,4,0),""))</f>
        <v/>
      </c>
      <c r="AS30" s="28" t="str">
        <f>IF(AS29="","",_xlfn.IFNA(VLOOKUP(AS60,'BDD SAP'!$AG:$AJ,3,0),"A codifier"))</f>
        <v/>
      </c>
      <c r="AT30" s="28" t="str">
        <f>IF(AS29="","",_xlfn.IFNA(VLOOKUP(AS60,'BDD SAP'!$AG:$AJ,4,0),""))</f>
        <v/>
      </c>
      <c r="AU30" s="28" t="str">
        <f>IF(AU29="","",_xlfn.IFNA(VLOOKUP(AU60,'BDD SAP'!$AG:$AJ,3,0),"A codifier"))</f>
        <v/>
      </c>
      <c r="AV30" s="28" t="str">
        <f>IF(AU29="","",_xlfn.IFNA(VLOOKUP(AU60,'BDD SAP'!$AG:$AJ,4,0),""))</f>
        <v/>
      </c>
      <c r="AW30" s="28" t="str">
        <f>IF(AW29="","",_xlfn.IFNA(VLOOKUP(AW60,'BDD SAP'!$AG:$AJ,3,0),"A codifier"))</f>
        <v/>
      </c>
      <c r="AX30" s="28" t="str">
        <f>IF(AW29="","",_xlfn.IFNA(VLOOKUP(AW60,'BDD SAP'!$AG:$AJ,4,0),""))</f>
        <v/>
      </c>
      <c r="AY30">
        <v>2</v>
      </c>
    </row>
    <row r="31" spans="2:51" ht="15.75" thickBot="1" x14ac:dyDescent="0.3"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Q31" s="31">
        <v>3121384</v>
      </c>
      <c r="R31" s="31">
        <v>3120201</v>
      </c>
      <c r="S31" s="31" t="str">
        <f t="shared" si="1"/>
        <v>312_0201</v>
      </c>
      <c r="T31" s="31" t="str">
        <f>IF(R31="","",_xlfn.IFNA(VLOOKUP(S31,'BDD SAP'!$AG:$AJ,4,0)," A codifier"))</f>
        <v>29063180</v>
      </c>
      <c r="U31" s="31" t="str">
        <f>IF(S31="","",_xlfn.IFNA(VLOOKUP(S31,'BDD SAP'!$AG:$AJ,3,0),"A codifier"))</f>
        <v>2 A 3 E</v>
      </c>
      <c r="V31" s="40">
        <f t="shared" si="2"/>
        <v>1</v>
      </c>
      <c r="W31">
        <f t="shared" si="0"/>
        <v>7</v>
      </c>
      <c r="X31" s="47">
        <v>15</v>
      </c>
      <c r="Y31" s="45" t="str">
        <f>IF(C17="","",C17)</f>
        <v/>
      </c>
      <c r="Z31" s="46"/>
      <c r="AA31" s="45" t="str">
        <f>IF(D17="","",D17)</f>
        <v/>
      </c>
      <c r="AB31" s="46"/>
      <c r="AC31" s="45" t="str">
        <f>IF(E17="","",E17)</f>
        <v/>
      </c>
      <c r="AD31" s="46"/>
      <c r="AE31" s="45" t="str">
        <f>IF(F17="","",F17)</f>
        <v/>
      </c>
      <c r="AF31" s="46"/>
      <c r="AG31" s="45" t="str">
        <f>IF(G17="","",G17)</f>
        <v/>
      </c>
      <c r="AH31" s="46"/>
      <c r="AI31" s="45" t="str">
        <f>IF(H17="","",H17)</f>
        <v/>
      </c>
      <c r="AJ31" s="46"/>
      <c r="AK31" s="45" t="str">
        <f>IF(I17="","",I17)</f>
        <v/>
      </c>
      <c r="AL31" s="46"/>
      <c r="AM31" s="45" t="str">
        <f>IF(J17="","",J17)</f>
        <v/>
      </c>
      <c r="AN31" s="46"/>
      <c r="AO31" s="45" t="str">
        <f>IF(K17="","",K17)</f>
        <v/>
      </c>
      <c r="AP31" s="46"/>
      <c r="AQ31" s="45" t="str">
        <f>IF(L17="","",L17)</f>
        <v/>
      </c>
      <c r="AR31" s="46"/>
      <c r="AS31" s="45" t="str">
        <f>IF(M17="","",M17)</f>
        <v/>
      </c>
      <c r="AT31" s="46"/>
      <c r="AU31" s="45" t="str">
        <f>IF(N17="","",N17)</f>
        <v/>
      </c>
      <c r="AV31" s="46"/>
      <c r="AW31" s="45" t="str">
        <f>IF(O17="","",O17)</f>
        <v/>
      </c>
      <c r="AX31" s="46"/>
      <c r="AY31">
        <v>1</v>
      </c>
    </row>
    <row r="32" spans="2:51" ht="15.75" thickBot="1" x14ac:dyDescent="0.3">
      <c r="Q32" s="31">
        <v>3120201</v>
      </c>
      <c r="R32" s="31">
        <v>3121478</v>
      </c>
      <c r="S32" s="31" t="str">
        <f t="shared" si="1"/>
        <v>312_1478</v>
      </c>
      <c r="T32" s="31" t="str">
        <f>IF(R32="","",_xlfn.IFNA(VLOOKUP(S32,'BDD SAP'!$AG:$AJ,4,0)," A codifier"))</f>
        <v>31266579</v>
      </c>
      <c r="U32" s="31" t="str">
        <f>IF(S32="","",_xlfn.IFNA(VLOOKUP(S32,'BDD SAP'!$AG:$AJ,3,0),"A codifier"))</f>
        <v>A créer</v>
      </c>
      <c r="V32">
        <f t="shared" si="2"/>
        <v>2</v>
      </c>
      <c r="W32">
        <f t="shared" si="0"/>
        <v>7</v>
      </c>
      <c r="X32" s="48"/>
      <c r="Y32" s="29" t="str">
        <f>IF(Y31="","",_xlfn.IFNA(VLOOKUP(Y62,'BDD SAP'!$AG:$AJ,3,0),"A codifier"))</f>
        <v/>
      </c>
      <c r="Z32" s="29" t="str">
        <f>IF(Y31="","",_xlfn.IFNA(VLOOKUP(Y62,'BDD SAP'!$AG:$AJ,4,0),""))</f>
        <v/>
      </c>
      <c r="AA32" s="29" t="str">
        <f>IF(AA31="","",_xlfn.IFNA(VLOOKUP(AA62,'BDD SAP'!$AG:$AJ,3,0),"A codifier"))</f>
        <v/>
      </c>
      <c r="AB32" s="29" t="str">
        <f>IF(AA31="","",_xlfn.IFNA(VLOOKUP(AA62,'BDD SAP'!$AG:$AJ,4,0),""))</f>
        <v/>
      </c>
      <c r="AC32" s="29" t="str">
        <f>IF(AC31="","",_xlfn.IFNA(VLOOKUP(AC62,'BDD SAP'!$AG:$AJ,3,0),"A codifier"))</f>
        <v/>
      </c>
      <c r="AD32" s="29" t="str">
        <f>IF(AC31="","",_xlfn.IFNA(VLOOKUP(AC62,'BDD SAP'!$AG:$AJ,4,0),""))</f>
        <v/>
      </c>
      <c r="AE32" s="29" t="str">
        <f>IF(AE31="","",_xlfn.IFNA(VLOOKUP(AE62,'BDD SAP'!$AG:$AJ,3,0),"A codifier"))</f>
        <v/>
      </c>
      <c r="AF32" s="29" t="str">
        <f>IF(AE31="","",_xlfn.IFNA(VLOOKUP(AE62,'BDD SAP'!$AG:$AJ,4,0),""))</f>
        <v/>
      </c>
      <c r="AG32" s="29" t="str">
        <f>IF(AG31="","",_xlfn.IFNA(VLOOKUP(AG62,'BDD SAP'!$AG:$AJ,3,0),"A codifier"))</f>
        <v/>
      </c>
      <c r="AH32" s="29" t="str">
        <f>IF(AG31="","",_xlfn.IFNA(VLOOKUP(AG62,'BDD SAP'!$AG:$AJ,4,0),""))</f>
        <v/>
      </c>
      <c r="AI32" s="29" t="str">
        <f>IF(AI31="","",_xlfn.IFNA(VLOOKUP(AI62,'BDD SAP'!$AG:$AJ,3,0),"A codifier"))</f>
        <v/>
      </c>
      <c r="AJ32" s="29" t="str">
        <f>IF(AI31="","",_xlfn.IFNA(VLOOKUP(AI62,'BDD SAP'!$AG:$AJ,4,0),""))</f>
        <v/>
      </c>
      <c r="AK32" s="29" t="str">
        <f>IF(AK31="","",_xlfn.IFNA(VLOOKUP(AK62,'BDD SAP'!$AG:$AJ,3,0),"A codifier"))</f>
        <v/>
      </c>
      <c r="AL32" s="29" t="str">
        <f>IF(AK31="","",_xlfn.IFNA(VLOOKUP(AK62,'BDD SAP'!$AG:$AJ,4,0),""))</f>
        <v/>
      </c>
      <c r="AM32" s="29" t="str">
        <f>IF(AM31="","",_xlfn.IFNA(VLOOKUP(AM62,'BDD SAP'!$AG:$AJ,3,0),"A codifier"))</f>
        <v/>
      </c>
      <c r="AN32" s="29" t="str">
        <f>IF(AM31="","",_xlfn.IFNA(VLOOKUP(AM62,'BDD SAP'!$AG:$AJ,4,0),""))</f>
        <v/>
      </c>
      <c r="AO32" s="29" t="str">
        <f>IF(AO31="","",_xlfn.IFNA(VLOOKUP(AO62,'BDD SAP'!$AG:$AJ,3,0),"A codifier"))</f>
        <v/>
      </c>
      <c r="AP32" s="29" t="str">
        <f>IF(AO31="","",_xlfn.IFNA(VLOOKUP(AO62,'BDD SAP'!$AG:$AJ,4,0),""))</f>
        <v/>
      </c>
      <c r="AQ32" s="29" t="str">
        <f>IF(AQ31="","",_xlfn.IFNA(VLOOKUP(AQ62,'BDD SAP'!$AG:$AJ,3,0),"A codifier"))</f>
        <v/>
      </c>
      <c r="AR32" s="29" t="str">
        <f>IF(AQ31="","",_xlfn.IFNA(VLOOKUP(AQ62,'BDD SAP'!$AG:$AJ,4,0),""))</f>
        <v/>
      </c>
      <c r="AS32" s="29" t="str">
        <f>IF(AS31="","",_xlfn.IFNA(VLOOKUP(AS62,'BDD SAP'!$AG:$AJ,3,0),"A codifier"))</f>
        <v/>
      </c>
      <c r="AT32" s="29" t="str">
        <f>IF(AS31="","",_xlfn.IFNA(VLOOKUP(AS62,'BDD SAP'!$AG:$AJ,4,0),""))</f>
        <v/>
      </c>
      <c r="AU32" s="29" t="str">
        <f>IF(AU31="","",_xlfn.IFNA(VLOOKUP(AU62,'BDD SAP'!$AG:$AJ,3,0),"A codifier"))</f>
        <v/>
      </c>
      <c r="AV32" s="29" t="str">
        <f>IF(AU31="","",_xlfn.IFNA(VLOOKUP(AU62,'BDD SAP'!$AG:$AJ,4,0),""))</f>
        <v/>
      </c>
      <c r="AW32" s="29" t="str">
        <f>IF(AW31="","",_xlfn.IFNA(VLOOKUP(AW62,'BDD SAP'!$AG:$AJ,3,0),"A codifier"))</f>
        <v/>
      </c>
      <c r="AX32" s="29" t="str">
        <f>IF(AW31="","",_xlfn.IFNA(VLOOKUP(AW62,'BDD SAP'!$AG:$AJ,4,0),""))</f>
        <v/>
      </c>
      <c r="AY32">
        <v>1</v>
      </c>
    </row>
    <row r="33" spans="17:50" ht="15.75" thickBot="1" x14ac:dyDescent="0.3">
      <c r="Q33" s="31">
        <v>3121478</v>
      </c>
      <c r="R33" s="31">
        <v>3121744</v>
      </c>
      <c r="S33" s="31" t="str">
        <f t="shared" si="1"/>
        <v>312_1744</v>
      </c>
      <c r="T33" s="31" t="str">
        <f>IF(R33="","",_xlfn.IFNA(VLOOKUP(S33,'BDD SAP'!$AG:$AJ,4,0)," A codifier"))</f>
        <v>29063318</v>
      </c>
      <c r="U33" s="31" t="str">
        <f>IF(S33="","",_xlfn.IFNA(VLOOKUP(S33,'BDD SAP'!$AG:$AJ,3,0),"A codifier"))</f>
        <v>2 C 4 C</v>
      </c>
      <c r="V33">
        <f t="shared" si="2"/>
        <v>2</v>
      </c>
      <c r="W33">
        <f t="shared" si="0"/>
        <v>7</v>
      </c>
    </row>
    <row r="34" spans="17:50" ht="15.75" thickBot="1" x14ac:dyDescent="0.3">
      <c r="Q34" s="31">
        <v>3121744</v>
      </c>
      <c r="R34" s="31">
        <v>3120855</v>
      </c>
      <c r="S34" s="31" t="str">
        <f t="shared" si="1"/>
        <v>312_0855</v>
      </c>
      <c r="T34" s="31" t="str">
        <f>IF(R34="","",_xlfn.IFNA(VLOOKUP(S34,'BDD SAP'!$AG:$AJ,4,0)," A codifier"))</f>
        <v>31266578</v>
      </c>
      <c r="U34" s="31" t="str">
        <f>IF(S34="","",_xlfn.IFNA(VLOOKUP(S34,'BDD SAP'!$AG:$AJ,3,0),"A codifier"))</f>
        <v>A créer</v>
      </c>
      <c r="V34">
        <f t="shared" si="2"/>
        <v>2</v>
      </c>
      <c r="W34">
        <f t="shared" si="0"/>
        <v>7</v>
      </c>
      <c r="Y34" s="45" t="str">
        <f>IF(Y3="","",LEFT(Y3,3)&amp;"_"&amp;RIGHT(Y3,4))</f>
        <v>312_0004</v>
      </c>
      <c r="Z34" s="46"/>
      <c r="AA34" s="45" t="str">
        <f t="shared" ref="AA34" si="3">IF(AA3="","",LEFT(AA3,3)&amp;"_"&amp;RIGHT(AA3,4))</f>
        <v/>
      </c>
      <c r="AB34" s="46"/>
      <c r="AC34" s="45" t="str">
        <f t="shared" ref="AC34" si="4">IF(AC3="","",LEFT(AC3,3)&amp;"_"&amp;RIGHT(AC3,4))</f>
        <v/>
      </c>
      <c r="AD34" s="46"/>
      <c r="AE34" s="45" t="str">
        <f t="shared" ref="AE34" si="5">IF(AE3="","",LEFT(AE3,3)&amp;"_"&amp;RIGHT(AE3,4))</f>
        <v>312_0279</v>
      </c>
      <c r="AF34" s="46"/>
      <c r="AG34" s="45" t="str">
        <f t="shared" ref="AG34" si="6">IF(AG3="","",LEFT(AG3,3)&amp;"_"&amp;RIGHT(AG3,4))</f>
        <v/>
      </c>
      <c r="AH34" s="46"/>
      <c r="AI34" s="45" t="str">
        <f t="shared" ref="AI34" si="7">IF(AI3="","",LEFT(AI3,3)&amp;"_"&amp;RIGHT(AI3,4))</f>
        <v>312_0921</v>
      </c>
      <c r="AJ34" s="46"/>
      <c r="AK34" s="45" t="str">
        <f t="shared" ref="AK34" si="8">IF(AK3="","",LEFT(AK3,3)&amp;"_"&amp;RIGHT(AK3,4))</f>
        <v/>
      </c>
      <c r="AL34" s="46"/>
      <c r="AM34" s="45" t="str">
        <f t="shared" ref="AM34" si="9">IF(AM3="","",LEFT(AM3,3)&amp;"_"&amp;RIGHT(AM3,4))</f>
        <v>312_0002</v>
      </c>
      <c r="AN34" s="46"/>
      <c r="AO34" s="45" t="str">
        <f t="shared" ref="AO34" si="10">IF(AO3="","",LEFT(AO3,3)&amp;"_"&amp;RIGHT(AO3,4))</f>
        <v/>
      </c>
      <c r="AP34" s="46"/>
      <c r="AQ34" s="45" t="str">
        <f t="shared" ref="AQ34" si="11">IF(AQ3="","",LEFT(AQ3,3)&amp;"_"&amp;RIGHT(AQ3,4))</f>
        <v/>
      </c>
      <c r="AR34" s="46"/>
      <c r="AS34" s="45" t="str">
        <f t="shared" ref="AS34" si="12">IF(AS3="","",LEFT(AS3,3)&amp;"_"&amp;RIGHT(AS3,4))</f>
        <v>312_0001</v>
      </c>
      <c r="AT34" s="46"/>
      <c r="AU34" s="45" t="str">
        <f t="shared" ref="AU34" si="13">IF(AU3="","",LEFT(AU3,3)&amp;"_"&amp;RIGHT(AU3,4))</f>
        <v/>
      </c>
      <c r="AV34" s="46"/>
      <c r="AW34" s="45" t="str">
        <f t="shared" ref="AW34" si="14">IF(AW3="","",LEFT(AW3,3)&amp;"_"&amp;RIGHT(AW3,4))</f>
        <v/>
      </c>
      <c r="AX34" s="46"/>
    </row>
    <row r="35" spans="17:50" ht="15.75" thickBot="1" x14ac:dyDescent="0.3">
      <c r="Q35" s="31">
        <v>3120855</v>
      </c>
      <c r="R35" s="31">
        <v>3121697</v>
      </c>
      <c r="S35" s="31" t="str">
        <f t="shared" si="1"/>
        <v>312_1697</v>
      </c>
      <c r="T35" s="31" t="str">
        <f>IF(R35="","",_xlfn.IFNA(VLOOKUP(S35,'BDD SAP'!$AG:$AJ,4,0)," A codifier"))</f>
        <v>31266748</v>
      </c>
      <c r="U35" s="31" t="str">
        <f>IF(S35="","",_xlfn.IFNA(VLOOKUP(S35,'BDD SAP'!$AG:$AJ,3,0),"A codifier"))</f>
        <v>A créer</v>
      </c>
      <c r="V35">
        <f t="shared" si="2"/>
        <v>1</v>
      </c>
      <c r="W35">
        <f t="shared" si="0"/>
        <v>7</v>
      </c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</row>
    <row r="36" spans="17:50" ht="15.75" thickBot="1" x14ac:dyDescent="0.3">
      <c r="Q36" s="31">
        <v>3121697</v>
      </c>
      <c r="R36" s="31">
        <v>3123317</v>
      </c>
      <c r="S36" s="31" t="str">
        <f t="shared" si="1"/>
        <v>312_3317</v>
      </c>
      <c r="T36" s="31" t="str">
        <f>IF(R36="","",_xlfn.IFNA(VLOOKUP(S36,'BDD SAP'!$AG:$AJ,4,0)," A codifier"))</f>
        <v xml:space="preserve"> A codifier</v>
      </c>
      <c r="U36" s="31" t="str">
        <f>IF(S36="","",_xlfn.IFNA(VLOOKUP(S36,'BDD SAP'!$AG:$AJ,3,0),"A codifier"))</f>
        <v>A codifier</v>
      </c>
      <c r="V36">
        <f t="shared" si="2"/>
        <v>1</v>
      </c>
      <c r="W36">
        <f t="shared" si="0"/>
        <v>7</v>
      </c>
      <c r="Y36" s="45" t="str">
        <f>IF(Y5="","",LEFT(Y5,3)&amp;"_"&amp;RIGHT(Y5,4))</f>
        <v>312_0004</v>
      </c>
      <c r="Z36" s="46"/>
      <c r="AA36" s="45" t="str">
        <f t="shared" ref="AA36" si="15">IF(AA5="","",LEFT(AA5,3)&amp;"_"&amp;RIGHT(AA5,4))</f>
        <v/>
      </c>
      <c r="AB36" s="46"/>
      <c r="AC36" s="45" t="str">
        <f t="shared" ref="AC36" si="16">IF(AC5="","",LEFT(AC5,3)&amp;"_"&amp;RIGHT(AC5,4))</f>
        <v/>
      </c>
      <c r="AD36" s="46"/>
      <c r="AE36" s="45" t="str">
        <f t="shared" ref="AE36" si="17">IF(AE5="","",LEFT(AE5,3)&amp;"_"&amp;RIGHT(AE5,4))</f>
        <v>312_3188</v>
      </c>
      <c r="AF36" s="46"/>
      <c r="AG36" s="45" t="str">
        <f t="shared" ref="AG36" si="18">IF(AG5="","",LEFT(AG5,3)&amp;"_"&amp;RIGHT(AG5,4))</f>
        <v/>
      </c>
      <c r="AH36" s="46"/>
      <c r="AI36" s="45" t="str">
        <f t="shared" ref="AI36" si="19">IF(AI5="","",LEFT(AI5,3)&amp;"_"&amp;RIGHT(AI5,4))</f>
        <v/>
      </c>
      <c r="AJ36" s="46"/>
      <c r="AK36" s="45" t="str">
        <f t="shared" ref="AK36" si="20">IF(AK5="","",LEFT(AK5,3)&amp;"_"&amp;RIGHT(AK5,4))</f>
        <v/>
      </c>
      <c r="AL36" s="46"/>
      <c r="AM36" s="45" t="str">
        <f t="shared" ref="AM36" si="21">IF(AM5="","",LEFT(AM5,3)&amp;"_"&amp;RIGHT(AM5,4))</f>
        <v>312_1568</v>
      </c>
      <c r="AN36" s="46"/>
      <c r="AO36" s="45" t="str">
        <f t="shared" ref="AO36" si="22">IF(AO5="","",LEFT(AO5,3)&amp;"_"&amp;RIGHT(AO5,4))</f>
        <v/>
      </c>
      <c r="AP36" s="46"/>
      <c r="AQ36" s="45" t="str">
        <f t="shared" ref="AQ36" si="23">IF(AQ5="","",LEFT(AQ5,3)&amp;"_"&amp;RIGHT(AQ5,4))</f>
        <v>312_0619</v>
      </c>
      <c r="AR36" s="46"/>
      <c r="AS36" s="45" t="str">
        <f t="shared" ref="AS36" si="24">IF(AS5="","",LEFT(AS5,3)&amp;"_"&amp;RIGHT(AS5,4))</f>
        <v>312_0617</v>
      </c>
      <c r="AT36" s="46"/>
      <c r="AU36" s="45" t="str">
        <f t="shared" ref="AU36" si="25">IF(AU5="","",LEFT(AU5,3)&amp;"_"&amp;RIGHT(AU5,4))</f>
        <v/>
      </c>
      <c r="AV36" s="46"/>
      <c r="AW36" s="45" t="str">
        <f t="shared" ref="AW36" si="26">IF(AW5="","",LEFT(AW5,3)&amp;"_"&amp;RIGHT(AW5,4))</f>
        <v/>
      </c>
      <c r="AX36" s="46"/>
    </row>
    <row r="37" spans="17:50" ht="15.75" thickBot="1" x14ac:dyDescent="0.3">
      <c r="Q37" s="31">
        <v>3123317</v>
      </c>
      <c r="R37" s="31">
        <v>3121859</v>
      </c>
      <c r="S37" s="31" t="str">
        <f t="shared" si="1"/>
        <v>312_1859</v>
      </c>
      <c r="T37" s="31" t="str">
        <f>IF(R37="","",_xlfn.IFNA(VLOOKUP(S37,'BDD SAP'!$AG:$AJ,4,0)," A codifier"))</f>
        <v>31266749</v>
      </c>
      <c r="U37" s="31" t="str">
        <f>IF(S37="","",_xlfn.IFNA(VLOOKUP(S37,'BDD SAP'!$AG:$AJ,3,0),"A codifier"))</f>
        <v>A créer</v>
      </c>
      <c r="V37">
        <f t="shared" si="2"/>
        <v>1</v>
      </c>
      <c r="W37">
        <f t="shared" si="0"/>
        <v>7</v>
      </c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</row>
    <row r="38" spans="17:50" ht="15.75" thickBot="1" x14ac:dyDescent="0.3">
      <c r="Q38" s="31">
        <v>3121859</v>
      </c>
      <c r="R38" s="31">
        <v>3121860</v>
      </c>
      <c r="S38" s="31" t="str">
        <f t="shared" si="1"/>
        <v>312_1860</v>
      </c>
      <c r="T38" s="31" t="str">
        <f>IF(R38="","",_xlfn.IFNA(VLOOKUP(S38,'BDD SAP'!$AG:$AJ,4,0)," A codifier"))</f>
        <v>31266750</v>
      </c>
      <c r="U38" s="31" t="str">
        <f>IF(S38="","",_xlfn.IFNA(VLOOKUP(S38,'BDD SAP'!$AG:$AJ,3,0),"A codifier"))</f>
        <v>A créer</v>
      </c>
      <c r="V38">
        <f t="shared" si="2"/>
        <v>1</v>
      </c>
      <c r="W38">
        <f t="shared" si="0"/>
        <v>7</v>
      </c>
      <c r="Y38" s="45" t="str">
        <f>IF(Y7="","",LEFT(Y7,3)&amp;"_"&amp;RIGHT(Y7,4))</f>
        <v>312_1089</v>
      </c>
      <c r="Z38" s="46"/>
      <c r="AA38" s="45" t="str">
        <f t="shared" ref="AA38" si="27">IF(AA7="","",LEFT(AA7,3)&amp;"_"&amp;RIGHT(AA7,4))</f>
        <v/>
      </c>
      <c r="AB38" s="46"/>
      <c r="AC38" s="45" t="str">
        <f t="shared" ref="AC38" si="28">IF(AC7="","",LEFT(AC7,3)&amp;"_"&amp;RIGHT(AC7,4))</f>
        <v/>
      </c>
      <c r="AD38" s="46"/>
      <c r="AE38" s="45" t="str">
        <f t="shared" ref="AE38" si="29">IF(AE7="","",LEFT(AE7,3)&amp;"_"&amp;RIGHT(AE7,4))</f>
        <v>312_0622</v>
      </c>
      <c r="AF38" s="46"/>
      <c r="AG38" s="45" t="str">
        <f t="shared" ref="AG38" si="30">IF(AG7="","",LEFT(AG7,3)&amp;"_"&amp;RIGHT(AG7,4))</f>
        <v/>
      </c>
      <c r="AH38" s="46"/>
      <c r="AI38" s="45" t="str">
        <f t="shared" ref="AI38" si="31">IF(AI7="","",LEFT(AI7,3)&amp;"_"&amp;RIGHT(AI7,4))</f>
        <v>312_1179</v>
      </c>
      <c r="AJ38" s="46"/>
      <c r="AK38" s="45" t="str">
        <f t="shared" ref="AK38" si="32">IF(AK7="","",LEFT(AK7,3)&amp;"_"&amp;RIGHT(AK7,4))</f>
        <v>312_0620</v>
      </c>
      <c r="AL38" s="46"/>
      <c r="AM38" s="45" t="str">
        <f t="shared" ref="AM38" si="33">IF(AM7="","",LEFT(AM7,3)&amp;"_"&amp;RIGHT(AM7,4))</f>
        <v>312_0085</v>
      </c>
      <c r="AN38" s="46"/>
      <c r="AO38" s="45" t="str">
        <f t="shared" ref="AO38" si="34">IF(AO7="","",LEFT(AO7,3)&amp;"_"&amp;RIGHT(AO7,4))</f>
        <v>312_1290</v>
      </c>
      <c r="AP38" s="46"/>
      <c r="AQ38" s="45" t="str">
        <f t="shared" ref="AQ38" si="35">IF(AQ7="","",LEFT(AQ7,3)&amp;"_"&amp;RIGHT(AQ7,4))</f>
        <v>312_0665</v>
      </c>
      <c r="AR38" s="46"/>
      <c r="AS38" s="45" t="str">
        <f t="shared" ref="AS38" si="36">IF(AS7="","",LEFT(AS7,3)&amp;"_"&amp;RIGHT(AS7,4))</f>
        <v>312_0285</v>
      </c>
      <c r="AT38" s="46"/>
      <c r="AU38" s="45" t="str">
        <f t="shared" ref="AU38" si="37">IF(AU7="","",LEFT(AU7,3)&amp;"_"&amp;RIGHT(AU7,4))</f>
        <v>312_0773</v>
      </c>
      <c r="AV38" s="46"/>
      <c r="AW38" s="45" t="str">
        <f t="shared" ref="AW38" si="38">IF(AW7="","",LEFT(AW7,3)&amp;"_"&amp;RIGHT(AW7,4))</f>
        <v/>
      </c>
      <c r="AX38" s="46"/>
    </row>
    <row r="39" spans="17:50" ht="15.75" thickBot="1" x14ac:dyDescent="0.3">
      <c r="Q39" s="31">
        <v>3121860</v>
      </c>
      <c r="R39" s="31">
        <v>3121111</v>
      </c>
      <c r="S39" s="31" t="str">
        <f t="shared" si="1"/>
        <v>312_1111</v>
      </c>
      <c r="T39" s="31" t="str">
        <f>IF(R39="","",_xlfn.IFNA(VLOOKUP(S39,'BDD SAP'!$AG:$AJ,4,0)," A codifier"))</f>
        <v>31266585</v>
      </c>
      <c r="U39" s="31" t="str">
        <f>IF(S39="","",_xlfn.IFNA(VLOOKUP(S39,'BDD SAP'!$AG:$AJ,3,0),"A codifier"))</f>
        <v>A créer</v>
      </c>
      <c r="V39">
        <f t="shared" si="2"/>
        <v>1</v>
      </c>
      <c r="W39">
        <f t="shared" si="0"/>
        <v>7</v>
      </c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</row>
    <row r="40" spans="17:50" ht="15.75" thickBot="1" x14ac:dyDescent="0.3">
      <c r="Q40" s="31">
        <v>3121111</v>
      </c>
      <c r="R40" s="31">
        <v>3121439</v>
      </c>
      <c r="S40" s="31" t="str">
        <f t="shared" si="1"/>
        <v>312_1439</v>
      </c>
      <c r="T40" s="31" t="str">
        <f>IF(R40="","",_xlfn.IFNA(VLOOKUP(S40,'BDD SAP'!$AG:$AJ,4,0)," A codifier"))</f>
        <v>29063172</v>
      </c>
      <c r="U40" s="31" t="str">
        <f>IF(S40="","",_xlfn.IFNA(VLOOKUP(S40,'BDD SAP'!$AG:$AJ,3,0),"A codifier"))</f>
        <v>2 A 3 F</v>
      </c>
      <c r="V40">
        <f t="shared" si="2"/>
        <v>1</v>
      </c>
      <c r="W40">
        <f t="shared" si="0"/>
        <v>7</v>
      </c>
      <c r="Y40" s="45" t="str">
        <f>IF(Y9="","",LEFT(Y9,3)&amp;"_"&amp;RIGHT(Y9,4))</f>
        <v>312_0065</v>
      </c>
      <c r="Z40" s="46"/>
      <c r="AA40" s="45" t="str">
        <f t="shared" ref="AA40" si="39">IF(AA9="","",LEFT(AA9,3)&amp;"_"&amp;RIGHT(AA9,4))</f>
        <v/>
      </c>
      <c r="AB40" s="46"/>
      <c r="AC40" s="45" t="str">
        <f t="shared" ref="AC40" si="40">IF(AC9="","",LEFT(AC9,3)&amp;"_"&amp;RIGHT(AC9,4))</f>
        <v/>
      </c>
      <c r="AD40" s="46"/>
      <c r="AE40" s="45" t="str">
        <f t="shared" ref="AE40" si="41">IF(AE9="","",LEFT(AE9,3)&amp;"_"&amp;RIGHT(AE9,4))</f>
        <v>312_3308</v>
      </c>
      <c r="AF40" s="46"/>
      <c r="AG40" s="45" t="str">
        <f t="shared" ref="AG40" si="42">IF(AG9="","",LEFT(AG9,3)&amp;"_"&amp;RIGHT(AG9,4))</f>
        <v>312_2172</v>
      </c>
      <c r="AH40" s="46"/>
      <c r="AI40" s="45" t="str">
        <f t="shared" ref="AI40" si="43">IF(AI9="","",LEFT(AI9,3)&amp;"_"&amp;RIGHT(AI9,4))</f>
        <v/>
      </c>
      <c r="AJ40" s="46"/>
      <c r="AK40" s="45" t="str">
        <f t="shared" ref="AK40" si="44">IF(AK9="","",LEFT(AK9,3)&amp;"_"&amp;RIGHT(AK9,4))</f>
        <v/>
      </c>
      <c r="AL40" s="46"/>
      <c r="AM40" s="45" t="str">
        <f t="shared" ref="AM40" si="45">IF(AM9="","",LEFT(AM9,3)&amp;"_"&amp;RIGHT(AM9,4))</f>
        <v>312_1544</v>
      </c>
      <c r="AN40" s="46"/>
      <c r="AO40" s="45" t="str">
        <f t="shared" ref="AO40" si="46">IF(AO9="","",LEFT(AO9,3)&amp;"_"&amp;RIGHT(AO9,4))</f>
        <v>312_1416</v>
      </c>
      <c r="AP40" s="46"/>
      <c r="AQ40" s="45" t="str">
        <f t="shared" ref="AQ40" si="47">IF(AQ9="","",LEFT(AQ9,3)&amp;"_"&amp;RIGHT(AQ9,4))</f>
        <v>312_0260</v>
      </c>
      <c r="AR40" s="46"/>
      <c r="AS40" s="45" t="str">
        <f t="shared" ref="AS40" si="48">IF(AS9="","",LEFT(AS9,3)&amp;"_"&amp;RIGHT(AS9,4))</f>
        <v>312_1141</v>
      </c>
      <c r="AT40" s="46"/>
      <c r="AU40" s="45" t="str">
        <f t="shared" ref="AU40" si="49">IF(AU9="","",LEFT(AU9,3)&amp;"_"&amp;RIGHT(AU9,4))</f>
        <v>312_0261</v>
      </c>
      <c r="AV40" s="46"/>
      <c r="AW40" s="45" t="str">
        <f t="shared" ref="AW40" si="50">IF(AW9="","",LEFT(AW9,3)&amp;"_"&amp;RIGHT(AW9,4))</f>
        <v/>
      </c>
      <c r="AX40" s="46"/>
    </row>
    <row r="41" spans="17:50" ht="15.75" thickBot="1" x14ac:dyDescent="0.3">
      <c r="Q41" s="31">
        <v>3121439</v>
      </c>
      <c r="R41" s="31">
        <v>3123318</v>
      </c>
      <c r="S41" s="31" t="str">
        <f t="shared" si="1"/>
        <v>312_3318</v>
      </c>
      <c r="T41" s="31" t="str">
        <f>IF(R41="","",_xlfn.IFNA(VLOOKUP(S41,'BDD SAP'!$AG:$AJ,4,0)," A codifier"))</f>
        <v xml:space="preserve"> A codifier</v>
      </c>
      <c r="U41" s="31" t="str">
        <f>IF(S41="","",_xlfn.IFNA(VLOOKUP(S41,'BDD SAP'!$AG:$AJ,3,0),"A codifier"))</f>
        <v>A codifier</v>
      </c>
      <c r="V41">
        <f t="shared" si="2"/>
        <v>1</v>
      </c>
      <c r="W41">
        <f t="shared" si="0"/>
        <v>7</v>
      </c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</row>
    <row r="42" spans="17:50" ht="15.75" thickBot="1" x14ac:dyDescent="0.3">
      <c r="Q42" s="31">
        <v>3123318</v>
      </c>
      <c r="R42" s="31">
        <v>3121116</v>
      </c>
      <c r="S42" s="31" t="str">
        <f t="shared" si="1"/>
        <v>312_1116</v>
      </c>
      <c r="T42" s="31" t="str">
        <f>IF(R42="","",_xlfn.IFNA(VLOOKUP(S42,'BDD SAP'!$AG:$AJ,4,0)," A codifier"))</f>
        <v>29063181</v>
      </c>
      <c r="U42" s="31" t="str">
        <f>IF(S42="","",_xlfn.IFNA(VLOOKUP(S42,'BDD SAP'!$AG:$AJ,3,0),"A codifier"))</f>
        <v>2 C 5 I</v>
      </c>
      <c r="V42">
        <f t="shared" si="2"/>
        <v>1</v>
      </c>
      <c r="W42">
        <f t="shared" si="0"/>
        <v>7</v>
      </c>
      <c r="Y42" s="45" t="str">
        <f>IF(Y11="","",LEFT(Y11,3)&amp;"_"&amp;RIGHT(Y11,4))</f>
        <v>312_1035</v>
      </c>
      <c r="Z42" s="46"/>
      <c r="AA42" s="45" t="str">
        <f t="shared" ref="AA42" si="51">IF(AA11="","",LEFT(AA11,3)&amp;"_"&amp;RIGHT(AA11,4))</f>
        <v/>
      </c>
      <c r="AB42" s="46"/>
      <c r="AC42" s="45" t="str">
        <f t="shared" ref="AC42" si="52">IF(AC11="","",LEFT(AC11,3)&amp;"_"&amp;RIGHT(AC11,4))</f>
        <v/>
      </c>
      <c r="AD42" s="46"/>
      <c r="AE42" s="45" t="str">
        <f t="shared" ref="AE42" si="53">IF(AE11="","",LEFT(AE11,3)&amp;"_"&amp;RIGHT(AE11,4))</f>
        <v>312_3312</v>
      </c>
      <c r="AF42" s="46"/>
      <c r="AG42" s="45" t="str">
        <f t="shared" ref="AG42" si="54">IF(AG11="","",LEFT(AG11,3)&amp;"_"&amp;RIGHT(AG11,4))</f>
        <v>312_1385</v>
      </c>
      <c r="AH42" s="46"/>
      <c r="AI42" s="45" t="str">
        <f t="shared" ref="AI42" si="55">IF(AI11="","",LEFT(AI11,3)&amp;"_"&amp;RIGHT(AI11,4))</f>
        <v/>
      </c>
      <c r="AJ42" s="46"/>
      <c r="AK42" s="45" t="str">
        <f t="shared" ref="AK42" si="56">IF(AK11="","",LEFT(AK11,3)&amp;"_"&amp;RIGHT(AK11,4))</f>
        <v>312_1384</v>
      </c>
      <c r="AL42" s="46"/>
      <c r="AM42" s="45" t="str">
        <f t="shared" ref="AM42" si="57">IF(AM11="","",LEFT(AM11,3)&amp;"_"&amp;RIGHT(AM11,4))</f>
        <v>312_0201</v>
      </c>
      <c r="AN42" s="46"/>
      <c r="AO42" s="45" t="str">
        <f t="shared" ref="AO42" si="58">IF(AO11="","",LEFT(AO11,3)&amp;"_"&amp;RIGHT(AO11,4))</f>
        <v/>
      </c>
      <c r="AP42" s="46"/>
      <c r="AQ42" s="45" t="str">
        <f t="shared" ref="AQ42" si="59">IF(AQ11="","",LEFT(AQ11,3)&amp;"_"&amp;RIGHT(AQ11,4))</f>
        <v>312_1478</v>
      </c>
      <c r="AR42" s="46"/>
      <c r="AS42" s="45" t="str">
        <f t="shared" ref="AS42" si="60">IF(AS11="","",LEFT(AS11,3)&amp;"_"&amp;RIGHT(AS11,4))</f>
        <v>312_1744</v>
      </c>
      <c r="AT42" s="46"/>
      <c r="AU42" s="45" t="str">
        <f t="shared" ref="AU42" si="61">IF(AU11="","",LEFT(AU11,3)&amp;"_"&amp;RIGHT(AU11,4))</f>
        <v>312_0855</v>
      </c>
      <c r="AV42" s="46"/>
      <c r="AW42" s="45" t="str">
        <f t="shared" ref="AW42" si="62">IF(AW11="","",LEFT(AW11,3)&amp;"_"&amp;RIGHT(AW11,4))</f>
        <v/>
      </c>
      <c r="AX42" s="46"/>
    </row>
    <row r="43" spans="17:50" ht="15.75" thickBot="1" x14ac:dyDescent="0.3">
      <c r="Q43" s="31">
        <v>3121744</v>
      </c>
      <c r="R43" s="31">
        <v>3121201</v>
      </c>
      <c r="S43" s="31" t="str">
        <f t="shared" si="1"/>
        <v>312_1201</v>
      </c>
      <c r="T43" s="31" t="str">
        <f>IF(R43="","",_xlfn.IFNA(VLOOKUP(S43,'BDD SAP'!$AG:$AJ,4,0)," A codifier"))</f>
        <v>31266586</v>
      </c>
      <c r="U43" s="31" t="str">
        <f>IF(S43="","",_xlfn.IFNA(VLOOKUP(S43,'BDD SAP'!$AG:$AJ,3,0),"A codifier"))</f>
        <v>A créer</v>
      </c>
      <c r="V43">
        <f t="shared" si="2"/>
        <v>1</v>
      </c>
      <c r="W43">
        <f t="shared" si="0"/>
        <v>7</v>
      </c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</row>
    <row r="44" spans="17:50" ht="15.75" thickBot="1" x14ac:dyDescent="0.3">
      <c r="Q44" s="31">
        <v>3121116</v>
      </c>
      <c r="R44" s="31">
        <v>3121090</v>
      </c>
      <c r="S44" s="31" t="str">
        <f t="shared" si="1"/>
        <v>312_1090</v>
      </c>
      <c r="T44" s="31" t="str">
        <f>IF(R44="","",_xlfn.IFNA(VLOOKUP(S44,'BDD SAP'!$AG:$AJ,4,0)," A codifier"))</f>
        <v>31266573</v>
      </c>
      <c r="U44" s="31" t="str">
        <f>IF(S44="","",_xlfn.IFNA(VLOOKUP(S44,'BDD SAP'!$AG:$AJ,3,0),"A codifier"))</f>
        <v>A créer</v>
      </c>
      <c r="V44">
        <f t="shared" si="2"/>
        <v>2</v>
      </c>
      <c r="W44">
        <f t="shared" si="0"/>
        <v>7</v>
      </c>
      <c r="Y44" s="45" t="str">
        <f>IF(Y13="","",LEFT(Y13,3)&amp;"_"&amp;RIGHT(Y13,4))</f>
        <v>312_1697</v>
      </c>
      <c r="Z44" s="46"/>
      <c r="AA44" s="45" t="str">
        <f t="shared" ref="AA44" si="63">IF(AA13="","",LEFT(AA13,3)&amp;"_"&amp;RIGHT(AA13,4))</f>
        <v>312_3317</v>
      </c>
      <c r="AB44" s="46"/>
      <c r="AC44" s="45" t="str">
        <f t="shared" ref="AC44" si="64">IF(AC13="","",LEFT(AC13,3)&amp;"_"&amp;RIGHT(AC13,4))</f>
        <v/>
      </c>
      <c r="AD44" s="46"/>
      <c r="AE44" s="45" t="str">
        <f t="shared" ref="AE44" si="65">IF(AE13="","",LEFT(AE13,3)&amp;"_"&amp;RIGHT(AE13,4))</f>
        <v>312_1859</v>
      </c>
      <c r="AF44" s="46"/>
      <c r="AG44" s="45" t="str">
        <f t="shared" ref="AG44" si="66">IF(AG13="","",LEFT(AG13,3)&amp;"_"&amp;RIGHT(AG13,4))</f>
        <v>312_1860</v>
      </c>
      <c r="AH44" s="46"/>
      <c r="AI44" s="45" t="str">
        <f t="shared" ref="AI44" si="67">IF(AI13="","",LEFT(AI13,3)&amp;"_"&amp;RIGHT(AI13,4))</f>
        <v>312_1111</v>
      </c>
      <c r="AJ44" s="46"/>
      <c r="AK44" s="45" t="str">
        <f t="shared" ref="AK44" si="68">IF(AK13="","",LEFT(AK13,3)&amp;"_"&amp;RIGHT(AK13,4))</f>
        <v/>
      </c>
      <c r="AL44" s="46"/>
      <c r="AM44" s="45" t="str">
        <f t="shared" ref="AM44" si="69">IF(AM13="","",LEFT(AM13,3)&amp;"_"&amp;RIGHT(AM13,4))</f>
        <v>312_1439</v>
      </c>
      <c r="AN44" s="46"/>
      <c r="AO44" s="45" t="str">
        <f t="shared" ref="AO44" si="70">IF(AO13="","",LEFT(AO13,3)&amp;"_"&amp;RIGHT(AO13,4))</f>
        <v/>
      </c>
      <c r="AP44" s="46"/>
      <c r="AQ44" s="45" t="str">
        <f t="shared" ref="AQ44" si="71">IF(AQ13="","",LEFT(AQ13,3)&amp;"_"&amp;RIGHT(AQ13,4))</f>
        <v>312_3318</v>
      </c>
      <c r="AR44" s="46"/>
      <c r="AS44" s="45" t="str">
        <f t="shared" ref="AS44" si="72">IF(AS13="","",LEFT(AS13,3)&amp;"_"&amp;RIGHT(AS13,4))</f>
        <v>312_1744</v>
      </c>
      <c r="AT44" s="46"/>
      <c r="AU44" s="45" t="str">
        <f t="shared" ref="AU44" si="73">IF(AU13="","",LEFT(AU13,3)&amp;"_"&amp;RIGHT(AU13,4))</f>
        <v>312_1116</v>
      </c>
      <c r="AV44" s="46"/>
      <c r="AW44" s="45" t="str">
        <f t="shared" ref="AW44" si="74">IF(AW13="","",LEFT(AW13,3)&amp;"_"&amp;RIGHT(AW13,4))</f>
        <v>312_1201</v>
      </c>
      <c r="AX44" s="46"/>
    </row>
    <row r="45" spans="17:50" ht="15.75" thickBot="1" x14ac:dyDescent="0.3">
      <c r="Q45" s="31">
        <v>3121201</v>
      </c>
      <c r="R45" s="31">
        <v>3120233</v>
      </c>
      <c r="S45" s="31" t="str">
        <f t="shared" si="1"/>
        <v>312_0233</v>
      </c>
      <c r="T45" s="31" t="str">
        <f>IF(R45="","",_xlfn.IFNA(VLOOKUP(S45,'BDD SAP'!$AG:$AJ,4,0)," A codifier"))</f>
        <v xml:space="preserve"> A codifier</v>
      </c>
      <c r="U45" s="31" t="str">
        <f>IF(S45="","",_xlfn.IFNA(VLOOKUP(S45,'BDD SAP'!$AG:$AJ,3,0),"A codifier"))</f>
        <v>A codifier</v>
      </c>
      <c r="V45">
        <f t="shared" si="2"/>
        <v>1</v>
      </c>
      <c r="W45">
        <f t="shared" si="0"/>
        <v>7</v>
      </c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</row>
    <row r="46" spans="17:50" ht="15.75" thickBot="1" x14ac:dyDescent="0.3">
      <c r="Q46" s="31">
        <v>3121090</v>
      </c>
      <c r="R46" s="31">
        <v>3121157</v>
      </c>
      <c r="S46" s="31" t="str">
        <f t="shared" si="1"/>
        <v>312_1157</v>
      </c>
      <c r="T46" s="31" t="str">
        <f>IF(R46="","",_xlfn.IFNA(VLOOKUP(S46,'BDD SAP'!$AG:$AJ,4,0)," A codifier"))</f>
        <v>29063276</v>
      </c>
      <c r="U46" s="31" t="str">
        <f>IF(S46="","",_xlfn.IFNA(VLOOKUP(S46,'BDD SAP'!$AG:$AJ,3,0),"A codifier"))</f>
        <v>2 C 1 M</v>
      </c>
      <c r="V46">
        <f t="shared" si="2"/>
        <v>1</v>
      </c>
      <c r="W46">
        <f t="shared" si="0"/>
        <v>7</v>
      </c>
      <c r="Y46" s="45" t="str">
        <f>IF(Y15="","",LEFT(Y15,3)&amp;"_"&amp;RIGHT(Y15,4))</f>
        <v>312_1090</v>
      </c>
      <c r="Z46" s="46"/>
      <c r="AA46" s="45" t="str">
        <f t="shared" ref="AA46" si="75">IF(AA15="","",LEFT(AA15,3)&amp;"_"&amp;RIGHT(AA15,4))</f>
        <v>312_0233</v>
      </c>
      <c r="AB46" s="46"/>
      <c r="AC46" s="45" t="str">
        <f t="shared" ref="AC46" si="76">IF(AC15="","",LEFT(AC15,3)&amp;"_"&amp;RIGHT(AC15,4))</f>
        <v>312_1157</v>
      </c>
      <c r="AD46" s="46"/>
      <c r="AE46" s="45" t="str">
        <f t="shared" ref="AE46" si="77">IF(AE15="","",LEFT(AE15,3)&amp;"_"&amp;RIGHT(AE15,4))</f>
        <v>312_0221</v>
      </c>
      <c r="AF46" s="46"/>
      <c r="AG46" s="45" t="str">
        <f t="shared" ref="AG46" si="78">IF(AG15="","",LEFT(AG15,3)&amp;"_"&amp;RIGHT(AG15,4))</f>
        <v>312_1132</v>
      </c>
      <c r="AH46" s="46"/>
      <c r="AI46" s="45" t="str">
        <f t="shared" ref="AI46" si="79">IF(AI15="","",LEFT(AI15,3)&amp;"_"&amp;RIGHT(AI15,4))</f>
        <v>312_2013</v>
      </c>
      <c r="AJ46" s="46"/>
      <c r="AK46" s="45" t="str">
        <f t="shared" ref="AK46" si="80">IF(AK15="","",LEFT(AK15,3)&amp;"_"&amp;RIGHT(AK15,4))</f>
        <v/>
      </c>
      <c r="AL46" s="46"/>
      <c r="AM46" s="45" t="str">
        <f t="shared" ref="AM46" si="81">IF(AM15="","",LEFT(AM15,3)&amp;"_"&amp;RIGHT(AM15,4))</f>
        <v>312_0202</v>
      </c>
      <c r="AN46" s="46"/>
      <c r="AO46" s="45" t="str">
        <f t="shared" ref="AO46" si="82">IF(AO15="","",LEFT(AO15,3)&amp;"_"&amp;RIGHT(AO15,4))</f>
        <v/>
      </c>
      <c r="AP46" s="46"/>
      <c r="AQ46" s="45" t="str">
        <f t="shared" ref="AQ46" si="83">IF(AQ15="","",LEFT(AQ15,3)&amp;"_"&amp;RIGHT(AQ15,4))</f>
        <v>312_1478</v>
      </c>
      <c r="AR46" s="46"/>
      <c r="AS46" s="45" t="str">
        <f t="shared" ref="AS46" si="84">IF(AS15="","",LEFT(AS15,3)&amp;"_"&amp;RIGHT(AS15,4))</f>
        <v>312_0112</v>
      </c>
      <c r="AT46" s="46"/>
      <c r="AU46" s="45" t="str">
        <f t="shared" ref="AU46" si="85">IF(AU15="","",LEFT(AU15,3)&amp;"_"&amp;RIGHT(AU15,4))</f>
        <v>312_0855</v>
      </c>
      <c r="AV46" s="46"/>
      <c r="AW46" s="45" t="str">
        <f t="shared" ref="AW46" si="86">IF(AW15="","",LEFT(AW15,3)&amp;"_"&amp;RIGHT(AW15,4))</f>
        <v/>
      </c>
      <c r="AX46" s="46"/>
    </row>
    <row r="47" spans="17:50" ht="15.75" thickBot="1" x14ac:dyDescent="0.3">
      <c r="Q47" s="31">
        <v>3120233</v>
      </c>
      <c r="R47" s="31">
        <v>3120221</v>
      </c>
      <c r="S47" s="31" t="str">
        <f t="shared" si="1"/>
        <v>312_0221</v>
      </c>
      <c r="T47" s="31" t="str">
        <f>IF(R47="","",_xlfn.IFNA(VLOOKUP(S47,'BDD SAP'!$AG:$AJ,4,0)," A codifier"))</f>
        <v>29063166</v>
      </c>
      <c r="U47" s="31" t="str">
        <f>IF(S47="","",_xlfn.IFNA(VLOOKUP(S47,'BDD SAP'!$AG:$AJ,3,0),"A codifier"))</f>
        <v>1 A 7 J</v>
      </c>
      <c r="V47">
        <f t="shared" si="2"/>
        <v>1</v>
      </c>
      <c r="W47">
        <f t="shared" si="0"/>
        <v>7</v>
      </c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</row>
    <row r="48" spans="17:50" ht="15.75" thickBot="1" x14ac:dyDescent="0.3">
      <c r="Q48" s="31">
        <v>3121157</v>
      </c>
      <c r="R48" s="31">
        <v>3121132</v>
      </c>
      <c r="S48" s="31" t="str">
        <f t="shared" si="1"/>
        <v>312_1132</v>
      </c>
      <c r="T48" s="31" t="str">
        <f>IF(R48="","",_xlfn.IFNA(VLOOKUP(S48,'BDD SAP'!$AG:$AJ,4,0)," A codifier"))</f>
        <v>29063367</v>
      </c>
      <c r="U48" s="31" t="str">
        <f>IF(S48="","",_xlfn.IFNA(VLOOKUP(S48,'BDD SAP'!$AG:$AJ,3,0),"A codifier"))</f>
        <v>2 C 3 D</v>
      </c>
      <c r="V48">
        <f t="shared" si="2"/>
        <v>1</v>
      </c>
      <c r="W48">
        <f t="shared" si="0"/>
        <v>7</v>
      </c>
      <c r="Y48" s="45" t="str">
        <f>IF(Y17="","",LEFT(Y17,3)&amp;"_"&amp;RIGHT(Y17,4))</f>
        <v>312_1173</v>
      </c>
      <c r="Z48" s="46"/>
      <c r="AA48" s="45" t="str">
        <f t="shared" ref="AA48" si="87">IF(AA17="","",LEFT(AA17,3)&amp;"_"&amp;RIGHT(AA17,4))</f>
        <v/>
      </c>
      <c r="AB48" s="46"/>
      <c r="AC48" s="45" t="str">
        <f t="shared" ref="AC48" si="88">IF(AC17="","",LEFT(AC17,3)&amp;"_"&amp;RIGHT(AC17,4))</f>
        <v/>
      </c>
      <c r="AD48" s="46"/>
      <c r="AE48" s="45" t="str">
        <f t="shared" ref="AE48" si="89">IF(AE17="","",LEFT(AE17,3)&amp;"_"&amp;RIGHT(AE17,4))</f>
        <v>312_0075</v>
      </c>
      <c r="AF48" s="46"/>
      <c r="AG48" s="45" t="str">
        <f t="shared" ref="AG48" si="90">IF(AG17="","",LEFT(AG17,3)&amp;"_"&amp;RIGHT(AG17,4))</f>
        <v>312_1533</v>
      </c>
      <c r="AH48" s="46"/>
      <c r="AI48" s="45" t="str">
        <f t="shared" ref="AI48" si="91">IF(AI17="","",LEFT(AI17,3)&amp;"_"&amp;RIGHT(AI17,4))</f>
        <v/>
      </c>
      <c r="AJ48" s="46"/>
      <c r="AK48" s="45" t="str">
        <f t="shared" ref="AK48" si="92">IF(AK17="","",LEFT(AK17,3)&amp;"_"&amp;RIGHT(AK17,4))</f>
        <v/>
      </c>
      <c r="AL48" s="46"/>
      <c r="AM48" s="45" t="str">
        <f t="shared" ref="AM48" si="93">IF(AM17="","",LEFT(AM17,3)&amp;"_"&amp;RIGHT(AM17,4))</f>
        <v>312_0038</v>
      </c>
      <c r="AN48" s="46"/>
      <c r="AO48" s="45" t="str">
        <f t="shared" ref="AO48" si="94">IF(AO17="","",LEFT(AO17,3)&amp;"_"&amp;RIGHT(AO17,4))</f>
        <v>312_1188</v>
      </c>
      <c r="AP48" s="46"/>
      <c r="AQ48" s="45" t="str">
        <f t="shared" ref="AQ48" si="95">IF(AQ17="","",LEFT(AQ17,3)&amp;"_"&amp;RIGHT(AQ17,4))</f>
        <v>312_0035</v>
      </c>
      <c r="AR48" s="46"/>
      <c r="AS48" s="45" t="str">
        <f t="shared" ref="AS48" si="96">IF(AS17="","",LEFT(AS17,3)&amp;"_"&amp;RIGHT(AS17,4))</f>
        <v>312_0378</v>
      </c>
      <c r="AT48" s="46"/>
      <c r="AU48" s="45" t="str">
        <f t="shared" ref="AU48" si="97">IF(AU17="","",LEFT(AU17,3)&amp;"_"&amp;RIGHT(AU17,4))</f>
        <v/>
      </c>
      <c r="AV48" s="46"/>
      <c r="AW48" s="45" t="str">
        <f t="shared" ref="AW48" si="98">IF(AW17="","",LEFT(AW17,3)&amp;"_"&amp;RIGHT(AW17,4))</f>
        <v>312_1210</v>
      </c>
      <c r="AX48" s="46"/>
    </row>
    <row r="49" spans="17:50" ht="15.75" thickBot="1" x14ac:dyDescent="0.3">
      <c r="Q49" s="31">
        <v>3120221</v>
      </c>
      <c r="R49" s="31">
        <v>3122013</v>
      </c>
      <c r="S49" s="31" t="str">
        <f t="shared" si="1"/>
        <v>312_2013</v>
      </c>
      <c r="T49" s="31" t="str">
        <f>IF(R49="","",_xlfn.IFNA(VLOOKUP(S49,'BDD SAP'!$AG:$AJ,4,0)," A codifier"))</f>
        <v>29063224</v>
      </c>
      <c r="U49" s="31" t="str">
        <f>IF(S49="","",_xlfn.IFNA(VLOOKUP(S49,'BDD SAP'!$AG:$AJ,3,0),"A codifier"))</f>
        <v>2 C 9 B</v>
      </c>
      <c r="V49">
        <f t="shared" si="2"/>
        <v>1</v>
      </c>
      <c r="W49">
        <f t="shared" si="0"/>
        <v>7</v>
      </c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</row>
    <row r="50" spans="17:50" ht="15.75" thickBot="1" x14ac:dyDescent="0.3">
      <c r="Q50" s="31">
        <v>3121132</v>
      </c>
      <c r="R50" s="31">
        <v>3120202</v>
      </c>
      <c r="S50" s="31" t="str">
        <f t="shared" si="1"/>
        <v>312_0202</v>
      </c>
      <c r="T50" s="31" t="str">
        <f>IF(R50="","",_xlfn.IFNA(VLOOKUP(S50,'BDD SAP'!$AG:$AJ,4,0)," A codifier"))</f>
        <v>29063189</v>
      </c>
      <c r="U50" s="31" t="str">
        <f>IF(S50="","",_xlfn.IFNA(VLOOKUP(S50,'BDD SAP'!$AG:$AJ,3,0),"A codifier"))</f>
        <v>2 A 3 G</v>
      </c>
      <c r="V50" s="40">
        <f t="shared" si="2"/>
        <v>1</v>
      </c>
      <c r="W50">
        <f t="shared" si="0"/>
        <v>7</v>
      </c>
      <c r="Y50" s="45" t="str">
        <f>IF(Y19="","",LEFT(Y19,3)&amp;"_"&amp;RIGHT(Y19,4))</f>
        <v/>
      </c>
      <c r="Z50" s="46"/>
      <c r="AA50" s="45" t="str">
        <f t="shared" ref="AA50" si="99">IF(AA19="","",LEFT(AA19,3)&amp;"_"&amp;RIGHT(AA19,4))</f>
        <v>312_2993</v>
      </c>
      <c r="AB50" s="46"/>
      <c r="AC50" s="45" t="str">
        <f t="shared" ref="AC50" si="100">IF(AC19="","",LEFT(AC19,3)&amp;"_"&amp;RIGHT(AC19,4))</f>
        <v/>
      </c>
      <c r="AD50" s="46"/>
      <c r="AE50" s="45" t="str">
        <f t="shared" ref="AE50" si="101">IF(AE19="","",LEFT(AE19,3)&amp;"_"&amp;RIGHT(AE19,4))</f>
        <v>312_3264</v>
      </c>
      <c r="AF50" s="46"/>
      <c r="AG50" s="45" t="str">
        <f t="shared" ref="AG50" si="102">IF(AG19="","",LEFT(AG19,3)&amp;"_"&amp;RIGHT(AG19,4))</f>
        <v/>
      </c>
      <c r="AH50" s="46"/>
      <c r="AI50" s="45" t="str">
        <f t="shared" ref="AI50" si="103">IF(AI19="","",LEFT(AI19,3)&amp;"_"&amp;RIGHT(AI19,4))</f>
        <v>312_0938</v>
      </c>
      <c r="AJ50" s="46"/>
      <c r="AK50" s="45" t="str">
        <f t="shared" ref="AK50" si="104">IF(AK19="","",LEFT(AK19,3)&amp;"_"&amp;RIGHT(AK19,4))</f>
        <v/>
      </c>
      <c r="AL50" s="46"/>
      <c r="AM50" s="45" t="str">
        <f t="shared" ref="AM50" si="105">IF(AM19="","",LEFT(AM19,3)&amp;"_"&amp;RIGHT(AM19,4))</f>
        <v>312_2945</v>
      </c>
      <c r="AN50" s="46"/>
      <c r="AO50" s="45" t="str">
        <f t="shared" ref="AO50" si="106">IF(AO19="","",LEFT(AO19,3)&amp;"_"&amp;RIGHT(AO19,4))</f>
        <v>312_1086</v>
      </c>
      <c r="AP50" s="46"/>
      <c r="AQ50" s="45" t="str">
        <f t="shared" ref="AQ50" si="107">IF(AQ19="","",LEFT(AQ19,3)&amp;"_"&amp;RIGHT(AQ19,4))</f>
        <v>312_2294</v>
      </c>
      <c r="AR50" s="46"/>
      <c r="AS50" s="45" t="str">
        <f t="shared" ref="AS50" si="108">IF(AS19="","",LEFT(AS19,3)&amp;"_"&amp;RIGHT(AS19,4))</f>
        <v>312_0378</v>
      </c>
      <c r="AT50" s="46"/>
      <c r="AU50" s="45" t="str">
        <f t="shared" ref="AU50" si="109">IF(AU19="","",LEFT(AU19,3)&amp;"_"&amp;RIGHT(AU19,4))</f>
        <v>312_1131</v>
      </c>
      <c r="AV50" s="46"/>
      <c r="AW50" s="45" t="str">
        <f t="shared" ref="AW50" si="110">IF(AW19="","",LEFT(AW19,3)&amp;"_"&amp;RIGHT(AW19,4))</f>
        <v/>
      </c>
      <c r="AX50" s="46"/>
    </row>
    <row r="51" spans="17:50" ht="15.75" thickBot="1" x14ac:dyDescent="0.3">
      <c r="Q51" s="31">
        <v>3122013</v>
      </c>
      <c r="R51" s="31">
        <v>3120112</v>
      </c>
      <c r="S51" s="31" t="str">
        <f t="shared" si="1"/>
        <v>312_0112</v>
      </c>
      <c r="T51" s="31" t="str">
        <f>IF(R51="","",_xlfn.IFNA(VLOOKUP(S51,'BDD SAP'!$AG:$AJ,4,0)," A codifier"))</f>
        <v>31266616</v>
      </c>
      <c r="U51" s="31" t="str">
        <f>IF(S51="","",_xlfn.IFNA(VLOOKUP(S51,'BDD SAP'!$AG:$AJ,3,0),"A codifier"))</f>
        <v>A créer</v>
      </c>
      <c r="V51">
        <f t="shared" si="2"/>
        <v>2</v>
      </c>
      <c r="W51">
        <f t="shared" si="0"/>
        <v>7</v>
      </c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</row>
    <row r="52" spans="17:50" ht="15.75" thickBot="1" x14ac:dyDescent="0.3">
      <c r="Q52" s="31">
        <v>3120202</v>
      </c>
      <c r="R52" s="31">
        <v>3121173</v>
      </c>
      <c r="S52" s="31" t="str">
        <f t="shared" si="1"/>
        <v>312_1173</v>
      </c>
      <c r="T52" s="31" t="str">
        <f>IF(R52="","",_xlfn.IFNA(VLOOKUP(S52,'BDD SAP'!$AG:$AJ,4,0)," A codifier"))</f>
        <v>29063217</v>
      </c>
      <c r="U52" s="31" t="str">
        <f>IF(S52="","",_xlfn.IFNA(VLOOKUP(S52,'BDD SAP'!$AG:$AJ,3,0),"A codifier"))</f>
        <v>2 C 1 G</v>
      </c>
      <c r="V52">
        <f t="shared" si="2"/>
        <v>2</v>
      </c>
      <c r="W52">
        <f t="shared" si="0"/>
        <v>7</v>
      </c>
      <c r="Y52" s="45" t="str">
        <f>IF(Y21="","",LEFT(Y21,3)&amp;"_"&amp;RIGHT(Y21,4))</f>
        <v>312_1173</v>
      </c>
      <c r="Z52" s="46"/>
      <c r="AA52" s="45" t="str">
        <f t="shared" ref="AA52" si="111">IF(AA21="","",LEFT(AA21,3)&amp;"_"&amp;RIGHT(AA21,4))</f>
        <v/>
      </c>
      <c r="AB52" s="46"/>
      <c r="AC52" s="45" t="str">
        <f t="shared" ref="AC52" si="112">IF(AC21="","",LEFT(AC21,3)&amp;"_"&amp;RIGHT(AC21,4))</f>
        <v/>
      </c>
      <c r="AD52" s="46"/>
      <c r="AE52" s="45" t="str">
        <f t="shared" ref="AE52" si="113">IF(AE21="","",LEFT(AE21,3)&amp;"_"&amp;RIGHT(AE21,4))</f>
        <v>312_0075</v>
      </c>
      <c r="AF52" s="46"/>
      <c r="AG52" s="45" t="str">
        <f t="shared" ref="AG52" si="114">IF(AG21="","",LEFT(AG21,3)&amp;"_"&amp;RIGHT(AG21,4))</f>
        <v>312_1533</v>
      </c>
      <c r="AH52" s="46"/>
      <c r="AI52" s="45" t="str">
        <f t="shared" ref="AI52" si="115">IF(AI21="","",LEFT(AI21,3)&amp;"_"&amp;RIGHT(AI21,4))</f>
        <v/>
      </c>
      <c r="AJ52" s="46"/>
      <c r="AK52" s="45" t="str">
        <f t="shared" ref="AK52" si="116">IF(AK21="","",LEFT(AK21,3)&amp;"_"&amp;RIGHT(AK21,4))</f>
        <v/>
      </c>
      <c r="AL52" s="46"/>
      <c r="AM52" s="45" t="str">
        <f t="shared" ref="AM52" si="117">IF(AM21="","",LEFT(AM21,3)&amp;"_"&amp;RIGHT(AM21,4))</f>
        <v>312_0038</v>
      </c>
      <c r="AN52" s="46"/>
      <c r="AO52" s="45" t="str">
        <f t="shared" ref="AO52" si="118">IF(AO21="","",LEFT(AO21,3)&amp;"_"&amp;RIGHT(AO21,4))</f>
        <v>312_1188</v>
      </c>
      <c r="AP52" s="46"/>
      <c r="AQ52" s="45" t="str">
        <f t="shared" ref="AQ52" si="119">IF(AQ21="","",LEFT(AQ21,3)&amp;"_"&amp;RIGHT(AQ21,4))</f>
        <v>312_0035</v>
      </c>
      <c r="AR52" s="46"/>
      <c r="AS52" s="45" t="str">
        <f t="shared" ref="AS52" si="120">IF(AS21="","",LEFT(AS21,3)&amp;"_"&amp;RIGHT(AS21,4))</f>
        <v>312_0112</v>
      </c>
      <c r="AT52" s="46"/>
      <c r="AU52" s="45" t="str">
        <f t="shared" ref="AU52" si="121">IF(AU21="","",LEFT(AU21,3)&amp;"_"&amp;RIGHT(AU21,4))</f>
        <v/>
      </c>
      <c r="AV52" s="46"/>
      <c r="AW52" s="45" t="str">
        <f t="shared" ref="AW52" si="122">IF(AW21="","",LEFT(AW21,3)&amp;"_"&amp;RIGHT(AW21,4))</f>
        <v>312_1031</v>
      </c>
      <c r="AX52" s="46"/>
    </row>
    <row r="53" spans="17:50" ht="15.75" thickBot="1" x14ac:dyDescent="0.3">
      <c r="Q53" s="31">
        <v>3121478</v>
      </c>
      <c r="R53" s="31">
        <v>3120075</v>
      </c>
      <c r="S53" s="31" t="str">
        <f t="shared" si="1"/>
        <v>312_0075</v>
      </c>
      <c r="T53" s="31" t="str">
        <f>IF(R53="","",_xlfn.IFNA(VLOOKUP(S53,'BDD SAP'!$AG:$AJ,4,0)," A codifier"))</f>
        <v>29063409</v>
      </c>
      <c r="U53" s="31" t="str">
        <f>IF(S53="","",_xlfn.IFNA(VLOOKUP(S53,'BDD SAP'!$AG:$AJ,3,0),"A codifier"))</f>
        <v>2 C 3 E</v>
      </c>
      <c r="V53">
        <f t="shared" si="2"/>
        <v>2</v>
      </c>
      <c r="W53">
        <f t="shared" si="0"/>
        <v>7</v>
      </c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</row>
    <row r="54" spans="17:50" ht="15.75" thickBot="1" x14ac:dyDescent="0.3">
      <c r="Q54" s="31">
        <v>3120112</v>
      </c>
      <c r="R54" s="31">
        <v>3121533</v>
      </c>
      <c r="S54" s="31" t="str">
        <f t="shared" si="1"/>
        <v>312_1533</v>
      </c>
      <c r="T54" s="31" t="str">
        <f>IF(R54="","",_xlfn.IFNA(VLOOKUP(S54,'BDD SAP'!$AG:$AJ,4,0)," A codifier"))</f>
        <v>29063372</v>
      </c>
      <c r="U54" s="31" t="str">
        <f>IF(S54="","",_xlfn.IFNA(VLOOKUP(S54,'BDD SAP'!$AG:$AJ,3,0),"A codifier"))</f>
        <v>2 C 3 E</v>
      </c>
      <c r="V54">
        <f t="shared" si="2"/>
        <v>2</v>
      </c>
      <c r="W54">
        <f t="shared" si="0"/>
        <v>7</v>
      </c>
      <c r="Y54" s="45" t="str">
        <f>IF(Y23="","",LEFT(Y23,3)&amp;"_"&amp;RIGHT(Y23,4))</f>
        <v>312_1090</v>
      </c>
      <c r="Z54" s="46"/>
      <c r="AA54" s="45" t="str">
        <f t="shared" ref="AA54" si="123">IF(AA23="","",LEFT(AA23,3)&amp;"_"&amp;RIGHT(AA23,4))</f>
        <v/>
      </c>
      <c r="AB54" s="46"/>
      <c r="AC54" s="45" t="str">
        <f t="shared" ref="AC54" si="124">IF(AC23="","",LEFT(AC23,3)&amp;"_"&amp;RIGHT(AC23,4))</f>
        <v>312_1432</v>
      </c>
      <c r="AD54" s="46"/>
      <c r="AE54" s="45" t="str">
        <f t="shared" ref="AE54" si="125">IF(AE23="","",LEFT(AE23,3)&amp;"_"&amp;RIGHT(AE23,4))</f>
        <v>312_1146</v>
      </c>
      <c r="AF54" s="46"/>
      <c r="AG54" s="45" t="str">
        <f t="shared" ref="AG54" si="126">IF(AG23="","",LEFT(AG23,3)&amp;"_"&amp;RIGHT(AG23,4))</f>
        <v>312_0287</v>
      </c>
      <c r="AH54" s="46"/>
      <c r="AI54" s="45" t="str">
        <f t="shared" ref="AI54" si="127">IF(AI23="","",LEFT(AI23,3)&amp;"_"&amp;RIGHT(AI23,4))</f>
        <v/>
      </c>
      <c r="AJ54" s="46"/>
      <c r="AK54" s="45" t="str">
        <f t="shared" ref="AK54" si="128">IF(AK23="","",LEFT(AK23,3)&amp;"_"&amp;RIGHT(AK23,4))</f>
        <v>312_1433</v>
      </c>
      <c r="AL54" s="46"/>
      <c r="AM54" s="45" t="str">
        <f t="shared" ref="AM54" si="129">IF(AM23="","",LEFT(AM23,3)&amp;"_"&amp;RIGHT(AM23,4))</f>
        <v>312_1147</v>
      </c>
      <c r="AN54" s="46"/>
      <c r="AO54" s="45" t="str">
        <f t="shared" ref="AO54" si="130">IF(AO23="","",LEFT(AO23,3)&amp;"_"&amp;RIGHT(AO23,4))</f>
        <v>312_1657</v>
      </c>
      <c r="AP54" s="46"/>
      <c r="AQ54" s="45" t="str">
        <f t="shared" ref="AQ54" si="131">IF(AQ23="","",LEFT(AQ23,3)&amp;"_"&amp;RIGHT(AQ23,4))</f>
        <v/>
      </c>
      <c r="AR54" s="46"/>
      <c r="AS54" s="45" t="str">
        <f t="shared" ref="AS54" si="132">IF(AS23="","",LEFT(AS23,3)&amp;"_"&amp;RIGHT(AS23,4))</f>
        <v>312_1189</v>
      </c>
      <c r="AT54" s="46"/>
      <c r="AU54" s="45" t="str">
        <f t="shared" ref="AU54" si="133">IF(AU23="","",LEFT(AU23,3)&amp;"_"&amp;RIGHT(AU23,4))</f>
        <v>312_1029</v>
      </c>
      <c r="AV54" s="46"/>
      <c r="AW54" s="45" t="str">
        <f t="shared" ref="AW54" si="134">IF(AW23="","",LEFT(AW23,3)&amp;"_"&amp;RIGHT(AW23,4))</f>
        <v/>
      </c>
      <c r="AX54" s="46"/>
    </row>
    <row r="55" spans="17:50" ht="15.75" thickBot="1" x14ac:dyDescent="0.3">
      <c r="Q55" s="31">
        <v>3120855</v>
      </c>
      <c r="R55" s="31">
        <v>3120038</v>
      </c>
      <c r="S55" s="31" t="str">
        <f t="shared" si="1"/>
        <v>312_0038</v>
      </c>
      <c r="T55" s="31" t="str">
        <f>IF(R55="","",_xlfn.IFNA(VLOOKUP(S55,'BDD SAP'!$AG:$AJ,4,0)," A codifier"))</f>
        <v>29063380</v>
      </c>
      <c r="U55" s="31" t="str">
        <f>IF(S55="","",_xlfn.IFNA(VLOOKUP(S55,'BDD SAP'!$AG:$AJ,3,0),"A codifier"))</f>
        <v>2 C 6 K</v>
      </c>
      <c r="V55">
        <f t="shared" si="2"/>
        <v>2</v>
      </c>
      <c r="W55">
        <f t="shared" si="0"/>
        <v>7</v>
      </c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</row>
    <row r="56" spans="17:50" ht="15.75" thickBot="1" x14ac:dyDescent="0.3">
      <c r="Q56" s="31">
        <v>3121173</v>
      </c>
      <c r="R56" s="31">
        <v>3121188</v>
      </c>
      <c r="S56" s="31" t="str">
        <f t="shared" si="1"/>
        <v>312_1188</v>
      </c>
      <c r="T56" s="31" t="str">
        <f>IF(R56="","",_xlfn.IFNA(VLOOKUP(S56,'BDD SAP'!$AG:$AJ,4,0)," A codifier"))</f>
        <v>29063504</v>
      </c>
      <c r="U56" s="31" t="str">
        <f>IF(S56="","",_xlfn.IFNA(VLOOKUP(S56,'BDD SAP'!$AG:$AJ,3,0),"A codifier"))</f>
        <v>2 C 6 G</v>
      </c>
      <c r="V56">
        <f t="shared" si="2"/>
        <v>2</v>
      </c>
      <c r="W56">
        <f t="shared" si="0"/>
        <v>7</v>
      </c>
      <c r="Y56" s="45" t="str">
        <f>IF(Y25="","",LEFT(Y25,3)&amp;"_"&amp;RIGHT(Y25,4))</f>
        <v>312_0065</v>
      </c>
      <c r="Z56" s="46"/>
      <c r="AA56" s="45" t="str">
        <f t="shared" ref="AA56" si="135">IF(AA25="","",LEFT(AA25,3)&amp;"_"&amp;RIGHT(AA25,4))</f>
        <v/>
      </c>
      <c r="AB56" s="46"/>
      <c r="AC56" s="45" t="str">
        <f t="shared" ref="AC56" si="136">IF(AC25="","",LEFT(AC25,3)&amp;"_"&amp;RIGHT(AC25,4))</f>
        <v/>
      </c>
      <c r="AD56" s="46"/>
      <c r="AE56" s="45" t="str">
        <f t="shared" ref="AE56" si="137">IF(AE25="","",LEFT(AE25,3)&amp;"_"&amp;RIGHT(AE25,4))</f>
        <v>312_1437</v>
      </c>
      <c r="AF56" s="46"/>
      <c r="AG56" s="45" t="str">
        <f t="shared" ref="AG56" si="138">IF(AG25="","",LEFT(AG25,3)&amp;"_"&amp;RIGHT(AG25,4))</f>
        <v/>
      </c>
      <c r="AH56" s="46"/>
      <c r="AI56" s="45" t="str">
        <f t="shared" ref="AI56" si="139">IF(AI25="","",LEFT(AI25,3)&amp;"_"&amp;RIGHT(AI25,4))</f>
        <v/>
      </c>
      <c r="AJ56" s="46"/>
      <c r="AK56" s="45" t="str">
        <f t="shared" ref="AK56" si="140">IF(AK25="","",LEFT(AK25,3)&amp;"_"&amp;RIGHT(AK25,4))</f>
        <v/>
      </c>
      <c r="AL56" s="46"/>
      <c r="AM56" s="45" t="str">
        <f t="shared" ref="AM56" si="141">IF(AM25="","",LEFT(AM25,3)&amp;"_"&amp;RIGHT(AM25,4))</f>
        <v/>
      </c>
      <c r="AN56" s="46"/>
      <c r="AO56" s="45" t="str">
        <f t="shared" ref="AO56" si="142">IF(AO25="","",LEFT(AO25,3)&amp;"_"&amp;RIGHT(AO25,4))</f>
        <v/>
      </c>
      <c r="AP56" s="46"/>
      <c r="AQ56" s="45" t="str">
        <f t="shared" ref="AQ56" si="143">IF(AQ25="","",LEFT(AQ25,3)&amp;"_"&amp;RIGHT(AQ25,4))</f>
        <v/>
      </c>
      <c r="AR56" s="46"/>
      <c r="AS56" s="45" t="str">
        <f t="shared" ref="AS56" si="144">IF(AS25="","",LEFT(AS25,3)&amp;"_"&amp;RIGHT(AS25,4))</f>
        <v/>
      </c>
      <c r="AT56" s="46"/>
      <c r="AU56" s="45" t="str">
        <f t="shared" ref="AU56" si="145">IF(AU25="","",LEFT(AU25,3)&amp;"_"&amp;RIGHT(AU25,4))</f>
        <v/>
      </c>
      <c r="AV56" s="46"/>
      <c r="AW56" s="45" t="str">
        <f t="shared" ref="AW56" si="146">IF(AW25="","",LEFT(AW25,3)&amp;"_"&amp;RIGHT(AW25,4))</f>
        <v/>
      </c>
      <c r="AX56" s="46"/>
    </row>
    <row r="57" spans="17:50" ht="15.75" thickBot="1" x14ac:dyDescent="0.3">
      <c r="Q57" s="31">
        <v>3120075</v>
      </c>
      <c r="R57" s="31">
        <v>3120035</v>
      </c>
      <c r="S57" s="31" t="str">
        <f t="shared" si="1"/>
        <v>312_0035</v>
      </c>
      <c r="T57" s="31" t="str">
        <f>IF(R57="","",_xlfn.IFNA(VLOOKUP(S57,'BDD SAP'!$AG:$AJ,4,0)," A codifier"))</f>
        <v>29065884</v>
      </c>
      <c r="U57" s="31" t="str">
        <f>IF(S57="","",_xlfn.IFNA(VLOOKUP(S57,'BDD SAP'!$AG:$AJ,3,0),"A codifier"))</f>
        <v>A créer</v>
      </c>
      <c r="V57">
        <f t="shared" si="2"/>
        <v>2</v>
      </c>
      <c r="W57">
        <f t="shared" si="0"/>
        <v>7</v>
      </c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</row>
    <row r="58" spans="17:50" ht="15.75" thickBot="1" x14ac:dyDescent="0.3">
      <c r="Q58" s="31">
        <v>3121533</v>
      </c>
      <c r="R58" s="31">
        <v>3120378</v>
      </c>
      <c r="S58" s="31" t="str">
        <f t="shared" si="1"/>
        <v>312_0378</v>
      </c>
      <c r="T58" s="31" t="str">
        <f>IF(R58="","",_xlfn.IFNA(VLOOKUP(S58,'BDD SAP'!$AG:$AJ,4,0)," A codifier"))</f>
        <v>29063195</v>
      </c>
      <c r="U58" s="31" t="str">
        <f>IF(S58="","",_xlfn.IFNA(VLOOKUP(S58,'BDD SAP'!$AG:$AJ,3,0),"A codifier"))</f>
        <v>2 C 4 D</v>
      </c>
      <c r="V58">
        <f t="shared" si="2"/>
        <v>2</v>
      </c>
      <c r="W58">
        <f t="shared" si="0"/>
        <v>7</v>
      </c>
      <c r="Y58" s="45" t="str">
        <f>IF(Y27="","",LEFT(Y27,3)&amp;"_"&amp;RIGHT(Y27,4))</f>
        <v/>
      </c>
      <c r="Z58" s="46"/>
      <c r="AA58" s="45" t="str">
        <f t="shared" ref="AA58" si="147">IF(AA27="","",LEFT(AA27,3)&amp;"_"&amp;RIGHT(AA27,4))</f>
        <v/>
      </c>
      <c r="AB58" s="46"/>
      <c r="AC58" s="45" t="str">
        <f t="shared" ref="AC58" si="148">IF(AC27="","",LEFT(AC27,3)&amp;"_"&amp;RIGHT(AC27,4))</f>
        <v/>
      </c>
      <c r="AD58" s="46"/>
      <c r="AE58" s="45" t="str">
        <f t="shared" ref="AE58" si="149">IF(AE27="","",LEFT(AE27,3)&amp;"_"&amp;RIGHT(AE27,4))</f>
        <v/>
      </c>
      <c r="AF58" s="46"/>
      <c r="AG58" s="45" t="str">
        <f t="shared" ref="AG58" si="150">IF(AG27="","",LEFT(AG27,3)&amp;"_"&amp;RIGHT(AG27,4))</f>
        <v/>
      </c>
      <c r="AH58" s="46"/>
      <c r="AI58" s="45" t="str">
        <f t="shared" ref="AI58" si="151">IF(AI27="","",LEFT(AI27,3)&amp;"_"&amp;RIGHT(AI27,4))</f>
        <v/>
      </c>
      <c r="AJ58" s="46"/>
      <c r="AK58" s="45" t="str">
        <f t="shared" ref="AK58" si="152">IF(AK27="","",LEFT(AK27,3)&amp;"_"&amp;RIGHT(AK27,4))</f>
        <v/>
      </c>
      <c r="AL58" s="46"/>
      <c r="AM58" s="45" t="str">
        <f t="shared" ref="AM58" si="153">IF(AM27="","",LEFT(AM27,3)&amp;"_"&amp;RIGHT(AM27,4))</f>
        <v/>
      </c>
      <c r="AN58" s="46"/>
      <c r="AO58" s="45" t="str">
        <f t="shared" ref="AO58" si="154">IF(AO27="","",LEFT(AO27,3)&amp;"_"&amp;RIGHT(AO27,4))</f>
        <v/>
      </c>
      <c r="AP58" s="46"/>
      <c r="AQ58" s="45" t="str">
        <f t="shared" ref="AQ58" si="155">IF(AQ27="","",LEFT(AQ27,3)&amp;"_"&amp;RIGHT(AQ27,4))</f>
        <v/>
      </c>
      <c r="AR58" s="46"/>
      <c r="AS58" s="45" t="str">
        <f t="shared" ref="AS58" si="156">IF(AS27="","",LEFT(AS27,3)&amp;"_"&amp;RIGHT(AS27,4))</f>
        <v/>
      </c>
      <c r="AT58" s="46"/>
      <c r="AU58" s="45" t="str">
        <f t="shared" ref="AU58" si="157">IF(AU27="","",LEFT(AU27,3)&amp;"_"&amp;RIGHT(AU27,4))</f>
        <v/>
      </c>
      <c r="AV58" s="46"/>
      <c r="AW58" s="45" t="str">
        <f t="shared" ref="AW58" si="158">IF(AW27="","",LEFT(AW27,3)&amp;"_"&amp;RIGHT(AW27,4))</f>
        <v/>
      </c>
      <c r="AX58" s="46"/>
    </row>
    <row r="59" spans="17:50" ht="15.75" thickBot="1" x14ac:dyDescent="0.3">
      <c r="Q59" s="31">
        <v>3120038</v>
      </c>
      <c r="R59" s="31">
        <v>3121210</v>
      </c>
      <c r="S59" s="31" t="str">
        <f t="shared" si="1"/>
        <v>312_1210</v>
      </c>
      <c r="T59" s="31" t="str">
        <f>IF(R59="","",_xlfn.IFNA(VLOOKUP(S59,'BDD SAP'!$AG:$AJ,4,0)," A codifier"))</f>
        <v>31266589</v>
      </c>
      <c r="U59" s="31" t="str">
        <f>IF(S59="","",_xlfn.IFNA(VLOOKUP(S59,'BDD SAP'!$AG:$AJ,3,0),"A codifier"))</f>
        <v>A créer</v>
      </c>
      <c r="V59">
        <f t="shared" si="2"/>
        <v>1</v>
      </c>
      <c r="W59">
        <f t="shared" si="0"/>
        <v>7</v>
      </c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</row>
    <row r="60" spans="17:50" ht="15.75" thickBot="1" x14ac:dyDescent="0.3">
      <c r="Q60" s="31">
        <v>3121188</v>
      </c>
      <c r="R60" s="31">
        <v>3122993</v>
      </c>
      <c r="S60" s="31" t="str">
        <f t="shared" si="1"/>
        <v>312_2993</v>
      </c>
      <c r="T60" s="31" t="str">
        <f>IF(R60="","",_xlfn.IFNA(VLOOKUP(S60,'BDD SAP'!$AG:$AJ,4,0)," A codifier"))</f>
        <v>31266588</v>
      </c>
      <c r="U60" s="31" t="str">
        <f>IF(S60="","",_xlfn.IFNA(VLOOKUP(S60,'BDD SAP'!$AG:$AJ,3,0),"A codifier"))</f>
        <v>A créer</v>
      </c>
      <c r="V60">
        <f t="shared" si="2"/>
        <v>1</v>
      </c>
      <c r="W60">
        <f t="shared" si="0"/>
        <v>7</v>
      </c>
      <c r="Y60" s="45" t="str">
        <f>IF(Y29="","",LEFT(Y29,3)&amp;"_"&amp;RIGHT(Y29,4))</f>
        <v/>
      </c>
      <c r="Z60" s="46"/>
      <c r="AA60" s="45" t="str">
        <f t="shared" ref="AA60" si="159">IF(AA29="","",LEFT(AA29,3)&amp;"_"&amp;RIGHT(AA29,4))</f>
        <v/>
      </c>
      <c r="AB60" s="46"/>
      <c r="AC60" s="45" t="str">
        <f t="shared" ref="AC60" si="160">IF(AC29="","",LEFT(AC29,3)&amp;"_"&amp;RIGHT(AC29,4))</f>
        <v/>
      </c>
      <c r="AD60" s="46"/>
      <c r="AE60" s="45" t="str">
        <f t="shared" ref="AE60" si="161">IF(AE29="","",LEFT(AE29,3)&amp;"_"&amp;RIGHT(AE29,4))</f>
        <v/>
      </c>
      <c r="AF60" s="46"/>
      <c r="AG60" s="45" t="str">
        <f t="shared" ref="AG60" si="162">IF(AG29="","",LEFT(AG29,3)&amp;"_"&amp;RIGHT(AG29,4))</f>
        <v/>
      </c>
      <c r="AH60" s="46"/>
      <c r="AI60" s="45" t="str">
        <f t="shared" ref="AI60" si="163">IF(AI29="","",LEFT(AI29,3)&amp;"_"&amp;RIGHT(AI29,4))</f>
        <v/>
      </c>
      <c r="AJ60" s="46"/>
      <c r="AK60" s="45" t="str">
        <f t="shared" ref="AK60" si="164">IF(AK29="","",LEFT(AK29,3)&amp;"_"&amp;RIGHT(AK29,4))</f>
        <v/>
      </c>
      <c r="AL60" s="46"/>
      <c r="AM60" s="45" t="str">
        <f t="shared" ref="AM60" si="165">IF(AM29="","",LEFT(AM29,3)&amp;"_"&amp;RIGHT(AM29,4))</f>
        <v/>
      </c>
      <c r="AN60" s="46"/>
      <c r="AO60" s="45" t="str">
        <f t="shared" ref="AO60" si="166">IF(AO29="","",LEFT(AO29,3)&amp;"_"&amp;RIGHT(AO29,4))</f>
        <v/>
      </c>
      <c r="AP60" s="46"/>
      <c r="AQ60" s="45" t="str">
        <f t="shared" ref="AQ60" si="167">IF(AQ29="","",LEFT(AQ29,3)&amp;"_"&amp;RIGHT(AQ29,4))</f>
        <v/>
      </c>
      <c r="AR60" s="46"/>
      <c r="AS60" s="45" t="str">
        <f t="shared" ref="AS60" si="168">IF(AS29="","",LEFT(AS29,3)&amp;"_"&amp;RIGHT(AS29,4))</f>
        <v/>
      </c>
      <c r="AT60" s="46"/>
      <c r="AU60" s="45" t="str">
        <f t="shared" ref="AU60" si="169">IF(AU29="","",LEFT(AU29,3)&amp;"_"&amp;RIGHT(AU29,4))</f>
        <v/>
      </c>
      <c r="AV60" s="46"/>
      <c r="AW60" s="45" t="str">
        <f t="shared" ref="AW60" si="170">IF(AW29="","",LEFT(AW29,3)&amp;"_"&amp;RIGHT(AW29,4))</f>
        <v/>
      </c>
      <c r="AX60" s="46"/>
    </row>
    <row r="61" spans="17:50" ht="15.75" thickBot="1" x14ac:dyDescent="0.3">
      <c r="Q61" s="31">
        <v>3120035</v>
      </c>
      <c r="R61" s="31">
        <v>3123264</v>
      </c>
      <c r="S61" s="31" t="str">
        <f t="shared" si="1"/>
        <v>312_3264</v>
      </c>
      <c r="T61" s="31" t="str">
        <f>IF(R61="","",_xlfn.IFNA(VLOOKUP(S61,'BDD SAP'!$AG:$AJ,4,0)," A codifier"))</f>
        <v>31280104</v>
      </c>
      <c r="U61" s="31" t="str">
        <f>IF(S61="","",_xlfn.IFNA(VLOOKUP(S61,'BDD SAP'!$AG:$AJ,3,0),"A codifier"))</f>
        <v>2 D 6 C</v>
      </c>
      <c r="V61">
        <f t="shared" si="2"/>
        <v>1</v>
      </c>
      <c r="W61">
        <f t="shared" si="0"/>
        <v>7</v>
      </c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</row>
    <row r="62" spans="17:50" ht="15.75" thickBot="1" x14ac:dyDescent="0.3">
      <c r="Q62" s="31">
        <v>3120378</v>
      </c>
      <c r="R62" s="31">
        <v>3120938</v>
      </c>
      <c r="S62" s="31" t="str">
        <f t="shared" si="1"/>
        <v>312_0938</v>
      </c>
      <c r="T62" s="31" t="str">
        <f>IF(R62="","",_xlfn.IFNA(VLOOKUP(S62,'BDD SAP'!$AG:$AJ,4,0)," A codifier"))</f>
        <v>31266592</v>
      </c>
      <c r="U62" s="31" t="str">
        <f>IF(S62="","",_xlfn.IFNA(VLOOKUP(S62,'BDD SAP'!$AG:$AJ,3,0),"A codifier"))</f>
        <v>A créer</v>
      </c>
      <c r="V62">
        <f t="shared" si="2"/>
        <v>1</v>
      </c>
      <c r="W62">
        <f t="shared" si="0"/>
        <v>7</v>
      </c>
      <c r="Y62" s="45" t="str">
        <f>IF(Y31="","",LEFT(Y31,3)&amp;"_"&amp;RIGHT(Y31,4))</f>
        <v/>
      </c>
      <c r="Z62" s="46"/>
      <c r="AA62" s="45" t="str">
        <f t="shared" ref="AA62" si="171">IF(AA31="","",LEFT(AA31,3)&amp;"_"&amp;RIGHT(AA31,4))</f>
        <v/>
      </c>
      <c r="AB62" s="46"/>
      <c r="AC62" s="45" t="str">
        <f t="shared" ref="AC62" si="172">IF(AC31="","",LEFT(AC31,3)&amp;"_"&amp;RIGHT(AC31,4))</f>
        <v/>
      </c>
      <c r="AD62" s="46"/>
      <c r="AE62" s="45" t="str">
        <f t="shared" ref="AE62" si="173">IF(AE31="","",LEFT(AE31,3)&amp;"_"&amp;RIGHT(AE31,4))</f>
        <v/>
      </c>
      <c r="AF62" s="46"/>
      <c r="AG62" s="45" t="str">
        <f t="shared" ref="AG62" si="174">IF(AG31="","",LEFT(AG31,3)&amp;"_"&amp;RIGHT(AG31,4))</f>
        <v/>
      </c>
      <c r="AH62" s="46"/>
      <c r="AI62" s="45" t="str">
        <f t="shared" ref="AI62" si="175">IF(AI31="","",LEFT(AI31,3)&amp;"_"&amp;RIGHT(AI31,4))</f>
        <v/>
      </c>
      <c r="AJ62" s="46"/>
      <c r="AK62" s="45" t="str">
        <f t="shared" ref="AK62" si="176">IF(AK31="","",LEFT(AK31,3)&amp;"_"&amp;RIGHT(AK31,4))</f>
        <v/>
      </c>
      <c r="AL62" s="46"/>
      <c r="AM62" s="45" t="str">
        <f t="shared" ref="AM62" si="177">IF(AM31="","",LEFT(AM31,3)&amp;"_"&amp;RIGHT(AM31,4))</f>
        <v/>
      </c>
      <c r="AN62" s="46"/>
      <c r="AO62" s="45" t="str">
        <f t="shared" ref="AO62" si="178">IF(AO31="","",LEFT(AO31,3)&amp;"_"&amp;RIGHT(AO31,4))</f>
        <v/>
      </c>
      <c r="AP62" s="46"/>
      <c r="AQ62" s="45" t="str">
        <f t="shared" ref="AQ62" si="179">IF(AQ31="","",LEFT(AQ31,3)&amp;"_"&amp;RIGHT(AQ31,4))</f>
        <v/>
      </c>
      <c r="AR62" s="46"/>
      <c r="AS62" s="45" t="str">
        <f t="shared" ref="AS62" si="180">IF(AS31="","",LEFT(AS31,3)&amp;"_"&amp;RIGHT(AS31,4))</f>
        <v/>
      </c>
      <c r="AT62" s="46"/>
      <c r="AU62" s="45" t="str">
        <f t="shared" ref="AU62" si="181">IF(AU31="","",LEFT(AU31,3)&amp;"_"&amp;RIGHT(AU31,4))</f>
        <v/>
      </c>
      <c r="AV62" s="46"/>
      <c r="AW62" s="45" t="str">
        <f t="shared" ref="AW62" si="182">IF(AW31="","",LEFT(AW31,3)&amp;"_"&amp;RIGHT(AW31,4))</f>
        <v/>
      </c>
      <c r="AX62" s="46"/>
    </row>
    <row r="63" spans="17:50" ht="15.75" thickBot="1" x14ac:dyDescent="0.3">
      <c r="Q63" s="31">
        <v>3121210</v>
      </c>
      <c r="R63" s="31">
        <v>3122945</v>
      </c>
      <c r="S63" s="31" t="str">
        <f t="shared" si="1"/>
        <v>312_2945</v>
      </c>
      <c r="T63" s="31" t="str">
        <f>IF(R63="","",_xlfn.IFNA(VLOOKUP(S63,'BDD SAP'!$AG:$AJ,4,0)," A codifier"))</f>
        <v>29065705</v>
      </c>
      <c r="U63" s="31" t="str">
        <f>IF(S63="","",_xlfn.IFNA(VLOOKUP(S63,'BDD SAP'!$AG:$AJ,3,0),"A codifier"))</f>
        <v>2 D 10 A</v>
      </c>
      <c r="V63">
        <f t="shared" si="2"/>
        <v>1</v>
      </c>
      <c r="W63">
        <f t="shared" si="0"/>
        <v>7</v>
      </c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</row>
    <row r="64" spans="17:50" x14ac:dyDescent="0.25">
      <c r="Q64" s="31">
        <v>3122993</v>
      </c>
      <c r="R64" s="31">
        <v>3121086</v>
      </c>
      <c r="S64" s="31" t="str">
        <f t="shared" si="1"/>
        <v>312_1086</v>
      </c>
      <c r="T64" s="31" t="str">
        <f>IF(R64="","",_xlfn.IFNA(VLOOKUP(S64,'BDD SAP'!$AG:$AJ,4,0)," A codifier"))</f>
        <v>31266590</v>
      </c>
      <c r="U64" s="31" t="str">
        <f>IF(S64="","",_xlfn.IFNA(VLOOKUP(S64,'BDD SAP'!$AG:$AJ,3,0),"A codifier"))</f>
        <v>A créer</v>
      </c>
      <c r="V64">
        <f t="shared" si="2"/>
        <v>1</v>
      </c>
      <c r="W64">
        <f t="shared" si="0"/>
        <v>7</v>
      </c>
    </row>
    <row r="65" spans="17:23" x14ac:dyDescent="0.25">
      <c r="Q65" s="31">
        <v>3123264</v>
      </c>
      <c r="R65" s="31">
        <v>3122294</v>
      </c>
      <c r="S65" s="31" t="str">
        <f t="shared" si="1"/>
        <v>312_2294</v>
      </c>
      <c r="T65" s="31" t="str">
        <f>IF(R65="","",_xlfn.IFNA(VLOOKUP(S65,'BDD SAP'!$AG:$AJ,4,0)," A codifier"))</f>
        <v>29065742</v>
      </c>
      <c r="U65" s="31" t="str">
        <f>IF(S65="","",_xlfn.IFNA(VLOOKUP(S65,'BDD SAP'!$AG:$AJ,3,0),"A codifier"))</f>
        <v>A créer</v>
      </c>
      <c r="V65">
        <f t="shared" si="2"/>
        <v>1</v>
      </c>
      <c r="W65">
        <f t="shared" ref="W65:W80" si="183">LEN(R65)</f>
        <v>7</v>
      </c>
    </row>
    <row r="66" spans="17:23" x14ac:dyDescent="0.25">
      <c r="Q66" s="31">
        <v>3120938</v>
      </c>
      <c r="R66" s="31">
        <v>3121131</v>
      </c>
      <c r="S66" s="31" t="str">
        <f t="shared" ref="S66:S80" si="184">LEFT(R66,3)&amp;"_"&amp;RIGHT(R66,4)</f>
        <v>312_1131</v>
      </c>
      <c r="T66" s="31" t="str">
        <f>IF(R66="","",_xlfn.IFNA(VLOOKUP(S66,'BDD SAP'!$AG:$AJ,4,0)," A codifier"))</f>
        <v>31266591</v>
      </c>
      <c r="U66" s="31" t="str">
        <f>IF(S66="","",_xlfn.IFNA(VLOOKUP(S66,'BDD SAP'!$AG:$AJ,3,0),"A codifier"))</f>
        <v>A créer</v>
      </c>
      <c r="V66">
        <f t="shared" ref="V66:V129" si="185">IF(R66="","",COUNTIF(Q:Q,R66))</f>
        <v>1</v>
      </c>
      <c r="W66">
        <f t="shared" si="183"/>
        <v>7</v>
      </c>
    </row>
    <row r="67" spans="17:23" x14ac:dyDescent="0.25">
      <c r="Q67" s="31">
        <v>3122945</v>
      </c>
      <c r="R67" s="31">
        <v>3121031</v>
      </c>
      <c r="S67" s="31" t="str">
        <f t="shared" si="184"/>
        <v>312_1031</v>
      </c>
      <c r="T67" s="31" t="str">
        <f>IF(R67="","",_xlfn.IFNA(VLOOKUP(S67,'BDD SAP'!$AG:$AJ,4,0)," A codifier"))</f>
        <v>31266624</v>
      </c>
      <c r="U67" s="31" t="str">
        <f>IF(S67="","",_xlfn.IFNA(VLOOKUP(S67,'BDD SAP'!$AG:$AJ,3,0),"A codifier"))</f>
        <v>A créer</v>
      </c>
      <c r="V67">
        <f t="shared" si="185"/>
        <v>1</v>
      </c>
      <c r="W67">
        <f t="shared" si="183"/>
        <v>7</v>
      </c>
    </row>
    <row r="68" spans="17:23" x14ac:dyDescent="0.25">
      <c r="Q68" s="31">
        <v>3121086</v>
      </c>
      <c r="R68" s="31">
        <v>3121432</v>
      </c>
      <c r="S68" s="31" t="str">
        <f t="shared" si="184"/>
        <v>312_1432</v>
      </c>
      <c r="T68" s="31" t="str">
        <f>IF(R68="","",_xlfn.IFNA(VLOOKUP(S68,'BDD SAP'!$AG:$AJ,4,0)," A codifier"))</f>
        <v>29063179</v>
      </c>
      <c r="U68" s="31" t="str">
        <f>IF(S68="","",_xlfn.IFNA(VLOOKUP(S68,'BDD SAP'!$AG:$AJ,3,0),"A codifier"))</f>
        <v>2 C 9 I</v>
      </c>
      <c r="V68">
        <f t="shared" si="185"/>
        <v>1</v>
      </c>
      <c r="W68">
        <f t="shared" si="183"/>
        <v>7</v>
      </c>
    </row>
    <row r="69" spans="17:23" x14ac:dyDescent="0.25">
      <c r="Q69" s="31">
        <v>3122294</v>
      </c>
      <c r="R69" s="31">
        <v>3121146</v>
      </c>
      <c r="S69" s="31" t="str">
        <f t="shared" si="184"/>
        <v>312_1146</v>
      </c>
      <c r="T69" s="31" t="str">
        <f>IF(R69="","",_xlfn.IFNA(VLOOKUP(S69,'BDD SAP'!$AG:$AJ,4,0)," A codifier"))</f>
        <v>29063197</v>
      </c>
      <c r="U69" s="31" t="str">
        <f>IF(S69="","",_xlfn.IFNA(VLOOKUP(S69,'BDD SAP'!$AG:$AJ,3,0),"A codifier"))</f>
        <v>1 A 4 H</v>
      </c>
      <c r="V69">
        <f t="shared" si="185"/>
        <v>1</v>
      </c>
      <c r="W69">
        <f t="shared" si="183"/>
        <v>7</v>
      </c>
    </row>
    <row r="70" spans="17:23" x14ac:dyDescent="0.25">
      <c r="Q70" s="31">
        <v>3120378</v>
      </c>
      <c r="R70" s="31">
        <v>3120287</v>
      </c>
      <c r="S70" s="31" t="str">
        <f t="shared" si="184"/>
        <v>312_0287</v>
      </c>
      <c r="T70" s="31" t="str">
        <f>IF(R70="","",_xlfn.IFNA(VLOOKUP(S70,'BDD SAP'!$AG:$AJ,4,0)," A codifier"))</f>
        <v>29063410</v>
      </c>
      <c r="U70" s="31" t="str">
        <f>IF(S70="","",_xlfn.IFNA(VLOOKUP(S70,'BDD SAP'!$AG:$AJ,3,0),"A codifier"))</f>
        <v>2 C 3 K</v>
      </c>
      <c r="V70">
        <f t="shared" si="185"/>
        <v>1</v>
      </c>
      <c r="W70">
        <f t="shared" si="183"/>
        <v>7</v>
      </c>
    </row>
    <row r="71" spans="17:23" x14ac:dyDescent="0.25">
      <c r="Q71" s="31">
        <v>3121131</v>
      </c>
      <c r="R71" s="31">
        <v>3121433</v>
      </c>
      <c r="S71" s="31" t="str">
        <f t="shared" si="184"/>
        <v>312_1433</v>
      </c>
      <c r="T71" s="31" t="str">
        <f>IF(R71="","",_xlfn.IFNA(VLOOKUP(S71,'BDD SAP'!$AG:$AJ,4,0)," A codifier"))</f>
        <v>31266619</v>
      </c>
      <c r="U71" s="31" t="str">
        <f>IF(S71="","",_xlfn.IFNA(VLOOKUP(S71,'BDD SAP'!$AG:$AJ,3,0),"A codifier"))</f>
        <v>A créer</v>
      </c>
      <c r="V71">
        <f t="shared" si="185"/>
        <v>1</v>
      </c>
      <c r="W71">
        <f t="shared" si="183"/>
        <v>7</v>
      </c>
    </row>
    <row r="72" spans="17:23" x14ac:dyDescent="0.25">
      <c r="Q72" s="31">
        <v>3121173</v>
      </c>
      <c r="R72" s="31">
        <v>3121147</v>
      </c>
      <c r="S72" s="31" t="str">
        <f t="shared" si="184"/>
        <v>312_1147</v>
      </c>
      <c r="T72" s="31" t="str">
        <f>IF(R72="","",_xlfn.IFNA(VLOOKUP(S72,'BDD SAP'!$AG:$AJ,4,0)," A codifier"))</f>
        <v>29063249</v>
      </c>
      <c r="U72" s="31" t="str">
        <f>IF(S72="","",_xlfn.IFNA(VLOOKUP(S72,'BDD SAP'!$AG:$AJ,3,0),"A codifier"))</f>
        <v>1 A 4 I</v>
      </c>
      <c r="V72">
        <f t="shared" si="185"/>
        <v>1</v>
      </c>
      <c r="W72">
        <f t="shared" si="183"/>
        <v>7</v>
      </c>
    </row>
    <row r="73" spans="17:23" x14ac:dyDescent="0.25">
      <c r="Q73" s="31">
        <v>3120075</v>
      </c>
      <c r="R73" s="31">
        <v>3121657</v>
      </c>
      <c r="S73" s="31" t="str">
        <f t="shared" si="184"/>
        <v>312_1657</v>
      </c>
      <c r="T73" s="31" t="str">
        <f>IF(R73="","",_xlfn.IFNA(VLOOKUP(S73,'BDD SAP'!$AG:$AJ,4,0)," A codifier"))</f>
        <v>29063704</v>
      </c>
      <c r="U73" s="31" t="str">
        <f>IF(S73="","",_xlfn.IFNA(VLOOKUP(S73,'BDD SAP'!$AG:$AJ,3,0),"A codifier"))</f>
        <v>2 C 6 D</v>
      </c>
      <c r="V73">
        <f t="shared" si="185"/>
        <v>1</v>
      </c>
      <c r="W73">
        <f t="shared" si="183"/>
        <v>7</v>
      </c>
    </row>
    <row r="74" spans="17:23" x14ac:dyDescent="0.25">
      <c r="Q74" s="31">
        <v>3121533</v>
      </c>
      <c r="R74" s="31">
        <v>3121189</v>
      </c>
      <c r="S74" s="31" t="str">
        <f t="shared" si="184"/>
        <v>312_1189</v>
      </c>
      <c r="T74" s="31" t="str">
        <f>IF(R74="","",_xlfn.IFNA(VLOOKUP(S74,'BDD SAP'!$AG:$AJ,4,0)," A codifier"))</f>
        <v>31266625</v>
      </c>
      <c r="U74" s="31" t="str">
        <f>IF(S74="","",_xlfn.IFNA(VLOOKUP(S74,'BDD SAP'!$AG:$AJ,3,0),"A codifier"))</f>
        <v>A créer</v>
      </c>
      <c r="V74">
        <f t="shared" si="185"/>
        <v>1</v>
      </c>
      <c r="W74">
        <f t="shared" si="183"/>
        <v>7</v>
      </c>
    </row>
    <row r="75" spans="17:23" x14ac:dyDescent="0.25">
      <c r="Q75" s="31">
        <v>3120038</v>
      </c>
      <c r="R75" s="31">
        <v>3121029</v>
      </c>
      <c r="S75" s="31" t="str">
        <f t="shared" si="184"/>
        <v>312_1029</v>
      </c>
      <c r="T75" s="31" t="str">
        <f>IF(R75="","",_xlfn.IFNA(VLOOKUP(S75,'BDD SAP'!$AG:$AJ,4,0)," A codifier"))</f>
        <v>29063404</v>
      </c>
      <c r="U75" s="31" t="str">
        <f>IF(S75="","",_xlfn.IFNA(VLOOKUP(S75,'BDD SAP'!$AG:$AJ,3,0),"A codifier"))</f>
        <v>2 C 5 M</v>
      </c>
      <c r="V75">
        <f t="shared" si="185"/>
        <v>1</v>
      </c>
      <c r="W75">
        <f t="shared" si="183"/>
        <v>7</v>
      </c>
    </row>
    <row r="76" spans="17:23" x14ac:dyDescent="0.25">
      <c r="Q76" s="31">
        <v>3121188</v>
      </c>
      <c r="R76" s="31">
        <v>3121437</v>
      </c>
      <c r="S76" s="31" t="str">
        <f t="shared" si="184"/>
        <v>312_1437</v>
      </c>
      <c r="T76" s="31" t="str">
        <f>IF(R76="","",_xlfn.IFNA(VLOOKUP(S76,'BDD SAP'!$AG:$AJ,4,0)," A codifier"))</f>
        <v>29064120</v>
      </c>
      <c r="U76" s="31" t="str">
        <f>IF(S76="","",_xlfn.IFNA(VLOOKUP(S76,'BDD SAP'!$AG:$AJ,3,0),"A codifier"))</f>
        <v>2 C 6 H</v>
      </c>
      <c r="V76">
        <f t="shared" si="185"/>
        <v>1</v>
      </c>
      <c r="W76">
        <f t="shared" si="183"/>
        <v>7</v>
      </c>
    </row>
    <row r="77" spans="17:23" x14ac:dyDescent="0.25">
      <c r="Q77" s="31">
        <v>3120035</v>
      </c>
      <c r="R77" s="31">
        <v>0</v>
      </c>
      <c r="S77" s="31" t="str">
        <f t="shared" si="184"/>
        <v>0_0</v>
      </c>
      <c r="T77" s="31" t="str">
        <f>IF(R77="","",_xlfn.IFNA(VLOOKUP(S77,'BDD SAP'!$AG:$AJ,4,0)," A codifier"))</f>
        <v xml:space="preserve"> A codifier</v>
      </c>
      <c r="U77" s="31" t="str">
        <f>IF(S77="","",_xlfn.IFNA(VLOOKUP(S77,'BDD SAP'!$AG:$AJ,3,0),"A codifier"))</f>
        <v>A codifier</v>
      </c>
      <c r="V77">
        <f t="shared" si="185"/>
        <v>0</v>
      </c>
      <c r="W77">
        <f t="shared" si="183"/>
        <v>1</v>
      </c>
    </row>
    <row r="78" spans="17:23" x14ac:dyDescent="0.25">
      <c r="Q78" s="31">
        <v>3120112</v>
      </c>
      <c r="S78" s="31" t="str">
        <f t="shared" si="184"/>
        <v>_</v>
      </c>
      <c r="T78" s="31" t="str">
        <f>IF(R78="","",_xlfn.IFNA(VLOOKUP(S78,'BDD SAP'!$AG:$AJ,4,0)," A codifier"))</f>
        <v/>
      </c>
      <c r="U78" s="31" t="str">
        <f>IF(S78="","",_xlfn.IFNA(VLOOKUP(S78,'BDD SAP'!$AG:$AJ,3,0),"A codifier"))</f>
        <v>A codifier</v>
      </c>
      <c r="V78" t="str">
        <f t="shared" si="185"/>
        <v/>
      </c>
      <c r="W78">
        <f t="shared" si="183"/>
        <v>0</v>
      </c>
    </row>
    <row r="79" spans="17:23" x14ac:dyDescent="0.25">
      <c r="Q79" s="31">
        <v>3121031</v>
      </c>
      <c r="S79" s="31" t="str">
        <f t="shared" si="184"/>
        <v>_</v>
      </c>
      <c r="T79" s="31" t="str">
        <f>IF(R79="","",_xlfn.IFNA(VLOOKUP(S79,'BDD SAP'!$AG:$AJ,4,0)," A codifier"))</f>
        <v/>
      </c>
      <c r="U79" s="31" t="str">
        <f>IF(S79="","",_xlfn.IFNA(VLOOKUP(S79,'BDD SAP'!$AG:$AJ,3,0),"A codifier"))</f>
        <v>A codifier</v>
      </c>
      <c r="V79" t="str">
        <f t="shared" si="185"/>
        <v/>
      </c>
      <c r="W79">
        <f t="shared" si="183"/>
        <v>0</v>
      </c>
    </row>
    <row r="80" spans="17:23" x14ac:dyDescent="0.25">
      <c r="Q80" s="31">
        <v>3121090</v>
      </c>
      <c r="S80" s="31" t="str">
        <f t="shared" si="184"/>
        <v>_</v>
      </c>
      <c r="T80" s="31" t="str">
        <f>IF(R80="","",_xlfn.IFNA(VLOOKUP(S80,'BDD SAP'!$AG:$AJ,4,0)," A codifier"))</f>
        <v/>
      </c>
      <c r="U80" s="31" t="str">
        <f>IF(S80="","",_xlfn.IFNA(VLOOKUP(S80,'BDD SAP'!$AG:$AJ,3,0),"A codifier"))</f>
        <v>A codifier</v>
      </c>
      <c r="V80" t="str">
        <f t="shared" si="185"/>
        <v/>
      </c>
      <c r="W80">
        <f t="shared" si="183"/>
        <v>0</v>
      </c>
    </row>
    <row r="81" spans="17:23" x14ac:dyDescent="0.25">
      <c r="Q81" s="31">
        <v>3121432</v>
      </c>
      <c r="S81" s="31" t="str">
        <f>IF(OR(LEN(R81)=1,LEN(R81)=0),"",LEFT(R81,3)&amp;"_"&amp;RIGHT(R81,4))</f>
        <v/>
      </c>
      <c r="T81" s="31" t="str">
        <f>IF(R81="","",_xlfn.IFNA(VLOOKUP(S81,'BDD SAP'!$AG:$AJ,4,0)," A codifier"))</f>
        <v/>
      </c>
      <c r="U81" s="31" t="str">
        <f>IF(S81="","",_xlfn.IFNA(VLOOKUP(S81,'BDD SAP'!$AG:$AJ,3,0),"A codifier"))</f>
        <v/>
      </c>
      <c r="V81" t="str">
        <f t="shared" si="185"/>
        <v/>
      </c>
      <c r="W81">
        <f>LEN(R81)</f>
        <v>0</v>
      </c>
    </row>
    <row r="82" spans="17:23" x14ac:dyDescent="0.25">
      <c r="Q82" s="31">
        <v>3121146</v>
      </c>
      <c r="S82" s="31" t="str">
        <f t="shared" ref="S82:S145" si="186">IF(OR(LEN(R82)=1,LEN(R82)=0),"",LEFT(R82,3)&amp;"_"&amp;RIGHT(R82,4))</f>
        <v/>
      </c>
      <c r="T82" s="31" t="str">
        <f>IF(R82="","",_xlfn.IFNA(VLOOKUP(S82,'BDD SAP'!$AG:$AJ,4,0)," A codifier"))</f>
        <v/>
      </c>
      <c r="U82" s="31" t="str">
        <f>IF(S82="","",_xlfn.IFNA(VLOOKUP(S82,'BDD SAP'!$AG:$AJ,3,0),"A codifier"))</f>
        <v/>
      </c>
      <c r="V82" t="str">
        <f t="shared" si="185"/>
        <v/>
      </c>
      <c r="W82">
        <f t="shared" ref="W82:W145" si="187">LEN(R82)</f>
        <v>0</v>
      </c>
    </row>
    <row r="83" spans="17:23" x14ac:dyDescent="0.25">
      <c r="Q83" s="31">
        <v>3120287</v>
      </c>
      <c r="S83" s="31" t="str">
        <f t="shared" si="186"/>
        <v/>
      </c>
      <c r="T83" s="31" t="str">
        <f>IF(R83="","",_xlfn.IFNA(VLOOKUP(S83,'BDD SAP'!$AG:$AJ,4,0)," A codifier"))</f>
        <v/>
      </c>
      <c r="U83" s="31" t="str">
        <f>IF(S83="","",_xlfn.IFNA(VLOOKUP(S83,'BDD SAP'!$AG:$AJ,3,0),"A codifier"))</f>
        <v/>
      </c>
      <c r="V83" t="str">
        <f t="shared" si="185"/>
        <v/>
      </c>
      <c r="W83">
        <f t="shared" si="187"/>
        <v>0</v>
      </c>
    </row>
    <row r="84" spans="17:23" x14ac:dyDescent="0.25">
      <c r="Q84" s="31">
        <v>3121433</v>
      </c>
      <c r="S84" s="31" t="str">
        <f t="shared" si="186"/>
        <v/>
      </c>
      <c r="T84" s="31" t="str">
        <f>IF(R84="","",_xlfn.IFNA(VLOOKUP(S84,'BDD SAP'!$AG:$AJ,4,0)," A codifier"))</f>
        <v/>
      </c>
      <c r="U84" s="31" t="str">
        <f>IF(S84="","",_xlfn.IFNA(VLOOKUP(S84,'BDD SAP'!$AG:$AJ,3,0),"A codifier"))</f>
        <v/>
      </c>
      <c r="V84" t="str">
        <f t="shared" si="185"/>
        <v/>
      </c>
      <c r="W84">
        <f t="shared" si="187"/>
        <v>0</v>
      </c>
    </row>
    <row r="85" spans="17:23" x14ac:dyDescent="0.25">
      <c r="Q85" s="31">
        <v>3121147</v>
      </c>
      <c r="S85" s="31" t="str">
        <f t="shared" si="186"/>
        <v/>
      </c>
      <c r="T85" s="31" t="str">
        <f>IF(R85="","",_xlfn.IFNA(VLOOKUP(S85,'BDD SAP'!$AG:$AJ,4,0)," A codifier"))</f>
        <v/>
      </c>
      <c r="U85" s="31" t="str">
        <f>IF(S85="","",_xlfn.IFNA(VLOOKUP(S85,'BDD SAP'!$AG:$AJ,3,0),"A codifier"))</f>
        <v/>
      </c>
      <c r="V85" t="str">
        <f t="shared" si="185"/>
        <v/>
      </c>
      <c r="W85">
        <f t="shared" si="187"/>
        <v>0</v>
      </c>
    </row>
    <row r="86" spans="17:23" x14ac:dyDescent="0.25">
      <c r="Q86" s="31">
        <v>3121657</v>
      </c>
      <c r="S86" s="31" t="str">
        <f t="shared" si="186"/>
        <v/>
      </c>
      <c r="T86" s="31" t="str">
        <f>IF(R86="","",_xlfn.IFNA(VLOOKUP(S86,'BDD SAP'!$AG:$AJ,4,0)," A codifier"))</f>
        <v/>
      </c>
      <c r="U86" s="31" t="str">
        <f>IF(S86="","",_xlfn.IFNA(VLOOKUP(S86,'BDD SAP'!$AG:$AJ,3,0),"A codifier"))</f>
        <v/>
      </c>
      <c r="V86" t="str">
        <f t="shared" si="185"/>
        <v/>
      </c>
      <c r="W86">
        <f t="shared" si="187"/>
        <v>0</v>
      </c>
    </row>
    <row r="87" spans="17:23" x14ac:dyDescent="0.25">
      <c r="Q87" s="31">
        <v>3121189</v>
      </c>
      <c r="S87" s="31" t="str">
        <f t="shared" si="186"/>
        <v/>
      </c>
      <c r="T87" s="31" t="str">
        <f>IF(R87="","",_xlfn.IFNA(VLOOKUP(S87,'BDD SAP'!$AG:$AJ,4,0)," A codifier"))</f>
        <v/>
      </c>
      <c r="U87" s="31" t="str">
        <f>IF(S87="","",_xlfn.IFNA(VLOOKUP(S87,'BDD SAP'!$AG:$AJ,3,0),"A codifier"))</f>
        <v/>
      </c>
      <c r="V87" t="str">
        <f t="shared" si="185"/>
        <v/>
      </c>
      <c r="W87">
        <f t="shared" si="187"/>
        <v>0</v>
      </c>
    </row>
    <row r="88" spans="17:23" x14ac:dyDescent="0.25">
      <c r="Q88" s="31">
        <v>3121029</v>
      </c>
      <c r="S88" s="31" t="str">
        <f t="shared" si="186"/>
        <v/>
      </c>
      <c r="T88" s="31" t="str">
        <f>IF(R88="","",_xlfn.IFNA(VLOOKUP(S88,'BDD SAP'!$AG:$AJ,4,0)," A codifier"))</f>
        <v/>
      </c>
      <c r="U88" s="31" t="str">
        <f>IF(S88="","",_xlfn.IFNA(VLOOKUP(S88,'BDD SAP'!$AG:$AJ,3,0),"A codifier"))</f>
        <v/>
      </c>
      <c r="V88" t="str">
        <f t="shared" si="185"/>
        <v/>
      </c>
      <c r="W88">
        <f t="shared" si="187"/>
        <v>0</v>
      </c>
    </row>
    <row r="89" spans="17:23" x14ac:dyDescent="0.25">
      <c r="Q89" s="31">
        <v>3120065</v>
      </c>
      <c r="S89" s="31" t="str">
        <f t="shared" si="186"/>
        <v/>
      </c>
      <c r="T89" s="31" t="str">
        <f>IF(R89="","",_xlfn.IFNA(VLOOKUP(S89,'BDD SAP'!$AG:$AJ,4,0)," A codifier"))</f>
        <v/>
      </c>
      <c r="U89" s="31" t="str">
        <f>IF(S89="","",_xlfn.IFNA(VLOOKUP(S89,'BDD SAP'!$AG:$AJ,3,0),"A codifier"))</f>
        <v/>
      </c>
      <c r="V89" t="str">
        <f t="shared" si="185"/>
        <v/>
      </c>
      <c r="W89">
        <f t="shared" si="187"/>
        <v>0</v>
      </c>
    </row>
    <row r="90" spans="17:23" x14ac:dyDescent="0.25">
      <c r="Q90" s="31">
        <v>3121437</v>
      </c>
      <c r="S90" s="31" t="str">
        <f t="shared" si="186"/>
        <v/>
      </c>
      <c r="T90" s="31" t="str">
        <f>IF(R90="","",_xlfn.IFNA(VLOOKUP(S90,'BDD SAP'!$AG:$AJ,4,0)," A codifier"))</f>
        <v/>
      </c>
      <c r="U90" s="31" t="str">
        <f>IF(S90="","",_xlfn.IFNA(VLOOKUP(S90,'BDD SAP'!$AG:$AJ,3,0),"A codifier"))</f>
        <v/>
      </c>
      <c r="V90" t="str">
        <f t="shared" si="185"/>
        <v/>
      </c>
      <c r="W90">
        <f t="shared" si="187"/>
        <v>0</v>
      </c>
    </row>
    <row r="91" spans="17:23" x14ac:dyDescent="0.25">
      <c r="S91" s="31" t="str">
        <f t="shared" si="186"/>
        <v/>
      </c>
      <c r="T91" s="31" t="str">
        <f>IF(R91="","",_xlfn.IFNA(VLOOKUP(S91,'BDD SAP'!$AG:$AJ,4,0)," A codifier"))</f>
        <v/>
      </c>
      <c r="U91" s="31" t="str">
        <f>IF(S91="","",_xlfn.IFNA(VLOOKUP(S91,'BDD SAP'!$AG:$AJ,3,0),"A codifier"))</f>
        <v/>
      </c>
      <c r="V91" t="str">
        <f t="shared" si="185"/>
        <v/>
      </c>
      <c r="W91">
        <f t="shared" si="187"/>
        <v>0</v>
      </c>
    </row>
    <row r="92" spans="17:23" x14ac:dyDescent="0.25">
      <c r="S92" s="31" t="str">
        <f t="shared" si="186"/>
        <v/>
      </c>
      <c r="T92" s="31" t="str">
        <f>IF(R92="","",_xlfn.IFNA(VLOOKUP(S92,'BDD SAP'!$AG:$AJ,4,0)," A codifier"))</f>
        <v/>
      </c>
      <c r="U92" s="31" t="str">
        <f>IF(S92="","",_xlfn.IFNA(VLOOKUP(S92,'BDD SAP'!$AG:$AJ,3,0),"A codifier"))</f>
        <v/>
      </c>
      <c r="V92" t="str">
        <f t="shared" si="185"/>
        <v/>
      </c>
      <c r="W92">
        <f t="shared" si="187"/>
        <v>0</v>
      </c>
    </row>
    <row r="93" spans="17:23" x14ac:dyDescent="0.25">
      <c r="S93" s="31" t="str">
        <f t="shared" si="186"/>
        <v/>
      </c>
      <c r="T93" s="31" t="str">
        <f>IF(R93="","",_xlfn.IFNA(VLOOKUP(S93,'BDD SAP'!$AG:$AJ,4,0)," A codifier"))</f>
        <v/>
      </c>
      <c r="U93" s="31" t="str">
        <f>IF(S93="","",_xlfn.IFNA(VLOOKUP(S93,'BDD SAP'!$AG:$AJ,3,0),"A codifier"))</f>
        <v/>
      </c>
      <c r="V93" t="str">
        <f t="shared" si="185"/>
        <v/>
      </c>
      <c r="W93">
        <f t="shared" si="187"/>
        <v>0</v>
      </c>
    </row>
    <row r="94" spans="17:23" x14ac:dyDescent="0.25">
      <c r="S94" s="31" t="str">
        <f t="shared" si="186"/>
        <v/>
      </c>
      <c r="T94" s="31" t="str">
        <f>IF(R94="","",_xlfn.IFNA(VLOOKUP(S94,'BDD SAP'!$AG:$AJ,4,0)," A codifier"))</f>
        <v/>
      </c>
      <c r="U94" s="31" t="str">
        <f>IF(S94="","",_xlfn.IFNA(VLOOKUP(S94,'BDD SAP'!$AG:$AJ,3,0),"A codifier"))</f>
        <v/>
      </c>
      <c r="V94" t="str">
        <f t="shared" si="185"/>
        <v/>
      </c>
      <c r="W94">
        <f t="shared" si="187"/>
        <v>0</v>
      </c>
    </row>
    <row r="95" spans="17:23" x14ac:dyDescent="0.25">
      <c r="S95" s="31" t="str">
        <f t="shared" si="186"/>
        <v/>
      </c>
      <c r="T95" s="31" t="str">
        <f>IF(R95="","",_xlfn.IFNA(VLOOKUP(S95,'BDD SAP'!$AG:$AJ,4,0)," A codifier"))</f>
        <v/>
      </c>
      <c r="U95" s="31" t="str">
        <f>IF(S95="","",_xlfn.IFNA(VLOOKUP(S95,'BDD SAP'!$AG:$AJ,3,0),"A codifier"))</f>
        <v/>
      </c>
      <c r="V95" t="str">
        <f t="shared" si="185"/>
        <v/>
      </c>
      <c r="W95">
        <f t="shared" si="187"/>
        <v>0</v>
      </c>
    </row>
    <row r="96" spans="17:23" x14ac:dyDescent="0.25">
      <c r="S96" s="31" t="str">
        <f t="shared" si="186"/>
        <v/>
      </c>
      <c r="T96" s="31" t="str">
        <f>IF(R96="","",_xlfn.IFNA(VLOOKUP(S96,'BDD SAP'!$AG:$AJ,4,0)," A codifier"))</f>
        <v/>
      </c>
      <c r="U96" s="31" t="str">
        <f>IF(S96="","",_xlfn.IFNA(VLOOKUP(S96,'BDD SAP'!$AG:$AJ,3,0),"A codifier"))</f>
        <v/>
      </c>
      <c r="V96" t="str">
        <f t="shared" si="185"/>
        <v/>
      </c>
      <c r="W96">
        <f t="shared" si="187"/>
        <v>0</v>
      </c>
    </row>
    <row r="97" spans="19:23" x14ac:dyDescent="0.25">
      <c r="S97" s="31" t="str">
        <f t="shared" si="186"/>
        <v/>
      </c>
      <c r="T97" s="31" t="str">
        <f>IF(R97="","",_xlfn.IFNA(VLOOKUP(S97,'BDD SAP'!$AG:$AJ,4,0)," A codifier"))</f>
        <v/>
      </c>
      <c r="U97" s="31" t="str">
        <f>IF(S97="","",_xlfn.IFNA(VLOOKUP(S97,'BDD SAP'!$AG:$AJ,3,0),"A codifier"))</f>
        <v/>
      </c>
      <c r="V97" t="str">
        <f t="shared" si="185"/>
        <v/>
      </c>
      <c r="W97">
        <f t="shared" si="187"/>
        <v>0</v>
      </c>
    </row>
    <row r="98" spans="19:23" x14ac:dyDescent="0.25">
      <c r="S98" s="31" t="str">
        <f t="shared" si="186"/>
        <v/>
      </c>
      <c r="T98" s="31" t="str">
        <f>IF(R98="","",_xlfn.IFNA(VLOOKUP(S98,'BDD SAP'!$AG:$AJ,4,0)," A codifier"))</f>
        <v/>
      </c>
      <c r="U98" s="31" t="str">
        <f>IF(S98="","",_xlfn.IFNA(VLOOKUP(S98,'BDD SAP'!$AG:$AJ,3,0),"A codifier"))</f>
        <v/>
      </c>
      <c r="V98" t="str">
        <f t="shared" si="185"/>
        <v/>
      </c>
      <c r="W98">
        <f t="shared" si="187"/>
        <v>0</v>
      </c>
    </row>
    <row r="99" spans="19:23" x14ac:dyDescent="0.25">
      <c r="S99" s="31" t="str">
        <f t="shared" si="186"/>
        <v/>
      </c>
      <c r="T99" s="31" t="str">
        <f>IF(R99="","",_xlfn.IFNA(VLOOKUP(S99,'BDD SAP'!$AG:$AJ,4,0)," A codifier"))</f>
        <v/>
      </c>
      <c r="U99" s="31" t="str">
        <f>IF(S99="","",_xlfn.IFNA(VLOOKUP(S99,'BDD SAP'!$AG:$AJ,3,0),"A codifier"))</f>
        <v/>
      </c>
      <c r="V99" t="str">
        <f t="shared" si="185"/>
        <v/>
      </c>
      <c r="W99">
        <f t="shared" si="187"/>
        <v>0</v>
      </c>
    </row>
    <row r="100" spans="19:23" x14ac:dyDescent="0.25">
      <c r="S100" s="31" t="str">
        <f t="shared" si="186"/>
        <v/>
      </c>
      <c r="T100" s="31" t="str">
        <f>IF(R100="","",_xlfn.IFNA(VLOOKUP(S100,'BDD SAP'!$AG:$AJ,4,0)," A codifier"))</f>
        <v/>
      </c>
      <c r="U100" s="31" t="str">
        <f>IF(S100="","",_xlfn.IFNA(VLOOKUP(S100,'BDD SAP'!$AG:$AJ,3,0),"A codifier"))</f>
        <v/>
      </c>
      <c r="V100" t="str">
        <f t="shared" si="185"/>
        <v/>
      </c>
      <c r="W100">
        <f t="shared" si="187"/>
        <v>0</v>
      </c>
    </row>
    <row r="101" spans="19:23" x14ac:dyDescent="0.25">
      <c r="S101" s="31" t="str">
        <f t="shared" si="186"/>
        <v/>
      </c>
      <c r="T101" s="31" t="str">
        <f>IF(R101="","",_xlfn.IFNA(VLOOKUP(S101,'BDD SAP'!$AG:$AJ,4,0)," A codifier"))</f>
        <v/>
      </c>
      <c r="U101" s="31" t="str">
        <f>IF(S101="","",_xlfn.IFNA(VLOOKUP(S101,'BDD SAP'!$AG:$AJ,3,0),"A codifier"))</f>
        <v/>
      </c>
      <c r="V101" t="str">
        <f t="shared" si="185"/>
        <v/>
      </c>
      <c r="W101">
        <f t="shared" si="187"/>
        <v>0</v>
      </c>
    </row>
    <row r="102" spans="19:23" x14ac:dyDescent="0.25">
      <c r="S102" s="31" t="str">
        <f t="shared" si="186"/>
        <v/>
      </c>
      <c r="T102" s="31" t="str">
        <f>IF(R102="","",_xlfn.IFNA(VLOOKUP(S102,'BDD SAP'!$AG:$AJ,4,0)," A codifier"))</f>
        <v/>
      </c>
      <c r="U102" s="31" t="str">
        <f>IF(S102="","",_xlfn.IFNA(VLOOKUP(S102,'BDD SAP'!$AG:$AJ,3,0),"A codifier"))</f>
        <v/>
      </c>
      <c r="V102" t="str">
        <f t="shared" si="185"/>
        <v/>
      </c>
      <c r="W102">
        <f t="shared" si="187"/>
        <v>0</v>
      </c>
    </row>
    <row r="103" spans="19:23" x14ac:dyDescent="0.25">
      <c r="S103" s="31" t="str">
        <f t="shared" si="186"/>
        <v/>
      </c>
      <c r="T103" s="31" t="str">
        <f>IF(R103="","",_xlfn.IFNA(VLOOKUP(S103,'BDD SAP'!$AG:$AJ,4,0)," A codifier"))</f>
        <v/>
      </c>
      <c r="U103" s="31" t="str">
        <f>IF(S103="","",_xlfn.IFNA(VLOOKUP(S103,'BDD SAP'!$AG:$AJ,3,0),"A codifier"))</f>
        <v/>
      </c>
      <c r="V103" t="str">
        <f t="shared" si="185"/>
        <v/>
      </c>
      <c r="W103">
        <f t="shared" si="187"/>
        <v>0</v>
      </c>
    </row>
    <row r="104" spans="19:23" x14ac:dyDescent="0.25">
      <c r="S104" s="31" t="str">
        <f t="shared" si="186"/>
        <v/>
      </c>
      <c r="T104" s="31" t="str">
        <f>IF(R104="","",_xlfn.IFNA(VLOOKUP(S104,'BDD SAP'!$AG:$AJ,4,0)," A codifier"))</f>
        <v/>
      </c>
      <c r="U104" s="31" t="str">
        <f>IF(S104="","",_xlfn.IFNA(VLOOKUP(S104,'BDD SAP'!$AG:$AJ,3,0),"A codifier"))</f>
        <v/>
      </c>
      <c r="V104" t="str">
        <f t="shared" si="185"/>
        <v/>
      </c>
      <c r="W104">
        <f t="shared" si="187"/>
        <v>0</v>
      </c>
    </row>
    <row r="105" spans="19:23" x14ac:dyDescent="0.25">
      <c r="S105" s="31" t="str">
        <f t="shared" si="186"/>
        <v/>
      </c>
      <c r="T105" s="31" t="str">
        <f>IF(R105="","",_xlfn.IFNA(VLOOKUP(S105,'BDD SAP'!$AG:$AJ,4,0)," A codifier"))</f>
        <v/>
      </c>
      <c r="U105" s="31" t="str">
        <f>IF(S105="","",_xlfn.IFNA(VLOOKUP(S105,'BDD SAP'!$AG:$AJ,3,0),"A codifier"))</f>
        <v/>
      </c>
      <c r="V105" t="str">
        <f t="shared" si="185"/>
        <v/>
      </c>
      <c r="W105">
        <f t="shared" si="187"/>
        <v>0</v>
      </c>
    </row>
    <row r="106" spans="19:23" x14ac:dyDescent="0.25">
      <c r="S106" s="31" t="str">
        <f t="shared" si="186"/>
        <v/>
      </c>
      <c r="T106" s="31" t="str">
        <f>IF(R106="","",_xlfn.IFNA(VLOOKUP(S106,'BDD SAP'!$AG:$AJ,4,0)," A codifier"))</f>
        <v/>
      </c>
      <c r="U106" s="31" t="str">
        <f>IF(S106="","",_xlfn.IFNA(VLOOKUP(S106,'BDD SAP'!$AG:$AJ,3,0),"A codifier"))</f>
        <v/>
      </c>
      <c r="V106" t="str">
        <f t="shared" si="185"/>
        <v/>
      </c>
      <c r="W106">
        <f t="shared" si="187"/>
        <v>0</v>
      </c>
    </row>
    <row r="107" spans="19:23" x14ac:dyDescent="0.25">
      <c r="S107" s="31" t="str">
        <f t="shared" si="186"/>
        <v/>
      </c>
      <c r="T107" s="31" t="str">
        <f>IF(R107="","",_xlfn.IFNA(VLOOKUP(S107,'BDD SAP'!$AG:$AJ,4,0)," A codifier"))</f>
        <v/>
      </c>
      <c r="U107" s="31" t="str">
        <f>IF(S107="","",_xlfn.IFNA(VLOOKUP(S107,'BDD SAP'!$AG:$AJ,3,0),"A codifier"))</f>
        <v/>
      </c>
      <c r="V107" t="str">
        <f t="shared" si="185"/>
        <v/>
      </c>
      <c r="W107">
        <f t="shared" si="187"/>
        <v>0</v>
      </c>
    </row>
    <row r="108" spans="19:23" x14ac:dyDescent="0.25">
      <c r="S108" s="31" t="str">
        <f t="shared" si="186"/>
        <v/>
      </c>
      <c r="T108" s="31" t="str">
        <f>IF(R108="","",_xlfn.IFNA(VLOOKUP(S108,'BDD SAP'!$AG:$AJ,4,0)," A codifier"))</f>
        <v/>
      </c>
      <c r="U108" s="31" t="str">
        <f>IF(S108="","",_xlfn.IFNA(VLOOKUP(S108,'BDD SAP'!$AG:$AJ,3,0),"A codifier"))</f>
        <v/>
      </c>
      <c r="V108" t="str">
        <f t="shared" si="185"/>
        <v/>
      </c>
      <c r="W108">
        <f t="shared" si="187"/>
        <v>0</v>
      </c>
    </row>
    <row r="109" spans="19:23" x14ac:dyDescent="0.25">
      <c r="S109" s="31" t="str">
        <f t="shared" si="186"/>
        <v/>
      </c>
      <c r="T109" s="31" t="str">
        <f>IF(R109="","",_xlfn.IFNA(VLOOKUP(S109,'BDD SAP'!$AG:$AJ,4,0)," A codifier"))</f>
        <v/>
      </c>
      <c r="U109" s="31" t="str">
        <f>IF(S109="","",_xlfn.IFNA(VLOOKUP(S109,'BDD SAP'!$AG:$AJ,3,0),"A codifier"))</f>
        <v/>
      </c>
      <c r="V109" t="str">
        <f t="shared" si="185"/>
        <v/>
      </c>
      <c r="W109">
        <f t="shared" si="187"/>
        <v>0</v>
      </c>
    </row>
    <row r="110" spans="19:23" x14ac:dyDescent="0.25">
      <c r="S110" s="31" t="str">
        <f t="shared" si="186"/>
        <v/>
      </c>
      <c r="T110" s="31" t="str">
        <f>IF(R110="","",_xlfn.IFNA(VLOOKUP(S110,'BDD SAP'!$AG:$AJ,4,0)," A codifier"))</f>
        <v/>
      </c>
      <c r="U110" s="31" t="str">
        <f>IF(S110="","",_xlfn.IFNA(VLOOKUP(S110,'BDD SAP'!$AG:$AJ,3,0),"A codifier"))</f>
        <v/>
      </c>
      <c r="V110" t="str">
        <f t="shared" si="185"/>
        <v/>
      </c>
      <c r="W110">
        <f t="shared" si="187"/>
        <v>0</v>
      </c>
    </row>
    <row r="111" spans="19:23" x14ac:dyDescent="0.25">
      <c r="S111" s="31" t="str">
        <f t="shared" si="186"/>
        <v/>
      </c>
      <c r="T111" s="31" t="str">
        <f>IF(R111="","",_xlfn.IFNA(VLOOKUP(S111,'BDD SAP'!$AG:$AJ,4,0)," A codifier"))</f>
        <v/>
      </c>
      <c r="U111" s="31" t="str">
        <f>IF(S111="","",_xlfn.IFNA(VLOOKUP(S111,'BDD SAP'!$AG:$AJ,3,0),"A codifier"))</f>
        <v/>
      </c>
      <c r="V111" t="str">
        <f t="shared" si="185"/>
        <v/>
      </c>
      <c r="W111">
        <f t="shared" si="187"/>
        <v>0</v>
      </c>
    </row>
    <row r="112" spans="19:23" x14ac:dyDescent="0.25">
      <c r="S112" s="31" t="str">
        <f t="shared" si="186"/>
        <v/>
      </c>
      <c r="T112" s="31" t="str">
        <f>IF(R112="","",_xlfn.IFNA(VLOOKUP(S112,'BDD SAP'!$AG:$AJ,4,0)," A codifier"))</f>
        <v/>
      </c>
      <c r="U112" s="31" t="str">
        <f>IF(S112="","",_xlfn.IFNA(VLOOKUP(S112,'BDD SAP'!$AG:$AJ,3,0),"A codifier"))</f>
        <v/>
      </c>
      <c r="V112" t="str">
        <f t="shared" si="185"/>
        <v/>
      </c>
      <c r="W112">
        <f t="shared" si="187"/>
        <v>0</v>
      </c>
    </row>
    <row r="113" spans="19:23" x14ac:dyDescent="0.25">
      <c r="S113" s="31" t="str">
        <f t="shared" si="186"/>
        <v/>
      </c>
      <c r="T113" s="31" t="str">
        <f>IF(R113="","",_xlfn.IFNA(VLOOKUP(S113,'BDD SAP'!$AG:$AJ,4,0)," A codifier"))</f>
        <v/>
      </c>
      <c r="U113" s="31" t="str">
        <f>IF(S113="","",_xlfn.IFNA(VLOOKUP(S113,'BDD SAP'!$AG:$AJ,3,0),"A codifier"))</f>
        <v/>
      </c>
      <c r="V113" t="str">
        <f t="shared" si="185"/>
        <v/>
      </c>
      <c r="W113">
        <f t="shared" si="187"/>
        <v>0</v>
      </c>
    </row>
    <row r="114" spans="19:23" x14ac:dyDescent="0.25">
      <c r="S114" s="31" t="str">
        <f t="shared" si="186"/>
        <v/>
      </c>
      <c r="T114" s="31" t="str">
        <f>IF(R114="","",_xlfn.IFNA(VLOOKUP(S114,'BDD SAP'!$AG:$AJ,4,0)," A codifier"))</f>
        <v/>
      </c>
      <c r="U114" s="31" t="str">
        <f>IF(S114="","",_xlfn.IFNA(VLOOKUP(S114,'BDD SAP'!$AG:$AJ,3,0),"A codifier"))</f>
        <v/>
      </c>
      <c r="V114" t="str">
        <f t="shared" si="185"/>
        <v/>
      </c>
      <c r="W114">
        <f t="shared" si="187"/>
        <v>0</v>
      </c>
    </row>
    <row r="115" spans="19:23" x14ac:dyDescent="0.25">
      <c r="S115" s="31" t="str">
        <f t="shared" si="186"/>
        <v/>
      </c>
      <c r="T115" s="31" t="str">
        <f>IF(R115="","",_xlfn.IFNA(VLOOKUP(S115,'BDD SAP'!$AG:$AJ,4,0)," A codifier"))</f>
        <v/>
      </c>
      <c r="U115" s="31" t="str">
        <f>IF(S115="","",_xlfn.IFNA(VLOOKUP(S115,'BDD SAP'!$AG:$AJ,3,0),"A codifier"))</f>
        <v/>
      </c>
      <c r="V115" t="str">
        <f t="shared" si="185"/>
        <v/>
      </c>
      <c r="W115">
        <f t="shared" si="187"/>
        <v>0</v>
      </c>
    </row>
    <row r="116" spans="19:23" x14ac:dyDescent="0.25">
      <c r="S116" s="31" t="str">
        <f t="shared" si="186"/>
        <v/>
      </c>
      <c r="T116" s="31" t="str">
        <f>IF(R116="","",_xlfn.IFNA(VLOOKUP(S116,'BDD SAP'!$AG:$AJ,4,0)," A codifier"))</f>
        <v/>
      </c>
      <c r="U116" s="31" t="str">
        <f>IF(S116="","",_xlfn.IFNA(VLOOKUP(S116,'BDD SAP'!$AG:$AJ,3,0),"A codifier"))</f>
        <v/>
      </c>
      <c r="V116" t="str">
        <f t="shared" si="185"/>
        <v/>
      </c>
      <c r="W116">
        <f t="shared" si="187"/>
        <v>0</v>
      </c>
    </row>
    <row r="117" spans="19:23" x14ac:dyDescent="0.25">
      <c r="S117" s="31" t="str">
        <f t="shared" si="186"/>
        <v/>
      </c>
      <c r="T117" s="31" t="str">
        <f>IF(R117="","",_xlfn.IFNA(VLOOKUP(S117,'BDD SAP'!$AG:$AJ,4,0)," A codifier"))</f>
        <v/>
      </c>
      <c r="U117" s="31" t="str">
        <f>IF(S117="","",_xlfn.IFNA(VLOOKUP(S117,'BDD SAP'!$AG:$AJ,3,0),"A codifier"))</f>
        <v/>
      </c>
      <c r="V117" t="str">
        <f t="shared" si="185"/>
        <v/>
      </c>
      <c r="W117">
        <f t="shared" si="187"/>
        <v>0</v>
      </c>
    </row>
    <row r="118" spans="19:23" x14ac:dyDescent="0.25">
      <c r="S118" s="31" t="str">
        <f t="shared" si="186"/>
        <v/>
      </c>
      <c r="T118" s="31" t="str">
        <f>IF(R118="","",_xlfn.IFNA(VLOOKUP(S118,'BDD SAP'!$AG:$AJ,4,0)," A codifier"))</f>
        <v/>
      </c>
      <c r="U118" s="31" t="str">
        <f>IF(S118="","",_xlfn.IFNA(VLOOKUP(S118,'BDD SAP'!$AG:$AJ,3,0),"A codifier"))</f>
        <v/>
      </c>
      <c r="V118" t="str">
        <f t="shared" si="185"/>
        <v/>
      </c>
      <c r="W118">
        <f t="shared" si="187"/>
        <v>0</v>
      </c>
    </row>
    <row r="119" spans="19:23" x14ac:dyDescent="0.25">
      <c r="S119" s="31" t="str">
        <f t="shared" si="186"/>
        <v/>
      </c>
      <c r="T119" s="31" t="str">
        <f>IF(R119="","",_xlfn.IFNA(VLOOKUP(S119,'BDD SAP'!$AG:$AJ,4,0)," A codifier"))</f>
        <v/>
      </c>
      <c r="U119" s="31" t="str">
        <f>IF(S119="","",_xlfn.IFNA(VLOOKUP(S119,'BDD SAP'!$AG:$AJ,3,0),"A codifier"))</f>
        <v/>
      </c>
      <c r="V119" t="str">
        <f t="shared" si="185"/>
        <v/>
      </c>
      <c r="W119">
        <f t="shared" si="187"/>
        <v>0</v>
      </c>
    </row>
    <row r="120" spans="19:23" x14ac:dyDescent="0.25">
      <c r="S120" s="31" t="str">
        <f t="shared" si="186"/>
        <v/>
      </c>
      <c r="T120" s="31" t="str">
        <f>IF(R120="","",_xlfn.IFNA(VLOOKUP(S120,'BDD SAP'!$AG:$AJ,4,0)," A codifier"))</f>
        <v/>
      </c>
      <c r="U120" s="31" t="str">
        <f>IF(S120="","",_xlfn.IFNA(VLOOKUP(S120,'BDD SAP'!$AG:$AJ,3,0),"A codifier"))</f>
        <v/>
      </c>
      <c r="V120" t="str">
        <f t="shared" si="185"/>
        <v/>
      </c>
      <c r="W120">
        <f t="shared" si="187"/>
        <v>0</v>
      </c>
    </row>
    <row r="121" spans="19:23" x14ac:dyDescent="0.25">
      <c r="S121" s="31" t="str">
        <f t="shared" si="186"/>
        <v/>
      </c>
      <c r="T121" s="31" t="str">
        <f>IF(R121="","",_xlfn.IFNA(VLOOKUP(S121,'BDD SAP'!$AG:$AJ,4,0)," A codifier"))</f>
        <v/>
      </c>
      <c r="U121" s="31" t="str">
        <f>IF(S121="","",_xlfn.IFNA(VLOOKUP(S121,'BDD SAP'!$AG:$AJ,3,0),"A codifier"))</f>
        <v/>
      </c>
      <c r="V121" t="str">
        <f t="shared" si="185"/>
        <v/>
      </c>
      <c r="W121">
        <f t="shared" si="187"/>
        <v>0</v>
      </c>
    </row>
    <row r="122" spans="19:23" x14ac:dyDescent="0.25">
      <c r="S122" s="31" t="str">
        <f t="shared" si="186"/>
        <v/>
      </c>
      <c r="T122" s="31" t="str">
        <f>IF(R122="","",_xlfn.IFNA(VLOOKUP(S122,'BDD SAP'!$AG:$AJ,4,0)," A codifier"))</f>
        <v/>
      </c>
      <c r="U122" s="31" t="str">
        <f>IF(S122="","",_xlfn.IFNA(VLOOKUP(S122,'BDD SAP'!$AG:$AJ,3,0),"A codifier"))</f>
        <v/>
      </c>
      <c r="V122" t="str">
        <f t="shared" si="185"/>
        <v/>
      </c>
      <c r="W122">
        <f t="shared" si="187"/>
        <v>0</v>
      </c>
    </row>
    <row r="123" spans="19:23" x14ac:dyDescent="0.25">
      <c r="S123" s="31" t="str">
        <f t="shared" si="186"/>
        <v/>
      </c>
      <c r="T123" s="31" t="str">
        <f>IF(R123="","",_xlfn.IFNA(VLOOKUP(S123,'BDD SAP'!$AG:$AJ,4,0)," A codifier"))</f>
        <v/>
      </c>
      <c r="U123" s="31" t="str">
        <f>IF(S123="","",_xlfn.IFNA(VLOOKUP(S123,'BDD SAP'!$AG:$AJ,3,0),"A codifier"))</f>
        <v/>
      </c>
      <c r="V123" t="str">
        <f t="shared" si="185"/>
        <v/>
      </c>
      <c r="W123">
        <f t="shared" si="187"/>
        <v>0</v>
      </c>
    </row>
    <row r="124" spans="19:23" x14ac:dyDescent="0.25">
      <c r="S124" s="31" t="str">
        <f t="shared" si="186"/>
        <v/>
      </c>
      <c r="T124" s="31" t="str">
        <f>IF(R124="","",_xlfn.IFNA(VLOOKUP(S124,'BDD SAP'!$AG:$AJ,4,0)," A codifier"))</f>
        <v/>
      </c>
      <c r="U124" s="31" t="str">
        <f>IF(S124="","",_xlfn.IFNA(VLOOKUP(S124,'BDD SAP'!$AG:$AJ,3,0),"A codifier"))</f>
        <v/>
      </c>
      <c r="V124" t="str">
        <f t="shared" si="185"/>
        <v/>
      </c>
      <c r="W124">
        <f t="shared" si="187"/>
        <v>0</v>
      </c>
    </row>
    <row r="125" spans="19:23" x14ac:dyDescent="0.25">
      <c r="S125" s="31" t="str">
        <f t="shared" si="186"/>
        <v/>
      </c>
      <c r="T125" s="31" t="str">
        <f>IF(R125="","",_xlfn.IFNA(VLOOKUP(S125,'BDD SAP'!$AG:$AJ,4,0)," A codifier"))</f>
        <v/>
      </c>
      <c r="U125" s="31" t="str">
        <f>IF(S125="","",_xlfn.IFNA(VLOOKUP(S125,'BDD SAP'!$AG:$AJ,3,0),"A codifier"))</f>
        <v/>
      </c>
      <c r="V125" t="str">
        <f t="shared" si="185"/>
        <v/>
      </c>
      <c r="W125">
        <f t="shared" si="187"/>
        <v>0</v>
      </c>
    </row>
    <row r="126" spans="19:23" x14ac:dyDescent="0.25">
      <c r="S126" s="31" t="str">
        <f t="shared" si="186"/>
        <v/>
      </c>
      <c r="T126" s="31" t="str">
        <f>IF(R126="","",_xlfn.IFNA(VLOOKUP(S126,'BDD SAP'!$AG:$AJ,4,0)," A codifier"))</f>
        <v/>
      </c>
      <c r="U126" s="31" t="str">
        <f>IF(S126="","",_xlfn.IFNA(VLOOKUP(S126,'BDD SAP'!$AG:$AJ,3,0),"A codifier"))</f>
        <v/>
      </c>
      <c r="V126" t="str">
        <f t="shared" si="185"/>
        <v/>
      </c>
      <c r="W126">
        <f t="shared" si="187"/>
        <v>0</v>
      </c>
    </row>
    <row r="127" spans="19:23" x14ac:dyDescent="0.25">
      <c r="S127" s="31" t="str">
        <f t="shared" si="186"/>
        <v/>
      </c>
      <c r="T127" s="31" t="str">
        <f>IF(R127="","",_xlfn.IFNA(VLOOKUP(S127,'BDD SAP'!$AG:$AJ,4,0)," A codifier"))</f>
        <v/>
      </c>
      <c r="U127" s="31" t="str">
        <f>IF(S127="","",_xlfn.IFNA(VLOOKUP(S127,'BDD SAP'!$AG:$AJ,3,0),"A codifier"))</f>
        <v/>
      </c>
      <c r="V127" t="str">
        <f t="shared" si="185"/>
        <v/>
      </c>
      <c r="W127">
        <f t="shared" si="187"/>
        <v>0</v>
      </c>
    </row>
    <row r="128" spans="19:23" x14ac:dyDescent="0.25">
      <c r="S128" s="31" t="str">
        <f t="shared" si="186"/>
        <v/>
      </c>
      <c r="T128" s="31" t="str">
        <f>IF(R128="","",_xlfn.IFNA(VLOOKUP(S128,'BDD SAP'!$AG:$AJ,4,0)," A codifier"))</f>
        <v/>
      </c>
      <c r="U128" s="31" t="str">
        <f>IF(S128="","",_xlfn.IFNA(VLOOKUP(S128,'BDD SAP'!$AG:$AJ,3,0),"A codifier"))</f>
        <v/>
      </c>
      <c r="V128" t="str">
        <f t="shared" si="185"/>
        <v/>
      </c>
      <c r="W128">
        <f t="shared" si="187"/>
        <v>0</v>
      </c>
    </row>
    <row r="129" spans="19:23" x14ac:dyDescent="0.25">
      <c r="S129" s="31" t="str">
        <f t="shared" si="186"/>
        <v/>
      </c>
      <c r="T129" s="31" t="str">
        <f>IF(R129="","",_xlfn.IFNA(VLOOKUP(S129,'BDD SAP'!$AG:$AJ,4,0)," A codifier"))</f>
        <v/>
      </c>
      <c r="U129" s="31" t="str">
        <f>IF(S129="","",_xlfn.IFNA(VLOOKUP(S129,'BDD SAP'!$AG:$AJ,3,0),"A codifier"))</f>
        <v/>
      </c>
      <c r="V129" t="str">
        <f t="shared" si="185"/>
        <v/>
      </c>
      <c r="W129">
        <f t="shared" si="187"/>
        <v>0</v>
      </c>
    </row>
    <row r="130" spans="19:23" x14ac:dyDescent="0.25">
      <c r="S130" s="31" t="str">
        <f t="shared" si="186"/>
        <v/>
      </c>
      <c r="T130" s="31" t="str">
        <f>IF(R130="","",_xlfn.IFNA(VLOOKUP(S130,'BDD SAP'!$AG:$AJ,4,0)," A codifier"))</f>
        <v/>
      </c>
      <c r="U130" s="31" t="str">
        <f>IF(S130="","",_xlfn.IFNA(VLOOKUP(S130,'BDD SAP'!$AG:$AJ,3,0),"A codifier"))</f>
        <v/>
      </c>
      <c r="V130" t="str">
        <f t="shared" ref="V130:V165" si="188">IF(R130="","",COUNTIF(Q:Q,R130))</f>
        <v/>
      </c>
      <c r="W130">
        <f t="shared" si="187"/>
        <v>0</v>
      </c>
    </row>
    <row r="131" spans="19:23" x14ac:dyDescent="0.25">
      <c r="S131" s="31" t="str">
        <f t="shared" si="186"/>
        <v/>
      </c>
      <c r="T131" s="31" t="str">
        <f>IF(R131="","",_xlfn.IFNA(VLOOKUP(S131,'BDD SAP'!$AG:$AJ,4,0)," A codifier"))</f>
        <v/>
      </c>
      <c r="U131" s="31" t="str">
        <f>IF(S131="","",_xlfn.IFNA(VLOOKUP(S131,'BDD SAP'!$AG:$AJ,3,0),"A codifier"))</f>
        <v/>
      </c>
      <c r="V131" t="str">
        <f t="shared" si="188"/>
        <v/>
      </c>
      <c r="W131">
        <f t="shared" si="187"/>
        <v>0</v>
      </c>
    </row>
    <row r="132" spans="19:23" x14ac:dyDescent="0.25">
      <c r="S132" s="31" t="str">
        <f t="shared" si="186"/>
        <v/>
      </c>
      <c r="T132" s="31" t="str">
        <f>IF(R132="","",_xlfn.IFNA(VLOOKUP(S132,'BDD SAP'!$AG:$AJ,4,0)," A codifier"))</f>
        <v/>
      </c>
      <c r="U132" s="31" t="str">
        <f>IF(S132="","",_xlfn.IFNA(VLOOKUP(S132,'BDD SAP'!$AG:$AJ,3,0),"A codifier"))</f>
        <v/>
      </c>
      <c r="V132" t="str">
        <f t="shared" si="188"/>
        <v/>
      </c>
      <c r="W132">
        <f t="shared" si="187"/>
        <v>0</v>
      </c>
    </row>
    <row r="133" spans="19:23" x14ac:dyDescent="0.25">
      <c r="S133" s="31" t="str">
        <f t="shared" si="186"/>
        <v/>
      </c>
      <c r="T133" s="31" t="str">
        <f>IF(R133="","",_xlfn.IFNA(VLOOKUP(S133,'BDD SAP'!$AG:$AJ,4,0)," A codifier"))</f>
        <v/>
      </c>
      <c r="U133" s="31" t="str">
        <f>IF(S133="","",_xlfn.IFNA(VLOOKUP(S133,'BDD SAP'!$AG:$AJ,3,0),"A codifier"))</f>
        <v/>
      </c>
      <c r="V133" t="str">
        <f t="shared" si="188"/>
        <v/>
      </c>
      <c r="W133">
        <f t="shared" si="187"/>
        <v>0</v>
      </c>
    </row>
    <row r="134" spans="19:23" x14ac:dyDescent="0.25">
      <c r="S134" s="31" t="str">
        <f t="shared" si="186"/>
        <v/>
      </c>
      <c r="T134" s="31" t="str">
        <f>IF(R134="","",_xlfn.IFNA(VLOOKUP(S134,'BDD SAP'!$AG:$AJ,4,0)," A codifier"))</f>
        <v/>
      </c>
      <c r="U134" s="31" t="str">
        <f>IF(S134="","",_xlfn.IFNA(VLOOKUP(S134,'BDD SAP'!$AG:$AJ,3,0),"A codifier"))</f>
        <v/>
      </c>
      <c r="V134" t="str">
        <f t="shared" si="188"/>
        <v/>
      </c>
      <c r="W134">
        <f t="shared" si="187"/>
        <v>0</v>
      </c>
    </row>
    <row r="135" spans="19:23" x14ac:dyDescent="0.25">
      <c r="S135" s="31" t="str">
        <f t="shared" si="186"/>
        <v/>
      </c>
      <c r="T135" s="31" t="str">
        <f>IF(R135="","",_xlfn.IFNA(VLOOKUP(S135,'BDD SAP'!$AG:$AJ,4,0)," A codifier"))</f>
        <v/>
      </c>
      <c r="U135" s="31" t="str">
        <f>IF(S135="","",_xlfn.IFNA(VLOOKUP(S135,'BDD SAP'!$AG:$AJ,3,0),"A codifier"))</f>
        <v/>
      </c>
      <c r="V135" t="str">
        <f t="shared" si="188"/>
        <v/>
      </c>
      <c r="W135">
        <f t="shared" si="187"/>
        <v>0</v>
      </c>
    </row>
    <row r="136" spans="19:23" x14ac:dyDescent="0.25">
      <c r="S136" s="31" t="str">
        <f t="shared" si="186"/>
        <v/>
      </c>
      <c r="T136" s="31" t="str">
        <f>IF(R136="","",_xlfn.IFNA(VLOOKUP(S136,'BDD SAP'!$AG:$AJ,4,0)," A codifier"))</f>
        <v/>
      </c>
      <c r="U136" s="31" t="str">
        <f>IF(S136="","",_xlfn.IFNA(VLOOKUP(S136,'BDD SAP'!$AG:$AJ,3,0),"A codifier"))</f>
        <v/>
      </c>
      <c r="V136" t="str">
        <f t="shared" si="188"/>
        <v/>
      </c>
      <c r="W136">
        <f t="shared" si="187"/>
        <v>0</v>
      </c>
    </row>
    <row r="137" spans="19:23" x14ac:dyDescent="0.25">
      <c r="S137" s="31" t="str">
        <f t="shared" si="186"/>
        <v/>
      </c>
      <c r="T137" s="31" t="str">
        <f>IF(R137="","",_xlfn.IFNA(VLOOKUP(S137,'BDD SAP'!$AG:$AJ,4,0)," A codifier"))</f>
        <v/>
      </c>
      <c r="U137" s="31" t="str">
        <f>IF(S137="","",_xlfn.IFNA(VLOOKUP(S137,'BDD SAP'!$AG:$AJ,3,0),"A codifier"))</f>
        <v/>
      </c>
      <c r="V137" t="str">
        <f t="shared" si="188"/>
        <v/>
      </c>
      <c r="W137">
        <f t="shared" si="187"/>
        <v>0</v>
      </c>
    </row>
    <row r="138" spans="19:23" x14ac:dyDescent="0.25">
      <c r="S138" s="31" t="str">
        <f t="shared" si="186"/>
        <v/>
      </c>
      <c r="T138" s="31" t="str">
        <f>IF(R138="","",_xlfn.IFNA(VLOOKUP(S138,'BDD SAP'!$AG:$AJ,4,0)," A codifier"))</f>
        <v/>
      </c>
      <c r="U138" s="31" t="str">
        <f>IF(S138="","",_xlfn.IFNA(VLOOKUP(S138,'BDD SAP'!$AG:$AJ,3,0),"A codifier"))</f>
        <v/>
      </c>
      <c r="V138" t="str">
        <f t="shared" si="188"/>
        <v/>
      </c>
      <c r="W138">
        <f t="shared" si="187"/>
        <v>0</v>
      </c>
    </row>
    <row r="139" spans="19:23" x14ac:dyDescent="0.25">
      <c r="S139" s="31" t="str">
        <f t="shared" si="186"/>
        <v/>
      </c>
      <c r="T139" s="31" t="str">
        <f>IF(R139="","",_xlfn.IFNA(VLOOKUP(S139,'BDD SAP'!$AG:$AJ,4,0)," A codifier"))</f>
        <v/>
      </c>
      <c r="U139" s="31" t="str">
        <f>IF(S139="","",_xlfn.IFNA(VLOOKUP(S139,'BDD SAP'!$AG:$AJ,3,0),"A codifier"))</f>
        <v/>
      </c>
      <c r="V139" t="str">
        <f t="shared" si="188"/>
        <v/>
      </c>
      <c r="W139">
        <f t="shared" si="187"/>
        <v>0</v>
      </c>
    </row>
    <row r="140" spans="19:23" x14ac:dyDescent="0.25">
      <c r="S140" s="31" t="str">
        <f t="shared" si="186"/>
        <v/>
      </c>
      <c r="T140" s="31" t="str">
        <f>IF(R140="","",_xlfn.IFNA(VLOOKUP(S140,'BDD SAP'!$AG:$AJ,4,0)," A codifier"))</f>
        <v/>
      </c>
      <c r="U140" s="31" t="str">
        <f>IF(S140="","",_xlfn.IFNA(VLOOKUP(S140,'BDD SAP'!$AG:$AJ,3,0),"A codifier"))</f>
        <v/>
      </c>
      <c r="V140" t="str">
        <f t="shared" si="188"/>
        <v/>
      </c>
      <c r="W140">
        <f t="shared" si="187"/>
        <v>0</v>
      </c>
    </row>
    <row r="141" spans="19:23" x14ac:dyDescent="0.25">
      <c r="S141" s="31" t="str">
        <f t="shared" si="186"/>
        <v/>
      </c>
      <c r="T141" s="31" t="str">
        <f>IF(R141="","",_xlfn.IFNA(VLOOKUP(S141,'BDD SAP'!$AG:$AJ,4,0)," A codifier"))</f>
        <v/>
      </c>
      <c r="U141" s="31" t="str">
        <f>IF(S141="","",_xlfn.IFNA(VLOOKUP(S141,'BDD SAP'!$AG:$AJ,3,0),"A codifier"))</f>
        <v/>
      </c>
      <c r="V141" t="str">
        <f t="shared" si="188"/>
        <v/>
      </c>
      <c r="W141">
        <f t="shared" si="187"/>
        <v>0</v>
      </c>
    </row>
    <row r="142" spans="19:23" x14ac:dyDescent="0.25">
      <c r="S142" s="31" t="str">
        <f t="shared" si="186"/>
        <v/>
      </c>
      <c r="T142" s="31" t="str">
        <f>IF(R142="","",_xlfn.IFNA(VLOOKUP(S142,'BDD SAP'!$AG:$AJ,4,0)," A codifier"))</f>
        <v/>
      </c>
      <c r="U142" s="31" t="str">
        <f>IF(S142="","",_xlfn.IFNA(VLOOKUP(S142,'BDD SAP'!$AG:$AJ,3,0),"A codifier"))</f>
        <v/>
      </c>
      <c r="V142" t="str">
        <f t="shared" si="188"/>
        <v/>
      </c>
      <c r="W142">
        <f t="shared" si="187"/>
        <v>0</v>
      </c>
    </row>
    <row r="143" spans="19:23" x14ac:dyDescent="0.25">
      <c r="S143" s="31" t="str">
        <f t="shared" si="186"/>
        <v/>
      </c>
      <c r="T143" s="31" t="str">
        <f>IF(R143="","",_xlfn.IFNA(VLOOKUP(S143,'BDD SAP'!$AG:$AJ,4,0)," A codifier"))</f>
        <v/>
      </c>
      <c r="U143" s="31" t="str">
        <f>IF(S143="","",_xlfn.IFNA(VLOOKUP(S143,'BDD SAP'!$AG:$AJ,3,0),"A codifier"))</f>
        <v/>
      </c>
      <c r="V143" t="str">
        <f t="shared" si="188"/>
        <v/>
      </c>
      <c r="W143">
        <f t="shared" si="187"/>
        <v>0</v>
      </c>
    </row>
    <row r="144" spans="19:23" x14ac:dyDescent="0.25">
      <c r="S144" s="31" t="str">
        <f t="shared" si="186"/>
        <v/>
      </c>
      <c r="T144" s="31" t="str">
        <f>IF(R144="","",_xlfn.IFNA(VLOOKUP(S144,'BDD SAP'!$AG:$AJ,4,0)," A codifier"))</f>
        <v/>
      </c>
      <c r="U144" s="31" t="str">
        <f>IF(S144="","",_xlfn.IFNA(VLOOKUP(S144,'BDD SAP'!$AG:$AJ,3,0),"A codifier"))</f>
        <v/>
      </c>
      <c r="V144" t="str">
        <f t="shared" si="188"/>
        <v/>
      </c>
      <c r="W144">
        <f t="shared" si="187"/>
        <v>0</v>
      </c>
    </row>
    <row r="145" spans="19:23" x14ac:dyDescent="0.25">
      <c r="S145" s="31" t="str">
        <f t="shared" si="186"/>
        <v/>
      </c>
      <c r="T145" s="31" t="str">
        <f>IF(R145="","",_xlfn.IFNA(VLOOKUP(S145,'BDD SAP'!$AG:$AJ,4,0)," A codifier"))</f>
        <v/>
      </c>
      <c r="U145" s="31" t="str">
        <f>IF(S145="","",_xlfn.IFNA(VLOOKUP(S145,'BDD SAP'!$AG:$AJ,3,0),"A codifier"))</f>
        <v/>
      </c>
      <c r="V145" t="str">
        <f t="shared" si="188"/>
        <v/>
      </c>
      <c r="W145">
        <f t="shared" si="187"/>
        <v>0</v>
      </c>
    </row>
    <row r="146" spans="19:23" x14ac:dyDescent="0.25">
      <c r="S146" s="31" t="str">
        <f t="shared" ref="S146:S167" si="189">IF(OR(LEN(R146)=1,LEN(R146)=0),"",LEFT(R146,3)&amp;"_"&amp;RIGHT(R146,4))</f>
        <v/>
      </c>
      <c r="T146" s="31" t="str">
        <f>IF(R146="","",_xlfn.IFNA(VLOOKUP(S146,'BDD SAP'!$AG:$AJ,4,0)," A codifier"))</f>
        <v/>
      </c>
      <c r="U146" s="31" t="str">
        <f>IF(S146="","",_xlfn.IFNA(VLOOKUP(S146,'BDD SAP'!$AG:$AJ,3,0),"A codifier"))</f>
        <v/>
      </c>
      <c r="V146" t="str">
        <f t="shared" si="188"/>
        <v/>
      </c>
      <c r="W146">
        <f t="shared" ref="W146:W165" si="190">LEN(R146)</f>
        <v>0</v>
      </c>
    </row>
    <row r="147" spans="19:23" x14ac:dyDescent="0.25">
      <c r="S147" s="31" t="str">
        <f t="shared" si="189"/>
        <v/>
      </c>
      <c r="T147" s="31" t="str">
        <f>IF(R147="","",_xlfn.IFNA(VLOOKUP(S147,'BDD SAP'!$AG:$AJ,4,0)," A codifier"))</f>
        <v/>
      </c>
      <c r="U147" s="31" t="str">
        <f>IF(S147="","",_xlfn.IFNA(VLOOKUP(S147,'BDD SAP'!$AG:$AJ,3,0),"A codifier"))</f>
        <v/>
      </c>
      <c r="V147" t="str">
        <f t="shared" si="188"/>
        <v/>
      </c>
      <c r="W147">
        <f t="shared" si="190"/>
        <v>0</v>
      </c>
    </row>
    <row r="148" spans="19:23" x14ac:dyDescent="0.25">
      <c r="S148" s="31" t="str">
        <f t="shared" si="189"/>
        <v/>
      </c>
      <c r="T148" s="31" t="str">
        <f>IF(R148="","",_xlfn.IFNA(VLOOKUP(S148,'BDD SAP'!$AG:$AJ,4,0)," A codifier"))</f>
        <v/>
      </c>
      <c r="U148" s="31" t="str">
        <f>IF(S148="","",_xlfn.IFNA(VLOOKUP(S148,'BDD SAP'!$AG:$AJ,3,0),"A codifier"))</f>
        <v/>
      </c>
      <c r="V148" t="str">
        <f t="shared" si="188"/>
        <v/>
      </c>
      <c r="W148">
        <f t="shared" si="190"/>
        <v>0</v>
      </c>
    </row>
    <row r="149" spans="19:23" x14ac:dyDescent="0.25">
      <c r="S149" s="31" t="str">
        <f t="shared" si="189"/>
        <v/>
      </c>
      <c r="T149" s="31" t="str">
        <f>IF(R149="","",_xlfn.IFNA(VLOOKUP(S149,'BDD SAP'!$AG:$AJ,4,0)," A codifier"))</f>
        <v/>
      </c>
      <c r="U149" s="31" t="str">
        <f>IF(S149="","",_xlfn.IFNA(VLOOKUP(S149,'BDD SAP'!$AG:$AJ,3,0),"A codifier"))</f>
        <v/>
      </c>
      <c r="V149" t="str">
        <f t="shared" si="188"/>
        <v/>
      </c>
      <c r="W149">
        <f t="shared" si="190"/>
        <v>0</v>
      </c>
    </row>
    <row r="150" spans="19:23" x14ac:dyDescent="0.25">
      <c r="S150" s="31" t="str">
        <f t="shared" si="189"/>
        <v/>
      </c>
      <c r="T150" s="31" t="str">
        <f>IF(R150="","",_xlfn.IFNA(VLOOKUP(S150,'BDD SAP'!$AG:$AJ,4,0)," A codifier"))</f>
        <v/>
      </c>
      <c r="U150" s="31" t="str">
        <f>IF(S150="","",_xlfn.IFNA(VLOOKUP(S150,'BDD SAP'!$AG:$AJ,3,0),"A codifier"))</f>
        <v/>
      </c>
      <c r="V150" t="str">
        <f t="shared" si="188"/>
        <v/>
      </c>
      <c r="W150">
        <f t="shared" si="190"/>
        <v>0</v>
      </c>
    </row>
    <row r="151" spans="19:23" x14ac:dyDescent="0.25">
      <c r="S151" s="31" t="str">
        <f t="shared" si="189"/>
        <v/>
      </c>
      <c r="T151" s="31" t="str">
        <f>IF(R151="","",_xlfn.IFNA(VLOOKUP(S151,'BDD SAP'!$AG:$AJ,4,0)," A codifier"))</f>
        <v/>
      </c>
      <c r="U151" s="31" t="str">
        <f>IF(S151="","",_xlfn.IFNA(VLOOKUP(S151,'BDD SAP'!$AG:$AJ,3,0),"A codifier"))</f>
        <v/>
      </c>
      <c r="V151" t="str">
        <f t="shared" si="188"/>
        <v/>
      </c>
      <c r="W151">
        <f t="shared" si="190"/>
        <v>0</v>
      </c>
    </row>
    <row r="152" spans="19:23" x14ac:dyDescent="0.25">
      <c r="S152" s="31" t="str">
        <f t="shared" si="189"/>
        <v/>
      </c>
      <c r="T152" s="31" t="str">
        <f>IF(R152="","",_xlfn.IFNA(VLOOKUP(S152,'BDD SAP'!$AG:$AJ,4,0)," A codifier"))</f>
        <v/>
      </c>
      <c r="U152" s="31" t="str">
        <f>IF(S152="","",_xlfn.IFNA(VLOOKUP(S152,'BDD SAP'!$AG:$AJ,3,0),"A codifier"))</f>
        <v/>
      </c>
      <c r="V152" t="str">
        <f t="shared" si="188"/>
        <v/>
      </c>
      <c r="W152">
        <f t="shared" si="190"/>
        <v>0</v>
      </c>
    </row>
    <row r="153" spans="19:23" x14ac:dyDescent="0.25">
      <c r="S153" s="31" t="str">
        <f t="shared" si="189"/>
        <v/>
      </c>
      <c r="T153" s="31" t="str">
        <f>IF(R153="","",_xlfn.IFNA(VLOOKUP(S153,'BDD SAP'!$AG:$AJ,4,0)," A codifier"))</f>
        <v/>
      </c>
      <c r="U153" s="31" t="str">
        <f>IF(S153="","",_xlfn.IFNA(VLOOKUP(S153,'BDD SAP'!$AG:$AJ,3,0),"A codifier"))</f>
        <v/>
      </c>
      <c r="V153" t="str">
        <f t="shared" si="188"/>
        <v/>
      </c>
      <c r="W153">
        <f t="shared" si="190"/>
        <v>0</v>
      </c>
    </row>
    <row r="154" spans="19:23" x14ac:dyDescent="0.25">
      <c r="S154" s="31" t="str">
        <f t="shared" si="189"/>
        <v/>
      </c>
      <c r="T154" s="31" t="str">
        <f>IF(R154="","",_xlfn.IFNA(VLOOKUP(S154,'BDD SAP'!$AG:$AJ,4,0)," A codifier"))</f>
        <v/>
      </c>
      <c r="U154" s="31" t="str">
        <f>IF(S154="","",_xlfn.IFNA(VLOOKUP(S154,'BDD SAP'!$AG:$AJ,3,0),"A codifier"))</f>
        <v/>
      </c>
      <c r="V154" t="str">
        <f t="shared" si="188"/>
        <v/>
      </c>
      <c r="W154">
        <f t="shared" si="190"/>
        <v>0</v>
      </c>
    </row>
    <row r="155" spans="19:23" x14ac:dyDescent="0.25">
      <c r="S155" s="31" t="str">
        <f t="shared" si="189"/>
        <v/>
      </c>
      <c r="T155" s="31" t="str">
        <f>IF(R155="","",_xlfn.IFNA(VLOOKUP(S155,'BDD SAP'!$AG:$AJ,4,0)," A codifier"))</f>
        <v/>
      </c>
      <c r="U155" s="31" t="str">
        <f>IF(S155="","",_xlfn.IFNA(VLOOKUP(S155,'BDD SAP'!$AG:$AJ,3,0),"A codifier"))</f>
        <v/>
      </c>
      <c r="V155" t="str">
        <f t="shared" si="188"/>
        <v/>
      </c>
      <c r="W155">
        <f t="shared" si="190"/>
        <v>0</v>
      </c>
    </row>
    <row r="156" spans="19:23" x14ac:dyDescent="0.25">
      <c r="S156" s="31" t="str">
        <f t="shared" si="189"/>
        <v/>
      </c>
      <c r="T156" s="31" t="str">
        <f>IF(R156="","",_xlfn.IFNA(VLOOKUP(S156,'BDD SAP'!$AG:$AJ,4,0)," A codifier"))</f>
        <v/>
      </c>
      <c r="U156" s="31" t="str">
        <f>IF(S156="","",_xlfn.IFNA(VLOOKUP(S156,'BDD SAP'!$AG:$AJ,3,0),"A codifier"))</f>
        <v/>
      </c>
      <c r="V156" t="str">
        <f t="shared" si="188"/>
        <v/>
      </c>
      <c r="W156">
        <f t="shared" si="190"/>
        <v>0</v>
      </c>
    </row>
    <row r="157" spans="19:23" x14ac:dyDescent="0.25">
      <c r="S157" s="31" t="str">
        <f t="shared" si="189"/>
        <v/>
      </c>
      <c r="T157" s="31" t="str">
        <f>IF(R157="","",_xlfn.IFNA(VLOOKUP(S157,'BDD SAP'!$AG:$AJ,4,0)," A codifier"))</f>
        <v/>
      </c>
      <c r="U157" s="31" t="str">
        <f>IF(S157="","",_xlfn.IFNA(VLOOKUP(S157,'BDD SAP'!$AG:$AJ,3,0),"A codifier"))</f>
        <v/>
      </c>
      <c r="V157" t="str">
        <f t="shared" si="188"/>
        <v/>
      </c>
      <c r="W157">
        <f t="shared" si="190"/>
        <v>0</v>
      </c>
    </row>
    <row r="158" spans="19:23" x14ac:dyDescent="0.25">
      <c r="S158" s="31" t="str">
        <f t="shared" si="189"/>
        <v/>
      </c>
      <c r="T158" s="31" t="str">
        <f>IF(R158="","",_xlfn.IFNA(VLOOKUP(S158,'BDD SAP'!$AG:$AJ,4,0)," A codifier"))</f>
        <v/>
      </c>
      <c r="U158" s="31" t="str">
        <f>IF(S158="","",_xlfn.IFNA(VLOOKUP(S158,'BDD SAP'!$AG:$AJ,3,0),"A codifier"))</f>
        <v/>
      </c>
      <c r="V158" t="str">
        <f t="shared" si="188"/>
        <v/>
      </c>
      <c r="W158">
        <f t="shared" si="190"/>
        <v>0</v>
      </c>
    </row>
    <row r="159" spans="19:23" x14ac:dyDescent="0.25">
      <c r="S159" s="31" t="str">
        <f t="shared" si="189"/>
        <v/>
      </c>
      <c r="T159" s="31" t="str">
        <f>IF(R159="","",_xlfn.IFNA(VLOOKUP(S159,'BDD SAP'!$AG:$AJ,4,0)," A codifier"))</f>
        <v/>
      </c>
      <c r="U159" s="31" t="str">
        <f>IF(S159="","",_xlfn.IFNA(VLOOKUP(S159,'BDD SAP'!$AG:$AJ,3,0),"A codifier"))</f>
        <v/>
      </c>
      <c r="V159" t="str">
        <f t="shared" si="188"/>
        <v/>
      </c>
      <c r="W159">
        <f t="shared" si="190"/>
        <v>0</v>
      </c>
    </row>
    <row r="160" spans="19:23" x14ac:dyDescent="0.25">
      <c r="S160" s="31" t="str">
        <f t="shared" si="189"/>
        <v/>
      </c>
      <c r="T160" s="31" t="str">
        <f>IF(R160="","",_xlfn.IFNA(VLOOKUP(S160,'BDD SAP'!$AG:$AJ,4,0)," A codifier"))</f>
        <v/>
      </c>
      <c r="U160" s="31" t="str">
        <f>IF(S160="","",_xlfn.IFNA(VLOOKUP(S160,'BDD SAP'!$AG:$AJ,3,0),"A codifier"))</f>
        <v/>
      </c>
      <c r="V160" t="str">
        <f t="shared" si="188"/>
        <v/>
      </c>
      <c r="W160">
        <f t="shared" si="190"/>
        <v>0</v>
      </c>
    </row>
    <row r="161" spans="19:23" x14ac:dyDescent="0.25">
      <c r="S161" s="31" t="str">
        <f t="shared" si="189"/>
        <v/>
      </c>
      <c r="T161" s="31" t="str">
        <f>IF(R161="","",_xlfn.IFNA(VLOOKUP(S161,'BDD SAP'!$AG:$AJ,4,0)," A codifier"))</f>
        <v/>
      </c>
      <c r="U161" s="31" t="str">
        <f>IF(S161="","",_xlfn.IFNA(VLOOKUP(S161,'BDD SAP'!$AG:$AJ,3,0),"A codifier"))</f>
        <v/>
      </c>
      <c r="V161" t="str">
        <f t="shared" si="188"/>
        <v/>
      </c>
      <c r="W161">
        <f t="shared" si="190"/>
        <v>0</v>
      </c>
    </row>
    <row r="162" spans="19:23" x14ac:dyDescent="0.25">
      <c r="S162" s="31" t="str">
        <f t="shared" si="189"/>
        <v/>
      </c>
      <c r="T162" s="31" t="str">
        <f>IF(R162="","",_xlfn.IFNA(VLOOKUP(S162,'BDD SAP'!$AG:$AJ,4,0)," A codifier"))</f>
        <v/>
      </c>
      <c r="U162" s="31" t="str">
        <f>IF(S162="","",_xlfn.IFNA(VLOOKUP(S162,'BDD SAP'!$AG:$AJ,3,0),"A codifier"))</f>
        <v/>
      </c>
      <c r="V162" t="str">
        <f t="shared" si="188"/>
        <v/>
      </c>
      <c r="W162">
        <f t="shared" si="190"/>
        <v>0</v>
      </c>
    </row>
    <row r="163" spans="19:23" x14ac:dyDescent="0.25">
      <c r="S163" s="31" t="str">
        <f t="shared" si="189"/>
        <v/>
      </c>
      <c r="T163" s="31" t="str">
        <f>IF(R163="","",_xlfn.IFNA(VLOOKUP(S163,'BDD SAP'!$AG:$AJ,4,0)," A codifier"))</f>
        <v/>
      </c>
      <c r="U163" s="31" t="str">
        <f>IF(S163="","",_xlfn.IFNA(VLOOKUP(S163,'BDD SAP'!$AG:$AJ,3,0),"A codifier"))</f>
        <v/>
      </c>
      <c r="V163" t="str">
        <f t="shared" si="188"/>
        <v/>
      </c>
      <c r="W163">
        <f t="shared" si="190"/>
        <v>0</v>
      </c>
    </row>
    <row r="164" spans="19:23" x14ac:dyDescent="0.25">
      <c r="S164" s="31" t="str">
        <f t="shared" si="189"/>
        <v/>
      </c>
      <c r="T164" s="31" t="str">
        <f>IF(R164="","",_xlfn.IFNA(VLOOKUP(S164,'BDD SAP'!$AG:$AJ,4,0)," A codifier"))</f>
        <v/>
      </c>
      <c r="U164" s="31" t="str">
        <f>IF(S164="","",_xlfn.IFNA(VLOOKUP(S164,'BDD SAP'!$AG:$AJ,3,0),"A codifier"))</f>
        <v/>
      </c>
      <c r="V164" t="str">
        <f t="shared" si="188"/>
        <v/>
      </c>
      <c r="W164">
        <f t="shared" si="190"/>
        <v>0</v>
      </c>
    </row>
    <row r="165" spans="19:23" x14ac:dyDescent="0.25">
      <c r="S165" s="31" t="str">
        <f t="shared" si="189"/>
        <v/>
      </c>
      <c r="T165" s="31" t="str">
        <f>IF(R165="","",_xlfn.IFNA(VLOOKUP(S165,'BDD SAP'!$AG:$AJ,4,0)," A codifier"))</f>
        <v/>
      </c>
      <c r="U165" s="31" t="str">
        <f>IF(S165="","",_xlfn.IFNA(VLOOKUP(S165,'BDD SAP'!$AG:$AJ,3,0),"A codifier"))</f>
        <v/>
      </c>
      <c r="V165" t="str">
        <f t="shared" si="188"/>
        <v/>
      </c>
      <c r="W165">
        <f t="shared" si="190"/>
        <v>0</v>
      </c>
    </row>
    <row r="166" spans="19:23" x14ac:dyDescent="0.25">
      <c r="S166" s="31" t="str">
        <f t="shared" si="189"/>
        <v/>
      </c>
    </row>
    <row r="167" spans="19:23" x14ac:dyDescent="0.25">
      <c r="S167" s="31" t="str">
        <f t="shared" si="189"/>
        <v/>
      </c>
    </row>
  </sheetData>
  <mergeCells count="423">
    <mergeCell ref="AM62:AN62"/>
    <mergeCell ref="AO62:AP62"/>
    <mergeCell ref="AQ62:AR62"/>
    <mergeCell ref="AS62:AT62"/>
    <mergeCell ref="AU62:AV62"/>
    <mergeCell ref="AQ60:AR60"/>
    <mergeCell ref="AS60:AT60"/>
    <mergeCell ref="AU60:AV60"/>
    <mergeCell ref="AW60:AX60"/>
    <mergeCell ref="Y62:Z62"/>
    <mergeCell ref="AA62:AB62"/>
    <mergeCell ref="AC62:AD62"/>
    <mergeCell ref="AE62:AF62"/>
    <mergeCell ref="AG62:AH62"/>
    <mergeCell ref="AI62:AJ62"/>
    <mergeCell ref="AW58:AX58"/>
    <mergeCell ref="Y60:Z60"/>
    <mergeCell ref="AA60:AB60"/>
    <mergeCell ref="AC60:AD60"/>
    <mergeCell ref="AE60:AF60"/>
    <mergeCell ref="AG60:AH60"/>
    <mergeCell ref="AI60:AJ60"/>
    <mergeCell ref="AK60:AL60"/>
    <mergeCell ref="AM60:AN60"/>
    <mergeCell ref="AO60:AP60"/>
    <mergeCell ref="AK58:AL58"/>
    <mergeCell ref="AM58:AN58"/>
    <mergeCell ref="AO58:AP58"/>
    <mergeCell ref="AQ58:AR58"/>
    <mergeCell ref="AS58:AT58"/>
    <mergeCell ref="AU58:AV58"/>
    <mergeCell ref="AW62:AX62"/>
    <mergeCell ref="AK62:AL62"/>
    <mergeCell ref="AQ56:AR56"/>
    <mergeCell ref="AS56:AT56"/>
    <mergeCell ref="AU56:AV56"/>
    <mergeCell ref="AW56:AX56"/>
    <mergeCell ref="Y58:Z58"/>
    <mergeCell ref="AA58:AB58"/>
    <mergeCell ref="AC58:AD58"/>
    <mergeCell ref="AE58:AF58"/>
    <mergeCell ref="AG58:AH58"/>
    <mergeCell ref="AI58:AJ58"/>
    <mergeCell ref="Y56:Z56"/>
    <mergeCell ref="AA56:AB56"/>
    <mergeCell ref="AC56:AD56"/>
    <mergeCell ref="AE56:AF56"/>
    <mergeCell ref="AG56:AH56"/>
    <mergeCell ref="AI56:AJ56"/>
    <mergeCell ref="AK56:AL56"/>
    <mergeCell ref="AM56:AN56"/>
    <mergeCell ref="AO56:AP56"/>
    <mergeCell ref="AQ52:AR52"/>
    <mergeCell ref="AS52:AT52"/>
    <mergeCell ref="AU52:AV52"/>
    <mergeCell ref="AW52:AX52"/>
    <mergeCell ref="Y54:Z54"/>
    <mergeCell ref="AA54:AB54"/>
    <mergeCell ref="AC54:AD54"/>
    <mergeCell ref="AE54:AF54"/>
    <mergeCell ref="AG54:AH54"/>
    <mergeCell ref="AI54:AJ54"/>
    <mergeCell ref="AW54:AX54"/>
    <mergeCell ref="AK54:AL54"/>
    <mergeCell ref="AM54:AN54"/>
    <mergeCell ref="AO54:AP54"/>
    <mergeCell ref="AQ54:AR54"/>
    <mergeCell ref="AS54:AT54"/>
    <mergeCell ref="AU54:AV54"/>
    <mergeCell ref="Y52:Z52"/>
    <mergeCell ref="AA52:AB52"/>
    <mergeCell ref="AC52:AD52"/>
    <mergeCell ref="AE52:AF52"/>
    <mergeCell ref="AG52:AH52"/>
    <mergeCell ref="AI52:AJ52"/>
    <mergeCell ref="AK52:AL52"/>
    <mergeCell ref="AM52:AN52"/>
    <mergeCell ref="AO52:AP52"/>
    <mergeCell ref="AQ48:AR48"/>
    <mergeCell ref="AS48:AT48"/>
    <mergeCell ref="AU48:AV48"/>
    <mergeCell ref="AW48:AX48"/>
    <mergeCell ref="Y50:Z50"/>
    <mergeCell ref="AA50:AB50"/>
    <mergeCell ref="AC50:AD50"/>
    <mergeCell ref="AE50:AF50"/>
    <mergeCell ref="AG50:AH50"/>
    <mergeCell ref="AI50:AJ50"/>
    <mergeCell ref="AW50:AX50"/>
    <mergeCell ref="AK50:AL50"/>
    <mergeCell ref="AM50:AN50"/>
    <mergeCell ref="AO50:AP50"/>
    <mergeCell ref="AQ50:AR50"/>
    <mergeCell ref="AS50:AT50"/>
    <mergeCell ref="AU50:AV50"/>
    <mergeCell ref="Y48:Z48"/>
    <mergeCell ref="AA48:AB48"/>
    <mergeCell ref="AC48:AD48"/>
    <mergeCell ref="AE48:AF48"/>
    <mergeCell ref="AG48:AH48"/>
    <mergeCell ref="AI48:AJ48"/>
    <mergeCell ref="AK48:AL48"/>
    <mergeCell ref="AM48:AN48"/>
    <mergeCell ref="AO48:AP48"/>
    <mergeCell ref="AQ44:AR44"/>
    <mergeCell ref="AS44:AT44"/>
    <mergeCell ref="AU44:AV44"/>
    <mergeCell ref="AW44:AX44"/>
    <mergeCell ref="Y46:Z46"/>
    <mergeCell ref="AA46:AB46"/>
    <mergeCell ref="AC46:AD46"/>
    <mergeCell ref="AE46:AF46"/>
    <mergeCell ref="AG46:AH46"/>
    <mergeCell ref="AI46:AJ46"/>
    <mergeCell ref="AW46:AX46"/>
    <mergeCell ref="AK46:AL46"/>
    <mergeCell ref="AM46:AN46"/>
    <mergeCell ref="AO46:AP46"/>
    <mergeCell ref="AQ46:AR46"/>
    <mergeCell ref="AS46:AT46"/>
    <mergeCell ref="AU46:AV46"/>
    <mergeCell ref="Y44:Z44"/>
    <mergeCell ref="AA44:AB44"/>
    <mergeCell ref="AC44:AD44"/>
    <mergeCell ref="AE44:AF44"/>
    <mergeCell ref="AG44:AH44"/>
    <mergeCell ref="AI44:AJ44"/>
    <mergeCell ref="AK44:AL44"/>
    <mergeCell ref="AM44:AN44"/>
    <mergeCell ref="AO44:AP44"/>
    <mergeCell ref="AQ40:AR40"/>
    <mergeCell ref="AS40:AT40"/>
    <mergeCell ref="AU40:AV40"/>
    <mergeCell ref="AW40:AX40"/>
    <mergeCell ref="Y42:Z42"/>
    <mergeCell ref="AA42:AB42"/>
    <mergeCell ref="AC42:AD42"/>
    <mergeCell ref="AE42:AF42"/>
    <mergeCell ref="AG42:AH42"/>
    <mergeCell ref="AI42:AJ42"/>
    <mergeCell ref="AW42:AX42"/>
    <mergeCell ref="AK42:AL42"/>
    <mergeCell ref="AM42:AN42"/>
    <mergeCell ref="AO42:AP42"/>
    <mergeCell ref="AQ42:AR42"/>
    <mergeCell ref="AS42:AT42"/>
    <mergeCell ref="AU42:AV42"/>
    <mergeCell ref="Y40:Z40"/>
    <mergeCell ref="AA40:AB40"/>
    <mergeCell ref="AC40:AD40"/>
    <mergeCell ref="AE40:AF40"/>
    <mergeCell ref="AG40:AH40"/>
    <mergeCell ref="AI40:AJ40"/>
    <mergeCell ref="AK40:AL40"/>
    <mergeCell ref="AM40:AN40"/>
    <mergeCell ref="AO40:AP40"/>
    <mergeCell ref="AU36:AV36"/>
    <mergeCell ref="AW36:AX36"/>
    <mergeCell ref="Y38:Z38"/>
    <mergeCell ref="AA38:AB38"/>
    <mergeCell ref="AC38:AD38"/>
    <mergeCell ref="AE38:AF38"/>
    <mergeCell ref="AG38:AH38"/>
    <mergeCell ref="AI38:AJ38"/>
    <mergeCell ref="AW38:AX38"/>
    <mergeCell ref="AK38:AL38"/>
    <mergeCell ref="AM38:AN38"/>
    <mergeCell ref="AO38:AP38"/>
    <mergeCell ref="AQ38:AR38"/>
    <mergeCell ref="AS38:AT38"/>
    <mergeCell ref="AU38:AV38"/>
    <mergeCell ref="AW34:AX34"/>
    <mergeCell ref="Y36:Z36"/>
    <mergeCell ref="AA36:AB36"/>
    <mergeCell ref="AC36:AD36"/>
    <mergeCell ref="AE36:AF36"/>
    <mergeCell ref="AG36:AH36"/>
    <mergeCell ref="AI36:AJ36"/>
    <mergeCell ref="AK36:AL36"/>
    <mergeCell ref="AM36:AN36"/>
    <mergeCell ref="AO36:AP36"/>
    <mergeCell ref="AK34:AL34"/>
    <mergeCell ref="AM34:AN34"/>
    <mergeCell ref="AO34:AP34"/>
    <mergeCell ref="AQ34:AR34"/>
    <mergeCell ref="AS34:AT34"/>
    <mergeCell ref="AU34:AV34"/>
    <mergeCell ref="Y34:Z34"/>
    <mergeCell ref="AA34:AB34"/>
    <mergeCell ref="AC34:AD34"/>
    <mergeCell ref="AE34:AF34"/>
    <mergeCell ref="AG34:AH34"/>
    <mergeCell ref="AI34:AJ34"/>
    <mergeCell ref="AQ36:AR36"/>
    <mergeCell ref="AS36:AT36"/>
    <mergeCell ref="AU31:AV31"/>
    <mergeCell ref="AW31:AX31"/>
    <mergeCell ref="AU29:AV29"/>
    <mergeCell ref="AW29:AX29"/>
    <mergeCell ref="X31:X32"/>
    <mergeCell ref="Y31:Z31"/>
    <mergeCell ref="AA31:AB31"/>
    <mergeCell ref="AC31:AD31"/>
    <mergeCell ref="AE31:AF31"/>
    <mergeCell ref="AG31:AH31"/>
    <mergeCell ref="AI31:AJ31"/>
    <mergeCell ref="AK31:AL31"/>
    <mergeCell ref="AI29:AJ29"/>
    <mergeCell ref="AK29:AL29"/>
    <mergeCell ref="AM29:AN29"/>
    <mergeCell ref="AO29:AP29"/>
    <mergeCell ref="AQ29:AR29"/>
    <mergeCell ref="AS29:AT29"/>
    <mergeCell ref="AG27:AH27"/>
    <mergeCell ref="AI27:AJ27"/>
    <mergeCell ref="AK27:AL27"/>
    <mergeCell ref="AM27:AN27"/>
    <mergeCell ref="AO27:AP27"/>
    <mergeCell ref="AM31:AN31"/>
    <mergeCell ref="AO31:AP31"/>
    <mergeCell ref="AQ31:AR31"/>
    <mergeCell ref="AS31:AT31"/>
    <mergeCell ref="AQ23:AR23"/>
    <mergeCell ref="AS23:AT23"/>
    <mergeCell ref="AU23:AV23"/>
    <mergeCell ref="AO25:AP25"/>
    <mergeCell ref="AQ25:AR25"/>
    <mergeCell ref="AS25:AT25"/>
    <mergeCell ref="AU25:AV25"/>
    <mergeCell ref="AW25:AX25"/>
    <mergeCell ref="D27:N31"/>
    <mergeCell ref="X27:X28"/>
    <mergeCell ref="Y27:Z27"/>
    <mergeCell ref="AA27:AB27"/>
    <mergeCell ref="AC27:AD27"/>
    <mergeCell ref="AQ27:AR27"/>
    <mergeCell ref="AS27:AT27"/>
    <mergeCell ref="AU27:AV27"/>
    <mergeCell ref="AW27:AX27"/>
    <mergeCell ref="X29:X30"/>
    <mergeCell ref="Y29:Z29"/>
    <mergeCell ref="AA29:AB29"/>
    <mergeCell ref="AC29:AD29"/>
    <mergeCell ref="AE29:AF29"/>
    <mergeCell ref="AG29:AH29"/>
    <mergeCell ref="AE27:AF27"/>
    <mergeCell ref="X25:X26"/>
    <mergeCell ref="Y25:Z25"/>
    <mergeCell ref="AA25:AB25"/>
    <mergeCell ref="AC25:AD25"/>
    <mergeCell ref="AE25:AF25"/>
    <mergeCell ref="AG25:AH25"/>
    <mergeCell ref="AI25:AJ25"/>
    <mergeCell ref="AK25:AL25"/>
    <mergeCell ref="AM25:AN25"/>
    <mergeCell ref="AO19:AP19"/>
    <mergeCell ref="AQ19:AR19"/>
    <mergeCell ref="AS19:AT19"/>
    <mergeCell ref="AU19:AV19"/>
    <mergeCell ref="AW21:AX21"/>
    <mergeCell ref="B23:H24"/>
    <mergeCell ref="I23:I24"/>
    <mergeCell ref="X23:X24"/>
    <mergeCell ref="Y23:Z23"/>
    <mergeCell ref="AA23:AB23"/>
    <mergeCell ref="AC23:AD23"/>
    <mergeCell ref="AE23:AF23"/>
    <mergeCell ref="AG23:AH23"/>
    <mergeCell ref="AI23:AJ23"/>
    <mergeCell ref="AK21:AL21"/>
    <mergeCell ref="AM21:AN21"/>
    <mergeCell ref="AO21:AP21"/>
    <mergeCell ref="AQ21:AR21"/>
    <mergeCell ref="AS21:AT21"/>
    <mergeCell ref="AU21:AV21"/>
    <mergeCell ref="AW23:AX23"/>
    <mergeCell ref="AK23:AL23"/>
    <mergeCell ref="AM23:AN23"/>
    <mergeCell ref="AO23:AP23"/>
    <mergeCell ref="B20:H21"/>
    <mergeCell ref="I20:I21"/>
    <mergeCell ref="X21:X22"/>
    <mergeCell ref="Y21:Z21"/>
    <mergeCell ref="AA21:AB21"/>
    <mergeCell ref="AC21:AD21"/>
    <mergeCell ref="AE21:AF21"/>
    <mergeCell ref="AG21:AH21"/>
    <mergeCell ref="AI21:AJ21"/>
    <mergeCell ref="X17:X18"/>
    <mergeCell ref="Y17:Z17"/>
    <mergeCell ref="AA17:AB17"/>
    <mergeCell ref="AC17:AD17"/>
    <mergeCell ref="AE17:AF17"/>
    <mergeCell ref="AS17:AT17"/>
    <mergeCell ref="AU17:AV17"/>
    <mergeCell ref="AW17:AX17"/>
    <mergeCell ref="X19:X20"/>
    <mergeCell ref="Y19:Z19"/>
    <mergeCell ref="AA19:AB19"/>
    <mergeCell ref="AC19:AD19"/>
    <mergeCell ref="AE19:AF19"/>
    <mergeCell ref="AG19:AH19"/>
    <mergeCell ref="AI19:AJ19"/>
    <mergeCell ref="AG17:AH17"/>
    <mergeCell ref="AI17:AJ17"/>
    <mergeCell ref="AK17:AL17"/>
    <mergeCell ref="AM17:AN17"/>
    <mergeCell ref="AO17:AP17"/>
    <mergeCell ref="AQ17:AR17"/>
    <mergeCell ref="AW19:AX19"/>
    <mergeCell ref="AK19:AL19"/>
    <mergeCell ref="AM19:AN19"/>
    <mergeCell ref="AO13:AP13"/>
    <mergeCell ref="AQ13:AR13"/>
    <mergeCell ref="AS13:AT13"/>
    <mergeCell ref="AU13:AV13"/>
    <mergeCell ref="AO15:AP15"/>
    <mergeCell ref="AQ15:AR15"/>
    <mergeCell ref="AS15:AT15"/>
    <mergeCell ref="AU15:AV15"/>
    <mergeCell ref="AW15:AX15"/>
    <mergeCell ref="X15:X16"/>
    <mergeCell ref="Y15:Z15"/>
    <mergeCell ref="AA15:AB15"/>
    <mergeCell ref="AC15:AD15"/>
    <mergeCell ref="AE15:AF15"/>
    <mergeCell ref="AG15:AH15"/>
    <mergeCell ref="AI15:AJ15"/>
    <mergeCell ref="AK15:AL15"/>
    <mergeCell ref="AM15:AN15"/>
    <mergeCell ref="X11:X12"/>
    <mergeCell ref="Y11:Z11"/>
    <mergeCell ref="AA11:AB11"/>
    <mergeCell ref="AC11:AD11"/>
    <mergeCell ref="AE11:AF11"/>
    <mergeCell ref="AS11:AT11"/>
    <mergeCell ref="AU11:AV11"/>
    <mergeCell ref="AW11:AX11"/>
    <mergeCell ref="X13:X14"/>
    <mergeCell ref="Y13:Z13"/>
    <mergeCell ref="AA13:AB13"/>
    <mergeCell ref="AC13:AD13"/>
    <mergeCell ref="AE13:AF13"/>
    <mergeCell ref="AG13:AH13"/>
    <mergeCell ref="AI13:AJ13"/>
    <mergeCell ref="AG11:AH11"/>
    <mergeCell ref="AI11:AJ11"/>
    <mergeCell ref="AK11:AL11"/>
    <mergeCell ref="AM11:AN11"/>
    <mergeCell ref="AO11:AP11"/>
    <mergeCell ref="AQ11:AR11"/>
    <mergeCell ref="AW13:AX13"/>
    <mergeCell ref="AK13:AL13"/>
    <mergeCell ref="AM13:AN13"/>
    <mergeCell ref="AW7:AX7"/>
    <mergeCell ref="X9:X10"/>
    <mergeCell ref="Y9:Z9"/>
    <mergeCell ref="AA9:AB9"/>
    <mergeCell ref="AC9:AD9"/>
    <mergeCell ref="AE9:AF9"/>
    <mergeCell ref="AG9:AH9"/>
    <mergeCell ref="AI9:AJ9"/>
    <mergeCell ref="AK9:AL9"/>
    <mergeCell ref="AM9:AN9"/>
    <mergeCell ref="AK7:AL7"/>
    <mergeCell ref="AM7:AN7"/>
    <mergeCell ref="AO7:AP7"/>
    <mergeCell ref="AQ7:AR7"/>
    <mergeCell ref="AS7:AT7"/>
    <mergeCell ref="AU7:AV7"/>
    <mergeCell ref="AO9:AP9"/>
    <mergeCell ref="AQ9:AR9"/>
    <mergeCell ref="AS9:AT9"/>
    <mergeCell ref="AU9:AV9"/>
    <mergeCell ref="AW9:AX9"/>
    <mergeCell ref="X7:X8"/>
    <mergeCell ref="Y7:Z7"/>
    <mergeCell ref="AA7:AB7"/>
    <mergeCell ref="AC7:AD7"/>
    <mergeCell ref="AE7:AF7"/>
    <mergeCell ref="AG7:AH7"/>
    <mergeCell ref="AI7:AJ7"/>
    <mergeCell ref="AG5:AH5"/>
    <mergeCell ref="AI5:AJ5"/>
    <mergeCell ref="AS3:AT3"/>
    <mergeCell ref="AU3:AV3"/>
    <mergeCell ref="AW3:AX3"/>
    <mergeCell ref="X5:X6"/>
    <mergeCell ref="Y5:Z5"/>
    <mergeCell ref="AA5:AB5"/>
    <mergeCell ref="AC5:AD5"/>
    <mergeCell ref="AE5:AF5"/>
    <mergeCell ref="AS5:AT5"/>
    <mergeCell ref="AU5:AV5"/>
    <mergeCell ref="AW5:AX5"/>
    <mergeCell ref="AK5:AL5"/>
    <mergeCell ref="AM5:AN5"/>
    <mergeCell ref="AO5:AP5"/>
    <mergeCell ref="AQ5:AR5"/>
    <mergeCell ref="AW2:AX2"/>
    <mergeCell ref="X3:X4"/>
    <mergeCell ref="Y3:Z3"/>
    <mergeCell ref="AA3:AB3"/>
    <mergeCell ref="AC3:AD3"/>
    <mergeCell ref="AE3:AF3"/>
    <mergeCell ref="AG3:AH3"/>
    <mergeCell ref="AI3:AJ3"/>
    <mergeCell ref="AK3:AL3"/>
    <mergeCell ref="AM3:AN3"/>
    <mergeCell ref="AK2:AL2"/>
    <mergeCell ref="AM2:AN2"/>
    <mergeCell ref="AO2:AP2"/>
    <mergeCell ref="AQ2:AR2"/>
    <mergeCell ref="AS2:AT2"/>
    <mergeCell ref="AU2:AV2"/>
    <mergeCell ref="Y2:Z2"/>
    <mergeCell ref="AA2:AB2"/>
    <mergeCell ref="AC2:AD2"/>
    <mergeCell ref="AE2:AF2"/>
    <mergeCell ref="AG2:AH2"/>
    <mergeCell ref="AI2:AJ2"/>
    <mergeCell ref="AO3:AP3"/>
    <mergeCell ref="AQ3:AR3"/>
  </mergeCells>
  <conditionalFormatting sqref="C3:O17 Q3:Q1048576 Y4:AX32">
    <cfRule type="expression" dxfId="77" priority="16">
      <formula>$A3=1</formula>
    </cfRule>
  </conditionalFormatting>
  <conditionalFormatting sqref="D27:N31">
    <cfRule type="containsText" dxfId="76" priority="1" operator="containsText" text="Nombre identique">
      <formula>NOT(ISERROR(SEARCH("Nombre identique",D27)))</formula>
    </cfRule>
    <cfRule type="notContainsText" dxfId="75" priority="2" operator="notContains" text="Nombre identique">
      <formula>ISERROR(SEARCH("Nombre identique",D27))</formula>
    </cfRule>
  </conditionalFormatting>
  <conditionalFormatting sqref="Q1 Q3:Q1048576 R1:U1048576 C3:O17">
    <cfRule type="containsText" dxfId="74" priority="14" operator="containsText" text="A codifier">
      <formula>NOT(ISERROR(SEARCH("A codifier",C1)))</formula>
    </cfRule>
  </conditionalFormatting>
  <conditionalFormatting sqref="Q1 R1:U1048576 C3:O17 Q3:Q1048576">
    <cfRule type="containsText" dxfId="73" priority="15" operator="containsText" text="A créer">
      <formula>NOT(ISERROR(SEARCH("A créer",C1)))</formula>
    </cfRule>
  </conditionalFormatting>
  <conditionalFormatting sqref="Q1">
    <cfRule type="expression" dxfId="72" priority="17">
      <formula>$A2=1</formula>
    </cfRule>
  </conditionalFormatting>
  <conditionalFormatting sqref="Q1:Q1048576">
    <cfRule type="duplicateValues" dxfId="71" priority="10"/>
  </conditionalFormatting>
  <conditionalFormatting sqref="R1:U1048576">
    <cfRule type="expression" dxfId="70" priority="18">
      <formula>$A3=1</formula>
    </cfRule>
  </conditionalFormatting>
  <conditionalFormatting sqref="U1:U1048576">
    <cfRule type="containsText" dxfId="69" priority="3" operator="containsText" text="A codifier">
      <formula>NOT(ISERROR(SEARCH("A codifier",U1)))</formula>
    </cfRule>
  </conditionalFormatting>
  <conditionalFormatting sqref="Y3 AA3 AC3 AE3 AG3 AI3 AK3 AM3 AO3 AQ3 AS3 AU3 AW3">
    <cfRule type="expression" dxfId="68" priority="13">
      <formula>$A3=1</formula>
    </cfRule>
  </conditionalFormatting>
  <conditionalFormatting sqref="Y34 AA34 AC34 AE34 AG34 AI34 AK34 AM34 AO34 AQ34 AS34 AU34 AW34">
    <cfRule type="expression" dxfId="67" priority="7">
      <formula>$A34=1</formula>
    </cfRule>
  </conditionalFormatting>
  <conditionalFormatting sqref="Y3:AX32">
    <cfRule type="containsText" dxfId="66" priority="4" operator="containsText" text="A codifier">
      <formula>NOT(ISERROR(SEARCH("A codifier",Y3)))</formula>
    </cfRule>
    <cfRule type="containsText" dxfId="65" priority="11" operator="containsText" text="A créer">
      <formula>NOT(ISERROR(SEARCH("A créer",Y3)))</formula>
    </cfRule>
  </conditionalFormatting>
  <conditionalFormatting sqref="Y34:AX34 Y36:AX36 Y38:AX38 Y40:AX40 Y42:AX42 Y44:AX44 Y46:AX46 Y48:AX48 Y50:AX50 Y52:AX52 Y54:AX54 Y56:AX56 Y58:AX58 Y60:AX60 Y62:AX62">
    <cfRule type="expression" dxfId="64" priority="8">
      <formula>LEN(Y34)&lt;&gt;7</formula>
    </cfRule>
  </conditionalFormatting>
  <conditionalFormatting sqref="Y34:AX63">
    <cfRule type="containsText" dxfId="63" priority="5" operator="containsText" text="A codifier">
      <formula>NOT(ISERROR(SEARCH("A codifier",Y34)))</formula>
    </cfRule>
    <cfRule type="containsText" dxfId="62" priority="6" operator="containsText" text="A créer">
      <formula>NOT(ISERROR(SEARCH("A créer",Y34)))</formula>
    </cfRule>
  </conditionalFormatting>
  <conditionalFormatting sqref="Y35:AX63">
    <cfRule type="expression" dxfId="61" priority="9">
      <formula>$A35=1</formula>
    </cfRule>
  </conditionalFormatting>
  <conditionalFormatting sqref="Y3:AY32">
    <cfRule type="expression" dxfId="60" priority="12">
      <formula>$AY3=1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D7DCE-0AA5-47DB-B07B-FF008A661CF4}">
  <dimension ref="B1:AY167"/>
  <sheetViews>
    <sheetView tabSelected="1" topLeftCell="B1" zoomScale="80" zoomScaleNormal="80" workbookViewId="0">
      <selection activeCell="Q1" sqref="Q1:U1048576"/>
    </sheetView>
    <sheetView topLeftCell="U1" zoomScale="80" zoomScaleNormal="80" workbookViewId="1">
      <selection activeCell="AU32" sqref="AU32"/>
    </sheetView>
  </sheetViews>
  <sheetFormatPr baseColWidth="10" defaultRowHeight="15" x14ac:dyDescent="0.25"/>
  <cols>
    <col min="3" max="6" width="9.85546875" bestFit="1" customWidth="1"/>
    <col min="7" max="7" width="11.7109375" bestFit="1" customWidth="1"/>
    <col min="8" max="8" width="9.85546875" bestFit="1" customWidth="1"/>
    <col min="9" max="9" width="13" bestFit="1" customWidth="1"/>
    <col min="10" max="12" width="9.85546875" bestFit="1" customWidth="1"/>
    <col min="13" max="13" width="12" bestFit="1" customWidth="1"/>
    <col min="14" max="14" width="10.140625" bestFit="1" customWidth="1"/>
    <col min="15" max="15" width="12" bestFit="1" customWidth="1"/>
    <col min="16" max="16" width="11.42578125" customWidth="1"/>
    <col min="17" max="17" width="12.85546875" style="31" customWidth="1"/>
    <col min="18" max="20" width="11.42578125" style="31" customWidth="1"/>
    <col min="21" max="21" width="15.85546875" style="31" customWidth="1"/>
    <col min="22" max="23" width="11.42578125" customWidth="1"/>
    <col min="51" max="51" width="0" hidden="1" customWidth="1"/>
  </cols>
  <sheetData>
    <row r="1" spans="2:51" ht="15.75" thickBot="1" x14ac:dyDescent="0.3">
      <c r="Q1" s="31" cm="1">
        <f t="array" ref="Q1:Q97">_xlfn.TOCOL(C3:O17,3)</f>
        <v>6110021</v>
      </c>
      <c r="R1" s="31" cm="1">
        <f t="array" ref="R1:R90">_xlfn.UNIQUE(Q:Q)</f>
        <v>6110021</v>
      </c>
      <c r="S1" s="31" t="str">
        <f>LEFT(R1,3)&amp;"_"&amp;RIGHT(R1,4)</f>
        <v>611_0021</v>
      </c>
      <c r="T1" s="31" t="str">
        <f>IF(R1="","",_xlfn.IFNA(VLOOKUP(S1,'BDD SAP'!$AG:$AJ,4,0)," A codifier"))</f>
        <v>29065292</v>
      </c>
      <c r="U1" s="31" t="str">
        <f>IF(S1="","",_xlfn.IFNA(VLOOKUP(S1,'BDD SAP'!$AG:$AJ,3,0),"A codifier"))</f>
        <v>2 G 7 B</v>
      </c>
      <c r="V1">
        <f>IF(R1="","",COUNTIF(Q:Q,R1))</f>
        <v>2</v>
      </c>
      <c r="W1">
        <f t="shared" ref="W1:W64" si="0">LEN(R1)</f>
        <v>7</v>
      </c>
    </row>
    <row r="2" spans="2:51" ht="19.5" thickBot="1" x14ac:dyDescent="0.35">
      <c r="B2" s="42" t="s">
        <v>10672</v>
      </c>
      <c r="C2" s="36" t="s">
        <v>10549</v>
      </c>
      <c r="D2" s="36" t="s">
        <v>10550</v>
      </c>
      <c r="E2" s="36" t="s">
        <v>10534</v>
      </c>
      <c r="F2" s="36" t="s">
        <v>10535</v>
      </c>
      <c r="G2" s="36" t="s">
        <v>10536</v>
      </c>
      <c r="H2" s="36" t="s">
        <v>10537</v>
      </c>
      <c r="I2" s="36" t="s">
        <v>10538</v>
      </c>
      <c r="J2" s="36" t="s">
        <v>10539</v>
      </c>
      <c r="K2" s="36" t="s">
        <v>10540</v>
      </c>
      <c r="L2" s="36" t="s">
        <v>10541</v>
      </c>
      <c r="M2" s="36" t="s">
        <v>10542</v>
      </c>
      <c r="N2" s="36" t="s">
        <v>10543</v>
      </c>
      <c r="O2" s="36" t="s">
        <v>10544</v>
      </c>
      <c r="Q2" s="31">
        <v>6110278</v>
      </c>
      <c r="R2" s="31">
        <v>6110278</v>
      </c>
      <c r="S2" s="31" t="str">
        <f t="shared" ref="S2:S65" si="1">LEFT(R2,3)&amp;"_"&amp;RIGHT(R2,4)</f>
        <v>611_0278</v>
      </c>
      <c r="T2" s="31" t="str">
        <f>IF(R2="","",_xlfn.IFNA(VLOOKUP(S2,'BDD SAP'!$AG:$AJ,4,0)," A codifier"))</f>
        <v>31231276</v>
      </c>
      <c r="U2" s="31" t="str">
        <f>IF(S2="","",_xlfn.IFNA(VLOOKUP(S2,'BDD SAP'!$AG:$AJ,3,0),"A codifier"))</f>
        <v>2 E 3 A</v>
      </c>
      <c r="V2">
        <f t="shared" ref="V2:V65" si="2">IF(R2="","",COUNTIF(Q:Q,R2))</f>
        <v>1</v>
      </c>
      <c r="W2">
        <f t="shared" si="0"/>
        <v>7</v>
      </c>
      <c r="Y2" s="58" t="str">
        <f>IF(C2="","",C2)</f>
        <v xml:space="preserve">Nez </v>
      </c>
      <c r="Z2" s="59"/>
      <c r="AA2" s="58" t="str">
        <f>IF(D2="","",D2)</f>
        <v xml:space="preserve">Cale </v>
      </c>
      <c r="AB2" s="59"/>
      <c r="AC2" s="58" t="str">
        <f>IF(E2="","",E2)</f>
        <v>P.Poinç</v>
      </c>
      <c r="AD2" s="59"/>
      <c r="AE2" s="58" t="str">
        <f>IF(F2="","",F2)</f>
        <v>Poinç</v>
      </c>
      <c r="AF2" s="59"/>
      <c r="AG2" s="58" t="str">
        <f>IF(G2="","",G2)</f>
        <v>Devetisseur</v>
      </c>
      <c r="AH2" s="59"/>
      <c r="AI2" s="58" t="str">
        <f>IF(H2="","",H2)</f>
        <v>Autre</v>
      </c>
      <c r="AJ2" s="59"/>
      <c r="AK2" s="58" t="str">
        <f>IF(I2="","",I2)</f>
        <v>S-Flan</v>
      </c>
      <c r="AL2" s="59"/>
      <c r="AM2" s="58" t="str">
        <f>IF(J2="","",J2)</f>
        <v>Matrice</v>
      </c>
      <c r="AN2" s="59"/>
      <c r="AO2" s="58" t="str">
        <f>IF(K2="","",K2)</f>
        <v>Centreur</v>
      </c>
      <c r="AP2" s="59"/>
      <c r="AQ2" s="58" t="str">
        <f>IF(L2="","",L2)</f>
        <v>Poussoir</v>
      </c>
      <c r="AR2" s="59"/>
      <c r="AS2" s="58" t="str">
        <f>IF(M2="","",M2)</f>
        <v>Pince insert.</v>
      </c>
      <c r="AT2" s="59"/>
      <c r="AU2" s="58" t="str">
        <f>IF(N2="","",N2)</f>
        <v>Entretoise</v>
      </c>
      <c r="AV2" s="59"/>
      <c r="AW2" s="58" t="str">
        <f>IF(O2="","",O2)</f>
        <v>Observation</v>
      </c>
      <c r="AX2" s="59"/>
    </row>
    <row r="3" spans="2:51" ht="15.75" thickBot="1" x14ac:dyDescent="0.3">
      <c r="B3" s="27">
        <v>1</v>
      </c>
      <c r="C3" s="35">
        <v>6110021</v>
      </c>
      <c r="D3" s="35"/>
      <c r="E3" s="35"/>
      <c r="F3" s="35">
        <v>6110278</v>
      </c>
      <c r="G3" s="35">
        <v>6111737</v>
      </c>
      <c r="H3" s="35"/>
      <c r="I3" s="35"/>
      <c r="J3" s="35">
        <v>6110277</v>
      </c>
      <c r="K3" s="35"/>
      <c r="L3" s="35"/>
      <c r="M3" s="35">
        <v>6110237</v>
      </c>
      <c r="N3" s="35"/>
      <c r="O3" s="37"/>
      <c r="Q3" s="31">
        <v>6111737</v>
      </c>
      <c r="R3" s="31">
        <v>6111737</v>
      </c>
      <c r="S3" s="31" t="str">
        <f t="shared" si="1"/>
        <v>611_1737</v>
      </c>
      <c r="T3" s="31" t="str">
        <f>IF(R3="","",_xlfn.IFNA(VLOOKUP(S3,'BDD SAP'!$AG:$AJ,4,0)," A codifier"))</f>
        <v>31266694</v>
      </c>
      <c r="U3" s="31" t="str">
        <f>IF(S3="","",_xlfn.IFNA(VLOOKUP(S3,'BDD SAP'!$AG:$AJ,3,0),"A codifier"))</f>
        <v>A créer</v>
      </c>
      <c r="V3">
        <f t="shared" si="2"/>
        <v>1</v>
      </c>
      <c r="W3">
        <f t="shared" si="0"/>
        <v>7</v>
      </c>
      <c r="X3" s="47">
        <v>1</v>
      </c>
      <c r="Y3" s="45">
        <f>IF(C3="","",C3)</f>
        <v>6110021</v>
      </c>
      <c r="Z3" s="46"/>
      <c r="AA3" s="45" t="str">
        <f>IF(D3="","",D3)</f>
        <v/>
      </c>
      <c r="AB3" s="46"/>
      <c r="AC3" s="45" t="str">
        <f>IF(E3="","",E3)</f>
        <v/>
      </c>
      <c r="AD3" s="46"/>
      <c r="AE3" s="45">
        <f>IF(F3="","",F3)</f>
        <v>6110278</v>
      </c>
      <c r="AF3" s="46"/>
      <c r="AG3" s="45">
        <f>IF(G3="","",G3)</f>
        <v>6111737</v>
      </c>
      <c r="AH3" s="46"/>
      <c r="AI3" s="45" t="str">
        <f>IF(H3="","",H3)</f>
        <v/>
      </c>
      <c r="AJ3" s="46"/>
      <c r="AK3" s="45" t="str">
        <f>IF(I3="","",I3)</f>
        <v/>
      </c>
      <c r="AL3" s="46"/>
      <c r="AM3" s="45">
        <f>IF(J3="","",J3)</f>
        <v>6110277</v>
      </c>
      <c r="AN3" s="46"/>
      <c r="AO3" s="45" t="str">
        <f>IF(K3="","",K3)</f>
        <v/>
      </c>
      <c r="AP3" s="46"/>
      <c r="AQ3" s="45" t="str">
        <f>IF(L3="","",L3)</f>
        <v/>
      </c>
      <c r="AR3" s="46"/>
      <c r="AS3" s="45">
        <f>IF(M3="","",M3)</f>
        <v>6110237</v>
      </c>
      <c r="AT3" s="46"/>
      <c r="AU3" s="45" t="str">
        <f>IF(N3="","",N3)</f>
        <v/>
      </c>
      <c r="AV3" s="46"/>
      <c r="AW3" s="45" t="str">
        <f>IF(O3="","",O3)</f>
        <v/>
      </c>
      <c r="AX3" s="46"/>
      <c r="AY3">
        <v>1</v>
      </c>
    </row>
    <row r="4" spans="2:51" ht="15.75" thickBot="1" x14ac:dyDescent="0.3">
      <c r="B4" s="27">
        <v>2</v>
      </c>
      <c r="C4" s="34">
        <v>3120670</v>
      </c>
      <c r="D4" s="34"/>
      <c r="E4" s="34"/>
      <c r="F4" s="34">
        <v>6110784</v>
      </c>
      <c r="G4" s="34"/>
      <c r="H4" s="34"/>
      <c r="I4" s="34">
        <v>6110785</v>
      </c>
      <c r="J4" s="34">
        <v>6113114</v>
      </c>
      <c r="K4" s="34">
        <v>8110095</v>
      </c>
      <c r="L4" s="34">
        <v>6110788</v>
      </c>
      <c r="M4" s="34">
        <v>6110786</v>
      </c>
      <c r="N4" s="34">
        <v>6110787</v>
      </c>
      <c r="O4" s="38"/>
      <c r="Q4" s="31">
        <v>6110277</v>
      </c>
      <c r="R4" s="31">
        <v>6110277</v>
      </c>
      <c r="S4" s="31" t="str">
        <f t="shared" si="1"/>
        <v>611_0277</v>
      </c>
      <c r="T4" s="31" t="str">
        <f>IF(R4="","",_xlfn.IFNA(VLOOKUP(S4,'BDD SAP'!$AG:$AJ,4,0)," A codifier"))</f>
        <v>31283658</v>
      </c>
      <c r="U4" s="31" t="str">
        <f>IF(S4="","",_xlfn.IFNA(VLOOKUP(S4,'BDD SAP'!$AG:$AJ,3,0),"A codifier"))</f>
        <v>2 E 3 C</v>
      </c>
      <c r="V4">
        <f t="shared" si="2"/>
        <v>1</v>
      </c>
      <c r="W4">
        <f t="shared" si="0"/>
        <v>7</v>
      </c>
      <c r="X4" s="48"/>
      <c r="Y4" s="28" t="str">
        <f>IF(Y3="","",_xlfn.IFNA(VLOOKUP(Y34,'BDD SAP'!$AG:$AJ,3,0),"A codifier"))</f>
        <v>2 G 7 B</v>
      </c>
      <c r="Z4" s="28" t="str">
        <f>IF(Y3="","",_xlfn.IFNA(VLOOKUP(Y34,'BDD SAP'!$AG:$AJ,4,0),""))</f>
        <v>29065292</v>
      </c>
      <c r="AA4" s="28" t="str">
        <f>IF(AA3="","",_xlfn.IFNA(VLOOKUP(AA34,'BDD SAP'!$AG:$AJ,3,0),"A codifier"))</f>
        <v/>
      </c>
      <c r="AB4" s="28" t="str">
        <f>IF(AA3="","",_xlfn.IFNA(VLOOKUP(AA34,'BDD SAP'!$AG:$AJ,4,0),""))</f>
        <v/>
      </c>
      <c r="AC4" s="28" t="str">
        <f>IF(AC3="","",_xlfn.IFNA(VLOOKUP(AC34,'BDD SAP'!$AG:$AJ,3,0),"A codifier"))</f>
        <v/>
      </c>
      <c r="AD4" s="28" t="str">
        <f>IF(AC3="","",_xlfn.IFNA(VLOOKUP(AC34,'BDD SAP'!$AG:$AJ,4,0),""))</f>
        <v/>
      </c>
      <c r="AE4" s="28" t="str">
        <f>IF(AE3="","",_xlfn.IFNA(VLOOKUP(AE34,'BDD SAP'!$AG:$AJ,3,0),"A codifier"))</f>
        <v>2 E 3 A</v>
      </c>
      <c r="AF4" s="28" t="str">
        <f>IF(AE3="","",_xlfn.IFNA(VLOOKUP(AE34,'BDD SAP'!$AG:$AJ,4,0),""))</f>
        <v>31231276</v>
      </c>
      <c r="AG4" s="28" t="str">
        <f>IF(AG3="","",_xlfn.IFNA(VLOOKUP(AG34,'BDD SAP'!$AG:$AJ,3,0),"A codifier"))</f>
        <v>A créer</v>
      </c>
      <c r="AH4" s="28" t="str">
        <f>IF(AG3="","",_xlfn.IFNA(VLOOKUP(AG34,'BDD SAP'!$AG:$AJ,4,0),""))</f>
        <v>31266694</v>
      </c>
      <c r="AI4" s="28" t="str">
        <f>IF(AI3="","",_xlfn.IFNA(VLOOKUP(AI34,'BDD SAP'!$AG:$AJ,3,0),"A codifier"))</f>
        <v/>
      </c>
      <c r="AJ4" s="28" t="str">
        <f>IF(AI3="","",_xlfn.IFNA(VLOOKUP(AI34,'BDD SAP'!$AG:$AJ,4,0),""))</f>
        <v/>
      </c>
      <c r="AK4" s="28" t="str">
        <f>IF(AK3="","",_xlfn.IFNA(VLOOKUP(AK34,'BDD SAP'!$AG:$AJ,3,0),"A codifier"))</f>
        <v/>
      </c>
      <c r="AL4" s="28" t="str">
        <f>IF(AK3="","",_xlfn.IFNA(VLOOKUP(AK34,'BDD SAP'!$AG:$AJ,4,0),""))</f>
        <v/>
      </c>
      <c r="AM4" s="28" t="str">
        <f>IF(AM3="","",_xlfn.IFNA(VLOOKUP(AM34,'BDD SAP'!$AG:$AJ,3,0),"A codifier"))</f>
        <v>2 E 3 C</v>
      </c>
      <c r="AN4" s="28" t="str">
        <f>IF(AM3="","",_xlfn.IFNA(VLOOKUP(AM34,'BDD SAP'!$AG:$AJ,4,0),""))</f>
        <v>31283658</v>
      </c>
      <c r="AO4" s="28" t="str">
        <f>IF(AO3="","",_xlfn.IFNA(VLOOKUP(AO34,'BDD SAP'!$AG:$AJ,3,0),"A codifier"))</f>
        <v/>
      </c>
      <c r="AP4" s="28" t="str">
        <f>IF(AO3="","",_xlfn.IFNA(VLOOKUP(AO34,'BDD SAP'!$AG:$AJ,4,0),""))</f>
        <v/>
      </c>
      <c r="AQ4" s="28" t="str">
        <f>IF(AQ3="","",_xlfn.IFNA(VLOOKUP(AQ34,'BDD SAP'!$AG:$AJ,3,0),"A codifier"))</f>
        <v/>
      </c>
      <c r="AR4" s="28" t="str">
        <f>IF(AQ3="","",_xlfn.IFNA(VLOOKUP(AQ34,'BDD SAP'!$AG:$AJ,4,0),""))</f>
        <v/>
      </c>
      <c r="AS4" s="28" t="str">
        <f>IF(AS3="","",_xlfn.IFNA(VLOOKUP(AS34,'BDD SAP'!$AG:$AJ,3,0),"A codifier"))</f>
        <v>2 E 3 E</v>
      </c>
      <c r="AT4" s="28" t="str">
        <f>IF(AS3="","",_xlfn.IFNA(VLOOKUP(AS34,'BDD SAP'!$AG:$AJ,4,0),""))</f>
        <v>29065602</v>
      </c>
      <c r="AU4" s="28" t="str">
        <f>IF(AU3="","",_xlfn.IFNA(VLOOKUP(AU34,'BDD SAP'!$AG:$AJ,3,0),"A codifier"))</f>
        <v/>
      </c>
      <c r="AV4" s="28" t="str">
        <f>IF(AU3="","",_xlfn.IFNA(VLOOKUP(AU34,'BDD SAP'!$AG:$AJ,4,0),""))</f>
        <v/>
      </c>
      <c r="AW4" s="28" t="str">
        <f>IF(AW3="","",_xlfn.IFNA(VLOOKUP(AW34,'BDD SAP'!$AG:$AJ,3,0),"A codifier"))</f>
        <v/>
      </c>
      <c r="AX4" s="28" t="str">
        <f>IF(AW3="","",_xlfn.IFNA(VLOOKUP(AW34,'BDD SAP'!$AG:$AJ,4,0),""))</f>
        <v/>
      </c>
      <c r="AY4">
        <v>1</v>
      </c>
    </row>
    <row r="5" spans="2:51" ht="15.75" thickBot="1" x14ac:dyDescent="0.3">
      <c r="B5" s="27">
        <v>3</v>
      </c>
      <c r="C5" s="34">
        <v>3120650</v>
      </c>
      <c r="D5" s="34"/>
      <c r="E5" s="34"/>
      <c r="F5" s="34">
        <v>6110791</v>
      </c>
      <c r="G5" s="34">
        <v>6110793</v>
      </c>
      <c r="H5" s="34"/>
      <c r="I5" s="34">
        <v>6110792</v>
      </c>
      <c r="J5" s="34">
        <v>6110789</v>
      </c>
      <c r="K5" s="34">
        <v>6110796</v>
      </c>
      <c r="L5" s="34">
        <v>6110794</v>
      </c>
      <c r="M5" s="34">
        <v>6110790</v>
      </c>
      <c r="N5" s="34">
        <v>6110795</v>
      </c>
      <c r="O5" s="38"/>
      <c r="Q5" s="31">
        <v>6110237</v>
      </c>
      <c r="R5" s="31">
        <v>6110237</v>
      </c>
      <c r="S5" s="31" t="str">
        <f t="shared" si="1"/>
        <v>611_0237</v>
      </c>
      <c r="T5" s="31" t="str">
        <f>IF(R5="","",_xlfn.IFNA(VLOOKUP(S5,'BDD SAP'!$AG:$AJ,4,0)," A codifier"))</f>
        <v>29065602</v>
      </c>
      <c r="U5" s="31" t="str">
        <f>IF(S5="","",_xlfn.IFNA(VLOOKUP(S5,'BDD SAP'!$AG:$AJ,3,0),"A codifier"))</f>
        <v>2 E 3 E</v>
      </c>
      <c r="V5">
        <f t="shared" si="2"/>
        <v>1</v>
      </c>
      <c r="W5">
        <f t="shared" si="0"/>
        <v>7</v>
      </c>
      <c r="X5" s="47">
        <v>2</v>
      </c>
      <c r="Y5" s="45">
        <f>IF(C4="","",C4)</f>
        <v>3120670</v>
      </c>
      <c r="Z5" s="46"/>
      <c r="AA5" s="45" t="str">
        <f>IF(D4="","",D4)</f>
        <v/>
      </c>
      <c r="AB5" s="46"/>
      <c r="AC5" s="45" t="str">
        <f>IF(E4="","",E4)</f>
        <v/>
      </c>
      <c r="AD5" s="46"/>
      <c r="AE5" s="45">
        <f>IF(F4="","",F4)</f>
        <v>6110784</v>
      </c>
      <c r="AF5" s="46"/>
      <c r="AG5" s="45" t="str">
        <f>IF(G4="","",G4)</f>
        <v/>
      </c>
      <c r="AH5" s="46"/>
      <c r="AI5" s="45" t="str">
        <f>IF(H4="","",H4)</f>
        <v/>
      </c>
      <c r="AJ5" s="46"/>
      <c r="AK5" s="45">
        <f>IF(I4="","",I4)</f>
        <v>6110785</v>
      </c>
      <c r="AL5" s="46"/>
      <c r="AM5" s="45">
        <f>IF(J4="","",J4)</f>
        <v>6113114</v>
      </c>
      <c r="AN5" s="46"/>
      <c r="AO5" s="45">
        <f>IF(K4="","",K4)</f>
        <v>8110095</v>
      </c>
      <c r="AP5" s="46"/>
      <c r="AQ5" s="45">
        <f>IF(L4="","",L4)</f>
        <v>6110788</v>
      </c>
      <c r="AR5" s="46"/>
      <c r="AS5" s="45">
        <f>IF(M4="","",M4)</f>
        <v>6110786</v>
      </c>
      <c r="AT5" s="46"/>
      <c r="AU5" s="45">
        <f>IF(N4="","",N4)</f>
        <v>6110787</v>
      </c>
      <c r="AV5" s="46"/>
      <c r="AW5" s="45" t="str">
        <f>IF(O4="","",O4)</f>
        <v/>
      </c>
      <c r="AX5" s="46"/>
      <c r="AY5">
        <v>2</v>
      </c>
    </row>
    <row r="6" spans="2:51" ht="15.75" thickBot="1" x14ac:dyDescent="0.3">
      <c r="B6" s="27">
        <v>4</v>
      </c>
      <c r="C6" s="34">
        <v>3120672</v>
      </c>
      <c r="D6" s="34"/>
      <c r="E6" s="34"/>
      <c r="F6" s="34">
        <v>6110798</v>
      </c>
      <c r="G6" s="34">
        <v>6110800</v>
      </c>
      <c r="H6" s="34"/>
      <c r="I6" s="34">
        <v>6110799</v>
      </c>
      <c r="J6" s="34">
        <v>6110775</v>
      </c>
      <c r="K6" s="34"/>
      <c r="L6" s="34">
        <v>6110802</v>
      </c>
      <c r="M6" s="34">
        <v>6110797</v>
      </c>
      <c r="N6" s="34">
        <v>6110801</v>
      </c>
      <c r="O6" s="38"/>
      <c r="Q6" s="31">
        <v>3120670</v>
      </c>
      <c r="R6" s="31">
        <v>3120670</v>
      </c>
      <c r="S6" s="31" t="str">
        <f t="shared" si="1"/>
        <v>312_0670</v>
      </c>
      <c r="T6" s="31" t="str">
        <f>IF(R6="","",_xlfn.IFNA(VLOOKUP(S6,'BDD SAP'!$AG:$AJ,4,0)," A codifier"))</f>
        <v>29063654</v>
      </c>
      <c r="U6" s="31" t="str">
        <f>IF(S6="","",_xlfn.IFNA(VLOOKUP(S6,'BDD SAP'!$AG:$AJ,3,0),"A codifier"))</f>
        <v>2 G 7 C</v>
      </c>
      <c r="V6">
        <f t="shared" si="2"/>
        <v>2</v>
      </c>
      <c r="W6">
        <f t="shared" si="0"/>
        <v>7</v>
      </c>
      <c r="X6" s="48"/>
      <c r="Y6" s="28" t="str">
        <f>IF(Y5="","",_xlfn.IFNA(VLOOKUP(Y36,'BDD SAP'!$AG:$AJ,3,0),"A codifier"))</f>
        <v>2 G 7 C</v>
      </c>
      <c r="Z6" s="28" t="str">
        <f>IF(Y5="","",_xlfn.IFNA(VLOOKUP(Y36,'BDD SAP'!$AG:$AJ,4,0),""))</f>
        <v>29063654</v>
      </c>
      <c r="AA6" s="28" t="str">
        <f>IF(AA5="","",_xlfn.IFNA(VLOOKUP(AA36,'BDD SAP'!$AG:$AJ,3,0),"A codifier"))</f>
        <v/>
      </c>
      <c r="AB6" s="28" t="str">
        <f>IF(AA5="","",_xlfn.IFNA(VLOOKUP(AA36,'BDD SAP'!$AG:$AJ,4,0),""))</f>
        <v/>
      </c>
      <c r="AC6" s="28" t="str">
        <f>IF(AC5="","",_xlfn.IFNA(VLOOKUP(AC36,'BDD SAP'!$AG:$AJ,3,0),"A codifier"))</f>
        <v/>
      </c>
      <c r="AD6" s="28" t="str">
        <f>IF(AC5="","",_xlfn.IFNA(VLOOKUP(AC36,'BDD SAP'!$AG:$AJ,4,0),""))</f>
        <v/>
      </c>
      <c r="AE6" s="28" t="str">
        <f>IF(AE5="","",_xlfn.IFNA(VLOOKUP(AE36,'BDD SAP'!$AG:$AJ,3,0),"A codifier"))</f>
        <v>A créer</v>
      </c>
      <c r="AF6" s="28" t="str">
        <f>IF(AE5="","",_xlfn.IFNA(VLOOKUP(AE36,'BDD SAP'!$AG:$AJ,4,0),""))</f>
        <v>29065315</v>
      </c>
      <c r="AG6" s="28" t="str">
        <f>IF(AG5="","",_xlfn.IFNA(VLOOKUP(AG36,'BDD SAP'!$AG:$AJ,3,0),"A codifier"))</f>
        <v/>
      </c>
      <c r="AH6" s="28" t="str">
        <f>IF(AG5="","",_xlfn.IFNA(VLOOKUP(AG36,'BDD SAP'!$AG:$AJ,4,0),""))</f>
        <v/>
      </c>
      <c r="AI6" s="28" t="str">
        <f>IF(AI5="","",_xlfn.IFNA(VLOOKUP(AI36,'BDD SAP'!$AG:$AJ,3,0),"A codifier"))</f>
        <v/>
      </c>
      <c r="AJ6" s="28" t="str">
        <f>IF(AI5="","",_xlfn.IFNA(VLOOKUP(AI36,'BDD SAP'!$AG:$AJ,4,0),""))</f>
        <v/>
      </c>
      <c r="AK6" s="28" t="str">
        <f>IF(AK5="","",_xlfn.IFNA(VLOOKUP(AK36,'BDD SAP'!$AG:$AJ,3,0),"A codifier"))</f>
        <v>A créer</v>
      </c>
      <c r="AL6" s="28" t="str">
        <f>IF(AK5="","",_xlfn.IFNA(VLOOKUP(AK36,'BDD SAP'!$AG:$AJ,4,0),""))</f>
        <v>29064715</v>
      </c>
      <c r="AM6" s="28" t="str">
        <f>IF(AM5="","",_xlfn.IFNA(VLOOKUP(AM36,'BDD SAP'!$AG:$AJ,3,0),"A codifier"))</f>
        <v>2 G 1 H</v>
      </c>
      <c r="AN6" s="28" t="str">
        <f>IF(AM5="","",_xlfn.IFNA(VLOOKUP(AM36,'BDD SAP'!$AG:$AJ,4,0),""))</f>
        <v>29064379</v>
      </c>
      <c r="AO6" s="28" t="str">
        <f>IF(AO5="","",_xlfn.IFNA(VLOOKUP(AO36,'BDD SAP'!$AG:$AJ,3,0),"A codifier"))</f>
        <v>A créer</v>
      </c>
      <c r="AP6" s="28" t="str">
        <f>IF(AO5="","",_xlfn.IFNA(VLOOKUP(AO36,'BDD SAP'!$AG:$AJ,4,0),""))</f>
        <v>29065241</v>
      </c>
      <c r="AQ6" s="28" t="str">
        <f>IF(AQ5="","",_xlfn.IFNA(VLOOKUP(AQ36,'BDD SAP'!$AG:$AJ,3,0),"A codifier"))</f>
        <v>A créer</v>
      </c>
      <c r="AR6" s="28" t="str">
        <f>IF(AQ5="","",_xlfn.IFNA(VLOOKUP(AQ36,'BDD SAP'!$AG:$AJ,4,0),""))</f>
        <v>29065157</v>
      </c>
      <c r="AS6" s="28" t="str">
        <f>IF(AS5="","",_xlfn.IFNA(VLOOKUP(AS36,'BDD SAP'!$AG:$AJ,3,0),"A codifier"))</f>
        <v>A créer</v>
      </c>
      <c r="AT6" s="28" t="str">
        <f>IF(AS5="","",_xlfn.IFNA(VLOOKUP(AS36,'BDD SAP'!$AG:$AJ,4,0),""))</f>
        <v>29065471</v>
      </c>
      <c r="AU6" s="28" t="str">
        <f>IF(AU5="","",_xlfn.IFNA(VLOOKUP(AU36,'BDD SAP'!$AG:$AJ,3,0),"A codifier"))</f>
        <v>A créer</v>
      </c>
      <c r="AV6" s="28" t="str">
        <f>IF(AU5="","",_xlfn.IFNA(VLOOKUP(AU36,'BDD SAP'!$AG:$AJ,4,0),""))</f>
        <v>29064857</v>
      </c>
      <c r="AW6" s="28" t="str">
        <f>IF(AW5="","",_xlfn.IFNA(VLOOKUP(AW36,'BDD SAP'!$AG:$AJ,3,0),"A codifier"))</f>
        <v/>
      </c>
      <c r="AX6" s="28" t="str">
        <f>IF(AW5="","",_xlfn.IFNA(VLOOKUP(AW36,'BDD SAP'!$AG:$AJ,4,0),""))</f>
        <v/>
      </c>
      <c r="AY6">
        <v>2</v>
      </c>
    </row>
    <row r="7" spans="2:51" ht="15.75" thickBot="1" x14ac:dyDescent="0.3">
      <c r="B7" s="27">
        <v>5</v>
      </c>
      <c r="C7" s="34">
        <v>6110614</v>
      </c>
      <c r="D7" s="34">
        <v>6110804</v>
      </c>
      <c r="E7" s="34"/>
      <c r="F7" s="34">
        <v>6110805</v>
      </c>
      <c r="G7" s="34">
        <v>6110944</v>
      </c>
      <c r="H7" s="34"/>
      <c r="I7" s="34"/>
      <c r="J7" s="34">
        <v>6110777</v>
      </c>
      <c r="K7" s="34"/>
      <c r="L7" s="34">
        <v>6110806</v>
      </c>
      <c r="M7" s="34">
        <v>6110797</v>
      </c>
      <c r="N7" s="34">
        <v>3120626</v>
      </c>
      <c r="O7" s="38">
        <v>3120779</v>
      </c>
      <c r="Q7" s="31">
        <v>6110784</v>
      </c>
      <c r="R7" s="31">
        <v>6110784</v>
      </c>
      <c r="S7" s="31" t="str">
        <f t="shared" si="1"/>
        <v>611_0784</v>
      </c>
      <c r="T7" s="31" t="str">
        <f>IF(R7="","",_xlfn.IFNA(VLOOKUP(S7,'BDD SAP'!$AG:$AJ,4,0)," A codifier"))</f>
        <v>29065315</v>
      </c>
      <c r="U7" s="31" t="str">
        <f>IF(S7="","",_xlfn.IFNA(VLOOKUP(S7,'BDD SAP'!$AG:$AJ,3,0),"A codifier"))</f>
        <v>A créer</v>
      </c>
      <c r="V7">
        <f t="shared" si="2"/>
        <v>1</v>
      </c>
      <c r="W7">
        <f t="shared" si="0"/>
        <v>7</v>
      </c>
      <c r="X7" s="47">
        <v>3</v>
      </c>
      <c r="Y7" s="45">
        <f>IF(C5="","",C5)</f>
        <v>3120650</v>
      </c>
      <c r="Z7" s="46"/>
      <c r="AA7" s="45" t="str">
        <f>IF(D5="","",D5)</f>
        <v/>
      </c>
      <c r="AB7" s="46"/>
      <c r="AC7" s="45" t="str">
        <f>IF(E5="","",E5)</f>
        <v/>
      </c>
      <c r="AD7" s="46"/>
      <c r="AE7" s="45">
        <f>IF(F5="","",F5)</f>
        <v>6110791</v>
      </c>
      <c r="AF7" s="46"/>
      <c r="AG7" s="45">
        <f>IF(G5="","",G5)</f>
        <v>6110793</v>
      </c>
      <c r="AH7" s="46"/>
      <c r="AI7" s="45" t="str">
        <f>IF(H5="","",H5)</f>
        <v/>
      </c>
      <c r="AJ7" s="46"/>
      <c r="AK7" s="45">
        <f>IF(I5="","",I5)</f>
        <v>6110792</v>
      </c>
      <c r="AL7" s="46"/>
      <c r="AM7" s="45">
        <f>IF(J5="","",J5)</f>
        <v>6110789</v>
      </c>
      <c r="AN7" s="46"/>
      <c r="AO7" s="45">
        <f>IF(K5="","",K5)</f>
        <v>6110796</v>
      </c>
      <c r="AP7" s="46"/>
      <c r="AQ7" s="45">
        <f>IF(L5="","",L5)</f>
        <v>6110794</v>
      </c>
      <c r="AR7" s="46"/>
      <c r="AS7" s="45">
        <f>IF(M5="","",M5)</f>
        <v>6110790</v>
      </c>
      <c r="AT7" s="46"/>
      <c r="AU7" s="45">
        <f>IF(N5="","",N5)</f>
        <v>6110795</v>
      </c>
      <c r="AV7" s="46"/>
      <c r="AW7" s="45" t="str">
        <f>IF(O5="","",O5)</f>
        <v/>
      </c>
      <c r="AX7" s="46"/>
      <c r="AY7">
        <v>1</v>
      </c>
    </row>
    <row r="8" spans="2:51" ht="15.75" thickBot="1" x14ac:dyDescent="0.3">
      <c r="B8" s="27">
        <v>6</v>
      </c>
      <c r="C8" s="34">
        <v>3120650</v>
      </c>
      <c r="D8" s="34">
        <v>6110815</v>
      </c>
      <c r="E8" s="34"/>
      <c r="F8" s="34">
        <v>6110812</v>
      </c>
      <c r="G8" s="34">
        <v>6110813</v>
      </c>
      <c r="H8" s="34"/>
      <c r="I8" s="34"/>
      <c r="J8" s="34">
        <v>6110774</v>
      </c>
      <c r="K8" s="34">
        <v>6110808</v>
      </c>
      <c r="L8" s="34">
        <v>6110809</v>
      </c>
      <c r="M8" s="34">
        <v>6111318</v>
      </c>
      <c r="N8" s="34">
        <v>6110810</v>
      </c>
      <c r="O8" s="38">
        <v>6110511</v>
      </c>
      <c r="Q8" s="31">
        <v>6110785</v>
      </c>
      <c r="R8" s="31">
        <v>6110785</v>
      </c>
      <c r="S8" s="31" t="str">
        <f t="shared" si="1"/>
        <v>611_0785</v>
      </c>
      <c r="T8" s="31" t="str">
        <f>IF(R8="","",_xlfn.IFNA(VLOOKUP(S8,'BDD SAP'!$AG:$AJ,4,0)," A codifier"))</f>
        <v>29064715</v>
      </c>
      <c r="U8" s="31" t="str">
        <f>IF(S8="","",_xlfn.IFNA(VLOOKUP(S8,'BDD SAP'!$AG:$AJ,3,0),"A codifier"))</f>
        <v>A créer</v>
      </c>
      <c r="V8">
        <f t="shared" si="2"/>
        <v>1</v>
      </c>
      <c r="W8">
        <f t="shared" si="0"/>
        <v>7</v>
      </c>
      <c r="X8" s="48"/>
      <c r="Y8" s="28" t="str">
        <f>IF(Y7="","",_xlfn.IFNA(VLOOKUP(Y38,'BDD SAP'!$AG:$AJ,3,0),"A codifier"))</f>
        <v>A créer</v>
      </c>
      <c r="Z8" s="28" t="str">
        <f>IF(Y7="","",_xlfn.IFNA(VLOOKUP(Y38,'BDD SAP'!$AG:$AJ,4,0),""))</f>
        <v>31266407</v>
      </c>
      <c r="AA8" s="28" t="str">
        <f>IF(AA7="","",_xlfn.IFNA(VLOOKUP(AA38,'BDD SAP'!$AG:$AJ,3,0),"A codifier"))</f>
        <v/>
      </c>
      <c r="AB8" s="28" t="str">
        <f>IF(AA7="","",_xlfn.IFNA(VLOOKUP(AA38,'BDD SAP'!$AG:$AJ,4,0),""))</f>
        <v/>
      </c>
      <c r="AC8" s="28" t="str">
        <f>IF(AC7="","",_xlfn.IFNA(VLOOKUP(AC38,'BDD SAP'!$AG:$AJ,3,0),"A codifier"))</f>
        <v/>
      </c>
      <c r="AD8" s="28" t="str">
        <f>IF(AC7="","",_xlfn.IFNA(VLOOKUP(AC38,'BDD SAP'!$AG:$AJ,4,0),""))</f>
        <v/>
      </c>
      <c r="AE8" s="28" t="str">
        <f>IF(AE7="","",_xlfn.IFNA(VLOOKUP(AE38,'BDD SAP'!$AG:$AJ,3,0),"A codifier"))</f>
        <v>A codifier</v>
      </c>
      <c r="AF8" s="28" t="str">
        <f>IF(AE7="","",_xlfn.IFNA(VLOOKUP(AE38,'BDD SAP'!$AG:$AJ,4,0),""))</f>
        <v/>
      </c>
      <c r="AG8" s="28" t="str">
        <f>IF(AG7="","",_xlfn.IFNA(VLOOKUP(AG38,'BDD SAP'!$AG:$AJ,3,0),"A codifier"))</f>
        <v>A créer</v>
      </c>
      <c r="AH8" s="28" t="str">
        <f>IF(AG7="","",_xlfn.IFNA(VLOOKUP(AG38,'BDD SAP'!$AG:$AJ,4,0),""))</f>
        <v>29064642</v>
      </c>
      <c r="AI8" s="28" t="str">
        <f>IF(AI7="","",_xlfn.IFNA(VLOOKUP(AI38,'BDD SAP'!$AG:$AJ,3,0),"A codifier"))</f>
        <v/>
      </c>
      <c r="AJ8" s="28" t="str">
        <f>IF(AI7="","",_xlfn.IFNA(VLOOKUP(AI38,'BDD SAP'!$AG:$AJ,4,0),""))</f>
        <v/>
      </c>
      <c r="AK8" s="28" t="str">
        <f>IF(AK7="","",_xlfn.IFNA(VLOOKUP(AK38,'BDD SAP'!$AG:$AJ,3,0),"A codifier"))</f>
        <v>A codifier</v>
      </c>
      <c r="AL8" s="28" t="str">
        <f>IF(AK7="","",_xlfn.IFNA(VLOOKUP(AK38,'BDD SAP'!$AG:$AJ,4,0),""))</f>
        <v/>
      </c>
      <c r="AM8" s="28" t="str">
        <f>IF(AM7="","",_xlfn.IFNA(VLOOKUP(AM38,'BDD SAP'!$AG:$AJ,3,0),"A codifier"))</f>
        <v>A créer</v>
      </c>
      <c r="AN8" s="28" t="str">
        <f>IF(AM7="","",_xlfn.IFNA(VLOOKUP(AM38,'BDD SAP'!$AG:$AJ,4,0),""))</f>
        <v>29065158</v>
      </c>
      <c r="AO8" s="28" t="str">
        <f>IF(AO7="","",_xlfn.IFNA(VLOOKUP(AO38,'BDD SAP'!$AG:$AJ,3,0),"A codifier"))</f>
        <v>A créer</v>
      </c>
      <c r="AP8" s="28" t="str">
        <f>IF(AO7="","",_xlfn.IFNA(VLOOKUP(AO38,'BDD SAP'!$AG:$AJ,4,0),""))</f>
        <v>29065015</v>
      </c>
      <c r="AQ8" s="28" t="str">
        <f>IF(AQ7="","",_xlfn.IFNA(VLOOKUP(AQ38,'BDD SAP'!$AG:$AJ,3,0),"A codifier"))</f>
        <v>A créer</v>
      </c>
      <c r="AR8" s="28" t="str">
        <f>IF(AQ7="","",_xlfn.IFNA(VLOOKUP(AQ38,'BDD SAP'!$AG:$AJ,4,0),""))</f>
        <v>29065014</v>
      </c>
      <c r="AS8" s="28" t="str">
        <f>IF(AS7="","",_xlfn.IFNA(VLOOKUP(AS38,'BDD SAP'!$AG:$AJ,3,0),"A codifier"))</f>
        <v>A créer</v>
      </c>
      <c r="AT8" s="28" t="str">
        <f>IF(AS7="","",_xlfn.IFNA(VLOOKUP(AS38,'BDD SAP'!$AG:$AJ,4,0),""))</f>
        <v>29065316</v>
      </c>
      <c r="AU8" s="28" t="str">
        <f>IF(AU7="","",_xlfn.IFNA(VLOOKUP(AU38,'BDD SAP'!$AG:$AJ,3,0),"A codifier"))</f>
        <v>A créer</v>
      </c>
      <c r="AV8" s="28" t="str">
        <f>IF(AU7="","",_xlfn.IFNA(VLOOKUP(AU38,'BDD SAP'!$AG:$AJ,4,0),""))</f>
        <v>29064716</v>
      </c>
      <c r="AW8" s="28" t="str">
        <f>IF(AW7="","",_xlfn.IFNA(VLOOKUP(AW38,'BDD SAP'!$AG:$AJ,3,0),"A codifier"))</f>
        <v/>
      </c>
      <c r="AX8" s="28" t="str">
        <f>IF(AW7="","",_xlfn.IFNA(VLOOKUP(AW38,'BDD SAP'!$AG:$AJ,4,0),""))</f>
        <v/>
      </c>
      <c r="AY8">
        <v>1</v>
      </c>
    </row>
    <row r="9" spans="2:51" ht="15.75" thickBot="1" x14ac:dyDescent="0.3">
      <c r="B9" s="27">
        <v>7</v>
      </c>
      <c r="C9" s="34">
        <v>3120670</v>
      </c>
      <c r="D9" s="34">
        <v>6110818</v>
      </c>
      <c r="E9" s="34">
        <v>6110819</v>
      </c>
      <c r="F9" s="34">
        <v>6110820</v>
      </c>
      <c r="G9" s="34">
        <v>6110822</v>
      </c>
      <c r="H9" s="34">
        <v>6110821</v>
      </c>
      <c r="I9" s="34"/>
      <c r="J9" s="34">
        <v>6110776</v>
      </c>
      <c r="K9" s="34"/>
      <c r="L9" s="34">
        <v>6110817</v>
      </c>
      <c r="M9" s="34">
        <v>3120771</v>
      </c>
      <c r="N9" s="34">
        <v>6110810</v>
      </c>
      <c r="O9" s="38">
        <v>3120553</v>
      </c>
      <c r="Q9" s="31">
        <v>6113114</v>
      </c>
      <c r="R9" s="31">
        <v>6113114</v>
      </c>
      <c r="S9" s="31" t="str">
        <f t="shared" si="1"/>
        <v>611_3114</v>
      </c>
      <c r="T9" s="31" t="str">
        <f>IF(R9="","",_xlfn.IFNA(VLOOKUP(S9,'BDD SAP'!$AG:$AJ,4,0)," A codifier"))</f>
        <v>29064379</v>
      </c>
      <c r="U9" s="31" t="str">
        <f>IF(S9="","",_xlfn.IFNA(VLOOKUP(S9,'BDD SAP'!$AG:$AJ,3,0),"A codifier"))</f>
        <v>2 G 1 H</v>
      </c>
      <c r="V9">
        <f t="shared" si="2"/>
        <v>1</v>
      </c>
      <c r="W9">
        <f t="shared" si="0"/>
        <v>7</v>
      </c>
      <c r="X9" s="47">
        <v>4</v>
      </c>
      <c r="Y9" s="45">
        <f>IF(C6="","",C6)</f>
        <v>3120672</v>
      </c>
      <c r="Z9" s="46"/>
      <c r="AA9" s="45" t="str">
        <f>IF(D6="","",D6)</f>
        <v/>
      </c>
      <c r="AB9" s="46"/>
      <c r="AC9" s="45" t="str">
        <f>IF(E6="","",E6)</f>
        <v/>
      </c>
      <c r="AD9" s="46"/>
      <c r="AE9" s="45">
        <f>IF(F6="","",F6)</f>
        <v>6110798</v>
      </c>
      <c r="AF9" s="46"/>
      <c r="AG9" s="45">
        <f>IF(G6="","",G6)</f>
        <v>6110800</v>
      </c>
      <c r="AH9" s="46"/>
      <c r="AI9" s="45" t="str">
        <f>IF(H6="","",H6)</f>
        <v/>
      </c>
      <c r="AJ9" s="46"/>
      <c r="AK9" s="45">
        <f>IF(I6="","",I6)</f>
        <v>6110799</v>
      </c>
      <c r="AL9" s="46"/>
      <c r="AM9" s="45">
        <f>IF(J6="","",J6)</f>
        <v>6110775</v>
      </c>
      <c r="AN9" s="46"/>
      <c r="AO9" s="45" t="str">
        <f>IF(K6="","",K6)</f>
        <v/>
      </c>
      <c r="AP9" s="46"/>
      <c r="AQ9" s="45">
        <f>IF(L6="","",L6)</f>
        <v>6110802</v>
      </c>
      <c r="AR9" s="46"/>
      <c r="AS9" s="45">
        <f>IF(M6="","",M6)</f>
        <v>6110797</v>
      </c>
      <c r="AT9" s="46"/>
      <c r="AU9" s="45">
        <f>IF(N6="","",N6)</f>
        <v>6110801</v>
      </c>
      <c r="AV9" s="46"/>
      <c r="AW9" s="45" t="str">
        <f>IF(O6="","",O6)</f>
        <v/>
      </c>
      <c r="AX9" s="46"/>
      <c r="AY9">
        <v>2</v>
      </c>
    </row>
    <row r="10" spans="2:51" ht="15.75" thickBot="1" x14ac:dyDescent="0.3">
      <c r="B10" s="27">
        <v>8</v>
      </c>
      <c r="C10" s="34"/>
      <c r="D10" s="34"/>
      <c r="E10" s="34"/>
      <c r="F10" s="34">
        <v>6113600</v>
      </c>
      <c r="G10" s="34">
        <v>6110765</v>
      </c>
      <c r="H10" s="34"/>
      <c r="I10" s="34"/>
      <c r="J10" s="41">
        <v>6110824</v>
      </c>
      <c r="K10" s="34">
        <v>6110681</v>
      </c>
      <c r="L10" s="34">
        <v>8110204</v>
      </c>
      <c r="M10" s="34">
        <v>6111317</v>
      </c>
      <c r="N10" s="34">
        <v>6110764</v>
      </c>
      <c r="O10" s="38">
        <v>6110126</v>
      </c>
      <c r="Q10" s="31">
        <v>8110095</v>
      </c>
      <c r="R10" s="31">
        <v>8110095</v>
      </c>
      <c r="S10" s="31" t="str">
        <f t="shared" si="1"/>
        <v>811_0095</v>
      </c>
      <c r="T10" s="31" t="str">
        <f>IF(R10="","",_xlfn.IFNA(VLOOKUP(S10,'BDD SAP'!$AG:$AJ,4,0)," A codifier"))</f>
        <v>29065241</v>
      </c>
      <c r="U10" s="31" t="str">
        <f>IF(S10="","",_xlfn.IFNA(VLOOKUP(S10,'BDD SAP'!$AG:$AJ,3,0),"A codifier"))</f>
        <v>A créer</v>
      </c>
      <c r="V10">
        <f t="shared" si="2"/>
        <v>1</v>
      </c>
      <c r="W10">
        <f t="shared" si="0"/>
        <v>7</v>
      </c>
      <c r="X10" s="48"/>
      <c r="Y10" s="28" t="str">
        <f>IF(Y9="","",_xlfn.IFNA(VLOOKUP(Y40,'BDD SAP'!$AG:$AJ,3,0),"A codifier"))</f>
        <v>A créer</v>
      </c>
      <c r="Z10" s="28" t="str">
        <f>IF(Y9="","",_xlfn.IFNA(VLOOKUP(Y40,'BDD SAP'!$AG:$AJ,4,0),""))</f>
        <v>29065269</v>
      </c>
      <c r="AA10" s="28" t="str">
        <f>IF(AA9="","",_xlfn.IFNA(VLOOKUP(AA40,'BDD SAP'!$AG:$AJ,3,0),"A codifier"))</f>
        <v/>
      </c>
      <c r="AB10" s="28" t="str">
        <f>IF(AA9="","",_xlfn.IFNA(VLOOKUP(AA40,'BDD SAP'!$AG:$AJ,4,0),""))</f>
        <v/>
      </c>
      <c r="AC10" s="28" t="str">
        <f>IF(AC9="","",_xlfn.IFNA(VLOOKUP(AC40,'BDD SAP'!$AG:$AJ,3,0),"A codifier"))</f>
        <v/>
      </c>
      <c r="AD10" s="28" t="str">
        <f>IF(AC9="","",_xlfn.IFNA(VLOOKUP(AC40,'BDD SAP'!$AG:$AJ,4,0),""))</f>
        <v/>
      </c>
      <c r="AE10" s="28" t="str">
        <f>IF(AE9="","",_xlfn.IFNA(VLOOKUP(AE40,'BDD SAP'!$AG:$AJ,3,0),"A codifier"))</f>
        <v>2 H 2 D</v>
      </c>
      <c r="AF10" s="28" t="str">
        <f>IF(AE9="","",_xlfn.IFNA(VLOOKUP(AE40,'BDD SAP'!$AG:$AJ,4,0),""))</f>
        <v>29063919</v>
      </c>
      <c r="AG10" s="28" t="str">
        <f>IF(AG9="","",_xlfn.IFNA(VLOOKUP(AG40,'BDD SAP'!$AG:$AJ,3,0),"A codifier"))</f>
        <v>A créer</v>
      </c>
      <c r="AH10" s="28" t="str">
        <f>IF(AG9="","",_xlfn.IFNA(VLOOKUP(AG40,'BDD SAP'!$AG:$AJ,4,0),""))</f>
        <v>29064538</v>
      </c>
      <c r="AI10" s="28" t="str">
        <f>IF(AI9="","",_xlfn.IFNA(VLOOKUP(AI40,'BDD SAP'!$AG:$AJ,3,0),"A codifier"))</f>
        <v/>
      </c>
      <c r="AJ10" s="28" t="str">
        <f>IF(AI9="","",_xlfn.IFNA(VLOOKUP(AI40,'BDD SAP'!$AG:$AJ,4,0),""))</f>
        <v/>
      </c>
      <c r="AK10" s="28" t="str">
        <f>IF(AK9="","",_xlfn.IFNA(VLOOKUP(AK40,'BDD SAP'!$AG:$AJ,3,0),"A codifier"))</f>
        <v>A créer</v>
      </c>
      <c r="AL10" s="28" t="str">
        <f>IF(AK9="","",_xlfn.IFNA(VLOOKUP(AK40,'BDD SAP'!$AG:$AJ,4,0),""))</f>
        <v>29064558</v>
      </c>
      <c r="AM10" s="28" t="str">
        <f>IF(AM9="","",_xlfn.IFNA(VLOOKUP(AM40,'BDD SAP'!$AG:$AJ,3,0),"A codifier"))</f>
        <v>A créer</v>
      </c>
      <c r="AN10" s="28" t="str">
        <f>IF(AM9="","",_xlfn.IFNA(VLOOKUP(AM40,'BDD SAP'!$AG:$AJ,4,0),""))</f>
        <v>29064714</v>
      </c>
      <c r="AO10" s="28" t="str">
        <f>IF(AO9="","",_xlfn.IFNA(VLOOKUP(AO40,'BDD SAP'!$AG:$AJ,3,0),"A codifier"))</f>
        <v/>
      </c>
      <c r="AP10" s="28" t="str">
        <f>IF(AO9="","",_xlfn.IFNA(VLOOKUP(AO40,'BDD SAP'!$AG:$AJ,4,0),""))</f>
        <v/>
      </c>
      <c r="AQ10" s="28" t="str">
        <f>IF(AQ9="","",_xlfn.IFNA(VLOOKUP(AQ40,'BDD SAP'!$AG:$AJ,3,0),"A codifier"))</f>
        <v>A codifier</v>
      </c>
      <c r="AR10" s="28" t="str">
        <f>IF(AQ9="","",_xlfn.IFNA(VLOOKUP(AQ40,'BDD SAP'!$AG:$AJ,4,0),""))</f>
        <v/>
      </c>
      <c r="AS10" s="28" t="str">
        <f>IF(AS9="","",_xlfn.IFNA(VLOOKUP(AS40,'BDD SAP'!$AG:$AJ,3,0),"A codifier"))</f>
        <v>A créer</v>
      </c>
      <c r="AT10" s="28" t="str">
        <f>IF(AS9="","",_xlfn.IFNA(VLOOKUP(AS40,'BDD SAP'!$AG:$AJ,4,0),""))</f>
        <v>29064858</v>
      </c>
      <c r="AU10" s="28" t="str">
        <f>IF(AU9="","",_xlfn.IFNA(VLOOKUP(AU40,'BDD SAP'!$AG:$AJ,3,0),"A codifier"))</f>
        <v>A créer</v>
      </c>
      <c r="AV10" s="28" t="str">
        <f>IF(AU9="","",_xlfn.IFNA(VLOOKUP(AU40,'BDD SAP'!$AG:$AJ,4,0),""))</f>
        <v>29064559</v>
      </c>
      <c r="AW10" s="28" t="str">
        <f>IF(AW9="","",_xlfn.IFNA(VLOOKUP(AW40,'BDD SAP'!$AG:$AJ,3,0),"A codifier"))</f>
        <v/>
      </c>
      <c r="AX10" s="28" t="str">
        <f>IF(AW9="","",_xlfn.IFNA(VLOOKUP(AW40,'BDD SAP'!$AG:$AJ,4,0),""))</f>
        <v/>
      </c>
      <c r="AY10">
        <v>2</v>
      </c>
    </row>
    <row r="11" spans="2:51" ht="15.75" thickBot="1" x14ac:dyDescent="0.3">
      <c r="B11" s="27">
        <v>9</v>
      </c>
      <c r="C11" s="34">
        <v>6110021</v>
      </c>
      <c r="D11" s="34"/>
      <c r="E11" s="34"/>
      <c r="F11" s="34">
        <v>6110832</v>
      </c>
      <c r="G11" s="34">
        <v>6110833</v>
      </c>
      <c r="H11" s="34"/>
      <c r="I11" s="34"/>
      <c r="J11" s="34">
        <v>6110829</v>
      </c>
      <c r="K11" s="34"/>
      <c r="L11" s="34">
        <v>6110831</v>
      </c>
      <c r="M11" s="34">
        <v>6110834</v>
      </c>
      <c r="N11" s="34">
        <v>6110830</v>
      </c>
      <c r="O11" s="38">
        <v>3120657</v>
      </c>
      <c r="Q11" s="31">
        <v>6110788</v>
      </c>
      <c r="R11" s="31">
        <v>6110788</v>
      </c>
      <c r="S11" s="31" t="str">
        <f t="shared" si="1"/>
        <v>611_0788</v>
      </c>
      <c r="T11" s="31" t="str">
        <f>IF(R11="","",_xlfn.IFNA(VLOOKUP(S11,'BDD SAP'!$AG:$AJ,4,0)," A codifier"))</f>
        <v>29065157</v>
      </c>
      <c r="U11" s="31" t="str">
        <f>IF(S11="","",_xlfn.IFNA(VLOOKUP(S11,'BDD SAP'!$AG:$AJ,3,0),"A codifier"))</f>
        <v>A créer</v>
      </c>
      <c r="V11">
        <f t="shared" si="2"/>
        <v>1</v>
      </c>
      <c r="W11">
        <f t="shared" si="0"/>
        <v>7</v>
      </c>
      <c r="X11" s="47">
        <v>5</v>
      </c>
      <c r="Y11" s="45">
        <f>IF(C7="","",C7)</f>
        <v>6110614</v>
      </c>
      <c r="Z11" s="46"/>
      <c r="AA11" s="45">
        <f>IF(D7="","",D7)</f>
        <v>6110804</v>
      </c>
      <c r="AB11" s="46"/>
      <c r="AC11" s="45" t="str">
        <f>IF(E7="","",E7)</f>
        <v/>
      </c>
      <c r="AD11" s="46"/>
      <c r="AE11" s="45">
        <f>IF(F7="","",F7)</f>
        <v>6110805</v>
      </c>
      <c r="AF11" s="46"/>
      <c r="AG11" s="45">
        <f>IF(G7="","",G7)</f>
        <v>6110944</v>
      </c>
      <c r="AH11" s="46"/>
      <c r="AI11" s="45" t="str">
        <f>IF(H7="","",H7)</f>
        <v/>
      </c>
      <c r="AJ11" s="46"/>
      <c r="AK11" s="45" t="str">
        <f>IF(I7="","",I7)</f>
        <v/>
      </c>
      <c r="AL11" s="46"/>
      <c r="AM11" s="45">
        <f>IF(J7="","",J7)</f>
        <v>6110777</v>
      </c>
      <c r="AN11" s="46"/>
      <c r="AO11" s="45" t="str">
        <f>IF(K7="","",K7)</f>
        <v/>
      </c>
      <c r="AP11" s="46"/>
      <c r="AQ11" s="45">
        <f>IF(L7="","",L7)</f>
        <v>6110806</v>
      </c>
      <c r="AR11" s="46"/>
      <c r="AS11" s="45">
        <f>IF(M7="","",M7)</f>
        <v>6110797</v>
      </c>
      <c r="AT11" s="46"/>
      <c r="AU11" s="45">
        <f>IF(N7="","",N7)</f>
        <v>3120626</v>
      </c>
      <c r="AV11" s="46"/>
      <c r="AW11" s="45">
        <f>IF(O7="","",O7)</f>
        <v>3120779</v>
      </c>
      <c r="AX11" s="46"/>
      <c r="AY11">
        <v>1</v>
      </c>
    </row>
    <row r="12" spans="2:51" ht="15.75" thickBot="1" x14ac:dyDescent="0.3">
      <c r="B12" s="27">
        <v>10</v>
      </c>
      <c r="C12" s="34">
        <v>3120650</v>
      </c>
      <c r="D12" s="34"/>
      <c r="E12" s="34">
        <v>6110835</v>
      </c>
      <c r="F12" s="34">
        <v>6110836</v>
      </c>
      <c r="G12" s="34">
        <v>6110838</v>
      </c>
      <c r="H12" s="34"/>
      <c r="I12" s="34"/>
      <c r="J12" s="34">
        <v>6110837</v>
      </c>
      <c r="K12" s="34">
        <v>6110839</v>
      </c>
      <c r="L12" s="34"/>
      <c r="M12" s="34">
        <v>6110840</v>
      </c>
      <c r="N12" s="34">
        <v>3120686</v>
      </c>
      <c r="O12" s="38">
        <v>3120687</v>
      </c>
      <c r="Q12" s="31">
        <v>6110786</v>
      </c>
      <c r="R12" s="31">
        <v>6110786</v>
      </c>
      <c r="S12" s="31" t="str">
        <f t="shared" si="1"/>
        <v>611_0786</v>
      </c>
      <c r="T12" s="31" t="str">
        <f>IF(R12="","",_xlfn.IFNA(VLOOKUP(S12,'BDD SAP'!$AG:$AJ,4,0)," A codifier"))</f>
        <v>29065471</v>
      </c>
      <c r="U12" s="31" t="str">
        <f>IF(S12="","",_xlfn.IFNA(VLOOKUP(S12,'BDD SAP'!$AG:$AJ,3,0),"A codifier"))</f>
        <v>A créer</v>
      </c>
      <c r="V12">
        <f t="shared" si="2"/>
        <v>1</v>
      </c>
      <c r="W12">
        <f t="shared" si="0"/>
        <v>7</v>
      </c>
      <c r="X12" s="48"/>
      <c r="Y12" s="28" t="str">
        <f>IF(Y11="","",_xlfn.IFNA(VLOOKUP(Y42,'BDD SAP'!$AG:$AJ,3,0),"A codifier"))</f>
        <v>A créer</v>
      </c>
      <c r="Z12" s="28" t="str">
        <f>IF(Y11="","",_xlfn.IFNA(VLOOKUP(Y42,'BDD SAP'!$AG:$AJ,4,0),""))</f>
        <v>29065607</v>
      </c>
      <c r="AA12" s="28" t="str">
        <f>IF(AA11="","",_xlfn.IFNA(VLOOKUP(AA42,'BDD SAP'!$AG:$AJ,3,0),"A codifier"))</f>
        <v>A codifier</v>
      </c>
      <c r="AB12" s="28" t="str">
        <f>IF(AA11="","",_xlfn.IFNA(VLOOKUP(AA42,'BDD SAP'!$AG:$AJ,4,0),""))</f>
        <v/>
      </c>
      <c r="AC12" s="28" t="str">
        <f>IF(AC11="","",_xlfn.IFNA(VLOOKUP(AC42,'BDD SAP'!$AG:$AJ,3,0),"A codifier"))</f>
        <v/>
      </c>
      <c r="AD12" s="28" t="str">
        <f>IF(AC11="","",_xlfn.IFNA(VLOOKUP(AC42,'BDD SAP'!$AG:$AJ,4,0),""))</f>
        <v/>
      </c>
      <c r="AE12" s="28" t="str">
        <f>IF(AE11="","",_xlfn.IFNA(VLOOKUP(AE42,'BDD SAP'!$AG:$AJ,3,0),"A codifier"))</f>
        <v>A codifier</v>
      </c>
      <c r="AF12" s="28" t="str">
        <f>IF(AE11="","",_xlfn.IFNA(VLOOKUP(AE42,'BDD SAP'!$AG:$AJ,4,0),""))</f>
        <v/>
      </c>
      <c r="AG12" s="28" t="str">
        <f>IF(AG11="","",_xlfn.IFNA(VLOOKUP(AG42,'BDD SAP'!$AG:$AJ,3,0),"A codifier"))</f>
        <v>2 F 6 G</v>
      </c>
      <c r="AH12" s="28" t="str">
        <f>IF(AG11="","",_xlfn.IFNA(VLOOKUP(AG42,'BDD SAP'!$AG:$AJ,4,0),""))</f>
        <v>29064600</v>
      </c>
      <c r="AI12" s="28" t="str">
        <f>IF(AI11="","",_xlfn.IFNA(VLOOKUP(AI42,'BDD SAP'!$AG:$AJ,3,0),"A codifier"))</f>
        <v/>
      </c>
      <c r="AJ12" s="28" t="str">
        <f>IF(AI11="","",_xlfn.IFNA(VLOOKUP(AI42,'BDD SAP'!$AG:$AJ,4,0),""))</f>
        <v/>
      </c>
      <c r="AK12" s="28" t="str">
        <f>IF(AK11="","",_xlfn.IFNA(VLOOKUP(AK42,'BDD SAP'!$AG:$AJ,3,0),"A codifier"))</f>
        <v/>
      </c>
      <c r="AL12" s="28" t="str">
        <f>IF(AK11="","",_xlfn.IFNA(VLOOKUP(AK42,'BDD SAP'!$AG:$AJ,4,0),""))</f>
        <v/>
      </c>
      <c r="AM12" s="28" t="str">
        <f>IF(AM11="","",_xlfn.IFNA(VLOOKUP(AM42,'BDD SAP'!$AG:$AJ,3,0),"A codifier"))</f>
        <v>A codifier</v>
      </c>
      <c r="AN12" s="28" t="str">
        <f>IF(AM11="","",_xlfn.IFNA(VLOOKUP(AM42,'BDD SAP'!$AG:$AJ,4,0),""))</f>
        <v/>
      </c>
      <c r="AO12" s="28" t="str">
        <f>IF(AO11="","",_xlfn.IFNA(VLOOKUP(AO42,'BDD SAP'!$AG:$AJ,3,0),"A codifier"))</f>
        <v/>
      </c>
      <c r="AP12" s="28" t="str">
        <f>IF(AO11="","",_xlfn.IFNA(VLOOKUP(AO42,'BDD SAP'!$AG:$AJ,4,0),""))</f>
        <v/>
      </c>
      <c r="AQ12" s="28" t="str">
        <f>IF(AQ11="","",_xlfn.IFNA(VLOOKUP(AQ42,'BDD SAP'!$AG:$AJ,3,0),"A codifier"))</f>
        <v>A codifier</v>
      </c>
      <c r="AR12" s="28" t="str">
        <f>IF(AQ11="","",_xlfn.IFNA(VLOOKUP(AQ42,'BDD SAP'!$AG:$AJ,4,0),""))</f>
        <v/>
      </c>
      <c r="AS12" s="28" t="str">
        <f>IF(AS11="","",_xlfn.IFNA(VLOOKUP(AS42,'BDD SAP'!$AG:$AJ,3,0),"A codifier"))</f>
        <v>A créer</v>
      </c>
      <c r="AT12" s="28" t="str">
        <f>IF(AS11="","",_xlfn.IFNA(VLOOKUP(AS42,'BDD SAP'!$AG:$AJ,4,0),""))</f>
        <v>29064858</v>
      </c>
      <c r="AU12" s="28" t="str">
        <f>IF(AU11="","",_xlfn.IFNA(VLOOKUP(AU42,'BDD SAP'!$AG:$AJ,3,0),"A codifier"))</f>
        <v>A créer</v>
      </c>
      <c r="AV12" s="28" t="str">
        <f>IF(AU11="","",_xlfn.IFNA(VLOOKUP(AU42,'BDD SAP'!$AG:$AJ,4,0),""))</f>
        <v>31266419</v>
      </c>
      <c r="AW12" s="28" t="str">
        <f>IF(AW11="","",_xlfn.IFNA(VLOOKUP(AW42,'BDD SAP'!$AG:$AJ,3,0),"A codifier"))</f>
        <v>A codifier</v>
      </c>
      <c r="AX12" s="28" t="str">
        <f>IF(AW11="","",_xlfn.IFNA(VLOOKUP(AW42,'BDD SAP'!$AG:$AJ,4,0),""))</f>
        <v/>
      </c>
      <c r="AY12">
        <v>1</v>
      </c>
    </row>
    <row r="13" spans="2:51" ht="15.75" thickBot="1" x14ac:dyDescent="0.3">
      <c r="B13" s="27">
        <v>11</v>
      </c>
      <c r="C13" s="34">
        <v>6110614</v>
      </c>
      <c r="D13" s="34">
        <v>6110842</v>
      </c>
      <c r="E13" s="34"/>
      <c r="F13" s="34">
        <v>6110846</v>
      </c>
      <c r="G13" s="34"/>
      <c r="H13" s="34">
        <v>6110951</v>
      </c>
      <c r="I13" s="34"/>
      <c r="J13" s="34">
        <v>6110843</v>
      </c>
      <c r="K13" s="34">
        <v>6110844</v>
      </c>
      <c r="L13" s="34">
        <v>6110845</v>
      </c>
      <c r="M13" s="34">
        <v>6110847</v>
      </c>
      <c r="N13" s="34">
        <v>6110767</v>
      </c>
      <c r="O13" s="38">
        <v>6110782</v>
      </c>
      <c r="Q13" s="31">
        <v>6110787</v>
      </c>
      <c r="R13" s="31">
        <v>6110787</v>
      </c>
      <c r="S13" s="31" t="str">
        <f t="shared" si="1"/>
        <v>611_0787</v>
      </c>
      <c r="T13" s="31" t="str">
        <f>IF(R13="","",_xlfn.IFNA(VLOOKUP(S13,'BDD SAP'!$AG:$AJ,4,0)," A codifier"))</f>
        <v>29064857</v>
      </c>
      <c r="U13" s="31" t="str">
        <f>IF(S13="","",_xlfn.IFNA(VLOOKUP(S13,'BDD SAP'!$AG:$AJ,3,0),"A codifier"))</f>
        <v>A créer</v>
      </c>
      <c r="V13">
        <f t="shared" si="2"/>
        <v>1</v>
      </c>
      <c r="W13">
        <f t="shared" si="0"/>
        <v>7</v>
      </c>
      <c r="X13" s="47">
        <v>6</v>
      </c>
      <c r="Y13" s="45">
        <f>IF(C8="","",C8)</f>
        <v>3120650</v>
      </c>
      <c r="Z13" s="46"/>
      <c r="AA13" s="45">
        <f>IF(D8="","",D8)</f>
        <v>6110815</v>
      </c>
      <c r="AB13" s="46"/>
      <c r="AC13" s="45" t="str">
        <f>IF(E8="","",E8)</f>
        <v/>
      </c>
      <c r="AD13" s="46"/>
      <c r="AE13" s="45">
        <f>IF(F8="","",F8)</f>
        <v>6110812</v>
      </c>
      <c r="AF13" s="46"/>
      <c r="AG13" s="45">
        <f>IF(G8="","",G8)</f>
        <v>6110813</v>
      </c>
      <c r="AH13" s="46"/>
      <c r="AI13" s="45" t="str">
        <f>IF(H8="","",H8)</f>
        <v/>
      </c>
      <c r="AJ13" s="46"/>
      <c r="AK13" s="45" t="str">
        <f>IF(I8="","",I8)</f>
        <v/>
      </c>
      <c r="AL13" s="46"/>
      <c r="AM13" s="45">
        <f>IF(J8="","",J8)</f>
        <v>6110774</v>
      </c>
      <c r="AN13" s="46"/>
      <c r="AO13" s="45">
        <f>IF(K8="","",K8)</f>
        <v>6110808</v>
      </c>
      <c r="AP13" s="46"/>
      <c r="AQ13" s="45">
        <f>IF(L8="","",L8)</f>
        <v>6110809</v>
      </c>
      <c r="AR13" s="46"/>
      <c r="AS13" s="45">
        <f>IF(M8="","",M8)</f>
        <v>6111318</v>
      </c>
      <c r="AT13" s="46"/>
      <c r="AU13" s="45">
        <f>IF(N8="","",N8)</f>
        <v>6110810</v>
      </c>
      <c r="AV13" s="46"/>
      <c r="AW13" s="45">
        <f>IF(O8="","",O8)</f>
        <v>6110511</v>
      </c>
      <c r="AX13" s="46"/>
      <c r="AY13">
        <v>2</v>
      </c>
    </row>
    <row r="14" spans="2:51" ht="15.75" thickBot="1" x14ac:dyDescent="0.3">
      <c r="B14" s="27">
        <v>12</v>
      </c>
      <c r="C14" s="34">
        <v>3120650</v>
      </c>
      <c r="D14" s="34"/>
      <c r="E14" s="34"/>
      <c r="F14" s="34">
        <v>6110848</v>
      </c>
      <c r="G14" s="34"/>
      <c r="H14" s="34"/>
      <c r="I14" s="34"/>
      <c r="J14" s="34"/>
      <c r="K14" s="34"/>
      <c r="L14" s="34"/>
      <c r="M14" s="34"/>
      <c r="N14" s="34"/>
      <c r="O14" s="38"/>
      <c r="Q14" s="31">
        <v>3120650</v>
      </c>
      <c r="R14" s="31">
        <v>3120650</v>
      </c>
      <c r="S14" s="31" t="str">
        <f t="shared" si="1"/>
        <v>312_0650</v>
      </c>
      <c r="T14" s="31" t="str">
        <f>IF(R14="","",_xlfn.IFNA(VLOOKUP(S14,'BDD SAP'!$AG:$AJ,4,0)," A codifier"))</f>
        <v>31266407</v>
      </c>
      <c r="U14" s="31" t="str">
        <f>IF(S14="","",_xlfn.IFNA(VLOOKUP(S14,'BDD SAP'!$AG:$AJ,3,0),"A codifier"))</f>
        <v>A créer</v>
      </c>
      <c r="V14">
        <f t="shared" si="2"/>
        <v>4</v>
      </c>
      <c r="W14">
        <f t="shared" si="0"/>
        <v>7</v>
      </c>
      <c r="X14" s="48"/>
      <c r="Y14" s="28" t="str">
        <f>IF(Y13="","",_xlfn.IFNA(VLOOKUP(Y44,'BDD SAP'!$AG:$AJ,3,0),"A codifier"))</f>
        <v>A créer</v>
      </c>
      <c r="Z14" s="28" t="str">
        <f>IF(Y13="","",_xlfn.IFNA(VLOOKUP(Y44,'BDD SAP'!$AG:$AJ,4,0),""))</f>
        <v>31266407</v>
      </c>
      <c r="AA14" s="28" t="str">
        <f>IF(AA13="","",_xlfn.IFNA(VLOOKUP(AA44,'BDD SAP'!$AG:$AJ,3,0),"A codifier"))</f>
        <v>A codifier</v>
      </c>
      <c r="AB14" s="28" t="str">
        <f>IF(AA13="","",_xlfn.IFNA(VLOOKUP(AA44,'BDD SAP'!$AG:$AJ,4,0),""))</f>
        <v/>
      </c>
      <c r="AC14" s="28" t="str">
        <f>IF(AC13="","",_xlfn.IFNA(VLOOKUP(AC44,'BDD SAP'!$AG:$AJ,3,0),"A codifier"))</f>
        <v/>
      </c>
      <c r="AD14" s="28" t="str">
        <f>IF(AC13="","",_xlfn.IFNA(VLOOKUP(AC44,'BDD SAP'!$AG:$AJ,4,0),""))</f>
        <v/>
      </c>
      <c r="AE14" s="28" t="str">
        <f>IF(AE13="","",_xlfn.IFNA(VLOOKUP(AE44,'BDD SAP'!$AG:$AJ,3,0),"A codifier"))</f>
        <v>2 H 2 C</v>
      </c>
      <c r="AF14" s="28" t="str">
        <f>IF(AE13="","",_xlfn.IFNA(VLOOKUP(AE44,'BDD SAP'!$AG:$AJ,4,0),""))</f>
        <v>29063895</v>
      </c>
      <c r="AG14" s="28" t="str">
        <f>IF(AG13="","",_xlfn.IFNA(VLOOKUP(AG44,'BDD SAP'!$AG:$AJ,3,0),"A codifier"))</f>
        <v>A codifier</v>
      </c>
      <c r="AH14" s="28" t="str">
        <f>IF(AG13="","",_xlfn.IFNA(VLOOKUP(AG44,'BDD SAP'!$AG:$AJ,4,0),""))</f>
        <v/>
      </c>
      <c r="AI14" s="28" t="str">
        <f>IF(AI13="","",_xlfn.IFNA(VLOOKUP(AI44,'BDD SAP'!$AG:$AJ,3,0),"A codifier"))</f>
        <v/>
      </c>
      <c r="AJ14" s="28" t="str">
        <f>IF(AI13="","",_xlfn.IFNA(VLOOKUP(AI44,'BDD SAP'!$AG:$AJ,4,0),""))</f>
        <v/>
      </c>
      <c r="AK14" s="28" t="str">
        <f>IF(AK13="","",_xlfn.IFNA(VLOOKUP(AK44,'BDD SAP'!$AG:$AJ,3,0),"A codifier"))</f>
        <v/>
      </c>
      <c r="AL14" s="28" t="str">
        <f>IF(AK13="","",_xlfn.IFNA(VLOOKUP(AK44,'BDD SAP'!$AG:$AJ,4,0),""))</f>
        <v/>
      </c>
      <c r="AM14" s="28" t="str">
        <f>IF(AM13="","",_xlfn.IFNA(VLOOKUP(AM44,'BDD SAP'!$AG:$AJ,3,0),"A codifier"))</f>
        <v>A créer</v>
      </c>
      <c r="AN14" s="28" t="str">
        <f>IF(AM13="","",_xlfn.IFNA(VLOOKUP(AM44,'BDD SAP'!$AG:$AJ,4,0),""))</f>
        <v>29065313</v>
      </c>
      <c r="AO14" s="28" t="str">
        <f>IF(AO13="","",_xlfn.IFNA(VLOOKUP(AO44,'BDD SAP'!$AG:$AJ,3,0),"A codifier"))</f>
        <v>A créer</v>
      </c>
      <c r="AP14" s="28" t="str">
        <f>IF(AO13="","",_xlfn.IFNA(VLOOKUP(AO44,'BDD SAP'!$AG:$AJ,4,0),""))</f>
        <v>31238981</v>
      </c>
      <c r="AQ14" s="28" t="str">
        <f>IF(AQ13="","",_xlfn.IFNA(VLOOKUP(AQ44,'BDD SAP'!$AG:$AJ,3,0),"A codifier"))</f>
        <v>A codifier</v>
      </c>
      <c r="AR14" s="28" t="str">
        <f>IF(AQ13="","",_xlfn.IFNA(VLOOKUP(AQ44,'BDD SAP'!$AG:$AJ,4,0),""))</f>
        <v/>
      </c>
      <c r="AS14" s="28" t="str">
        <f>IF(AS13="","",_xlfn.IFNA(VLOOKUP(AS44,'BDD SAP'!$AG:$AJ,3,0),"A codifier"))</f>
        <v>A codifier</v>
      </c>
      <c r="AT14" s="28" t="str">
        <f>IF(AS13="","",_xlfn.IFNA(VLOOKUP(AS44,'BDD SAP'!$AG:$AJ,4,0),""))</f>
        <v/>
      </c>
      <c r="AU14" s="28" t="str">
        <f>IF(AU13="","",_xlfn.IFNA(VLOOKUP(AU44,'BDD SAP'!$AG:$AJ,3,0),"A codifier"))</f>
        <v>A créer</v>
      </c>
      <c r="AV14" s="28" t="str">
        <f>IF(AU13="","",_xlfn.IFNA(VLOOKUP(AU44,'BDD SAP'!$AG:$AJ,4,0),""))</f>
        <v>29064859</v>
      </c>
      <c r="AW14" s="28" t="str">
        <f>IF(AW13="","",_xlfn.IFNA(VLOOKUP(AW44,'BDD SAP'!$AG:$AJ,3,0),"A codifier"))</f>
        <v>A créer</v>
      </c>
      <c r="AX14" s="28" t="str">
        <f>IF(AW13="","",_xlfn.IFNA(VLOOKUP(AW44,'BDD SAP'!$AG:$AJ,4,0),""))</f>
        <v>31266433</v>
      </c>
      <c r="AY14">
        <v>2</v>
      </c>
    </row>
    <row r="15" spans="2:51" ht="15.75" thickBot="1" x14ac:dyDescent="0.3">
      <c r="B15" s="27">
        <v>13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8"/>
      <c r="Q15" s="31">
        <v>6110791</v>
      </c>
      <c r="R15" s="31">
        <v>6110791</v>
      </c>
      <c r="S15" s="31" t="str">
        <f t="shared" si="1"/>
        <v>611_0791</v>
      </c>
      <c r="T15" s="31" t="str">
        <f>IF(R15="","",_xlfn.IFNA(VLOOKUP(S15,'BDD SAP'!$AG:$AJ,4,0)," A codifier"))</f>
        <v xml:space="preserve"> A codifier</v>
      </c>
      <c r="U15" s="31" t="str">
        <f>IF(S15="","",_xlfn.IFNA(VLOOKUP(S15,'BDD SAP'!$AG:$AJ,3,0),"A codifier"))</f>
        <v>A codifier</v>
      </c>
      <c r="V15">
        <f t="shared" si="2"/>
        <v>1</v>
      </c>
      <c r="W15">
        <f t="shared" si="0"/>
        <v>7</v>
      </c>
      <c r="X15" s="47">
        <v>7</v>
      </c>
      <c r="Y15" s="45">
        <f>IF(C9="","",C9)</f>
        <v>3120670</v>
      </c>
      <c r="Z15" s="46"/>
      <c r="AA15" s="45">
        <f>IF(D9="","",D9)</f>
        <v>6110818</v>
      </c>
      <c r="AB15" s="46"/>
      <c r="AC15" s="45">
        <f>IF(E9="","",E9)</f>
        <v>6110819</v>
      </c>
      <c r="AD15" s="46"/>
      <c r="AE15" s="45">
        <f>IF(F9="","",F9)</f>
        <v>6110820</v>
      </c>
      <c r="AF15" s="46"/>
      <c r="AG15" s="45">
        <f>IF(G9="","",G9)</f>
        <v>6110822</v>
      </c>
      <c r="AH15" s="46"/>
      <c r="AI15" s="45">
        <f>IF(H9="","",H9)</f>
        <v>6110821</v>
      </c>
      <c r="AJ15" s="46"/>
      <c r="AK15" s="45" t="str">
        <f>IF(I9="","",I9)</f>
        <v/>
      </c>
      <c r="AL15" s="46"/>
      <c r="AM15" s="45">
        <f>IF(J9="","",J9)</f>
        <v>6110776</v>
      </c>
      <c r="AN15" s="46"/>
      <c r="AO15" s="45" t="str">
        <f>IF(K9="","",K9)</f>
        <v/>
      </c>
      <c r="AP15" s="46"/>
      <c r="AQ15" s="45">
        <f>IF(L9="","",L9)</f>
        <v>6110817</v>
      </c>
      <c r="AR15" s="46"/>
      <c r="AS15" s="45">
        <f>IF(M9="","",M9)</f>
        <v>3120771</v>
      </c>
      <c r="AT15" s="46"/>
      <c r="AU15" s="45">
        <f>IF(N9="","",N9)</f>
        <v>6110810</v>
      </c>
      <c r="AV15" s="46"/>
      <c r="AW15" s="45">
        <f>IF(O9="","",O9)</f>
        <v>3120553</v>
      </c>
      <c r="AX15" s="46"/>
      <c r="AY15">
        <v>1</v>
      </c>
    </row>
    <row r="16" spans="2:51" ht="15.75" thickBot="1" x14ac:dyDescent="0.3">
      <c r="B16" s="27">
        <v>14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8"/>
      <c r="Q16" s="31">
        <v>6110793</v>
      </c>
      <c r="R16" s="31">
        <v>6110793</v>
      </c>
      <c r="S16" s="31" t="str">
        <f t="shared" si="1"/>
        <v>611_0793</v>
      </c>
      <c r="T16" s="31" t="str">
        <f>IF(R16="","",_xlfn.IFNA(VLOOKUP(S16,'BDD SAP'!$AG:$AJ,4,0)," A codifier"))</f>
        <v>29064642</v>
      </c>
      <c r="U16" s="31" t="str">
        <f>IF(S16="","",_xlfn.IFNA(VLOOKUP(S16,'BDD SAP'!$AG:$AJ,3,0),"A codifier"))</f>
        <v>A créer</v>
      </c>
      <c r="V16">
        <f t="shared" si="2"/>
        <v>1</v>
      </c>
      <c r="W16">
        <f t="shared" si="0"/>
        <v>7</v>
      </c>
      <c r="X16" s="48"/>
      <c r="Y16" s="28" t="str">
        <f>IF(Y15="","",_xlfn.IFNA(VLOOKUP(Y46,'BDD SAP'!$AG:$AJ,3,0),"A codifier"))</f>
        <v>2 G 7 C</v>
      </c>
      <c r="Z16" s="28" t="str">
        <f>IF(Y15="","",_xlfn.IFNA(VLOOKUP(Y46,'BDD SAP'!$AG:$AJ,4,0),""))</f>
        <v>29063654</v>
      </c>
      <c r="AA16" s="28" t="str">
        <f>IF(AA15="","",_xlfn.IFNA(VLOOKUP(AA46,'BDD SAP'!$AG:$AJ,3,0),"A codifier"))</f>
        <v>A codifier</v>
      </c>
      <c r="AB16" s="28" t="str">
        <f>IF(AA15="","",_xlfn.IFNA(VLOOKUP(AA46,'BDD SAP'!$AG:$AJ,4,0),""))</f>
        <v/>
      </c>
      <c r="AC16" s="28" t="str">
        <f>IF(AC15="","",_xlfn.IFNA(VLOOKUP(AC46,'BDD SAP'!$AG:$AJ,3,0),"A codifier"))</f>
        <v>A créer</v>
      </c>
      <c r="AD16" s="28" t="str">
        <f>IF(AC15="","",_xlfn.IFNA(VLOOKUP(AC46,'BDD SAP'!$AG:$AJ,4,0),""))</f>
        <v>29065016</v>
      </c>
      <c r="AE16" s="28" t="str">
        <f>IF(AE15="","",_xlfn.IFNA(VLOOKUP(AE46,'BDD SAP'!$AG:$AJ,3,0),"A codifier"))</f>
        <v>1 A 11 J</v>
      </c>
      <c r="AF16" s="28" t="str">
        <f>IF(AE15="","",_xlfn.IFNA(VLOOKUP(AE46,'BDD SAP'!$AG:$AJ,4,0),""))</f>
        <v>29063398</v>
      </c>
      <c r="AG16" s="28" t="str">
        <f>IF(AG15="","",_xlfn.IFNA(VLOOKUP(AG46,'BDD SAP'!$AG:$AJ,3,0),"A codifier"))</f>
        <v>A créer</v>
      </c>
      <c r="AH16" s="28" t="str">
        <f>IF(AG15="","",_xlfn.IFNA(VLOOKUP(AG46,'BDD SAP'!$AG:$AJ,4,0),""))</f>
        <v>29064717</v>
      </c>
      <c r="AI16" s="28" t="str">
        <f>IF(AI15="","",_xlfn.IFNA(VLOOKUP(AI46,'BDD SAP'!$AG:$AJ,3,0),"A codifier"))</f>
        <v>1 A 11 J</v>
      </c>
      <c r="AJ16" s="28" t="str">
        <f>IF(AI15="","",_xlfn.IFNA(VLOOKUP(AI46,'BDD SAP'!$AG:$AJ,4,0),""))</f>
        <v>29063552</v>
      </c>
      <c r="AK16" s="28" t="str">
        <f>IF(AK15="","",_xlfn.IFNA(VLOOKUP(AK46,'BDD SAP'!$AG:$AJ,3,0),"A codifier"))</f>
        <v/>
      </c>
      <c r="AL16" s="28" t="str">
        <f>IF(AK15="","",_xlfn.IFNA(VLOOKUP(AK46,'BDD SAP'!$AG:$AJ,4,0),""))</f>
        <v/>
      </c>
      <c r="AM16" s="28" t="str">
        <f>IF(AM15="","",_xlfn.IFNA(VLOOKUP(AM46,'BDD SAP'!$AG:$AJ,3,0),"A codifier"))</f>
        <v>A créer</v>
      </c>
      <c r="AN16" s="28" t="str">
        <f>IF(AM15="","",_xlfn.IFNA(VLOOKUP(AM46,'BDD SAP'!$AG:$AJ,4,0),""))</f>
        <v>31238982</v>
      </c>
      <c r="AO16" s="28" t="str">
        <f>IF(AO15="","",_xlfn.IFNA(VLOOKUP(AO46,'BDD SAP'!$AG:$AJ,3,0),"A codifier"))</f>
        <v/>
      </c>
      <c r="AP16" s="28" t="str">
        <f>IF(AO15="","",_xlfn.IFNA(VLOOKUP(AO46,'BDD SAP'!$AG:$AJ,4,0),""))</f>
        <v/>
      </c>
      <c r="AQ16" s="28" t="str">
        <f>IF(AQ15="","",_xlfn.IFNA(VLOOKUP(AQ46,'BDD SAP'!$AG:$AJ,3,0),"A codifier"))</f>
        <v>A créer</v>
      </c>
      <c r="AR16" s="28" t="str">
        <f>IF(AQ15="","",_xlfn.IFNA(VLOOKUP(AQ46,'BDD SAP'!$AG:$AJ,4,0),""))</f>
        <v>29065159</v>
      </c>
      <c r="AS16" s="28" t="str">
        <f>IF(AS15="","",_xlfn.IFNA(VLOOKUP(AS46,'BDD SAP'!$AG:$AJ,3,0),"A codifier"))</f>
        <v>A codifier</v>
      </c>
      <c r="AT16" s="28" t="str">
        <f>IF(AS15="","",_xlfn.IFNA(VLOOKUP(AS46,'BDD SAP'!$AG:$AJ,4,0),""))</f>
        <v/>
      </c>
      <c r="AU16" s="28" t="str">
        <f>IF(AU15="","",_xlfn.IFNA(VLOOKUP(AU46,'BDD SAP'!$AG:$AJ,3,0),"A codifier"))</f>
        <v>A créer</v>
      </c>
      <c r="AV16" s="28" t="str">
        <f>IF(AU15="","",_xlfn.IFNA(VLOOKUP(AU46,'BDD SAP'!$AG:$AJ,4,0),""))</f>
        <v>29064859</v>
      </c>
      <c r="AW16" s="28" t="str">
        <f>IF(AW15="","",_xlfn.IFNA(VLOOKUP(AW46,'BDD SAP'!$AG:$AJ,3,0),"A codifier"))</f>
        <v>2 G 8 B</v>
      </c>
      <c r="AX16" s="28" t="str">
        <f>IF(AW15="","",_xlfn.IFNA(VLOOKUP(AW46,'BDD SAP'!$AG:$AJ,4,0),""))</f>
        <v>29063442</v>
      </c>
      <c r="AY16">
        <v>1</v>
      </c>
    </row>
    <row r="17" spans="2:51" ht="15.75" thickBot="1" x14ac:dyDescent="0.3">
      <c r="B17" s="32">
        <v>15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9"/>
      <c r="Q17" s="31">
        <v>6110792</v>
      </c>
      <c r="R17" s="31">
        <v>6110792</v>
      </c>
      <c r="S17" s="31" t="str">
        <f t="shared" si="1"/>
        <v>611_0792</v>
      </c>
      <c r="T17" s="31" t="str">
        <f>IF(R17="","",_xlfn.IFNA(VLOOKUP(S17,'BDD SAP'!$AG:$AJ,4,0)," A codifier"))</f>
        <v xml:space="preserve"> A codifier</v>
      </c>
      <c r="U17" s="31" t="str">
        <f>IF(S17="","",_xlfn.IFNA(VLOOKUP(S17,'BDD SAP'!$AG:$AJ,3,0),"A codifier"))</f>
        <v>A codifier</v>
      </c>
      <c r="V17">
        <f t="shared" si="2"/>
        <v>1</v>
      </c>
      <c r="W17">
        <f t="shared" si="0"/>
        <v>7</v>
      </c>
      <c r="X17" s="47">
        <v>8</v>
      </c>
      <c r="Y17" s="45" t="str">
        <f>IF(C10="","",C10)</f>
        <v/>
      </c>
      <c r="Z17" s="46"/>
      <c r="AA17" s="45" t="str">
        <f>IF(D10="","",D10)</f>
        <v/>
      </c>
      <c r="AB17" s="46"/>
      <c r="AC17" s="45" t="str">
        <f>IF(E10="","",E10)</f>
        <v/>
      </c>
      <c r="AD17" s="46"/>
      <c r="AE17" s="45">
        <f>IF(F10="","",F10)</f>
        <v>6113600</v>
      </c>
      <c r="AF17" s="46"/>
      <c r="AG17" s="45">
        <f>IF(G10="","",G10)</f>
        <v>6110765</v>
      </c>
      <c r="AH17" s="46"/>
      <c r="AI17" s="45" t="str">
        <f>IF(H10="","",H10)</f>
        <v/>
      </c>
      <c r="AJ17" s="46"/>
      <c r="AK17" s="45" t="str">
        <f>IF(I10="","",I10)</f>
        <v/>
      </c>
      <c r="AL17" s="46"/>
      <c r="AM17" s="45">
        <f>IF(J10="","",J10)</f>
        <v>6110824</v>
      </c>
      <c r="AN17" s="46"/>
      <c r="AO17" s="45">
        <f>IF(K10="","",K10)</f>
        <v>6110681</v>
      </c>
      <c r="AP17" s="46"/>
      <c r="AQ17" s="45">
        <f>IF(L10="","",L10)</f>
        <v>8110204</v>
      </c>
      <c r="AR17" s="46"/>
      <c r="AS17" s="45">
        <f>IF(M10="","",M10)</f>
        <v>6111317</v>
      </c>
      <c r="AT17" s="46"/>
      <c r="AU17" s="45">
        <f>IF(N10="","",N10)</f>
        <v>6110764</v>
      </c>
      <c r="AV17" s="46"/>
      <c r="AW17" s="45">
        <f>IF(O10="","",O10)</f>
        <v>6110126</v>
      </c>
      <c r="AX17" s="46"/>
      <c r="AY17">
        <v>2</v>
      </c>
    </row>
    <row r="18" spans="2:51" ht="15.75" thickBot="1" x14ac:dyDescent="0.3">
      <c r="Q18" s="31">
        <v>6110789</v>
      </c>
      <c r="R18" s="31">
        <v>6110789</v>
      </c>
      <c r="S18" s="31" t="str">
        <f t="shared" si="1"/>
        <v>611_0789</v>
      </c>
      <c r="T18" s="31" t="str">
        <f>IF(R18="","",_xlfn.IFNA(VLOOKUP(S18,'BDD SAP'!$AG:$AJ,4,0)," A codifier"))</f>
        <v>29065158</v>
      </c>
      <c r="U18" s="31" t="str">
        <f>IF(S18="","",_xlfn.IFNA(VLOOKUP(S18,'BDD SAP'!$AG:$AJ,3,0),"A codifier"))</f>
        <v>A créer</v>
      </c>
      <c r="V18">
        <f t="shared" si="2"/>
        <v>1</v>
      </c>
      <c r="W18">
        <f t="shared" si="0"/>
        <v>7</v>
      </c>
      <c r="X18" s="48"/>
      <c r="Y18" s="28" t="str">
        <f>IF(Y17="","",_xlfn.IFNA(VLOOKUP(Y48,'BDD SAP'!$AG:$AJ,3,0),"A codifier"))</f>
        <v/>
      </c>
      <c r="Z18" s="28" t="str">
        <f>IF(Y17="","",_xlfn.IFNA(VLOOKUP(Y48,'BDD SAP'!$AG:$AJ,4,0),""))</f>
        <v/>
      </c>
      <c r="AA18" s="28" t="str">
        <f>IF(AA17="","",_xlfn.IFNA(VLOOKUP(AA48,'BDD SAP'!$AG:$AJ,3,0),"A codifier"))</f>
        <v/>
      </c>
      <c r="AB18" s="28" t="str">
        <f>IF(AA17="","",_xlfn.IFNA(VLOOKUP(AA48,'BDD SAP'!$AG:$AJ,4,0),""))</f>
        <v/>
      </c>
      <c r="AC18" s="28" t="str">
        <f>IF(AC17="","",_xlfn.IFNA(VLOOKUP(AC48,'BDD SAP'!$AG:$AJ,3,0),"A codifier"))</f>
        <v/>
      </c>
      <c r="AD18" s="28" t="str">
        <f>IF(AC17="","",_xlfn.IFNA(VLOOKUP(AC48,'BDD SAP'!$AG:$AJ,4,0),""))</f>
        <v/>
      </c>
      <c r="AE18" s="28" t="str">
        <f>IF(AE17="","",_xlfn.IFNA(VLOOKUP(AE48,'BDD SAP'!$AG:$AJ,3,0),"A codifier"))</f>
        <v>2 C 6 M</v>
      </c>
      <c r="AF18" s="28" t="str">
        <f>IF(AE17="","",_xlfn.IFNA(VLOOKUP(AE48,'BDD SAP'!$AG:$AJ,4,0),""))</f>
        <v>31283657</v>
      </c>
      <c r="AG18" s="28" t="str">
        <f>IF(AG17="","",_xlfn.IFNA(VLOOKUP(AG48,'BDD SAP'!$AG:$AJ,3,0),"A codifier"))</f>
        <v>2 H 2 C</v>
      </c>
      <c r="AH18" s="28" t="str">
        <f>IF(AG17="","",_xlfn.IFNA(VLOOKUP(AG48,'BDD SAP'!$AG:$AJ,4,0),""))</f>
        <v>31238997</v>
      </c>
      <c r="AI18" s="28" t="str">
        <f>IF(AI17="","",_xlfn.IFNA(VLOOKUP(AI48,'BDD SAP'!$AG:$AJ,3,0),"A codifier"))</f>
        <v/>
      </c>
      <c r="AJ18" s="28" t="str">
        <f>IF(AI17="","",_xlfn.IFNA(VLOOKUP(AI48,'BDD SAP'!$AG:$AJ,4,0),""))</f>
        <v/>
      </c>
      <c r="AK18" s="28" t="str">
        <f>IF(AK17="","",_xlfn.IFNA(VLOOKUP(AK48,'BDD SAP'!$AG:$AJ,3,0),"A codifier"))</f>
        <v/>
      </c>
      <c r="AL18" s="28" t="str">
        <f>IF(AK17="","",_xlfn.IFNA(VLOOKUP(AK48,'BDD SAP'!$AG:$AJ,4,0),""))</f>
        <v/>
      </c>
      <c r="AM18" s="28" t="str">
        <f>IF(AM17="","",_xlfn.IFNA(VLOOKUP(AM48,'BDD SAP'!$AG:$AJ,3,0),"A codifier"))</f>
        <v>A codifier</v>
      </c>
      <c r="AN18" s="28" t="str">
        <f>IF(AM17="","",_xlfn.IFNA(VLOOKUP(AM48,'BDD SAP'!$AG:$AJ,4,0),""))</f>
        <v/>
      </c>
      <c r="AO18" s="28" t="str">
        <f>IF(AO17="","",_xlfn.IFNA(VLOOKUP(AO48,'BDD SAP'!$AG:$AJ,3,0),"A codifier"))</f>
        <v>2 G 8 I</v>
      </c>
      <c r="AP18" s="28" t="str">
        <f>IF(AO17="","",_xlfn.IFNA(VLOOKUP(AO48,'BDD SAP'!$AG:$AJ,4,0),""))</f>
        <v>29063828</v>
      </c>
      <c r="AQ18" s="28" t="str">
        <f>IF(AQ17="","",_xlfn.IFNA(VLOOKUP(AQ48,'BDD SAP'!$AG:$AJ,3,0),"A codifier"))</f>
        <v>2 H 2 H</v>
      </c>
      <c r="AR18" s="28" t="str">
        <f>IF(AQ17="","",_xlfn.IFNA(VLOOKUP(AQ48,'BDD SAP'!$AG:$AJ,4,0),""))</f>
        <v>29063949</v>
      </c>
      <c r="AS18" s="28" t="str">
        <f>IF(AS17="","",_xlfn.IFNA(VLOOKUP(AS48,'BDD SAP'!$AG:$AJ,3,0),"A codifier"))</f>
        <v>A codifier</v>
      </c>
      <c r="AT18" s="28" t="str">
        <f>IF(AS17="","",_xlfn.IFNA(VLOOKUP(AS48,'BDD SAP'!$AG:$AJ,4,0),""))</f>
        <v/>
      </c>
      <c r="AU18" s="28" t="str">
        <f>IF(AU17="","",_xlfn.IFNA(VLOOKUP(AU48,'BDD SAP'!$AG:$AJ,3,0),"A codifier"))</f>
        <v>A codifier</v>
      </c>
      <c r="AV18" s="28" t="str">
        <f>IF(AU17="","",_xlfn.IFNA(VLOOKUP(AU48,'BDD SAP'!$AG:$AJ,4,0),""))</f>
        <v/>
      </c>
      <c r="AW18" s="28" t="str">
        <f>IF(AW17="","",_xlfn.IFNA(VLOOKUP(AW48,'BDD SAP'!$AG:$AJ,3,0),"A codifier"))</f>
        <v>2 G 8 C</v>
      </c>
      <c r="AX18" s="28" t="str">
        <f>IF(AW17="","",_xlfn.IFNA(VLOOKUP(AW48,'BDD SAP'!$AG:$AJ,4,0),""))</f>
        <v>29063243</v>
      </c>
      <c r="AY18">
        <v>2</v>
      </c>
    </row>
    <row r="19" spans="2:51" ht="15.75" thickBot="1" x14ac:dyDescent="0.3">
      <c r="Q19" s="31">
        <v>6110796</v>
      </c>
      <c r="R19" s="31">
        <v>6110796</v>
      </c>
      <c r="S19" s="31" t="str">
        <f t="shared" si="1"/>
        <v>611_0796</v>
      </c>
      <c r="T19" s="31" t="str">
        <f>IF(R19="","",_xlfn.IFNA(VLOOKUP(S19,'BDD SAP'!$AG:$AJ,4,0)," A codifier"))</f>
        <v>29065015</v>
      </c>
      <c r="U19" s="31" t="str">
        <f>IF(S19="","",_xlfn.IFNA(VLOOKUP(S19,'BDD SAP'!$AG:$AJ,3,0),"A codifier"))</f>
        <v>A créer</v>
      </c>
      <c r="V19">
        <f t="shared" si="2"/>
        <v>1</v>
      </c>
      <c r="W19">
        <f t="shared" si="0"/>
        <v>7</v>
      </c>
      <c r="X19" s="47">
        <v>9</v>
      </c>
      <c r="Y19" s="45">
        <f>IF(C11="","",C11)</f>
        <v>6110021</v>
      </c>
      <c r="Z19" s="46"/>
      <c r="AA19" s="45" t="str">
        <f>IF(D11="","",D11)</f>
        <v/>
      </c>
      <c r="AB19" s="46"/>
      <c r="AC19" s="45" t="str">
        <f>IF(E11="","",E11)</f>
        <v/>
      </c>
      <c r="AD19" s="46"/>
      <c r="AE19" s="45">
        <f>IF(F11="","",F11)</f>
        <v>6110832</v>
      </c>
      <c r="AF19" s="46"/>
      <c r="AG19" s="45">
        <f>IF(G11="","",G11)</f>
        <v>6110833</v>
      </c>
      <c r="AH19" s="46"/>
      <c r="AI19" s="45" t="str">
        <f>IF(H11="","",H11)</f>
        <v/>
      </c>
      <c r="AJ19" s="46"/>
      <c r="AK19" s="45" t="str">
        <f>IF(I11="","",I11)</f>
        <v/>
      </c>
      <c r="AL19" s="46"/>
      <c r="AM19" s="45">
        <f>IF(J11="","",J11)</f>
        <v>6110829</v>
      </c>
      <c r="AN19" s="46"/>
      <c r="AO19" s="45" t="str">
        <f>IF(K11="","",K11)</f>
        <v/>
      </c>
      <c r="AP19" s="46"/>
      <c r="AQ19" s="45">
        <f>IF(L11="","",L11)</f>
        <v>6110831</v>
      </c>
      <c r="AR19" s="46"/>
      <c r="AS19" s="45">
        <f>IF(M11="","",M11)</f>
        <v>6110834</v>
      </c>
      <c r="AT19" s="46"/>
      <c r="AU19" s="45">
        <f>IF(N11="","",N11)</f>
        <v>6110830</v>
      </c>
      <c r="AV19" s="46"/>
      <c r="AW19" s="45">
        <f>IF(O11="","",O11)</f>
        <v>3120657</v>
      </c>
      <c r="AX19" s="46"/>
      <c r="AY19">
        <v>1</v>
      </c>
    </row>
    <row r="20" spans="2:51" ht="15.75" customHeight="1" thickBot="1" x14ac:dyDescent="0.3">
      <c r="B20" s="50" t="s">
        <v>10551</v>
      </c>
      <c r="C20" s="51"/>
      <c r="D20" s="51"/>
      <c r="E20" s="51"/>
      <c r="F20" s="51"/>
      <c r="G20" s="51"/>
      <c r="H20" s="52"/>
      <c r="I20" s="56">
        <f>15*13-COUNTBLANK(C3:O17)</f>
        <v>97</v>
      </c>
      <c r="Q20" s="31">
        <v>6110794</v>
      </c>
      <c r="R20" s="31">
        <v>6110794</v>
      </c>
      <c r="S20" s="31" t="str">
        <f t="shared" si="1"/>
        <v>611_0794</v>
      </c>
      <c r="T20" s="31" t="str">
        <f>IF(R20="","",_xlfn.IFNA(VLOOKUP(S20,'BDD SAP'!$AG:$AJ,4,0)," A codifier"))</f>
        <v>29065014</v>
      </c>
      <c r="U20" s="31" t="str">
        <f>IF(S20="","",_xlfn.IFNA(VLOOKUP(S20,'BDD SAP'!$AG:$AJ,3,0),"A codifier"))</f>
        <v>A créer</v>
      </c>
      <c r="V20">
        <f t="shared" si="2"/>
        <v>1</v>
      </c>
      <c r="W20">
        <f t="shared" si="0"/>
        <v>7</v>
      </c>
      <c r="X20" s="48"/>
      <c r="Y20" s="28" t="str">
        <f>IF(Y19="","",_xlfn.IFNA(VLOOKUP(Y50,'BDD SAP'!$AG:$AJ,3,0),"A codifier"))</f>
        <v>2 G 7 B</v>
      </c>
      <c r="Z20" s="28" t="str">
        <f>IF(Y19="","",_xlfn.IFNA(VLOOKUP(Y50,'BDD SAP'!$AG:$AJ,4,0),""))</f>
        <v>29065292</v>
      </c>
      <c r="AA20" s="28" t="str">
        <f>IF(AA19="","",_xlfn.IFNA(VLOOKUP(AA50,'BDD SAP'!$AG:$AJ,3,0),"A codifier"))</f>
        <v/>
      </c>
      <c r="AB20" s="28" t="str">
        <f>IF(AA19="","",_xlfn.IFNA(VLOOKUP(AA50,'BDD SAP'!$AG:$AJ,4,0),""))</f>
        <v/>
      </c>
      <c r="AC20" s="28" t="str">
        <f>IF(AC19="","",_xlfn.IFNA(VLOOKUP(AC50,'BDD SAP'!$AG:$AJ,3,0),"A codifier"))</f>
        <v/>
      </c>
      <c r="AD20" s="28" t="str">
        <f>IF(AC19="","",_xlfn.IFNA(VLOOKUP(AC50,'BDD SAP'!$AG:$AJ,4,0),""))</f>
        <v/>
      </c>
      <c r="AE20" s="28" t="str">
        <f>IF(AE19="","",_xlfn.IFNA(VLOOKUP(AE50,'BDD SAP'!$AG:$AJ,3,0),"A codifier"))</f>
        <v>A créer</v>
      </c>
      <c r="AF20" s="28" t="str">
        <f>IF(AE19="","",_xlfn.IFNA(VLOOKUP(AE50,'BDD SAP'!$AG:$AJ,4,0),""))</f>
        <v>29064718</v>
      </c>
      <c r="AG20" s="28" t="str">
        <f>IF(AG19="","",_xlfn.IFNA(VLOOKUP(AG50,'BDD SAP'!$AG:$AJ,3,0),"A codifier"))</f>
        <v>A codifier</v>
      </c>
      <c r="AH20" s="28" t="str">
        <f>IF(AG19="","",_xlfn.IFNA(VLOOKUP(AG50,'BDD SAP'!$AG:$AJ,4,0),""))</f>
        <v/>
      </c>
      <c r="AI20" s="28" t="str">
        <f>IF(AI19="","",_xlfn.IFNA(VLOOKUP(AI50,'BDD SAP'!$AG:$AJ,3,0),"A codifier"))</f>
        <v/>
      </c>
      <c r="AJ20" s="28" t="str">
        <f>IF(AI19="","",_xlfn.IFNA(VLOOKUP(AI50,'BDD SAP'!$AG:$AJ,4,0),""))</f>
        <v/>
      </c>
      <c r="AK20" s="28" t="str">
        <f>IF(AK19="","",_xlfn.IFNA(VLOOKUP(AK50,'BDD SAP'!$AG:$AJ,3,0),"A codifier"))</f>
        <v/>
      </c>
      <c r="AL20" s="28" t="str">
        <f>IF(AK19="","",_xlfn.IFNA(VLOOKUP(AK50,'BDD SAP'!$AG:$AJ,4,0),""))</f>
        <v/>
      </c>
      <c r="AM20" s="28" t="str">
        <f>IF(AM19="","",_xlfn.IFNA(VLOOKUP(AM50,'BDD SAP'!$AG:$AJ,3,0),"A codifier"))</f>
        <v>2 H 2 D</v>
      </c>
      <c r="AN20" s="28" t="str">
        <f>IF(AM19="","",_xlfn.IFNA(VLOOKUP(AM50,'BDD SAP'!$AG:$AJ,4,0),""))</f>
        <v>29063735</v>
      </c>
      <c r="AO20" s="28" t="str">
        <f>IF(AO19="","",_xlfn.IFNA(VLOOKUP(AO50,'BDD SAP'!$AG:$AJ,3,0),"A codifier"))</f>
        <v/>
      </c>
      <c r="AP20" s="28" t="str">
        <f>IF(AO19="","",_xlfn.IFNA(VLOOKUP(AO50,'BDD SAP'!$AG:$AJ,4,0),""))</f>
        <v/>
      </c>
      <c r="AQ20" s="28" t="str">
        <f>IF(AQ19="","",_xlfn.IFNA(VLOOKUP(AQ50,'BDD SAP'!$AG:$AJ,3,0),"A codifier"))</f>
        <v>A codifier</v>
      </c>
      <c r="AR20" s="28" t="str">
        <f>IF(AQ19="","",_xlfn.IFNA(VLOOKUP(AQ50,'BDD SAP'!$AG:$AJ,4,0),""))</f>
        <v/>
      </c>
      <c r="AS20" s="28" t="str">
        <f>IF(AS19="","",_xlfn.IFNA(VLOOKUP(AS50,'BDD SAP'!$AG:$AJ,3,0),"A codifier"))</f>
        <v>A codifier</v>
      </c>
      <c r="AT20" s="28" t="str">
        <f>IF(AS19="","",_xlfn.IFNA(VLOOKUP(AS50,'BDD SAP'!$AG:$AJ,4,0),""))</f>
        <v/>
      </c>
      <c r="AU20" s="28" t="str">
        <f>IF(AU19="","",_xlfn.IFNA(VLOOKUP(AU50,'BDD SAP'!$AG:$AJ,3,0),"A codifier"))</f>
        <v>A créer</v>
      </c>
      <c r="AV20" s="28" t="str">
        <f>IF(AU19="","",_xlfn.IFNA(VLOOKUP(AU50,'BDD SAP'!$AG:$AJ,4,0),""))</f>
        <v>29064643</v>
      </c>
      <c r="AW20" s="28" t="str">
        <f>IF(AW19="","",_xlfn.IFNA(VLOOKUP(AW50,'BDD SAP'!$AG:$AJ,3,0),"A codifier"))</f>
        <v>2 F 4 K</v>
      </c>
      <c r="AX20" s="28" t="str">
        <f>IF(AW19="","",_xlfn.IFNA(VLOOKUP(AW50,'BDD SAP'!$AG:$AJ,4,0),""))</f>
        <v>29063364</v>
      </c>
      <c r="AY20">
        <v>1</v>
      </c>
    </row>
    <row r="21" spans="2:51" ht="15.75" customHeight="1" thickBot="1" x14ac:dyDescent="0.3">
      <c r="B21" s="53"/>
      <c r="C21" s="54"/>
      <c r="D21" s="54"/>
      <c r="E21" s="54"/>
      <c r="F21" s="54"/>
      <c r="G21" s="54"/>
      <c r="H21" s="55"/>
      <c r="I21" s="57"/>
      <c r="Q21" s="31">
        <v>6110790</v>
      </c>
      <c r="R21" s="31">
        <v>6110790</v>
      </c>
      <c r="S21" s="31" t="str">
        <f t="shared" si="1"/>
        <v>611_0790</v>
      </c>
      <c r="T21" s="31" t="str">
        <f>IF(R21="","",_xlfn.IFNA(VLOOKUP(S21,'BDD SAP'!$AG:$AJ,4,0)," A codifier"))</f>
        <v>29065316</v>
      </c>
      <c r="U21" s="31" t="str">
        <f>IF(S21="","",_xlfn.IFNA(VLOOKUP(S21,'BDD SAP'!$AG:$AJ,3,0),"A codifier"))</f>
        <v>A créer</v>
      </c>
      <c r="V21">
        <f t="shared" si="2"/>
        <v>1</v>
      </c>
      <c r="W21">
        <f t="shared" si="0"/>
        <v>7</v>
      </c>
      <c r="X21" s="47">
        <v>10</v>
      </c>
      <c r="Y21" s="45">
        <f>IF(C12="","",C12)</f>
        <v>3120650</v>
      </c>
      <c r="Z21" s="46"/>
      <c r="AA21" s="45" t="str">
        <f>IF(D12="","",D12)</f>
        <v/>
      </c>
      <c r="AB21" s="46"/>
      <c r="AC21" s="45">
        <f>IF(E12="","",E12)</f>
        <v>6110835</v>
      </c>
      <c r="AD21" s="46"/>
      <c r="AE21" s="45">
        <f>IF(F12="","",F12)</f>
        <v>6110836</v>
      </c>
      <c r="AF21" s="46"/>
      <c r="AG21" s="45">
        <f>IF(G12="","",G12)</f>
        <v>6110838</v>
      </c>
      <c r="AH21" s="46"/>
      <c r="AI21" s="45" t="str">
        <f>IF(H12="","",H12)</f>
        <v/>
      </c>
      <c r="AJ21" s="46"/>
      <c r="AK21" s="45" t="str">
        <f>IF(I12="","",I12)</f>
        <v/>
      </c>
      <c r="AL21" s="46"/>
      <c r="AM21" s="45">
        <f>IF(J12="","",J12)</f>
        <v>6110837</v>
      </c>
      <c r="AN21" s="46"/>
      <c r="AO21" s="45">
        <f>IF(K12="","",K12)</f>
        <v>6110839</v>
      </c>
      <c r="AP21" s="46"/>
      <c r="AQ21" s="45" t="str">
        <f>IF(L12="","",L12)</f>
        <v/>
      </c>
      <c r="AR21" s="46"/>
      <c r="AS21" s="45">
        <f>IF(M12="","",M12)</f>
        <v>6110840</v>
      </c>
      <c r="AT21" s="46"/>
      <c r="AU21" s="45">
        <f>IF(N12="","",N12)</f>
        <v>3120686</v>
      </c>
      <c r="AV21" s="46"/>
      <c r="AW21" s="45">
        <f>IF(O12="","",O12)</f>
        <v>3120687</v>
      </c>
      <c r="AX21" s="46"/>
      <c r="AY21">
        <v>2</v>
      </c>
    </row>
    <row r="22" spans="2:51" ht="15.75" thickBot="1" x14ac:dyDescent="0.3">
      <c r="Q22" s="31">
        <v>6110795</v>
      </c>
      <c r="R22" s="31">
        <v>6110795</v>
      </c>
      <c r="S22" s="31" t="str">
        <f t="shared" si="1"/>
        <v>611_0795</v>
      </c>
      <c r="T22" s="31" t="str">
        <f>IF(R22="","",_xlfn.IFNA(VLOOKUP(S22,'BDD SAP'!$AG:$AJ,4,0)," A codifier"))</f>
        <v>29064716</v>
      </c>
      <c r="U22" s="31" t="str">
        <f>IF(S22="","",_xlfn.IFNA(VLOOKUP(S22,'BDD SAP'!$AG:$AJ,3,0),"A codifier"))</f>
        <v>A créer</v>
      </c>
      <c r="V22">
        <f t="shared" si="2"/>
        <v>1</v>
      </c>
      <c r="W22">
        <f t="shared" si="0"/>
        <v>7</v>
      </c>
      <c r="X22" s="48"/>
      <c r="Y22" s="28" t="str">
        <f>IF(Y21="","",_xlfn.IFNA(VLOOKUP(Y52,'BDD SAP'!$AG:$AJ,3,0),"A codifier"))</f>
        <v>A créer</v>
      </c>
      <c r="Z22" s="28" t="str">
        <f>IF(Y21="","",_xlfn.IFNA(VLOOKUP(Y52,'BDD SAP'!$AG:$AJ,4,0),""))</f>
        <v>31266407</v>
      </c>
      <c r="AA22" s="28" t="str">
        <f>IF(AA21="","",_xlfn.IFNA(VLOOKUP(AA52,'BDD SAP'!$AG:$AJ,3,0),"A codifier"))</f>
        <v/>
      </c>
      <c r="AB22" s="28" t="str">
        <f>IF(AA21="","",_xlfn.IFNA(VLOOKUP(AA52,'BDD SAP'!$AG:$AJ,4,0),""))</f>
        <v/>
      </c>
      <c r="AC22" s="28" t="str">
        <f>IF(AC21="","",_xlfn.IFNA(VLOOKUP(AC52,'BDD SAP'!$AG:$AJ,3,0),"A codifier"))</f>
        <v>A créer</v>
      </c>
      <c r="AD22" s="28" t="str">
        <f>IF(AC21="","",_xlfn.IFNA(VLOOKUP(AC52,'BDD SAP'!$AG:$AJ,4,0),""))</f>
        <v>29064719</v>
      </c>
      <c r="AE22" s="28" t="str">
        <f>IF(AE21="","",_xlfn.IFNA(VLOOKUP(AE52,'BDD SAP'!$AG:$AJ,3,0),"A codifier"))</f>
        <v>1 A 8 H</v>
      </c>
      <c r="AF22" s="28" t="str">
        <f>IF(AE21="","",_xlfn.IFNA(VLOOKUP(AE52,'BDD SAP'!$AG:$AJ,4,0),""))</f>
        <v>29063500</v>
      </c>
      <c r="AG22" s="28" t="str">
        <f>IF(AG21="","",_xlfn.IFNA(VLOOKUP(AG52,'BDD SAP'!$AG:$AJ,3,0),"A codifier"))</f>
        <v>A créer</v>
      </c>
      <c r="AH22" s="28" t="str">
        <f>IF(AG21="","",_xlfn.IFNA(VLOOKUP(AG52,'BDD SAP'!$AG:$AJ,4,0),""))</f>
        <v>29064598</v>
      </c>
      <c r="AI22" s="28" t="str">
        <f>IF(AI21="","",_xlfn.IFNA(VLOOKUP(AI52,'BDD SAP'!$AG:$AJ,3,0),"A codifier"))</f>
        <v/>
      </c>
      <c r="AJ22" s="28" t="str">
        <f>IF(AI21="","",_xlfn.IFNA(VLOOKUP(AI52,'BDD SAP'!$AG:$AJ,4,0),""))</f>
        <v/>
      </c>
      <c r="AK22" s="28" t="str">
        <f>IF(AK21="","",_xlfn.IFNA(VLOOKUP(AK52,'BDD SAP'!$AG:$AJ,3,0),"A codifier"))</f>
        <v/>
      </c>
      <c r="AL22" s="28" t="str">
        <f>IF(AK21="","",_xlfn.IFNA(VLOOKUP(AK52,'BDD SAP'!$AG:$AJ,4,0),""))</f>
        <v/>
      </c>
      <c r="AM22" s="28" t="str">
        <f>IF(AM21="","",_xlfn.IFNA(VLOOKUP(AM52,'BDD SAP'!$AG:$AJ,3,0),"A codifier"))</f>
        <v>1 A 8 H</v>
      </c>
      <c r="AN22" s="28" t="str">
        <f>IF(AM21="","",_xlfn.IFNA(VLOOKUP(AM52,'BDD SAP'!$AG:$AJ,4,0),""))</f>
        <v>29063501</v>
      </c>
      <c r="AO22" s="28" t="str">
        <f>IF(AO21="","",_xlfn.IFNA(VLOOKUP(AO52,'BDD SAP'!$AG:$AJ,3,0),"A codifier"))</f>
        <v>A codifier</v>
      </c>
      <c r="AP22" s="28" t="str">
        <f>IF(AO21="","",_xlfn.IFNA(VLOOKUP(AO52,'BDD SAP'!$AG:$AJ,4,0),""))</f>
        <v/>
      </c>
      <c r="AQ22" s="28" t="str">
        <f>IF(AQ21="","",_xlfn.IFNA(VLOOKUP(AQ52,'BDD SAP'!$AG:$AJ,3,0),"A codifier"))</f>
        <v/>
      </c>
      <c r="AR22" s="28" t="str">
        <f>IF(AQ21="","",_xlfn.IFNA(VLOOKUP(AQ52,'BDD SAP'!$AG:$AJ,4,0),""))</f>
        <v/>
      </c>
      <c r="AS22" s="28" t="str">
        <f>IF(AS21="","",_xlfn.IFNA(VLOOKUP(AS52,'BDD SAP'!$AG:$AJ,3,0),"A codifier"))</f>
        <v>A codifier</v>
      </c>
      <c r="AT22" s="28" t="str">
        <f>IF(AS21="","",_xlfn.IFNA(VLOOKUP(AS52,'BDD SAP'!$AG:$AJ,4,0),""))</f>
        <v/>
      </c>
      <c r="AU22" s="28" t="str">
        <f>IF(AU21="","",_xlfn.IFNA(VLOOKUP(AU52,'BDD SAP'!$AG:$AJ,3,0),"A codifier"))</f>
        <v>2 F 13 C</v>
      </c>
      <c r="AV22" s="28" t="str">
        <f>IF(AU21="","",_xlfn.IFNA(VLOOKUP(AU52,'BDD SAP'!$AG:$AJ,4,0),""))</f>
        <v>29063676</v>
      </c>
      <c r="AW22" s="28" t="str">
        <f>IF(AW21="","",_xlfn.IFNA(VLOOKUP(AW52,'BDD SAP'!$AG:$AJ,3,0),"A codifier"))</f>
        <v>A créer</v>
      </c>
      <c r="AX22" s="28" t="str">
        <f>IF(AW21="","",_xlfn.IFNA(VLOOKUP(AW52,'BDD SAP'!$AG:$AJ,4,0),""))</f>
        <v>29065573</v>
      </c>
      <c r="AY22">
        <v>2</v>
      </c>
    </row>
    <row r="23" spans="2:51" ht="15.75" customHeight="1" thickBot="1" x14ac:dyDescent="0.3">
      <c r="B23" s="50" t="s">
        <v>10552</v>
      </c>
      <c r="C23" s="51"/>
      <c r="D23" s="51"/>
      <c r="E23" s="51"/>
      <c r="F23" s="51"/>
      <c r="G23" s="51"/>
      <c r="H23" s="52"/>
      <c r="I23" s="56">
        <f>SUM(V:V)</f>
        <v>97</v>
      </c>
      <c r="Q23" s="31">
        <v>3120672</v>
      </c>
      <c r="R23" s="31">
        <v>3120672</v>
      </c>
      <c r="S23" s="31" t="str">
        <f t="shared" si="1"/>
        <v>312_0672</v>
      </c>
      <c r="T23" s="31" t="str">
        <f>IF(R23="","",_xlfn.IFNA(VLOOKUP(S23,'BDD SAP'!$AG:$AJ,4,0)," A codifier"))</f>
        <v>29065269</v>
      </c>
      <c r="U23" s="31" t="str">
        <f>IF(S23="","",_xlfn.IFNA(VLOOKUP(S23,'BDD SAP'!$AG:$AJ,3,0),"A codifier"))</f>
        <v>A créer</v>
      </c>
      <c r="V23">
        <f t="shared" si="2"/>
        <v>1</v>
      </c>
      <c r="W23">
        <f t="shared" si="0"/>
        <v>7</v>
      </c>
      <c r="X23" s="47">
        <v>11</v>
      </c>
      <c r="Y23" s="45">
        <f>IF(C13="","",C13)</f>
        <v>6110614</v>
      </c>
      <c r="Z23" s="46"/>
      <c r="AA23" s="45">
        <f>IF(D13="","",D13)</f>
        <v>6110842</v>
      </c>
      <c r="AB23" s="46"/>
      <c r="AC23" s="45" t="str">
        <f>IF(E13="","",E13)</f>
        <v/>
      </c>
      <c r="AD23" s="46"/>
      <c r="AE23" s="45">
        <f>IF(F13="","",F13)</f>
        <v>6110846</v>
      </c>
      <c r="AF23" s="46"/>
      <c r="AG23" s="45" t="str">
        <f>IF(G13="","",G13)</f>
        <v/>
      </c>
      <c r="AH23" s="46"/>
      <c r="AI23" s="45">
        <f>IF(H13="","",H13)</f>
        <v>6110951</v>
      </c>
      <c r="AJ23" s="46"/>
      <c r="AK23" s="45" t="str">
        <f>IF(I13="","",I13)</f>
        <v/>
      </c>
      <c r="AL23" s="46"/>
      <c r="AM23" s="45">
        <f>IF(J13="","",J13)</f>
        <v>6110843</v>
      </c>
      <c r="AN23" s="46"/>
      <c r="AO23" s="45">
        <f>IF(K13="","",K13)</f>
        <v>6110844</v>
      </c>
      <c r="AP23" s="46"/>
      <c r="AQ23" s="45">
        <f>IF(L13="","",L13)</f>
        <v>6110845</v>
      </c>
      <c r="AR23" s="46"/>
      <c r="AS23" s="45">
        <f>IF(M13="","",M13)</f>
        <v>6110847</v>
      </c>
      <c r="AT23" s="46"/>
      <c r="AU23" s="45">
        <f>IF(N13="","",N13)</f>
        <v>6110767</v>
      </c>
      <c r="AV23" s="46"/>
      <c r="AW23" s="45">
        <f>IF(O13="","",O13)</f>
        <v>6110782</v>
      </c>
      <c r="AX23" s="46"/>
      <c r="AY23">
        <v>1</v>
      </c>
    </row>
    <row r="24" spans="2:51" ht="15.75" customHeight="1" thickBot="1" x14ac:dyDescent="0.3">
      <c r="B24" s="53"/>
      <c r="C24" s="54"/>
      <c r="D24" s="54"/>
      <c r="E24" s="54"/>
      <c r="F24" s="54"/>
      <c r="G24" s="54"/>
      <c r="H24" s="55"/>
      <c r="I24" s="57"/>
      <c r="Q24" s="31">
        <v>6110798</v>
      </c>
      <c r="R24" s="31">
        <v>6110798</v>
      </c>
      <c r="S24" s="31" t="str">
        <f t="shared" si="1"/>
        <v>611_0798</v>
      </c>
      <c r="T24" s="31" t="str">
        <f>IF(R24="","",_xlfn.IFNA(VLOOKUP(S24,'BDD SAP'!$AG:$AJ,4,0)," A codifier"))</f>
        <v>29063919</v>
      </c>
      <c r="U24" s="31" t="str">
        <f>IF(S24="","",_xlfn.IFNA(VLOOKUP(S24,'BDD SAP'!$AG:$AJ,3,0),"A codifier"))</f>
        <v>2 H 2 D</v>
      </c>
      <c r="V24">
        <f t="shared" si="2"/>
        <v>1</v>
      </c>
      <c r="W24">
        <f t="shared" si="0"/>
        <v>7</v>
      </c>
      <c r="X24" s="48"/>
      <c r="Y24" s="28" t="str">
        <f>IF(Y23="","",_xlfn.IFNA(VLOOKUP(Y54,'BDD SAP'!$AG:$AJ,3,0),"A codifier"))</f>
        <v>A créer</v>
      </c>
      <c r="Z24" s="28" t="str">
        <f>IF(Y23="","",_xlfn.IFNA(VLOOKUP(Y54,'BDD SAP'!$AG:$AJ,4,0),""))</f>
        <v>29065607</v>
      </c>
      <c r="AA24" s="28" t="str">
        <f>IF(AA23="","",_xlfn.IFNA(VLOOKUP(AA54,'BDD SAP'!$AG:$AJ,3,0),"A codifier"))</f>
        <v>2 H 12 A</v>
      </c>
      <c r="AB24" s="28" t="str">
        <f>IF(AA23="","",_xlfn.IFNA(VLOOKUP(AA54,'BDD SAP'!$AG:$AJ,4,0),""))</f>
        <v>31283655</v>
      </c>
      <c r="AC24" s="28" t="str">
        <f>IF(AC23="","",_xlfn.IFNA(VLOOKUP(AC54,'BDD SAP'!$AG:$AJ,3,0),"A codifier"))</f>
        <v/>
      </c>
      <c r="AD24" s="28" t="str">
        <f>IF(AC23="","",_xlfn.IFNA(VLOOKUP(AC54,'BDD SAP'!$AG:$AJ,4,0),""))</f>
        <v/>
      </c>
      <c r="AE24" s="28" t="str">
        <f>IF(AE23="","",_xlfn.IFNA(VLOOKUP(AE54,'BDD SAP'!$AG:$AJ,3,0),"A codifier"))</f>
        <v>2 G 3 L</v>
      </c>
      <c r="AF24" s="28" t="str">
        <f>IF(AE23="","",_xlfn.IFNA(VLOOKUP(AE54,'BDD SAP'!$AG:$AJ,4,0),""))</f>
        <v>29064720</v>
      </c>
      <c r="AG24" s="28" t="str">
        <f>IF(AG23="","",_xlfn.IFNA(VLOOKUP(AG54,'BDD SAP'!$AG:$AJ,3,0),"A codifier"))</f>
        <v/>
      </c>
      <c r="AH24" s="28" t="str">
        <f>IF(AG23="","",_xlfn.IFNA(VLOOKUP(AG54,'BDD SAP'!$AG:$AJ,4,0),""))</f>
        <v/>
      </c>
      <c r="AI24" s="28" t="str">
        <f>IF(AI23="","",_xlfn.IFNA(VLOOKUP(AI54,'BDD SAP'!$AG:$AJ,3,0),"A codifier"))</f>
        <v>A codifier</v>
      </c>
      <c r="AJ24" s="28" t="str">
        <f>IF(AI23="","",_xlfn.IFNA(VLOOKUP(AI54,'BDD SAP'!$AG:$AJ,4,0),""))</f>
        <v/>
      </c>
      <c r="AK24" s="28" t="str">
        <f>IF(AK23="","",_xlfn.IFNA(VLOOKUP(AK54,'BDD SAP'!$AG:$AJ,3,0),"A codifier"))</f>
        <v/>
      </c>
      <c r="AL24" s="28" t="str">
        <f>IF(AK23="","",_xlfn.IFNA(VLOOKUP(AK54,'BDD SAP'!$AG:$AJ,4,0),""))</f>
        <v/>
      </c>
      <c r="AM24" s="28" t="str">
        <f>IF(AM23="","",_xlfn.IFNA(VLOOKUP(AM54,'BDD SAP'!$AG:$AJ,3,0),"A codifier"))</f>
        <v>2 H 2 C</v>
      </c>
      <c r="AN24" s="28" t="str">
        <f>IF(AM23="","",_xlfn.IFNA(VLOOKUP(AM54,'BDD SAP'!$AG:$AJ,4,0),""))</f>
        <v>29063646</v>
      </c>
      <c r="AO24" s="28" t="str">
        <f>IF(AO23="","",_xlfn.IFNA(VLOOKUP(AO54,'BDD SAP'!$AG:$AJ,3,0),"A codifier"))</f>
        <v>2 H 6 J</v>
      </c>
      <c r="AP24" s="28" t="str">
        <f>IF(AO23="","",_xlfn.IFNA(VLOOKUP(AO54,'BDD SAP'!$AG:$AJ,4,0),""))</f>
        <v>31269603</v>
      </c>
      <c r="AQ24" s="28" t="str">
        <f>IF(AQ23="","",_xlfn.IFNA(VLOOKUP(AQ54,'BDD SAP'!$AG:$AJ,3,0),"A codifier"))</f>
        <v>A codifier</v>
      </c>
      <c r="AR24" s="28" t="str">
        <f>IF(AQ23="","",_xlfn.IFNA(VLOOKUP(AQ54,'BDD SAP'!$AG:$AJ,4,0),""))</f>
        <v/>
      </c>
      <c r="AS24" s="28" t="str">
        <f>IF(AS23="","",_xlfn.IFNA(VLOOKUP(AS54,'BDD SAP'!$AG:$AJ,3,0),"A codifier"))</f>
        <v>A créer</v>
      </c>
      <c r="AT24" s="28" t="str">
        <f>IF(AS23="","",_xlfn.IFNA(VLOOKUP(AS54,'BDD SAP'!$AG:$AJ,4,0),""))</f>
        <v>29065160</v>
      </c>
      <c r="AU24" s="28" t="str">
        <f>IF(AU23="","",_xlfn.IFNA(VLOOKUP(AU54,'BDD SAP'!$AG:$AJ,3,0),"A codifier"))</f>
        <v>A créer</v>
      </c>
      <c r="AV24" s="28" t="str">
        <f>IF(AU23="","",_xlfn.IFNA(VLOOKUP(AU54,'BDD SAP'!$AG:$AJ,4,0),""))</f>
        <v>31266478</v>
      </c>
      <c r="AW24" s="28" t="str">
        <f>IF(AW23="","",_xlfn.IFNA(VLOOKUP(AW54,'BDD SAP'!$AG:$AJ,3,0),"A codifier"))</f>
        <v>A créer</v>
      </c>
      <c r="AX24" s="28" t="str">
        <f>IF(AW23="","",_xlfn.IFNA(VLOOKUP(AW54,'BDD SAP'!$AG:$AJ,4,0),""))</f>
        <v>31266639</v>
      </c>
      <c r="AY24">
        <v>1</v>
      </c>
    </row>
    <row r="25" spans="2:51" ht="15.75" thickBot="1" x14ac:dyDescent="0.3">
      <c r="Q25" s="31">
        <v>6110800</v>
      </c>
      <c r="R25" s="31">
        <v>6110800</v>
      </c>
      <c r="S25" s="31" t="str">
        <f t="shared" si="1"/>
        <v>611_0800</v>
      </c>
      <c r="T25" s="31" t="str">
        <f>IF(R25="","",_xlfn.IFNA(VLOOKUP(S25,'BDD SAP'!$AG:$AJ,4,0)," A codifier"))</f>
        <v>29064538</v>
      </c>
      <c r="U25" s="31" t="str">
        <f>IF(S25="","",_xlfn.IFNA(VLOOKUP(S25,'BDD SAP'!$AG:$AJ,3,0),"A codifier"))</f>
        <v>A créer</v>
      </c>
      <c r="V25">
        <f t="shared" si="2"/>
        <v>1</v>
      </c>
      <c r="W25">
        <f t="shared" si="0"/>
        <v>7</v>
      </c>
      <c r="X25" s="47">
        <v>12</v>
      </c>
      <c r="Y25" s="45">
        <f>IF(C14="","",C14)</f>
        <v>3120650</v>
      </c>
      <c r="Z25" s="46"/>
      <c r="AA25" s="45" t="str">
        <f>IF(D14="","",D14)</f>
        <v/>
      </c>
      <c r="AB25" s="46"/>
      <c r="AC25" s="45" t="str">
        <f>IF(E14="","",E14)</f>
        <v/>
      </c>
      <c r="AD25" s="46"/>
      <c r="AE25" s="45">
        <f>IF(F14="","",F14)</f>
        <v>6110848</v>
      </c>
      <c r="AF25" s="46"/>
      <c r="AG25" s="45" t="str">
        <f>IF(G14="","",G14)</f>
        <v/>
      </c>
      <c r="AH25" s="46"/>
      <c r="AI25" s="45" t="str">
        <f>IF(H14="","",H14)</f>
        <v/>
      </c>
      <c r="AJ25" s="46"/>
      <c r="AK25" s="45" t="str">
        <f>IF(I14="","",I14)</f>
        <v/>
      </c>
      <c r="AL25" s="46"/>
      <c r="AM25" s="45" t="str">
        <f>IF(J14="","",J14)</f>
        <v/>
      </c>
      <c r="AN25" s="46"/>
      <c r="AO25" s="45" t="str">
        <f>IF(K14="","",K14)</f>
        <v/>
      </c>
      <c r="AP25" s="46"/>
      <c r="AQ25" s="45" t="str">
        <f>IF(L14="","",L14)</f>
        <v/>
      </c>
      <c r="AR25" s="46"/>
      <c r="AS25" s="45" t="str">
        <f>IF(M14="","",M14)</f>
        <v/>
      </c>
      <c r="AT25" s="46"/>
      <c r="AU25" s="45" t="str">
        <f>IF(N14="","",N14)</f>
        <v/>
      </c>
      <c r="AV25" s="46"/>
      <c r="AW25" s="45" t="str">
        <f>IF(O14="","",O14)</f>
        <v/>
      </c>
      <c r="AX25" s="46"/>
      <c r="AY25">
        <v>2</v>
      </c>
    </row>
    <row r="26" spans="2:51" ht="15.75" thickBot="1" x14ac:dyDescent="0.3">
      <c r="Q26" s="31">
        <v>6110799</v>
      </c>
      <c r="R26" s="31">
        <v>6110799</v>
      </c>
      <c r="S26" s="31" t="str">
        <f t="shared" si="1"/>
        <v>611_0799</v>
      </c>
      <c r="T26" s="31" t="str">
        <f>IF(R26="","",_xlfn.IFNA(VLOOKUP(S26,'BDD SAP'!$AG:$AJ,4,0)," A codifier"))</f>
        <v>29064558</v>
      </c>
      <c r="U26" s="31" t="str">
        <f>IF(S26="","",_xlfn.IFNA(VLOOKUP(S26,'BDD SAP'!$AG:$AJ,3,0),"A codifier"))</f>
        <v>A créer</v>
      </c>
      <c r="V26">
        <f t="shared" si="2"/>
        <v>1</v>
      </c>
      <c r="W26">
        <f t="shared" si="0"/>
        <v>7</v>
      </c>
      <c r="X26" s="48"/>
      <c r="Y26" s="28" t="str">
        <f>IF(Y25="","",_xlfn.IFNA(VLOOKUP(Y56,'BDD SAP'!$AG:$AJ,3,0),"A codifier"))</f>
        <v>A créer</v>
      </c>
      <c r="Z26" s="28" t="str">
        <f>IF(Y25="","",_xlfn.IFNA(VLOOKUP(Y56,'BDD SAP'!$AG:$AJ,4,0),""))</f>
        <v>31266407</v>
      </c>
      <c r="AA26" s="28" t="str">
        <f>IF(AA25="","",_xlfn.IFNA(VLOOKUP(AA56,'BDD SAP'!$AG:$AJ,3,0),"A codifier"))</f>
        <v/>
      </c>
      <c r="AB26" s="28" t="str">
        <f>IF(AA25="","",_xlfn.IFNA(VLOOKUP(AA56,'BDD SAP'!$AG:$AJ,4,0),""))</f>
        <v/>
      </c>
      <c r="AC26" s="28" t="str">
        <f>IF(AC25="","",_xlfn.IFNA(VLOOKUP(AC56,'BDD SAP'!$AG:$AJ,3,0),"A codifier"))</f>
        <v/>
      </c>
      <c r="AD26" s="28" t="str">
        <f>IF(AC25="","",_xlfn.IFNA(VLOOKUP(AC56,'BDD SAP'!$AG:$AJ,4,0),""))</f>
        <v/>
      </c>
      <c r="AE26" s="28" t="str">
        <f>IF(AE25="","",_xlfn.IFNA(VLOOKUP(AE56,'BDD SAP'!$AG:$AJ,3,0),"A codifier"))</f>
        <v>A créer</v>
      </c>
      <c r="AF26" s="28" t="str">
        <f>IF(AE25="","",_xlfn.IFNA(VLOOKUP(AE56,'BDD SAP'!$AG:$AJ,4,0),""))</f>
        <v>29064644</v>
      </c>
      <c r="AG26" s="28" t="str">
        <f>IF(AG25="","",_xlfn.IFNA(VLOOKUP(AG56,'BDD SAP'!$AG:$AJ,3,0),"A codifier"))</f>
        <v/>
      </c>
      <c r="AH26" s="28" t="str">
        <f>IF(AG25="","",_xlfn.IFNA(VLOOKUP(AG56,'BDD SAP'!$AG:$AJ,4,0),""))</f>
        <v/>
      </c>
      <c r="AI26" s="28" t="str">
        <f>IF(AI25="","",_xlfn.IFNA(VLOOKUP(AI56,'BDD SAP'!$AG:$AJ,3,0),"A codifier"))</f>
        <v/>
      </c>
      <c r="AJ26" s="28" t="str">
        <f>IF(AI25="","",_xlfn.IFNA(VLOOKUP(AI56,'BDD SAP'!$AG:$AJ,4,0),""))</f>
        <v/>
      </c>
      <c r="AK26" s="28" t="str">
        <f>IF(AK25="","",_xlfn.IFNA(VLOOKUP(AK56,'BDD SAP'!$AG:$AJ,3,0),"A codifier"))</f>
        <v/>
      </c>
      <c r="AL26" s="28" t="str">
        <f>IF(AK25="","",_xlfn.IFNA(VLOOKUP(AK56,'BDD SAP'!$AG:$AJ,4,0),""))</f>
        <v/>
      </c>
      <c r="AM26" s="28" t="str">
        <f>IF(AM25="","",_xlfn.IFNA(VLOOKUP(AM56,'BDD SAP'!$AG:$AJ,3,0),"A codifier"))</f>
        <v/>
      </c>
      <c r="AN26" s="28" t="str">
        <f>IF(AM25="","",_xlfn.IFNA(VLOOKUP(AM56,'BDD SAP'!$AG:$AJ,4,0),""))</f>
        <v/>
      </c>
      <c r="AO26" s="28" t="str">
        <f>IF(AO25="","",_xlfn.IFNA(VLOOKUP(AO56,'BDD SAP'!$AG:$AJ,3,0),"A codifier"))</f>
        <v/>
      </c>
      <c r="AP26" s="28" t="str">
        <f>IF(AO25="","",_xlfn.IFNA(VLOOKUP(AO56,'BDD SAP'!$AG:$AJ,4,0),""))</f>
        <v/>
      </c>
      <c r="AQ26" s="28" t="str">
        <f>IF(AQ25="","",_xlfn.IFNA(VLOOKUP(AQ56,'BDD SAP'!$AG:$AJ,3,0),"A codifier"))</f>
        <v/>
      </c>
      <c r="AR26" s="28" t="str">
        <f>IF(AQ25="","",_xlfn.IFNA(VLOOKUP(AQ56,'BDD SAP'!$AG:$AJ,4,0),""))</f>
        <v/>
      </c>
      <c r="AS26" s="28" t="str">
        <f>IF(AS25="","",_xlfn.IFNA(VLOOKUP(AS56,'BDD SAP'!$AG:$AJ,3,0),"A codifier"))</f>
        <v/>
      </c>
      <c r="AT26" s="28" t="str">
        <f>IF(AS25="","",_xlfn.IFNA(VLOOKUP(AS56,'BDD SAP'!$AG:$AJ,4,0),""))</f>
        <v/>
      </c>
      <c r="AU26" s="28" t="str">
        <f>IF(AU25="","",_xlfn.IFNA(VLOOKUP(AU56,'BDD SAP'!$AG:$AJ,3,0),"A codifier"))</f>
        <v/>
      </c>
      <c r="AV26" s="28" t="str">
        <f>IF(AU25="","",_xlfn.IFNA(VLOOKUP(AU56,'BDD SAP'!$AG:$AJ,4,0),""))</f>
        <v/>
      </c>
      <c r="AW26" s="28" t="str">
        <f>IF(AW25="","",_xlfn.IFNA(VLOOKUP(AW56,'BDD SAP'!$AG:$AJ,3,0),"A codifier"))</f>
        <v/>
      </c>
      <c r="AX26" s="28" t="str">
        <f>IF(AW25="","",_xlfn.IFNA(VLOOKUP(AW56,'BDD SAP'!$AG:$AJ,4,0),""))</f>
        <v/>
      </c>
      <c r="AY26">
        <v>2</v>
      </c>
    </row>
    <row r="27" spans="2:51" ht="15.75" thickBot="1" x14ac:dyDescent="0.3">
      <c r="D27" s="49" t="str">
        <f>IF(I20=I23,"Nombre identique","Erreur dans le calcul")</f>
        <v>Nombre identique</v>
      </c>
      <c r="E27" s="49"/>
      <c r="F27" s="49"/>
      <c r="G27" s="49"/>
      <c r="H27" s="49"/>
      <c r="I27" s="49"/>
      <c r="J27" s="49"/>
      <c r="K27" s="49"/>
      <c r="L27" s="49"/>
      <c r="M27" s="49"/>
      <c r="N27" s="49"/>
      <c r="Q27" s="31">
        <v>6110775</v>
      </c>
      <c r="R27" s="31">
        <v>6110775</v>
      </c>
      <c r="S27" s="31" t="str">
        <f t="shared" si="1"/>
        <v>611_0775</v>
      </c>
      <c r="T27" s="31" t="str">
        <f>IF(R27="","",_xlfn.IFNA(VLOOKUP(S27,'BDD SAP'!$AG:$AJ,4,0)," A codifier"))</f>
        <v>29064714</v>
      </c>
      <c r="U27" s="31" t="str">
        <f>IF(S27="","",_xlfn.IFNA(VLOOKUP(S27,'BDD SAP'!$AG:$AJ,3,0),"A codifier"))</f>
        <v>A créer</v>
      </c>
      <c r="V27">
        <f t="shared" si="2"/>
        <v>1</v>
      </c>
      <c r="W27">
        <f t="shared" si="0"/>
        <v>7</v>
      </c>
      <c r="X27" s="47">
        <v>13</v>
      </c>
      <c r="Y27" s="45" t="str">
        <f>IF(C15="","",C15)</f>
        <v/>
      </c>
      <c r="Z27" s="46"/>
      <c r="AA27" s="45" t="str">
        <f>IF(D15="","",D15)</f>
        <v/>
      </c>
      <c r="AB27" s="46"/>
      <c r="AC27" s="45" t="str">
        <f>IF(E15="","",E15)</f>
        <v/>
      </c>
      <c r="AD27" s="46"/>
      <c r="AE27" s="45" t="str">
        <f>IF(F15="","",F15)</f>
        <v/>
      </c>
      <c r="AF27" s="46"/>
      <c r="AG27" s="45" t="str">
        <f>IF(G15="","",G15)</f>
        <v/>
      </c>
      <c r="AH27" s="46"/>
      <c r="AI27" s="45" t="str">
        <f>IF(H15="","",H15)</f>
        <v/>
      </c>
      <c r="AJ27" s="46"/>
      <c r="AK27" s="45" t="str">
        <f>IF(I15="","",I15)</f>
        <v/>
      </c>
      <c r="AL27" s="46"/>
      <c r="AM27" s="45" t="str">
        <f>IF(J15="","",J15)</f>
        <v/>
      </c>
      <c r="AN27" s="46"/>
      <c r="AO27" s="45" t="str">
        <f>IF(K15="","",K15)</f>
        <v/>
      </c>
      <c r="AP27" s="46"/>
      <c r="AQ27" s="45" t="str">
        <f>IF(L15="","",L15)</f>
        <v/>
      </c>
      <c r="AR27" s="46"/>
      <c r="AS27" s="45" t="str">
        <f>IF(M15="","",M15)</f>
        <v/>
      </c>
      <c r="AT27" s="46"/>
      <c r="AU27" s="45" t="str">
        <f>IF(N15="","",N15)</f>
        <v/>
      </c>
      <c r="AV27" s="46"/>
      <c r="AW27" s="45" t="str">
        <f>IF(O15="","",O15)</f>
        <v/>
      </c>
      <c r="AX27" s="46"/>
      <c r="AY27">
        <v>1</v>
      </c>
    </row>
    <row r="28" spans="2:51" ht="15.75" thickBot="1" x14ac:dyDescent="0.3"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Q28" s="31">
        <v>6110802</v>
      </c>
      <c r="R28" s="31">
        <v>6110802</v>
      </c>
      <c r="S28" s="31" t="str">
        <f t="shared" si="1"/>
        <v>611_0802</v>
      </c>
      <c r="T28" s="31" t="str">
        <f>IF(R28="","",_xlfn.IFNA(VLOOKUP(S28,'BDD SAP'!$AG:$AJ,4,0)," A codifier"))</f>
        <v xml:space="preserve"> A codifier</v>
      </c>
      <c r="U28" s="31" t="str">
        <f>IF(S28="","",_xlfn.IFNA(VLOOKUP(S28,'BDD SAP'!$AG:$AJ,3,0),"A codifier"))</f>
        <v>A codifier</v>
      </c>
      <c r="V28">
        <f t="shared" si="2"/>
        <v>1</v>
      </c>
      <c r="W28">
        <f t="shared" si="0"/>
        <v>7</v>
      </c>
      <c r="X28" s="48"/>
      <c r="Y28" s="28" t="str">
        <f>IF(Y27="","",_xlfn.IFNA(VLOOKUP(Y58,'BDD SAP'!$AG:$AJ,3,0),"A codifier"))</f>
        <v/>
      </c>
      <c r="Z28" s="28" t="str">
        <f>IF(Y27="","",_xlfn.IFNA(VLOOKUP(Y58,'BDD SAP'!$AG:$AJ,4,0),""))</f>
        <v/>
      </c>
      <c r="AA28" s="28" t="str">
        <f>IF(AA27="","",_xlfn.IFNA(VLOOKUP(AA58,'BDD SAP'!$AG:$AJ,3,0),"A codifier"))</f>
        <v/>
      </c>
      <c r="AB28" s="28" t="str">
        <f>IF(AA27="","",_xlfn.IFNA(VLOOKUP(AA58,'BDD SAP'!$AG:$AJ,4,0),""))</f>
        <v/>
      </c>
      <c r="AC28" s="28" t="str">
        <f>IF(AC27="","",_xlfn.IFNA(VLOOKUP(AC58,'BDD SAP'!$AG:$AJ,3,0),"A codifier"))</f>
        <v/>
      </c>
      <c r="AD28" s="28" t="str">
        <f>IF(AC27="","",_xlfn.IFNA(VLOOKUP(AC58,'BDD SAP'!$AG:$AJ,4,0),""))</f>
        <v/>
      </c>
      <c r="AE28" s="28" t="str">
        <f>IF(AE27="","",_xlfn.IFNA(VLOOKUP(AE58,'BDD SAP'!$AG:$AJ,3,0),"A codifier"))</f>
        <v/>
      </c>
      <c r="AF28" s="28" t="str">
        <f>IF(AE27="","",_xlfn.IFNA(VLOOKUP(AE58,'BDD SAP'!$AG:$AJ,4,0),""))</f>
        <v/>
      </c>
      <c r="AG28" s="28" t="str">
        <f>IF(AG27="","",_xlfn.IFNA(VLOOKUP(AG58,'BDD SAP'!$AG:$AJ,3,0),"A codifier"))</f>
        <v/>
      </c>
      <c r="AH28" s="28" t="str">
        <f>IF(AG27="","",_xlfn.IFNA(VLOOKUP(AG58,'BDD SAP'!$AG:$AJ,4,0),""))</f>
        <v/>
      </c>
      <c r="AI28" s="28" t="str">
        <f>IF(AI27="","",_xlfn.IFNA(VLOOKUP(AI58,'BDD SAP'!$AG:$AJ,3,0),"A codifier"))</f>
        <v/>
      </c>
      <c r="AJ28" s="28" t="str">
        <f>IF(AI27="","",_xlfn.IFNA(VLOOKUP(AI58,'BDD SAP'!$AG:$AJ,4,0),""))</f>
        <v/>
      </c>
      <c r="AK28" s="28" t="str">
        <f>IF(AK27="","",_xlfn.IFNA(VLOOKUP(AK58,'BDD SAP'!$AG:$AJ,3,0),"A codifier"))</f>
        <v/>
      </c>
      <c r="AL28" s="28" t="str">
        <f>IF(AK27="","",_xlfn.IFNA(VLOOKUP(AK58,'BDD SAP'!$AG:$AJ,4,0),""))</f>
        <v/>
      </c>
      <c r="AM28" s="28" t="str">
        <f>IF(AM27="","",_xlfn.IFNA(VLOOKUP(AM58,'BDD SAP'!$AG:$AJ,3,0),"A codifier"))</f>
        <v/>
      </c>
      <c r="AN28" s="28" t="str">
        <f>IF(AM27="","",_xlfn.IFNA(VLOOKUP(AM58,'BDD SAP'!$AG:$AJ,4,0),""))</f>
        <v/>
      </c>
      <c r="AO28" s="28" t="str">
        <f>IF(AO27="","",_xlfn.IFNA(VLOOKUP(AO58,'BDD SAP'!$AG:$AJ,3,0),"A codifier"))</f>
        <v/>
      </c>
      <c r="AP28" s="28" t="str">
        <f>IF(AO27="","",_xlfn.IFNA(VLOOKUP(AO58,'BDD SAP'!$AG:$AJ,4,0),""))</f>
        <v/>
      </c>
      <c r="AQ28" s="28" t="str">
        <f>IF(AQ27="","",_xlfn.IFNA(VLOOKUP(AQ58,'BDD SAP'!$AG:$AJ,3,0),"A codifier"))</f>
        <v/>
      </c>
      <c r="AR28" s="28" t="str">
        <f>IF(AQ27="","",_xlfn.IFNA(VLOOKUP(AQ58,'BDD SAP'!$AG:$AJ,4,0),""))</f>
        <v/>
      </c>
      <c r="AS28" s="28" t="str">
        <f>IF(AS27="","",_xlfn.IFNA(VLOOKUP(AS58,'BDD SAP'!$AG:$AJ,3,0),"A codifier"))</f>
        <v/>
      </c>
      <c r="AT28" s="28" t="str">
        <f>IF(AS27="","",_xlfn.IFNA(VLOOKUP(AS58,'BDD SAP'!$AG:$AJ,4,0),""))</f>
        <v/>
      </c>
      <c r="AU28" s="28" t="str">
        <f>IF(AU27="","",_xlfn.IFNA(VLOOKUP(AU58,'BDD SAP'!$AG:$AJ,3,0),"A codifier"))</f>
        <v/>
      </c>
      <c r="AV28" s="28" t="str">
        <f>IF(AU27="","",_xlfn.IFNA(VLOOKUP(AU58,'BDD SAP'!$AG:$AJ,4,0),""))</f>
        <v/>
      </c>
      <c r="AW28" s="28" t="str">
        <f>IF(AW27="","",_xlfn.IFNA(VLOOKUP(AW58,'BDD SAP'!$AG:$AJ,3,0),"A codifier"))</f>
        <v/>
      </c>
      <c r="AX28" s="28" t="str">
        <f>IF(AW27="","",_xlfn.IFNA(VLOOKUP(AW58,'BDD SAP'!$AG:$AJ,4,0),""))</f>
        <v/>
      </c>
      <c r="AY28">
        <v>1</v>
      </c>
    </row>
    <row r="29" spans="2:51" ht="15.75" thickBot="1" x14ac:dyDescent="0.3"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Q29" s="31">
        <v>6110797</v>
      </c>
      <c r="R29" s="31">
        <v>6110797</v>
      </c>
      <c r="S29" s="31" t="str">
        <f t="shared" si="1"/>
        <v>611_0797</v>
      </c>
      <c r="T29" s="31" t="str">
        <f>IF(R29="","",_xlfn.IFNA(VLOOKUP(S29,'BDD SAP'!$AG:$AJ,4,0)," A codifier"))</f>
        <v>29064858</v>
      </c>
      <c r="U29" s="31" t="str">
        <f>IF(S29="","",_xlfn.IFNA(VLOOKUP(S29,'BDD SAP'!$AG:$AJ,3,0),"A codifier"))</f>
        <v>A créer</v>
      </c>
      <c r="V29">
        <f t="shared" si="2"/>
        <v>2</v>
      </c>
      <c r="W29">
        <f t="shared" si="0"/>
        <v>7</v>
      </c>
      <c r="X29" s="47">
        <v>14</v>
      </c>
      <c r="Y29" s="45" t="str">
        <f>IF(C16="","",C16)</f>
        <v/>
      </c>
      <c r="Z29" s="46"/>
      <c r="AA29" s="45" t="str">
        <f>IF(D16="","",D16)</f>
        <v/>
      </c>
      <c r="AB29" s="46"/>
      <c r="AC29" s="45" t="str">
        <f>IF(E16="","",E16)</f>
        <v/>
      </c>
      <c r="AD29" s="46"/>
      <c r="AE29" s="45" t="str">
        <f>IF(F16="","",F16)</f>
        <v/>
      </c>
      <c r="AF29" s="46"/>
      <c r="AG29" s="45" t="str">
        <f>IF(G16="","",G16)</f>
        <v/>
      </c>
      <c r="AH29" s="46"/>
      <c r="AI29" s="45" t="str">
        <f>IF(H16="","",H16)</f>
        <v/>
      </c>
      <c r="AJ29" s="46"/>
      <c r="AK29" s="45" t="str">
        <f>IF(I16="","",I16)</f>
        <v/>
      </c>
      <c r="AL29" s="46"/>
      <c r="AM29" s="45" t="str">
        <f>IF(J16="","",J16)</f>
        <v/>
      </c>
      <c r="AN29" s="46"/>
      <c r="AO29" s="45" t="str">
        <f>IF(K16="","",K16)</f>
        <v/>
      </c>
      <c r="AP29" s="46"/>
      <c r="AQ29" s="45" t="str">
        <f>IF(L16="","",L16)</f>
        <v/>
      </c>
      <c r="AR29" s="46"/>
      <c r="AS29" s="45" t="str">
        <f>IF(M16="","",M16)</f>
        <v/>
      </c>
      <c r="AT29" s="46"/>
      <c r="AU29" s="45" t="str">
        <f>IF(N16="","",N16)</f>
        <v/>
      </c>
      <c r="AV29" s="46"/>
      <c r="AW29" s="45" t="str">
        <f>IF(O16="","",O16)</f>
        <v/>
      </c>
      <c r="AX29" s="46"/>
      <c r="AY29">
        <v>2</v>
      </c>
    </row>
    <row r="30" spans="2:51" ht="15.75" thickBot="1" x14ac:dyDescent="0.3"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Q30" s="31">
        <v>6110801</v>
      </c>
      <c r="R30" s="31">
        <v>6110801</v>
      </c>
      <c r="S30" s="31" t="str">
        <f t="shared" si="1"/>
        <v>611_0801</v>
      </c>
      <c r="T30" s="31" t="str">
        <f>IF(R30="","",_xlfn.IFNA(VLOOKUP(S30,'BDD SAP'!$AG:$AJ,4,0)," A codifier"))</f>
        <v>29064559</v>
      </c>
      <c r="U30" s="31" t="str">
        <f>IF(S30="","",_xlfn.IFNA(VLOOKUP(S30,'BDD SAP'!$AG:$AJ,3,0),"A codifier"))</f>
        <v>A créer</v>
      </c>
      <c r="V30">
        <f t="shared" si="2"/>
        <v>1</v>
      </c>
      <c r="W30">
        <f t="shared" si="0"/>
        <v>7</v>
      </c>
      <c r="X30" s="48"/>
      <c r="Y30" s="28" t="str">
        <f>IF(Y29="","",_xlfn.IFNA(VLOOKUP(Y60,'BDD SAP'!$AG:$AJ,3,0),"A codifier"))</f>
        <v/>
      </c>
      <c r="Z30" s="28" t="str">
        <f>IF(Y29="","",_xlfn.IFNA(VLOOKUP(Y60,'BDD SAP'!$AG:$AJ,4,0),""))</f>
        <v/>
      </c>
      <c r="AA30" s="28" t="str">
        <f>IF(AA29="","",_xlfn.IFNA(VLOOKUP(AA60,'BDD SAP'!$AG:$AJ,3,0),"A codifier"))</f>
        <v/>
      </c>
      <c r="AB30" s="28" t="str">
        <f>IF(AA29="","",_xlfn.IFNA(VLOOKUP(AA60,'BDD SAP'!$AG:$AJ,4,0),""))</f>
        <v/>
      </c>
      <c r="AC30" s="28" t="str">
        <f>IF(AC29="","",_xlfn.IFNA(VLOOKUP(AC60,'BDD SAP'!$AG:$AJ,3,0),"A codifier"))</f>
        <v/>
      </c>
      <c r="AD30" s="28" t="str">
        <f>IF(AC29="","",_xlfn.IFNA(VLOOKUP(AC60,'BDD SAP'!$AG:$AJ,4,0),""))</f>
        <v/>
      </c>
      <c r="AE30" s="28" t="str">
        <f>IF(AE29="","",_xlfn.IFNA(VLOOKUP(AE60,'BDD SAP'!$AG:$AJ,3,0),"A codifier"))</f>
        <v/>
      </c>
      <c r="AF30" s="28" t="str">
        <f>IF(AE29="","",_xlfn.IFNA(VLOOKUP(AE60,'BDD SAP'!$AG:$AJ,4,0),""))</f>
        <v/>
      </c>
      <c r="AG30" s="28" t="str">
        <f>IF(AG29="","",_xlfn.IFNA(VLOOKUP(AG60,'BDD SAP'!$AG:$AJ,3,0),"A codifier"))</f>
        <v/>
      </c>
      <c r="AH30" s="28" t="str">
        <f>IF(AG29="","",_xlfn.IFNA(VLOOKUP(AG60,'BDD SAP'!$AG:$AJ,4,0),""))</f>
        <v/>
      </c>
      <c r="AI30" s="28" t="str">
        <f>IF(AI29="","",_xlfn.IFNA(VLOOKUP(AI60,'BDD SAP'!$AG:$AJ,3,0),"A codifier"))</f>
        <v/>
      </c>
      <c r="AJ30" s="28" t="str">
        <f>IF(AI29="","",_xlfn.IFNA(VLOOKUP(AI60,'BDD SAP'!$AG:$AJ,4,0),""))</f>
        <v/>
      </c>
      <c r="AK30" s="28" t="str">
        <f>IF(AK29="","",_xlfn.IFNA(VLOOKUP(AK60,'BDD SAP'!$AG:$AJ,3,0),"A codifier"))</f>
        <v/>
      </c>
      <c r="AL30" s="28" t="str">
        <f>IF(AK29="","",_xlfn.IFNA(VLOOKUP(AK60,'BDD SAP'!$AG:$AJ,4,0),""))</f>
        <v/>
      </c>
      <c r="AM30" s="28" t="str">
        <f>IF(AM29="","",_xlfn.IFNA(VLOOKUP(AM60,'BDD SAP'!$AG:$AJ,3,0),"A codifier"))</f>
        <v/>
      </c>
      <c r="AN30" s="28" t="str">
        <f>IF(AM29="","",_xlfn.IFNA(VLOOKUP(AM60,'BDD SAP'!$AG:$AJ,4,0),""))</f>
        <v/>
      </c>
      <c r="AO30" s="28" t="str">
        <f>IF(AO29="","",_xlfn.IFNA(VLOOKUP(AO60,'BDD SAP'!$AG:$AJ,3,0),"A codifier"))</f>
        <v/>
      </c>
      <c r="AP30" s="28" t="str">
        <f>IF(AO29="","",_xlfn.IFNA(VLOOKUP(AO60,'BDD SAP'!$AG:$AJ,4,0),""))</f>
        <v/>
      </c>
      <c r="AQ30" s="28" t="str">
        <f>IF(AQ29="","",_xlfn.IFNA(VLOOKUP(AQ60,'BDD SAP'!$AG:$AJ,3,0),"A codifier"))</f>
        <v/>
      </c>
      <c r="AR30" s="28" t="str">
        <f>IF(AQ29="","",_xlfn.IFNA(VLOOKUP(AQ60,'BDD SAP'!$AG:$AJ,4,0),""))</f>
        <v/>
      </c>
      <c r="AS30" s="28" t="str">
        <f>IF(AS29="","",_xlfn.IFNA(VLOOKUP(AS60,'BDD SAP'!$AG:$AJ,3,0),"A codifier"))</f>
        <v/>
      </c>
      <c r="AT30" s="28" t="str">
        <f>IF(AS29="","",_xlfn.IFNA(VLOOKUP(AS60,'BDD SAP'!$AG:$AJ,4,0),""))</f>
        <v/>
      </c>
      <c r="AU30" s="28" t="str">
        <f>IF(AU29="","",_xlfn.IFNA(VLOOKUP(AU60,'BDD SAP'!$AG:$AJ,3,0),"A codifier"))</f>
        <v/>
      </c>
      <c r="AV30" s="28" t="str">
        <f>IF(AU29="","",_xlfn.IFNA(VLOOKUP(AU60,'BDD SAP'!$AG:$AJ,4,0),""))</f>
        <v/>
      </c>
      <c r="AW30" s="28" t="str">
        <f>IF(AW29="","",_xlfn.IFNA(VLOOKUP(AW60,'BDD SAP'!$AG:$AJ,3,0),"A codifier"))</f>
        <v/>
      </c>
      <c r="AX30" s="28" t="str">
        <f>IF(AW29="","",_xlfn.IFNA(VLOOKUP(AW60,'BDD SAP'!$AG:$AJ,4,0),""))</f>
        <v/>
      </c>
      <c r="AY30">
        <v>2</v>
      </c>
    </row>
    <row r="31" spans="2:51" ht="15.75" thickBot="1" x14ac:dyDescent="0.3"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Q31" s="31">
        <v>6110614</v>
      </c>
      <c r="R31" s="31">
        <v>6110614</v>
      </c>
      <c r="S31" s="31" t="str">
        <f t="shared" si="1"/>
        <v>611_0614</v>
      </c>
      <c r="T31" s="31" t="str">
        <f>IF(R31="","",_xlfn.IFNA(VLOOKUP(S31,'BDD SAP'!$AG:$AJ,4,0)," A codifier"))</f>
        <v>29065607</v>
      </c>
      <c r="U31" s="31" t="str">
        <f>IF(S31="","",_xlfn.IFNA(VLOOKUP(S31,'BDD SAP'!$AG:$AJ,3,0),"A codifier"))</f>
        <v>A créer</v>
      </c>
      <c r="V31">
        <f t="shared" si="2"/>
        <v>2</v>
      </c>
      <c r="W31">
        <f t="shared" si="0"/>
        <v>7</v>
      </c>
      <c r="X31" s="47">
        <v>15</v>
      </c>
      <c r="Y31" s="45" t="str">
        <f>IF(C17="","",C17)</f>
        <v/>
      </c>
      <c r="Z31" s="46"/>
      <c r="AA31" s="45" t="str">
        <f>IF(D17="","",D17)</f>
        <v/>
      </c>
      <c r="AB31" s="46"/>
      <c r="AC31" s="45" t="str">
        <f>IF(E17="","",E17)</f>
        <v/>
      </c>
      <c r="AD31" s="46"/>
      <c r="AE31" s="45" t="str">
        <f>IF(F17="","",F17)</f>
        <v/>
      </c>
      <c r="AF31" s="46"/>
      <c r="AG31" s="45" t="str">
        <f>IF(G17="","",G17)</f>
        <v/>
      </c>
      <c r="AH31" s="46"/>
      <c r="AI31" s="45" t="str">
        <f>IF(H17="","",H17)</f>
        <v/>
      </c>
      <c r="AJ31" s="46"/>
      <c r="AK31" s="45" t="str">
        <f>IF(I17="","",I17)</f>
        <v/>
      </c>
      <c r="AL31" s="46"/>
      <c r="AM31" s="45" t="str">
        <f>IF(J17="","",J17)</f>
        <v/>
      </c>
      <c r="AN31" s="46"/>
      <c r="AO31" s="45" t="str">
        <f>IF(K17="","",K17)</f>
        <v/>
      </c>
      <c r="AP31" s="46"/>
      <c r="AQ31" s="45" t="str">
        <f>IF(L17="","",L17)</f>
        <v/>
      </c>
      <c r="AR31" s="46"/>
      <c r="AS31" s="45" t="str">
        <f>IF(M17="","",M17)</f>
        <v/>
      </c>
      <c r="AT31" s="46"/>
      <c r="AU31" s="45" t="str">
        <f>IF(N17="","",N17)</f>
        <v/>
      </c>
      <c r="AV31" s="46"/>
      <c r="AW31" s="45" t="str">
        <f>IF(O17="","",O17)</f>
        <v/>
      </c>
      <c r="AX31" s="46"/>
      <c r="AY31">
        <v>1</v>
      </c>
    </row>
    <row r="32" spans="2:51" ht="15.75" thickBot="1" x14ac:dyDescent="0.3">
      <c r="Q32" s="31">
        <v>6110804</v>
      </c>
      <c r="R32" s="31">
        <v>6110804</v>
      </c>
      <c r="S32" s="31" t="str">
        <f t="shared" si="1"/>
        <v>611_0804</v>
      </c>
      <c r="T32" s="31" t="str">
        <f>IF(R32="","",_xlfn.IFNA(VLOOKUP(S32,'BDD SAP'!$AG:$AJ,4,0)," A codifier"))</f>
        <v xml:space="preserve"> A codifier</v>
      </c>
      <c r="U32" s="31" t="str">
        <f>IF(S32="","",_xlfn.IFNA(VLOOKUP(S32,'BDD SAP'!$AG:$AJ,3,0),"A codifier"))</f>
        <v>A codifier</v>
      </c>
      <c r="V32">
        <f t="shared" si="2"/>
        <v>1</v>
      </c>
      <c r="W32">
        <f t="shared" si="0"/>
        <v>7</v>
      </c>
      <c r="X32" s="48"/>
      <c r="Y32" s="29" t="str">
        <f>IF(Y31="","",_xlfn.IFNA(VLOOKUP(Y62,'BDD SAP'!$AG:$AJ,3,0),"A codifier"))</f>
        <v/>
      </c>
      <c r="Z32" s="29" t="str">
        <f>IF(Y31="","",_xlfn.IFNA(VLOOKUP(Y62,'BDD SAP'!$AG:$AJ,4,0),""))</f>
        <v/>
      </c>
      <c r="AA32" s="29" t="str">
        <f>IF(AA31="","",_xlfn.IFNA(VLOOKUP(AA62,'BDD SAP'!$AG:$AJ,3,0),"A codifier"))</f>
        <v/>
      </c>
      <c r="AB32" s="29" t="str">
        <f>IF(AA31="","",_xlfn.IFNA(VLOOKUP(AA62,'BDD SAP'!$AG:$AJ,4,0),""))</f>
        <v/>
      </c>
      <c r="AC32" s="29" t="str">
        <f>IF(AC31="","",_xlfn.IFNA(VLOOKUP(AC62,'BDD SAP'!$AG:$AJ,3,0),"A codifier"))</f>
        <v/>
      </c>
      <c r="AD32" s="29" t="str">
        <f>IF(AC31="","",_xlfn.IFNA(VLOOKUP(AC62,'BDD SAP'!$AG:$AJ,4,0),""))</f>
        <v/>
      </c>
      <c r="AE32" s="29" t="str">
        <f>IF(AE31="","",_xlfn.IFNA(VLOOKUP(AE62,'BDD SAP'!$AG:$AJ,3,0),"A codifier"))</f>
        <v/>
      </c>
      <c r="AF32" s="29" t="str">
        <f>IF(AE31="","",_xlfn.IFNA(VLOOKUP(AE62,'BDD SAP'!$AG:$AJ,4,0),""))</f>
        <v/>
      </c>
      <c r="AG32" s="29" t="str">
        <f>IF(AG31="","",_xlfn.IFNA(VLOOKUP(AG62,'BDD SAP'!$AG:$AJ,3,0),"A codifier"))</f>
        <v/>
      </c>
      <c r="AH32" s="29" t="str">
        <f>IF(AG31="","",_xlfn.IFNA(VLOOKUP(AG62,'BDD SAP'!$AG:$AJ,4,0),""))</f>
        <v/>
      </c>
      <c r="AI32" s="29" t="str">
        <f>IF(AI31="","",_xlfn.IFNA(VLOOKUP(AI62,'BDD SAP'!$AG:$AJ,3,0),"A codifier"))</f>
        <v/>
      </c>
      <c r="AJ32" s="29" t="str">
        <f>IF(AI31="","",_xlfn.IFNA(VLOOKUP(AI62,'BDD SAP'!$AG:$AJ,4,0),""))</f>
        <v/>
      </c>
      <c r="AK32" s="29" t="str">
        <f>IF(AK31="","",_xlfn.IFNA(VLOOKUP(AK62,'BDD SAP'!$AG:$AJ,3,0),"A codifier"))</f>
        <v/>
      </c>
      <c r="AL32" s="29" t="str">
        <f>IF(AK31="","",_xlfn.IFNA(VLOOKUP(AK62,'BDD SAP'!$AG:$AJ,4,0),""))</f>
        <v/>
      </c>
      <c r="AM32" s="29" t="str">
        <f>IF(AM31="","",_xlfn.IFNA(VLOOKUP(AM62,'BDD SAP'!$AG:$AJ,3,0),"A codifier"))</f>
        <v/>
      </c>
      <c r="AN32" s="29" t="str">
        <f>IF(AM31="","",_xlfn.IFNA(VLOOKUP(AM62,'BDD SAP'!$AG:$AJ,4,0),""))</f>
        <v/>
      </c>
      <c r="AO32" s="29" t="str">
        <f>IF(AO31="","",_xlfn.IFNA(VLOOKUP(AO62,'BDD SAP'!$AG:$AJ,3,0),"A codifier"))</f>
        <v/>
      </c>
      <c r="AP32" s="29" t="str">
        <f>IF(AO31="","",_xlfn.IFNA(VLOOKUP(AO62,'BDD SAP'!$AG:$AJ,4,0),""))</f>
        <v/>
      </c>
      <c r="AQ32" s="29" t="str">
        <f>IF(AQ31="","",_xlfn.IFNA(VLOOKUP(AQ62,'BDD SAP'!$AG:$AJ,3,0),"A codifier"))</f>
        <v/>
      </c>
      <c r="AR32" s="29" t="str">
        <f>IF(AQ31="","",_xlfn.IFNA(VLOOKUP(AQ62,'BDD SAP'!$AG:$AJ,4,0),""))</f>
        <v/>
      </c>
      <c r="AS32" s="29" t="str">
        <f>IF(AS31="","",_xlfn.IFNA(VLOOKUP(AS62,'BDD SAP'!$AG:$AJ,3,0),"A codifier"))</f>
        <v/>
      </c>
      <c r="AT32" s="29" t="str">
        <f>IF(AS31="","",_xlfn.IFNA(VLOOKUP(AS62,'BDD SAP'!$AG:$AJ,4,0),""))</f>
        <v/>
      </c>
      <c r="AU32" s="29" t="str">
        <f>IF(AU31="","",_xlfn.IFNA(VLOOKUP(AU62,'BDD SAP'!$AG:$AJ,3,0),"A codifier"))</f>
        <v/>
      </c>
      <c r="AV32" s="29" t="str">
        <f>IF(AU31="","",_xlfn.IFNA(VLOOKUP(AU62,'BDD SAP'!$AG:$AJ,4,0),""))</f>
        <v/>
      </c>
      <c r="AW32" s="29" t="str">
        <f>IF(AW31="","",_xlfn.IFNA(VLOOKUP(AW62,'BDD SAP'!$AG:$AJ,3,0),"A codifier"))</f>
        <v/>
      </c>
      <c r="AX32" s="29" t="str">
        <f>IF(AW31="","",_xlfn.IFNA(VLOOKUP(AW62,'BDD SAP'!$AG:$AJ,4,0),""))</f>
        <v/>
      </c>
      <c r="AY32">
        <v>1</v>
      </c>
    </row>
    <row r="33" spans="17:50" ht="15.75" thickBot="1" x14ac:dyDescent="0.3">
      <c r="Q33" s="31">
        <v>6110805</v>
      </c>
      <c r="R33" s="31">
        <v>6110805</v>
      </c>
      <c r="S33" s="31" t="str">
        <f t="shared" si="1"/>
        <v>611_0805</v>
      </c>
      <c r="T33" s="31" t="str">
        <f>IF(R33="","",_xlfn.IFNA(VLOOKUP(S33,'BDD SAP'!$AG:$AJ,4,0)," A codifier"))</f>
        <v xml:space="preserve"> A codifier</v>
      </c>
      <c r="U33" s="31" t="str">
        <f>IF(S33="","",_xlfn.IFNA(VLOOKUP(S33,'BDD SAP'!$AG:$AJ,3,0),"A codifier"))</f>
        <v>A codifier</v>
      </c>
      <c r="V33">
        <f t="shared" si="2"/>
        <v>1</v>
      </c>
      <c r="W33">
        <f t="shared" si="0"/>
        <v>7</v>
      </c>
    </row>
    <row r="34" spans="17:50" ht="15.75" thickBot="1" x14ac:dyDescent="0.3">
      <c r="Q34" s="31">
        <v>6110944</v>
      </c>
      <c r="R34" s="31">
        <v>6110944</v>
      </c>
      <c r="S34" s="31" t="str">
        <f t="shared" si="1"/>
        <v>611_0944</v>
      </c>
      <c r="T34" s="31" t="str">
        <f>IF(R34="","",_xlfn.IFNA(VLOOKUP(S34,'BDD SAP'!$AG:$AJ,4,0)," A codifier"))</f>
        <v>29064600</v>
      </c>
      <c r="U34" s="31" t="str">
        <f>IF(S34="","",_xlfn.IFNA(VLOOKUP(S34,'BDD SAP'!$AG:$AJ,3,0),"A codifier"))</f>
        <v>2 F 6 G</v>
      </c>
      <c r="V34">
        <f t="shared" si="2"/>
        <v>1</v>
      </c>
      <c r="W34">
        <f t="shared" si="0"/>
        <v>7</v>
      </c>
      <c r="Y34" s="45" t="str">
        <f>IF(Y3="","",LEFT(Y3,3)&amp;"_"&amp;RIGHT(Y3,4))</f>
        <v>611_0021</v>
      </c>
      <c r="Z34" s="46"/>
      <c r="AA34" s="45" t="str">
        <f t="shared" ref="AA34" si="3">IF(AA3="","",LEFT(AA3,3)&amp;"_"&amp;RIGHT(AA3,4))</f>
        <v/>
      </c>
      <c r="AB34" s="46"/>
      <c r="AC34" s="45" t="str">
        <f t="shared" ref="AC34" si="4">IF(AC3="","",LEFT(AC3,3)&amp;"_"&amp;RIGHT(AC3,4))</f>
        <v/>
      </c>
      <c r="AD34" s="46"/>
      <c r="AE34" s="45" t="str">
        <f t="shared" ref="AE34" si="5">IF(AE3="","",LEFT(AE3,3)&amp;"_"&amp;RIGHT(AE3,4))</f>
        <v>611_0278</v>
      </c>
      <c r="AF34" s="46"/>
      <c r="AG34" s="45" t="str">
        <f t="shared" ref="AG34" si="6">IF(AG3="","",LEFT(AG3,3)&amp;"_"&amp;RIGHT(AG3,4))</f>
        <v>611_1737</v>
      </c>
      <c r="AH34" s="46"/>
      <c r="AI34" s="45" t="str">
        <f t="shared" ref="AI34" si="7">IF(AI3="","",LEFT(AI3,3)&amp;"_"&amp;RIGHT(AI3,4))</f>
        <v/>
      </c>
      <c r="AJ34" s="46"/>
      <c r="AK34" s="45" t="str">
        <f t="shared" ref="AK34" si="8">IF(AK3="","",LEFT(AK3,3)&amp;"_"&amp;RIGHT(AK3,4))</f>
        <v/>
      </c>
      <c r="AL34" s="46"/>
      <c r="AM34" s="45" t="str">
        <f t="shared" ref="AM34" si="9">IF(AM3="","",LEFT(AM3,3)&amp;"_"&amp;RIGHT(AM3,4))</f>
        <v>611_0277</v>
      </c>
      <c r="AN34" s="46"/>
      <c r="AO34" s="45" t="str">
        <f t="shared" ref="AO34" si="10">IF(AO3="","",LEFT(AO3,3)&amp;"_"&amp;RIGHT(AO3,4))</f>
        <v/>
      </c>
      <c r="AP34" s="46"/>
      <c r="AQ34" s="45" t="str">
        <f t="shared" ref="AQ34" si="11">IF(AQ3="","",LEFT(AQ3,3)&amp;"_"&amp;RIGHT(AQ3,4))</f>
        <v/>
      </c>
      <c r="AR34" s="46"/>
      <c r="AS34" s="45" t="str">
        <f t="shared" ref="AS34" si="12">IF(AS3="","",LEFT(AS3,3)&amp;"_"&amp;RIGHT(AS3,4))</f>
        <v>611_0237</v>
      </c>
      <c r="AT34" s="46"/>
      <c r="AU34" s="45" t="str">
        <f t="shared" ref="AU34" si="13">IF(AU3="","",LEFT(AU3,3)&amp;"_"&amp;RIGHT(AU3,4))</f>
        <v/>
      </c>
      <c r="AV34" s="46"/>
      <c r="AW34" s="45" t="str">
        <f t="shared" ref="AW34" si="14">IF(AW3="","",LEFT(AW3,3)&amp;"_"&amp;RIGHT(AW3,4))</f>
        <v/>
      </c>
      <c r="AX34" s="46"/>
    </row>
    <row r="35" spans="17:50" ht="15.75" thickBot="1" x14ac:dyDescent="0.3">
      <c r="Q35" s="31">
        <v>6110777</v>
      </c>
      <c r="R35" s="31">
        <v>6110777</v>
      </c>
      <c r="S35" s="31" t="str">
        <f t="shared" si="1"/>
        <v>611_0777</v>
      </c>
      <c r="T35" s="31" t="str">
        <f>IF(R35="","",_xlfn.IFNA(VLOOKUP(S35,'BDD SAP'!$AG:$AJ,4,0)," A codifier"))</f>
        <v xml:space="preserve"> A codifier</v>
      </c>
      <c r="U35" s="31" t="str">
        <f>IF(S35="","",_xlfn.IFNA(VLOOKUP(S35,'BDD SAP'!$AG:$AJ,3,0),"A codifier"))</f>
        <v>A codifier</v>
      </c>
      <c r="V35">
        <f t="shared" si="2"/>
        <v>1</v>
      </c>
      <c r="W35">
        <f t="shared" si="0"/>
        <v>7</v>
      </c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</row>
    <row r="36" spans="17:50" ht="15.75" thickBot="1" x14ac:dyDescent="0.3">
      <c r="Q36" s="31">
        <v>6110806</v>
      </c>
      <c r="R36" s="31">
        <v>6110806</v>
      </c>
      <c r="S36" s="31" t="str">
        <f t="shared" si="1"/>
        <v>611_0806</v>
      </c>
      <c r="T36" s="31" t="str">
        <f>IF(R36="","",_xlfn.IFNA(VLOOKUP(S36,'BDD SAP'!$AG:$AJ,4,0)," A codifier"))</f>
        <v xml:space="preserve"> A codifier</v>
      </c>
      <c r="U36" s="31" t="str">
        <f>IF(S36="","",_xlfn.IFNA(VLOOKUP(S36,'BDD SAP'!$AG:$AJ,3,0),"A codifier"))</f>
        <v>A codifier</v>
      </c>
      <c r="V36">
        <f t="shared" si="2"/>
        <v>1</v>
      </c>
      <c r="W36">
        <f t="shared" si="0"/>
        <v>7</v>
      </c>
      <c r="Y36" s="45" t="str">
        <f>IF(Y5="","",LEFT(Y5,3)&amp;"_"&amp;RIGHT(Y5,4))</f>
        <v>312_0670</v>
      </c>
      <c r="Z36" s="46"/>
      <c r="AA36" s="45" t="str">
        <f t="shared" ref="AA36" si="15">IF(AA5="","",LEFT(AA5,3)&amp;"_"&amp;RIGHT(AA5,4))</f>
        <v/>
      </c>
      <c r="AB36" s="46"/>
      <c r="AC36" s="45" t="str">
        <f t="shared" ref="AC36" si="16">IF(AC5="","",LEFT(AC5,3)&amp;"_"&amp;RIGHT(AC5,4))</f>
        <v/>
      </c>
      <c r="AD36" s="46"/>
      <c r="AE36" s="45" t="str">
        <f t="shared" ref="AE36" si="17">IF(AE5="","",LEFT(AE5,3)&amp;"_"&amp;RIGHT(AE5,4))</f>
        <v>611_0784</v>
      </c>
      <c r="AF36" s="46"/>
      <c r="AG36" s="45" t="str">
        <f t="shared" ref="AG36" si="18">IF(AG5="","",LEFT(AG5,3)&amp;"_"&amp;RIGHT(AG5,4))</f>
        <v/>
      </c>
      <c r="AH36" s="46"/>
      <c r="AI36" s="45" t="str">
        <f t="shared" ref="AI36" si="19">IF(AI5="","",LEFT(AI5,3)&amp;"_"&amp;RIGHT(AI5,4))</f>
        <v/>
      </c>
      <c r="AJ36" s="46"/>
      <c r="AK36" s="45" t="str">
        <f t="shared" ref="AK36" si="20">IF(AK5="","",LEFT(AK5,3)&amp;"_"&amp;RIGHT(AK5,4))</f>
        <v>611_0785</v>
      </c>
      <c r="AL36" s="46"/>
      <c r="AM36" s="45" t="str">
        <f t="shared" ref="AM36" si="21">IF(AM5="","",LEFT(AM5,3)&amp;"_"&amp;RIGHT(AM5,4))</f>
        <v>611_3114</v>
      </c>
      <c r="AN36" s="46"/>
      <c r="AO36" s="45" t="str">
        <f t="shared" ref="AO36" si="22">IF(AO5="","",LEFT(AO5,3)&amp;"_"&amp;RIGHT(AO5,4))</f>
        <v>811_0095</v>
      </c>
      <c r="AP36" s="46"/>
      <c r="AQ36" s="45" t="str">
        <f t="shared" ref="AQ36" si="23">IF(AQ5="","",LEFT(AQ5,3)&amp;"_"&amp;RIGHT(AQ5,4))</f>
        <v>611_0788</v>
      </c>
      <c r="AR36" s="46"/>
      <c r="AS36" s="45" t="str">
        <f t="shared" ref="AS36" si="24">IF(AS5="","",LEFT(AS5,3)&amp;"_"&amp;RIGHT(AS5,4))</f>
        <v>611_0786</v>
      </c>
      <c r="AT36" s="46"/>
      <c r="AU36" s="45" t="str">
        <f t="shared" ref="AU36" si="25">IF(AU5="","",LEFT(AU5,3)&amp;"_"&amp;RIGHT(AU5,4))</f>
        <v>611_0787</v>
      </c>
      <c r="AV36" s="46"/>
      <c r="AW36" s="45" t="str">
        <f t="shared" ref="AW36" si="26">IF(AW5="","",LEFT(AW5,3)&amp;"_"&amp;RIGHT(AW5,4))</f>
        <v/>
      </c>
      <c r="AX36" s="46"/>
    </row>
    <row r="37" spans="17:50" ht="15.75" thickBot="1" x14ac:dyDescent="0.3">
      <c r="Q37" s="31">
        <v>6110797</v>
      </c>
      <c r="R37" s="31">
        <v>3120626</v>
      </c>
      <c r="S37" s="31" t="str">
        <f t="shared" si="1"/>
        <v>312_0626</v>
      </c>
      <c r="T37" s="31" t="str">
        <f>IF(R37="","",_xlfn.IFNA(VLOOKUP(S37,'BDD SAP'!$AG:$AJ,4,0)," A codifier"))</f>
        <v>31266419</v>
      </c>
      <c r="U37" s="31" t="str">
        <f>IF(S37="","",_xlfn.IFNA(VLOOKUP(S37,'BDD SAP'!$AG:$AJ,3,0),"A codifier"))</f>
        <v>A créer</v>
      </c>
      <c r="V37">
        <f t="shared" si="2"/>
        <v>1</v>
      </c>
      <c r="W37">
        <f t="shared" si="0"/>
        <v>7</v>
      </c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</row>
    <row r="38" spans="17:50" ht="15.75" thickBot="1" x14ac:dyDescent="0.3">
      <c r="Q38" s="31">
        <v>3120626</v>
      </c>
      <c r="R38" s="31">
        <v>3120779</v>
      </c>
      <c r="S38" s="31" t="str">
        <f t="shared" si="1"/>
        <v>312_0779</v>
      </c>
      <c r="T38" s="31" t="str">
        <f>IF(R38="","",_xlfn.IFNA(VLOOKUP(S38,'BDD SAP'!$AG:$AJ,4,0)," A codifier"))</f>
        <v xml:space="preserve"> A codifier</v>
      </c>
      <c r="U38" s="31" t="str">
        <f>IF(S38="","",_xlfn.IFNA(VLOOKUP(S38,'BDD SAP'!$AG:$AJ,3,0),"A codifier"))</f>
        <v>A codifier</v>
      </c>
      <c r="V38">
        <f t="shared" si="2"/>
        <v>1</v>
      </c>
      <c r="W38">
        <f t="shared" si="0"/>
        <v>7</v>
      </c>
      <c r="Y38" s="45" t="str">
        <f>IF(Y7="","",LEFT(Y7,3)&amp;"_"&amp;RIGHT(Y7,4))</f>
        <v>312_0650</v>
      </c>
      <c r="Z38" s="46"/>
      <c r="AA38" s="45" t="str">
        <f t="shared" ref="AA38" si="27">IF(AA7="","",LEFT(AA7,3)&amp;"_"&amp;RIGHT(AA7,4))</f>
        <v/>
      </c>
      <c r="AB38" s="46"/>
      <c r="AC38" s="45" t="str">
        <f t="shared" ref="AC38" si="28">IF(AC7="","",LEFT(AC7,3)&amp;"_"&amp;RIGHT(AC7,4))</f>
        <v/>
      </c>
      <c r="AD38" s="46"/>
      <c r="AE38" s="45" t="str">
        <f t="shared" ref="AE38" si="29">IF(AE7="","",LEFT(AE7,3)&amp;"_"&amp;RIGHT(AE7,4))</f>
        <v>611_0791</v>
      </c>
      <c r="AF38" s="46"/>
      <c r="AG38" s="45" t="str">
        <f t="shared" ref="AG38" si="30">IF(AG7="","",LEFT(AG7,3)&amp;"_"&amp;RIGHT(AG7,4))</f>
        <v>611_0793</v>
      </c>
      <c r="AH38" s="46"/>
      <c r="AI38" s="45" t="str">
        <f t="shared" ref="AI38" si="31">IF(AI7="","",LEFT(AI7,3)&amp;"_"&amp;RIGHT(AI7,4))</f>
        <v/>
      </c>
      <c r="AJ38" s="46"/>
      <c r="AK38" s="45" t="str">
        <f t="shared" ref="AK38" si="32">IF(AK7="","",LEFT(AK7,3)&amp;"_"&amp;RIGHT(AK7,4))</f>
        <v>611_0792</v>
      </c>
      <c r="AL38" s="46"/>
      <c r="AM38" s="45" t="str">
        <f t="shared" ref="AM38" si="33">IF(AM7="","",LEFT(AM7,3)&amp;"_"&amp;RIGHT(AM7,4))</f>
        <v>611_0789</v>
      </c>
      <c r="AN38" s="46"/>
      <c r="AO38" s="45" t="str">
        <f t="shared" ref="AO38" si="34">IF(AO7="","",LEFT(AO7,3)&amp;"_"&amp;RIGHT(AO7,4))</f>
        <v>611_0796</v>
      </c>
      <c r="AP38" s="46"/>
      <c r="AQ38" s="45" t="str">
        <f t="shared" ref="AQ38" si="35">IF(AQ7="","",LEFT(AQ7,3)&amp;"_"&amp;RIGHT(AQ7,4))</f>
        <v>611_0794</v>
      </c>
      <c r="AR38" s="46"/>
      <c r="AS38" s="45" t="str">
        <f t="shared" ref="AS38" si="36">IF(AS7="","",LEFT(AS7,3)&amp;"_"&amp;RIGHT(AS7,4))</f>
        <v>611_0790</v>
      </c>
      <c r="AT38" s="46"/>
      <c r="AU38" s="45" t="str">
        <f t="shared" ref="AU38" si="37">IF(AU7="","",LEFT(AU7,3)&amp;"_"&amp;RIGHT(AU7,4))</f>
        <v>611_0795</v>
      </c>
      <c r="AV38" s="46"/>
      <c r="AW38" s="45" t="str">
        <f t="shared" ref="AW38" si="38">IF(AW7="","",LEFT(AW7,3)&amp;"_"&amp;RIGHT(AW7,4))</f>
        <v/>
      </c>
      <c r="AX38" s="46"/>
    </row>
    <row r="39" spans="17:50" ht="15.75" thickBot="1" x14ac:dyDescent="0.3">
      <c r="Q39" s="31">
        <v>3120779</v>
      </c>
      <c r="R39" s="31">
        <v>6110815</v>
      </c>
      <c r="S39" s="31" t="str">
        <f t="shared" si="1"/>
        <v>611_0815</v>
      </c>
      <c r="T39" s="31" t="str">
        <f>IF(R39="","",_xlfn.IFNA(VLOOKUP(S39,'BDD SAP'!$AG:$AJ,4,0)," A codifier"))</f>
        <v xml:space="preserve"> A codifier</v>
      </c>
      <c r="U39" s="31" t="str">
        <f>IF(S39="","",_xlfn.IFNA(VLOOKUP(S39,'BDD SAP'!$AG:$AJ,3,0),"A codifier"))</f>
        <v>A codifier</v>
      </c>
      <c r="V39">
        <f t="shared" si="2"/>
        <v>1</v>
      </c>
      <c r="W39">
        <f t="shared" si="0"/>
        <v>7</v>
      </c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</row>
    <row r="40" spans="17:50" ht="15.75" thickBot="1" x14ac:dyDescent="0.3">
      <c r="Q40" s="31">
        <v>3120650</v>
      </c>
      <c r="R40" s="31">
        <v>6110812</v>
      </c>
      <c r="S40" s="31" t="str">
        <f t="shared" si="1"/>
        <v>611_0812</v>
      </c>
      <c r="T40" s="31" t="str">
        <f>IF(R40="","",_xlfn.IFNA(VLOOKUP(S40,'BDD SAP'!$AG:$AJ,4,0)," A codifier"))</f>
        <v>29063895</v>
      </c>
      <c r="U40" s="31" t="str">
        <f>IF(S40="","",_xlfn.IFNA(VLOOKUP(S40,'BDD SAP'!$AG:$AJ,3,0),"A codifier"))</f>
        <v>2 H 2 C</v>
      </c>
      <c r="V40">
        <f t="shared" si="2"/>
        <v>1</v>
      </c>
      <c r="W40">
        <f t="shared" si="0"/>
        <v>7</v>
      </c>
      <c r="Y40" s="45" t="str">
        <f>IF(Y9="","",LEFT(Y9,3)&amp;"_"&amp;RIGHT(Y9,4))</f>
        <v>312_0672</v>
      </c>
      <c r="Z40" s="46"/>
      <c r="AA40" s="45" t="str">
        <f t="shared" ref="AA40" si="39">IF(AA9="","",LEFT(AA9,3)&amp;"_"&amp;RIGHT(AA9,4))</f>
        <v/>
      </c>
      <c r="AB40" s="46"/>
      <c r="AC40" s="45" t="str">
        <f t="shared" ref="AC40" si="40">IF(AC9="","",LEFT(AC9,3)&amp;"_"&amp;RIGHT(AC9,4))</f>
        <v/>
      </c>
      <c r="AD40" s="46"/>
      <c r="AE40" s="45" t="str">
        <f t="shared" ref="AE40" si="41">IF(AE9="","",LEFT(AE9,3)&amp;"_"&amp;RIGHT(AE9,4))</f>
        <v>611_0798</v>
      </c>
      <c r="AF40" s="46"/>
      <c r="AG40" s="45" t="str">
        <f t="shared" ref="AG40" si="42">IF(AG9="","",LEFT(AG9,3)&amp;"_"&amp;RIGHT(AG9,4))</f>
        <v>611_0800</v>
      </c>
      <c r="AH40" s="46"/>
      <c r="AI40" s="45" t="str">
        <f t="shared" ref="AI40" si="43">IF(AI9="","",LEFT(AI9,3)&amp;"_"&amp;RIGHT(AI9,4))</f>
        <v/>
      </c>
      <c r="AJ40" s="46"/>
      <c r="AK40" s="45" t="str">
        <f t="shared" ref="AK40" si="44">IF(AK9="","",LEFT(AK9,3)&amp;"_"&amp;RIGHT(AK9,4))</f>
        <v>611_0799</v>
      </c>
      <c r="AL40" s="46"/>
      <c r="AM40" s="45" t="str">
        <f t="shared" ref="AM40" si="45">IF(AM9="","",LEFT(AM9,3)&amp;"_"&amp;RIGHT(AM9,4))</f>
        <v>611_0775</v>
      </c>
      <c r="AN40" s="46"/>
      <c r="AO40" s="45" t="str">
        <f t="shared" ref="AO40" si="46">IF(AO9="","",LEFT(AO9,3)&amp;"_"&amp;RIGHT(AO9,4))</f>
        <v/>
      </c>
      <c r="AP40" s="46"/>
      <c r="AQ40" s="45" t="str">
        <f t="shared" ref="AQ40" si="47">IF(AQ9="","",LEFT(AQ9,3)&amp;"_"&amp;RIGHT(AQ9,4))</f>
        <v>611_0802</v>
      </c>
      <c r="AR40" s="46"/>
      <c r="AS40" s="45" t="str">
        <f t="shared" ref="AS40" si="48">IF(AS9="","",LEFT(AS9,3)&amp;"_"&amp;RIGHT(AS9,4))</f>
        <v>611_0797</v>
      </c>
      <c r="AT40" s="46"/>
      <c r="AU40" s="45" t="str">
        <f t="shared" ref="AU40" si="49">IF(AU9="","",LEFT(AU9,3)&amp;"_"&amp;RIGHT(AU9,4))</f>
        <v>611_0801</v>
      </c>
      <c r="AV40" s="46"/>
      <c r="AW40" s="45" t="str">
        <f t="shared" ref="AW40" si="50">IF(AW9="","",LEFT(AW9,3)&amp;"_"&amp;RIGHT(AW9,4))</f>
        <v/>
      </c>
      <c r="AX40" s="46"/>
    </row>
    <row r="41" spans="17:50" ht="15.75" thickBot="1" x14ac:dyDescent="0.3">
      <c r="Q41" s="31">
        <v>6110815</v>
      </c>
      <c r="R41" s="31">
        <v>6110813</v>
      </c>
      <c r="S41" s="31" t="str">
        <f t="shared" si="1"/>
        <v>611_0813</v>
      </c>
      <c r="T41" s="31" t="str">
        <f>IF(R41="","",_xlfn.IFNA(VLOOKUP(S41,'BDD SAP'!$AG:$AJ,4,0)," A codifier"))</f>
        <v xml:space="preserve"> A codifier</v>
      </c>
      <c r="U41" s="31" t="str">
        <f>IF(S41="","",_xlfn.IFNA(VLOOKUP(S41,'BDD SAP'!$AG:$AJ,3,0),"A codifier"))</f>
        <v>A codifier</v>
      </c>
      <c r="V41">
        <f t="shared" si="2"/>
        <v>1</v>
      </c>
      <c r="W41">
        <f t="shared" si="0"/>
        <v>7</v>
      </c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</row>
    <row r="42" spans="17:50" ht="15.75" thickBot="1" x14ac:dyDescent="0.3">
      <c r="Q42" s="31">
        <v>6110812</v>
      </c>
      <c r="R42" s="31">
        <v>6110774</v>
      </c>
      <c r="S42" s="31" t="str">
        <f t="shared" si="1"/>
        <v>611_0774</v>
      </c>
      <c r="T42" s="31" t="str">
        <f>IF(R42="","",_xlfn.IFNA(VLOOKUP(S42,'BDD SAP'!$AG:$AJ,4,0)," A codifier"))</f>
        <v>29065313</v>
      </c>
      <c r="U42" s="31" t="str">
        <f>IF(S42="","",_xlfn.IFNA(VLOOKUP(S42,'BDD SAP'!$AG:$AJ,3,0),"A codifier"))</f>
        <v>A créer</v>
      </c>
      <c r="V42">
        <f t="shared" si="2"/>
        <v>1</v>
      </c>
      <c r="W42">
        <f t="shared" si="0"/>
        <v>7</v>
      </c>
      <c r="Y42" s="45" t="str">
        <f>IF(Y11="","",LEFT(Y11,3)&amp;"_"&amp;RIGHT(Y11,4))</f>
        <v>611_0614</v>
      </c>
      <c r="Z42" s="46"/>
      <c r="AA42" s="45" t="str">
        <f t="shared" ref="AA42" si="51">IF(AA11="","",LEFT(AA11,3)&amp;"_"&amp;RIGHT(AA11,4))</f>
        <v>611_0804</v>
      </c>
      <c r="AB42" s="46"/>
      <c r="AC42" s="45" t="str">
        <f t="shared" ref="AC42" si="52">IF(AC11="","",LEFT(AC11,3)&amp;"_"&amp;RIGHT(AC11,4))</f>
        <v/>
      </c>
      <c r="AD42" s="46"/>
      <c r="AE42" s="45" t="str">
        <f t="shared" ref="AE42" si="53">IF(AE11="","",LEFT(AE11,3)&amp;"_"&amp;RIGHT(AE11,4))</f>
        <v>611_0805</v>
      </c>
      <c r="AF42" s="46"/>
      <c r="AG42" s="45" t="str">
        <f t="shared" ref="AG42" si="54">IF(AG11="","",LEFT(AG11,3)&amp;"_"&amp;RIGHT(AG11,4))</f>
        <v>611_0944</v>
      </c>
      <c r="AH42" s="46"/>
      <c r="AI42" s="45" t="str">
        <f t="shared" ref="AI42" si="55">IF(AI11="","",LEFT(AI11,3)&amp;"_"&amp;RIGHT(AI11,4))</f>
        <v/>
      </c>
      <c r="AJ42" s="46"/>
      <c r="AK42" s="45" t="str">
        <f t="shared" ref="AK42" si="56">IF(AK11="","",LEFT(AK11,3)&amp;"_"&amp;RIGHT(AK11,4))</f>
        <v/>
      </c>
      <c r="AL42" s="46"/>
      <c r="AM42" s="45" t="str">
        <f t="shared" ref="AM42" si="57">IF(AM11="","",LEFT(AM11,3)&amp;"_"&amp;RIGHT(AM11,4))</f>
        <v>611_0777</v>
      </c>
      <c r="AN42" s="46"/>
      <c r="AO42" s="45" t="str">
        <f t="shared" ref="AO42" si="58">IF(AO11="","",LEFT(AO11,3)&amp;"_"&amp;RIGHT(AO11,4))</f>
        <v/>
      </c>
      <c r="AP42" s="46"/>
      <c r="AQ42" s="45" t="str">
        <f t="shared" ref="AQ42" si="59">IF(AQ11="","",LEFT(AQ11,3)&amp;"_"&amp;RIGHT(AQ11,4))</f>
        <v>611_0806</v>
      </c>
      <c r="AR42" s="46"/>
      <c r="AS42" s="45" t="str">
        <f t="shared" ref="AS42" si="60">IF(AS11="","",LEFT(AS11,3)&amp;"_"&amp;RIGHT(AS11,4))</f>
        <v>611_0797</v>
      </c>
      <c r="AT42" s="46"/>
      <c r="AU42" s="45" t="str">
        <f t="shared" ref="AU42" si="61">IF(AU11="","",LEFT(AU11,3)&amp;"_"&amp;RIGHT(AU11,4))</f>
        <v>312_0626</v>
      </c>
      <c r="AV42" s="46"/>
      <c r="AW42" s="45" t="str">
        <f t="shared" ref="AW42" si="62">IF(AW11="","",LEFT(AW11,3)&amp;"_"&amp;RIGHT(AW11,4))</f>
        <v>312_0779</v>
      </c>
      <c r="AX42" s="46"/>
    </row>
    <row r="43" spans="17:50" ht="15.75" thickBot="1" x14ac:dyDescent="0.3">
      <c r="Q43" s="31">
        <v>6110813</v>
      </c>
      <c r="R43" s="31">
        <v>6110808</v>
      </c>
      <c r="S43" s="31" t="str">
        <f t="shared" si="1"/>
        <v>611_0808</v>
      </c>
      <c r="T43" s="31" t="str">
        <f>IF(R43="","",_xlfn.IFNA(VLOOKUP(S43,'BDD SAP'!$AG:$AJ,4,0)," A codifier"))</f>
        <v>31238981</v>
      </c>
      <c r="U43" s="31" t="str">
        <f>IF(S43="","",_xlfn.IFNA(VLOOKUP(S43,'BDD SAP'!$AG:$AJ,3,0),"A codifier"))</f>
        <v>A créer</v>
      </c>
      <c r="V43">
        <f t="shared" si="2"/>
        <v>1</v>
      </c>
      <c r="W43">
        <f t="shared" si="0"/>
        <v>7</v>
      </c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</row>
    <row r="44" spans="17:50" ht="15.75" thickBot="1" x14ac:dyDescent="0.3">
      <c r="Q44" s="31">
        <v>6110774</v>
      </c>
      <c r="R44" s="31">
        <v>6110809</v>
      </c>
      <c r="S44" s="31" t="str">
        <f t="shared" si="1"/>
        <v>611_0809</v>
      </c>
      <c r="T44" s="31" t="str">
        <f>IF(R44="","",_xlfn.IFNA(VLOOKUP(S44,'BDD SAP'!$AG:$AJ,4,0)," A codifier"))</f>
        <v xml:space="preserve"> A codifier</v>
      </c>
      <c r="U44" s="31" t="str">
        <f>IF(S44="","",_xlfn.IFNA(VLOOKUP(S44,'BDD SAP'!$AG:$AJ,3,0),"A codifier"))</f>
        <v>A codifier</v>
      </c>
      <c r="V44">
        <f t="shared" si="2"/>
        <v>1</v>
      </c>
      <c r="W44">
        <f t="shared" si="0"/>
        <v>7</v>
      </c>
      <c r="Y44" s="45" t="str">
        <f>IF(Y13="","",LEFT(Y13,3)&amp;"_"&amp;RIGHT(Y13,4))</f>
        <v>312_0650</v>
      </c>
      <c r="Z44" s="46"/>
      <c r="AA44" s="45" t="str">
        <f t="shared" ref="AA44" si="63">IF(AA13="","",LEFT(AA13,3)&amp;"_"&amp;RIGHT(AA13,4))</f>
        <v>611_0815</v>
      </c>
      <c r="AB44" s="46"/>
      <c r="AC44" s="45" t="str">
        <f t="shared" ref="AC44" si="64">IF(AC13="","",LEFT(AC13,3)&amp;"_"&amp;RIGHT(AC13,4))</f>
        <v/>
      </c>
      <c r="AD44" s="46"/>
      <c r="AE44" s="45" t="str">
        <f t="shared" ref="AE44" si="65">IF(AE13="","",LEFT(AE13,3)&amp;"_"&amp;RIGHT(AE13,4))</f>
        <v>611_0812</v>
      </c>
      <c r="AF44" s="46"/>
      <c r="AG44" s="45" t="str">
        <f t="shared" ref="AG44" si="66">IF(AG13="","",LEFT(AG13,3)&amp;"_"&amp;RIGHT(AG13,4))</f>
        <v>611_0813</v>
      </c>
      <c r="AH44" s="46"/>
      <c r="AI44" s="45" t="str">
        <f t="shared" ref="AI44" si="67">IF(AI13="","",LEFT(AI13,3)&amp;"_"&amp;RIGHT(AI13,4))</f>
        <v/>
      </c>
      <c r="AJ44" s="46"/>
      <c r="AK44" s="45" t="str">
        <f t="shared" ref="AK44" si="68">IF(AK13="","",LEFT(AK13,3)&amp;"_"&amp;RIGHT(AK13,4))</f>
        <v/>
      </c>
      <c r="AL44" s="46"/>
      <c r="AM44" s="45" t="str">
        <f t="shared" ref="AM44" si="69">IF(AM13="","",LEFT(AM13,3)&amp;"_"&amp;RIGHT(AM13,4))</f>
        <v>611_0774</v>
      </c>
      <c r="AN44" s="46"/>
      <c r="AO44" s="45" t="str">
        <f t="shared" ref="AO44" si="70">IF(AO13="","",LEFT(AO13,3)&amp;"_"&amp;RIGHT(AO13,4))</f>
        <v>611_0808</v>
      </c>
      <c r="AP44" s="46"/>
      <c r="AQ44" s="45" t="str">
        <f t="shared" ref="AQ44" si="71">IF(AQ13="","",LEFT(AQ13,3)&amp;"_"&amp;RIGHT(AQ13,4))</f>
        <v>611_0809</v>
      </c>
      <c r="AR44" s="46"/>
      <c r="AS44" s="45" t="str">
        <f t="shared" ref="AS44" si="72">IF(AS13="","",LEFT(AS13,3)&amp;"_"&amp;RIGHT(AS13,4))</f>
        <v>611_1318</v>
      </c>
      <c r="AT44" s="46"/>
      <c r="AU44" s="45" t="str">
        <f t="shared" ref="AU44" si="73">IF(AU13="","",LEFT(AU13,3)&amp;"_"&amp;RIGHT(AU13,4))</f>
        <v>611_0810</v>
      </c>
      <c r="AV44" s="46"/>
      <c r="AW44" s="45" t="str">
        <f t="shared" ref="AW44" si="74">IF(AW13="","",LEFT(AW13,3)&amp;"_"&amp;RIGHT(AW13,4))</f>
        <v>611_0511</v>
      </c>
      <c r="AX44" s="46"/>
    </row>
    <row r="45" spans="17:50" ht="15.75" thickBot="1" x14ac:dyDescent="0.3">
      <c r="Q45" s="31">
        <v>6110808</v>
      </c>
      <c r="R45" s="31">
        <v>6111318</v>
      </c>
      <c r="S45" s="31" t="str">
        <f t="shared" si="1"/>
        <v>611_1318</v>
      </c>
      <c r="T45" s="31" t="str">
        <f>IF(R45="","",_xlfn.IFNA(VLOOKUP(S45,'BDD SAP'!$AG:$AJ,4,0)," A codifier"))</f>
        <v xml:space="preserve"> A codifier</v>
      </c>
      <c r="U45" s="31" t="str">
        <f>IF(S45="","",_xlfn.IFNA(VLOOKUP(S45,'BDD SAP'!$AG:$AJ,3,0),"A codifier"))</f>
        <v>A codifier</v>
      </c>
      <c r="V45">
        <f t="shared" si="2"/>
        <v>1</v>
      </c>
      <c r="W45">
        <f t="shared" si="0"/>
        <v>7</v>
      </c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</row>
    <row r="46" spans="17:50" ht="15.75" thickBot="1" x14ac:dyDescent="0.3">
      <c r="Q46" s="31">
        <v>6110809</v>
      </c>
      <c r="R46" s="31">
        <v>6110810</v>
      </c>
      <c r="S46" s="31" t="str">
        <f t="shared" si="1"/>
        <v>611_0810</v>
      </c>
      <c r="T46" s="31" t="str">
        <f>IF(R46="","",_xlfn.IFNA(VLOOKUP(S46,'BDD SAP'!$AG:$AJ,4,0)," A codifier"))</f>
        <v>29064859</v>
      </c>
      <c r="U46" s="31" t="str">
        <f>IF(S46="","",_xlfn.IFNA(VLOOKUP(S46,'BDD SAP'!$AG:$AJ,3,0),"A codifier"))</f>
        <v>A créer</v>
      </c>
      <c r="V46">
        <f t="shared" si="2"/>
        <v>2</v>
      </c>
      <c r="W46">
        <f t="shared" si="0"/>
        <v>7</v>
      </c>
      <c r="Y46" s="45" t="str">
        <f>IF(Y15="","",LEFT(Y15,3)&amp;"_"&amp;RIGHT(Y15,4))</f>
        <v>312_0670</v>
      </c>
      <c r="Z46" s="46"/>
      <c r="AA46" s="45" t="str">
        <f t="shared" ref="AA46" si="75">IF(AA15="","",LEFT(AA15,3)&amp;"_"&amp;RIGHT(AA15,4))</f>
        <v>611_0818</v>
      </c>
      <c r="AB46" s="46"/>
      <c r="AC46" s="45" t="str">
        <f t="shared" ref="AC46" si="76">IF(AC15="","",LEFT(AC15,3)&amp;"_"&amp;RIGHT(AC15,4))</f>
        <v>611_0819</v>
      </c>
      <c r="AD46" s="46"/>
      <c r="AE46" s="45" t="str">
        <f t="shared" ref="AE46" si="77">IF(AE15="","",LEFT(AE15,3)&amp;"_"&amp;RIGHT(AE15,4))</f>
        <v>611_0820</v>
      </c>
      <c r="AF46" s="46"/>
      <c r="AG46" s="45" t="str">
        <f t="shared" ref="AG46" si="78">IF(AG15="","",LEFT(AG15,3)&amp;"_"&amp;RIGHT(AG15,4))</f>
        <v>611_0822</v>
      </c>
      <c r="AH46" s="46"/>
      <c r="AI46" s="45" t="str">
        <f t="shared" ref="AI46" si="79">IF(AI15="","",LEFT(AI15,3)&amp;"_"&amp;RIGHT(AI15,4))</f>
        <v>611_0821</v>
      </c>
      <c r="AJ46" s="46"/>
      <c r="AK46" s="45" t="str">
        <f t="shared" ref="AK46" si="80">IF(AK15="","",LEFT(AK15,3)&amp;"_"&amp;RIGHT(AK15,4))</f>
        <v/>
      </c>
      <c r="AL46" s="46"/>
      <c r="AM46" s="45" t="str">
        <f t="shared" ref="AM46" si="81">IF(AM15="","",LEFT(AM15,3)&amp;"_"&amp;RIGHT(AM15,4))</f>
        <v>611_0776</v>
      </c>
      <c r="AN46" s="46"/>
      <c r="AO46" s="45" t="str">
        <f t="shared" ref="AO46" si="82">IF(AO15="","",LEFT(AO15,3)&amp;"_"&amp;RIGHT(AO15,4))</f>
        <v/>
      </c>
      <c r="AP46" s="46"/>
      <c r="AQ46" s="45" t="str">
        <f t="shared" ref="AQ46" si="83">IF(AQ15="","",LEFT(AQ15,3)&amp;"_"&amp;RIGHT(AQ15,4))</f>
        <v>611_0817</v>
      </c>
      <c r="AR46" s="46"/>
      <c r="AS46" s="45" t="str">
        <f t="shared" ref="AS46" si="84">IF(AS15="","",LEFT(AS15,3)&amp;"_"&amp;RIGHT(AS15,4))</f>
        <v>312_0771</v>
      </c>
      <c r="AT46" s="46"/>
      <c r="AU46" s="45" t="str">
        <f t="shared" ref="AU46" si="85">IF(AU15="","",LEFT(AU15,3)&amp;"_"&amp;RIGHT(AU15,4))</f>
        <v>611_0810</v>
      </c>
      <c r="AV46" s="46"/>
      <c r="AW46" s="45" t="str">
        <f t="shared" ref="AW46" si="86">IF(AW15="","",LEFT(AW15,3)&amp;"_"&amp;RIGHT(AW15,4))</f>
        <v>312_0553</v>
      </c>
      <c r="AX46" s="46"/>
    </row>
    <row r="47" spans="17:50" ht="15.75" thickBot="1" x14ac:dyDescent="0.3">
      <c r="Q47" s="31">
        <v>6111318</v>
      </c>
      <c r="R47" s="31">
        <v>6110511</v>
      </c>
      <c r="S47" s="31" t="str">
        <f t="shared" si="1"/>
        <v>611_0511</v>
      </c>
      <c r="T47" s="31" t="str">
        <f>IF(R47="","",_xlfn.IFNA(VLOOKUP(S47,'BDD SAP'!$AG:$AJ,4,0)," A codifier"))</f>
        <v>31266433</v>
      </c>
      <c r="U47" s="31" t="str">
        <f>IF(S47="","",_xlfn.IFNA(VLOOKUP(S47,'BDD SAP'!$AG:$AJ,3,0),"A codifier"))</f>
        <v>A créer</v>
      </c>
      <c r="V47">
        <f t="shared" si="2"/>
        <v>1</v>
      </c>
      <c r="W47">
        <f t="shared" si="0"/>
        <v>7</v>
      </c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</row>
    <row r="48" spans="17:50" ht="15.75" thickBot="1" x14ac:dyDescent="0.3">
      <c r="Q48" s="31">
        <v>6110810</v>
      </c>
      <c r="R48" s="31">
        <v>6110818</v>
      </c>
      <c r="S48" s="31" t="str">
        <f t="shared" si="1"/>
        <v>611_0818</v>
      </c>
      <c r="T48" s="31" t="str">
        <f>IF(R48="","",_xlfn.IFNA(VLOOKUP(S48,'BDD SAP'!$AG:$AJ,4,0)," A codifier"))</f>
        <v xml:space="preserve"> A codifier</v>
      </c>
      <c r="U48" s="31" t="str">
        <f>IF(S48="","",_xlfn.IFNA(VLOOKUP(S48,'BDD SAP'!$AG:$AJ,3,0),"A codifier"))</f>
        <v>A codifier</v>
      </c>
      <c r="V48">
        <f t="shared" si="2"/>
        <v>1</v>
      </c>
      <c r="W48">
        <f t="shared" si="0"/>
        <v>7</v>
      </c>
      <c r="Y48" s="45" t="str">
        <f>IF(Y17="","",LEFT(Y17,3)&amp;"_"&amp;RIGHT(Y17,4))</f>
        <v/>
      </c>
      <c r="Z48" s="46"/>
      <c r="AA48" s="45" t="str">
        <f t="shared" ref="AA48" si="87">IF(AA17="","",LEFT(AA17,3)&amp;"_"&amp;RIGHT(AA17,4))</f>
        <v/>
      </c>
      <c r="AB48" s="46"/>
      <c r="AC48" s="45" t="str">
        <f t="shared" ref="AC48" si="88">IF(AC17="","",LEFT(AC17,3)&amp;"_"&amp;RIGHT(AC17,4))</f>
        <v/>
      </c>
      <c r="AD48" s="46"/>
      <c r="AE48" s="45" t="str">
        <f t="shared" ref="AE48" si="89">IF(AE17="","",LEFT(AE17,3)&amp;"_"&amp;RIGHT(AE17,4))</f>
        <v>611_3600</v>
      </c>
      <c r="AF48" s="46"/>
      <c r="AG48" s="45" t="str">
        <f t="shared" ref="AG48" si="90">IF(AG17="","",LEFT(AG17,3)&amp;"_"&amp;RIGHT(AG17,4))</f>
        <v>611_0765</v>
      </c>
      <c r="AH48" s="46"/>
      <c r="AI48" s="45" t="str">
        <f t="shared" ref="AI48" si="91">IF(AI17="","",LEFT(AI17,3)&amp;"_"&amp;RIGHT(AI17,4))</f>
        <v/>
      </c>
      <c r="AJ48" s="46"/>
      <c r="AK48" s="45" t="str">
        <f t="shared" ref="AK48" si="92">IF(AK17="","",LEFT(AK17,3)&amp;"_"&amp;RIGHT(AK17,4))</f>
        <v/>
      </c>
      <c r="AL48" s="46"/>
      <c r="AM48" s="45" t="str">
        <f t="shared" ref="AM48" si="93">IF(AM17="","",LEFT(AM17,3)&amp;"_"&amp;RIGHT(AM17,4))</f>
        <v>611_0824</v>
      </c>
      <c r="AN48" s="46"/>
      <c r="AO48" s="45" t="str">
        <f t="shared" ref="AO48" si="94">IF(AO17="","",LEFT(AO17,3)&amp;"_"&amp;RIGHT(AO17,4))</f>
        <v>611_0681</v>
      </c>
      <c r="AP48" s="46"/>
      <c r="AQ48" s="45" t="str">
        <f t="shared" ref="AQ48" si="95">IF(AQ17="","",LEFT(AQ17,3)&amp;"_"&amp;RIGHT(AQ17,4))</f>
        <v>811_0204</v>
      </c>
      <c r="AR48" s="46"/>
      <c r="AS48" s="45" t="str">
        <f t="shared" ref="AS48" si="96">IF(AS17="","",LEFT(AS17,3)&amp;"_"&amp;RIGHT(AS17,4))</f>
        <v>611_1317</v>
      </c>
      <c r="AT48" s="46"/>
      <c r="AU48" s="45" t="str">
        <f t="shared" ref="AU48" si="97">IF(AU17="","",LEFT(AU17,3)&amp;"_"&amp;RIGHT(AU17,4))</f>
        <v>611_0764</v>
      </c>
      <c r="AV48" s="46"/>
      <c r="AW48" s="45" t="str">
        <f t="shared" ref="AW48" si="98">IF(AW17="","",LEFT(AW17,3)&amp;"_"&amp;RIGHT(AW17,4))</f>
        <v>611_0126</v>
      </c>
      <c r="AX48" s="46"/>
    </row>
    <row r="49" spans="17:50" ht="15.75" thickBot="1" x14ac:dyDescent="0.3">
      <c r="Q49" s="31">
        <v>6110511</v>
      </c>
      <c r="R49" s="31">
        <v>6110819</v>
      </c>
      <c r="S49" s="31" t="str">
        <f t="shared" si="1"/>
        <v>611_0819</v>
      </c>
      <c r="T49" s="31" t="str">
        <f>IF(R49="","",_xlfn.IFNA(VLOOKUP(S49,'BDD SAP'!$AG:$AJ,4,0)," A codifier"))</f>
        <v>29065016</v>
      </c>
      <c r="U49" s="31" t="str">
        <f>IF(S49="","",_xlfn.IFNA(VLOOKUP(S49,'BDD SAP'!$AG:$AJ,3,0),"A codifier"))</f>
        <v>A créer</v>
      </c>
      <c r="V49">
        <f t="shared" si="2"/>
        <v>1</v>
      </c>
      <c r="W49">
        <f t="shared" si="0"/>
        <v>7</v>
      </c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</row>
    <row r="50" spans="17:50" ht="15.75" thickBot="1" x14ac:dyDescent="0.3">
      <c r="Q50" s="31">
        <v>3120670</v>
      </c>
      <c r="R50" s="31">
        <v>6110820</v>
      </c>
      <c r="S50" s="31" t="str">
        <f t="shared" si="1"/>
        <v>611_0820</v>
      </c>
      <c r="T50" s="31" t="str">
        <f>IF(R50="","",_xlfn.IFNA(VLOOKUP(S50,'BDD SAP'!$AG:$AJ,4,0)," A codifier"))</f>
        <v>29063398</v>
      </c>
      <c r="U50" s="31" t="str">
        <f>IF(S50="","",_xlfn.IFNA(VLOOKUP(S50,'BDD SAP'!$AG:$AJ,3,0),"A codifier"))</f>
        <v>1 A 11 J</v>
      </c>
      <c r="V50">
        <f t="shared" si="2"/>
        <v>1</v>
      </c>
      <c r="W50">
        <f t="shared" si="0"/>
        <v>7</v>
      </c>
      <c r="Y50" s="45" t="str">
        <f>IF(Y19="","",LEFT(Y19,3)&amp;"_"&amp;RIGHT(Y19,4))</f>
        <v>611_0021</v>
      </c>
      <c r="Z50" s="46"/>
      <c r="AA50" s="45" t="str">
        <f t="shared" ref="AA50" si="99">IF(AA19="","",LEFT(AA19,3)&amp;"_"&amp;RIGHT(AA19,4))</f>
        <v/>
      </c>
      <c r="AB50" s="46"/>
      <c r="AC50" s="45" t="str">
        <f t="shared" ref="AC50" si="100">IF(AC19="","",LEFT(AC19,3)&amp;"_"&amp;RIGHT(AC19,4))</f>
        <v/>
      </c>
      <c r="AD50" s="46"/>
      <c r="AE50" s="45" t="str">
        <f t="shared" ref="AE50" si="101">IF(AE19="","",LEFT(AE19,3)&amp;"_"&amp;RIGHT(AE19,4))</f>
        <v>611_0832</v>
      </c>
      <c r="AF50" s="46"/>
      <c r="AG50" s="45" t="str">
        <f t="shared" ref="AG50" si="102">IF(AG19="","",LEFT(AG19,3)&amp;"_"&amp;RIGHT(AG19,4))</f>
        <v>611_0833</v>
      </c>
      <c r="AH50" s="46"/>
      <c r="AI50" s="45" t="str">
        <f t="shared" ref="AI50" si="103">IF(AI19="","",LEFT(AI19,3)&amp;"_"&amp;RIGHT(AI19,4))</f>
        <v/>
      </c>
      <c r="AJ50" s="46"/>
      <c r="AK50" s="45" t="str">
        <f t="shared" ref="AK50" si="104">IF(AK19="","",LEFT(AK19,3)&amp;"_"&amp;RIGHT(AK19,4))</f>
        <v/>
      </c>
      <c r="AL50" s="46"/>
      <c r="AM50" s="45" t="str">
        <f t="shared" ref="AM50" si="105">IF(AM19="","",LEFT(AM19,3)&amp;"_"&amp;RIGHT(AM19,4))</f>
        <v>611_0829</v>
      </c>
      <c r="AN50" s="46"/>
      <c r="AO50" s="45" t="str">
        <f t="shared" ref="AO50" si="106">IF(AO19="","",LEFT(AO19,3)&amp;"_"&amp;RIGHT(AO19,4))</f>
        <v/>
      </c>
      <c r="AP50" s="46"/>
      <c r="AQ50" s="45" t="str">
        <f t="shared" ref="AQ50" si="107">IF(AQ19="","",LEFT(AQ19,3)&amp;"_"&amp;RIGHT(AQ19,4))</f>
        <v>611_0831</v>
      </c>
      <c r="AR50" s="46"/>
      <c r="AS50" s="45" t="str">
        <f t="shared" ref="AS50" si="108">IF(AS19="","",LEFT(AS19,3)&amp;"_"&amp;RIGHT(AS19,4))</f>
        <v>611_0834</v>
      </c>
      <c r="AT50" s="46"/>
      <c r="AU50" s="45" t="str">
        <f t="shared" ref="AU50" si="109">IF(AU19="","",LEFT(AU19,3)&amp;"_"&amp;RIGHT(AU19,4))</f>
        <v>611_0830</v>
      </c>
      <c r="AV50" s="46"/>
      <c r="AW50" s="45" t="str">
        <f t="shared" ref="AW50" si="110">IF(AW19="","",LEFT(AW19,3)&amp;"_"&amp;RIGHT(AW19,4))</f>
        <v>312_0657</v>
      </c>
      <c r="AX50" s="46"/>
    </row>
    <row r="51" spans="17:50" ht="15.75" thickBot="1" x14ac:dyDescent="0.3">
      <c r="Q51" s="31">
        <v>6110818</v>
      </c>
      <c r="R51" s="31">
        <v>6110822</v>
      </c>
      <c r="S51" s="31" t="str">
        <f t="shared" si="1"/>
        <v>611_0822</v>
      </c>
      <c r="T51" s="31" t="str">
        <f>IF(R51="","",_xlfn.IFNA(VLOOKUP(S51,'BDD SAP'!$AG:$AJ,4,0)," A codifier"))</f>
        <v>29064717</v>
      </c>
      <c r="U51" s="31" t="str">
        <f>IF(S51="","",_xlfn.IFNA(VLOOKUP(S51,'BDD SAP'!$AG:$AJ,3,0),"A codifier"))</f>
        <v>A créer</v>
      </c>
      <c r="V51">
        <f t="shared" si="2"/>
        <v>1</v>
      </c>
      <c r="W51">
        <f t="shared" si="0"/>
        <v>7</v>
      </c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</row>
    <row r="52" spans="17:50" ht="15.75" thickBot="1" x14ac:dyDescent="0.3">
      <c r="Q52" s="31">
        <v>6110819</v>
      </c>
      <c r="R52" s="31">
        <v>6110821</v>
      </c>
      <c r="S52" s="31" t="str">
        <f t="shared" si="1"/>
        <v>611_0821</v>
      </c>
      <c r="T52" s="31" t="str">
        <f>IF(R52="","",_xlfn.IFNA(VLOOKUP(S52,'BDD SAP'!$AG:$AJ,4,0)," A codifier"))</f>
        <v>29063552</v>
      </c>
      <c r="U52" s="31" t="str">
        <f>IF(S52="","",_xlfn.IFNA(VLOOKUP(S52,'BDD SAP'!$AG:$AJ,3,0),"A codifier"))</f>
        <v>1 A 11 J</v>
      </c>
      <c r="V52">
        <f t="shared" si="2"/>
        <v>1</v>
      </c>
      <c r="W52">
        <f t="shared" si="0"/>
        <v>7</v>
      </c>
      <c r="Y52" s="45" t="str">
        <f>IF(Y21="","",LEFT(Y21,3)&amp;"_"&amp;RIGHT(Y21,4))</f>
        <v>312_0650</v>
      </c>
      <c r="Z52" s="46"/>
      <c r="AA52" s="45" t="str">
        <f t="shared" ref="AA52" si="111">IF(AA21="","",LEFT(AA21,3)&amp;"_"&amp;RIGHT(AA21,4))</f>
        <v/>
      </c>
      <c r="AB52" s="46"/>
      <c r="AC52" s="45" t="str">
        <f t="shared" ref="AC52" si="112">IF(AC21="","",LEFT(AC21,3)&amp;"_"&amp;RIGHT(AC21,4))</f>
        <v>611_0835</v>
      </c>
      <c r="AD52" s="46"/>
      <c r="AE52" s="45" t="str">
        <f t="shared" ref="AE52" si="113">IF(AE21="","",LEFT(AE21,3)&amp;"_"&amp;RIGHT(AE21,4))</f>
        <v>611_0836</v>
      </c>
      <c r="AF52" s="46"/>
      <c r="AG52" s="45" t="str">
        <f t="shared" ref="AG52" si="114">IF(AG21="","",LEFT(AG21,3)&amp;"_"&amp;RIGHT(AG21,4))</f>
        <v>611_0838</v>
      </c>
      <c r="AH52" s="46"/>
      <c r="AI52" s="45" t="str">
        <f t="shared" ref="AI52" si="115">IF(AI21="","",LEFT(AI21,3)&amp;"_"&amp;RIGHT(AI21,4))</f>
        <v/>
      </c>
      <c r="AJ52" s="46"/>
      <c r="AK52" s="45" t="str">
        <f t="shared" ref="AK52" si="116">IF(AK21="","",LEFT(AK21,3)&amp;"_"&amp;RIGHT(AK21,4))</f>
        <v/>
      </c>
      <c r="AL52" s="46"/>
      <c r="AM52" s="45" t="str">
        <f t="shared" ref="AM52" si="117">IF(AM21="","",LEFT(AM21,3)&amp;"_"&amp;RIGHT(AM21,4))</f>
        <v>611_0837</v>
      </c>
      <c r="AN52" s="46"/>
      <c r="AO52" s="45" t="str">
        <f t="shared" ref="AO52" si="118">IF(AO21="","",LEFT(AO21,3)&amp;"_"&amp;RIGHT(AO21,4))</f>
        <v>611_0839</v>
      </c>
      <c r="AP52" s="46"/>
      <c r="AQ52" s="45" t="str">
        <f t="shared" ref="AQ52" si="119">IF(AQ21="","",LEFT(AQ21,3)&amp;"_"&amp;RIGHT(AQ21,4))</f>
        <v/>
      </c>
      <c r="AR52" s="46"/>
      <c r="AS52" s="45" t="str">
        <f t="shared" ref="AS52" si="120">IF(AS21="","",LEFT(AS21,3)&amp;"_"&amp;RIGHT(AS21,4))</f>
        <v>611_0840</v>
      </c>
      <c r="AT52" s="46"/>
      <c r="AU52" s="45" t="str">
        <f t="shared" ref="AU52" si="121">IF(AU21="","",LEFT(AU21,3)&amp;"_"&amp;RIGHT(AU21,4))</f>
        <v>312_0686</v>
      </c>
      <c r="AV52" s="46"/>
      <c r="AW52" s="45" t="str">
        <f t="shared" ref="AW52" si="122">IF(AW21="","",LEFT(AW21,3)&amp;"_"&amp;RIGHT(AW21,4))</f>
        <v>312_0687</v>
      </c>
      <c r="AX52" s="46"/>
    </row>
    <row r="53" spans="17:50" ht="15.75" thickBot="1" x14ac:dyDescent="0.3">
      <c r="Q53" s="31">
        <v>6110820</v>
      </c>
      <c r="R53" s="31">
        <v>6110776</v>
      </c>
      <c r="S53" s="31" t="str">
        <f t="shared" si="1"/>
        <v>611_0776</v>
      </c>
      <c r="T53" s="31" t="str">
        <f>IF(R53="","",_xlfn.IFNA(VLOOKUP(S53,'BDD SAP'!$AG:$AJ,4,0)," A codifier"))</f>
        <v>31238982</v>
      </c>
      <c r="U53" s="31" t="str">
        <f>IF(S53="","",_xlfn.IFNA(VLOOKUP(S53,'BDD SAP'!$AG:$AJ,3,0),"A codifier"))</f>
        <v>A créer</v>
      </c>
      <c r="V53">
        <f t="shared" si="2"/>
        <v>1</v>
      </c>
      <c r="W53">
        <f t="shared" si="0"/>
        <v>7</v>
      </c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</row>
    <row r="54" spans="17:50" ht="15.75" thickBot="1" x14ac:dyDescent="0.3">
      <c r="Q54" s="31">
        <v>6110822</v>
      </c>
      <c r="R54" s="31">
        <v>6110817</v>
      </c>
      <c r="S54" s="31" t="str">
        <f t="shared" si="1"/>
        <v>611_0817</v>
      </c>
      <c r="T54" s="31" t="str">
        <f>IF(R54="","",_xlfn.IFNA(VLOOKUP(S54,'BDD SAP'!$AG:$AJ,4,0)," A codifier"))</f>
        <v>29065159</v>
      </c>
      <c r="U54" s="31" t="str">
        <f>IF(S54="","",_xlfn.IFNA(VLOOKUP(S54,'BDD SAP'!$AG:$AJ,3,0),"A codifier"))</f>
        <v>A créer</v>
      </c>
      <c r="V54">
        <f t="shared" si="2"/>
        <v>1</v>
      </c>
      <c r="W54">
        <f t="shared" si="0"/>
        <v>7</v>
      </c>
      <c r="Y54" s="45" t="str">
        <f>IF(Y23="","",LEFT(Y23,3)&amp;"_"&amp;RIGHT(Y23,4))</f>
        <v>611_0614</v>
      </c>
      <c r="Z54" s="46"/>
      <c r="AA54" s="45" t="str">
        <f t="shared" ref="AA54" si="123">IF(AA23="","",LEFT(AA23,3)&amp;"_"&amp;RIGHT(AA23,4))</f>
        <v>611_0842</v>
      </c>
      <c r="AB54" s="46"/>
      <c r="AC54" s="45" t="str">
        <f t="shared" ref="AC54" si="124">IF(AC23="","",LEFT(AC23,3)&amp;"_"&amp;RIGHT(AC23,4))</f>
        <v/>
      </c>
      <c r="AD54" s="46"/>
      <c r="AE54" s="45" t="str">
        <f t="shared" ref="AE54" si="125">IF(AE23="","",LEFT(AE23,3)&amp;"_"&amp;RIGHT(AE23,4))</f>
        <v>611_0846</v>
      </c>
      <c r="AF54" s="46"/>
      <c r="AG54" s="45" t="str">
        <f t="shared" ref="AG54" si="126">IF(AG23="","",LEFT(AG23,3)&amp;"_"&amp;RIGHT(AG23,4))</f>
        <v/>
      </c>
      <c r="AH54" s="46"/>
      <c r="AI54" s="45" t="str">
        <f t="shared" ref="AI54" si="127">IF(AI23="","",LEFT(AI23,3)&amp;"_"&amp;RIGHT(AI23,4))</f>
        <v>611_0951</v>
      </c>
      <c r="AJ54" s="46"/>
      <c r="AK54" s="45" t="str">
        <f t="shared" ref="AK54" si="128">IF(AK23="","",LEFT(AK23,3)&amp;"_"&amp;RIGHT(AK23,4))</f>
        <v/>
      </c>
      <c r="AL54" s="46"/>
      <c r="AM54" s="45" t="str">
        <f t="shared" ref="AM54" si="129">IF(AM23="","",LEFT(AM23,3)&amp;"_"&amp;RIGHT(AM23,4))</f>
        <v>611_0843</v>
      </c>
      <c r="AN54" s="46"/>
      <c r="AO54" s="45" t="str">
        <f t="shared" ref="AO54" si="130">IF(AO23="","",LEFT(AO23,3)&amp;"_"&amp;RIGHT(AO23,4))</f>
        <v>611_0844</v>
      </c>
      <c r="AP54" s="46"/>
      <c r="AQ54" s="45" t="str">
        <f t="shared" ref="AQ54" si="131">IF(AQ23="","",LEFT(AQ23,3)&amp;"_"&amp;RIGHT(AQ23,4))</f>
        <v>611_0845</v>
      </c>
      <c r="AR54" s="46"/>
      <c r="AS54" s="45" t="str">
        <f t="shared" ref="AS54" si="132">IF(AS23="","",LEFT(AS23,3)&amp;"_"&amp;RIGHT(AS23,4))</f>
        <v>611_0847</v>
      </c>
      <c r="AT54" s="46"/>
      <c r="AU54" s="45" t="str">
        <f t="shared" ref="AU54" si="133">IF(AU23="","",LEFT(AU23,3)&amp;"_"&amp;RIGHT(AU23,4))</f>
        <v>611_0767</v>
      </c>
      <c r="AV54" s="46"/>
      <c r="AW54" s="45" t="str">
        <f t="shared" ref="AW54" si="134">IF(AW23="","",LEFT(AW23,3)&amp;"_"&amp;RIGHT(AW23,4))</f>
        <v>611_0782</v>
      </c>
      <c r="AX54" s="46"/>
    </row>
    <row r="55" spans="17:50" ht="15.75" thickBot="1" x14ac:dyDescent="0.3">
      <c r="Q55" s="31">
        <v>6110821</v>
      </c>
      <c r="R55" s="31">
        <v>3120771</v>
      </c>
      <c r="S55" s="31" t="str">
        <f t="shared" si="1"/>
        <v>312_0771</v>
      </c>
      <c r="T55" s="31" t="str">
        <f>IF(R55="","",_xlfn.IFNA(VLOOKUP(S55,'BDD SAP'!$AG:$AJ,4,0)," A codifier"))</f>
        <v xml:space="preserve"> A codifier</v>
      </c>
      <c r="U55" s="31" t="str">
        <f>IF(S55="","",_xlfn.IFNA(VLOOKUP(S55,'BDD SAP'!$AG:$AJ,3,0),"A codifier"))</f>
        <v>A codifier</v>
      </c>
      <c r="V55">
        <f t="shared" si="2"/>
        <v>1</v>
      </c>
      <c r="W55">
        <f t="shared" si="0"/>
        <v>7</v>
      </c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</row>
    <row r="56" spans="17:50" ht="15.75" thickBot="1" x14ac:dyDescent="0.3">
      <c r="Q56" s="31">
        <v>6110776</v>
      </c>
      <c r="R56" s="31">
        <v>3120553</v>
      </c>
      <c r="S56" s="31" t="str">
        <f t="shared" si="1"/>
        <v>312_0553</v>
      </c>
      <c r="T56" s="31" t="str">
        <f>IF(R56="","",_xlfn.IFNA(VLOOKUP(S56,'BDD SAP'!$AG:$AJ,4,0)," A codifier"))</f>
        <v>29063442</v>
      </c>
      <c r="U56" s="31" t="str">
        <f>IF(S56="","",_xlfn.IFNA(VLOOKUP(S56,'BDD SAP'!$AG:$AJ,3,0),"A codifier"))</f>
        <v>2 G 8 B</v>
      </c>
      <c r="V56">
        <f t="shared" si="2"/>
        <v>1</v>
      </c>
      <c r="W56">
        <f t="shared" si="0"/>
        <v>7</v>
      </c>
      <c r="Y56" s="45" t="str">
        <f>IF(Y25="","",LEFT(Y25,3)&amp;"_"&amp;RIGHT(Y25,4))</f>
        <v>312_0650</v>
      </c>
      <c r="Z56" s="46"/>
      <c r="AA56" s="45" t="str">
        <f t="shared" ref="AA56" si="135">IF(AA25="","",LEFT(AA25,3)&amp;"_"&amp;RIGHT(AA25,4))</f>
        <v/>
      </c>
      <c r="AB56" s="46"/>
      <c r="AC56" s="45" t="str">
        <f t="shared" ref="AC56" si="136">IF(AC25="","",LEFT(AC25,3)&amp;"_"&amp;RIGHT(AC25,4))</f>
        <v/>
      </c>
      <c r="AD56" s="46"/>
      <c r="AE56" s="45" t="str">
        <f t="shared" ref="AE56" si="137">IF(AE25="","",LEFT(AE25,3)&amp;"_"&amp;RIGHT(AE25,4))</f>
        <v>611_0848</v>
      </c>
      <c r="AF56" s="46"/>
      <c r="AG56" s="45" t="str">
        <f t="shared" ref="AG56" si="138">IF(AG25="","",LEFT(AG25,3)&amp;"_"&amp;RIGHT(AG25,4))</f>
        <v/>
      </c>
      <c r="AH56" s="46"/>
      <c r="AI56" s="45" t="str">
        <f t="shared" ref="AI56" si="139">IF(AI25="","",LEFT(AI25,3)&amp;"_"&amp;RIGHT(AI25,4))</f>
        <v/>
      </c>
      <c r="AJ56" s="46"/>
      <c r="AK56" s="45" t="str">
        <f t="shared" ref="AK56" si="140">IF(AK25="","",LEFT(AK25,3)&amp;"_"&amp;RIGHT(AK25,4))</f>
        <v/>
      </c>
      <c r="AL56" s="46"/>
      <c r="AM56" s="45" t="str">
        <f t="shared" ref="AM56" si="141">IF(AM25="","",LEFT(AM25,3)&amp;"_"&amp;RIGHT(AM25,4))</f>
        <v/>
      </c>
      <c r="AN56" s="46"/>
      <c r="AO56" s="45" t="str">
        <f t="shared" ref="AO56" si="142">IF(AO25="","",LEFT(AO25,3)&amp;"_"&amp;RIGHT(AO25,4))</f>
        <v/>
      </c>
      <c r="AP56" s="46"/>
      <c r="AQ56" s="45" t="str">
        <f t="shared" ref="AQ56" si="143">IF(AQ25="","",LEFT(AQ25,3)&amp;"_"&amp;RIGHT(AQ25,4))</f>
        <v/>
      </c>
      <c r="AR56" s="46"/>
      <c r="AS56" s="45" t="str">
        <f t="shared" ref="AS56" si="144">IF(AS25="","",LEFT(AS25,3)&amp;"_"&amp;RIGHT(AS25,4))</f>
        <v/>
      </c>
      <c r="AT56" s="46"/>
      <c r="AU56" s="45" t="str">
        <f t="shared" ref="AU56" si="145">IF(AU25="","",LEFT(AU25,3)&amp;"_"&amp;RIGHT(AU25,4))</f>
        <v/>
      </c>
      <c r="AV56" s="46"/>
      <c r="AW56" s="45" t="str">
        <f t="shared" ref="AW56" si="146">IF(AW25="","",LEFT(AW25,3)&amp;"_"&amp;RIGHT(AW25,4))</f>
        <v/>
      </c>
      <c r="AX56" s="46"/>
    </row>
    <row r="57" spans="17:50" ht="15.75" thickBot="1" x14ac:dyDescent="0.3">
      <c r="Q57" s="31">
        <v>6110817</v>
      </c>
      <c r="R57" s="31">
        <v>6113600</v>
      </c>
      <c r="S57" s="31" t="str">
        <f t="shared" si="1"/>
        <v>611_3600</v>
      </c>
      <c r="T57" s="31" t="str">
        <f>IF(R57="","",_xlfn.IFNA(VLOOKUP(S57,'BDD SAP'!$AG:$AJ,4,0)," A codifier"))</f>
        <v>31283657</v>
      </c>
      <c r="U57" s="31" t="str">
        <f>IF(S57="","",_xlfn.IFNA(VLOOKUP(S57,'BDD SAP'!$AG:$AJ,3,0),"A codifier"))</f>
        <v>2 C 6 M</v>
      </c>
      <c r="V57">
        <f t="shared" si="2"/>
        <v>1</v>
      </c>
      <c r="W57">
        <f t="shared" si="0"/>
        <v>7</v>
      </c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</row>
    <row r="58" spans="17:50" ht="15.75" thickBot="1" x14ac:dyDescent="0.3">
      <c r="Q58" s="31">
        <v>3120771</v>
      </c>
      <c r="R58" s="31">
        <v>6110765</v>
      </c>
      <c r="S58" s="31" t="str">
        <f t="shared" si="1"/>
        <v>611_0765</v>
      </c>
      <c r="T58" s="31" t="str">
        <f>IF(R58="","",_xlfn.IFNA(VLOOKUP(S58,'BDD SAP'!$AG:$AJ,4,0)," A codifier"))</f>
        <v>31238997</v>
      </c>
      <c r="U58" s="31" t="str">
        <f>IF(S58="","",_xlfn.IFNA(VLOOKUP(S58,'BDD SAP'!$AG:$AJ,3,0),"A codifier"))</f>
        <v>2 H 2 C</v>
      </c>
      <c r="V58">
        <f t="shared" si="2"/>
        <v>1</v>
      </c>
      <c r="W58">
        <f t="shared" si="0"/>
        <v>7</v>
      </c>
      <c r="Y58" s="45" t="str">
        <f>IF(Y27="","",LEFT(Y27,3)&amp;"_"&amp;RIGHT(Y27,4))</f>
        <v/>
      </c>
      <c r="Z58" s="46"/>
      <c r="AA58" s="45" t="str">
        <f t="shared" ref="AA58" si="147">IF(AA27="","",LEFT(AA27,3)&amp;"_"&amp;RIGHT(AA27,4))</f>
        <v/>
      </c>
      <c r="AB58" s="46"/>
      <c r="AC58" s="45" t="str">
        <f t="shared" ref="AC58" si="148">IF(AC27="","",LEFT(AC27,3)&amp;"_"&amp;RIGHT(AC27,4))</f>
        <v/>
      </c>
      <c r="AD58" s="46"/>
      <c r="AE58" s="45" t="str">
        <f t="shared" ref="AE58" si="149">IF(AE27="","",LEFT(AE27,3)&amp;"_"&amp;RIGHT(AE27,4))</f>
        <v/>
      </c>
      <c r="AF58" s="46"/>
      <c r="AG58" s="45" t="str">
        <f t="shared" ref="AG58" si="150">IF(AG27="","",LEFT(AG27,3)&amp;"_"&amp;RIGHT(AG27,4))</f>
        <v/>
      </c>
      <c r="AH58" s="46"/>
      <c r="AI58" s="45" t="str">
        <f t="shared" ref="AI58" si="151">IF(AI27="","",LEFT(AI27,3)&amp;"_"&amp;RIGHT(AI27,4))</f>
        <v/>
      </c>
      <c r="AJ58" s="46"/>
      <c r="AK58" s="45" t="str">
        <f t="shared" ref="AK58" si="152">IF(AK27="","",LEFT(AK27,3)&amp;"_"&amp;RIGHT(AK27,4))</f>
        <v/>
      </c>
      <c r="AL58" s="46"/>
      <c r="AM58" s="45" t="str">
        <f t="shared" ref="AM58" si="153">IF(AM27="","",LEFT(AM27,3)&amp;"_"&amp;RIGHT(AM27,4))</f>
        <v/>
      </c>
      <c r="AN58" s="46"/>
      <c r="AO58" s="45" t="str">
        <f t="shared" ref="AO58" si="154">IF(AO27="","",LEFT(AO27,3)&amp;"_"&amp;RIGHT(AO27,4))</f>
        <v/>
      </c>
      <c r="AP58" s="46"/>
      <c r="AQ58" s="45" t="str">
        <f t="shared" ref="AQ58" si="155">IF(AQ27="","",LEFT(AQ27,3)&amp;"_"&amp;RIGHT(AQ27,4))</f>
        <v/>
      </c>
      <c r="AR58" s="46"/>
      <c r="AS58" s="45" t="str">
        <f t="shared" ref="AS58" si="156">IF(AS27="","",LEFT(AS27,3)&amp;"_"&amp;RIGHT(AS27,4))</f>
        <v/>
      </c>
      <c r="AT58" s="46"/>
      <c r="AU58" s="45" t="str">
        <f t="shared" ref="AU58" si="157">IF(AU27="","",LEFT(AU27,3)&amp;"_"&amp;RIGHT(AU27,4))</f>
        <v/>
      </c>
      <c r="AV58" s="46"/>
      <c r="AW58" s="45" t="str">
        <f t="shared" ref="AW58" si="158">IF(AW27="","",LEFT(AW27,3)&amp;"_"&amp;RIGHT(AW27,4))</f>
        <v/>
      </c>
      <c r="AX58" s="46"/>
    </row>
    <row r="59" spans="17:50" ht="15.75" thickBot="1" x14ac:dyDescent="0.3">
      <c r="Q59" s="31">
        <v>6110810</v>
      </c>
      <c r="R59" s="31">
        <v>6110824</v>
      </c>
      <c r="S59" s="31" t="str">
        <f t="shared" si="1"/>
        <v>611_0824</v>
      </c>
      <c r="T59" s="31" t="str">
        <f>IF(R59="","",_xlfn.IFNA(VLOOKUP(S59,'BDD SAP'!$AG:$AJ,4,0)," A codifier"))</f>
        <v xml:space="preserve"> A codifier</v>
      </c>
      <c r="U59" s="31" t="str">
        <f>IF(S59="","",_xlfn.IFNA(VLOOKUP(S59,'BDD SAP'!$AG:$AJ,3,0),"A codifier"))</f>
        <v>A codifier</v>
      </c>
      <c r="V59">
        <f t="shared" si="2"/>
        <v>1</v>
      </c>
      <c r="W59">
        <f t="shared" si="0"/>
        <v>7</v>
      </c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</row>
    <row r="60" spans="17:50" ht="15.75" thickBot="1" x14ac:dyDescent="0.3">
      <c r="Q60" s="31">
        <v>3120553</v>
      </c>
      <c r="R60" s="31">
        <v>6110681</v>
      </c>
      <c r="S60" s="31" t="str">
        <f t="shared" si="1"/>
        <v>611_0681</v>
      </c>
      <c r="T60" s="31" t="str">
        <f>IF(R60="","",_xlfn.IFNA(VLOOKUP(S60,'BDD SAP'!$AG:$AJ,4,0)," A codifier"))</f>
        <v>29063828</v>
      </c>
      <c r="U60" s="31" t="str">
        <f>IF(S60="","",_xlfn.IFNA(VLOOKUP(S60,'BDD SAP'!$AG:$AJ,3,0),"A codifier"))</f>
        <v>2 G 8 I</v>
      </c>
      <c r="V60">
        <f t="shared" si="2"/>
        <v>1</v>
      </c>
      <c r="W60">
        <f t="shared" si="0"/>
        <v>7</v>
      </c>
      <c r="Y60" s="45" t="str">
        <f>IF(Y29="","",LEFT(Y29,3)&amp;"_"&amp;RIGHT(Y29,4))</f>
        <v/>
      </c>
      <c r="Z60" s="46"/>
      <c r="AA60" s="45" t="str">
        <f t="shared" ref="AA60" si="159">IF(AA29="","",LEFT(AA29,3)&amp;"_"&amp;RIGHT(AA29,4))</f>
        <v/>
      </c>
      <c r="AB60" s="46"/>
      <c r="AC60" s="45" t="str">
        <f t="shared" ref="AC60" si="160">IF(AC29="","",LEFT(AC29,3)&amp;"_"&amp;RIGHT(AC29,4))</f>
        <v/>
      </c>
      <c r="AD60" s="46"/>
      <c r="AE60" s="45" t="str">
        <f t="shared" ref="AE60" si="161">IF(AE29="","",LEFT(AE29,3)&amp;"_"&amp;RIGHT(AE29,4))</f>
        <v/>
      </c>
      <c r="AF60" s="46"/>
      <c r="AG60" s="45" t="str">
        <f t="shared" ref="AG60" si="162">IF(AG29="","",LEFT(AG29,3)&amp;"_"&amp;RIGHT(AG29,4))</f>
        <v/>
      </c>
      <c r="AH60" s="46"/>
      <c r="AI60" s="45" t="str">
        <f t="shared" ref="AI60" si="163">IF(AI29="","",LEFT(AI29,3)&amp;"_"&amp;RIGHT(AI29,4))</f>
        <v/>
      </c>
      <c r="AJ60" s="46"/>
      <c r="AK60" s="45" t="str">
        <f t="shared" ref="AK60" si="164">IF(AK29="","",LEFT(AK29,3)&amp;"_"&amp;RIGHT(AK29,4))</f>
        <v/>
      </c>
      <c r="AL60" s="46"/>
      <c r="AM60" s="45" t="str">
        <f t="shared" ref="AM60" si="165">IF(AM29="","",LEFT(AM29,3)&amp;"_"&amp;RIGHT(AM29,4))</f>
        <v/>
      </c>
      <c r="AN60" s="46"/>
      <c r="AO60" s="45" t="str">
        <f t="shared" ref="AO60" si="166">IF(AO29="","",LEFT(AO29,3)&amp;"_"&amp;RIGHT(AO29,4))</f>
        <v/>
      </c>
      <c r="AP60" s="46"/>
      <c r="AQ60" s="45" t="str">
        <f t="shared" ref="AQ60" si="167">IF(AQ29="","",LEFT(AQ29,3)&amp;"_"&amp;RIGHT(AQ29,4))</f>
        <v/>
      </c>
      <c r="AR60" s="46"/>
      <c r="AS60" s="45" t="str">
        <f t="shared" ref="AS60" si="168">IF(AS29="","",LEFT(AS29,3)&amp;"_"&amp;RIGHT(AS29,4))</f>
        <v/>
      </c>
      <c r="AT60" s="46"/>
      <c r="AU60" s="45" t="str">
        <f t="shared" ref="AU60" si="169">IF(AU29="","",LEFT(AU29,3)&amp;"_"&amp;RIGHT(AU29,4))</f>
        <v/>
      </c>
      <c r="AV60" s="46"/>
      <c r="AW60" s="45" t="str">
        <f t="shared" ref="AW60" si="170">IF(AW29="","",LEFT(AW29,3)&amp;"_"&amp;RIGHT(AW29,4))</f>
        <v/>
      </c>
      <c r="AX60" s="46"/>
    </row>
    <row r="61" spans="17:50" ht="15.75" thickBot="1" x14ac:dyDescent="0.3">
      <c r="Q61" s="31">
        <v>6113600</v>
      </c>
      <c r="R61" s="31">
        <v>8110204</v>
      </c>
      <c r="S61" s="31" t="str">
        <f t="shared" si="1"/>
        <v>811_0204</v>
      </c>
      <c r="T61" s="31" t="str">
        <f>IF(R61="","",_xlfn.IFNA(VLOOKUP(S61,'BDD SAP'!$AG:$AJ,4,0)," A codifier"))</f>
        <v>29063949</v>
      </c>
      <c r="U61" s="31" t="str">
        <f>IF(S61="","",_xlfn.IFNA(VLOOKUP(S61,'BDD SAP'!$AG:$AJ,3,0),"A codifier"))</f>
        <v>2 H 2 H</v>
      </c>
      <c r="V61">
        <f t="shared" si="2"/>
        <v>1</v>
      </c>
      <c r="W61">
        <f t="shared" si="0"/>
        <v>7</v>
      </c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</row>
    <row r="62" spans="17:50" ht="15.75" thickBot="1" x14ac:dyDescent="0.3">
      <c r="Q62" s="31">
        <v>6110765</v>
      </c>
      <c r="R62" s="31">
        <v>6111317</v>
      </c>
      <c r="S62" s="31" t="str">
        <f t="shared" si="1"/>
        <v>611_1317</v>
      </c>
      <c r="T62" s="31" t="str">
        <f>IF(R62="","",_xlfn.IFNA(VLOOKUP(S62,'BDD SAP'!$AG:$AJ,4,0)," A codifier"))</f>
        <v xml:space="preserve"> A codifier</v>
      </c>
      <c r="U62" s="31" t="str">
        <f>IF(S62="","",_xlfn.IFNA(VLOOKUP(S62,'BDD SAP'!$AG:$AJ,3,0),"A codifier"))</f>
        <v>A codifier</v>
      </c>
      <c r="V62">
        <f t="shared" si="2"/>
        <v>1</v>
      </c>
      <c r="W62">
        <f t="shared" si="0"/>
        <v>7</v>
      </c>
      <c r="Y62" s="45" t="str">
        <f>IF(Y31="","",LEFT(Y31,3)&amp;"_"&amp;RIGHT(Y31,4))</f>
        <v/>
      </c>
      <c r="Z62" s="46"/>
      <c r="AA62" s="45" t="str">
        <f t="shared" ref="AA62" si="171">IF(AA31="","",LEFT(AA31,3)&amp;"_"&amp;RIGHT(AA31,4))</f>
        <v/>
      </c>
      <c r="AB62" s="46"/>
      <c r="AC62" s="45" t="str">
        <f t="shared" ref="AC62" si="172">IF(AC31="","",LEFT(AC31,3)&amp;"_"&amp;RIGHT(AC31,4))</f>
        <v/>
      </c>
      <c r="AD62" s="46"/>
      <c r="AE62" s="45" t="str">
        <f t="shared" ref="AE62" si="173">IF(AE31="","",LEFT(AE31,3)&amp;"_"&amp;RIGHT(AE31,4))</f>
        <v/>
      </c>
      <c r="AF62" s="46"/>
      <c r="AG62" s="45" t="str">
        <f t="shared" ref="AG62" si="174">IF(AG31="","",LEFT(AG31,3)&amp;"_"&amp;RIGHT(AG31,4))</f>
        <v/>
      </c>
      <c r="AH62" s="46"/>
      <c r="AI62" s="45" t="str">
        <f t="shared" ref="AI62" si="175">IF(AI31="","",LEFT(AI31,3)&amp;"_"&amp;RIGHT(AI31,4))</f>
        <v/>
      </c>
      <c r="AJ62" s="46"/>
      <c r="AK62" s="45" t="str">
        <f t="shared" ref="AK62" si="176">IF(AK31="","",LEFT(AK31,3)&amp;"_"&amp;RIGHT(AK31,4))</f>
        <v/>
      </c>
      <c r="AL62" s="46"/>
      <c r="AM62" s="45" t="str">
        <f t="shared" ref="AM62" si="177">IF(AM31="","",LEFT(AM31,3)&amp;"_"&amp;RIGHT(AM31,4))</f>
        <v/>
      </c>
      <c r="AN62" s="46"/>
      <c r="AO62" s="45" t="str">
        <f t="shared" ref="AO62" si="178">IF(AO31="","",LEFT(AO31,3)&amp;"_"&amp;RIGHT(AO31,4))</f>
        <v/>
      </c>
      <c r="AP62" s="46"/>
      <c r="AQ62" s="45" t="str">
        <f t="shared" ref="AQ62" si="179">IF(AQ31="","",LEFT(AQ31,3)&amp;"_"&amp;RIGHT(AQ31,4))</f>
        <v/>
      </c>
      <c r="AR62" s="46"/>
      <c r="AS62" s="45" t="str">
        <f t="shared" ref="AS62" si="180">IF(AS31="","",LEFT(AS31,3)&amp;"_"&amp;RIGHT(AS31,4))</f>
        <v/>
      </c>
      <c r="AT62" s="46"/>
      <c r="AU62" s="45" t="str">
        <f t="shared" ref="AU62" si="181">IF(AU31="","",LEFT(AU31,3)&amp;"_"&amp;RIGHT(AU31,4))</f>
        <v/>
      </c>
      <c r="AV62" s="46"/>
      <c r="AW62" s="45" t="str">
        <f t="shared" ref="AW62" si="182">IF(AW31="","",LEFT(AW31,3)&amp;"_"&amp;RIGHT(AW31,4))</f>
        <v/>
      </c>
      <c r="AX62" s="46"/>
    </row>
    <row r="63" spans="17:50" ht="15.75" thickBot="1" x14ac:dyDescent="0.3">
      <c r="Q63" s="31">
        <v>6110824</v>
      </c>
      <c r="R63" s="31">
        <v>6110764</v>
      </c>
      <c r="S63" s="31" t="str">
        <f t="shared" si="1"/>
        <v>611_0764</v>
      </c>
      <c r="T63" s="31" t="str">
        <f>IF(R63="","",_xlfn.IFNA(VLOOKUP(S63,'BDD SAP'!$AG:$AJ,4,0)," A codifier"))</f>
        <v xml:space="preserve"> A codifier</v>
      </c>
      <c r="U63" s="31" t="str">
        <f>IF(S63="","",_xlfn.IFNA(VLOOKUP(S63,'BDD SAP'!$AG:$AJ,3,0),"A codifier"))</f>
        <v>A codifier</v>
      </c>
      <c r="V63">
        <f t="shared" si="2"/>
        <v>1</v>
      </c>
      <c r="W63">
        <f t="shared" si="0"/>
        <v>7</v>
      </c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</row>
    <row r="64" spans="17:50" x14ac:dyDescent="0.25">
      <c r="Q64" s="31">
        <v>6110681</v>
      </c>
      <c r="R64" s="31">
        <v>6110126</v>
      </c>
      <c r="S64" s="31" t="str">
        <f t="shared" si="1"/>
        <v>611_0126</v>
      </c>
      <c r="T64" s="31" t="str">
        <f>IF(R64="","",_xlfn.IFNA(VLOOKUP(S64,'BDD SAP'!$AG:$AJ,4,0)," A codifier"))</f>
        <v>29063243</v>
      </c>
      <c r="U64" s="31" t="str">
        <f>IF(S64="","",_xlfn.IFNA(VLOOKUP(S64,'BDD SAP'!$AG:$AJ,3,0),"A codifier"))</f>
        <v>2 G 8 C</v>
      </c>
      <c r="V64">
        <f t="shared" si="2"/>
        <v>1</v>
      </c>
      <c r="W64">
        <f t="shared" si="0"/>
        <v>7</v>
      </c>
    </row>
    <row r="65" spans="17:23" x14ac:dyDescent="0.25">
      <c r="Q65" s="31">
        <v>8110204</v>
      </c>
      <c r="R65" s="31">
        <v>6110832</v>
      </c>
      <c r="S65" s="31" t="str">
        <f t="shared" si="1"/>
        <v>611_0832</v>
      </c>
      <c r="T65" s="31" t="str">
        <f>IF(R65="","",_xlfn.IFNA(VLOOKUP(S65,'BDD SAP'!$AG:$AJ,4,0)," A codifier"))</f>
        <v>29064718</v>
      </c>
      <c r="U65" s="31" t="str">
        <f>IF(S65="","",_xlfn.IFNA(VLOOKUP(S65,'BDD SAP'!$AG:$AJ,3,0),"A codifier"))</f>
        <v>A créer</v>
      </c>
      <c r="V65">
        <f t="shared" si="2"/>
        <v>1</v>
      </c>
      <c r="W65">
        <f t="shared" ref="W65:W80" si="183">LEN(R65)</f>
        <v>7</v>
      </c>
    </row>
    <row r="66" spans="17:23" x14ac:dyDescent="0.25">
      <c r="Q66" s="31">
        <v>6111317</v>
      </c>
      <c r="R66" s="31">
        <v>6110833</v>
      </c>
      <c r="S66" s="31" t="str">
        <f t="shared" ref="S66:S80" si="184">LEFT(R66,3)&amp;"_"&amp;RIGHT(R66,4)</f>
        <v>611_0833</v>
      </c>
      <c r="T66" s="31" t="str">
        <f>IF(R66="","",_xlfn.IFNA(VLOOKUP(S66,'BDD SAP'!$AG:$AJ,4,0)," A codifier"))</f>
        <v xml:space="preserve"> A codifier</v>
      </c>
      <c r="U66" s="31" t="str">
        <f>IF(S66="","",_xlfn.IFNA(VLOOKUP(S66,'BDD SAP'!$AG:$AJ,3,0),"A codifier"))</f>
        <v>A codifier</v>
      </c>
      <c r="V66">
        <f t="shared" ref="V66:V129" si="185">IF(R66="","",COUNTIF(Q:Q,R66))</f>
        <v>1</v>
      </c>
      <c r="W66">
        <f t="shared" si="183"/>
        <v>7</v>
      </c>
    </row>
    <row r="67" spans="17:23" x14ac:dyDescent="0.25">
      <c r="Q67" s="31">
        <v>6110764</v>
      </c>
      <c r="R67" s="31">
        <v>6110829</v>
      </c>
      <c r="S67" s="31" t="str">
        <f t="shared" si="184"/>
        <v>611_0829</v>
      </c>
      <c r="T67" s="31" t="str">
        <f>IF(R67="","",_xlfn.IFNA(VLOOKUP(S67,'BDD SAP'!$AG:$AJ,4,0)," A codifier"))</f>
        <v>29063735</v>
      </c>
      <c r="U67" s="31" t="str">
        <f>IF(S67="","",_xlfn.IFNA(VLOOKUP(S67,'BDD SAP'!$AG:$AJ,3,0),"A codifier"))</f>
        <v>2 H 2 D</v>
      </c>
      <c r="V67">
        <f t="shared" si="185"/>
        <v>1</v>
      </c>
      <c r="W67">
        <f t="shared" si="183"/>
        <v>7</v>
      </c>
    </row>
    <row r="68" spans="17:23" x14ac:dyDescent="0.25">
      <c r="Q68" s="31">
        <v>6110126</v>
      </c>
      <c r="R68" s="31">
        <v>6110831</v>
      </c>
      <c r="S68" s="31" t="str">
        <f t="shared" si="184"/>
        <v>611_0831</v>
      </c>
      <c r="T68" s="31" t="str">
        <f>IF(R68="","",_xlfn.IFNA(VLOOKUP(S68,'BDD SAP'!$AG:$AJ,4,0)," A codifier"))</f>
        <v xml:space="preserve"> A codifier</v>
      </c>
      <c r="U68" s="31" t="str">
        <f>IF(S68="","",_xlfn.IFNA(VLOOKUP(S68,'BDD SAP'!$AG:$AJ,3,0),"A codifier"))</f>
        <v>A codifier</v>
      </c>
      <c r="V68">
        <f t="shared" si="185"/>
        <v>1</v>
      </c>
      <c r="W68">
        <f t="shared" si="183"/>
        <v>7</v>
      </c>
    </row>
    <row r="69" spans="17:23" x14ac:dyDescent="0.25">
      <c r="Q69" s="31">
        <v>6110021</v>
      </c>
      <c r="R69" s="31">
        <v>6110834</v>
      </c>
      <c r="S69" s="31" t="str">
        <f t="shared" si="184"/>
        <v>611_0834</v>
      </c>
      <c r="T69" s="31" t="str">
        <f>IF(R69="","",_xlfn.IFNA(VLOOKUP(S69,'BDD SAP'!$AG:$AJ,4,0)," A codifier"))</f>
        <v xml:space="preserve"> A codifier</v>
      </c>
      <c r="U69" s="31" t="str">
        <f>IF(S69="","",_xlfn.IFNA(VLOOKUP(S69,'BDD SAP'!$AG:$AJ,3,0),"A codifier"))</f>
        <v>A codifier</v>
      </c>
      <c r="V69">
        <f t="shared" si="185"/>
        <v>1</v>
      </c>
      <c r="W69">
        <f t="shared" si="183"/>
        <v>7</v>
      </c>
    </row>
    <row r="70" spans="17:23" x14ac:dyDescent="0.25">
      <c r="Q70" s="31">
        <v>6110832</v>
      </c>
      <c r="R70" s="31">
        <v>6110830</v>
      </c>
      <c r="S70" s="31" t="str">
        <f t="shared" si="184"/>
        <v>611_0830</v>
      </c>
      <c r="T70" s="31" t="str">
        <f>IF(R70="","",_xlfn.IFNA(VLOOKUP(S70,'BDD SAP'!$AG:$AJ,4,0)," A codifier"))</f>
        <v>29064643</v>
      </c>
      <c r="U70" s="31" t="str">
        <f>IF(S70="","",_xlfn.IFNA(VLOOKUP(S70,'BDD SAP'!$AG:$AJ,3,0),"A codifier"))</f>
        <v>A créer</v>
      </c>
      <c r="V70">
        <f t="shared" si="185"/>
        <v>1</v>
      </c>
      <c r="W70">
        <f t="shared" si="183"/>
        <v>7</v>
      </c>
    </row>
    <row r="71" spans="17:23" x14ac:dyDescent="0.25">
      <c r="Q71" s="31">
        <v>6110833</v>
      </c>
      <c r="R71" s="31">
        <v>3120657</v>
      </c>
      <c r="S71" s="31" t="str">
        <f t="shared" si="184"/>
        <v>312_0657</v>
      </c>
      <c r="T71" s="31" t="str">
        <f>IF(R71="","",_xlfn.IFNA(VLOOKUP(S71,'BDD SAP'!$AG:$AJ,4,0)," A codifier"))</f>
        <v>29063364</v>
      </c>
      <c r="U71" s="31" t="str">
        <f>IF(S71="","",_xlfn.IFNA(VLOOKUP(S71,'BDD SAP'!$AG:$AJ,3,0),"A codifier"))</f>
        <v>2 F 4 K</v>
      </c>
      <c r="V71">
        <f t="shared" si="185"/>
        <v>1</v>
      </c>
      <c r="W71">
        <f t="shared" si="183"/>
        <v>7</v>
      </c>
    </row>
    <row r="72" spans="17:23" x14ac:dyDescent="0.25">
      <c r="Q72" s="31">
        <v>6110829</v>
      </c>
      <c r="R72" s="31">
        <v>6110835</v>
      </c>
      <c r="S72" s="31" t="str">
        <f t="shared" si="184"/>
        <v>611_0835</v>
      </c>
      <c r="T72" s="31" t="str">
        <f>IF(R72="","",_xlfn.IFNA(VLOOKUP(S72,'BDD SAP'!$AG:$AJ,4,0)," A codifier"))</f>
        <v>29064719</v>
      </c>
      <c r="U72" s="31" t="str">
        <f>IF(S72="","",_xlfn.IFNA(VLOOKUP(S72,'BDD SAP'!$AG:$AJ,3,0),"A codifier"))</f>
        <v>A créer</v>
      </c>
      <c r="V72">
        <f t="shared" si="185"/>
        <v>1</v>
      </c>
      <c r="W72">
        <f t="shared" si="183"/>
        <v>7</v>
      </c>
    </row>
    <row r="73" spans="17:23" x14ac:dyDescent="0.25">
      <c r="Q73" s="31">
        <v>6110831</v>
      </c>
      <c r="R73" s="31">
        <v>6110836</v>
      </c>
      <c r="S73" s="31" t="str">
        <f t="shared" si="184"/>
        <v>611_0836</v>
      </c>
      <c r="T73" s="31" t="str">
        <f>IF(R73="","",_xlfn.IFNA(VLOOKUP(S73,'BDD SAP'!$AG:$AJ,4,0)," A codifier"))</f>
        <v>29063500</v>
      </c>
      <c r="U73" s="31" t="str">
        <f>IF(S73="","",_xlfn.IFNA(VLOOKUP(S73,'BDD SAP'!$AG:$AJ,3,0),"A codifier"))</f>
        <v>1 A 8 H</v>
      </c>
      <c r="V73">
        <f t="shared" si="185"/>
        <v>1</v>
      </c>
      <c r="W73">
        <f t="shared" si="183"/>
        <v>7</v>
      </c>
    </row>
    <row r="74" spans="17:23" x14ac:dyDescent="0.25">
      <c r="Q74" s="31">
        <v>6110834</v>
      </c>
      <c r="R74" s="31">
        <v>6110838</v>
      </c>
      <c r="S74" s="31" t="str">
        <f t="shared" si="184"/>
        <v>611_0838</v>
      </c>
      <c r="T74" s="31" t="str">
        <f>IF(R74="","",_xlfn.IFNA(VLOOKUP(S74,'BDD SAP'!$AG:$AJ,4,0)," A codifier"))</f>
        <v>29064598</v>
      </c>
      <c r="U74" s="31" t="str">
        <f>IF(S74="","",_xlfn.IFNA(VLOOKUP(S74,'BDD SAP'!$AG:$AJ,3,0),"A codifier"))</f>
        <v>A créer</v>
      </c>
      <c r="V74">
        <f t="shared" si="185"/>
        <v>1</v>
      </c>
      <c r="W74">
        <f t="shared" si="183"/>
        <v>7</v>
      </c>
    </row>
    <row r="75" spans="17:23" x14ac:dyDescent="0.25">
      <c r="Q75" s="31">
        <v>6110830</v>
      </c>
      <c r="R75" s="31">
        <v>6110837</v>
      </c>
      <c r="S75" s="31" t="str">
        <f t="shared" si="184"/>
        <v>611_0837</v>
      </c>
      <c r="T75" s="31" t="str">
        <f>IF(R75="","",_xlfn.IFNA(VLOOKUP(S75,'BDD SAP'!$AG:$AJ,4,0)," A codifier"))</f>
        <v>29063501</v>
      </c>
      <c r="U75" s="31" t="str">
        <f>IF(S75="","",_xlfn.IFNA(VLOOKUP(S75,'BDD SAP'!$AG:$AJ,3,0),"A codifier"))</f>
        <v>1 A 8 H</v>
      </c>
      <c r="V75">
        <f t="shared" si="185"/>
        <v>1</v>
      </c>
      <c r="W75">
        <f t="shared" si="183"/>
        <v>7</v>
      </c>
    </row>
    <row r="76" spans="17:23" x14ac:dyDescent="0.25">
      <c r="Q76" s="31">
        <v>3120657</v>
      </c>
      <c r="R76" s="31">
        <v>6110839</v>
      </c>
      <c r="S76" s="31" t="str">
        <f t="shared" si="184"/>
        <v>611_0839</v>
      </c>
      <c r="T76" s="31" t="str">
        <f>IF(R76="","",_xlfn.IFNA(VLOOKUP(S76,'BDD SAP'!$AG:$AJ,4,0)," A codifier"))</f>
        <v xml:space="preserve"> A codifier</v>
      </c>
      <c r="U76" s="31" t="str">
        <f>IF(S76="","",_xlfn.IFNA(VLOOKUP(S76,'BDD SAP'!$AG:$AJ,3,0),"A codifier"))</f>
        <v>A codifier</v>
      </c>
      <c r="V76">
        <f t="shared" si="185"/>
        <v>1</v>
      </c>
      <c r="W76">
        <f t="shared" si="183"/>
        <v>7</v>
      </c>
    </row>
    <row r="77" spans="17:23" x14ac:dyDescent="0.25">
      <c r="Q77" s="31">
        <v>3120650</v>
      </c>
      <c r="R77" s="31">
        <v>6110840</v>
      </c>
      <c r="S77" s="31" t="str">
        <f t="shared" si="184"/>
        <v>611_0840</v>
      </c>
      <c r="T77" s="31" t="str">
        <f>IF(R77="","",_xlfn.IFNA(VLOOKUP(S77,'BDD SAP'!$AG:$AJ,4,0)," A codifier"))</f>
        <v xml:space="preserve"> A codifier</v>
      </c>
      <c r="U77" s="31" t="str">
        <f>IF(S77="","",_xlfn.IFNA(VLOOKUP(S77,'BDD SAP'!$AG:$AJ,3,0),"A codifier"))</f>
        <v>A codifier</v>
      </c>
      <c r="V77">
        <f t="shared" si="185"/>
        <v>1</v>
      </c>
      <c r="W77">
        <f t="shared" si="183"/>
        <v>7</v>
      </c>
    </row>
    <row r="78" spans="17:23" x14ac:dyDescent="0.25">
      <c r="Q78" s="31">
        <v>6110835</v>
      </c>
      <c r="R78" s="31">
        <v>3120686</v>
      </c>
      <c r="S78" s="31" t="str">
        <f t="shared" si="184"/>
        <v>312_0686</v>
      </c>
      <c r="T78" s="31" t="str">
        <f>IF(R78="","",_xlfn.IFNA(VLOOKUP(S78,'BDD SAP'!$AG:$AJ,4,0)," A codifier"))</f>
        <v>29063676</v>
      </c>
      <c r="U78" s="31" t="str">
        <f>IF(S78="","",_xlfn.IFNA(VLOOKUP(S78,'BDD SAP'!$AG:$AJ,3,0),"A codifier"))</f>
        <v>2 F 13 C</v>
      </c>
      <c r="V78">
        <f t="shared" si="185"/>
        <v>1</v>
      </c>
      <c r="W78">
        <f t="shared" si="183"/>
        <v>7</v>
      </c>
    </row>
    <row r="79" spans="17:23" x14ac:dyDescent="0.25">
      <c r="Q79" s="31">
        <v>6110836</v>
      </c>
      <c r="R79" s="31">
        <v>3120687</v>
      </c>
      <c r="S79" s="31" t="str">
        <f t="shared" si="184"/>
        <v>312_0687</v>
      </c>
      <c r="T79" s="31" t="str">
        <f>IF(R79="","",_xlfn.IFNA(VLOOKUP(S79,'BDD SAP'!$AG:$AJ,4,0)," A codifier"))</f>
        <v>29065573</v>
      </c>
      <c r="U79" s="31" t="str">
        <f>IF(S79="","",_xlfn.IFNA(VLOOKUP(S79,'BDD SAP'!$AG:$AJ,3,0),"A codifier"))</f>
        <v>A créer</v>
      </c>
      <c r="V79">
        <f t="shared" si="185"/>
        <v>1</v>
      </c>
      <c r="W79">
        <f t="shared" si="183"/>
        <v>7</v>
      </c>
    </row>
    <row r="80" spans="17:23" x14ac:dyDescent="0.25">
      <c r="Q80" s="31">
        <v>6110838</v>
      </c>
      <c r="R80" s="31">
        <v>6110842</v>
      </c>
      <c r="S80" s="31" t="str">
        <f t="shared" si="184"/>
        <v>611_0842</v>
      </c>
      <c r="T80" s="31" t="str">
        <f>IF(R80="","",_xlfn.IFNA(VLOOKUP(S80,'BDD SAP'!$AG:$AJ,4,0)," A codifier"))</f>
        <v>31283655</v>
      </c>
      <c r="U80" s="31" t="str">
        <f>IF(S80="","",_xlfn.IFNA(VLOOKUP(S80,'BDD SAP'!$AG:$AJ,3,0),"A codifier"))</f>
        <v>2 H 12 A</v>
      </c>
      <c r="V80">
        <f t="shared" si="185"/>
        <v>1</v>
      </c>
      <c r="W80">
        <f t="shared" si="183"/>
        <v>7</v>
      </c>
    </row>
    <row r="81" spans="17:23" x14ac:dyDescent="0.25">
      <c r="Q81" s="31">
        <v>6110837</v>
      </c>
      <c r="R81" s="31">
        <v>6110846</v>
      </c>
      <c r="S81" s="31" t="str">
        <f>IF(OR(LEN(R81)=1,LEN(R81)=0),"",LEFT(R81,3)&amp;"_"&amp;RIGHT(R81,4))</f>
        <v>611_0846</v>
      </c>
      <c r="T81" s="31" t="str">
        <f>IF(R81="","",_xlfn.IFNA(VLOOKUP(S81,'BDD SAP'!$AG:$AJ,4,0)," A codifier"))</f>
        <v>29064720</v>
      </c>
      <c r="U81" s="31" t="str">
        <f>IF(S81="","",_xlfn.IFNA(VLOOKUP(S81,'BDD SAP'!$AG:$AJ,3,0),"A codifier"))</f>
        <v>2 G 3 L</v>
      </c>
      <c r="V81">
        <f t="shared" si="185"/>
        <v>1</v>
      </c>
      <c r="W81">
        <f>LEN(R81)</f>
        <v>7</v>
      </c>
    </row>
    <row r="82" spans="17:23" x14ac:dyDescent="0.25">
      <c r="Q82" s="31">
        <v>6110839</v>
      </c>
      <c r="R82" s="31">
        <v>6110951</v>
      </c>
      <c r="S82" s="31" t="str">
        <f t="shared" ref="S82:S145" si="186">IF(OR(LEN(R82)=1,LEN(R82)=0),"",LEFT(R82,3)&amp;"_"&amp;RIGHT(R82,4))</f>
        <v>611_0951</v>
      </c>
      <c r="T82" s="31" t="str">
        <f>IF(R82="","",_xlfn.IFNA(VLOOKUP(S82,'BDD SAP'!$AG:$AJ,4,0)," A codifier"))</f>
        <v xml:space="preserve"> A codifier</v>
      </c>
      <c r="U82" s="31" t="str">
        <f>IF(S82="","",_xlfn.IFNA(VLOOKUP(S82,'BDD SAP'!$AG:$AJ,3,0),"A codifier"))</f>
        <v>A codifier</v>
      </c>
      <c r="V82">
        <f t="shared" si="185"/>
        <v>1</v>
      </c>
      <c r="W82">
        <f t="shared" ref="W82:W145" si="187">LEN(R82)</f>
        <v>7</v>
      </c>
    </row>
    <row r="83" spans="17:23" x14ac:dyDescent="0.25">
      <c r="Q83" s="31">
        <v>6110840</v>
      </c>
      <c r="R83" s="31">
        <v>6110843</v>
      </c>
      <c r="S83" s="31" t="str">
        <f t="shared" si="186"/>
        <v>611_0843</v>
      </c>
      <c r="T83" s="31" t="str">
        <f>IF(R83="","",_xlfn.IFNA(VLOOKUP(S83,'BDD SAP'!$AG:$AJ,4,0)," A codifier"))</f>
        <v>29063646</v>
      </c>
      <c r="U83" s="31" t="str">
        <f>IF(S83="","",_xlfn.IFNA(VLOOKUP(S83,'BDD SAP'!$AG:$AJ,3,0),"A codifier"))</f>
        <v>2 H 2 C</v>
      </c>
      <c r="V83">
        <f t="shared" si="185"/>
        <v>1</v>
      </c>
      <c r="W83">
        <f t="shared" si="187"/>
        <v>7</v>
      </c>
    </row>
    <row r="84" spans="17:23" x14ac:dyDescent="0.25">
      <c r="Q84" s="31">
        <v>3120686</v>
      </c>
      <c r="R84" s="31">
        <v>6110844</v>
      </c>
      <c r="S84" s="31" t="str">
        <f t="shared" si="186"/>
        <v>611_0844</v>
      </c>
      <c r="T84" s="31" t="str">
        <f>IF(R84="","",_xlfn.IFNA(VLOOKUP(S84,'BDD SAP'!$AG:$AJ,4,0)," A codifier"))</f>
        <v>31269603</v>
      </c>
      <c r="U84" s="31" t="str">
        <f>IF(S84="","",_xlfn.IFNA(VLOOKUP(S84,'BDD SAP'!$AG:$AJ,3,0),"A codifier"))</f>
        <v>2 H 6 J</v>
      </c>
      <c r="V84">
        <f t="shared" si="185"/>
        <v>1</v>
      </c>
      <c r="W84">
        <f t="shared" si="187"/>
        <v>7</v>
      </c>
    </row>
    <row r="85" spans="17:23" x14ac:dyDescent="0.25">
      <c r="Q85" s="31">
        <v>3120687</v>
      </c>
      <c r="R85" s="31">
        <v>6110845</v>
      </c>
      <c r="S85" s="31" t="str">
        <f t="shared" si="186"/>
        <v>611_0845</v>
      </c>
      <c r="T85" s="31" t="str">
        <f>IF(R85="","",_xlfn.IFNA(VLOOKUP(S85,'BDD SAP'!$AG:$AJ,4,0)," A codifier"))</f>
        <v xml:space="preserve"> A codifier</v>
      </c>
      <c r="U85" s="31" t="str">
        <f>IF(S85="","",_xlfn.IFNA(VLOOKUP(S85,'BDD SAP'!$AG:$AJ,3,0),"A codifier"))</f>
        <v>A codifier</v>
      </c>
      <c r="V85">
        <f t="shared" si="185"/>
        <v>1</v>
      </c>
      <c r="W85">
        <f t="shared" si="187"/>
        <v>7</v>
      </c>
    </row>
    <row r="86" spans="17:23" x14ac:dyDescent="0.25">
      <c r="Q86" s="31">
        <v>6110614</v>
      </c>
      <c r="R86" s="31">
        <v>6110847</v>
      </c>
      <c r="S86" s="31" t="str">
        <f t="shared" si="186"/>
        <v>611_0847</v>
      </c>
      <c r="T86" s="31" t="str">
        <f>IF(R86="","",_xlfn.IFNA(VLOOKUP(S86,'BDD SAP'!$AG:$AJ,4,0)," A codifier"))</f>
        <v>29065160</v>
      </c>
      <c r="U86" s="31" t="str">
        <f>IF(S86="","",_xlfn.IFNA(VLOOKUP(S86,'BDD SAP'!$AG:$AJ,3,0),"A codifier"))</f>
        <v>A créer</v>
      </c>
      <c r="V86">
        <f t="shared" si="185"/>
        <v>1</v>
      </c>
      <c r="W86">
        <f t="shared" si="187"/>
        <v>7</v>
      </c>
    </row>
    <row r="87" spans="17:23" x14ac:dyDescent="0.25">
      <c r="Q87" s="31">
        <v>6110842</v>
      </c>
      <c r="R87" s="31">
        <v>6110767</v>
      </c>
      <c r="S87" s="31" t="str">
        <f t="shared" si="186"/>
        <v>611_0767</v>
      </c>
      <c r="T87" s="31" t="str">
        <f>IF(R87="","",_xlfn.IFNA(VLOOKUP(S87,'BDD SAP'!$AG:$AJ,4,0)," A codifier"))</f>
        <v>31266478</v>
      </c>
      <c r="U87" s="31" t="str">
        <f>IF(S87="","",_xlfn.IFNA(VLOOKUP(S87,'BDD SAP'!$AG:$AJ,3,0),"A codifier"))</f>
        <v>A créer</v>
      </c>
      <c r="V87">
        <f t="shared" si="185"/>
        <v>1</v>
      </c>
      <c r="W87">
        <f t="shared" si="187"/>
        <v>7</v>
      </c>
    </row>
    <row r="88" spans="17:23" x14ac:dyDescent="0.25">
      <c r="Q88" s="31">
        <v>6110846</v>
      </c>
      <c r="R88" s="31">
        <v>6110782</v>
      </c>
      <c r="S88" s="31" t="str">
        <f t="shared" si="186"/>
        <v>611_0782</v>
      </c>
      <c r="T88" s="31" t="str">
        <f>IF(R88="","",_xlfn.IFNA(VLOOKUP(S88,'BDD SAP'!$AG:$AJ,4,0)," A codifier"))</f>
        <v>31266639</v>
      </c>
      <c r="U88" s="31" t="str">
        <f>IF(S88="","",_xlfn.IFNA(VLOOKUP(S88,'BDD SAP'!$AG:$AJ,3,0),"A codifier"))</f>
        <v>A créer</v>
      </c>
      <c r="V88">
        <f t="shared" si="185"/>
        <v>1</v>
      </c>
      <c r="W88">
        <f t="shared" si="187"/>
        <v>7</v>
      </c>
    </row>
    <row r="89" spans="17:23" x14ac:dyDescent="0.25">
      <c r="Q89" s="31">
        <v>6110951</v>
      </c>
      <c r="R89" s="31">
        <v>6110848</v>
      </c>
      <c r="S89" s="31" t="str">
        <f t="shared" si="186"/>
        <v>611_0848</v>
      </c>
      <c r="T89" s="31" t="str">
        <f>IF(R89="","",_xlfn.IFNA(VLOOKUP(S89,'BDD SAP'!$AG:$AJ,4,0)," A codifier"))</f>
        <v>29064644</v>
      </c>
      <c r="U89" s="31" t="str">
        <f>IF(S89="","",_xlfn.IFNA(VLOOKUP(S89,'BDD SAP'!$AG:$AJ,3,0),"A codifier"))</f>
        <v>A créer</v>
      </c>
      <c r="V89">
        <f t="shared" si="185"/>
        <v>1</v>
      </c>
      <c r="W89">
        <f t="shared" si="187"/>
        <v>7</v>
      </c>
    </row>
    <row r="90" spans="17:23" x14ac:dyDescent="0.25">
      <c r="Q90" s="31">
        <v>6110843</v>
      </c>
      <c r="R90" s="31">
        <v>0</v>
      </c>
      <c r="S90" s="31" t="str">
        <f t="shared" si="186"/>
        <v/>
      </c>
      <c r="T90" s="31" t="str">
        <f>IF(R90="","",_xlfn.IFNA(VLOOKUP(S90,'BDD SAP'!$AG:$AJ,4,0)," A codifier"))</f>
        <v/>
      </c>
      <c r="U90" s="31" t="str">
        <f>IF(S90="","",_xlfn.IFNA(VLOOKUP(S90,'BDD SAP'!$AG:$AJ,3,0),"A codifier"))</f>
        <v/>
      </c>
      <c r="V90">
        <f t="shared" si="185"/>
        <v>0</v>
      </c>
      <c r="W90">
        <f t="shared" si="187"/>
        <v>1</v>
      </c>
    </row>
    <row r="91" spans="17:23" x14ac:dyDescent="0.25">
      <c r="Q91" s="31">
        <v>6110844</v>
      </c>
      <c r="S91" s="31" t="str">
        <f t="shared" si="186"/>
        <v/>
      </c>
      <c r="T91" s="31" t="str">
        <f>IF(R91="","",_xlfn.IFNA(VLOOKUP(S91,'BDD SAP'!$AG:$AJ,4,0)," A codifier"))</f>
        <v/>
      </c>
      <c r="U91" s="31" t="str">
        <f>IF(S91="","",_xlfn.IFNA(VLOOKUP(S91,'BDD SAP'!$AG:$AJ,3,0),"A codifier"))</f>
        <v/>
      </c>
      <c r="V91" t="str">
        <f t="shared" si="185"/>
        <v/>
      </c>
      <c r="W91">
        <f t="shared" si="187"/>
        <v>0</v>
      </c>
    </row>
    <row r="92" spans="17:23" x14ac:dyDescent="0.25">
      <c r="Q92" s="31">
        <v>6110845</v>
      </c>
      <c r="S92" s="31" t="str">
        <f t="shared" si="186"/>
        <v/>
      </c>
      <c r="T92" s="31" t="str">
        <f>IF(R92="","",_xlfn.IFNA(VLOOKUP(S92,'BDD SAP'!$AG:$AJ,4,0)," A codifier"))</f>
        <v/>
      </c>
      <c r="U92" s="31" t="str">
        <f>IF(S92="","",_xlfn.IFNA(VLOOKUP(S92,'BDD SAP'!$AG:$AJ,3,0),"A codifier"))</f>
        <v/>
      </c>
      <c r="V92" t="str">
        <f t="shared" si="185"/>
        <v/>
      </c>
      <c r="W92">
        <f t="shared" si="187"/>
        <v>0</v>
      </c>
    </row>
    <row r="93" spans="17:23" x14ac:dyDescent="0.25">
      <c r="Q93" s="31">
        <v>6110847</v>
      </c>
      <c r="S93" s="31" t="str">
        <f t="shared" si="186"/>
        <v/>
      </c>
      <c r="T93" s="31" t="str">
        <f>IF(R93="","",_xlfn.IFNA(VLOOKUP(S93,'BDD SAP'!$AG:$AJ,4,0)," A codifier"))</f>
        <v/>
      </c>
      <c r="U93" s="31" t="str">
        <f>IF(S93="","",_xlfn.IFNA(VLOOKUP(S93,'BDD SAP'!$AG:$AJ,3,0),"A codifier"))</f>
        <v/>
      </c>
      <c r="V93" t="str">
        <f t="shared" si="185"/>
        <v/>
      </c>
      <c r="W93">
        <f t="shared" si="187"/>
        <v>0</v>
      </c>
    </row>
    <row r="94" spans="17:23" x14ac:dyDescent="0.25">
      <c r="Q94" s="31">
        <v>6110767</v>
      </c>
      <c r="S94" s="31" t="str">
        <f t="shared" si="186"/>
        <v/>
      </c>
      <c r="T94" s="31" t="str">
        <f>IF(R94="","",_xlfn.IFNA(VLOOKUP(S94,'BDD SAP'!$AG:$AJ,4,0)," A codifier"))</f>
        <v/>
      </c>
      <c r="U94" s="31" t="str">
        <f>IF(S94="","",_xlfn.IFNA(VLOOKUP(S94,'BDD SAP'!$AG:$AJ,3,0),"A codifier"))</f>
        <v/>
      </c>
      <c r="V94" t="str">
        <f t="shared" si="185"/>
        <v/>
      </c>
      <c r="W94">
        <f t="shared" si="187"/>
        <v>0</v>
      </c>
    </row>
    <row r="95" spans="17:23" x14ac:dyDescent="0.25">
      <c r="Q95" s="31">
        <v>6110782</v>
      </c>
      <c r="S95" s="31" t="str">
        <f t="shared" si="186"/>
        <v/>
      </c>
      <c r="T95" s="31" t="str">
        <f>IF(R95="","",_xlfn.IFNA(VLOOKUP(S95,'BDD SAP'!$AG:$AJ,4,0)," A codifier"))</f>
        <v/>
      </c>
      <c r="U95" s="31" t="str">
        <f>IF(S95="","",_xlfn.IFNA(VLOOKUP(S95,'BDD SAP'!$AG:$AJ,3,0),"A codifier"))</f>
        <v/>
      </c>
      <c r="V95" t="str">
        <f t="shared" si="185"/>
        <v/>
      </c>
      <c r="W95">
        <f t="shared" si="187"/>
        <v>0</v>
      </c>
    </row>
    <row r="96" spans="17:23" x14ac:dyDescent="0.25">
      <c r="Q96" s="31">
        <v>3120650</v>
      </c>
      <c r="S96" s="31" t="str">
        <f t="shared" si="186"/>
        <v/>
      </c>
      <c r="T96" s="31" t="str">
        <f>IF(R96="","",_xlfn.IFNA(VLOOKUP(S96,'BDD SAP'!$AG:$AJ,4,0)," A codifier"))</f>
        <v/>
      </c>
      <c r="U96" s="31" t="str">
        <f>IF(S96="","",_xlfn.IFNA(VLOOKUP(S96,'BDD SAP'!$AG:$AJ,3,0),"A codifier"))</f>
        <v/>
      </c>
      <c r="V96" t="str">
        <f t="shared" si="185"/>
        <v/>
      </c>
      <c r="W96">
        <f t="shared" si="187"/>
        <v>0</v>
      </c>
    </row>
    <row r="97" spans="17:23" x14ac:dyDescent="0.25">
      <c r="Q97" s="31">
        <v>6110848</v>
      </c>
      <c r="S97" s="31" t="str">
        <f t="shared" si="186"/>
        <v/>
      </c>
      <c r="T97" s="31" t="str">
        <f>IF(R97="","",_xlfn.IFNA(VLOOKUP(S97,'BDD SAP'!$AG:$AJ,4,0)," A codifier"))</f>
        <v/>
      </c>
      <c r="U97" s="31" t="str">
        <f>IF(S97="","",_xlfn.IFNA(VLOOKUP(S97,'BDD SAP'!$AG:$AJ,3,0),"A codifier"))</f>
        <v/>
      </c>
      <c r="V97" t="str">
        <f t="shared" si="185"/>
        <v/>
      </c>
      <c r="W97">
        <f t="shared" si="187"/>
        <v>0</v>
      </c>
    </row>
    <row r="98" spans="17:23" x14ac:dyDescent="0.25">
      <c r="S98" s="31" t="str">
        <f t="shared" si="186"/>
        <v/>
      </c>
      <c r="T98" s="31" t="str">
        <f>IF(R98="","",_xlfn.IFNA(VLOOKUP(S98,'BDD SAP'!$AG:$AJ,4,0)," A codifier"))</f>
        <v/>
      </c>
      <c r="U98" s="31" t="str">
        <f>IF(S98="","",_xlfn.IFNA(VLOOKUP(S98,'BDD SAP'!$AG:$AJ,3,0),"A codifier"))</f>
        <v/>
      </c>
      <c r="V98" t="str">
        <f t="shared" si="185"/>
        <v/>
      </c>
      <c r="W98">
        <f t="shared" si="187"/>
        <v>0</v>
      </c>
    </row>
    <row r="99" spans="17:23" x14ac:dyDescent="0.25">
      <c r="S99" s="31" t="str">
        <f t="shared" si="186"/>
        <v/>
      </c>
      <c r="T99" s="31" t="str">
        <f>IF(R99="","",_xlfn.IFNA(VLOOKUP(S99,'BDD SAP'!$AG:$AJ,4,0)," A codifier"))</f>
        <v/>
      </c>
      <c r="U99" s="31" t="str">
        <f>IF(S99="","",_xlfn.IFNA(VLOOKUP(S99,'BDD SAP'!$AG:$AJ,3,0),"A codifier"))</f>
        <v/>
      </c>
      <c r="V99" t="str">
        <f t="shared" si="185"/>
        <v/>
      </c>
      <c r="W99">
        <f t="shared" si="187"/>
        <v>0</v>
      </c>
    </row>
    <row r="100" spans="17:23" x14ac:dyDescent="0.25">
      <c r="S100" s="31" t="str">
        <f t="shared" si="186"/>
        <v/>
      </c>
      <c r="T100" s="31" t="str">
        <f>IF(R100="","",_xlfn.IFNA(VLOOKUP(S100,'BDD SAP'!$AG:$AJ,4,0)," A codifier"))</f>
        <v/>
      </c>
      <c r="U100" s="31" t="str">
        <f>IF(S100="","",_xlfn.IFNA(VLOOKUP(S100,'BDD SAP'!$AG:$AJ,3,0),"A codifier"))</f>
        <v/>
      </c>
      <c r="V100" t="str">
        <f t="shared" si="185"/>
        <v/>
      </c>
      <c r="W100">
        <f t="shared" si="187"/>
        <v>0</v>
      </c>
    </row>
    <row r="101" spans="17:23" x14ac:dyDescent="0.25">
      <c r="S101" s="31" t="str">
        <f t="shared" si="186"/>
        <v/>
      </c>
      <c r="T101" s="31" t="str">
        <f>IF(R101="","",_xlfn.IFNA(VLOOKUP(S101,'BDD SAP'!$AG:$AJ,4,0)," A codifier"))</f>
        <v/>
      </c>
      <c r="U101" s="31" t="str">
        <f>IF(S101="","",_xlfn.IFNA(VLOOKUP(S101,'BDD SAP'!$AG:$AJ,3,0),"A codifier"))</f>
        <v/>
      </c>
      <c r="V101" t="str">
        <f t="shared" si="185"/>
        <v/>
      </c>
      <c r="W101">
        <f t="shared" si="187"/>
        <v>0</v>
      </c>
    </row>
    <row r="102" spans="17:23" x14ac:dyDescent="0.25">
      <c r="S102" s="31" t="str">
        <f t="shared" si="186"/>
        <v/>
      </c>
      <c r="T102" s="31" t="str">
        <f>IF(R102="","",_xlfn.IFNA(VLOOKUP(S102,'BDD SAP'!$AG:$AJ,4,0)," A codifier"))</f>
        <v/>
      </c>
      <c r="U102" s="31" t="str">
        <f>IF(S102="","",_xlfn.IFNA(VLOOKUP(S102,'BDD SAP'!$AG:$AJ,3,0),"A codifier"))</f>
        <v/>
      </c>
      <c r="V102" t="str">
        <f t="shared" si="185"/>
        <v/>
      </c>
      <c r="W102">
        <f t="shared" si="187"/>
        <v>0</v>
      </c>
    </row>
    <row r="103" spans="17:23" x14ac:dyDescent="0.25">
      <c r="S103" s="31" t="str">
        <f t="shared" si="186"/>
        <v/>
      </c>
      <c r="T103" s="31" t="str">
        <f>IF(R103="","",_xlfn.IFNA(VLOOKUP(S103,'BDD SAP'!$AG:$AJ,4,0)," A codifier"))</f>
        <v/>
      </c>
      <c r="U103" s="31" t="str">
        <f>IF(S103="","",_xlfn.IFNA(VLOOKUP(S103,'BDD SAP'!$AG:$AJ,3,0),"A codifier"))</f>
        <v/>
      </c>
      <c r="V103" t="str">
        <f t="shared" si="185"/>
        <v/>
      </c>
      <c r="W103">
        <f t="shared" si="187"/>
        <v>0</v>
      </c>
    </row>
    <row r="104" spans="17:23" x14ac:dyDescent="0.25">
      <c r="S104" s="31" t="str">
        <f t="shared" si="186"/>
        <v/>
      </c>
      <c r="T104" s="31" t="str">
        <f>IF(R104="","",_xlfn.IFNA(VLOOKUP(S104,'BDD SAP'!$AG:$AJ,4,0)," A codifier"))</f>
        <v/>
      </c>
      <c r="U104" s="31" t="str">
        <f>IF(S104="","",_xlfn.IFNA(VLOOKUP(S104,'BDD SAP'!$AG:$AJ,3,0),"A codifier"))</f>
        <v/>
      </c>
      <c r="V104" t="str">
        <f t="shared" si="185"/>
        <v/>
      </c>
      <c r="W104">
        <f t="shared" si="187"/>
        <v>0</v>
      </c>
    </row>
    <row r="105" spans="17:23" x14ac:dyDescent="0.25">
      <c r="S105" s="31" t="str">
        <f t="shared" si="186"/>
        <v/>
      </c>
      <c r="T105" s="31" t="str">
        <f>IF(R105="","",_xlfn.IFNA(VLOOKUP(S105,'BDD SAP'!$AG:$AJ,4,0)," A codifier"))</f>
        <v/>
      </c>
      <c r="U105" s="31" t="str">
        <f>IF(S105="","",_xlfn.IFNA(VLOOKUP(S105,'BDD SAP'!$AG:$AJ,3,0),"A codifier"))</f>
        <v/>
      </c>
      <c r="V105" t="str">
        <f t="shared" si="185"/>
        <v/>
      </c>
      <c r="W105">
        <f t="shared" si="187"/>
        <v>0</v>
      </c>
    </row>
    <row r="106" spans="17:23" x14ac:dyDescent="0.25">
      <c r="S106" s="31" t="str">
        <f t="shared" si="186"/>
        <v/>
      </c>
      <c r="T106" s="31" t="str">
        <f>IF(R106="","",_xlfn.IFNA(VLOOKUP(S106,'BDD SAP'!$AG:$AJ,4,0)," A codifier"))</f>
        <v/>
      </c>
      <c r="U106" s="31" t="str">
        <f>IF(S106="","",_xlfn.IFNA(VLOOKUP(S106,'BDD SAP'!$AG:$AJ,3,0),"A codifier"))</f>
        <v/>
      </c>
      <c r="V106" t="str">
        <f t="shared" si="185"/>
        <v/>
      </c>
      <c r="W106">
        <f t="shared" si="187"/>
        <v>0</v>
      </c>
    </row>
    <row r="107" spans="17:23" x14ac:dyDescent="0.25">
      <c r="S107" s="31" t="str">
        <f t="shared" si="186"/>
        <v/>
      </c>
      <c r="T107" s="31" t="str">
        <f>IF(R107="","",_xlfn.IFNA(VLOOKUP(S107,'BDD SAP'!$AG:$AJ,4,0)," A codifier"))</f>
        <v/>
      </c>
      <c r="U107" s="31" t="str">
        <f>IF(S107="","",_xlfn.IFNA(VLOOKUP(S107,'BDD SAP'!$AG:$AJ,3,0),"A codifier"))</f>
        <v/>
      </c>
      <c r="V107" t="str">
        <f t="shared" si="185"/>
        <v/>
      </c>
      <c r="W107">
        <f t="shared" si="187"/>
        <v>0</v>
      </c>
    </row>
    <row r="108" spans="17:23" x14ac:dyDescent="0.25">
      <c r="S108" s="31" t="str">
        <f t="shared" si="186"/>
        <v/>
      </c>
      <c r="T108" s="31" t="str">
        <f>IF(R108="","",_xlfn.IFNA(VLOOKUP(S108,'BDD SAP'!$AG:$AJ,4,0)," A codifier"))</f>
        <v/>
      </c>
      <c r="U108" s="31" t="str">
        <f>IF(S108="","",_xlfn.IFNA(VLOOKUP(S108,'BDD SAP'!$AG:$AJ,3,0),"A codifier"))</f>
        <v/>
      </c>
      <c r="V108" t="str">
        <f t="shared" si="185"/>
        <v/>
      </c>
      <c r="W108">
        <f t="shared" si="187"/>
        <v>0</v>
      </c>
    </row>
    <row r="109" spans="17:23" x14ac:dyDescent="0.25">
      <c r="S109" s="31" t="str">
        <f t="shared" si="186"/>
        <v/>
      </c>
      <c r="T109" s="31" t="str">
        <f>IF(R109="","",_xlfn.IFNA(VLOOKUP(S109,'BDD SAP'!$AG:$AJ,4,0)," A codifier"))</f>
        <v/>
      </c>
      <c r="U109" s="31" t="str">
        <f>IF(S109="","",_xlfn.IFNA(VLOOKUP(S109,'BDD SAP'!$AG:$AJ,3,0),"A codifier"))</f>
        <v/>
      </c>
      <c r="V109" t="str">
        <f t="shared" si="185"/>
        <v/>
      </c>
      <c r="W109">
        <f t="shared" si="187"/>
        <v>0</v>
      </c>
    </row>
    <row r="110" spans="17:23" x14ac:dyDescent="0.25">
      <c r="S110" s="31" t="str">
        <f t="shared" si="186"/>
        <v/>
      </c>
      <c r="T110" s="31" t="str">
        <f>IF(R110="","",_xlfn.IFNA(VLOOKUP(S110,'BDD SAP'!$AG:$AJ,4,0)," A codifier"))</f>
        <v/>
      </c>
      <c r="U110" s="31" t="str">
        <f>IF(S110="","",_xlfn.IFNA(VLOOKUP(S110,'BDD SAP'!$AG:$AJ,3,0),"A codifier"))</f>
        <v/>
      </c>
      <c r="V110" t="str">
        <f t="shared" si="185"/>
        <v/>
      </c>
      <c r="W110">
        <f t="shared" si="187"/>
        <v>0</v>
      </c>
    </row>
    <row r="111" spans="17:23" x14ac:dyDescent="0.25">
      <c r="S111" s="31" t="str">
        <f t="shared" si="186"/>
        <v/>
      </c>
      <c r="T111" s="31" t="str">
        <f>IF(R111="","",_xlfn.IFNA(VLOOKUP(S111,'BDD SAP'!$AG:$AJ,4,0)," A codifier"))</f>
        <v/>
      </c>
      <c r="U111" s="31" t="str">
        <f>IF(S111="","",_xlfn.IFNA(VLOOKUP(S111,'BDD SAP'!$AG:$AJ,3,0),"A codifier"))</f>
        <v/>
      </c>
      <c r="V111" t="str">
        <f t="shared" si="185"/>
        <v/>
      </c>
      <c r="W111">
        <f t="shared" si="187"/>
        <v>0</v>
      </c>
    </row>
    <row r="112" spans="17:23" x14ac:dyDescent="0.25">
      <c r="S112" s="31" t="str">
        <f t="shared" si="186"/>
        <v/>
      </c>
      <c r="T112" s="31" t="str">
        <f>IF(R112="","",_xlfn.IFNA(VLOOKUP(S112,'BDD SAP'!$AG:$AJ,4,0)," A codifier"))</f>
        <v/>
      </c>
      <c r="U112" s="31" t="str">
        <f>IF(S112="","",_xlfn.IFNA(VLOOKUP(S112,'BDD SAP'!$AG:$AJ,3,0),"A codifier"))</f>
        <v/>
      </c>
      <c r="V112" t="str">
        <f t="shared" si="185"/>
        <v/>
      </c>
      <c r="W112">
        <f t="shared" si="187"/>
        <v>0</v>
      </c>
    </row>
    <row r="113" spans="19:23" x14ac:dyDescent="0.25">
      <c r="S113" s="31" t="str">
        <f t="shared" si="186"/>
        <v/>
      </c>
      <c r="T113" s="31" t="str">
        <f>IF(R113="","",_xlfn.IFNA(VLOOKUP(S113,'BDD SAP'!$AG:$AJ,4,0)," A codifier"))</f>
        <v/>
      </c>
      <c r="U113" s="31" t="str">
        <f>IF(S113="","",_xlfn.IFNA(VLOOKUP(S113,'BDD SAP'!$AG:$AJ,3,0),"A codifier"))</f>
        <v/>
      </c>
      <c r="V113" t="str">
        <f t="shared" si="185"/>
        <v/>
      </c>
      <c r="W113">
        <f t="shared" si="187"/>
        <v>0</v>
      </c>
    </row>
    <row r="114" spans="19:23" x14ac:dyDescent="0.25">
      <c r="S114" s="31" t="str">
        <f t="shared" si="186"/>
        <v/>
      </c>
      <c r="T114" s="31" t="str">
        <f>IF(R114="","",_xlfn.IFNA(VLOOKUP(S114,'BDD SAP'!$AG:$AJ,4,0)," A codifier"))</f>
        <v/>
      </c>
      <c r="U114" s="31" t="str">
        <f>IF(S114="","",_xlfn.IFNA(VLOOKUP(S114,'BDD SAP'!$AG:$AJ,3,0),"A codifier"))</f>
        <v/>
      </c>
      <c r="V114" t="str">
        <f t="shared" si="185"/>
        <v/>
      </c>
      <c r="W114">
        <f t="shared" si="187"/>
        <v>0</v>
      </c>
    </row>
    <row r="115" spans="19:23" x14ac:dyDescent="0.25">
      <c r="S115" s="31" t="str">
        <f t="shared" si="186"/>
        <v/>
      </c>
      <c r="T115" s="31" t="str">
        <f>IF(R115="","",_xlfn.IFNA(VLOOKUP(S115,'BDD SAP'!$AG:$AJ,4,0)," A codifier"))</f>
        <v/>
      </c>
      <c r="U115" s="31" t="str">
        <f>IF(S115="","",_xlfn.IFNA(VLOOKUP(S115,'BDD SAP'!$AG:$AJ,3,0),"A codifier"))</f>
        <v/>
      </c>
      <c r="V115" t="str">
        <f t="shared" si="185"/>
        <v/>
      </c>
      <c r="W115">
        <f t="shared" si="187"/>
        <v>0</v>
      </c>
    </row>
    <row r="116" spans="19:23" x14ac:dyDescent="0.25">
      <c r="S116" s="31" t="str">
        <f t="shared" si="186"/>
        <v/>
      </c>
      <c r="T116" s="31" t="str">
        <f>IF(R116="","",_xlfn.IFNA(VLOOKUP(S116,'BDD SAP'!$AG:$AJ,4,0)," A codifier"))</f>
        <v/>
      </c>
      <c r="U116" s="31" t="str">
        <f>IF(S116="","",_xlfn.IFNA(VLOOKUP(S116,'BDD SAP'!$AG:$AJ,3,0),"A codifier"))</f>
        <v/>
      </c>
      <c r="V116" t="str">
        <f t="shared" si="185"/>
        <v/>
      </c>
      <c r="W116">
        <f t="shared" si="187"/>
        <v>0</v>
      </c>
    </row>
    <row r="117" spans="19:23" x14ac:dyDescent="0.25">
      <c r="S117" s="31" t="str">
        <f t="shared" si="186"/>
        <v/>
      </c>
      <c r="T117" s="31" t="str">
        <f>IF(R117="","",_xlfn.IFNA(VLOOKUP(S117,'BDD SAP'!$AG:$AJ,4,0)," A codifier"))</f>
        <v/>
      </c>
      <c r="U117" s="31" t="str">
        <f>IF(S117="","",_xlfn.IFNA(VLOOKUP(S117,'BDD SAP'!$AG:$AJ,3,0),"A codifier"))</f>
        <v/>
      </c>
      <c r="V117" t="str">
        <f t="shared" si="185"/>
        <v/>
      </c>
      <c r="W117">
        <f t="shared" si="187"/>
        <v>0</v>
      </c>
    </row>
    <row r="118" spans="19:23" x14ac:dyDescent="0.25">
      <c r="S118" s="31" t="str">
        <f t="shared" si="186"/>
        <v/>
      </c>
      <c r="T118" s="31" t="str">
        <f>IF(R118="","",_xlfn.IFNA(VLOOKUP(S118,'BDD SAP'!$AG:$AJ,4,0)," A codifier"))</f>
        <v/>
      </c>
      <c r="U118" s="31" t="str">
        <f>IF(S118="","",_xlfn.IFNA(VLOOKUP(S118,'BDD SAP'!$AG:$AJ,3,0),"A codifier"))</f>
        <v/>
      </c>
      <c r="V118" t="str">
        <f t="shared" si="185"/>
        <v/>
      </c>
      <c r="W118">
        <f t="shared" si="187"/>
        <v>0</v>
      </c>
    </row>
    <row r="119" spans="19:23" x14ac:dyDescent="0.25">
      <c r="S119" s="31" t="str">
        <f t="shared" si="186"/>
        <v/>
      </c>
      <c r="T119" s="31" t="str">
        <f>IF(R119="","",_xlfn.IFNA(VLOOKUP(S119,'BDD SAP'!$AG:$AJ,4,0)," A codifier"))</f>
        <v/>
      </c>
      <c r="U119" s="31" t="str">
        <f>IF(S119="","",_xlfn.IFNA(VLOOKUP(S119,'BDD SAP'!$AG:$AJ,3,0),"A codifier"))</f>
        <v/>
      </c>
      <c r="V119" t="str">
        <f t="shared" si="185"/>
        <v/>
      </c>
      <c r="W119">
        <f t="shared" si="187"/>
        <v>0</v>
      </c>
    </row>
    <row r="120" spans="19:23" x14ac:dyDescent="0.25">
      <c r="S120" s="31" t="str">
        <f t="shared" si="186"/>
        <v/>
      </c>
      <c r="T120" s="31" t="str">
        <f>IF(R120="","",_xlfn.IFNA(VLOOKUP(S120,'BDD SAP'!$AG:$AJ,4,0)," A codifier"))</f>
        <v/>
      </c>
      <c r="U120" s="31" t="str">
        <f>IF(S120="","",_xlfn.IFNA(VLOOKUP(S120,'BDD SAP'!$AG:$AJ,3,0),"A codifier"))</f>
        <v/>
      </c>
      <c r="V120" t="str">
        <f t="shared" si="185"/>
        <v/>
      </c>
      <c r="W120">
        <f t="shared" si="187"/>
        <v>0</v>
      </c>
    </row>
    <row r="121" spans="19:23" x14ac:dyDescent="0.25">
      <c r="S121" s="31" t="str">
        <f t="shared" si="186"/>
        <v/>
      </c>
      <c r="T121" s="31" t="str">
        <f>IF(R121="","",_xlfn.IFNA(VLOOKUP(S121,'BDD SAP'!$AG:$AJ,4,0)," A codifier"))</f>
        <v/>
      </c>
      <c r="U121" s="31" t="str">
        <f>IF(S121="","",_xlfn.IFNA(VLOOKUP(S121,'BDD SAP'!$AG:$AJ,3,0),"A codifier"))</f>
        <v/>
      </c>
      <c r="V121" t="str">
        <f t="shared" si="185"/>
        <v/>
      </c>
      <c r="W121">
        <f t="shared" si="187"/>
        <v>0</v>
      </c>
    </row>
    <row r="122" spans="19:23" x14ac:dyDescent="0.25">
      <c r="S122" s="31" t="str">
        <f t="shared" si="186"/>
        <v/>
      </c>
      <c r="T122" s="31" t="str">
        <f>IF(R122="","",_xlfn.IFNA(VLOOKUP(S122,'BDD SAP'!$AG:$AJ,4,0)," A codifier"))</f>
        <v/>
      </c>
      <c r="U122" s="31" t="str">
        <f>IF(S122="","",_xlfn.IFNA(VLOOKUP(S122,'BDD SAP'!$AG:$AJ,3,0),"A codifier"))</f>
        <v/>
      </c>
      <c r="V122" t="str">
        <f t="shared" si="185"/>
        <v/>
      </c>
      <c r="W122">
        <f t="shared" si="187"/>
        <v>0</v>
      </c>
    </row>
    <row r="123" spans="19:23" x14ac:dyDescent="0.25">
      <c r="S123" s="31" t="str">
        <f t="shared" si="186"/>
        <v/>
      </c>
      <c r="T123" s="31" t="str">
        <f>IF(R123="","",_xlfn.IFNA(VLOOKUP(S123,'BDD SAP'!$AG:$AJ,4,0)," A codifier"))</f>
        <v/>
      </c>
      <c r="U123" s="31" t="str">
        <f>IF(S123="","",_xlfn.IFNA(VLOOKUP(S123,'BDD SAP'!$AG:$AJ,3,0),"A codifier"))</f>
        <v/>
      </c>
      <c r="V123" t="str">
        <f t="shared" si="185"/>
        <v/>
      </c>
      <c r="W123">
        <f t="shared" si="187"/>
        <v>0</v>
      </c>
    </row>
    <row r="124" spans="19:23" x14ac:dyDescent="0.25">
      <c r="S124" s="31" t="str">
        <f t="shared" si="186"/>
        <v/>
      </c>
      <c r="T124" s="31" t="str">
        <f>IF(R124="","",_xlfn.IFNA(VLOOKUP(S124,'BDD SAP'!$AG:$AJ,4,0)," A codifier"))</f>
        <v/>
      </c>
      <c r="U124" s="31" t="str">
        <f>IF(S124="","",_xlfn.IFNA(VLOOKUP(S124,'BDD SAP'!$AG:$AJ,3,0),"A codifier"))</f>
        <v/>
      </c>
      <c r="V124" t="str">
        <f t="shared" si="185"/>
        <v/>
      </c>
      <c r="W124">
        <f t="shared" si="187"/>
        <v>0</v>
      </c>
    </row>
    <row r="125" spans="19:23" x14ac:dyDescent="0.25">
      <c r="S125" s="31" t="str">
        <f t="shared" si="186"/>
        <v/>
      </c>
      <c r="T125" s="31" t="str">
        <f>IF(R125="","",_xlfn.IFNA(VLOOKUP(S125,'BDD SAP'!$AG:$AJ,4,0)," A codifier"))</f>
        <v/>
      </c>
      <c r="U125" s="31" t="str">
        <f>IF(S125="","",_xlfn.IFNA(VLOOKUP(S125,'BDD SAP'!$AG:$AJ,3,0),"A codifier"))</f>
        <v/>
      </c>
      <c r="V125" t="str">
        <f t="shared" si="185"/>
        <v/>
      </c>
      <c r="W125">
        <f t="shared" si="187"/>
        <v>0</v>
      </c>
    </row>
    <row r="126" spans="19:23" x14ac:dyDescent="0.25">
      <c r="S126" s="31" t="str">
        <f t="shared" si="186"/>
        <v/>
      </c>
      <c r="T126" s="31" t="str">
        <f>IF(R126="","",_xlfn.IFNA(VLOOKUP(S126,'BDD SAP'!$AG:$AJ,4,0)," A codifier"))</f>
        <v/>
      </c>
      <c r="U126" s="31" t="str">
        <f>IF(S126="","",_xlfn.IFNA(VLOOKUP(S126,'BDD SAP'!$AG:$AJ,3,0),"A codifier"))</f>
        <v/>
      </c>
      <c r="V126" t="str">
        <f t="shared" si="185"/>
        <v/>
      </c>
      <c r="W126">
        <f t="shared" si="187"/>
        <v>0</v>
      </c>
    </row>
    <row r="127" spans="19:23" x14ac:dyDescent="0.25">
      <c r="S127" s="31" t="str">
        <f t="shared" si="186"/>
        <v/>
      </c>
      <c r="T127" s="31" t="str">
        <f>IF(R127="","",_xlfn.IFNA(VLOOKUP(S127,'BDD SAP'!$AG:$AJ,4,0)," A codifier"))</f>
        <v/>
      </c>
      <c r="U127" s="31" t="str">
        <f>IF(S127="","",_xlfn.IFNA(VLOOKUP(S127,'BDD SAP'!$AG:$AJ,3,0),"A codifier"))</f>
        <v/>
      </c>
      <c r="V127" t="str">
        <f t="shared" si="185"/>
        <v/>
      </c>
      <c r="W127">
        <f t="shared" si="187"/>
        <v>0</v>
      </c>
    </row>
    <row r="128" spans="19:23" x14ac:dyDescent="0.25">
      <c r="S128" s="31" t="str">
        <f t="shared" si="186"/>
        <v/>
      </c>
      <c r="T128" s="31" t="str">
        <f>IF(R128="","",_xlfn.IFNA(VLOOKUP(S128,'BDD SAP'!$AG:$AJ,4,0)," A codifier"))</f>
        <v/>
      </c>
      <c r="U128" s="31" t="str">
        <f>IF(S128="","",_xlfn.IFNA(VLOOKUP(S128,'BDD SAP'!$AG:$AJ,3,0),"A codifier"))</f>
        <v/>
      </c>
      <c r="V128" t="str">
        <f t="shared" si="185"/>
        <v/>
      </c>
      <c r="W128">
        <f t="shared" si="187"/>
        <v>0</v>
      </c>
    </row>
    <row r="129" spans="19:23" x14ac:dyDescent="0.25">
      <c r="S129" s="31" t="str">
        <f t="shared" si="186"/>
        <v/>
      </c>
      <c r="T129" s="31" t="str">
        <f>IF(R129="","",_xlfn.IFNA(VLOOKUP(S129,'BDD SAP'!$AG:$AJ,4,0)," A codifier"))</f>
        <v/>
      </c>
      <c r="U129" s="31" t="str">
        <f>IF(S129="","",_xlfn.IFNA(VLOOKUP(S129,'BDD SAP'!$AG:$AJ,3,0),"A codifier"))</f>
        <v/>
      </c>
      <c r="V129" t="str">
        <f t="shared" si="185"/>
        <v/>
      </c>
      <c r="W129">
        <f t="shared" si="187"/>
        <v>0</v>
      </c>
    </row>
    <row r="130" spans="19:23" x14ac:dyDescent="0.25">
      <c r="S130" s="31" t="str">
        <f t="shared" si="186"/>
        <v/>
      </c>
      <c r="T130" s="31" t="str">
        <f>IF(R130="","",_xlfn.IFNA(VLOOKUP(S130,'BDD SAP'!$AG:$AJ,4,0)," A codifier"))</f>
        <v/>
      </c>
      <c r="U130" s="31" t="str">
        <f>IF(S130="","",_xlfn.IFNA(VLOOKUP(S130,'BDD SAP'!$AG:$AJ,3,0),"A codifier"))</f>
        <v/>
      </c>
      <c r="V130" t="str">
        <f t="shared" ref="V130:V165" si="188">IF(R130="","",COUNTIF(Q:Q,R130))</f>
        <v/>
      </c>
      <c r="W130">
        <f t="shared" si="187"/>
        <v>0</v>
      </c>
    </row>
    <row r="131" spans="19:23" x14ac:dyDescent="0.25">
      <c r="S131" s="31" t="str">
        <f t="shared" si="186"/>
        <v/>
      </c>
      <c r="T131" s="31" t="str">
        <f>IF(R131="","",_xlfn.IFNA(VLOOKUP(S131,'BDD SAP'!$AG:$AJ,4,0)," A codifier"))</f>
        <v/>
      </c>
      <c r="U131" s="31" t="str">
        <f>IF(S131="","",_xlfn.IFNA(VLOOKUP(S131,'BDD SAP'!$AG:$AJ,3,0),"A codifier"))</f>
        <v/>
      </c>
      <c r="V131" t="str">
        <f t="shared" si="188"/>
        <v/>
      </c>
      <c r="W131">
        <f t="shared" si="187"/>
        <v>0</v>
      </c>
    </row>
    <row r="132" spans="19:23" x14ac:dyDescent="0.25">
      <c r="S132" s="31" t="str">
        <f t="shared" si="186"/>
        <v/>
      </c>
      <c r="T132" s="31" t="str">
        <f>IF(R132="","",_xlfn.IFNA(VLOOKUP(S132,'BDD SAP'!$AG:$AJ,4,0)," A codifier"))</f>
        <v/>
      </c>
      <c r="U132" s="31" t="str">
        <f>IF(S132="","",_xlfn.IFNA(VLOOKUP(S132,'BDD SAP'!$AG:$AJ,3,0),"A codifier"))</f>
        <v/>
      </c>
      <c r="V132" t="str">
        <f t="shared" si="188"/>
        <v/>
      </c>
      <c r="W132">
        <f t="shared" si="187"/>
        <v>0</v>
      </c>
    </row>
    <row r="133" spans="19:23" x14ac:dyDescent="0.25">
      <c r="S133" s="31" t="str">
        <f t="shared" si="186"/>
        <v/>
      </c>
      <c r="T133" s="31" t="str">
        <f>IF(R133="","",_xlfn.IFNA(VLOOKUP(S133,'BDD SAP'!$AG:$AJ,4,0)," A codifier"))</f>
        <v/>
      </c>
      <c r="U133" s="31" t="str">
        <f>IF(S133="","",_xlfn.IFNA(VLOOKUP(S133,'BDD SAP'!$AG:$AJ,3,0),"A codifier"))</f>
        <v/>
      </c>
      <c r="V133" t="str">
        <f t="shared" si="188"/>
        <v/>
      </c>
      <c r="W133">
        <f t="shared" si="187"/>
        <v>0</v>
      </c>
    </row>
    <row r="134" spans="19:23" x14ac:dyDescent="0.25">
      <c r="S134" s="31" t="str">
        <f t="shared" si="186"/>
        <v/>
      </c>
      <c r="T134" s="31" t="str">
        <f>IF(R134="","",_xlfn.IFNA(VLOOKUP(S134,'BDD SAP'!$AG:$AJ,4,0)," A codifier"))</f>
        <v/>
      </c>
      <c r="U134" s="31" t="str">
        <f>IF(S134="","",_xlfn.IFNA(VLOOKUP(S134,'BDD SAP'!$AG:$AJ,3,0),"A codifier"))</f>
        <v/>
      </c>
      <c r="V134" t="str">
        <f t="shared" si="188"/>
        <v/>
      </c>
      <c r="W134">
        <f t="shared" si="187"/>
        <v>0</v>
      </c>
    </row>
    <row r="135" spans="19:23" x14ac:dyDescent="0.25">
      <c r="S135" s="31" t="str">
        <f t="shared" si="186"/>
        <v/>
      </c>
      <c r="T135" s="31" t="str">
        <f>IF(R135="","",_xlfn.IFNA(VLOOKUP(S135,'BDD SAP'!$AG:$AJ,4,0)," A codifier"))</f>
        <v/>
      </c>
      <c r="U135" s="31" t="str">
        <f>IF(S135="","",_xlfn.IFNA(VLOOKUP(S135,'BDD SAP'!$AG:$AJ,3,0),"A codifier"))</f>
        <v/>
      </c>
      <c r="V135" t="str">
        <f t="shared" si="188"/>
        <v/>
      </c>
      <c r="W135">
        <f t="shared" si="187"/>
        <v>0</v>
      </c>
    </row>
    <row r="136" spans="19:23" x14ac:dyDescent="0.25">
      <c r="S136" s="31" t="str">
        <f t="shared" si="186"/>
        <v/>
      </c>
      <c r="T136" s="31" t="str">
        <f>IF(R136="","",_xlfn.IFNA(VLOOKUP(S136,'BDD SAP'!$AG:$AJ,4,0)," A codifier"))</f>
        <v/>
      </c>
      <c r="U136" s="31" t="str">
        <f>IF(S136="","",_xlfn.IFNA(VLOOKUP(S136,'BDD SAP'!$AG:$AJ,3,0),"A codifier"))</f>
        <v/>
      </c>
      <c r="V136" t="str">
        <f t="shared" si="188"/>
        <v/>
      </c>
      <c r="W136">
        <f t="shared" si="187"/>
        <v>0</v>
      </c>
    </row>
    <row r="137" spans="19:23" x14ac:dyDescent="0.25">
      <c r="S137" s="31" t="str">
        <f t="shared" si="186"/>
        <v/>
      </c>
      <c r="T137" s="31" t="str">
        <f>IF(R137="","",_xlfn.IFNA(VLOOKUP(S137,'BDD SAP'!$AG:$AJ,4,0)," A codifier"))</f>
        <v/>
      </c>
      <c r="U137" s="31" t="str">
        <f>IF(S137="","",_xlfn.IFNA(VLOOKUP(S137,'BDD SAP'!$AG:$AJ,3,0),"A codifier"))</f>
        <v/>
      </c>
      <c r="V137" t="str">
        <f t="shared" si="188"/>
        <v/>
      </c>
      <c r="W137">
        <f t="shared" si="187"/>
        <v>0</v>
      </c>
    </row>
    <row r="138" spans="19:23" x14ac:dyDescent="0.25">
      <c r="S138" s="31" t="str">
        <f t="shared" si="186"/>
        <v/>
      </c>
      <c r="T138" s="31" t="str">
        <f>IF(R138="","",_xlfn.IFNA(VLOOKUP(S138,'BDD SAP'!$AG:$AJ,4,0)," A codifier"))</f>
        <v/>
      </c>
      <c r="U138" s="31" t="str">
        <f>IF(S138="","",_xlfn.IFNA(VLOOKUP(S138,'BDD SAP'!$AG:$AJ,3,0),"A codifier"))</f>
        <v/>
      </c>
      <c r="V138" t="str">
        <f t="shared" si="188"/>
        <v/>
      </c>
      <c r="W138">
        <f t="shared" si="187"/>
        <v>0</v>
      </c>
    </row>
    <row r="139" spans="19:23" x14ac:dyDescent="0.25">
      <c r="S139" s="31" t="str">
        <f t="shared" si="186"/>
        <v/>
      </c>
      <c r="T139" s="31" t="str">
        <f>IF(R139="","",_xlfn.IFNA(VLOOKUP(S139,'BDD SAP'!$AG:$AJ,4,0)," A codifier"))</f>
        <v/>
      </c>
      <c r="U139" s="31" t="str">
        <f>IF(S139="","",_xlfn.IFNA(VLOOKUP(S139,'BDD SAP'!$AG:$AJ,3,0),"A codifier"))</f>
        <v/>
      </c>
      <c r="V139" t="str">
        <f t="shared" si="188"/>
        <v/>
      </c>
      <c r="W139">
        <f t="shared" si="187"/>
        <v>0</v>
      </c>
    </row>
    <row r="140" spans="19:23" x14ac:dyDescent="0.25">
      <c r="S140" s="31" t="str">
        <f t="shared" si="186"/>
        <v/>
      </c>
      <c r="T140" s="31" t="str">
        <f>IF(R140="","",_xlfn.IFNA(VLOOKUP(S140,'BDD SAP'!$AG:$AJ,4,0)," A codifier"))</f>
        <v/>
      </c>
      <c r="U140" s="31" t="str">
        <f>IF(S140="","",_xlfn.IFNA(VLOOKUP(S140,'BDD SAP'!$AG:$AJ,3,0),"A codifier"))</f>
        <v/>
      </c>
      <c r="V140" t="str">
        <f t="shared" si="188"/>
        <v/>
      </c>
      <c r="W140">
        <f t="shared" si="187"/>
        <v>0</v>
      </c>
    </row>
    <row r="141" spans="19:23" x14ac:dyDescent="0.25">
      <c r="S141" s="31" t="str">
        <f t="shared" si="186"/>
        <v/>
      </c>
      <c r="T141" s="31" t="str">
        <f>IF(R141="","",_xlfn.IFNA(VLOOKUP(S141,'BDD SAP'!$AG:$AJ,4,0)," A codifier"))</f>
        <v/>
      </c>
      <c r="U141" s="31" t="str">
        <f>IF(S141="","",_xlfn.IFNA(VLOOKUP(S141,'BDD SAP'!$AG:$AJ,3,0),"A codifier"))</f>
        <v/>
      </c>
      <c r="V141" t="str">
        <f t="shared" si="188"/>
        <v/>
      </c>
      <c r="W141">
        <f t="shared" si="187"/>
        <v>0</v>
      </c>
    </row>
    <row r="142" spans="19:23" x14ac:dyDescent="0.25">
      <c r="S142" s="31" t="str">
        <f t="shared" si="186"/>
        <v/>
      </c>
      <c r="T142" s="31" t="str">
        <f>IF(R142="","",_xlfn.IFNA(VLOOKUP(S142,'BDD SAP'!$AG:$AJ,4,0)," A codifier"))</f>
        <v/>
      </c>
      <c r="U142" s="31" t="str">
        <f>IF(S142="","",_xlfn.IFNA(VLOOKUP(S142,'BDD SAP'!$AG:$AJ,3,0),"A codifier"))</f>
        <v/>
      </c>
      <c r="V142" t="str">
        <f t="shared" si="188"/>
        <v/>
      </c>
      <c r="W142">
        <f t="shared" si="187"/>
        <v>0</v>
      </c>
    </row>
    <row r="143" spans="19:23" x14ac:dyDescent="0.25">
      <c r="S143" s="31" t="str">
        <f t="shared" si="186"/>
        <v/>
      </c>
      <c r="T143" s="31" t="str">
        <f>IF(R143="","",_xlfn.IFNA(VLOOKUP(S143,'BDD SAP'!$AG:$AJ,4,0)," A codifier"))</f>
        <v/>
      </c>
      <c r="U143" s="31" t="str">
        <f>IF(S143="","",_xlfn.IFNA(VLOOKUP(S143,'BDD SAP'!$AG:$AJ,3,0),"A codifier"))</f>
        <v/>
      </c>
      <c r="V143" t="str">
        <f t="shared" si="188"/>
        <v/>
      </c>
      <c r="W143">
        <f t="shared" si="187"/>
        <v>0</v>
      </c>
    </row>
    <row r="144" spans="19:23" x14ac:dyDescent="0.25">
      <c r="S144" s="31" t="str">
        <f t="shared" si="186"/>
        <v/>
      </c>
      <c r="T144" s="31" t="str">
        <f>IF(R144="","",_xlfn.IFNA(VLOOKUP(S144,'BDD SAP'!$AG:$AJ,4,0)," A codifier"))</f>
        <v/>
      </c>
      <c r="U144" s="31" t="str">
        <f>IF(S144="","",_xlfn.IFNA(VLOOKUP(S144,'BDD SAP'!$AG:$AJ,3,0),"A codifier"))</f>
        <v/>
      </c>
      <c r="V144" t="str">
        <f t="shared" si="188"/>
        <v/>
      </c>
      <c r="W144">
        <f t="shared" si="187"/>
        <v>0</v>
      </c>
    </row>
    <row r="145" spans="19:23" x14ac:dyDescent="0.25">
      <c r="S145" s="31" t="str">
        <f t="shared" si="186"/>
        <v/>
      </c>
      <c r="T145" s="31" t="str">
        <f>IF(R145="","",_xlfn.IFNA(VLOOKUP(S145,'BDD SAP'!$AG:$AJ,4,0)," A codifier"))</f>
        <v/>
      </c>
      <c r="U145" s="31" t="str">
        <f>IF(S145="","",_xlfn.IFNA(VLOOKUP(S145,'BDD SAP'!$AG:$AJ,3,0),"A codifier"))</f>
        <v/>
      </c>
      <c r="V145" t="str">
        <f t="shared" si="188"/>
        <v/>
      </c>
      <c r="W145">
        <f t="shared" si="187"/>
        <v>0</v>
      </c>
    </row>
    <row r="146" spans="19:23" x14ac:dyDescent="0.25">
      <c r="S146" s="31" t="str">
        <f t="shared" ref="S146:S167" si="189">IF(OR(LEN(R146)=1,LEN(R146)=0),"",LEFT(R146,3)&amp;"_"&amp;RIGHT(R146,4))</f>
        <v/>
      </c>
      <c r="T146" s="31" t="str">
        <f>IF(R146="","",_xlfn.IFNA(VLOOKUP(S146,'BDD SAP'!$AG:$AJ,4,0)," A codifier"))</f>
        <v/>
      </c>
      <c r="U146" s="31" t="str">
        <f>IF(S146="","",_xlfn.IFNA(VLOOKUP(S146,'BDD SAP'!$AG:$AJ,3,0),"A codifier"))</f>
        <v/>
      </c>
      <c r="V146" t="str">
        <f t="shared" si="188"/>
        <v/>
      </c>
      <c r="W146">
        <f t="shared" ref="W146:W165" si="190">LEN(R146)</f>
        <v>0</v>
      </c>
    </row>
    <row r="147" spans="19:23" x14ac:dyDescent="0.25">
      <c r="S147" s="31" t="str">
        <f t="shared" si="189"/>
        <v/>
      </c>
      <c r="T147" s="31" t="str">
        <f>IF(R147="","",_xlfn.IFNA(VLOOKUP(S147,'BDD SAP'!$AG:$AJ,4,0)," A codifier"))</f>
        <v/>
      </c>
      <c r="U147" s="31" t="str">
        <f>IF(S147="","",_xlfn.IFNA(VLOOKUP(S147,'BDD SAP'!$AG:$AJ,3,0),"A codifier"))</f>
        <v/>
      </c>
      <c r="V147" t="str">
        <f t="shared" si="188"/>
        <v/>
      </c>
      <c r="W147">
        <f t="shared" si="190"/>
        <v>0</v>
      </c>
    </row>
    <row r="148" spans="19:23" x14ac:dyDescent="0.25">
      <c r="S148" s="31" t="str">
        <f t="shared" si="189"/>
        <v/>
      </c>
      <c r="T148" s="31" t="str">
        <f>IF(R148="","",_xlfn.IFNA(VLOOKUP(S148,'BDD SAP'!$AG:$AJ,4,0)," A codifier"))</f>
        <v/>
      </c>
      <c r="U148" s="31" t="str">
        <f>IF(S148="","",_xlfn.IFNA(VLOOKUP(S148,'BDD SAP'!$AG:$AJ,3,0),"A codifier"))</f>
        <v/>
      </c>
      <c r="V148" t="str">
        <f t="shared" si="188"/>
        <v/>
      </c>
      <c r="W148">
        <f t="shared" si="190"/>
        <v>0</v>
      </c>
    </row>
    <row r="149" spans="19:23" x14ac:dyDescent="0.25">
      <c r="S149" s="31" t="str">
        <f t="shared" si="189"/>
        <v/>
      </c>
      <c r="T149" s="31" t="str">
        <f>IF(R149="","",_xlfn.IFNA(VLOOKUP(S149,'BDD SAP'!$AG:$AJ,4,0)," A codifier"))</f>
        <v/>
      </c>
      <c r="U149" s="31" t="str">
        <f>IF(S149="","",_xlfn.IFNA(VLOOKUP(S149,'BDD SAP'!$AG:$AJ,3,0),"A codifier"))</f>
        <v/>
      </c>
      <c r="V149" t="str">
        <f t="shared" si="188"/>
        <v/>
      </c>
      <c r="W149">
        <f t="shared" si="190"/>
        <v>0</v>
      </c>
    </row>
    <row r="150" spans="19:23" x14ac:dyDescent="0.25">
      <c r="S150" s="31" t="str">
        <f t="shared" si="189"/>
        <v/>
      </c>
      <c r="T150" s="31" t="str">
        <f>IF(R150="","",_xlfn.IFNA(VLOOKUP(S150,'BDD SAP'!$AG:$AJ,4,0)," A codifier"))</f>
        <v/>
      </c>
      <c r="U150" s="31" t="str">
        <f>IF(S150="","",_xlfn.IFNA(VLOOKUP(S150,'BDD SAP'!$AG:$AJ,3,0),"A codifier"))</f>
        <v/>
      </c>
      <c r="V150" t="str">
        <f t="shared" si="188"/>
        <v/>
      </c>
      <c r="W150">
        <f t="shared" si="190"/>
        <v>0</v>
      </c>
    </row>
    <row r="151" spans="19:23" x14ac:dyDescent="0.25">
      <c r="S151" s="31" t="str">
        <f t="shared" si="189"/>
        <v/>
      </c>
      <c r="T151" s="31" t="str">
        <f>IF(R151="","",_xlfn.IFNA(VLOOKUP(S151,'BDD SAP'!$AG:$AJ,4,0)," A codifier"))</f>
        <v/>
      </c>
      <c r="U151" s="31" t="str">
        <f>IF(S151="","",_xlfn.IFNA(VLOOKUP(S151,'BDD SAP'!$AG:$AJ,3,0),"A codifier"))</f>
        <v/>
      </c>
      <c r="V151" t="str">
        <f t="shared" si="188"/>
        <v/>
      </c>
      <c r="W151">
        <f t="shared" si="190"/>
        <v>0</v>
      </c>
    </row>
    <row r="152" spans="19:23" x14ac:dyDescent="0.25">
      <c r="S152" s="31" t="str">
        <f t="shared" si="189"/>
        <v/>
      </c>
      <c r="T152" s="31" t="str">
        <f>IF(R152="","",_xlfn.IFNA(VLOOKUP(S152,'BDD SAP'!$AG:$AJ,4,0)," A codifier"))</f>
        <v/>
      </c>
      <c r="U152" s="31" t="str">
        <f>IF(S152="","",_xlfn.IFNA(VLOOKUP(S152,'BDD SAP'!$AG:$AJ,3,0),"A codifier"))</f>
        <v/>
      </c>
      <c r="V152" t="str">
        <f t="shared" si="188"/>
        <v/>
      </c>
      <c r="W152">
        <f t="shared" si="190"/>
        <v>0</v>
      </c>
    </row>
    <row r="153" spans="19:23" x14ac:dyDescent="0.25">
      <c r="S153" s="31" t="str">
        <f t="shared" si="189"/>
        <v/>
      </c>
      <c r="T153" s="31" t="str">
        <f>IF(R153="","",_xlfn.IFNA(VLOOKUP(S153,'BDD SAP'!$AG:$AJ,4,0)," A codifier"))</f>
        <v/>
      </c>
      <c r="U153" s="31" t="str">
        <f>IF(S153="","",_xlfn.IFNA(VLOOKUP(S153,'BDD SAP'!$AG:$AJ,3,0),"A codifier"))</f>
        <v/>
      </c>
      <c r="V153" t="str">
        <f t="shared" si="188"/>
        <v/>
      </c>
      <c r="W153">
        <f t="shared" si="190"/>
        <v>0</v>
      </c>
    </row>
    <row r="154" spans="19:23" x14ac:dyDescent="0.25">
      <c r="S154" s="31" t="str">
        <f t="shared" si="189"/>
        <v/>
      </c>
      <c r="T154" s="31" t="str">
        <f>IF(R154="","",_xlfn.IFNA(VLOOKUP(S154,'BDD SAP'!$AG:$AJ,4,0)," A codifier"))</f>
        <v/>
      </c>
      <c r="U154" s="31" t="str">
        <f>IF(S154="","",_xlfn.IFNA(VLOOKUP(S154,'BDD SAP'!$AG:$AJ,3,0),"A codifier"))</f>
        <v/>
      </c>
      <c r="V154" t="str">
        <f t="shared" si="188"/>
        <v/>
      </c>
      <c r="W154">
        <f t="shared" si="190"/>
        <v>0</v>
      </c>
    </row>
    <row r="155" spans="19:23" x14ac:dyDescent="0.25">
      <c r="S155" s="31" t="str">
        <f t="shared" si="189"/>
        <v/>
      </c>
      <c r="T155" s="31" t="str">
        <f>IF(R155="","",_xlfn.IFNA(VLOOKUP(S155,'BDD SAP'!$AG:$AJ,4,0)," A codifier"))</f>
        <v/>
      </c>
      <c r="U155" s="31" t="str">
        <f>IF(S155="","",_xlfn.IFNA(VLOOKUP(S155,'BDD SAP'!$AG:$AJ,3,0),"A codifier"))</f>
        <v/>
      </c>
      <c r="V155" t="str">
        <f t="shared" si="188"/>
        <v/>
      </c>
      <c r="W155">
        <f t="shared" si="190"/>
        <v>0</v>
      </c>
    </row>
    <row r="156" spans="19:23" x14ac:dyDescent="0.25">
      <c r="S156" s="31" t="str">
        <f t="shared" si="189"/>
        <v/>
      </c>
      <c r="T156" s="31" t="str">
        <f>IF(R156="","",_xlfn.IFNA(VLOOKUP(S156,'BDD SAP'!$AG:$AJ,4,0)," A codifier"))</f>
        <v/>
      </c>
      <c r="U156" s="31" t="str">
        <f>IF(S156="","",_xlfn.IFNA(VLOOKUP(S156,'BDD SAP'!$AG:$AJ,3,0),"A codifier"))</f>
        <v/>
      </c>
      <c r="V156" t="str">
        <f t="shared" si="188"/>
        <v/>
      </c>
      <c r="W156">
        <f t="shared" si="190"/>
        <v>0</v>
      </c>
    </row>
    <row r="157" spans="19:23" x14ac:dyDescent="0.25">
      <c r="S157" s="31" t="str">
        <f t="shared" si="189"/>
        <v/>
      </c>
      <c r="T157" s="31" t="str">
        <f>IF(R157="","",_xlfn.IFNA(VLOOKUP(S157,'BDD SAP'!$AG:$AJ,4,0)," A codifier"))</f>
        <v/>
      </c>
      <c r="U157" s="31" t="str">
        <f>IF(S157="","",_xlfn.IFNA(VLOOKUP(S157,'BDD SAP'!$AG:$AJ,3,0),"A codifier"))</f>
        <v/>
      </c>
      <c r="V157" t="str">
        <f t="shared" si="188"/>
        <v/>
      </c>
      <c r="W157">
        <f t="shared" si="190"/>
        <v>0</v>
      </c>
    </row>
    <row r="158" spans="19:23" x14ac:dyDescent="0.25">
      <c r="S158" s="31" t="str">
        <f t="shared" si="189"/>
        <v/>
      </c>
      <c r="T158" s="31" t="str">
        <f>IF(R158="","",_xlfn.IFNA(VLOOKUP(S158,'BDD SAP'!$AG:$AJ,4,0)," A codifier"))</f>
        <v/>
      </c>
      <c r="U158" s="31" t="str">
        <f>IF(S158="","",_xlfn.IFNA(VLOOKUP(S158,'BDD SAP'!$AG:$AJ,3,0),"A codifier"))</f>
        <v/>
      </c>
      <c r="V158" t="str">
        <f t="shared" si="188"/>
        <v/>
      </c>
      <c r="W158">
        <f t="shared" si="190"/>
        <v>0</v>
      </c>
    </row>
    <row r="159" spans="19:23" x14ac:dyDescent="0.25">
      <c r="S159" s="31" t="str">
        <f t="shared" si="189"/>
        <v/>
      </c>
      <c r="T159" s="31" t="str">
        <f>IF(R159="","",_xlfn.IFNA(VLOOKUP(S159,'BDD SAP'!$AG:$AJ,4,0)," A codifier"))</f>
        <v/>
      </c>
      <c r="U159" s="31" t="str">
        <f>IF(S159="","",_xlfn.IFNA(VLOOKUP(S159,'BDD SAP'!$AG:$AJ,3,0),"A codifier"))</f>
        <v/>
      </c>
      <c r="V159" t="str">
        <f t="shared" si="188"/>
        <v/>
      </c>
      <c r="W159">
        <f t="shared" si="190"/>
        <v>0</v>
      </c>
    </row>
    <row r="160" spans="19:23" x14ac:dyDescent="0.25">
      <c r="S160" s="31" t="str">
        <f t="shared" si="189"/>
        <v/>
      </c>
      <c r="T160" s="31" t="str">
        <f>IF(R160="","",_xlfn.IFNA(VLOOKUP(S160,'BDD SAP'!$AG:$AJ,4,0)," A codifier"))</f>
        <v/>
      </c>
      <c r="U160" s="31" t="str">
        <f>IF(S160="","",_xlfn.IFNA(VLOOKUP(S160,'BDD SAP'!$AG:$AJ,3,0),"A codifier"))</f>
        <v/>
      </c>
      <c r="V160" t="str">
        <f t="shared" si="188"/>
        <v/>
      </c>
      <c r="W160">
        <f t="shared" si="190"/>
        <v>0</v>
      </c>
    </row>
    <row r="161" spans="19:23" x14ac:dyDescent="0.25">
      <c r="S161" s="31" t="str">
        <f t="shared" si="189"/>
        <v/>
      </c>
      <c r="T161" s="31" t="str">
        <f>IF(R161="","",_xlfn.IFNA(VLOOKUP(S161,'BDD SAP'!$AG:$AJ,4,0)," A codifier"))</f>
        <v/>
      </c>
      <c r="U161" s="31" t="str">
        <f>IF(S161="","",_xlfn.IFNA(VLOOKUP(S161,'BDD SAP'!$AG:$AJ,3,0),"A codifier"))</f>
        <v/>
      </c>
      <c r="V161" t="str">
        <f t="shared" si="188"/>
        <v/>
      </c>
      <c r="W161">
        <f t="shared" si="190"/>
        <v>0</v>
      </c>
    </row>
    <row r="162" spans="19:23" x14ac:dyDescent="0.25">
      <c r="S162" s="31" t="str">
        <f t="shared" si="189"/>
        <v/>
      </c>
      <c r="T162" s="31" t="str">
        <f>IF(R162="","",_xlfn.IFNA(VLOOKUP(S162,'BDD SAP'!$AG:$AJ,4,0)," A codifier"))</f>
        <v/>
      </c>
      <c r="U162" s="31" t="str">
        <f>IF(S162="","",_xlfn.IFNA(VLOOKUP(S162,'BDD SAP'!$AG:$AJ,3,0),"A codifier"))</f>
        <v/>
      </c>
      <c r="V162" t="str">
        <f t="shared" si="188"/>
        <v/>
      </c>
      <c r="W162">
        <f t="shared" si="190"/>
        <v>0</v>
      </c>
    </row>
    <row r="163" spans="19:23" x14ac:dyDescent="0.25">
      <c r="S163" s="31" t="str">
        <f t="shared" si="189"/>
        <v/>
      </c>
      <c r="T163" s="31" t="str">
        <f>IF(R163="","",_xlfn.IFNA(VLOOKUP(S163,'BDD SAP'!$AG:$AJ,4,0)," A codifier"))</f>
        <v/>
      </c>
      <c r="U163" s="31" t="str">
        <f>IF(S163="","",_xlfn.IFNA(VLOOKUP(S163,'BDD SAP'!$AG:$AJ,3,0),"A codifier"))</f>
        <v/>
      </c>
      <c r="V163" t="str">
        <f t="shared" si="188"/>
        <v/>
      </c>
      <c r="W163">
        <f t="shared" si="190"/>
        <v>0</v>
      </c>
    </row>
    <row r="164" spans="19:23" x14ac:dyDescent="0.25">
      <c r="S164" s="31" t="str">
        <f t="shared" si="189"/>
        <v/>
      </c>
      <c r="T164" s="31" t="str">
        <f>IF(R164="","",_xlfn.IFNA(VLOOKUP(S164,'BDD SAP'!$AG:$AJ,4,0)," A codifier"))</f>
        <v/>
      </c>
      <c r="U164" s="31" t="str">
        <f>IF(S164="","",_xlfn.IFNA(VLOOKUP(S164,'BDD SAP'!$AG:$AJ,3,0),"A codifier"))</f>
        <v/>
      </c>
      <c r="V164" t="str">
        <f t="shared" si="188"/>
        <v/>
      </c>
      <c r="W164">
        <f t="shared" si="190"/>
        <v>0</v>
      </c>
    </row>
    <row r="165" spans="19:23" x14ac:dyDescent="0.25">
      <c r="S165" s="31" t="str">
        <f t="shared" si="189"/>
        <v/>
      </c>
      <c r="T165" s="31" t="str">
        <f>IF(R165="","",_xlfn.IFNA(VLOOKUP(S165,'BDD SAP'!$AG:$AJ,4,0)," A codifier"))</f>
        <v/>
      </c>
      <c r="U165" s="31" t="str">
        <f>IF(S165="","",_xlfn.IFNA(VLOOKUP(S165,'BDD SAP'!$AG:$AJ,3,0),"A codifier"))</f>
        <v/>
      </c>
      <c r="V165" t="str">
        <f t="shared" si="188"/>
        <v/>
      </c>
      <c r="W165">
        <f t="shared" si="190"/>
        <v>0</v>
      </c>
    </row>
    <row r="166" spans="19:23" x14ac:dyDescent="0.25">
      <c r="S166" s="31" t="str">
        <f t="shared" si="189"/>
        <v/>
      </c>
    </row>
    <row r="167" spans="19:23" x14ac:dyDescent="0.25">
      <c r="S167" s="31" t="str">
        <f t="shared" si="189"/>
        <v/>
      </c>
    </row>
  </sheetData>
  <mergeCells count="423">
    <mergeCell ref="AM62:AN62"/>
    <mergeCell ref="AO62:AP62"/>
    <mergeCell ref="AQ62:AR62"/>
    <mergeCell ref="AS62:AT62"/>
    <mergeCell ref="AU62:AV62"/>
    <mergeCell ref="AQ60:AR60"/>
    <mergeCell ref="AS60:AT60"/>
    <mergeCell ref="AU60:AV60"/>
    <mergeCell ref="AW60:AX60"/>
    <mergeCell ref="Y62:Z62"/>
    <mergeCell ref="AA62:AB62"/>
    <mergeCell ref="AC62:AD62"/>
    <mergeCell ref="AE62:AF62"/>
    <mergeCell ref="AG62:AH62"/>
    <mergeCell ref="AI62:AJ62"/>
    <mergeCell ref="AW58:AX58"/>
    <mergeCell ref="Y60:Z60"/>
    <mergeCell ref="AA60:AB60"/>
    <mergeCell ref="AC60:AD60"/>
    <mergeCell ref="AE60:AF60"/>
    <mergeCell ref="AG60:AH60"/>
    <mergeCell ref="AI60:AJ60"/>
    <mergeCell ref="AK60:AL60"/>
    <mergeCell ref="AM60:AN60"/>
    <mergeCell ref="AO60:AP60"/>
    <mergeCell ref="AK58:AL58"/>
    <mergeCell ref="AM58:AN58"/>
    <mergeCell ref="AO58:AP58"/>
    <mergeCell ref="AQ58:AR58"/>
    <mergeCell ref="AS58:AT58"/>
    <mergeCell ref="AU58:AV58"/>
    <mergeCell ref="AW62:AX62"/>
    <mergeCell ref="AK62:AL62"/>
    <mergeCell ref="AQ56:AR56"/>
    <mergeCell ref="AS56:AT56"/>
    <mergeCell ref="AU56:AV56"/>
    <mergeCell ref="AW56:AX56"/>
    <mergeCell ref="Y58:Z58"/>
    <mergeCell ref="AA58:AB58"/>
    <mergeCell ref="AC58:AD58"/>
    <mergeCell ref="AE58:AF58"/>
    <mergeCell ref="AG58:AH58"/>
    <mergeCell ref="AI58:AJ58"/>
    <mergeCell ref="Y56:Z56"/>
    <mergeCell ref="AA56:AB56"/>
    <mergeCell ref="AC56:AD56"/>
    <mergeCell ref="AE56:AF56"/>
    <mergeCell ref="AG56:AH56"/>
    <mergeCell ref="AI56:AJ56"/>
    <mergeCell ref="AK56:AL56"/>
    <mergeCell ref="AM56:AN56"/>
    <mergeCell ref="AO56:AP56"/>
    <mergeCell ref="AQ52:AR52"/>
    <mergeCell ref="AS52:AT52"/>
    <mergeCell ref="AU52:AV52"/>
    <mergeCell ref="AW52:AX52"/>
    <mergeCell ref="Y54:Z54"/>
    <mergeCell ref="AA54:AB54"/>
    <mergeCell ref="AC54:AD54"/>
    <mergeCell ref="AE54:AF54"/>
    <mergeCell ref="AG54:AH54"/>
    <mergeCell ref="AI54:AJ54"/>
    <mergeCell ref="AW54:AX54"/>
    <mergeCell ref="AK54:AL54"/>
    <mergeCell ref="AM54:AN54"/>
    <mergeCell ref="AO54:AP54"/>
    <mergeCell ref="AQ54:AR54"/>
    <mergeCell ref="AS54:AT54"/>
    <mergeCell ref="AU54:AV54"/>
    <mergeCell ref="Y52:Z52"/>
    <mergeCell ref="AA52:AB52"/>
    <mergeCell ref="AC52:AD52"/>
    <mergeCell ref="AE52:AF52"/>
    <mergeCell ref="AG52:AH52"/>
    <mergeCell ref="AI52:AJ52"/>
    <mergeCell ref="AK52:AL52"/>
    <mergeCell ref="AM52:AN52"/>
    <mergeCell ref="AO52:AP52"/>
    <mergeCell ref="AQ48:AR48"/>
    <mergeCell ref="AS48:AT48"/>
    <mergeCell ref="AU48:AV48"/>
    <mergeCell ref="AW48:AX48"/>
    <mergeCell ref="Y50:Z50"/>
    <mergeCell ref="AA50:AB50"/>
    <mergeCell ref="AC50:AD50"/>
    <mergeCell ref="AE50:AF50"/>
    <mergeCell ref="AG50:AH50"/>
    <mergeCell ref="AI50:AJ50"/>
    <mergeCell ref="AW50:AX50"/>
    <mergeCell ref="AK50:AL50"/>
    <mergeCell ref="AM50:AN50"/>
    <mergeCell ref="AO50:AP50"/>
    <mergeCell ref="AQ50:AR50"/>
    <mergeCell ref="AS50:AT50"/>
    <mergeCell ref="AU50:AV50"/>
    <mergeCell ref="Y48:Z48"/>
    <mergeCell ref="AA48:AB48"/>
    <mergeCell ref="AC48:AD48"/>
    <mergeCell ref="AE48:AF48"/>
    <mergeCell ref="AG48:AH48"/>
    <mergeCell ref="AI48:AJ48"/>
    <mergeCell ref="AK48:AL48"/>
    <mergeCell ref="AM48:AN48"/>
    <mergeCell ref="AO48:AP48"/>
    <mergeCell ref="AQ44:AR44"/>
    <mergeCell ref="AS44:AT44"/>
    <mergeCell ref="AU44:AV44"/>
    <mergeCell ref="AW44:AX44"/>
    <mergeCell ref="Y46:Z46"/>
    <mergeCell ref="AA46:AB46"/>
    <mergeCell ref="AC46:AD46"/>
    <mergeCell ref="AE46:AF46"/>
    <mergeCell ref="AG46:AH46"/>
    <mergeCell ref="AI46:AJ46"/>
    <mergeCell ref="AW46:AX46"/>
    <mergeCell ref="AK46:AL46"/>
    <mergeCell ref="AM46:AN46"/>
    <mergeCell ref="AO46:AP46"/>
    <mergeCell ref="AQ46:AR46"/>
    <mergeCell ref="AS46:AT46"/>
    <mergeCell ref="AU46:AV46"/>
    <mergeCell ref="Y44:Z44"/>
    <mergeCell ref="AA44:AB44"/>
    <mergeCell ref="AC44:AD44"/>
    <mergeCell ref="AE44:AF44"/>
    <mergeCell ref="AG44:AH44"/>
    <mergeCell ref="AI44:AJ44"/>
    <mergeCell ref="AK44:AL44"/>
    <mergeCell ref="AM44:AN44"/>
    <mergeCell ref="AO44:AP44"/>
    <mergeCell ref="AQ40:AR40"/>
    <mergeCell ref="AS40:AT40"/>
    <mergeCell ref="AU40:AV40"/>
    <mergeCell ref="AW40:AX40"/>
    <mergeCell ref="Y42:Z42"/>
    <mergeCell ref="AA42:AB42"/>
    <mergeCell ref="AC42:AD42"/>
    <mergeCell ref="AE42:AF42"/>
    <mergeCell ref="AG42:AH42"/>
    <mergeCell ref="AI42:AJ42"/>
    <mergeCell ref="AW42:AX42"/>
    <mergeCell ref="AK42:AL42"/>
    <mergeCell ref="AM42:AN42"/>
    <mergeCell ref="AO42:AP42"/>
    <mergeCell ref="AQ42:AR42"/>
    <mergeCell ref="AS42:AT42"/>
    <mergeCell ref="AU42:AV42"/>
    <mergeCell ref="Y40:Z40"/>
    <mergeCell ref="AA40:AB40"/>
    <mergeCell ref="AC40:AD40"/>
    <mergeCell ref="AE40:AF40"/>
    <mergeCell ref="AG40:AH40"/>
    <mergeCell ref="AI40:AJ40"/>
    <mergeCell ref="AK40:AL40"/>
    <mergeCell ref="AM40:AN40"/>
    <mergeCell ref="AO40:AP40"/>
    <mergeCell ref="AU36:AV36"/>
    <mergeCell ref="AW36:AX36"/>
    <mergeCell ref="Y38:Z38"/>
    <mergeCell ref="AA38:AB38"/>
    <mergeCell ref="AC38:AD38"/>
    <mergeCell ref="AE38:AF38"/>
    <mergeCell ref="AG38:AH38"/>
    <mergeCell ref="AI38:AJ38"/>
    <mergeCell ref="AW38:AX38"/>
    <mergeCell ref="AK38:AL38"/>
    <mergeCell ref="AM38:AN38"/>
    <mergeCell ref="AO38:AP38"/>
    <mergeCell ref="AQ38:AR38"/>
    <mergeCell ref="AS38:AT38"/>
    <mergeCell ref="AU38:AV38"/>
    <mergeCell ref="AW34:AX34"/>
    <mergeCell ref="Y36:Z36"/>
    <mergeCell ref="AA36:AB36"/>
    <mergeCell ref="AC36:AD36"/>
    <mergeCell ref="AE36:AF36"/>
    <mergeCell ref="AG36:AH36"/>
    <mergeCell ref="AI36:AJ36"/>
    <mergeCell ref="AK36:AL36"/>
    <mergeCell ref="AM36:AN36"/>
    <mergeCell ref="AO36:AP36"/>
    <mergeCell ref="AK34:AL34"/>
    <mergeCell ref="AM34:AN34"/>
    <mergeCell ref="AO34:AP34"/>
    <mergeCell ref="AQ34:AR34"/>
    <mergeCell ref="AS34:AT34"/>
    <mergeCell ref="AU34:AV34"/>
    <mergeCell ref="Y34:Z34"/>
    <mergeCell ref="AA34:AB34"/>
    <mergeCell ref="AC34:AD34"/>
    <mergeCell ref="AE34:AF34"/>
    <mergeCell ref="AG34:AH34"/>
    <mergeCell ref="AI34:AJ34"/>
    <mergeCell ref="AQ36:AR36"/>
    <mergeCell ref="AS36:AT36"/>
    <mergeCell ref="AU31:AV31"/>
    <mergeCell ref="AW31:AX31"/>
    <mergeCell ref="AU29:AV29"/>
    <mergeCell ref="AW29:AX29"/>
    <mergeCell ref="X31:X32"/>
    <mergeCell ref="Y31:Z31"/>
    <mergeCell ref="AA31:AB31"/>
    <mergeCell ref="AC31:AD31"/>
    <mergeCell ref="AE31:AF31"/>
    <mergeCell ref="AG31:AH31"/>
    <mergeCell ref="AI31:AJ31"/>
    <mergeCell ref="AK31:AL31"/>
    <mergeCell ref="AI29:AJ29"/>
    <mergeCell ref="AK29:AL29"/>
    <mergeCell ref="AM29:AN29"/>
    <mergeCell ref="AO29:AP29"/>
    <mergeCell ref="AQ29:AR29"/>
    <mergeCell ref="AS29:AT29"/>
    <mergeCell ref="AG27:AH27"/>
    <mergeCell ref="AI27:AJ27"/>
    <mergeCell ref="AK27:AL27"/>
    <mergeCell ref="AM27:AN27"/>
    <mergeCell ref="AO27:AP27"/>
    <mergeCell ref="AM31:AN31"/>
    <mergeCell ref="AO31:AP31"/>
    <mergeCell ref="AQ31:AR31"/>
    <mergeCell ref="AS31:AT31"/>
    <mergeCell ref="AQ23:AR23"/>
    <mergeCell ref="AS23:AT23"/>
    <mergeCell ref="AU23:AV23"/>
    <mergeCell ref="AO25:AP25"/>
    <mergeCell ref="AQ25:AR25"/>
    <mergeCell ref="AS25:AT25"/>
    <mergeCell ref="AU25:AV25"/>
    <mergeCell ref="AW25:AX25"/>
    <mergeCell ref="D27:N31"/>
    <mergeCell ref="X27:X28"/>
    <mergeCell ref="Y27:Z27"/>
    <mergeCell ref="AA27:AB27"/>
    <mergeCell ref="AC27:AD27"/>
    <mergeCell ref="AQ27:AR27"/>
    <mergeCell ref="AS27:AT27"/>
    <mergeCell ref="AU27:AV27"/>
    <mergeCell ref="AW27:AX27"/>
    <mergeCell ref="X29:X30"/>
    <mergeCell ref="Y29:Z29"/>
    <mergeCell ref="AA29:AB29"/>
    <mergeCell ref="AC29:AD29"/>
    <mergeCell ref="AE29:AF29"/>
    <mergeCell ref="AG29:AH29"/>
    <mergeCell ref="AE27:AF27"/>
    <mergeCell ref="X25:X26"/>
    <mergeCell ref="Y25:Z25"/>
    <mergeCell ref="AA25:AB25"/>
    <mergeCell ref="AC25:AD25"/>
    <mergeCell ref="AE25:AF25"/>
    <mergeCell ref="AG25:AH25"/>
    <mergeCell ref="AI25:AJ25"/>
    <mergeCell ref="AK25:AL25"/>
    <mergeCell ref="AM25:AN25"/>
    <mergeCell ref="AO19:AP19"/>
    <mergeCell ref="AQ19:AR19"/>
    <mergeCell ref="AS19:AT19"/>
    <mergeCell ref="AU19:AV19"/>
    <mergeCell ref="AW21:AX21"/>
    <mergeCell ref="B23:H24"/>
    <mergeCell ref="I23:I24"/>
    <mergeCell ref="X23:X24"/>
    <mergeCell ref="Y23:Z23"/>
    <mergeCell ref="AA23:AB23"/>
    <mergeCell ref="AC23:AD23"/>
    <mergeCell ref="AE23:AF23"/>
    <mergeCell ref="AG23:AH23"/>
    <mergeCell ref="AI23:AJ23"/>
    <mergeCell ref="AK21:AL21"/>
    <mergeCell ref="AM21:AN21"/>
    <mergeCell ref="AO21:AP21"/>
    <mergeCell ref="AQ21:AR21"/>
    <mergeCell ref="AS21:AT21"/>
    <mergeCell ref="AU21:AV21"/>
    <mergeCell ref="AW23:AX23"/>
    <mergeCell ref="AK23:AL23"/>
    <mergeCell ref="AM23:AN23"/>
    <mergeCell ref="AO23:AP23"/>
    <mergeCell ref="B20:H21"/>
    <mergeCell ref="I20:I21"/>
    <mergeCell ref="X21:X22"/>
    <mergeCell ref="Y21:Z21"/>
    <mergeCell ref="AA21:AB21"/>
    <mergeCell ref="AC21:AD21"/>
    <mergeCell ref="AE21:AF21"/>
    <mergeCell ref="AG21:AH21"/>
    <mergeCell ref="AI21:AJ21"/>
    <mergeCell ref="X17:X18"/>
    <mergeCell ref="Y17:Z17"/>
    <mergeCell ref="AA17:AB17"/>
    <mergeCell ref="AC17:AD17"/>
    <mergeCell ref="AE17:AF17"/>
    <mergeCell ref="AS17:AT17"/>
    <mergeCell ref="AU17:AV17"/>
    <mergeCell ref="AW17:AX17"/>
    <mergeCell ref="X19:X20"/>
    <mergeCell ref="Y19:Z19"/>
    <mergeCell ref="AA19:AB19"/>
    <mergeCell ref="AC19:AD19"/>
    <mergeCell ref="AE19:AF19"/>
    <mergeCell ref="AG19:AH19"/>
    <mergeCell ref="AI19:AJ19"/>
    <mergeCell ref="AG17:AH17"/>
    <mergeCell ref="AI17:AJ17"/>
    <mergeCell ref="AK17:AL17"/>
    <mergeCell ref="AM17:AN17"/>
    <mergeCell ref="AO17:AP17"/>
    <mergeCell ref="AQ17:AR17"/>
    <mergeCell ref="AW19:AX19"/>
    <mergeCell ref="AK19:AL19"/>
    <mergeCell ref="AM19:AN19"/>
    <mergeCell ref="AO13:AP13"/>
    <mergeCell ref="AQ13:AR13"/>
    <mergeCell ref="AS13:AT13"/>
    <mergeCell ref="AU13:AV13"/>
    <mergeCell ref="AO15:AP15"/>
    <mergeCell ref="AQ15:AR15"/>
    <mergeCell ref="AS15:AT15"/>
    <mergeCell ref="AU15:AV15"/>
    <mergeCell ref="AW15:AX15"/>
    <mergeCell ref="X15:X16"/>
    <mergeCell ref="Y15:Z15"/>
    <mergeCell ref="AA15:AB15"/>
    <mergeCell ref="AC15:AD15"/>
    <mergeCell ref="AE15:AF15"/>
    <mergeCell ref="AG15:AH15"/>
    <mergeCell ref="AI15:AJ15"/>
    <mergeCell ref="AK15:AL15"/>
    <mergeCell ref="AM15:AN15"/>
    <mergeCell ref="X11:X12"/>
    <mergeCell ref="Y11:Z11"/>
    <mergeCell ref="AA11:AB11"/>
    <mergeCell ref="AC11:AD11"/>
    <mergeCell ref="AE11:AF11"/>
    <mergeCell ref="AS11:AT11"/>
    <mergeCell ref="AU11:AV11"/>
    <mergeCell ref="AW11:AX11"/>
    <mergeCell ref="X13:X14"/>
    <mergeCell ref="Y13:Z13"/>
    <mergeCell ref="AA13:AB13"/>
    <mergeCell ref="AC13:AD13"/>
    <mergeCell ref="AE13:AF13"/>
    <mergeCell ref="AG13:AH13"/>
    <mergeCell ref="AI13:AJ13"/>
    <mergeCell ref="AG11:AH11"/>
    <mergeCell ref="AI11:AJ11"/>
    <mergeCell ref="AK11:AL11"/>
    <mergeCell ref="AM11:AN11"/>
    <mergeCell ref="AO11:AP11"/>
    <mergeCell ref="AQ11:AR11"/>
    <mergeCell ref="AW13:AX13"/>
    <mergeCell ref="AK13:AL13"/>
    <mergeCell ref="AM13:AN13"/>
    <mergeCell ref="AW7:AX7"/>
    <mergeCell ref="X9:X10"/>
    <mergeCell ref="Y9:Z9"/>
    <mergeCell ref="AA9:AB9"/>
    <mergeCell ref="AC9:AD9"/>
    <mergeCell ref="AE9:AF9"/>
    <mergeCell ref="AG9:AH9"/>
    <mergeCell ref="AI9:AJ9"/>
    <mergeCell ref="AK9:AL9"/>
    <mergeCell ref="AM9:AN9"/>
    <mergeCell ref="AK7:AL7"/>
    <mergeCell ref="AM7:AN7"/>
    <mergeCell ref="AO7:AP7"/>
    <mergeCell ref="AQ7:AR7"/>
    <mergeCell ref="AS7:AT7"/>
    <mergeCell ref="AU7:AV7"/>
    <mergeCell ref="AO9:AP9"/>
    <mergeCell ref="AQ9:AR9"/>
    <mergeCell ref="AS9:AT9"/>
    <mergeCell ref="AU9:AV9"/>
    <mergeCell ref="AW9:AX9"/>
    <mergeCell ref="X7:X8"/>
    <mergeCell ref="Y7:Z7"/>
    <mergeCell ref="AA7:AB7"/>
    <mergeCell ref="AC7:AD7"/>
    <mergeCell ref="AE7:AF7"/>
    <mergeCell ref="AG7:AH7"/>
    <mergeCell ref="AI7:AJ7"/>
    <mergeCell ref="AG5:AH5"/>
    <mergeCell ref="AI5:AJ5"/>
    <mergeCell ref="AS3:AT3"/>
    <mergeCell ref="AU3:AV3"/>
    <mergeCell ref="AW3:AX3"/>
    <mergeCell ref="X5:X6"/>
    <mergeCell ref="Y5:Z5"/>
    <mergeCell ref="AA5:AB5"/>
    <mergeCell ref="AC5:AD5"/>
    <mergeCell ref="AE5:AF5"/>
    <mergeCell ref="AS5:AT5"/>
    <mergeCell ref="AU5:AV5"/>
    <mergeCell ref="AW5:AX5"/>
    <mergeCell ref="AK5:AL5"/>
    <mergeCell ref="AM5:AN5"/>
    <mergeCell ref="AO5:AP5"/>
    <mergeCell ref="AQ5:AR5"/>
    <mergeCell ref="AW2:AX2"/>
    <mergeCell ref="X3:X4"/>
    <mergeCell ref="Y3:Z3"/>
    <mergeCell ref="AA3:AB3"/>
    <mergeCell ref="AC3:AD3"/>
    <mergeCell ref="AE3:AF3"/>
    <mergeCell ref="AG3:AH3"/>
    <mergeCell ref="AI3:AJ3"/>
    <mergeCell ref="AK3:AL3"/>
    <mergeCell ref="AM3:AN3"/>
    <mergeCell ref="AK2:AL2"/>
    <mergeCell ref="AM2:AN2"/>
    <mergeCell ref="AO2:AP2"/>
    <mergeCell ref="AQ2:AR2"/>
    <mergeCell ref="AS2:AT2"/>
    <mergeCell ref="AU2:AV2"/>
    <mergeCell ref="Y2:Z2"/>
    <mergeCell ref="AA2:AB2"/>
    <mergeCell ref="AC2:AD2"/>
    <mergeCell ref="AE2:AF2"/>
    <mergeCell ref="AG2:AH2"/>
    <mergeCell ref="AI2:AJ2"/>
    <mergeCell ref="AO3:AP3"/>
    <mergeCell ref="AQ3:AR3"/>
  </mergeCells>
  <conditionalFormatting sqref="C3:O17 Q3:Q1048576 Y4:AX32">
    <cfRule type="expression" dxfId="59" priority="16">
      <formula>$A3=1</formula>
    </cfRule>
  </conditionalFormatting>
  <conditionalFormatting sqref="D27:N31">
    <cfRule type="containsText" dxfId="58" priority="1" operator="containsText" text="Nombre identique">
      <formula>NOT(ISERROR(SEARCH("Nombre identique",D27)))</formula>
    </cfRule>
    <cfRule type="notContainsText" dxfId="57" priority="2" operator="notContains" text="Nombre identique">
      <formula>ISERROR(SEARCH("Nombre identique",D27))</formula>
    </cfRule>
  </conditionalFormatting>
  <conditionalFormatting sqref="Q1 Q3:Q1048576 R1:U1048576 C3:O17">
    <cfRule type="containsText" dxfId="56" priority="14" operator="containsText" text="A codifier">
      <formula>NOT(ISERROR(SEARCH("A codifier",C1)))</formula>
    </cfRule>
  </conditionalFormatting>
  <conditionalFormatting sqref="Q1 R1:U1048576 C3:O17 Q3:Q1048576">
    <cfRule type="containsText" dxfId="55" priority="15" operator="containsText" text="A créer">
      <formula>NOT(ISERROR(SEARCH("A créer",C1)))</formula>
    </cfRule>
  </conditionalFormatting>
  <conditionalFormatting sqref="Q1">
    <cfRule type="expression" dxfId="54" priority="17">
      <formula>$A2=1</formula>
    </cfRule>
  </conditionalFormatting>
  <conditionalFormatting sqref="Q1:Q1048576">
    <cfRule type="duplicateValues" dxfId="53" priority="10"/>
  </conditionalFormatting>
  <conditionalFormatting sqref="R1:U1048576">
    <cfRule type="expression" dxfId="52" priority="18">
      <formula>$A3=1</formula>
    </cfRule>
  </conditionalFormatting>
  <conditionalFormatting sqref="U1:U1048576">
    <cfRule type="containsText" dxfId="51" priority="3" operator="containsText" text="A codifier">
      <formula>NOT(ISERROR(SEARCH("A codifier",U1)))</formula>
    </cfRule>
  </conditionalFormatting>
  <conditionalFormatting sqref="Y3 AA3 AC3 AE3 AG3 AI3 AK3 AM3 AO3 AQ3 AS3 AU3 AW3">
    <cfRule type="expression" dxfId="50" priority="13">
      <formula>$A3=1</formula>
    </cfRule>
  </conditionalFormatting>
  <conditionalFormatting sqref="Y34 AA34 AC34 AE34 AG34 AI34 AK34 AM34 AO34 AQ34 AS34 AU34 AW34">
    <cfRule type="expression" dxfId="49" priority="7">
      <formula>$A34=1</formula>
    </cfRule>
  </conditionalFormatting>
  <conditionalFormatting sqref="Y3:AX32">
    <cfRule type="containsText" dxfId="48" priority="4" operator="containsText" text="A codifier">
      <formula>NOT(ISERROR(SEARCH("A codifier",Y3)))</formula>
    </cfRule>
    <cfRule type="containsText" dxfId="47" priority="11" operator="containsText" text="A créer">
      <formula>NOT(ISERROR(SEARCH("A créer",Y3)))</formula>
    </cfRule>
  </conditionalFormatting>
  <conditionalFormatting sqref="Y34:AX34 Y36:AX36 Y38:AX38 Y40:AX40 Y42:AX42 Y44:AX44 Y46:AX46 Y48:AX48 Y50:AX50 Y52:AX52 Y54:AX54 Y56:AX56 Y58:AX58 Y60:AX60 Y62:AX62">
    <cfRule type="expression" dxfId="46" priority="8">
      <formula>LEN(Y34)&lt;&gt;7</formula>
    </cfRule>
  </conditionalFormatting>
  <conditionalFormatting sqref="Y34:AX63">
    <cfRule type="containsText" dxfId="45" priority="5" operator="containsText" text="A codifier">
      <formula>NOT(ISERROR(SEARCH("A codifier",Y34)))</formula>
    </cfRule>
    <cfRule type="containsText" dxfId="44" priority="6" operator="containsText" text="A créer">
      <formula>NOT(ISERROR(SEARCH("A créer",Y34)))</formula>
    </cfRule>
  </conditionalFormatting>
  <conditionalFormatting sqref="Y35:AX63">
    <cfRule type="expression" dxfId="43" priority="9">
      <formula>$A35=1</formula>
    </cfRule>
  </conditionalFormatting>
  <conditionalFormatting sqref="Y3:AY32">
    <cfRule type="expression" dxfId="42" priority="12">
      <formula>$AY3=1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C483B-ED32-483F-82F8-56A70EBEA848}">
  <dimension ref="B1:AY167"/>
  <sheetViews>
    <sheetView topLeftCell="D1" zoomScale="80" zoomScaleNormal="80" workbookViewId="0">
      <selection activeCell="I5" sqref="I5"/>
    </sheetView>
    <sheetView workbookViewId="1"/>
  </sheetViews>
  <sheetFormatPr baseColWidth="10" defaultRowHeight="15" x14ac:dyDescent="0.25"/>
  <cols>
    <col min="3" max="6" width="9.85546875" bestFit="1" customWidth="1"/>
    <col min="7" max="7" width="11.7109375" bestFit="1" customWidth="1"/>
    <col min="8" max="8" width="9.85546875" bestFit="1" customWidth="1"/>
    <col min="9" max="9" width="13" bestFit="1" customWidth="1"/>
    <col min="10" max="12" width="9.85546875" bestFit="1" customWidth="1"/>
    <col min="13" max="13" width="12" bestFit="1" customWidth="1"/>
    <col min="14" max="14" width="10.140625" bestFit="1" customWidth="1"/>
    <col min="15" max="15" width="12" bestFit="1" customWidth="1"/>
    <col min="16" max="16" width="11.42578125" customWidth="1"/>
    <col min="17" max="17" width="12.85546875" style="31" customWidth="1"/>
    <col min="18" max="20" width="11.42578125" style="31" customWidth="1"/>
    <col min="21" max="21" width="15.85546875" style="31" customWidth="1"/>
    <col min="22" max="23" width="11.42578125" customWidth="1"/>
    <col min="51" max="51" width="0" hidden="1" customWidth="1"/>
  </cols>
  <sheetData>
    <row r="1" spans="2:51" ht="15.75" thickBot="1" x14ac:dyDescent="0.3">
      <c r="Q1" s="31" cm="1">
        <f t="array" ref="Q1:Q101">_xlfn.TOCOL(C3:O17,3)</f>
        <v>6110014</v>
      </c>
      <c r="R1" s="31" cm="1">
        <f t="array" ref="R1:R81">_xlfn.UNIQUE(Q:Q)</f>
        <v>6110014</v>
      </c>
      <c r="S1" s="31" t="str">
        <f>LEFT(R1,3)&amp;"_"&amp;RIGHT(R1,4)</f>
        <v>611_0014</v>
      </c>
      <c r="T1" s="31" t="str">
        <f>IF(R1="","",_xlfn.IFNA(VLOOKUP(S1,'BDD SAP'!$AG:$AJ,4,0)," A codifier"))</f>
        <v>29063419</v>
      </c>
      <c r="U1" s="31" t="str">
        <f>IF(S1="","",_xlfn.IFNA(VLOOKUP(S1,'BDD SAP'!$AG:$AJ,3,0),"A codifier"))</f>
        <v>2 E 6 A</v>
      </c>
      <c r="V1">
        <f>IF(R1="","",COUNTIF(Q:Q,R1))</f>
        <v>1</v>
      </c>
      <c r="W1">
        <f t="shared" ref="W1:W64" si="0">LEN(R1)</f>
        <v>7</v>
      </c>
    </row>
    <row r="2" spans="2:51" ht="19.5" thickBot="1" x14ac:dyDescent="0.35">
      <c r="C2" s="36" t="s">
        <v>10549</v>
      </c>
      <c r="D2" s="36" t="s">
        <v>10550</v>
      </c>
      <c r="E2" s="36" t="s">
        <v>10534</v>
      </c>
      <c r="F2" s="36" t="s">
        <v>10535</v>
      </c>
      <c r="G2" s="36" t="s">
        <v>10536</v>
      </c>
      <c r="H2" s="36" t="s">
        <v>10537</v>
      </c>
      <c r="I2" s="36" t="s">
        <v>10538</v>
      </c>
      <c r="J2" s="36" t="s">
        <v>10539</v>
      </c>
      <c r="K2" s="36" t="s">
        <v>10540</v>
      </c>
      <c r="L2" s="36" t="s">
        <v>10541</v>
      </c>
      <c r="M2" s="36" t="s">
        <v>10542</v>
      </c>
      <c r="N2" s="36" t="s">
        <v>10543</v>
      </c>
      <c r="O2" s="36" t="s">
        <v>10544</v>
      </c>
      <c r="Q2" s="31">
        <v>9120514</v>
      </c>
      <c r="R2" s="31">
        <v>9120514</v>
      </c>
      <c r="S2" s="31" t="str">
        <f t="shared" ref="S2:S64" si="1">LEFT(R2,3)&amp;"_"&amp;RIGHT(R2,4)</f>
        <v>912_0514</v>
      </c>
      <c r="T2" s="31" t="str">
        <f>IF(R2="","",_xlfn.IFNA(VLOOKUP(S2,'BDD SAP'!$AG:$AJ,4,0)," A codifier"))</f>
        <v>31277365</v>
      </c>
      <c r="U2" s="31" t="str">
        <f>IF(S2="","",_xlfn.IFNA(VLOOKUP(S2,'BDD SAP'!$AG:$AJ,3,0),"A codifier"))</f>
        <v>A créer</v>
      </c>
      <c r="V2">
        <f t="shared" ref="V2:V65" si="2">IF(R2="","",COUNTIF(Q:Q,R2))</f>
        <v>1</v>
      </c>
      <c r="W2">
        <f t="shared" si="0"/>
        <v>7</v>
      </c>
      <c r="Y2" s="58" t="str">
        <f>IF(C2="","",C2)</f>
        <v xml:space="preserve">Nez </v>
      </c>
      <c r="Z2" s="59"/>
      <c r="AA2" s="58" t="str">
        <f>IF(D2="","",D2)</f>
        <v xml:space="preserve">Cale </v>
      </c>
      <c r="AB2" s="59"/>
      <c r="AC2" s="58" t="str">
        <f>IF(E2="","",E2)</f>
        <v>P.Poinç</v>
      </c>
      <c r="AD2" s="59"/>
      <c r="AE2" s="58" t="str">
        <f>IF(F2="","",F2)</f>
        <v>Poinç</v>
      </c>
      <c r="AF2" s="59"/>
      <c r="AG2" s="58" t="str">
        <f>IF(G2="","",G2)</f>
        <v>Devetisseur</v>
      </c>
      <c r="AH2" s="59"/>
      <c r="AI2" s="58" t="str">
        <f>IF(H2="","",H2)</f>
        <v>Autre</v>
      </c>
      <c r="AJ2" s="59"/>
      <c r="AK2" s="58" t="str">
        <f>IF(I2="","",I2)</f>
        <v>S-Flan</v>
      </c>
      <c r="AL2" s="59"/>
      <c r="AM2" s="58" t="str">
        <f>IF(J2="","",J2)</f>
        <v>Matrice</v>
      </c>
      <c r="AN2" s="59"/>
      <c r="AO2" s="58" t="str">
        <f>IF(K2="","",K2)</f>
        <v>Centreur</v>
      </c>
      <c r="AP2" s="59"/>
      <c r="AQ2" s="58" t="str">
        <f>IF(L2="","",L2)</f>
        <v>Poussoir</v>
      </c>
      <c r="AR2" s="59"/>
      <c r="AS2" s="58" t="str">
        <f>IF(M2="","",M2)</f>
        <v>Pince insert.</v>
      </c>
      <c r="AT2" s="59"/>
      <c r="AU2" s="58" t="str">
        <f>IF(N2="","",N2)</f>
        <v>Entretoise</v>
      </c>
      <c r="AV2" s="59"/>
      <c r="AW2" s="58" t="str">
        <f>IF(O2="","",O2)</f>
        <v>Observation</v>
      </c>
      <c r="AX2" s="59"/>
    </row>
    <row r="3" spans="2:51" ht="15.75" thickBot="1" x14ac:dyDescent="0.3">
      <c r="B3" s="27">
        <v>1</v>
      </c>
      <c r="C3" s="35"/>
      <c r="D3" s="35"/>
      <c r="E3" s="35"/>
      <c r="F3" s="35">
        <v>6110014</v>
      </c>
      <c r="G3" s="35">
        <v>9120514</v>
      </c>
      <c r="H3" s="35">
        <v>3120498</v>
      </c>
      <c r="I3" s="35"/>
      <c r="J3" s="35">
        <v>6110013</v>
      </c>
      <c r="K3" s="35"/>
      <c r="L3" s="35"/>
      <c r="M3" s="35">
        <v>9120516</v>
      </c>
      <c r="N3" s="35"/>
      <c r="O3" s="37">
        <v>9120513</v>
      </c>
      <c r="Q3" s="31">
        <v>3120498</v>
      </c>
      <c r="R3" s="31">
        <v>3120498</v>
      </c>
      <c r="S3" s="31" t="str">
        <f t="shared" si="1"/>
        <v>312_0498</v>
      </c>
      <c r="T3" s="31" t="str">
        <f>IF(R3="","",_xlfn.IFNA(VLOOKUP(S3,'BDD SAP'!$AG:$AJ,4,0)," A codifier"))</f>
        <v>29064575</v>
      </c>
      <c r="U3" s="31" t="str">
        <f>IF(S3="","",_xlfn.IFNA(VLOOKUP(S3,'BDD SAP'!$AG:$AJ,3,0),"A codifier"))</f>
        <v>A créer</v>
      </c>
      <c r="V3">
        <f t="shared" si="2"/>
        <v>1</v>
      </c>
      <c r="W3">
        <f t="shared" si="0"/>
        <v>7</v>
      </c>
      <c r="X3" s="47">
        <v>1</v>
      </c>
      <c r="Y3" s="45" t="str">
        <f>IF(C3="","",C3)</f>
        <v/>
      </c>
      <c r="Z3" s="46"/>
      <c r="AA3" s="45" t="str">
        <f>IF(D3="","",D3)</f>
        <v/>
      </c>
      <c r="AB3" s="46"/>
      <c r="AC3" s="45" t="str">
        <f>IF(E3="","",E3)</f>
        <v/>
      </c>
      <c r="AD3" s="46"/>
      <c r="AE3" s="45">
        <f>IF(F3="","",F3)</f>
        <v>6110014</v>
      </c>
      <c r="AF3" s="46"/>
      <c r="AG3" s="45">
        <f>IF(G3="","",G3)</f>
        <v>9120514</v>
      </c>
      <c r="AH3" s="46"/>
      <c r="AI3" s="45">
        <f>IF(H3="","",H3)</f>
        <v>3120498</v>
      </c>
      <c r="AJ3" s="46"/>
      <c r="AK3" s="45" t="str">
        <f>IF(I3="","",I3)</f>
        <v/>
      </c>
      <c r="AL3" s="46"/>
      <c r="AM3" s="45">
        <f>IF(J3="","",J3)</f>
        <v>6110013</v>
      </c>
      <c r="AN3" s="46"/>
      <c r="AO3" s="45" t="str">
        <f>IF(K3="","",K3)</f>
        <v/>
      </c>
      <c r="AP3" s="46"/>
      <c r="AQ3" s="45" t="str">
        <f>IF(L3="","",L3)</f>
        <v/>
      </c>
      <c r="AR3" s="46"/>
      <c r="AS3" s="45">
        <f>IF(M3="","",M3)</f>
        <v>9120516</v>
      </c>
      <c r="AT3" s="46"/>
      <c r="AU3" s="45" t="str">
        <f>IF(N3="","",N3)</f>
        <v/>
      </c>
      <c r="AV3" s="46"/>
      <c r="AW3" s="45">
        <f>IF(O3="","",O3)</f>
        <v>9120513</v>
      </c>
      <c r="AX3" s="46"/>
      <c r="AY3">
        <v>1</v>
      </c>
    </row>
    <row r="4" spans="2:51" ht="15.75" thickBot="1" x14ac:dyDescent="0.3">
      <c r="B4" s="27">
        <v>2</v>
      </c>
      <c r="C4" s="34"/>
      <c r="D4" s="34"/>
      <c r="E4" s="34"/>
      <c r="F4" s="34">
        <v>6113505</v>
      </c>
      <c r="G4" s="34"/>
      <c r="H4" s="34"/>
      <c r="I4" s="34">
        <v>9120517</v>
      </c>
      <c r="J4" s="34">
        <v>6113496</v>
      </c>
      <c r="K4" s="34">
        <v>6113277</v>
      </c>
      <c r="L4" s="34">
        <v>6113506</v>
      </c>
      <c r="M4" s="34">
        <v>6113507</v>
      </c>
      <c r="N4" s="34">
        <v>6113508</v>
      </c>
      <c r="O4" s="38">
        <v>9120515</v>
      </c>
      <c r="Q4" s="31">
        <v>6110013</v>
      </c>
      <c r="R4" s="31">
        <v>6110013</v>
      </c>
      <c r="S4" s="31" t="str">
        <f t="shared" si="1"/>
        <v>611_0013</v>
      </c>
      <c r="T4" s="31" t="str">
        <f>IF(R4="","",_xlfn.IFNA(VLOOKUP(S4,'BDD SAP'!$AG:$AJ,4,0)," A codifier"))</f>
        <v>29063421</v>
      </c>
      <c r="U4" s="31" t="str">
        <f>IF(S4="","",_xlfn.IFNA(VLOOKUP(S4,'BDD SAP'!$AG:$AJ,3,0),"A codifier"))</f>
        <v>2 E 6 C</v>
      </c>
      <c r="V4">
        <f t="shared" si="2"/>
        <v>1</v>
      </c>
      <c r="W4">
        <f t="shared" si="0"/>
        <v>7</v>
      </c>
      <c r="X4" s="48"/>
      <c r="Y4" s="28" t="str">
        <f>IF(Y3="","",_xlfn.IFNA(VLOOKUP(Y34,'BDD SAP'!$AG:$AJ,3,0),"A codifier"))</f>
        <v/>
      </c>
      <c r="Z4" s="28" t="str">
        <f>IF(Y3="","",_xlfn.IFNA(VLOOKUP(Y34,'BDD SAP'!$AG:$AJ,4,0),""))</f>
        <v/>
      </c>
      <c r="AA4" s="28" t="str">
        <f>IF(AA3="","",_xlfn.IFNA(VLOOKUP(AA34,'BDD SAP'!$AG:$AJ,3,0),"A codifier"))</f>
        <v/>
      </c>
      <c r="AB4" s="28" t="str">
        <f>IF(AA3="","",_xlfn.IFNA(VLOOKUP(AA34,'BDD SAP'!$AG:$AJ,4,0),""))</f>
        <v/>
      </c>
      <c r="AC4" s="28" t="str">
        <f>IF(AC3="","",_xlfn.IFNA(VLOOKUP(AC34,'BDD SAP'!$AG:$AJ,3,0),"A codifier"))</f>
        <v/>
      </c>
      <c r="AD4" s="28" t="str">
        <f>IF(AC3="","",_xlfn.IFNA(VLOOKUP(AC34,'BDD SAP'!$AG:$AJ,4,0),""))</f>
        <v/>
      </c>
      <c r="AE4" s="28" t="str">
        <f>IF(AE3="","",_xlfn.IFNA(VLOOKUP(AE34,'BDD SAP'!$AG:$AJ,3,0),"A codifier"))</f>
        <v>2 E 6 A</v>
      </c>
      <c r="AF4" s="28" t="str">
        <f>IF(AE3="","",_xlfn.IFNA(VLOOKUP(AE34,'BDD SAP'!$AG:$AJ,4,0),""))</f>
        <v>29063419</v>
      </c>
      <c r="AG4" s="28" t="str">
        <f>IF(AG3="","",_xlfn.IFNA(VLOOKUP(AG34,'BDD SAP'!$AG:$AJ,3,0),"A codifier"))</f>
        <v>A créer</v>
      </c>
      <c r="AH4" s="28" t="str">
        <f>IF(AG3="","",_xlfn.IFNA(VLOOKUP(AG34,'BDD SAP'!$AG:$AJ,4,0),""))</f>
        <v>31277365</v>
      </c>
      <c r="AI4" s="28" t="str">
        <f>IF(AI3="","",_xlfn.IFNA(VLOOKUP(AI34,'BDD SAP'!$AG:$AJ,3,0),"A codifier"))</f>
        <v>A créer</v>
      </c>
      <c r="AJ4" s="28" t="str">
        <f>IF(AI3="","",_xlfn.IFNA(VLOOKUP(AI34,'BDD SAP'!$AG:$AJ,4,0),""))</f>
        <v>29064575</v>
      </c>
      <c r="AK4" s="28" t="str">
        <f>IF(AK3="","",_xlfn.IFNA(VLOOKUP(AK34,'BDD SAP'!$AG:$AJ,3,0),"A codifier"))</f>
        <v/>
      </c>
      <c r="AL4" s="28" t="str">
        <f>IF(AK3="","",_xlfn.IFNA(VLOOKUP(AK34,'BDD SAP'!$AG:$AJ,4,0),""))</f>
        <v/>
      </c>
      <c r="AM4" s="28" t="str">
        <f>IF(AM3="","",_xlfn.IFNA(VLOOKUP(AM34,'BDD SAP'!$AG:$AJ,3,0),"A codifier"))</f>
        <v>2 E 6 C</v>
      </c>
      <c r="AN4" s="28" t="str">
        <f>IF(AM3="","",_xlfn.IFNA(VLOOKUP(AM34,'BDD SAP'!$AG:$AJ,4,0),""))</f>
        <v>29063421</v>
      </c>
      <c r="AO4" s="28" t="str">
        <f>IF(AO3="","",_xlfn.IFNA(VLOOKUP(AO34,'BDD SAP'!$AG:$AJ,3,0),"A codifier"))</f>
        <v/>
      </c>
      <c r="AP4" s="28" t="str">
        <f>IF(AO3="","",_xlfn.IFNA(VLOOKUP(AO34,'BDD SAP'!$AG:$AJ,4,0),""))</f>
        <v/>
      </c>
      <c r="AQ4" s="28" t="str">
        <f>IF(AQ3="","",_xlfn.IFNA(VLOOKUP(AQ34,'BDD SAP'!$AG:$AJ,3,0),"A codifier"))</f>
        <v/>
      </c>
      <c r="AR4" s="28" t="str">
        <f>IF(AQ3="","",_xlfn.IFNA(VLOOKUP(AQ34,'BDD SAP'!$AG:$AJ,4,0),""))</f>
        <v/>
      </c>
      <c r="AS4" s="28" t="str">
        <f>IF(AS3="","",_xlfn.IFNA(VLOOKUP(AS34,'BDD SAP'!$AG:$AJ,3,0),"A codifier"))</f>
        <v>2 G 4 K</v>
      </c>
      <c r="AT4" s="28" t="str">
        <f>IF(AS3="","",_xlfn.IFNA(VLOOKUP(AS34,'BDD SAP'!$AG:$AJ,4,0),""))</f>
        <v>31277375</v>
      </c>
      <c r="AU4" s="28" t="str">
        <f>IF(AU3="","",_xlfn.IFNA(VLOOKUP(AU34,'BDD SAP'!$AG:$AJ,3,0),"A codifier"))</f>
        <v/>
      </c>
      <c r="AV4" s="28" t="str">
        <f>IF(AU3="","",_xlfn.IFNA(VLOOKUP(AU34,'BDD SAP'!$AG:$AJ,4,0),""))</f>
        <v/>
      </c>
      <c r="AW4" s="28" t="str">
        <f>IF(AW3="","",_xlfn.IFNA(VLOOKUP(AW34,'BDD SAP'!$AG:$AJ,3,0),"A codifier"))</f>
        <v>A créer</v>
      </c>
      <c r="AX4" s="28" t="str">
        <f>IF(AW3="","",_xlfn.IFNA(VLOOKUP(AW34,'BDD SAP'!$AG:$AJ,4,0),""))</f>
        <v>31277371</v>
      </c>
      <c r="AY4">
        <v>1</v>
      </c>
    </row>
    <row r="5" spans="2:51" ht="15.75" thickBot="1" x14ac:dyDescent="0.3">
      <c r="B5" s="27">
        <v>3</v>
      </c>
      <c r="C5" s="34">
        <v>9120075</v>
      </c>
      <c r="D5" s="34"/>
      <c r="E5" s="34"/>
      <c r="F5" s="34">
        <v>6113509</v>
      </c>
      <c r="G5" s="34">
        <v>6113510</v>
      </c>
      <c r="H5" s="34"/>
      <c r="I5" s="34"/>
      <c r="J5" s="34">
        <v>6113497</v>
      </c>
      <c r="K5" s="34">
        <v>6113511</v>
      </c>
      <c r="L5" s="34">
        <v>6113512</v>
      </c>
      <c r="M5" s="34">
        <v>6113513</v>
      </c>
      <c r="N5" s="34">
        <v>6113514</v>
      </c>
      <c r="O5" s="38"/>
      <c r="Q5" s="31">
        <v>9120516</v>
      </c>
      <c r="R5" s="31">
        <v>9120516</v>
      </c>
      <c r="S5" s="31" t="str">
        <f t="shared" si="1"/>
        <v>912_0516</v>
      </c>
      <c r="T5" s="31" t="str">
        <f>IF(R5="","",_xlfn.IFNA(VLOOKUP(S5,'BDD SAP'!$AG:$AJ,4,0)," A codifier"))</f>
        <v>31277375</v>
      </c>
      <c r="U5" s="31" t="str">
        <f>IF(S5="","",_xlfn.IFNA(VLOOKUP(S5,'BDD SAP'!$AG:$AJ,3,0),"A codifier"))</f>
        <v>2 G 4 K</v>
      </c>
      <c r="V5">
        <f t="shared" si="2"/>
        <v>1</v>
      </c>
      <c r="W5">
        <f t="shared" si="0"/>
        <v>7</v>
      </c>
      <c r="X5" s="47">
        <v>2</v>
      </c>
      <c r="Y5" s="45" t="str">
        <f>IF(C4="","",C4)</f>
        <v/>
      </c>
      <c r="Z5" s="46"/>
      <c r="AA5" s="45" t="str">
        <f>IF(D4="","",D4)</f>
        <v/>
      </c>
      <c r="AB5" s="46"/>
      <c r="AC5" s="45" t="str">
        <f>IF(E4="","",E4)</f>
        <v/>
      </c>
      <c r="AD5" s="46"/>
      <c r="AE5" s="45">
        <f>IF(F4="","",F4)</f>
        <v>6113505</v>
      </c>
      <c r="AF5" s="46"/>
      <c r="AG5" s="45" t="str">
        <f>IF(G4="","",G4)</f>
        <v/>
      </c>
      <c r="AH5" s="46"/>
      <c r="AI5" s="45" t="str">
        <f>IF(H4="","",H4)</f>
        <v/>
      </c>
      <c r="AJ5" s="46"/>
      <c r="AK5" s="45">
        <f>IF(I4="","",I4)</f>
        <v>9120517</v>
      </c>
      <c r="AL5" s="46"/>
      <c r="AM5" s="45">
        <f>IF(J4="","",J4)</f>
        <v>6113496</v>
      </c>
      <c r="AN5" s="46"/>
      <c r="AO5" s="45">
        <f>IF(K4="","",K4)</f>
        <v>6113277</v>
      </c>
      <c r="AP5" s="46"/>
      <c r="AQ5" s="45">
        <f>IF(L4="","",L4)</f>
        <v>6113506</v>
      </c>
      <c r="AR5" s="46"/>
      <c r="AS5" s="45">
        <f>IF(M4="","",M4)</f>
        <v>6113507</v>
      </c>
      <c r="AT5" s="46"/>
      <c r="AU5" s="45">
        <f>IF(N4="","",N4)</f>
        <v>6113508</v>
      </c>
      <c r="AV5" s="46"/>
      <c r="AW5" s="45">
        <f>IF(O4="","",O4)</f>
        <v>9120515</v>
      </c>
      <c r="AX5" s="46"/>
      <c r="AY5">
        <v>2</v>
      </c>
    </row>
    <row r="6" spans="2:51" ht="15.75" thickBot="1" x14ac:dyDescent="0.3">
      <c r="B6" s="27">
        <v>4</v>
      </c>
      <c r="C6" s="34">
        <v>9120075</v>
      </c>
      <c r="D6" s="34"/>
      <c r="E6" s="34"/>
      <c r="F6" s="34">
        <v>6113515</v>
      </c>
      <c r="G6" s="34">
        <v>6113516</v>
      </c>
      <c r="H6" s="34"/>
      <c r="I6" s="34"/>
      <c r="J6" s="34">
        <v>6113498</v>
      </c>
      <c r="K6" s="34">
        <v>6113517</v>
      </c>
      <c r="L6" s="34">
        <v>6113518</v>
      </c>
      <c r="M6" s="34">
        <v>6113519</v>
      </c>
      <c r="N6" s="34">
        <v>6113520</v>
      </c>
      <c r="O6" s="38"/>
      <c r="Q6" s="31">
        <v>9120513</v>
      </c>
      <c r="R6" s="31">
        <v>9120513</v>
      </c>
      <c r="S6" s="31" t="str">
        <f t="shared" si="1"/>
        <v>912_0513</v>
      </c>
      <c r="T6" s="31" t="str">
        <f>IF(R6="","",_xlfn.IFNA(VLOOKUP(S6,'BDD SAP'!$AG:$AJ,4,0)," A codifier"))</f>
        <v>31277371</v>
      </c>
      <c r="U6" s="31" t="str">
        <f>IF(S6="","",_xlfn.IFNA(VLOOKUP(S6,'BDD SAP'!$AG:$AJ,3,0),"A codifier"))</f>
        <v>A créer</v>
      </c>
      <c r="V6">
        <f t="shared" si="2"/>
        <v>1</v>
      </c>
      <c r="W6">
        <f t="shared" si="0"/>
        <v>7</v>
      </c>
      <c r="X6" s="48"/>
      <c r="Y6" s="28" t="str">
        <f>IF(Y5="","",_xlfn.IFNA(VLOOKUP(Y36,'BDD SAP'!$AG:$AJ,3,0),"A codifier"))</f>
        <v/>
      </c>
      <c r="Z6" s="28" t="str">
        <f>IF(Y5="","",_xlfn.IFNA(VLOOKUP(Y36,'BDD SAP'!$AG:$AJ,4,0),""))</f>
        <v/>
      </c>
      <c r="AA6" s="28" t="str">
        <f>IF(AA5="","",_xlfn.IFNA(VLOOKUP(AA36,'BDD SAP'!$AG:$AJ,3,0),"A codifier"))</f>
        <v/>
      </c>
      <c r="AB6" s="28" t="str">
        <f>IF(AA5="","",_xlfn.IFNA(VLOOKUP(AA36,'BDD SAP'!$AG:$AJ,4,0),""))</f>
        <v/>
      </c>
      <c r="AC6" s="28" t="str">
        <f>IF(AC5="","",_xlfn.IFNA(VLOOKUP(AC36,'BDD SAP'!$AG:$AJ,3,0),"A codifier"))</f>
        <v/>
      </c>
      <c r="AD6" s="28" t="str">
        <f>IF(AC5="","",_xlfn.IFNA(VLOOKUP(AC36,'BDD SAP'!$AG:$AJ,4,0),""))</f>
        <v/>
      </c>
      <c r="AE6" s="28" t="str">
        <f>IF(AE5="","",_xlfn.IFNA(VLOOKUP(AE36,'BDD SAP'!$AG:$AJ,3,0),"A codifier"))</f>
        <v>A créer</v>
      </c>
      <c r="AF6" s="28" t="str">
        <f>IF(AE5="","",_xlfn.IFNA(VLOOKUP(AE36,'BDD SAP'!$AG:$AJ,4,0),""))</f>
        <v>31266549</v>
      </c>
      <c r="AG6" s="28" t="str">
        <f>IF(AG5="","",_xlfn.IFNA(VLOOKUP(AG36,'BDD SAP'!$AG:$AJ,3,0),"A codifier"))</f>
        <v/>
      </c>
      <c r="AH6" s="28" t="str">
        <f>IF(AG5="","",_xlfn.IFNA(VLOOKUP(AG36,'BDD SAP'!$AG:$AJ,4,0),""))</f>
        <v/>
      </c>
      <c r="AI6" s="28" t="str">
        <f>IF(AI5="","",_xlfn.IFNA(VLOOKUP(AI36,'BDD SAP'!$AG:$AJ,3,0),"A codifier"))</f>
        <v/>
      </c>
      <c r="AJ6" s="28" t="str">
        <f>IF(AI5="","",_xlfn.IFNA(VLOOKUP(AI36,'BDD SAP'!$AG:$AJ,4,0),""))</f>
        <v/>
      </c>
      <c r="AK6" s="28" t="str">
        <f>IF(AK5="","",_xlfn.IFNA(VLOOKUP(AK36,'BDD SAP'!$AG:$AJ,3,0),"A codifier"))</f>
        <v>A créer</v>
      </c>
      <c r="AL6" s="28" t="str">
        <f>IF(AK5="","",_xlfn.IFNA(VLOOKUP(AK36,'BDD SAP'!$AG:$AJ,4,0),""))</f>
        <v>31277367</v>
      </c>
      <c r="AM6" s="28" t="str">
        <f>IF(AM5="","",_xlfn.IFNA(VLOOKUP(AM36,'BDD SAP'!$AG:$AJ,3,0),"A codifier"))</f>
        <v>A créer</v>
      </c>
      <c r="AN6" s="28" t="str">
        <f>IF(AM5="","",_xlfn.IFNA(VLOOKUP(AM36,'BDD SAP'!$AG:$AJ,4,0),""))</f>
        <v>31299881</v>
      </c>
      <c r="AO6" s="28" t="str">
        <f>IF(AO5="","",_xlfn.IFNA(VLOOKUP(AO36,'BDD SAP'!$AG:$AJ,3,0),"A codifier"))</f>
        <v>A créer</v>
      </c>
      <c r="AP6" s="28" t="str">
        <f>IF(AO5="","",_xlfn.IFNA(VLOOKUP(AO36,'BDD SAP'!$AG:$AJ,4,0),""))</f>
        <v>31266550</v>
      </c>
      <c r="AQ6" s="28" t="str">
        <f>IF(AQ5="","",_xlfn.IFNA(VLOOKUP(AQ36,'BDD SAP'!$AG:$AJ,3,0),"A codifier"))</f>
        <v>A créer</v>
      </c>
      <c r="AR6" s="28" t="str">
        <f>IF(AQ5="","",_xlfn.IFNA(VLOOKUP(AQ36,'BDD SAP'!$AG:$AJ,4,0),""))</f>
        <v>31266548</v>
      </c>
      <c r="AS6" s="28" t="str">
        <f>IF(AS5="","",_xlfn.IFNA(VLOOKUP(AS36,'BDD SAP'!$AG:$AJ,3,0),"A codifier"))</f>
        <v>A créer</v>
      </c>
      <c r="AT6" s="28" t="str">
        <f>IF(AS5="","",_xlfn.IFNA(VLOOKUP(AS36,'BDD SAP'!$AG:$AJ,4,0),""))</f>
        <v>31266546</v>
      </c>
      <c r="AU6" s="28" t="str">
        <f>IF(AU5="","",_xlfn.IFNA(VLOOKUP(AU36,'BDD SAP'!$AG:$AJ,3,0),"A codifier"))</f>
        <v>A créer</v>
      </c>
      <c r="AV6" s="28" t="str">
        <f>IF(AU5="","",_xlfn.IFNA(VLOOKUP(AU36,'BDD SAP'!$AG:$AJ,4,0),""))</f>
        <v>31266547</v>
      </c>
      <c r="AW6" s="28" t="str">
        <f>IF(AW5="","",_xlfn.IFNA(VLOOKUP(AW36,'BDD SAP'!$AG:$AJ,3,0),"A codifier"))</f>
        <v>A créer</v>
      </c>
      <c r="AX6" s="28" t="str">
        <f>IF(AW5="","",_xlfn.IFNA(VLOOKUP(AW36,'BDD SAP'!$AG:$AJ,4,0),""))</f>
        <v>31277369</v>
      </c>
      <c r="AY6">
        <v>2</v>
      </c>
    </row>
    <row r="7" spans="2:51" ht="15.75" thickBot="1" x14ac:dyDescent="0.3">
      <c r="B7" s="27">
        <v>5</v>
      </c>
      <c r="C7" s="34">
        <v>9120075</v>
      </c>
      <c r="D7" s="34"/>
      <c r="E7" s="34"/>
      <c r="F7" s="34">
        <v>6113521</v>
      </c>
      <c r="G7" s="34">
        <v>6113522</v>
      </c>
      <c r="H7" s="34"/>
      <c r="I7" s="34">
        <v>6113523</v>
      </c>
      <c r="J7" s="34">
        <v>6113499</v>
      </c>
      <c r="K7" s="34"/>
      <c r="L7" s="34">
        <v>6113524</v>
      </c>
      <c r="M7" s="34">
        <v>6113525</v>
      </c>
      <c r="N7" s="34">
        <v>6113526</v>
      </c>
      <c r="O7" s="38"/>
      <c r="Q7" s="31">
        <v>6113505</v>
      </c>
      <c r="R7" s="31">
        <v>6113505</v>
      </c>
      <c r="S7" s="31" t="str">
        <f t="shared" si="1"/>
        <v>611_3505</v>
      </c>
      <c r="T7" s="31" t="str">
        <f>IF(R7="","",_xlfn.IFNA(VLOOKUP(S7,'BDD SAP'!$AG:$AJ,4,0)," A codifier"))</f>
        <v>31266549</v>
      </c>
      <c r="U7" s="31" t="str">
        <f>IF(S7="","",_xlfn.IFNA(VLOOKUP(S7,'BDD SAP'!$AG:$AJ,3,0),"A codifier"))</f>
        <v>A créer</v>
      </c>
      <c r="V7">
        <f t="shared" si="2"/>
        <v>1</v>
      </c>
      <c r="W7">
        <f t="shared" si="0"/>
        <v>7</v>
      </c>
      <c r="X7" s="47">
        <v>3</v>
      </c>
      <c r="Y7" s="45">
        <f>IF(C5="","",C5)</f>
        <v>9120075</v>
      </c>
      <c r="Z7" s="46"/>
      <c r="AA7" s="45" t="str">
        <f>IF(D5="","",D5)</f>
        <v/>
      </c>
      <c r="AB7" s="46"/>
      <c r="AC7" s="45" t="str">
        <f>IF(E5="","",E5)</f>
        <v/>
      </c>
      <c r="AD7" s="46"/>
      <c r="AE7" s="45">
        <f>IF(F5="","",F5)</f>
        <v>6113509</v>
      </c>
      <c r="AF7" s="46"/>
      <c r="AG7" s="45">
        <f>IF(G5="","",G5)</f>
        <v>6113510</v>
      </c>
      <c r="AH7" s="46"/>
      <c r="AI7" s="45" t="str">
        <f>IF(H5="","",H5)</f>
        <v/>
      </c>
      <c r="AJ7" s="46"/>
      <c r="AK7" s="45" t="str">
        <f>IF(I5="","",I5)</f>
        <v/>
      </c>
      <c r="AL7" s="46"/>
      <c r="AM7" s="45">
        <f>IF(J5="","",J5)</f>
        <v>6113497</v>
      </c>
      <c r="AN7" s="46"/>
      <c r="AO7" s="45">
        <f>IF(K5="","",K5)</f>
        <v>6113511</v>
      </c>
      <c r="AP7" s="46"/>
      <c r="AQ7" s="45">
        <f>IF(L5="","",L5)</f>
        <v>6113512</v>
      </c>
      <c r="AR7" s="46"/>
      <c r="AS7" s="45">
        <f>IF(M5="","",M5)</f>
        <v>6113513</v>
      </c>
      <c r="AT7" s="46"/>
      <c r="AU7" s="45">
        <f>IF(N5="","",N5)</f>
        <v>6113514</v>
      </c>
      <c r="AV7" s="46"/>
      <c r="AW7" s="45" t="str">
        <f>IF(O5="","",O5)</f>
        <v/>
      </c>
      <c r="AX7" s="46"/>
      <c r="AY7">
        <v>1</v>
      </c>
    </row>
    <row r="8" spans="2:51" ht="15.75" thickBot="1" x14ac:dyDescent="0.3">
      <c r="B8" s="27">
        <v>6</v>
      </c>
      <c r="C8" s="34">
        <v>9120075</v>
      </c>
      <c r="D8" s="34">
        <v>6113527</v>
      </c>
      <c r="E8" s="34">
        <v>6113556</v>
      </c>
      <c r="F8" s="34">
        <v>6113528</v>
      </c>
      <c r="G8" s="34">
        <v>6113529</v>
      </c>
      <c r="H8" s="34">
        <v>6110613</v>
      </c>
      <c r="I8" s="34"/>
      <c r="J8" s="34">
        <v>6113500</v>
      </c>
      <c r="K8" s="34"/>
      <c r="L8" s="34">
        <v>6113530</v>
      </c>
      <c r="M8" s="34">
        <v>6113531</v>
      </c>
      <c r="N8" s="34">
        <v>6113552</v>
      </c>
      <c r="O8" s="38">
        <v>6112660</v>
      </c>
      <c r="Q8" s="31">
        <v>9120517</v>
      </c>
      <c r="R8" s="31">
        <v>9120517</v>
      </c>
      <c r="S8" s="31" t="str">
        <f t="shared" si="1"/>
        <v>912_0517</v>
      </c>
      <c r="T8" s="31" t="str">
        <f>IF(R8="","",_xlfn.IFNA(VLOOKUP(S8,'BDD SAP'!$AG:$AJ,4,0)," A codifier"))</f>
        <v>31277367</v>
      </c>
      <c r="U8" s="31" t="str">
        <f>IF(S8="","",_xlfn.IFNA(VLOOKUP(S8,'BDD SAP'!$AG:$AJ,3,0),"A codifier"))</f>
        <v>A créer</v>
      </c>
      <c r="V8">
        <f t="shared" si="2"/>
        <v>1</v>
      </c>
      <c r="W8">
        <f t="shared" si="0"/>
        <v>7</v>
      </c>
      <c r="X8" s="48"/>
      <c r="Y8" s="28" t="str">
        <f>IF(Y7="","",_xlfn.IFNA(VLOOKUP(Y38,'BDD SAP'!$AG:$AJ,3,0),"A codifier"))</f>
        <v>A créer</v>
      </c>
      <c r="Z8" s="28" t="str">
        <f>IF(Y7="","",_xlfn.IFNA(VLOOKUP(Y38,'BDD SAP'!$AG:$AJ,4,0),""))</f>
        <v>31277366</v>
      </c>
      <c r="AA8" s="28" t="str">
        <f>IF(AA7="","",_xlfn.IFNA(VLOOKUP(AA38,'BDD SAP'!$AG:$AJ,3,0),"A codifier"))</f>
        <v/>
      </c>
      <c r="AB8" s="28" t="str">
        <f>IF(AA7="","",_xlfn.IFNA(VLOOKUP(AA38,'BDD SAP'!$AG:$AJ,4,0),""))</f>
        <v/>
      </c>
      <c r="AC8" s="28" t="str">
        <f>IF(AC7="","",_xlfn.IFNA(VLOOKUP(AC38,'BDD SAP'!$AG:$AJ,3,0),"A codifier"))</f>
        <v/>
      </c>
      <c r="AD8" s="28" t="str">
        <f>IF(AC7="","",_xlfn.IFNA(VLOOKUP(AC38,'BDD SAP'!$AG:$AJ,4,0),""))</f>
        <v/>
      </c>
      <c r="AE8" s="28" t="str">
        <f>IF(AE7="","",_xlfn.IFNA(VLOOKUP(AE38,'BDD SAP'!$AG:$AJ,3,0),"A codifier"))</f>
        <v>2 G 8 M</v>
      </c>
      <c r="AF8" s="28" t="str">
        <f>IF(AE7="","",_xlfn.IFNA(VLOOKUP(AE38,'BDD SAP'!$AG:$AJ,4,0),""))</f>
        <v>31266564</v>
      </c>
      <c r="AG8" s="28" t="str">
        <f>IF(AG7="","",_xlfn.IFNA(VLOOKUP(AG38,'BDD SAP'!$AG:$AJ,3,0),"A codifier"))</f>
        <v>A créer</v>
      </c>
      <c r="AH8" s="28" t="str">
        <f>IF(AG7="","",_xlfn.IFNA(VLOOKUP(AG38,'BDD SAP'!$AG:$AJ,4,0),""))</f>
        <v>31266566</v>
      </c>
      <c r="AI8" s="28" t="str">
        <f>IF(AI7="","",_xlfn.IFNA(VLOOKUP(AI38,'BDD SAP'!$AG:$AJ,3,0),"A codifier"))</f>
        <v/>
      </c>
      <c r="AJ8" s="28" t="str">
        <f>IF(AI7="","",_xlfn.IFNA(VLOOKUP(AI38,'BDD SAP'!$AG:$AJ,4,0),""))</f>
        <v/>
      </c>
      <c r="AK8" s="28" t="str">
        <f>IF(AK7="","",_xlfn.IFNA(VLOOKUP(AK38,'BDD SAP'!$AG:$AJ,3,0),"A codifier"))</f>
        <v/>
      </c>
      <c r="AL8" s="28" t="str">
        <f>IF(AK7="","",_xlfn.IFNA(VLOOKUP(AK38,'BDD SAP'!$AG:$AJ,4,0),""))</f>
        <v/>
      </c>
      <c r="AM8" s="28" t="str">
        <f>IF(AM7="","",_xlfn.IFNA(VLOOKUP(AM38,'BDD SAP'!$AG:$AJ,3,0),"A codifier"))</f>
        <v>A créer</v>
      </c>
      <c r="AN8" s="28" t="str">
        <f>IF(AM7="","",_xlfn.IFNA(VLOOKUP(AM38,'BDD SAP'!$AG:$AJ,4,0),""))</f>
        <v>31299882</v>
      </c>
      <c r="AO8" s="28" t="str">
        <f>IF(AO7="","",_xlfn.IFNA(VLOOKUP(AO38,'BDD SAP'!$AG:$AJ,3,0),"A codifier"))</f>
        <v>A créer</v>
      </c>
      <c r="AP8" s="28" t="str">
        <f>IF(AO7="","",_xlfn.IFNA(VLOOKUP(AO38,'BDD SAP'!$AG:$AJ,4,0),""))</f>
        <v>31266561</v>
      </c>
      <c r="AQ8" s="28" t="str">
        <f>IF(AQ7="","",_xlfn.IFNA(VLOOKUP(AQ38,'BDD SAP'!$AG:$AJ,3,0),"A codifier"))</f>
        <v>A créer</v>
      </c>
      <c r="AR8" s="28" t="str">
        <f>IF(AQ7="","",_xlfn.IFNA(VLOOKUP(AQ38,'BDD SAP'!$AG:$AJ,4,0),""))</f>
        <v>31266563</v>
      </c>
      <c r="AS8" s="28" t="str">
        <f>IF(AS7="","",_xlfn.IFNA(VLOOKUP(AS38,'BDD SAP'!$AG:$AJ,3,0),"A codifier"))</f>
        <v>A créer</v>
      </c>
      <c r="AT8" s="28" t="str">
        <f>IF(AS7="","",_xlfn.IFNA(VLOOKUP(AS38,'BDD SAP'!$AG:$AJ,4,0),""))</f>
        <v>31266565</v>
      </c>
      <c r="AU8" s="28" t="str">
        <f>IF(AU7="","",_xlfn.IFNA(VLOOKUP(AU38,'BDD SAP'!$AG:$AJ,3,0),"A codifier"))</f>
        <v>A créer</v>
      </c>
      <c r="AV8" s="28" t="str">
        <f>IF(AU7="","",_xlfn.IFNA(VLOOKUP(AU38,'BDD SAP'!$AG:$AJ,4,0),""))</f>
        <v>31266562</v>
      </c>
      <c r="AW8" s="28" t="str">
        <f>IF(AW7="","",_xlfn.IFNA(VLOOKUP(AW38,'BDD SAP'!$AG:$AJ,3,0),"A codifier"))</f>
        <v/>
      </c>
      <c r="AX8" s="28" t="str">
        <f>IF(AW7="","",_xlfn.IFNA(VLOOKUP(AW38,'BDD SAP'!$AG:$AJ,4,0),""))</f>
        <v/>
      </c>
      <c r="AY8">
        <v>1</v>
      </c>
    </row>
    <row r="9" spans="2:51" ht="15.75" thickBot="1" x14ac:dyDescent="0.3">
      <c r="B9" s="27">
        <v>7</v>
      </c>
      <c r="C9" s="34">
        <v>9120075</v>
      </c>
      <c r="D9" s="34">
        <v>6113533</v>
      </c>
      <c r="E9" s="34">
        <v>6113534</v>
      </c>
      <c r="F9" s="34">
        <v>6113535</v>
      </c>
      <c r="G9" s="34">
        <v>9120523</v>
      </c>
      <c r="H9" s="34">
        <v>6113537</v>
      </c>
      <c r="I9" s="34"/>
      <c r="J9" s="34">
        <v>6113501</v>
      </c>
      <c r="K9" s="34"/>
      <c r="L9" s="34">
        <v>6113524</v>
      </c>
      <c r="M9" s="34">
        <v>6113531</v>
      </c>
      <c r="N9" s="34">
        <v>6113526</v>
      </c>
      <c r="O9" s="38">
        <v>3120610</v>
      </c>
      <c r="Q9" s="31">
        <v>6113496</v>
      </c>
      <c r="R9" s="31">
        <v>6113496</v>
      </c>
      <c r="S9" s="31" t="str">
        <f t="shared" si="1"/>
        <v>611_3496</v>
      </c>
      <c r="T9" s="31" t="str">
        <f>IF(R9="","",_xlfn.IFNA(VLOOKUP(S9,'BDD SAP'!$AG:$AJ,4,0)," A codifier"))</f>
        <v>31299881</v>
      </c>
      <c r="U9" s="31" t="str">
        <f>IF(S9="","",_xlfn.IFNA(VLOOKUP(S9,'BDD SAP'!$AG:$AJ,3,0),"A codifier"))</f>
        <v>A créer</v>
      </c>
      <c r="V9">
        <f t="shared" si="2"/>
        <v>1</v>
      </c>
      <c r="W9">
        <f t="shared" si="0"/>
        <v>7</v>
      </c>
      <c r="X9" s="47">
        <v>4</v>
      </c>
      <c r="Y9" s="45">
        <f>IF(C6="","",C6)</f>
        <v>9120075</v>
      </c>
      <c r="Z9" s="46"/>
      <c r="AA9" s="45" t="str">
        <f>IF(D6="","",D6)</f>
        <v/>
      </c>
      <c r="AB9" s="46"/>
      <c r="AC9" s="45" t="str">
        <f>IF(E6="","",E6)</f>
        <v/>
      </c>
      <c r="AD9" s="46"/>
      <c r="AE9" s="45">
        <f>IF(F6="","",F6)</f>
        <v>6113515</v>
      </c>
      <c r="AF9" s="46"/>
      <c r="AG9" s="45">
        <f>IF(G6="","",G6)</f>
        <v>6113516</v>
      </c>
      <c r="AH9" s="46"/>
      <c r="AI9" s="45" t="str">
        <f>IF(H6="","",H6)</f>
        <v/>
      </c>
      <c r="AJ9" s="46"/>
      <c r="AK9" s="45" t="str">
        <f>IF(I6="","",I6)</f>
        <v/>
      </c>
      <c r="AL9" s="46"/>
      <c r="AM9" s="45">
        <f>IF(J6="","",J6)</f>
        <v>6113498</v>
      </c>
      <c r="AN9" s="46"/>
      <c r="AO9" s="45">
        <f>IF(K6="","",K6)</f>
        <v>6113517</v>
      </c>
      <c r="AP9" s="46"/>
      <c r="AQ9" s="45">
        <f>IF(L6="","",L6)</f>
        <v>6113518</v>
      </c>
      <c r="AR9" s="46"/>
      <c r="AS9" s="45">
        <f>IF(M6="","",M6)</f>
        <v>6113519</v>
      </c>
      <c r="AT9" s="46"/>
      <c r="AU9" s="45">
        <f>IF(N6="","",N6)</f>
        <v>6113520</v>
      </c>
      <c r="AV9" s="46"/>
      <c r="AW9" s="45" t="str">
        <f>IF(O6="","",O6)</f>
        <v/>
      </c>
      <c r="AX9" s="46"/>
      <c r="AY9">
        <v>2</v>
      </c>
    </row>
    <row r="10" spans="2:51" ht="15.75" thickBot="1" x14ac:dyDescent="0.3">
      <c r="B10" s="27">
        <v>8</v>
      </c>
      <c r="C10" s="34">
        <v>9120521</v>
      </c>
      <c r="D10" s="34">
        <v>6113539</v>
      </c>
      <c r="E10" s="34"/>
      <c r="F10" s="34">
        <v>9120522</v>
      </c>
      <c r="G10" s="34"/>
      <c r="H10" s="34"/>
      <c r="I10" s="34"/>
      <c r="J10" s="34">
        <v>6113502</v>
      </c>
      <c r="K10" s="34"/>
      <c r="L10" s="34">
        <v>6113541</v>
      </c>
      <c r="M10" s="34">
        <v>6113531</v>
      </c>
      <c r="N10" s="34">
        <v>6113542</v>
      </c>
      <c r="O10" s="38">
        <v>3120607</v>
      </c>
      <c r="Q10" s="31">
        <v>6113277</v>
      </c>
      <c r="R10" s="31">
        <v>6113277</v>
      </c>
      <c r="S10" s="31" t="str">
        <f t="shared" si="1"/>
        <v>611_3277</v>
      </c>
      <c r="T10" s="31" t="str">
        <f>IF(R10="","",_xlfn.IFNA(VLOOKUP(S10,'BDD SAP'!$AG:$AJ,4,0)," A codifier"))</f>
        <v>31266550</v>
      </c>
      <c r="U10" s="31" t="str">
        <f>IF(S10="","",_xlfn.IFNA(VLOOKUP(S10,'BDD SAP'!$AG:$AJ,3,0),"A codifier"))</f>
        <v>A créer</v>
      </c>
      <c r="V10">
        <f t="shared" si="2"/>
        <v>1</v>
      </c>
      <c r="W10">
        <f t="shared" si="0"/>
        <v>7</v>
      </c>
      <c r="X10" s="48"/>
      <c r="Y10" s="28" t="str">
        <f>IF(Y9="","",_xlfn.IFNA(VLOOKUP(Y40,'BDD SAP'!$AG:$AJ,3,0),"A codifier"))</f>
        <v>A créer</v>
      </c>
      <c r="Z10" s="28" t="str">
        <f>IF(Y9="","",_xlfn.IFNA(VLOOKUP(Y40,'BDD SAP'!$AG:$AJ,4,0),""))</f>
        <v>31277366</v>
      </c>
      <c r="AA10" s="28" t="str">
        <f>IF(AA9="","",_xlfn.IFNA(VLOOKUP(AA40,'BDD SAP'!$AG:$AJ,3,0),"A codifier"))</f>
        <v/>
      </c>
      <c r="AB10" s="28" t="str">
        <f>IF(AA9="","",_xlfn.IFNA(VLOOKUP(AA40,'BDD SAP'!$AG:$AJ,4,0),""))</f>
        <v/>
      </c>
      <c r="AC10" s="28" t="str">
        <f>IF(AC9="","",_xlfn.IFNA(VLOOKUP(AC40,'BDD SAP'!$AG:$AJ,3,0),"A codifier"))</f>
        <v/>
      </c>
      <c r="AD10" s="28" t="str">
        <f>IF(AC9="","",_xlfn.IFNA(VLOOKUP(AC40,'BDD SAP'!$AG:$AJ,4,0),""))</f>
        <v/>
      </c>
      <c r="AE10" s="28" t="str">
        <f>IF(AE9="","",_xlfn.IFNA(VLOOKUP(AE40,'BDD SAP'!$AG:$AJ,3,0),"A codifier"))</f>
        <v>2 F 6 E</v>
      </c>
      <c r="AF10" s="28" t="str">
        <f>IF(AE9="","",_xlfn.IFNA(VLOOKUP(AE40,'BDD SAP'!$AG:$AJ,4,0),""))</f>
        <v>31266570</v>
      </c>
      <c r="AG10" s="28" t="str">
        <f>IF(AG9="","",_xlfn.IFNA(VLOOKUP(AG40,'BDD SAP'!$AG:$AJ,3,0),"A codifier"))</f>
        <v>A créer</v>
      </c>
      <c r="AH10" s="28" t="str">
        <f>IF(AG9="","",_xlfn.IFNA(VLOOKUP(AG40,'BDD SAP'!$AG:$AJ,4,0),""))</f>
        <v>31266572</v>
      </c>
      <c r="AI10" s="28" t="str">
        <f>IF(AI9="","",_xlfn.IFNA(VLOOKUP(AI40,'BDD SAP'!$AG:$AJ,3,0),"A codifier"))</f>
        <v/>
      </c>
      <c r="AJ10" s="28" t="str">
        <f>IF(AI9="","",_xlfn.IFNA(VLOOKUP(AI40,'BDD SAP'!$AG:$AJ,4,0),""))</f>
        <v/>
      </c>
      <c r="AK10" s="28" t="str">
        <f>IF(AK9="","",_xlfn.IFNA(VLOOKUP(AK40,'BDD SAP'!$AG:$AJ,3,0),"A codifier"))</f>
        <v/>
      </c>
      <c r="AL10" s="28" t="str">
        <f>IF(AK9="","",_xlfn.IFNA(VLOOKUP(AK40,'BDD SAP'!$AG:$AJ,4,0),""))</f>
        <v/>
      </c>
      <c r="AM10" s="28" t="str">
        <f>IF(AM9="","",_xlfn.IFNA(VLOOKUP(AM40,'BDD SAP'!$AG:$AJ,3,0),"A codifier"))</f>
        <v>A créer</v>
      </c>
      <c r="AN10" s="28" t="str">
        <f>IF(AM9="","",_xlfn.IFNA(VLOOKUP(AM40,'BDD SAP'!$AG:$AJ,4,0),""))</f>
        <v>31300334</v>
      </c>
      <c r="AO10" s="28" t="str">
        <f>IF(AO9="","",_xlfn.IFNA(VLOOKUP(AO40,'BDD SAP'!$AG:$AJ,3,0),"A codifier"))</f>
        <v>A créer</v>
      </c>
      <c r="AP10" s="28" t="str">
        <f>IF(AO9="","",_xlfn.IFNA(VLOOKUP(AO40,'BDD SAP'!$AG:$AJ,4,0),""))</f>
        <v>31266567</v>
      </c>
      <c r="AQ10" s="28" t="str">
        <f>IF(AQ9="","",_xlfn.IFNA(VLOOKUP(AQ40,'BDD SAP'!$AG:$AJ,3,0),"A codifier"))</f>
        <v>A créer</v>
      </c>
      <c r="AR10" s="28" t="str">
        <f>IF(AQ9="","",_xlfn.IFNA(VLOOKUP(AQ40,'BDD SAP'!$AG:$AJ,4,0),""))</f>
        <v>31266569</v>
      </c>
      <c r="AS10" s="28" t="str">
        <f>IF(AS9="","",_xlfn.IFNA(VLOOKUP(AS40,'BDD SAP'!$AG:$AJ,3,0),"A codifier"))</f>
        <v>A créer</v>
      </c>
      <c r="AT10" s="28" t="str">
        <f>IF(AS9="","",_xlfn.IFNA(VLOOKUP(AS40,'BDD SAP'!$AG:$AJ,4,0),""))</f>
        <v>31266571</v>
      </c>
      <c r="AU10" s="28" t="str">
        <f>IF(AU9="","",_xlfn.IFNA(VLOOKUP(AU40,'BDD SAP'!$AG:$AJ,3,0),"A codifier"))</f>
        <v>A créer</v>
      </c>
      <c r="AV10" s="28" t="str">
        <f>IF(AU9="","",_xlfn.IFNA(VLOOKUP(AU40,'BDD SAP'!$AG:$AJ,4,0),""))</f>
        <v>31266568</v>
      </c>
      <c r="AW10" s="28" t="str">
        <f>IF(AW9="","",_xlfn.IFNA(VLOOKUP(AW40,'BDD SAP'!$AG:$AJ,3,0),"A codifier"))</f>
        <v/>
      </c>
      <c r="AX10" s="28" t="str">
        <f>IF(AW9="","",_xlfn.IFNA(VLOOKUP(AW40,'BDD SAP'!$AG:$AJ,4,0),""))</f>
        <v/>
      </c>
      <c r="AY10">
        <v>2</v>
      </c>
    </row>
    <row r="11" spans="2:51" ht="15.75" thickBot="1" x14ac:dyDescent="0.3">
      <c r="B11" s="27">
        <v>9</v>
      </c>
      <c r="C11" s="34">
        <v>9120075</v>
      </c>
      <c r="D11" s="34">
        <v>6113539</v>
      </c>
      <c r="E11" s="34">
        <v>9120519</v>
      </c>
      <c r="F11" s="34">
        <v>9120518</v>
      </c>
      <c r="G11" s="34">
        <v>9120520</v>
      </c>
      <c r="H11" s="34"/>
      <c r="I11" s="34"/>
      <c r="J11" s="34">
        <v>6113503</v>
      </c>
      <c r="K11" s="34"/>
      <c r="L11" s="34">
        <v>6113547</v>
      </c>
      <c r="M11" s="34">
        <v>6113531</v>
      </c>
      <c r="N11" s="34">
        <v>6113548</v>
      </c>
      <c r="O11" s="38">
        <v>3120610</v>
      </c>
      <c r="Q11" s="31">
        <v>6113506</v>
      </c>
      <c r="R11" s="31">
        <v>6113506</v>
      </c>
      <c r="S11" s="31" t="str">
        <f t="shared" si="1"/>
        <v>611_3506</v>
      </c>
      <c r="T11" s="31" t="str">
        <f>IF(R11="","",_xlfn.IFNA(VLOOKUP(S11,'BDD SAP'!$AG:$AJ,4,0)," A codifier"))</f>
        <v>31266548</v>
      </c>
      <c r="U11" s="31" t="str">
        <f>IF(S11="","",_xlfn.IFNA(VLOOKUP(S11,'BDD SAP'!$AG:$AJ,3,0),"A codifier"))</f>
        <v>A créer</v>
      </c>
      <c r="V11">
        <f t="shared" si="2"/>
        <v>1</v>
      </c>
      <c r="W11">
        <f t="shared" si="0"/>
        <v>7</v>
      </c>
      <c r="X11" s="47">
        <v>5</v>
      </c>
      <c r="Y11" s="45">
        <f>IF(C7="","",C7)</f>
        <v>9120075</v>
      </c>
      <c r="Z11" s="46"/>
      <c r="AA11" s="45" t="str">
        <f>IF(D7="","",D7)</f>
        <v/>
      </c>
      <c r="AB11" s="46"/>
      <c r="AC11" s="45" t="str">
        <f>IF(E7="","",E7)</f>
        <v/>
      </c>
      <c r="AD11" s="46"/>
      <c r="AE11" s="45">
        <f>IF(F7="","",F7)</f>
        <v>6113521</v>
      </c>
      <c r="AF11" s="46"/>
      <c r="AG11" s="45">
        <f>IF(G7="","",G7)</f>
        <v>6113522</v>
      </c>
      <c r="AH11" s="46"/>
      <c r="AI11" s="45" t="str">
        <f>IF(H7="","",H7)</f>
        <v/>
      </c>
      <c r="AJ11" s="46"/>
      <c r="AK11" s="45">
        <f>IF(I7="","",I7)</f>
        <v>6113523</v>
      </c>
      <c r="AL11" s="46"/>
      <c r="AM11" s="45">
        <f>IF(J7="","",J7)</f>
        <v>6113499</v>
      </c>
      <c r="AN11" s="46"/>
      <c r="AO11" s="45" t="str">
        <f>IF(K7="","",K7)</f>
        <v/>
      </c>
      <c r="AP11" s="46"/>
      <c r="AQ11" s="45">
        <f>IF(L7="","",L7)</f>
        <v>6113524</v>
      </c>
      <c r="AR11" s="46"/>
      <c r="AS11" s="45">
        <f>IF(M7="","",M7)</f>
        <v>6113525</v>
      </c>
      <c r="AT11" s="46"/>
      <c r="AU11" s="45">
        <f>IF(N7="","",N7)</f>
        <v>6113526</v>
      </c>
      <c r="AV11" s="46"/>
      <c r="AW11" s="45" t="str">
        <f>IF(O7="","",O7)</f>
        <v/>
      </c>
      <c r="AX11" s="46"/>
      <c r="AY11">
        <v>1</v>
      </c>
    </row>
    <row r="12" spans="2:51" ht="15.75" thickBot="1" x14ac:dyDescent="0.3">
      <c r="B12" s="27">
        <v>10</v>
      </c>
      <c r="C12" s="34">
        <v>9120075</v>
      </c>
      <c r="D12" s="34"/>
      <c r="E12" s="34">
        <v>6113543</v>
      </c>
      <c r="F12" s="34">
        <v>6113544</v>
      </c>
      <c r="G12" s="34">
        <v>6113546</v>
      </c>
      <c r="H12" s="34"/>
      <c r="I12" s="34"/>
      <c r="J12" s="34">
        <v>6113503</v>
      </c>
      <c r="K12" s="34"/>
      <c r="L12" s="34">
        <v>6113547</v>
      </c>
      <c r="M12" s="34">
        <v>6113531</v>
      </c>
      <c r="N12" s="34">
        <v>6113548</v>
      </c>
      <c r="O12" s="38">
        <v>3120607</v>
      </c>
      <c r="Q12" s="31">
        <v>6113507</v>
      </c>
      <c r="R12" s="31">
        <v>6113507</v>
      </c>
      <c r="S12" s="31" t="str">
        <f t="shared" si="1"/>
        <v>611_3507</v>
      </c>
      <c r="T12" s="31" t="str">
        <f>IF(R12="","",_xlfn.IFNA(VLOOKUP(S12,'BDD SAP'!$AG:$AJ,4,0)," A codifier"))</f>
        <v>31266546</v>
      </c>
      <c r="U12" s="31" t="str">
        <f>IF(S12="","",_xlfn.IFNA(VLOOKUP(S12,'BDD SAP'!$AG:$AJ,3,0),"A codifier"))</f>
        <v>A créer</v>
      </c>
      <c r="V12">
        <f t="shared" si="2"/>
        <v>1</v>
      </c>
      <c r="W12">
        <f t="shared" si="0"/>
        <v>7</v>
      </c>
      <c r="X12" s="48"/>
      <c r="Y12" s="28" t="str">
        <f>IF(Y11="","",_xlfn.IFNA(VLOOKUP(Y42,'BDD SAP'!$AG:$AJ,3,0),"A codifier"))</f>
        <v>A créer</v>
      </c>
      <c r="Z12" s="28" t="str">
        <f>IF(Y11="","",_xlfn.IFNA(VLOOKUP(Y42,'BDD SAP'!$AG:$AJ,4,0),""))</f>
        <v>31277366</v>
      </c>
      <c r="AA12" s="28" t="str">
        <f>IF(AA11="","",_xlfn.IFNA(VLOOKUP(AA42,'BDD SAP'!$AG:$AJ,3,0),"A codifier"))</f>
        <v/>
      </c>
      <c r="AB12" s="28" t="str">
        <f>IF(AA11="","",_xlfn.IFNA(VLOOKUP(AA42,'BDD SAP'!$AG:$AJ,4,0),""))</f>
        <v/>
      </c>
      <c r="AC12" s="28" t="str">
        <f>IF(AC11="","",_xlfn.IFNA(VLOOKUP(AC42,'BDD SAP'!$AG:$AJ,3,0),"A codifier"))</f>
        <v/>
      </c>
      <c r="AD12" s="28" t="str">
        <f>IF(AC11="","",_xlfn.IFNA(VLOOKUP(AC42,'BDD SAP'!$AG:$AJ,4,0),""))</f>
        <v/>
      </c>
      <c r="AE12" s="28" t="str">
        <f>IF(AE11="","",_xlfn.IFNA(VLOOKUP(AE42,'BDD SAP'!$AG:$AJ,3,0),"A codifier"))</f>
        <v>A créer</v>
      </c>
      <c r="AF12" s="28" t="str">
        <f>IF(AE11="","",_xlfn.IFNA(VLOOKUP(AE42,'BDD SAP'!$AG:$AJ,4,0),""))</f>
        <v>31266499</v>
      </c>
      <c r="AG12" s="28" t="str">
        <f>IF(AG11="","",_xlfn.IFNA(VLOOKUP(AG42,'BDD SAP'!$AG:$AJ,3,0),"A codifier"))</f>
        <v>A créer</v>
      </c>
      <c r="AH12" s="28" t="str">
        <f>IF(AG11="","",_xlfn.IFNA(VLOOKUP(AG42,'BDD SAP'!$AG:$AJ,4,0),""))</f>
        <v>31266500</v>
      </c>
      <c r="AI12" s="28" t="str">
        <f>IF(AI11="","",_xlfn.IFNA(VLOOKUP(AI42,'BDD SAP'!$AG:$AJ,3,0),"A codifier"))</f>
        <v/>
      </c>
      <c r="AJ12" s="28" t="str">
        <f>IF(AI11="","",_xlfn.IFNA(VLOOKUP(AI42,'BDD SAP'!$AG:$AJ,4,0),""))</f>
        <v/>
      </c>
      <c r="AK12" s="28" t="str">
        <f>IF(AK11="","",_xlfn.IFNA(VLOOKUP(AK42,'BDD SAP'!$AG:$AJ,3,0),"A codifier"))</f>
        <v>A créer</v>
      </c>
      <c r="AL12" s="28" t="str">
        <f>IF(AK11="","",_xlfn.IFNA(VLOOKUP(AK42,'BDD SAP'!$AG:$AJ,4,0),""))</f>
        <v>31266502</v>
      </c>
      <c r="AM12" s="28" t="str">
        <f>IF(AM11="","",_xlfn.IFNA(VLOOKUP(AM42,'BDD SAP'!$AG:$AJ,3,0),"A codifier"))</f>
        <v>A créer</v>
      </c>
      <c r="AN12" s="28" t="str">
        <f>IF(AM11="","",_xlfn.IFNA(VLOOKUP(AM42,'BDD SAP'!$AG:$AJ,4,0),""))</f>
        <v>31299883</v>
      </c>
      <c r="AO12" s="28" t="str">
        <f>IF(AO11="","",_xlfn.IFNA(VLOOKUP(AO42,'BDD SAP'!$AG:$AJ,3,0),"A codifier"))</f>
        <v/>
      </c>
      <c r="AP12" s="28" t="str">
        <f>IF(AO11="","",_xlfn.IFNA(VLOOKUP(AO42,'BDD SAP'!$AG:$AJ,4,0),""))</f>
        <v/>
      </c>
      <c r="AQ12" s="28" t="str">
        <f>IF(AQ11="","",_xlfn.IFNA(VLOOKUP(AQ42,'BDD SAP'!$AG:$AJ,3,0),"A codifier"))</f>
        <v>A créer</v>
      </c>
      <c r="AR12" s="28" t="str">
        <f>IF(AQ11="","",_xlfn.IFNA(VLOOKUP(AQ42,'BDD SAP'!$AG:$AJ,4,0),""))</f>
        <v>31266497</v>
      </c>
      <c r="AS12" s="28" t="str">
        <f>IF(AS11="","",_xlfn.IFNA(VLOOKUP(AS42,'BDD SAP'!$AG:$AJ,3,0),"A codifier"))</f>
        <v>A créer</v>
      </c>
      <c r="AT12" s="28" t="str">
        <f>IF(AS11="","",_xlfn.IFNA(VLOOKUP(AS42,'BDD SAP'!$AG:$AJ,4,0),""))</f>
        <v>31266501</v>
      </c>
      <c r="AU12" s="28" t="str">
        <f>IF(AU11="","",_xlfn.IFNA(VLOOKUP(AU42,'BDD SAP'!$AG:$AJ,3,0),"A codifier"))</f>
        <v>A créer</v>
      </c>
      <c r="AV12" s="28" t="str">
        <f>IF(AU11="","",_xlfn.IFNA(VLOOKUP(AU42,'BDD SAP'!$AG:$AJ,4,0),""))</f>
        <v>31266253</v>
      </c>
      <c r="AW12" s="28" t="str">
        <f>IF(AW11="","",_xlfn.IFNA(VLOOKUP(AW42,'BDD SAP'!$AG:$AJ,3,0),"A codifier"))</f>
        <v/>
      </c>
      <c r="AX12" s="28" t="str">
        <f>IF(AW11="","",_xlfn.IFNA(VLOOKUP(AW42,'BDD SAP'!$AG:$AJ,4,0),""))</f>
        <v/>
      </c>
      <c r="AY12">
        <v>1</v>
      </c>
    </row>
    <row r="13" spans="2:51" ht="15.75" thickBot="1" x14ac:dyDescent="0.3">
      <c r="B13" s="27">
        <v>11</v>
      </c>
      <c r="C13" s="34"/>
      <c r="D13" s="34"/>
      <c r="E13" s="34">
        <v>6113549</v>
      </c>
      <c r="F13" s="34">
        <v>6113550</v>
      </c>
      <c r="G13" s="34">
        <v>6113551</v>
      </c>
      <c r="H13" s="34">
        <v>6113613</v>
      </c>
      <c r="I13" s="34">
        <v>6113562</v>
      </c>
      <c r="J13" s="34">
        <v>6113552</v>
      </c>
      <c r="K13" s="34">
        <v>6113553</v>
      </c>
      <c r="L13" s="34"/>
      <c r="M13" s="34">
        <v>6113554</v>
      </c>
      <c r="N13" s="34">
        <v>3120686</v>
      </c>
      <c r="O13" s="38">
        <v>6112660</v>
      </c>
      <c r="Q13" s="31">
        <v>6113508</v>
      </c>
      <c r="R13" s="31">
        <v>6113508</v>
      </c>
      <c r="S13" s="31" t="str">
        <f t="shared" si="1"/>
        <v>611_3508</v>
      </c>
      <c r="T13" s="31" t="str">
        <f>IF(R13="","",_xlfn.IFNA(VLOOKUP(S13,'BDD SAP'!$AG:$AJ,4,0)," A codifier"))</f>
        <v>31266547</v>
      </c>
      <c r="U13" s="31" t="str">
        <f>IF(S13="","",_xlfn.IFNA(VLOOKUP(S13,'BDD SAP'!$AG:$AJ,3,0),"A codifier"))</f>
        <v>A créer</v>
      </c>
      <c r="V13">
        <f t="shared" si="2"/>
        <v>1</v>
      </c>
      <c r="W13">
        <f t="shared" si="0"/>
        <v>7</v>
      </c>
      <c r="X13" s="47">
        <v>6</v>
      </c>
      <c r="Y13" s="45">
        <f>IF(C8="","",C8)</f>
        <v>9120075</v>
      </c>
      <c r="Z13" s="46"/>
      <c r="AA13" s="45">
        <f>IF(D8="","",D8)</f>
        <v>6113527</v>
      </c>
      <c r="AB13" s="46"/>
      <c r="AC13" s="45">
        <f>IF(E8="","",E8)</f>
        <v>6113556</v>
      </c>
      <c r="AD13" s="46"/>
      <c r="AE13" s="45">
        <f>IF(F8="","",F8)</f>
        <v>6113528</v>
      </c>
      <c r="AF13" s="46"/>
      <c r="AG13" s="45">
        <f>IF(G8="","",G8)</f>
        <v>6113529</v>
      </c>
      <c r="AH13" s="46"/>
      <c r="AI13" s="45">
        <f>IF(H8="","",H8)</f>
        <v>6110613</v>
      </c>
      <c r="AJ13" s="46"/>
      <c r="AK13" s="45" t="str">
        <f>IF(I8="","",I8)</f>
        <v/>
      </c>
      <c r="AL13" s="46"/>
      <c r="AM13" s="45">
        <f>IF(J8="","",J8)</f>
        <v>6113500</v>
      </c>
      <c r="AN13" s="46"/>
      <c r="AO13" s="45" t="str">
        <f>IF(K8="","",K8)</f>
        <v/>
      </c>
      <c r="AP13" s="46"/>
      <c r="AQ13" s="45">
        <f>IF(L8="","",L8)</f>
        <v>6113530</v>
      </c>
      <c r="AR13" s="46"/>
      <c r="AS13" s="45">
        <f>IF(M8="","",M8)</f>
        <v>6113531</v>
      </c>
      <c r="AT13" s="46"/>
      <c r="AU13" s="45">
        <f>IF(N8="","",N8)</f>
        <v>6113552</v>
      </c>
      <c r="AV13" s="46"/>
      <c r="AW13" s="45">
        <f>IF(O8="","",O8)</f>
        <v>6112660</v>
      </c>
      <c r="AX13" s="46"/>
      <c r="AY13">
        <v>2</v>
      </c>
    </row>
    <row r="14" spans="2:51" ht="15.75" thickBot="1" x14ac:dyDescent="0.3">
      <c r="B14" s="27">
        <v>12</v>
      </c>
      <c r="C14" s="34">
        <v>9120075</v>
      </c>
      <c r="D14" s="34"/>
      <c r="E14" s="34"/>
      <c r="F14" s="34">
        <v>6113555</v>
      </c>
      <c r="G14" s="34"/>
      <c r="H14" s="34"/>
      <c r="I14" s="34">
        <v>6113563</v>
      </c>
      <c r="J14" s="34"/>
      <c r="K14" s="34"/>
      <c r="L14" s="34"/>
      <c r="M14" s="34"/>
      <c r="N14" s="34"/>
      <c r="O14" s="38">
        <v>6111772</v>
      </c>
      <c r="Q14" s="31">
        <v>9120515</v>
      </c>
      <c r="R14" s="31">
        <v>9120515</v>
      </c>
      <c r="S14" s="31" t="str">
        <f t="shared" si="1"/>
        <v>912_0515</v>
      </c>
      <c r="T14" s="31" t="str">
        <f>IF(R14="","",_xlfn.IFNA(VLOOKUP(S14,'BDD SAP'!$AG:$AJ,4,0)," A codifier"))</f>
        <v>31277369</v>
      </c>
      <c r="U14" s="31" t="str">
        <f>IF(S14="","",_xlfn.IFNA(VLOOKUP(S14,'BDD SAP'!$AG:$AJ,3,0),"A codifier"))</f>
        <v>A créer</v>
      </c>
      <c r="V14">
        <f t="shared" si="2"/>
        <v>1</v>
      </c>
      <c r="W14">
        <f t="shared" si="0"/>
        <v>7</v>
      </c>
      <c r="X14" s="48"/>
      <c r="Y14" s="28" t="str">
        <f>IF(Y13="","",_xlfn.IFNA(VLOOKUP(Y44,'BDD SAP'!$AG:$AJ,3,0),"A codifier"))</f>
        <v>A créer</v>
      </c>
      <c r="Z14" s="28" t="str">
        <f>IF(Y13="","",_xlfn.IFNA(VLOOKUP(Y44,'BDD SAP'!$AG:$AJ,4,0),""))</f>
        <v>31277366</v>
      </c>
      <c r="AA14" s="28" t="str">
        <f>IF(AA13="","",_xlfn.IFNA(VLOOKUP(AA44,'BDD SAP'!$AG:$AJ,3,0),"A codifier"))</f>
        <v>2 E 6 H</v>
      </c>
      <c r="AB14" s="28" t="str">
        <f>IF(AA13="","",_xlfn.IFNA(VLOOKUP(AA44,'BDD SAP'!$AG:$AJ,4,0),""))</f>
        <v>31266508</v>
      </c>
      <c r="AC14" s="28" t="str">
        <f>IF(AC13="","",_xlfn.IFNA(VLOOKUP(AC44,'BDD SAP'!$AG:$AJ,3,0),"A codifier"))</f>
        <v>A créer</v>
      </c>
      <c r="AD14" s="28" t="str">
        <f>IF(AC13="","",_xlfn.IFNA(VLOOKUP(AC44,'BDD SAP'!$AG:$AJ,4,0),""))</f>
        <v>31304194</v>
      </c>
      <c r="AE14" s="28" t="str">
        <f>IF(AE13="","",_xlfn.IFNA(VLOOKUP(AE44,'BDD SAP'!$AG:$AJ,3,0),"A codifier"))</f>
        <v>A créer</v>
      </c>
      <c r="AF14" s="28" t="str">
        <f>IF(AE13="","",_xlfn.IFNA(VLOOKUP(AE44,'BDD SAP'!$AG:$AJ,4,0),""))</f>
        <v>31266506</v>
      </c>
      <c r="AG14" s="28" t="str">
        <f>IF(AG13="","",_xlfn.IFNA(VLOOKUP(AG44,'BDD SAP'!$AG:$AJ,3,0),"A codifier"))</f>
        <v>A créer</v>
      </c>
      <c r="AH14" s="28" t="str">
        <f>IF(AG13="","",_xlfn.IFNA(VLOOKUP(AG44,'BDD SAP'!$AG:$AJ,4,0),""))</f>
        <v>31266509</v>
      </c>
      <c r="AI14" s="28" t="str">
        <f>IF(AI13="","",_xlfn.IFNA(VLOOKUP(AI44,'BDD SAP'!$AG:$AJ,3,0),"A codifier"))</f>
        <v>A créer</v>
      </c>
      <c r="AJ14" s="28" t="str">
        <f>IF(AI13="","",_xlfn.IFNA(VLOOKUP(AI44,'BDD SAP'!$AG:$AJ,4,0),""))</f>
        <v>29065306</v>
      </c>
      <c r="AK14" s="28" t="str">
        <f>IF(AK13="","",_xlfn.IFNA(VLOOKUP(AK44,'BDD SAP'!$AG:$AJ,3,0),"A codifier"))</f>
        <v/>
      </c>
      <c r="AL14" s="28" t="str">
        <f>IF(AK13="","",_xlfn.IFNA(VLOOKUP(AK44,'BDD SAP'!$AG:$AJ,4,0),""))</f>
        <v/>
      </c>
      <c r="AM14" s="28" t="str">
        <f>IF(AM13="","",_xlfn.IFNA(VLOOKUP(AM44,'BDD SAP'!$AG:$AJ,3,0),"A codifier"))</f>
        <v>A créer</v>
      </c>
      <c r="AN14" s="28" t="str">
        <f>IF(AM13="","",_xlfn.IFNA(VLOOKUP(AM44,'BDD SAP'!$AG:$AJ,4,0),""))</f>
        <v>31299884</v>
      </c>
      <c r="AO14" s="28" t="str">
        <f>IF(AO13="","",_xlfn.IFNA(VLOOKUP(AO44,'BDD SAP'!$AG:$AJ,3,0),"A codifier"))</f>
        <v/>
      </c>
      <c r="AP14" s="28" t="str">
        <f>IF(AO13="","",_xlfn.IFNA(VLOOKUP(AO44,'BDD SAP'!$AG:$AJ,4,0),""))</f>
        <v/>
      </c>
      <c r="AQ14" s="28" t="str">
        <f>IF(AQ13="","",_xlfn.IFNA(VLOOKUP(AQ44,'BDD SAP'!$AG:$AJ,3,0),"A codifier"))</f>
        <v>A créer</v>
      </c>
      <c r="AR14" s="28" t="str">
        <f>IF(AQ13="","",_xlfn.IFNA(VLOOKUP(AQ44,'BDD SAP'!$AG:$AJ,4,0),""))</f>
        <v>31266504</v>
      </c>
      <c r="AS14" s="28" t="str">
        <f>IF(AS13="","",_xlfn.IFNA(VLOOKUP(AS44,'BDD SAP'!$AG:$AJ,3,0),"A codifier"))</f>
        <v>A créer</v>
      </c>
      <c r="AT14" s="28" t="str">
        <f>IF(AS13="","",_xlfn.IFNA(VLOOKUP(AS44,'BDD SAP'!$AG:$AJ,4,0),""))</f>
        <v>31277364</v>
      </c>
      <c r="AU14" s="28" t="str">
        <f>IF(AU13="","",_xlfn.IFNA(VLOOKUP(AU44,'BDD SAP'!$AG:$AJ,3,0),"A codifier"))</f>
        <v>1 A 5 I</v>
      </c>
      <c r="AV14" s="28" t="str">
        <f>IF(AU13="","",_xlfn.IFNA(VLOOKUP(AU44,'BDD SAP'!$AG:$AJ,4,0),""))</f>
        <v>31266531</v>
      </c>
      <c r="AW14" s="28" t="str">
        <f>IF(AW13="","",_xlfn.IFNA(VLOOKUP(AW44,'BDD SAP'!$AG:$AJ,3,0),"A codifier"))</f>
        <v>A créer</v>
      </c>
      <c r="AX14" s="28" t="str">
        <f>IF(AW13="","",_xlfn.IFNA(VLOOKUP(AW44,'BDD SAP'!$AG:$AJ,4,0),""))</f>
        <v>31277374</v>
      </c>
      <c r="AY14">
        <v>2</v>
      </c>
    </row>
    <row r="15" spans="2:51" ht="15.75" thickBot="1" x14ac:dyDescent="0.3">
      <c r="B15" s="27">
        <v>13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8"/>
      <c r="Q15" s="31">
        <v>9120075</v>
      </c>
      <c r="R15" s="31">
        <v>9120075</v>
      </c>
      <c r="S15" s="31" t="str">
        <f t="shared" si="1"/>
        <v>912_0075</v>
      </c>
      <c r="T15" s="31" t="str">
        <f>IF(R15="","",_xlfn.IFNA(VLOOKUP(S15,'BDD SAP'!$AG:$AJ,4,0)," A codifier"))</f>
        <v>31277366</v>
      </c>
      <c r="U15" s="31" t="str">
        <f>IF(S15="","",_xlfn.IFNA(VLOOKUP(S15,'BDD SAP'!$AG:$AJ,3,0),"A codifier"))</f>
        <v>A créer</v>
      </c>
      <c r="V15">
        <f t="shared" si="2"/>
        <v>8</v>
      </c>
      <c r="W15">
        <f t="shared" si="0"/>
        <v>7</v>
      </c>
      <c r="X15" s="47">
        <v>7</v>
      </c>
      <c r="Y15" s="45">
        <f>IF(C9="","",C9)</f>
        <v>9120075</v>
      </c>
      <c r="Z15" s="46"/>
      <c r="AA15" s="45">
        <f>IF(D9="","",D9)</f>
        <v>6113533</v>
      </c>
      <c r="AB15" s="46"/>
      <c r="AC15" s="45">
        <f>IF(E9="","",E9)</f>
        <v>6113534</v>
      </c>
      <c r="AD15" s="46"/>
      <c r="AE15" s="45">
        <f>IF(F9="","",F9)</f>
        <v>6113535</v>
      </c>
      <c r="AF15" s="46"/>
      <c r="AG15" s="45">
        <f>IF(G9="","",G9)</f>
        <v>9120523</v>
      </c>
      <c r="AH15" s="46"/>
      <c r="AI15" s="45">
        <f>IF(H9="","",H9)</f>
        <v>6113537</v>
      </c>
      <c r="AJ15" s="46"/>
      <c r="AK15" s="45" t="str">
        <f>IF(I9="","",I9)</f>
        <v/>
      </c>
      <c r="AL15" s="46"/>
      <c r="AM15" s="45">
        <f>IF(J9="","",J9)</f>
        <v>6113501</v>
      </c>
      <c r="AN15" s="46"/>
      <c r="AO15" s="45" t="str">
        <f>IF(K9="","",K9)</f>
        <v/>
      </c>
      <c r="AP15" s="46"/>
      <c r="AQ15" s="45">
        <f>IF(L9="","",L9)</f>
        <v>6113524</v>
      </c>
      <c r="AR15" s="46"/>
      <c r="AS15" s="45">
        <f>IF(M9="","",M9)</f>
        <v>6113531</v>
      </c>
      <c r="AT15" s="46"/>
      <c r="AU15" s="45">
        <f>IF(N9="","",N9)</f>
        <v>6113526</v>
      </c>
      <c r="AV15" s="46"/>
      <c r="AW15" s="45">
        <f>IF(O9="","",O9)</f>
        <v>3120610</v>
      </c>
      <c r="AX15" s="46"/>
      <c r="AY15">
        <v>1</v>
      </c>
    </row>
    <row r="16" spans="2:51" ht="15.75" thickBot="1" x14ac:dyDescent="0.3">
      <c r="B16" s="27">
        <v>14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8"/>
      <c r="Q16" s="31">
        <v>6113509</v>
      </c>
      <c r="R16" s="31">
        <v>6113509</v>
      </c>
      <c r="S16" s="31" t="str">
        <f t="shared" si="1"/>
        <v>611_3509</v>
      </c>
      <c r="T16" s="31" t="str">
        <f>IF(R16="","",_xlfn.IFNA(VLOOKUP(S16,'BDD SAP'!$AG:$AJ,4,0)," A codifier"))</f>
        <v>31266564</v>
      </c>
      <c r="U16" s="31" t="str">
        <f>IF(S16="","",_xlfn.IFNA(VLOOKUP(S16,'BDD SAP'!$AG:$AJ,3,0),"A codifier"))</f>
        <v>2 G 8 M</v>
      </c>
      <c r="V16">
        <f t="shared" si="2"/>
        <v>1</v>
      </c>
      <c r="W16">
        <f t="shared" si="0"/>
        <v>7</v>
      </c>
      <c r="X16" s="48"/>
      <c r="Y16" s="28" t="str">
        <f>IF(Y15="","",_xlfn.IFNA(VLOOKUP(Y46,'BDD SAP'!$AG:$AJ,3,0),"A codifier"))</f>
        <v>A créer</v>
      </c>
      <c r="Z16" s="28" t="str">
        <f>IF(Y15="","",_xlfn.IFNA(VLOOKUP(Y46,'BDD SAP'!$AG:$AJ,4,0),""))</f>
        <v>31277366</v>
      </c>
      <c r="AA16" s="28" t="str">
        <f>IF(AA15="","",_xlfn.IFNA(VLOOKUP(AA46,'BDD SAP'!$AG:$AJ,3,0),"A codifier"))</f>
        <v>A créer</v>
      </c>
      <c r="AB16" s="28" t="str">
        <f>IF(AA15="","",_xlfn.IFNA(VLOOKUP(AA46,'BDD SAP'!$AG:$AJ,4,0),""))</f>
        <v>31266518</v>
      </c>
      <c r="AC16" s="28" t="str">
        <f>IF(AC15="","",_xlfn.IFNA(VLOOKUP(AC46,'BDD SAP'!$AG:$AJ,3,0),"A codifier"))</f>
        <v>A créer</v>
      </c>
      <c r="AD16" s="28" t="str">
        <f>IF(AC15="","",_xlfn.IFNA(VLOOKUP(AC46,'BDD SAP'!$AG:$AJ,4,0),""))</f>
        <v>31266513</v>
      </c>
      <c r="AE16" s="28" t="str">
        <f>IF(AE15="","",_xlfn.IFNA(VLOOKUP(AE46,'BDD SAP'!$AG:$AJ,3,0),"A codifier"))</f>
        <v>A créer</v>
      </c>
      <c r="AF16" s="28" t="str">
        <f>IF(AE15="","",_xlfn.IFNA(VLOOKUP(AE46,'BDD SAP'!$AG:$AJ,4,0),""))</f>
        <v>31277378</v>
      </c>
      <c r="AG16" s="28" t="str">
        <f>IF(AG15="","",_xlfn.IFNA(VLOOKUP(AG46,'BDD SAP'!$AG:$AJ,3,0),"A codifier"))</f>
        <v>A créer</v>
      </c>
      <c r="AH16" s="28" t="str">
        <f>IF(AG15="","",_xlfn.IFNA(VLOOKUP(AG46,'BDD SAP'!$AG:$AJ,4,0),""))</f>
        <v>31277376</v>
      </c>
      <c r="AI16" s="28" t="str">
        <f>IF(AI15="","",_xlfn.IFNA(VLOOKUP(AI46,'BDD SAP'!$AG:$AJ,3,0),"A codifier"))</f>
        <v>1 A 13 I</v>
      </c>
      <c r="AJ16" s="28" t="str">
        <f>IF(AI15="","",_xlfn.IFNA(VLOOKUP(AI46,'BDD SAP'!$AG:$AJ,4,0),""))</f>
        <v>31266516</v>
      </c>
      <c r="AK16" s="28" t="str">
        <f>IF(AK15="","",_xlfn.IFNA(VLOOKUP(AK46,'BDD SAP'!$AG:$AJ,3,0),"A codifier"))</f>
        <v/>
      </c>
      <c r="AL16" s="28" t="str">
        <f>IF(AK15="","",_xlfn.IFNA(VLOOKUP(AK46,'BDD SAP'!$AG:$AJ,4,0),""))</f>
        <v/>
      </c>
      <c r="AM16" s="28" t="str">
        <f>IF(AM15="","",_xlfn.IFNA(VLOOKUP(AM46,'BDD SAP'!$AG:$AJ,3,0),"A codifier"))</f>
        <v>2 G 3 D</v>
      </c>
      <c r="AN16" s="28" t="str">
        <f>IF(AM15="","",_xlfn.IFNA(VLOOKUP(AM46,'BDD SAP'!$AG:$AJ,4,0),""))</f>
        <v>31275395</v>
      </c>
      <c r="AO16" s="28" t="str">
        <f>IF(AO15="","",_xlfn.IFNA(VLOOKUP(AO46,'BDD SAP'!$AG:$AJ,3,0),"A codifier"))</f>
        <v/>
      </c>
      <c r="AP16" s="28" t="str">
        <f>IF(AO15="","",_xlfn.IFNA(VLOOKUP(AO46,'BDD SAP'!$AG:$AJ,4,0),""))</f>
        <v/>
      </c>
      <c r="AQ16" s="28" t="str">
        <f>IF(AQ15="","",_xlfn.IFNA(VLOOKUP(AQ46,'BDD SAP'!$AG:$AJ,3,0),"A codifier"))</f>
        <v>A créer</v>
      </c>
      <c r="AR16" s="28" t="str">
        <f>IF(AQ15="","",_xlfn.IFNA(VLOOKUP(AQ46,'BDD SAP'!$AG:$AJ,4,0),""))</f>
        <v>31266497</v>
      </c>
      <c r="AS16" s="28" t="str">
        <f>IF(AS15="","",_xlfn.IFNA(VLOOKUP(AS46,'BDD SAP'!$AG:$AJ,3,0),"A codifier"))</f>
        <v>A créer</v>
      </c>
      <c r="AT16" s="28" t="str">
        <f>IF(AS15="","",_xlfn.IFNA(VLOOKUP(AS46,'BDD SAP'!$AG:$AJ,4,0),""))</f>
        <v>31277364</v>
      </c>
      <c r="AU16" s="28" t="str">
        <f>IF(AU15="","",_xlfn.IFNA(VLOOKUP(AU46,'BDD SAP'!$AG:$AJ,3,0),"A codifier"))</f>
        <v>A créer</v>
      </c>
      <c r="AV16" s="28" t="str">
        <f>IF(AU15="","",_xlfn.IFNA(VLOOKUP(AU46,'BDD SAP'!$AG:$AJ,4,0),""))</f>
        <v>31266253</v>
      </c>
      <c r="AW16" s="28" t="str">
        <f>IF(AW15="","",_xlfn.IFNA(VLOOKUP(AW46,'BDD SAP'!$AG:$AJ,3,0),"A codifier"))</f>
        <v>A créer</v>
      </c>
      <c r="AX16" s="28" t="str">
        <f>IF(AW15="","",_xlfn.IFNA(VLOOKUP(AW46,'BDD SAP'!$AG:$AJ,4,0),""))</f>
        <v>29064512</v>
      </c>
      <c r="AY16">
        <v>1</v>
      </c>
    </row>
    <row r="17" spans="2:51" ht="15.75" thickBot="1" x14ac:dyDescent="0.3">
      <c r="B17" s="32">
        <v>15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9"/>
      <c r="Q17" s="31">
        <v>6113510</v>
      </c>
      <c r="R17" s="31">
        <v>6113510</v>
      </c>
      <c r="S17" s="31" t="str">
        <f t="shared" si="1"/>
        <v>611_3510</v>
      </c>
      <c r="T17" s="31" t="str">
        <f>IF(R17="","",_xlfn.IFNA(VLOOKUP(S17,'BDD SAP'!$AG:$AJ,4,0)," A codifier"))</f>
        <v>31266566</v>
      </c>
      <c r="U17" s="31" t="str">
        <f>IF(S17="","",_xlfn.IFNA(VLOOKUP(S17,'BDD SAP'!$AG:$AJ,3,0),"A codifier"))</f>
        <v>A créer</v>
      </c>
      <c r="V17">
        <f t="shared" si="2"/>
        <v>1</v>
      </c>
      <c r="W17">
        <f t="shared" si="0"/>
        <v>7</v>
      </c>
      <c r="X17" s="47">
        <v>8</v>
      </c>
      <c r="Y17" s="45">
        <f>IF(C10="","",C10)</f>
        <v>9120521</v>
      </c>
      <c r="Z17" s="46"/>
      <c r="AA17" s="45">
        <f>IF(D10="","",D10)</f>
        <v>6113539</v>
      </c>
      <c r="AB17" s="46"/>
      <c r="AC17" s="45" t="str">
        <f>IF(E10="","",E10)</f>
        <v/>
      </c>
      <c r="AD17" s="46"/>
      <c r="AE17" s="45">
        <f>IF(F10="","",F10)</f>
        <v>9120522</v>
      </c>
      <c r="AF17" s="46"/>
      <c r="AG17" s="45" t="str">
        <f>IF(G10="","",G10)</f>
        <v/>
      </c>
      <c r="AH17" s="46"/>
      <c r="AI17" s="45" t="str">
        <f>IF(H10="","",H10)</f>
        <v/>
      </c>
      <c r="AJ17" s="46"/>
      <c r="AK17" s="45" t="str">
        <f>IF(I10="","",I10)</f>
        <v/>
      </c>
      <c r="AL17" s="46"/>
      <c r="AM17" s="45">
        <f>IF(J10="","",J10)</f>
        <v>6113502</v>
      </c>
      <c r="AN17" s="46"/>
      <c r="AO17" s="45" t="str">
        <f>IF(K10="","",K10)</f>
        <v/>
      </c>
      <c r="AP17" s="46"/>
      <c r="AQ17" s="45">
        <f>IF(L10="","",L10)</f>
        <v>6113541</v>
      </c>
      <c r="AR17" s="46"/>
      <c r="AS17" s="45">
        <f>IF(M10="","",M10)</f>
        <v>6113531</v>
      </c>
      <c r="AT17" s="46"/>
      <c r="AU17" s="45">
        <f>IF(N10="","",N10)</f>
        <v>6113542</v>
      </c>
      <c r="AV17" s="46"/>
      <c r="AW17" s="45">
        <f>IF(O10="","",O10)</f>
        <v>3120607</v>
      </c>
      <c r="AX17" s="46"/>
      <c r="AY17">
        <v>2</v>
      </c>
    </row>
    <row r="18" spans="2:51" ht="15.75" thickBot="1" x14ac:dyDescent="0.3">
      <c r="Q18" s="31">
        <v>6113497</v>
      </c>
      <c r="R18" s="31">
        <v>6113497</v>
      </c>
      <c r="S18" s="31" t="str">
        <f t="shared" si="1"/>
        <v>611_3497</v>
      </c>
      <c r="T18" s="31" t="str">
        <f>IF(R18="","",_xlfn.IFNA(VLOOKUP(S18,'BDD SAP'!$AG:$AJ,4,0)," A codifier"))</f>
        <v>31299882</v>
      </c>
      <c r="U18" s="31" t="str">
        <f>IF(S18="","",_xlfn.IFNA(VLOOKUP(S18,'BDD SAP'!$AG:$AJ,3,0),"A codifier"))</f>
        <v>A créer</v>
      </c>
      <c r="V18">
        <f t="shared" si="2"/>
        <v>1</v>
      </c>
      <c r="W18">
        <f t="shared" si="0"/>
        <v>7</v>
      </c>
      <c r="X18" s="48"/>
      <c r="Y18" s="28" t="str">
        <f>IF(Y17="","",_xlfn.IFNA(VLOOKUP(Y48,'BDD SAP'!$AG:$AJ,3,0),"A codifier"))</f>
        <v>A créer</v>
      </c>
      <c r="Z18" s="28" t="str">
        <f>IF(Y17="","",_xlfn.IFNA(VLOOKUP(Y48,'BDD SAP'!$AG:$AJ,4,0),""))</f>
        <v>31277432</v>
      </c>
      <c r="AA18" s="28" t="str">
        <f>IF(AA17="","",_xlfn.IFNA(VLOOKUP(AA48,'BDD SAP'!$AG:$AJ,3,0),"A codifier"))</f>
        <v>A créer</v>
      </c>
      <c r="AB18" s="28" t="str">
        <f>IF(AA17="","",_xlfn.IFNA(VLOOKUP(AA48,'BDD SAP'!$AG:$AJ,4,0),""))</f>
        <v>31266526</v>
      </c>
      <c r="AC18" s="28" t="str">
        <f>IF(AC17="","",_xlfn.IFNA(VLOOKUP(AC48,'BDD SAP'!$AG:$AJ,3,0),"A codifier"))</f>
        <v/>
      </c>
      <c r="AD18" s="28" t="str">
        <f>IF(AC17="","",_xlfn.IFNA(VLOOKUP(AC48,'BDD SAP'!$AG:$AJ,4,0),""))</f>
        <v/>
      </c>
      <c r="AE18" s="28" t="str">
        <f>IF(AE17="","",_xlfn.IFNA(VLOOKUP(AE48,'BDD SAP'!$AG:$AJ,3,0),"A codifier"))</f>
        <v>A créer</v>
      </c>
      <c r="AF18" s="28" t="str">
        <f>IF(AE17="","",_xlfn.IFNA(VLOOKUP(AE48,'BDD SAP'!$AG:$AJ,4,0),""))</f>
        <v>31277433</v>
      </c>
      <c r="AG18" s="28" t="str">
        <f>IF(AG17="","",_xlfn.IFNA(VLOOKUP(AG48,'BDD SAP'!$AG:$AJ,3,0),"A codifier"))</f>
        <v/>
      </c>
      <c r="AH18" s="28" t="str">
        <f>IF(AG17="","",_xlfn.IFNA(VLOOKUP(AG48,'BDD SAP'!$AG:$AJ,4,0),""))</f>
        <v/>
      </c>
      <c r="AI18" s="28" t="str">
        <f>IF(AI17="","",_xlfn.IFNA(VLOOKUP(AI48,'BDD SAP'!$AG:$AJ,3,0),"A codifier"))</f>
        <v/>
      </c>
      <c r="AJ18" s="28" t="str">
        <f>IF(AI17="","",_xlfn.IFNA(VLOOKUP(AI48,'BDD SAP'!$AG:$AJ,4,0),""))</f>
        <v/>
      </c>
      <c r="AK18" s="28" t="str">
        <f>IF(AK17="","",_xlfn.IFNA(VLOOKUP(AK48,'BDD SAP'!$AG:$AJ,3,0),"A codifier"))</f>
        <v/>
      </c>
      <c r="AL18" s="28" t="str">
        <f>IF(AK17="","",_xlfn.IFNA(VLOOKUP(AK48,'BDD SAP'!$AG:$AJ,4,0),""))</f>
        <v/>
      </c>
      <c r="AM18" s="28" t="str">
        <f>IF(AM17="","",_xlfn.IFNA(VLOOKUP(AM48,'BDD SAP'!$AG:$AJ,3,0),"A codifier"))</f>
        <v>A créer</v>
      </c>
      <c r="AN18" s="28" t="str">
        <f>IF(AM17="","",_xlfn.IFNA(VLOOKUP(AM48,'BDD SAP'!$AG:$AJ,4,0),""))</f>
        <v>31266519</v>
      </c>
      <c r="AO18" s="28" t="str">
        <f>IF(AO17="","",_xlfn.IFNA(VLOOKUP(AO48,'BDD SAP'!$AG:$AJ,3,0),"A codifier"))</f>
        <v/>
      </c>
      <c r="AP18" s="28" t="str">
        <f>IF(AO17="","",_xlfn.IFNA(VLOOKUP(AO48,'BDD SAP'!$AG:$AJ,4,0),""))</f>
        <v/>
      </c>
      <c r="AQ18" s="28" t="str">
        <f>IF(AQ17="","",_xlfn.IFNA(VLOOKUP(AQ48,'BDD SAP'!$AG:$AJ,3,0),"A codifier"))</f>
        <v>A créer</v>
      </c>
      <c r="AR18" s="28" t="str">
        <f>IF(AQ17="","",_xlfn.IFNA(VLOOKUP(AQ48,'BDD SAP'!$AG:$AJ,4,0),""))</f>
        <v>31266523</v>
      </c>
      <c r="AS18" s="28" t="str">
        <f>IF(AS17="","",_xlfn.IFNA(VLOOKUP(AS48,'BDD SAP'!$AG:$AJ,3,0),"A codifier"))</f>
        <v>A créer</v>
      </c>
      <c r="AT18" s="28" t="str">
        <f>IF(AS17="","",_xlfn.IFNA(VLOOKUP(AS48,'BDD SAP'!$AG:$AJ,4,0),""))</f>
        <v>31277364</v>
      </c>
      <c r="AU18" s="28" t="str">
        <f>IF(AU17="","",_xlfn.IFNA(VLOOKUP(AU48,'BDD SAP'!$AG:$AJ,3,0),"A codifier"))</f>
        <v>A créer</v>
      </c>
      <c r="AV18" s="28" t="str">
        <f>IF(AU17="","",_xlfn.IFNA(VLOOKUP(AU48,'BDD SAP'!$AG:$AJ,4,0),""))</f>
        <v>31266520</v>
      </c>
      <c r="AW18" s="28" t="str">
        <f>IF(AW17="","",_xlfn.IFNA(VLOOKUP(AW48,'BDD SAP'!$AG:$AJ,3,0),"A codifier"))</f>
        <v>A créer</v>
      </c>
      <c r="AX18" s="28" t="str">
        <f>IF(AW17="","",_xlfn.IFNA(VLOOKUP(AW48,'BDD SAP'!$AG:$AJ,4,0),""))</f>
        <v>29065268</v>
      </c>
      <c r="AY18">
        <v>2</v>
      </c>
    </row>
    <row r="19" spans="2:51" ht="15.75" thickBot="1" x14ac:dyDescent="0.3">
      <c r="Q19" s="31">
        <v>6113511</v>
      </c>
      <c r="R19" s="31">
        <v>6113511</v>
      </c>
      <c r="S19" s="31" t="str">
        <f t="shared" si="1"/>
        <v>611_3511</v>
      </c>
      <c r="T19" s="31" t="str">
        <f>IF(R19="","",_xlfn.IFNA(VLOOKUP(S19,'BDD SAP'!$AG:$AJ,4,0)," A codifier"))</f>
        <v>31266561</v>
      </c>
      <c r="U19" s="31" t="str">
        <f>IF(S19="","",_xlfn.IFNA(VLOOKUP(S19,'BDD SAP'!$AG:$AJ,3,0),"A codifier"))</f>
        <v>A créer</v>
      </c>
      <c r="V19">
        <f t="shared" si="2"/>
        <v>1</v>
      </c>
      <c r="W19">
        <f t="shared" si="0"/>
        <v>7</v>
      </c>
      <c r="X19" s="47">
        <v>9</v>
      </c>
      <c r="Y19" s="45">
        <f>IF(C11="","",C11)</f>
        <v>9120075</v>
      </c>
      <c r="Z19" s="46"/>
      <c r="AA19" s="45">
        <f>IF(D11="","",D11)</f>
        <v>6113539</v>
      </c>
      <c r="AB19" s="46"/>
      <c r="AC19" s="45">
        <f>IF(E11="","",E11)</f>
        <v>9120519</v>
      </c>
      <c r="AD19" s="46"/>
      <c r="AE19" s="45">
        <f>IF(F11="","",F11)</f>
        <v>9120518</v>
      </c>
      <c r="AF19" s="46"/>
      <c r="AG19" s="45">
        <f>IF(G11="","",G11)</f>
        <v>9120520</v>
      </c>
      <c r="AH19" s="46"/>
      <c r="AI19" s="45" t="str">
        <f>IF(H11="","",H11)</f>
        <v/>
      </c>
      <c r="AJ19" s="46"/>
      <c r="AK19" s="45" t="str">
        <f>IF(I11="","",I11)</f>
        <v/>
      </c>
      <c r="AL19" s="46"/>
      <c r="AM19" s="45">
        <f>IF(J11="","",J11)</f>
        <v>6113503</v>
      </c>
      <c r="AN19" s="46"/>
      <c r="AO19" s="45" t="str">
        <f>IF(K11="","",K11)</f>
        <v/>
      </c>
      <c r="AP19" s="46"/>
      <c r="AQ19" s="45">
        <f>IF(L11="","",L11)</f>
        <v>6113547</v>
      </c>
      <c r="AR19" s="46"/>
      <c r="AS19" s="45">
        <f>IF(M11="","",M11)</f>
        <v>6113531</v>
      </c>
      <c r="AT19" s="46"/>
      <c r="AU19" s="45">
        <f>IF(N11="","",N11)</f>
        <v>6113548</v>
      </c>
      <c r="AV19" s="46"/>
      <c r="AW19" s="45">
        <f>IF(O11="","",O11)</f>
        <v>3120610</v>
      </c>
      <c r="AX19" s="46"/>
      <c r="AY19">
        <v>1</v>
      </c>
    </row>
    <row r="20" spans="2:51" ht="15.75" customHeight="1" thickBot="1" x14ac:dyDescent="0.3">
      <c r="B20" s="50" t="s">
        <v>10551</v>
      </c>
      <c r="C20" s="51"/>
      <c r="D20" s="51"/>
      <c r="E20" s="51"/>
      <c r="F20" s="51"/>
      <c r="G20" s="51"/>
      <c r="H20" s="52"/>
      <c r="I20" s="56">
        <f>15*13-COUNTBLANK(C3:O17)</f>
        <v>101</v>
      </c>
      <c r="Q20" s="31">
        <v>6113512</v>
      </c>
      <c r="R20" s="31">
        <v>6113512</v>
      </c>
      <c r="S20" s="31" t="str">
        <f t="shared" si="1"/>
        <v>611_3512</v>
      </c>
      <c r="T20" s="31" t="str">
        <f>IF(R20="","",_xlfn.IFNA(VLOOKUP(S20,'BDD SAP'!$AG:$AJ,4,0)," A codifier"))</f>
        <v>31266563</v>
      </c>
      <c r="U20" s="31" t="str">
        <f>IF(S20="","",_xlfn.IFNA(VLOOKUP(S20,'BDD SAP'!$AG:$AJ,3,0),"A codifier"))</f>
        <v>A créer</v>
      </c>
      <c r="V20">
        <f t="shared" si="2"/>
        <v>1</v>
      </c>
      <c r="W20">
        <f t="shared" si="0"/>
        <v>7</v>
      </c>
      <c r="X20" s="48"/>
      <c r="Y20" s="28" t="str">
        <f>IF(Y19="","",_xlfn.IFNA(VLOOKUP(Y50,'BDD SAP'!$AG:$AJ,3,0),"A codifier"))</f>
        <v>A créer</v>
      </c>
      <c r="Z20" s="28" t="str">
        <f>IF(Y19="","",_xlfn.IFNA(VLOOKUP(Y50,'BDD SAP'!$AG:$AJ,4,0),""))</f>
        <v>31277366</v>
      </c>
      <c r="AA20" s="28" t="str">
        <f>IF(AA19="","",_xlfn.IFNA(VLOOKUP(AA50,'BDD SAP'!$AG:$AJ,3,0),"A codifier"))</f>
        <v>A créer</v>
      </c>
      <c r="AB20" s="28" t="str">
        <f>IF(AA19="","",_xlfn.IFNA(VLOOKUP(AA50,'BDD SAP'!$AG:$AJ,4,0),""))</f>
        <v>31266526</v>
      </c>
      <c r="AC20" s="28" t="str">
        <f>IF(AC19="","",_xlfn.IFNA(VLOOKUP(AC50,'BDD SAP'!$AG:$AJ,3,0),"A codifier"))</f>
        <v>A créer</v>
      </c>
      <c r="AD20" s="28" t="str">
        <f>IF(AC19="","",_xlfn.IFNA(VLOOKUP(AC50,'BDD SAP'!$AG:$AJ,4,0),""))</f>
        <v>31277390</v>
      </c>
      <c r="AE20" s="28" t="str">
        <f>IF(AE19="","",_xlfn.IFNA(VLOOKUP(AE50,'BDD SAP'!$AG:$AJ,3,0),"A codifier"))</f>
        <v>A créer</v>
      </c>
      <c r="AF20" s="28" t="str">
        <f>IF(AE19="","",_xlfn.IFNA(VLOOKUP(AE50,'BDD SAP'!$AG:$AJ,4,0),""))</f>
        <v>31277389</v>
      </c>
      <c r="AG20" s="28" t="str">
        <f>IF(AG19="","",_xlfn.IFNA(VLOOKUP(AG50,'BDD SAP'!$AG:$AJ,3,0),"A codifier"))</f>
        <v>A créer</v>
      </c>
      <c r="AH20" s="28" t="str">
        <f>IF(AG19="","",_xlfn.IFNA(VLOOKUP(AG50,'BDD SAP'!$AG:$AJ,4,0),""))</f>
        <v>31277431</v>
      </c>
      <c r="AI20" s="28" t="str">
        <f>IF(AI19="","",_xlfn.IFNA(VLOOKUP(AI50,'BDD SAP'!$AG:$AJ,3,0),"A codifier"))</f>
        <v/>
      </c>
      <c r="AJ20" s="28" t="str">
        <f>IF(AI19="","",_xlfn.IFNA(VLOOKUP(AI50,'BDD SAP'!$AG:$AJ,4,0),""))</f>
        <v/>
      </c>
      <c r="AK20" s="28" t="str">
        <f>IF(AK19="","",_xlfn.IFNA(VLOOKUP(AK50,'BDD SAP'!$AG:$AJ,3,0),"A codifier"))</f>
        <v/>
      </c>
      <c r="AL20" s="28" t="str">
        <f>IF(AK19="","",_xlfn.IFNA(VLOOKUP(AK50,'BDD SAP'!$AG:$AJ,4,0),""))</f>
        <v/>
      </c>
      <c r="AM20" s="28" t="str">
        <f>IF(AM19="","",_xlfn.IFNA(VLOOKUP(AM50,'BDD SAP'!$AG:$AJ,3,0),"A codifier"))</f>
        <v>2 G 3 D</v>
      </c>
      <c r="AN20" s="28" t="str">
        <f>IF(AM19="","",_xlfn.IFNA(VLOOKUP(AM50,'BDD SAP'!$AG:$AJ,4,0),""))</f>
        <v>31275396</v>
      </c>
      <c r="AO20" s="28" t="str">
        <f>IF(AO19="","",_xlfn.IFNA(VLOOKUP(AO50,'BDD SAP'!$AG:$AJ,3,0),"A codifier"))</f>
        <v/>
      </c>
      <c r="AP20" s="28" t="str">
        <f>IF(AO19="","",_xlfn.IFNA(VLOOKUP(AO50,'BDD SAP'!$AG:$AJ,4,0),""))</f>
        <v/>
      </c>
      <c r="AQ20" s="28" t="str">
        <f>IF(AQ19="","",_xlfn.IFNA(VLOOKUP(AQ50,'BDD SAP'!$AG:$AJ,3,0),"A codifier"))</f>
        <v>A créer</v>
      </c>
      <c r="AR20" s="28" t="str">
        <f>IF(AQ19="","",_xlfn.IFNA(VLOOKUP(AQ50,'BDD SAP'!$AG:$AJ,4,0),""))</f>
        <v>31277370</v>
      </c>
      <c r="AS20" s="28" t="str">
        <f>IF(AS19="","",_xlfn.IFNA(VLOOKUP(AS50,'BDD SAP'!$AG:$AJ,3,0),"A codifier"))</f>
        <v>A créer</v>
      </c>
      <c r="AT20" s="28" t="str">
        <f>IF(AS19="","",_xlfn.IFNA(VLOOKUP(AS50,'BDD SAP'!$AG:$AJ,4,0),""))</f>
        <v>31277364</v>
      </c>
      <c r="AU20" s="28" t="str">
        <f>IF(AU19="","",_xlfn.IFNA(VLOOKUP(AU50,'BDD SAP'!$AG:$AJ,3,0),"A codifier"))</f>
        <v>A créer</v>
      </c>
      <c r="AV20" s="28" t="str">
        <f>IF(AU19="","",_xlfn.IFNA(VLOOKUP(AU50,'BDD SAP'!$AG:$AJ,4,0),""))</f>
        <v>31266528</v>
      </c>
      <c r="AW20" s="28" t="str">
        <f>IF(AW19="","",_xlfn.IFNA(VLOOKUP(AW50,'BDD SAP'!$AG:$AJ,3,0),"A codifier"))</f>
        <v>A créer</v>
      </c>
      <c r="AX20" s="28" t="str">
        <f>IF(AW19="","",_xlfn.IFNA(VLOOKUP(AW50,'BDD SAP'!$AG:$AJ,4,0),""))</f>
        <v>29064512</v>
      </c>
      <c r="AY20">
        <v>1</v>
      </c>
    </row>
    <row r="21" spans="2:51" ht="15.75" customHeight="1" thickBot="1" x14ac:dyDescent="0.3">
      <c r="B21" s="53"/>
      <c r="C21" s="54"/>
      <c r="D21" s="54"/>
      <c r="E21" s="54"/>
      <c r="F21" s="54"/>
      <c r="G21" s="54"/>
      <c r="H21" s="55"/>
      <c r="I21" s="57"/>
      <c r="Q21" s="31">
        <v>6113513</v>
      </c>
      <c r="R21" s="31">
        <v>6113513</v>
      </c>
      <c r="S21" s="31" t="str">
        <f t="shared" si="1"/>
        <v>611_3513</v>
      </c>
      <c r="T21" s="31" t="str">
        <f>IF(R21="","",_xlfn.IFNA(VLOOKUP(S21,'BDD SAP'!$AG:$AJ,4,0)," A codifier"))</f>
        <v>31266565</v>
      </c>
      <c r="U21" s="31" t="str">
        <f>IF(S21="","",_xlfn.IFNA(VLOOKUP(S21,'BDD SAP'!$AG:$AJ,3,0),"A codifier"))</f>
        <v>A créer</v>
      </c>
      <c r="V21">
        <f t="shared" si="2"/>
        <v>1</v>
      </c>
      <c r="W21">
        <f t="shared" si="0"/>
        <v>7</v>
      </c>
      <c r="X21" s="47">
        <v>10</v>
      </c>
      <c r="Y21" s="45">
        <f>IF(C12="","",C12)</f>
        <v>9120075</v>
      </c>
      <c r="Z21" s="46"/>
      <c r="AA21" s="45" t="str">
        <f>IF(D12="","",D12)</f>
        <v/>
      </c>
      <c r="AB21" s="46"/>
      <c r="AC21" s="45">
        <f>IF(E12="","",E12)</f>
        <v>6113543</v>
      </c>
      <c r="AD21" s="46"/>
      <c r="AE21" s="45">
        <f>IF(F12="","",F12)</f>
        <v>6113544</v>
      </c>
      <c r="AF21" s="46"/>
      <c r="AG21" s="45">
        <f>IF(G12="","",G12)</f>
        <v>6113546</v>
      </c>
      <c r="AH21" s="46"/>
      <c r="AI21" s="45" t="str">
        <f>IF(H12="","",H12)</f>
        <v/>
      </c>
      <c r="AJ21" s="46"/>
      <c r="AK21" s="45" t="str">
        <f>IF(I12="","",I12)</f>
        <v/>
      </c>
      <c r="AL21" s="46"/>
      <c r="AM21" s="45">
        <f>IF(J12="","",J12)</f>
        <v>6113503</v>
      </c>
      <c r="AN21" s="46"/>
      <c r="AO21" s="45" t="str">
        <f>IF(K12="","",K12)</f>
        <v/>
      </c>
      <c r="AP21" s="46"/>
      <c r="AQ21" s="45">
        <f>IF(L12="","",L12)</f>
        <v>6113547</v>
      </c>
      <c r="AR21" s="46"/>
      <c r="AS21" s="45">
        <f>IF(M12="","",M12)</f>
        <v>6113531</v>
      </c>
      <c r="AT21" s="46"/>
      <c r="AU21" s="45">
        <f>IF(N12="","",N12)</f>
        <v>6113548</v>
      </c>
      <c r="AV21" s="46"/>
      <c r="AW21" s="45">
        <f>IF(O12="","",O12)</f>
        <v>3120607</v>
      </c>
      <c r="AX21" s="46"/>
      <c r="AY21">
        <v>2</v>
      </c>
    </row>
    <row r="22" spans="2:51" ht="15.75" thickBot="1" x14ac:dyDescent="0.3">
      <c r="Q22" s="31">
        <v>6113514</v>
      </c>
      <c r="R22" s="31">
        <v>6113514</v>
      </c>
      <c r="S22" s="31" t="str">
        <f t="shared" si="1"/>
        <v>611_3514</v>
      </c>
      <c r="T22" s="31" t="str">
        <f>IF(R22="","",_xlfn.IFNA(VLOOKUP(S22,'BDD SAP'!$AG:$AJ,4,0)," A codifier"))</f>
        <v>31266562</v>
      </c>
      <c r="U22" s="31" t="str">
        <f>IF(S22="","",_xlfn.IFNA(VLOOKUP(S22,'BDD SAP'!$AG:$AJ,3,0),"A codifier"))</f>
        <v>A créer</v>
      </c>
      <c r="V22">
        <f t="shared" si="2"/>
        <v>1</v>
      </c>
      <c r="W22">
        <f t="shared" si="0"/>
        <v>7</v>
      </c>
      <c r="X22" s="48"/>
      <c r="Y22" s="28" t="str">
        <f>IF(Y21="","",_xlfn.IFNA(VLOOKUP(Y52,'BDD SAP'!$AG:$AJ,3,0),"A codifier"))</f>
        <v>A créer</v>
      </c>
      <c r="Z22" s="28" t="str">
        <f>IF(Y21="","",_xlfn.IFNA(VLOOKUP(Y52,'BDD SAP'!$AG:$AJ,4,0),""))</f>
        <v>31277366</v>
      </c>
      <c r="AA22" s="28" t="str">
        <f>IF(AA21="","",_xlfn.IFNA(VLOOKUP(AA52,'BDD SAP'!$AG:$AJ,3,0),"A codifier"))</f>
        <v/>
      </c>
      <c r="AB22" s="28" t="str">
        <f>IF(AA21="","",_xlfn.IFNA(VLOOKUP(AA52,'BDD SAP'!$AG:$AJ,4,0),""))</f>
        <v/>
      </c>
      <c r="AC22" s="28" t="str">
        <f>IF(AC21="","",_xlfn.IFNA(VLOOKUP(AC52,'BDD SAP'!$AG:$AJ,3,0),"A codifier"))</f>
        <v>A créer</v>
      </c>
      <c r="AD22" s="28" t="str">
        <f>IF(AC21="","",_xlfn.IFNA(VLOOKUP(AC52,'BDD SAP'!$AG:$AJ,4,0),""))</f>
        <v>31266530</v>
      </c>
      <c r="AE22" s="28" t="str">
        <f>IF(AE21="","",_xlfn.IFNA(VLOOKUP(AE52,'BDD SAP'!$AG:$AJ,3,0),"A codifier"))</f>
        <v>2 D 12 A</v>
      </c>
      <c r="AF22" s="28" t="str">
        <f>IF(AE21="","",_xlfn.IFNA(VLOOKUP(AE52,'BDD SAP'!$AG:$AJ,4,0),""))</f>
        <v>31266514</v>
      </c>
      <c r="AG22" s="28" t="str">
        <f>IF(AG21="","",_xlfn.IFNA(VLOOKUP(AG52,'BDD SAP'!$AG:$AJ,3,0),"A codifier"))</f>
        <v>A créer</v>
      </c>
      <c r="AH22" s="28" t="str">
        <f>IF(AG21="","",_xlfn.IFNA(VLOOKUP(AG52,'BDD SAP'!$AG:$AJ,4,0),""))</f>
        <v>31266527</v>
      </c>
      <c r="AI22" s="28" t="str">
        <f>IF(AI21="","",_xlfn.IFNA(VLOOKUP(AI52,'BDD SAP'!$AG:$AJ,3,0),"A codifier"))</f>
        <v/>
      </c>
      <c r="AJ22" s="28" t="str">
        <f>IF(AI21="","",_xlfn.IFNA(VLOOKUP(AI52,'BDD SAP'!$AG:$AJ,4,0),""))</f>
        <v/>
      </c>
      <c r="AK22" s="28" t="str">
        <f>IF(AK21="","",_xlfn.IFNA(VLOOKUP(AK52,'BDD SAP'!$AG:$AJ,3,0),"A codifier"))</f>
        <v/>
      </c>
      <c r="AL22" s="28" t="str">
        <f>IF(AK21="","",_xlfn.IFNA(VLOOKUP(AK52,'BDD SAP'!$AG:$AJ,4,0),""))</f>
        <v/>
      </c>
      <c r="AM22" s="28" t="str">
        <f>IF(AM21="","",_xlfn.IFNA(VLOOKUP(AM52,'BDD SAP'!$AG:$AJ,3,0),"A codifier"))</f>
        <v>2 G 3 D</v>
      </c>
      <c r="AN22" s="28" t="str">
        <f>IF(AM21="","",_xlfn.IFNA(VLOOKUP(AM52,'BDD SAP'!$AG:$AJ,4,0),""))</f>
        <v>31275396</v>
      </c>
      <c r="AO22" s="28" t="str">
        <f>IF(AO21="","",_xlfn.IFNA(VLOOKUP(AO52,'BDD SAP'!$AG:$AJ,3,0),"A codifier"))</f>
        <v/>
      </c>
      <c r="AP22" s="28" t="str">
        <f>IF(AO21="","",_xlfn.IFNA(VLOOKUP(AO52,'BDD SAP'!$AG:$AJ,4,0),""))</f>
        <v/>
      </c>
      <c r="AQ22" s="28" t="str">
        <f>IF(AQ21="","",_xlfn.IFNA(VLOOKUP(AQ52,'BDD SAP'!$AG:$AJ,3,0),"A codifier"))</f>
        <v>A créer</v>
      </c>
      <c r="AR22" s="28" t="str">
        <f>IF(AQ21="","",_xlfn.IFNA(VLOOKUP(AQ52,'BDD SAP'!$AG:$AJ,4,0),""))</f>
        <v>31277370</v>
      </c>
      <c r="AS22" s="28" t="str">
        <f>IF(AS21="","",_xlfn.IFNA(VLOOKUP(AS52,'BDD SAP'!$AG:$AJ,3,0),"A codifier"))</f>
        <v>A créer</v>
      </c>
      <c r="AT22" s="28" t="str">
        <f>IF(AS21="","",_xlfn.IFNA(VLOOKUP(AS52,'BDD SAP'!$AG:$AJ,4,0),""))</f>
        <v>31277364</v>
      </c>
      <c r="AU22" s="28" t="str">
        <f>IF(AU21="","",_xlfn.IFNA(VLOOKUP(AU52,'BDD SAP'!$AG:$AJ,3,0),"A codifier"))</f>
        <v>A créer</v>
      </c>
      <c r="AV22" s="28" t="str">
        <f>IF(AU21="","",_xlfn.IFNA(VLOOKUP(AU52,'BDD SAP'!$AG:$AJ,4,0),""))</f>
        <v>31266528</v>
      </c>
      <c r="AW22" s="28" t="str">
        <f>IF(AW21="","",_xlfn.IFNA(VLOOKUP(AW52,'BDD SAP'!$AG:$AJ,3,0),"A codifier"))</f>
        <v>A créer</v>
      </c>
      <c r="AX22" s="28" t="str">
        <f>IF(AW21="","",_xlfn.IFNA(VLOOKUP(AW52,'BDD SAP'!$AG:$AJ,4,0),""))</f>
        <v>29065268</v>
      </c>
      <c r="AY22">
        <v>2</v>
      </c>
    </row>
    <row r="23" spans="2:51" ht="15.75" customHeight="1" thickBot="1" x14ac:dyDescent="0.3">
      <c r="B23" s="50" t="s">
        <v>10552</v>
      </c>
      <c r="C23" s="51"/>
      <c r="D23" s="51"/>
      <c r="E23" s="51"/>
      <c r="F23" s="51"/>
      <c r="G23" s="51"/>
      <c r="H23" s="52"/>
      <c r="I23" s="56">
        <f>SUM(V:V)</f>
        <v>101</v>
      </c>
      <c r="Q23" s="31">
        <v>9120075</v>
      </c>
      <c r="R23" s="31">
        <v>6113515</v>
      </c>
      <c r="S23" s="31" t="str">
        <f t="shared" si="1"/>
        <v>611_3515</v>
      </c>
      <c r="T23" s="31" t="str">
        <f>IF(R23="","",_xlfn.IFNA(VLOOKUP(S23,'BDD SAP'!$AG:$AJ,4,0)," A codifier"))</f>
        <v>31266570</v>
      </c>
      <c r="U23" s="31" t="str">
        <f>IF(S23="","",_xlfn.IFNA(VLOOKUP(S23,'BDD SAP'!$AG:$AJ,3,0),"A codifier"))</f>
        <v>2 F 6 E</v>
      </c>
      <c r="V23">
        <f t="shared" si="2"/>
        <v>1</v>
      </c>
      <c r="W23">
        <f t="shared" si="0"/>
        <v>7</v>
      </c>
      <c r="X23" s="47">
        <v>11</v>
      </c>
      <c r="Y23" s="45" t="str">
        <f>IF(C13="","",C13)</f>
        <v/>
      </c>
      <c r="Z23" s="46"/>
      <c r="AA23" s="45" t="str">
        <f>IF(D13="","",D13)</f>
        <v/>
      </c>
      <c r="AB23" s="46"/>
      <c r="AC23" s="45">
        <f>IF(E13="","",E13)</f>
        <v>6113549</v>
      </c>
      <c r="AD23" s="46"/>
      <c r="AE23" s="45">
        <f>IF(F13="","",F13)</f>
        <v>6113550</v>
      </c>
      <c r="AF23" s="46"/>
      <c r="AG23" s="45">
        <f>IF(G13="","",G13)</f>
        <v>6113551</v>
      </c>
      <c r="AH23" s="46"/>
      <c r="AI23" s="45">
        <f>IF(H13="","",H13)</f>
        <v>6113613</v>
      </c>
      <c r="AJ23" s="46"/>
      <c r="AK23" s="45">
        <f>IF(I13="","",I13)</f>
        <v>6113562</v>
      </c>
      <c r="AL23" s="46"/>
      <c r="AM23" s="45">
        <f>IF(J13="","",J13)</f>
        <v>6113552</v>
      </c>
      <c r="AN23" s="46"/>
      <c r="AO23" s="45">
        <f>IF(K13="","",K13)</f>
        <v>6113553</v>
      </c>
      <c r="AP23" s="46"/>
      <c r="AQ23" s="45" t="str">
        <f>IF(L13="","",L13)</f>
        <v/>
      </c>
      <c r="AR23" s="46"/>
      <c r="AS23" s="45">
        <f>IF(M13="","",M13)</f>
        <v>6113554</v>
      </c>
      <c r="AT23" s="46"/>
      <c r="AU23" s="45">
        <f>IF(N13="","",N13)</f>
        <v>3120686</v>
      </c>
      <c r="AV23" s="46"/>
      <c r="AW23" s="45">
        <f>IF(O13="","",O13)</f>
        <v>6112660</v>
      </c>
      <c r="AX23" s="46"/>
      <c r="AY23">
        <v>1</v>
      </c>
    </row>
    <row r="24" spans="2:51" ht="15.75" customHeight="1" thickBot="1" x14ac:dyDescent="0.3">
      <c r="B24" s="53"/>
      <c r="C24" s="54"/>
      <c r="D24" s="54"/>
      <c r="E24" s="54"/>
      <c r="F24" s="54"/>
      <c r="G24" s="54"/>
      <c r="H24" s="55"/>
      <c r="I24" s="57"/>
      <c r="Q24" s="31">
        <v>6113515</v>
      </c>
      <c r="R24" s="31">
        <v>6113516</v>
      </c>
      <c r="S24" s="31" t="str">
        <f t="shared" si="1"/>
        <v>611_3516</v>
      </c>
      <c r="T24" s="31" t="str">
        <f>IF(R24="","",_xlfn.IFNA(VLOOKUP(S24,'BDD SAP'!$AG:$AJ,4,0)," A codifier"))</f>
        <v>31266572</v>
      </c>
      <c r="U24" s="31" t="str">
        <f>IF(S24="","",_xlfn.IFNA(VLOOKUP(S24,'BDD SAP'!$AG:$AJ,3,0),"A codifier"))</f>
        <v>A créer</v>
      </c>
      <c r="V24">
        <f t="shared" si="2"/>
        <v>1</v>
      </c>
      <c r="W24">
        <f t="shared" si="0"/>
        <v>7</v>
      </c>
      <c r="X24" s="48"/>
      <c r="Y24" s="28" t="str">
        <f>IF(Y23="","",_xlfn.IFNA(VLOOKUP(Y54,'BDD SAP'!$AG:$AJ,3,0),"A codifier"))</f>
        <v/>
      </c>
      <c r="Z24" s="28" t="str">
        <f>IF(Y23="","",_xlfn.IFNA(VLOOKUP(Y54,'BDD SAP'!$AG:$AJ,4,0),""))</f>
        <v/>
      </c>
      <c r="AA24" s="28" t="str">
        <f>IF(AA23="","",_xlfn.IFNA(VLOOKUP(AA54,'BDD SAP'!$AG:$AJ,3,0),"A codifier"))</f>
        <v/>
      </c>
      <c r="AB24" s="28" t="str">
        <f>IF(AA23="","",_xlfn.IFNA(VLOOKUP(AA54,'BDD SAP'!$AG:$AJ,4,0),""))</f>
        <v/>
      </c>
      <c r="AC24" s="28" t="str">
        <f>IF(AC23="","",_xlfn.IFNA(VLOOKUP(AC54,'BDD SAP'!$AG:$AJ,3,0),"A codifier"))</f>
        <v>A créer</v>
      </c>
      <c r="AD24" s="28" t="str">
        <f>IF(AC23="","",_xlfn.IFNA(VLOOKUP(AC54,'BDD SAP'!$AG:$AJ,4,0),""))</f>
        <v>31266534</v>
      </c>
      <c r="AE24" s="28" t="str">
        <f>IF(AE23="","",_xlfn.IFNA(VLOOKUP(AE54,'BDD SAP'!$AG:$AJ,3,0),"A codifier"))</f>
        <v>1 A 5 I</v>
      </c>
      <c r="AF24" s="28" t="str">
        <f>IF(AE23="","",_xlfn.IFNA(VLOOKUP(AE54,'BDD SAP'!$AG:$AJ,4,0),""))</f>
        <v>31266533</v>
      </c>
      <c r="AG24" s="28" t="str">
        <f>IF(AG23="","",_xlfn.IFNA(VLOOKUP(AG54,'BDD SAP'!$AG:$AJ,3,0),"A codifier"))</f>
        <v>2 F 6 F</v>
      </c>
      <c r="AH24" s="28" t="str">
        <f>IF(AG23="","",_xlfn.IFNA(VLOOKUP(AG54,'BDD SAP'!$AG:$AJ,4,0),""))</f>
        <v>31266536</v>
      </c>
      <c r="AI24" s="28" t="str">
        <f>IF(AI23="","",_xlfn.IFNA(VLOOKUP(AI54,'BDD SAP'!$AG:$AJ,3,0),"A codifier"))</f>
        <v>A créer</v>
      </c>
      <c r="AJ24" s="28" t="str">
        <f>IF(AI23="","",_xlfn.IFNA(VLOOKUP(AI54,'BDD SAP'!$AG:$AJ,4,0),""))</f>
        <v>31295751</v>
      </c>
      <c r="AK24" s="28" t="str">
        <f>IF(AK23="","",_xlfn.IFNA(VLOOKUP(AK54,'BDD SAP'!$AG:$AJ,3,0),"A codifier"))</f>
        <v>2 G 11 M</v>
      </c>
      <c r="AL24" s="28" t="str">
        <f>IF(AK23="","",_xlfn.IFNA(VLOOKUP(AK54,'BDD SAP'!$AG:$AJ,4,0),""))</f>
        <v>31277064</v>
      </c>
      <c r="AM24" s="28" t="str">
        <f>IF(AM23="","",_xlfn.IFNA(VLOOKUP(AM54,'BDD SAP'!$AG:$AJ,3,0),"A codifier"))</f>
        <v>1 A 5 I</v>
      </c>
      <c r="AN24" s="28" t="str">
        <f>IF(AM23="","",_xlfn.IFNA(VLOOKUP(AM54,'BDD SAP'!$AG:$AJ,4,0),""))</f>
        <v>31266531</v>
      </c>
      <c r="AO24" s="28" t="str">
        <f>IF(AO23="","",_xlfn.IFNA(VLOOKUP(AO54,'BDD SAP'!$AG:$AJ,3,0),"A codifier"))</f>
        <v>A créer</v>
      </c>
      <c r="AP24" s="28" t="str">
        <f>IF(AO23="","",_xlfn.IFNA(VLOOKUP(AO54,'BDD SAP'!$AG:$AJ,4,0),""))</f>
        <v>31277379</v>
      </c>
      <c r="AQ24" s="28" t="str">
        <f>IF(AQ23="","",_xlfn.IFNA(VLOOKUP(AQ54,'BDD SAP'!$AG:$AJ,3,0),"A codifier"))</f>
        <v/>
      </c>
      <c r="AR24" s="28" t="str">
        <f>IF(AQ23="","",_xlfn.IFNA(VLOOKUP(AQ54,'BDD SAP'!$AG:$AJ,4,0),""))</f>
        <v/>
      </c>
      <c r="AS24" s="28" t="str">
        <f>IF(AS23="","",_xlfn.IFNA(VLOOKUP(AS54,'BDD SAP'!$AG:$AJ,3,0),"A codifier"))</f>
        <v>A créer</v>
      </c>
      <c r="AT24" s="28" t="str">
        <f>IF(AS23="","",_xlfn.IFNA(VLOOKUP(AS54,'BDD SAP'!$AG:$AJ,4,0),""))</f>
        <v>31266535</v>
      </c>
      <c r="AU24" s="28" t="str">
        <f>IF(AU23="","",_xlfn.IFNA(VLOOKUP(AU54,'BDD SAP'!$AG:$AJ,3,0),"A codifier"))</f>
        <v>2 F 13 C</v>
      </c>
      <c r="AV24" s="28" t="str">
        <f>IF(AU23="","",_xlfn.IFNA(VLOOKUP(AU54,'BDD SAP'!$AG:$AJ,4,0),""))</f>
        <v>29063676</v>
      </c>
      <c r="AW24" s="28" t="str">
        <f>IF(AW23="","",_xlfn.IFNA(VLOOKUP(AW54,'BDD SAP'!$AG:$AJ,3,0),"A codifier"))</f>
        <v>A créer</v>
      </c>
      <c r="AX24" s="28" t="str">
        <f>IF(AW23="","",_xlfn.IFNA(VLOOKUP(AW54,'BDD SAP'!$AG:$AJ,4,0),""))</f>
        <v>31277374</v>
      </c>
      <c r="AY24">
        <v>1</v>
      </c>
    </row>
    <row r="25" spans="2:51" ht="15.75" thickBot="1" x14ac:dyDescent="0.3">
      <c r="Q25" s="31">
        <v>6113516</v>
      </c>
      <c r="R25" s="31">
        <v>6113498</v>
      </c>
      <c r="S25" s="31" t="str">
        <f t="shared" si="1"/>
        <v>611_3498</v>
      </c>
      <c r="T25" s="31" t="str">
        <f>IF(R25="","",_xlfn.IFNA(VLOOKUP(S25,'BDD SAP'!$AG:$AJ,4,0)," A codifier"))</f>
        <v>31300334</v>
      </c>
      <c r="U25" s="31" t="str">
        <f>IF(S25="","",_xlfn.IFNA(VLOOKUP(S25,'BDD SAP'!$AG:$AJ,3,0),"A codifier"))</f>
        <v>A créer</v>
      </c>
      <c r="V25">
        <f t="shared" si="2"/>
        <v>1</v>
      </c>
      <c r="W25">
        <f t="shared" si="0"/>
        <v>7</v>
      </c>
      <c r="X25" s="47">
        <v>12</v>
      </c>
      <c r="Y25" s="45">
        <f>IF(C14="","",C14)</f>
        <v>9120075</v>
      </c>
      <c r="Z25" s="46"/>
      <c r="AA25" s="45" t="str">
        <f>IF(D14="","",D14)</f>
        <v/>
      </c>
      <c r="AB25" s="46"/>
      <c r="AC25" s="45" t="str">
        <f>IF(E14="","",E14)</f>
        <v/>
      </c>
      <c r="AD25" s="46"/>
      <c r="AE25" s="45">
        <f>IF(F14="","",F14)</f>
        <v>6113555</v>
      </c>
      <c r="AF25" s="46"/>
      <c r="AG25" s="45" t="str">
        <f>IF(G14="","",G14)</f>
        <v/>
      </c>
      <c r="AH25" s="46"/>
      <c r="AI25" s="45" t="str">
        <f>IF(H14="","",H14)</f>
        <v/>
      </c>
      <c r="AJ25" s="46"/>
      <c r="AK25" s="45">
        <f>IF(I14="","",I14)</f>
        <v>6113563</v>
      </c>
      <c r="AL25" s="46"/>
      <c r="AM25" s="45" t="str">
        <f>IF(J14="","",J14)</f>
        <v/>
      </c>
      <c r="AN25" s="46"/>
      <c r="AO25" s="45" t="str">
        <f>IF(K14="","",K14)</f>
        <v/>
      </c>
      <c r="AP25" s="46"/>
      <c r="AQ25" s="45" t="str">
        <f>IF(L14="","",L14)</f>
        <v/>
      </c>
      <c r="AR25" s="46"/>
      <c r="AS25" s="45" t="str">
        <f>IF(M14="","",M14)</f>
        <v/>
      </c>
      <c r="AT25" s="46"/>
      <c r="AU25" s="45" t="str">
        <f>IF(N14="","",N14)</f>
        <v/>
      </c>
      <c r="AV25" s="46"/>
      <c r="AW25" s="45">
        <f>IF(O14="","",O14)</f>
        <v>6111772</v>
      </c>
      <c r="AX25" s="46"/>
      <c r="AY25">
        <v>2</v>
      </c>
    </row>
    <row r="26" spans="2:51" ht="15.75" thickBot="1" x14ac:dyDescent="0.3">
      <c r="Q26" s="31">
        <v>6113498</v>
      </c>
      <c r="R26" s="31">
        <v>6113517</v>
      </c>
      <c r="S26" s="31" t="str">
        <f t="shared" si="1"/>
        <v>611_3517</v>
      </c>
      <c r="T26" s="31" t="str">
        <f>IF(R26="","",_xlfn.IFNA(VLOOKUP(S26,'BDD SAP'!$AG:$AJ,4,0)," A codifier"))</f>
        <v>31266567</v>
      </c>
      <c r="U26" s="31" t="str">
        <f>IF(S26="","",_xlfn.IFNA(VLOOKUP(S26,'BDD SAP'!$AG:$AJ,3,0),"A codifier"))</f>
        <v>A créer</v>
      </c>
      <c r="V26">
        <f t="shared" si="2"/>
        <v>1</v>
      </c>
      <c r="W26">
        <f t="shared" si="0"/>
        <v>7</v>
      </c>
      <c r="X26" s="48"/>
      <c r="Y26" s="28" t="str">
        <f>IF(Y25="","",_xlfn.IFNA(VLOOKUP(Y56,'BDD SAP'!$AG:$AJ,3,0),"A codifier"))</f>
        <v>A créer</v>
      </c>
      <c r="Z26" s="28" t="str">
        <f>IF(Y25="","",_xlfn.IFNA(VLOOKUP(Y56,'BDD SAP'!$AG:$AJ,4,0),""))</f>
        <v>31277366</v>
      </c>
      <c r="AA26" s="28" t="str">
        <f>IF(AA25="","",_xlfn.IFNA(VLOOKUP(AA56,'BDD SAP'!$AG:$AJ,3,0),"A codifier"))</f>
        <v/>
      </c>
      <c r="AB26" s="28" t="str">
        <f>IF(AA25="","",_xlfn.IFNA(VLOOKUP(AA56,'BDD SAP'!$AG:$AJ,4,0),""))</f>
        <v/>
      </c>
      <c r="AC26" s="28" t="str">
        <f>IF(AC25="","",_xlfn.IFNA(VLOOKUP(AC56,'BDD SAP'!$AG:$AJ,3,0),"A codifier"))</f>
        <v/>
      </c>
      <c r="AD26" s="28" t="str">
        <f>IF(AC25="","",_xlfn.IFNA(VLOOKUP(AC56,'BDD SAP'!$AG:$AJ,4,0),""))</f>
        <v/>
      </c>
      <c r="AE26" s="28" t="str">
        <f>IF(AE25="","",_xlfn.IFNA(VLOOKUP(AE56,'BDD SAP'!$AG:$AJ,3,0),"A codifier"))</f>
        <v>A créer</v>
      </c>
      <c r="AF26" s="28" t="str">
        <f>IF(AE25="","",_xlfn.IFNA(VLOOKUP(AE56,'BDD SAP'!$AG:$AJ,4,0),""))</f>
        <v>31266541</v>
      </c>
      <c r="AG26" s="28" t="str">
        <f>IF(AG25="","",_xlfn.IFNA(VLOOKUP(AG56,'BDD SAP'!$AG:$AJ,3,0),"A codifier"))</f>
        <v/>
      </c>
      <c r="AH26" s="28" t="str">
        <f>IF(AG25="","",_xlfn.IFNA(VLOOKUP(AG56,'BDD SAP'!$AG:$AJ,4,0),""))</f>
        <v/>
      </c>
      <c r="AI26" s="28" t="str">
        <f>IF(AI25="","",_xlfn.IFNA(VLOOKUP(AI56,'BDD SAP'!$AG:$AJ,3,0),"A codifier"))</f>
        <v/>
      </c>
      <c r="AJ26" s="28" t="str">
        <f>IF(AI25="","",_xlfn.IFNA(VLOOKUP(AI56,'BDD SAP'!$AG:$AJ,4,0),""))</f>
        <v/>
      </c>
      <c r="AK26" s="28" t="str">
        <f>IF(AK25="","",_xlfn.IFNA(VLOOKUP(AK56,'BDD SAP'!$AG:$AJ,3,0),"A codifier"))</f>
        <v>A créer</v>
      </c>
      <c r="AL26" s="28" t="str">
        <f>IF(AK25="","",_xlfn.IFNA(VLOOKUP(AK56,'BDD SAP'!$AG:$AJ,4,0),""))</f>
        <v>31295740</v>
      </c>
      <c r="AM26" s="28" t="str">
        <f>IF(AM25="","",_xlfn.IFNA(VLOOKUP(AM56,'BDD SAP'!$AG:$AJ,3,0),"A codifier"))</f>
        <v/>
      </c>
      <c r="AN26" s="28" t="str">
        <f>IF(AM25="","",_xlfn.IFNA(VLOOKUP(AM56,'BDD SAP'!$AG:$AJ,4,0),""))</f>
        <v/>
      </c>
      <c r="AO26" s="28" t="str">
        <f>IF(AO25="","",_xlfn.IFNA(VLOOKUP(AO56,'BDD SAP'!$AG:$AJ,3,0),"A codifier"))</f>
        <v/>
      </c>
      <c r="AP26" s="28" t="str">
        <f>IF(AO25="","",_xlfn.IFNA(VLOOKUP(AO56,'BDD SAP'!$AG:$AJ,4,0),""))</f>
        <v/>
      </c>
      <c r="AQ26" s="28" t="str">
        <f>IF(AQ25="","",_xlfn.IFNA(VLOOKUP(AQ56,'BDD SAP'!$AG:$AJ,3,0),"A codifier"))</f>
        <v/>
      </c>
      <c r="AR26" s="28" t="str">
        <f>IF(AQ25="","",_xlfn.IFNA(VLOOKUP(AQ56,'BDD SAP'!$AG:$AJ,4,0),""))</f>
        <v/>
      </c>
      <c r="AS26" s="28" t="str">
        <f>IF(AS25="","",_xlfn.IFNA(VLOOKUP(AS56,'BDD SAP'!$AG:$AJ,3,0),"A codifier"))</f>
        <v/>
      </c>
      <c r="AT26" s="28" t="str">
        <f>IF(AS25="","",_xlfn.IFNA(VLOOKUP(AS56,'BDD SAP'!$AG:$AJ,4,0),""))</f>
        <v/>
      </c>
      <c r="AU26" s="28" t="str">
        <f>IF(AU25="","",_xlfn.IFNA(VLOOKUP(AU56,'BDD SAP'!$AG:$AJ,3,0),"A codifier"))</f>
        <v/>
      </c>
      <c r="AV26" s="28" t="str">
        <f>IF(AU25="","",_xlfn.IFNA(VLOOKUP(AU56,'BDD SAP'!$AG:$AJ,4,0),""))</f>
        <v/>
      </c>
      <c r="AW26" s="28" t="str">
        <f>IF(AW25="","",_xlfn.IFNA(VLOOKUP(AW56,'BDD SAP'!$AG:$AJ,3,0),"A codifier"))</f>
        <v>A créer</v>
      </c>
      <c r="AX26" s="28" t="str">
        <f>IF(AW25="","",_xlfn.IFNA(VLOOKUP(AW56,'BDD SAP'!$AG:$AJ,4,0),""))</f>
        <v>29065777</v>
      </c>
      <c r="AY26">
        <v>2</v>
      </c>
    </row>
    <row r="27" spans="2:51" ht="15.75" thickBot="1" x14ac:dyDescent="0.3">
      <c r="D27" s="49" t="str">
        <f>IF(I20=I23,"Nombre identique","Erreur dans le calcul")</f>
        <v>Nombre identique</v>
      </c>
      <c r="E27" s="49"/>
      <c r="F27" s="49"/>
      <c r="G27" s="49"/>
      <c r="H27" s="49"/>
      <c r="I27" s="49"/>
      <c r="J27" s="49"/>
      <c r="K27" s="49"/>
      <c r="L27" s="49"/>
      <c r="M27" s="49"/>
      <c r="N27" s="49"/>
      <c r="Q27" s="31">
        <v>6113517</v>
      </c>
      <c r="R27" s="31">
        <v>6113518</v>
      </c>
      <c r="S27" s="31" t="str">
        <f t="shared" si="1"/>
        <v>611_3518</v>
      </c>
      <c r="T27" s="31" t="str">
        <f>IF(R27="","",_xlfn.IFNA(VLOOKUP(S27,'BDD SAP'!$AG:$AJ,4,0)," A codifier"))</f>
        <v>31266569</v>
      </c>
      <c r="U27" s="31" t="str">
        <f>IF(S27="","",_xlfn.IFNA(VLOOKUP(S27,'BDD SAP'!$AG:$AJ,3,0),"A codifier"))</f>
        <v>A créer</v>
      </c>
      <c r="V27">
        <f t="shared" si="2"/>
        <v>1</v>
      </c>
      <c r="W27">
        <f t="shared" si="0"/>
        <v>7</v>
      </c>
      <c r="X27" s="47">
        <v>13</v>
      </c>
      <c r="Y27" s="45" t="str">
        <f>IF(C15="","",C15)</f>
        <v/>
      </c>
      <c r="Z27" s="46"/>
      <c r="AA27" s="45" t="str">
        <f>IF(D15="","",D15)</f>
        <v/>
      </c>
      <c r="AB27" s="46"/>
      <c r="AC27" s="45" t="str">
        <f>IF(E15="","",E15)</f>
        <v/>
      </c>
      <c r="AD27" s="46"/>
      <c r="AE27" s="45" t="str">
        <f>IF(F15="","",F15)</f>
        <v/>
      </c>
      <c r="AF27" s="46"/>
      <c r="AG27" s="45" t="str">
        <f>IF(G15="","",G15)</f>
        <v/>
      </c>
      <c r="AH27" s="46"/>
      <c r="AI27" s="45" t="str">
        <f>IF(H15="","",H15)</f>
        <v/>
      </c>
      <c r="AJ27" s="46"/>
      <c r="AK27" s="45" t="str">
        <f>IF(I15="","",I15)</f>
        <v/>
      </c>
      <c r="AL27" s="46"/>
      <c r="AM27" s="45" t="str">
        <f>IF(J15="","",J15)</f>
        <v/>
      </c>
      <c r="AN27" s="46"/>
      <c r="AO27" s="45" t="str">
        <f>IF(K15="","",K15)</f>
        <v/>
      </c>
      <c r="AP27" s="46"/>
      <c r="AQ27" s="45" t="str">
        <f>IF(L15="","",L15)</f>
        <v/>
      </c>
      <c r="AR27" s="46"/>
      <c r="AS27" s="45" t="str">
        <f>IF(M15="","",M15)</f>
        <v/>
      </c>
      <c r="AT27" s="46"/>
      <c r="AU27" s="45" t="str">
        <f>IF(N15="","",N15)</f>
        <v/>
      </c>
      <c r="AV27" s="46"/>
      <c r="AW27" s="45" t="str">
        <f>IF(O15="","",O15)</f>
        <v/>
      </c>
      <c r="AX27" s="46"/>
      <c r="AY27">
        <v>1</v>
      </c>
    </row>
    <row r="28" spans="2:51" ht="15.75" thickBot="1" x14ac:dyDescent="0.3"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Q28" s="31">
        <v>6113518</v>
      </c>
      <c r="R28" s="31">
        <v>6113519</v>
      </c>
      <c r="S28" s="31" t="str">
        <f t="shared" si="1"/>
        <v>611_3519</v>
      </c>
      <c r="T28" s="31" t="str">
        <f>IF(R28="","",_xlfn.IFNA(VLOOKUP(S28,'BDD SAP'!$AG:$AJ,4,0)," A codifier"))</f>
        <v>31266571</v>
      </c>
      <c r="U28" s="31" t="str">
        <f>IF(S28="","",_xlfn.IFNA(VLOOKUP(S28,'BDD SAP'!$AG:$AJ,3,0),"A codifier"))</f>
        <v>A créer</v>
      </c>
      <c r="V28">
        <f t="shared" si="2"/>
        <v>1</v>
      </c>
      <c r="W28">
        <f t="shared" si="0"/>
        <v>7</v>
      </c>
      <c r="X28" s="48"/>
      <c r="Y28" s="28" t="str">
        <f>IF(Y27="","",_xlfn.IFNA(VLOOKUP(Y58,'BDD SAP'!$AG:$AJ,3,0),"A codifier"))</f>
        <v/>
      </c>
      <c r="Z28" s="28" t="str">
        <f>IF(Y27="","",_xlfn.IFNA(VLOOKUP(Y58,'BDD SAP'!$AG:$AJ,4,0),""))</f>
        <v/>
      </c>
      <c r="AA28" s="28" t="str">
        <f>IF(AA27="","",_xlfn.IFNA(VLOOKUP(AA58,'BDD SAP'!$AG:$AJ,3,0),"A codifier"))</f>
        <v/>
      </c>
      <c r="AB28" s="28" t="str">
        <f>IF(AA27="","",_xlfn.IFNA(VLOOKUP(AA58,'BDD SAP'!$AG:$AJ,4,0),""))</f>
        <v/>
      </c>
      <c r="AC28" s="28" t="str">
        <f>IF(AC27="","",_xlfn.IFNA(VLOOKUP(AC58,'BDD SAP'!$AG:$AJ,3,0),"A codifier"))</f>
        <v/>
      </c>
      <c r="AD28" s="28" t="str">
        <f>IF(AC27="","",_xlfn.IFNA(VLOOKUP(AC58,'BDD SAP'!$AG:$AJ,4,0),""))</f>
        <v/>
      </c>
      <c r="AE28" s="28" t="str">
        <f>IF(AE27="","",_xlfn.IFNA(VLOOKUP(AE58,'BDD SAP'!$AG:$AJ,3,0),"A codifier"))</f>
        <v/>
      </c>
      <c r="AF28" s="28" t="str">
        <f>IF(AE27="","",_xlfn.IFNA(VLOOKUP(AE58,'BDD SAP'!$AG:$AJ,4,0),""))</f>
        <v/>
      </c>
      <c r="AG28" s="28" t="str">
        <f>IF(AG27="","",_xlfn.IFNA(VLOOKUP(AG58,'BDD SAP'!$AG:$AJ,3,0),"A codifier"))</f>
        <v/>
      </c>
      <c r="AH28" s="28" t="str">
        <f>IF(AG27="","",_xlfn.IFNA(VLOOKUP(AG58,'BDD SAP'!$AG:$AJ,4,0),""))</f>
        <v/>
      </c>
      <c r="AI28" s="28" t="str">
        <f>IF(AI27="","",_xlfn.IFNA(VLOOKUP(AI58,'BDD SAP'!$AG:$AJ,3,0),"A codifier"))</f>
        <v/>
      </c>
      <c r="AJ28" s="28" t="str">
        <f>IF(AI27="","",_xlfn.IFNA(VLOOKUP(AI58,'BDD SAP'!$AG:$AJ,4,0),""))</f>
        <v/>
      </c>
      <c r="AK28" s="28" t="str">
        <f>IF(AK27="","",_xlfn.IFNA(VLOOKUP(AK58,'BDD SAP'!$AG:$AJ,3,0),"A codifier"))</f>
        <v/>
      </c>
      <c r="AL28" s="28" t="str">
        <f>IF(AK27="","",_xlfn.IFNA(VLOOKUP(AK58,'BDD SAP'!$AG:$AJ,4,0),""))</f>
        <v/>
      </c>
      <c r="AM28" s="28" t="str">
        <f>IF(AM27="","",_xlfn.IFNA(VLOOKUP(AM58,'BDD SAP'!$AG:$AJ,3,0),"A codifier"))</f>
        <v/>
      </c>
      <c r="AN28" s="28" t="str">
        <f>IF(AM27="","",_xlfn.IFNA(VLOOKUP(AM58,'BDD SAP'!$AG:$AJ,4,0),""))</f>
        <v/>
      </c>
      <c r="AO28" s="28" t="str">
        <f>IF(AO27="","",_xlfn.IFNA(VLOOKUP(AO58,'BDD SAP'!$AG:$AJ,3,0),"A codifier"))</f>
        <v/>
      </c>
      <c r="AP28" s="28" t="str">
        <f>IF(AO27="","",_xlfn.IFNA(VLOOKUP(AO58,'BDD SAP'!$AG:$AJ,4,0),""))</f>
        <v/>
      </c>
      <c r="AQ28" s="28" t="str">
        <f>IF(AQ27="","",_xlfn.IFNA(VLOOKUP(AQ58,'BDD SAP'!$AG:$AJ,3,0),"A codifier"))</f>
        <v/>
      </c>
      <c r="AR28" s="28" t="str">
        <f>IF(AQ27="","",_xlfn.IFNA(VLOOKUP(AQ58,'BDD SAP'!$AG:$AJ,4,0),""))</f>
        <v/>
      </c>
      <c r="AS28" s="28" t="str">
        <f>IF(AS27="","",_xlfn.IFNA(VLOOKUP(AS58,'BDD SAP'!$AG:$AJ,3,0),"A codifier"))</f>
        <v/>
      </c>
      <c r="AT28" s="28" t="str">
        <f>IF(AS27="","",_xlfn.IFNA(VLOOKUP(AS58,'BDD SAP'!$AG:$AJ,4,0),""))</f>
        <v/>
      </c>
      <c r="AU28" s="28" t="str">
        <f>IF(AU27="","",_xlfn.IFNA(VLOOKUP(AU58,'BDD SAP'!$AG:$AJ,3,0),"A codifier"))</f>
        <v/>
      </c>
      <c r="AV28" s="28" t="str">
        <f>IF(AU27="","",_xlfn.IFNA(VLOOKUP(AU58,'BDD SAP'!$AG:$AJ,4,0),""))</f>
        <v/>
      </c>
      <c r="AW28" s="28" t="str">
        <f>IF(AW27="","",_xlfn.IFNA(VLOOKUP(AW58,'BDD SAP'!$AG:$AJ,3,0),"A codifier"))</f>
        <v/>
      </c>
      <c r="AX28" s="28" t="str">
        <f>IF(AW27="","",_xlfn.IFNA(VLOOKUP(AW58,'BDD SAP'!$AG:$AJ,4,0),""))</f>
        <v/>
      </c>
      <c r="AY28">
        <v>1</v>
      </c>
    </row>
    <row r="29" spans="2:51" ht="15.75" thickBot="1" x14ac:dyDescent="0.3"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Q29" s="31">
        <v>6113519</v>
      </c>
      <c r="R29" s="31">
        <v>6113520</v>
      </c>
      <c r="S29" s="31" t="str">
        <f t="shared" si="1"/>
        <v>611_3520</v>
      </c>
      <c r="T29" s="31" t="str">
        <f>IF(R29="","",_xlfn.IFNA(VLOOKUP(S29,'BDD SAP'!$AG:$AJ,4,0)," A codifier"))</f>
        <v>31266568</v>
      </c>
      <c r="U29" s="31" t="str">
        <f>IF(S29="","",_xlfn.IFNA(VLOOKUP(S29,'BDD SAP'!$AG:$AJ,3,0),"A codifier"))</f>
        <v>A créer</v>
      </c>
      <c r="V29">
        <f t="shared" si="2"/>
        <v>1</v>
      </c>
      <c r="W29">
        <f t="shared" si="0"/>
        <v>7</v>
      </c>
      <c r="X29" s="47">
        <v>14</v>
      </c>
      <c r="Y29" s="45" t="str">
        <f>IF(C16="","",C16)</f>
        <v/>
      </c>
      <c r="Z29" s="46"/>
      <c r="AA29" s="45" t="str">
        <f>IF(D16="","",D16)</f>
        <v/>
      </c>
      <c r="AB29" s="46"/>
      <c r="AC29" s="45" t="str">
        <f>IF(E16="","",E16)</f>
        <v/>
      </c>
      <c r="AD29" s="46"/>
      <c r="AE29" s="45" t="str">
        <f>IF(F16="","",F16)</f>
        <v/>
      </c>
      <c r="AF29" s="46"/>
      <c r="AG29" s="45" t="str">
        <f>IF(G16="","",G16)</f>
        <v/>
      </c>
      <c r="AH29" s="46"/>
      <c r="AI29" s="45" t="str">
        <f>IF(H16="","",H16)</f>
        <v/>
      </c>
      <c r="AJ29" s="46"/>
      <c r="AK29" s="45" t="str">
        <f>IF(I16="","",I16)</f>
        <v/>
      </c>
      <c r="AL29" s="46"/>
      <c r="AM29" s="45" t="str">
        <f>IF(J16="","",J16)</f>
        <v/>
      </c>
      <c r="AN29" s="46"/>
      <c r="AO29" s="45" t="str">
        <f>IF(K16="","",K16)</f>
        <v/>
      </c>
      <c r="AP29" s="46"/>
      <c r="AQ29" s="45" t="str">
        <f>IF(L16="","",L16)</f>
        <v/>
      </c>
      <c r="AR29" s="46"/>
      <c r="AS29" s="45" t="str">
        <f>IF(M16="","",M16)</f>
        <v/>
      </c>
      <c r="AT29" s="46"/>
      <c r="AU29" s="45" t="str">
        <f>IF(N16="","",N16)</f>
        <v/>
      </c>
      <c r="AV29" s="46"/>
      <c r="AW29" s="45" t="str">
        <f>IF(O16="","",O16)</f>
        <v/>
      </c>
      <c r="AX29" s="46"/>
      <c r="AY29">
        <v>2</v>
      </c>
    </row>
    <row r="30" spans="2:51" ht="15.75" thickBot="1" x14ac:dyDescent="0.3"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Q30" s="31">
        <v>6113520</v>
      </c>
      <c r="R30" s="31">
        <v>6113521</v>
      </c>
      <c r="S30" s="31" t="str">
        <f t="shared" si="1"/>
        <v>611_3521</v>
      </c>
      <c r="T30" s="31" t="str">
        <f>IF(R30="","",_xlfn.IFNA(VLOOKUP(S30,'BDD SAP'!$AG:$AJ,4,0)," A codifier"))</f>
        <v>31266499</v>
      </c>
      <c r="U30" s="31" t="str">
        <f>IF(S30="","",_xlfn.IFNA(VLOOKUP(S30,'BDD SAP'!$AG:$AJ,3,0),"A codifier"))</f>
        <v>A créer</v>
      </c>
      <c r="V30">
        <f t="shared" si="2"/>
        <v>1</v>
      </c>
      <c r="W30">
        <f t="shared" si="0"/>
        <v>7</v>
      </c>
      <c r="X30" s="48"/>
      <c r="Y30" s="28" t="str">
        <f>IF(Y29="","",_xlfn.IFNA(VLOOKUP(Y60,'BDD SAP'!$AG:$AJ,3,0),"A codifier"))</f>
        <v/>
      </c>
      <c r="Z30" s="28" t="str">
        <f>IF(Y29="","",_xlfn.IFNA(VLOOKUP(Y60,'BDD SAP'!$AG:$AJ,4,0),""))</f>
        <v/>
      </c>
      <c r="AA30" s="28" t="str">
        <f>IF(AA29="","",_xlfn.IFNA(VLOOKUP(AA60,'BDD SAP'!$AG:$AJ,3,0),"A codifier"))</f>
        <v/>
      </c>
      <c r="AB30" s="28" t="str">
        <f>IF(AA29="","",_xlfn.IFNA(VLOOKUP(AA60,'BDD SAP'!$AG:$AJ,4,0),""))</f>
        <v/>
      </c>
      <c r="AC30" s="28" t="str">
        <f>IF(AC29="","",_xlfn.IFNA(VLOOKUP(AC60,'BDD SAP'!$AG:$AJ,3,0),"A codifier"))</f>
        <v/>
      </c>
      <c r="AD30" s="28" t="str">
        <f>IF(AC29="","",_xlfn.IFNA(VLOOKUP(AC60,'BDD SAP'!$AG:$AJ,4,0),""))</f>
        <v/>
      </c>
      <c r="AE30" s="28" t="str">
        <f>IF(AE29="","",_xlfn.IFNA(VLOOKUP(AE60,'BDD SAP'!$AG:$AJ,3,0),"A codifier"))</f>
        <v/>
      </c>
      <c r="AF30" s="28" t="str">
        <f>IF(AE29="","",_xlfn.IFNA(VLOOKUP(AE60,'BDD SAP'!$AG:$AJ,4,0),""))</f>
        <v/>
      </c>
      <c r="AG30" s="28" t="str">
        <f>IF(AG29="","",_xlfn.IFNA(VLOOKUP(AG60,'BDD SAP'!$AG:$AJ,3,0),"A codifier"))</f>
        <v/>
      </c>
      <c r="AH30" s="28" t="str">
        <f>IF(AG29="","",_xlfn.IFNA(VLOOKUP(AG60,'BDD SAP'!$AG:$AJ,4,0),""))</f>
        <v/>
      </c>
      <c r="AI30" s="28" t="str">
        <f>IF(AI29="","",_xlfn.IFNA(VLOOKUP(AI60,'BDD SAP'!$AG:$AJ,3,0),"A codifier"))</f>
        <v/>
      </c>
      <c r="AJ30" s="28" t="str">
        <f>IF(AI29="","",_xlfn.IFNA(VLOOKUP(AI60,'BDD SAP'!$AG:$AJ,4,0),""))</f>
        <v/>
      </c>
      <c r="AK30" s="28" t="str">
        <f>IF(AK29="","",_xlfn.IFNA(VLOOKUP(AK60,'BDD SAP'!$AG:$AJ,3,0),"A codifier"))</f>
        <v/>
      </c>
      <c r="AL30" s="28" t="str">
        <f>IF(AK29="","",_xlfn.IFNA(VLOOKUP(AK60,'BDD SAP'!$AG:$AJ,4,0),""))</f>
        <v/>
      </c>
      <c r="AM30" s="28" t="str">
        <f>IF(AM29="","",_xlfn.IFNA(VLOOKUP(AM60,'BDD SAP'!$AG:$AJ,3,0),"A codifier"))</f>
        <v/>
      </c>
      <c r="AN30" s="28" t="str">
        <f>IF(AM29="","",_xlfn.IFNA(VLOOKUP(AM60,'BDD SAP'!$AG:$AJ,4,0),""))</f>
        <v/>
      </c>
      <c r="AO30" s="28" t="str">
        <f>IF(AO29="","",_xlfn.IFNA(VLOOKUP(AO60,'BDD SAP'!$AG:$AJ,3,0),"A codifier"))</f>
        <v/>
      </c>
      <c r="AP30" s="28" t="str">
        <f>IF(AO29="","",_xlfn.IFNA(VLOOKUP(AO60,'BDD SAP'!$AG:$AJ,4,0),""))</f>
        <v/>
      </c>
      <c r="AQ30" s="28" t="str">
        <f>IF(AQ29="","",_xlfn.IFNA(VLOOKUP(AQ60,'BDD SAP'!$AG:$AJ,3,0),"A codifier"))</f>
        <v/>
      </c>
      <c r="AR30" s="28" t="str">
        <f>IF(AQ29="","",_xlfn.IFNA(VLOOKUP(AQ60,'BDD SAP'!$AG:$AJ,4,0),""))</f>
        <v/>
      </c>
      <c r="AS30" s="28" t="str">
        <f>IF(AS29="","",_xlfn.IFNA(VLOOKUP(AS60,'BDD SAP'!$AG:$AJ,3,0),"A codifier"))</f>
        <v/>
      </c>
      <c r="AT30" s="28" t="str">
        <f>IF(AS29="","",_xlfn.IFNA(VLOOKUP(AS60,'BDD SAP'!$AG:$AJ,4,0),""))</f>
        <v/>
      </c>
      <c r="AU30" s="28" t="str">
        <f>IF(AU29="","",_xlfn.IFNA(VLOOKUP(AU60,'BDD SAP'!$AG:$AJ,3,0),"A codifier"))</f>
        <v/>
      </c>
      <c r="AV30" s="28" t="str">
        <f>IF(AU29="","",_xlfn.IFNA(VLOOKUP(AU60,'BDD SAP'!$AG:$AJ,4,0),""))</f>
        <v/>
      </c>
      <c r="AW30" s="28" t="str">
        <f>IF(AW29="","",_xlfn.IFNA(VLOOKUP(AW60,'BDD SAP'!$AG:$AJ,3,0),"A codifier"))</f>
        <v/>
      </c>
      <c r="AX30" s="28" t="str">
        <f>IF(AW29="","",_xlfn.IFNA(VLOOKUP(AW60,'BDD SAP'!$AG:$AJ,4,0),""))</f>
        <v/>
      </c>
      <c r="AY30">
        <v>2</v>
      </c>
    </row>
    <row r="31" spans="2:51" ht="15.75" thickBot="1" x14ac:dyDescent="0.3"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Q31" s="31">
        <v>9120075</v>
      </c>
      <c r="R31" s="31">
        <v>6113522</v>
      </c>
      <c r="S31" s="31" t="str">
        <f t="shared" si="1"/>
        <v>611_3522</v>
      </c>
      <c r="T31" s="31" t="str">
        <f>IF(R31="","",_xlfn.IFNA(VLOOKUP(S31,'BDD SAP'!$AG:$AJ,4,0)," A codifier"))</f>
        <v>31266500</v>
      </c>
      <c r="U31" s="31" t="str">
        <f>IF(S31="","",_xlfn.IFNA(VLOOKUP(S31,'BDD SAP'!$AG:$AJ,3,0),"A codifier"))</f>
        <v>A créer</v>
      </c>
      <c r="V31">
        <f t="shared" si="2"/>
        <v>1</v>
      </c>
      <c r="W31">
        <f t="shared" si="0"/>
        <v>7</v>
      </c>
      <c r="X31" s="47">
        <v>15</v>
      </c>
      <c r="Y31" s="45" t="str">
        <f>IF(C17="","",C17)</f>
        <v/>
      </c>
      <c r="Z31" s="46"/>
      <c r="AA31" s="45" t="str">
        <f>IF(D17="","",D17)</f>
        <v/>
      </c>
      <c r="AB31" s="46"/>
      <c r="AC31" s="45" t="str">
        <f>IF(E17="","",E17)</f>
        <v/>
      </c>
      <c r="AD31" s="46"/>
      <c r="AE31" s="45" t="str">
        <f>IF(F17="","",F17)</f>
        <v/>
      </c>
      <c r="AF31" s="46"/>
      <c r="AG31" s="45" t="str">
        <f>IF(G17="","",G17)</f>
        <v/>
      </c>
      <c r="AH31" s="46"/>
      <c r="AI31" s="45" t="str">
        <f>IF(H17="","",H17)</f>
        <v/>
      </c>
      <c r="AJ31" s="46"/>
      <c r="AK31" s="45" t="str">
        <f>IF(I17="","",I17)</f>
        <v/>
      </c>
      <c r="AL31" s="46"/>
      <c r="AM31" s="45" t="str">
        <f>IF(J17="","",J17)</f>
        <v/>
      </c>
      <c r="AN31" s="46"/>
      <c r="AO31" s="45" t="str">
        <f>IF(K17="","",K17)</f>
        <v/>
      </c>
      <c r="AP31" s="46"/>
      <c r="AQ31" s="45" t="str">
        <f>IF(L17="","",L17)</f>
        <v/>
      </c>
      <c r="AR31" s="46"/>
      <c r="AS31" s="45" t="str">
        <f>IF(M17="","",M17)</f>
        <v/>
      </c>
      <c r="AT31" s="46"/>
      <c r="AU31" s="45" t="str">
        <f>IF(N17="","",N17)</f>
        <v/>
      </c>
      <c r="AV31" s="46"/>
      <c r="AW31" s="45" t="str">
        <f>IF(O17="","",O17)</f>
        <v/>
      </c>
      <c r="AX31" s="46"/>
      <c r="AY31">
        <v>1</v>
      </c>
    </row>
    <row r="32" spans="2:51" ht="15.75" thickBot="1" x14ac:dyDescent="0.3">
      <c r="Q32" s="31">
        <v>6113521</v>
      </c>
      <c r="R32" s="31">
        <v>6113523</v>
      </c>
      <c r="S32" s="31" t="str">
        <f t="shared" si="1"/>
        <v>611_3523</v>
      </c>
      <c r="T32" s="31" t="str">
        <f>IF(R32="","",_xlfn.IFNA(VLOOKUP(S32,'BDD SAP'!$AG:$AJ,4,0)," A codifier"))</f>
        <v>31266502</v>
      </c>
      <c r="U32" s="31" t="str">
        <f>IF(S32="","",_xlfn.IFNA(VLOOKUP(S32,'BDD SAP'!$AG:$AJ,3,0),"A codifier"))</f>
        <v>A créer</v>
      </c>
      <c r="V32">
        <f t="shared" si="2"/>
        <v>1</v>
      </c>
      <c r="W32">
        <f t="shared" si="0"/>
        <v>7</v>
      </c>
      <c r="X32" s="48"/>
      <c r="Y32" s="29" t="str">
        <f>IF(Y31="","",_xlfn.IFNA(VLOOKUP(Y62,'BDD SAP'!$AG:$AJ,3,0),"A codifier"))</f>
        <v/>
      </c>
      <c r="Z32" s="29" t="str">
        <f>IF(Y31="","",_xlfn.IFNA(VLOOKUP(Y62,'BDD SAP'!$AG:$AJ,4,0),""))</f>
        <v/>
      </c>
      <c r="AA32" s="29" t="str">
        <f>IF(AA31="","",_xlfn.IFNA(VLOOKUP(AA62,'BDD SAP'!$AG:$AJ,3,0),"A codifier"))</f>
        <v/>
      </c>
      <c r="AB32" s="29" t="str">
        <f>IF(AA31="","",_xlfn.IFNA(VLOOKUP(AA62,'BDD SAP'!$AG:$AJ,4,0),""))</f>
        <v/>
      </c>
      <c r="AC32" s="29" t="str">
        <f>IF(AC31="","",_xlfn.IFNA(VLOOKUP(AC62,'BDD SAP'!$AG:$AJ,3,0),"A codifier"))</f>
        <v/>
      </c>
      <c r="AD32" s="29" t="str">
        <f>IF(AC31="","",_xlfn.IFNA(VLOOKUP(AC62,'BDD SAP'!$AG:$AJ,4,0),""))</f>
        <v/>
      </c>
      <c r="AE32" s="29" t="str">
        <f>IF(AE31="","",_xlfn.IFNA(VLOOKUP(AE62,'BDD SAP'!$AG:$AJ,3,0),"A codifier"))</f>
        <v/>
      </c>
      <c r="AF32" s="29" t="str">
        <f>IF(AE31="","",_xlfn.IFNA(VLOOKUP(AE62,'BDD SAP'!$AG:$AJ,4,0),""))</f>
        <v/>
      </c>
      <c r="AG32" s="29" t="str">
        <f>IF(AG31="","",_xlfn.IFNA(VLOOKUP(AG62,'BDD SAP'!$AG:$AJ,3,0),"A codifier"))</f>
        <v/>
      </c>
      <c r="AH32" s="29" t="str">
        <f>IF(AG31="","",_xlfn.IFNA(VLOOKUP(AG62,'BDD SAP'!$AG:$AJ,4,0),""))</f>
        <v/>
      </c>
      <c r="AI32" s="29" t="str">
        <f>IF(AI31="","",_xlfn.IFNA(VLOOKUP(AI62,'BDD SAP'!$AG:$AJ,3,0),"A codifier"))</f>
        <v/>
      </c>
      <c r="AJ32" s="29" t="str">
        <f>IF(AI31="","",_xlfn.IFNA(VLOOKUP(AI62,'BDD SAP'!$AG:$AJ,4,0),""))</f>
        <v/>
      </c>
      <c r="AK32" s="29" t="str">
        <f>IF(AK31="","",_xlfn.IFNA(VLOOKUP(AK62,'BDD SAP'!$AG:$AJ,3,0),"A codifier"))</f>
        <v/>
      </c>
      <c r="AL32" s="29" t="str">
        <f>IF(AK31="","",_xlfn.IFNA(VLOOKUP(AK62,'BDD SAP'!$AG:$AJ,4,0),""))</f>
        <v/>
      </c>
      <c r="AM32" s="29" t="str">
        <f>IF(AM31="","",_xlfn.IFNA(VLOOKUP(AM62,'BDD SAP'!$AG:$AJ,3,0),"A codifier"))</f>
        <v/>
      </c>
      <c r="AN32" s="29" t="str">
        <f>IF(AM31="","",_xlfn.IFNA(VLOOKUP(AM62,'BDD SAP'!$AG:$AJ,4,0),""))</f>
        <v/>
      </c>
      <c r="AO32" s="29" t="str">
        <f>IF(AO31="","",_xlfn.IFNA(VLOOKUP(AO62,'BDD SAP'!$AG:$AJ,3,0),"A codifier"))</f>
        <v/>
      </c>
      <c r="AP32" s="29" t="str">
        <f>IF(AO31="","",_xlfn.IFNA(VLOOKUP(AO62,'BDD SAP'!$AG:$AJ,4,0),""))</f>
        <v/>
      </c>
      <c r="AQ32" s="29" t="str">
        <f>IF(AQ31="","",_xlfn.IFNA(VLOOKUP(AQ62,'BDD SAP'!$AG:$AJ,3,0),"A codifier"))</f>
        <v/>
      </c>
      <c r="AR32" s="29" t="str">
        <f>IF(AQ31="","",_xlfn.IFNA(VLOOKUP(AQ62,'BDD SAP'!$AG:$AJ,4,0),""))</f>
        <v/>
      </c>
      <c r="AS32" s="29" t="str">
        <f>IF(AS31="","",_xlfn.IFNA(VLOOKUP(AS62,'BDD SAP'!$AG:$AJ,3,0),"A codifier"))</f>
        <v/>
      </c>
      <c r="AT32" s="29" t="str">
        <f>IF(AS31="","",_xlfn.IFNA(VLOOKUP(AS62,'BDD SAP'!$AG:$AJ,4,0),""))</f>
        <v/>
      </c>
      <c r="AU32" s="29" t="str">
        <f>IF(AU31="","",_xlfn.IFNA(VLOOKUP(AU62,'BDD SAP'!$AG:$AJ,3,0),"A codifier"))</f>
        <v/>
      </c>
      <c r="AV32" s="29" t="str">
        <f>IF(AU31="","",_xlfn.IFNA(VLOOKUP(AU62,'BDD SAP'!$AG:$AJ,4,0),""))</f>
        <v/>
      </c>
      <c r="AW32" s="29" t="str">
        <f>IF(AW31="","",_xlfn.IFNA(VLOOKUP(AW62,'BDD SAP'!$AG:$AJ,3,0),"A codifier"))</f>
        <v/>
      </c>
      <c r="AX32" s="29" t="str">
        <f>IF(AW31="","",_xlfn.IFNA(VLOOKUP(AW62,'BDD SAP'!$AG:$AJ,4,0),""))</f>
        <v/>
      </c>
      <c r="AY32">
        <v>1</v>
      </c>
    </row>
    <row r="33" spans="17:50" ht="15.75" thickBot="1" x14ac:dyDescent="0.3">
      <c r="Q33" s="31">
        <v>6113522</v>
      </c>
      <c r="R33" s="31">
        <v>6113499</v>
      </c>
      <c r="S33" s="31" t="str">
        <f t="shared" si="1"/>
        <v>611_3499</v>
      </c>
      <c r="T33" s="31" t="str">
        <f>IF(R33="","",_xlfn.IFNA(VLOOKUP(S33,'BDD SAP'!$AG:$AJ,4,0)," A codifier"))</f>
        <v>31299883</v>
      </c>
      <c r="U33" s="31" t="str">
        <f>IF(S33="","",_xlfn.IFNA(VLOOKUP(S33,'BDD SAP'!$AG:$AJ,3,0),"A codifier"))</f>
        <v>A créer</v>
      </c>
      <c r="V33">
        <f t="shared" si="2"/>
        <v>1</v>
      </c>
      <c r="W33">
        <f t="shared" si="0"/>
        <v>7</v>
      </c>
    </row>
    <row r="34" spans="17:50" ht="15.75" thickBot="1" x14ac:dyDescent="0.3">
      <c r="Q34" s="31">
        <v>6113523</v>
      </c>
      <c r="R34" s="31">
        <v>6113524</v>
      </c>
      <c r="S34" s="31" t="str">
        <f t="shared" si="1"/>
        <v>611_3524</v>
      </c>
      <c r="T34" s="31" t="str">
        <f>IF(R34="","",_xlfn.IFNA(VLOOKUP(S34,'BDD SAP'!$AG:$AJ,4,0)," A codifier"))</f>
        <v>31266497</v>
      </c>
      <c r="U34" s="31" t="str">
        <f>IF(S34="","",_xlfn.IFNA(VLOOKUP(S34,'BDD SAP'!$AG:$AJ,3,0),"A codifier"))</f>
        <v>A créer</v>
      </c>
      <c r="V34">
        <f t="shared" si="2"/>
        <v>2</v>
      </c>
      <c r="W34">
        <f t="shared" si="0"/>
        <v>7</v>
      </c>
      <c r="Y34" s="45" t="str">
        <f>IF(Y3="","",LEFT(Y3,3)&amp;"_"&amp;RIGHT(Y3,4))</f>
        <v/>
      </c>
      <c r="Z34" s="46"/>
      <c r="AA34" s="45" t="str">
        <f t="shared" ref="AA34" si="3">IF(AA3="","",LEFT(AA3,3)&amp;"_"&amp;RIGHT(AA3,4))</f>
        <v/>
      </c>
      <c r="AB34" s="46"/>
      <c r="AC34" s="45" t="str">
        <f t="shared" ref="AC34" si="4">IF(AC3="","",LEFT(AC3,3)&amp;"_"&amp;RIGHT(AC3,4))</f>
        <v/>
      </c>
      <c r="AD34" s="46"/>
      <c r="AE34" s="45" t="str">
        <f t="shared" ref="AE34" si="5">IF(AE3="","",LEFT(AE3,3)&amp;"_"&amp;RIGHT(AE3,4))</f>
        <v>611_0014</v>
      </c>
      <c r="AF34" s="46"/>
      <c r="AG34" s="45" t="str">
        <f t="shared" ref="AG34" si="6">IF(AG3="","",LEFT(AG3,3)&amp;"_"&amp;RIGHT(AG3,4))</f>
        <v>912_0514</v>
      </c>
      <c r="AH34" s="46"/>
      <c r="AI34" s="45" t="str">
        <f t="shared" ref="AI34" si="7">IF(AI3="","",LEFT(AI3,3)&amp;"_"&amp;RIGHT(AI3,4))</f>
        <v>312_0498</v>
      </c>
      <c r="AJ34" s="46"/>
      <c r="AK34" s="45" t="str">
        <f t="shared" ref="AK34" si="8">IF(AK3="","",LEFT(AK3,3)&amp;"_"&amp;RIGHT(AK3,4))</f>
        <v/>
      </c>
      <c r="AL34" s="46"/>
      <c r="AM34" s="45" t="str">
        <f t="shared" ref="AM34" si="9">IF(AM3="","",LEFT(AM3,3)&amp;"_"&amp;RIGHT(AM3,4))</f>
        <v>611_0013</v>
      </c>
      <c r="AN34" s="46"/>
      <c r="AO34" s="45" t="str">
        <f t="shared" ref="AO34" si="10">IF(AO3="","",LEFT(AO3,3)&amp;"_"&amp;RIGHT(AO3,4))</f>
        <v/>
      </c>
      <c r="AP34" s="46"/>
      <c r="AQ34" s="45" t="str">
        <f t="shared" ref="AQ34" si="11">IF(AQ3="","",LEFT(AQ3,3)&amp;"_"&amp;RIGHT(AQ3,4))</f>
        <v/>
      </c>
      <c r="AR34" s="46"/>
      <c r="AS34" s="45" t="str">
        <f t="shared" ref="AS34" si="12">IF(AS3="","",LEFT(AS3,3)&amp;"_"&amp;RIGHT(AS3,4))</f>
        <v>912_0516</v>
      </c>
      <c r="AT34" s="46"/>
      <c r="AU34" s="45" t="str">
        <f t="shared" ref="AU34" si="13">IF(AU3="","",LEFT(AU3,3)&amp;"_"&amp;RIGHT(AU3,4))</f>
        <v/>
      </c>
      <c r="AV34" s="46"/>
      <c r="AW34" s="45" t="str">
        <f t="shared" ref="AW34" si="14">IF(AW3="","",LEFT(AW3,3)&amp;"_"&amp;RIGHT(AW3,4))</f>
        <v>912_0513</v>
      </c>
      <c r="AX34" s="46"/>
    </row>
    <row r="35" spans="17:50" ht="15.75" thickBot="1" x14ac:dyDescent="0.3">
      <c r="Q35" s="31">
        <v>6113499</v>
      </c>
      <c r="R35" s="31">
        <v>6113525</v>
      </c>
      <c r="S35" s="31" t="str">
        <f t="shared" si="1"/>
        <v>611_3525</v>
      </c>
      <c r="T35" s="31" t="str">
        <f>IF(R35="","",_xlfn.IFNA(VLOOKUP(S35,'BDD SAP'!$AG:$AJ,4,0)," A codifier"))</f>
        <v>31266501</v>
      </c>
      <c r="U35" s="31" t="str">
        <f>IF(S35="","",_xlfn.IFNA(VLOOKUP(S35,'BDD SAP'!$AG:$AJ,3,0),"A codifier"))</f>
        <v>A créer</v>
      </c>
      <c r="V35">
        <f t="shared" si="2"/>
        <v>1</v>
      </c>
      <c r="W35">
        <f t="shared" si="0"/>
        <v>7</v>
      </c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</row>
    <row r="36" spans="17:50" ht="15.75" thickBot="1" x14ac:dyDescent="0.3">
      <c r="Q36" s="31">
        <v>6113524</v>
      </c>
      <c r="R36" s="31">
        <v>6113526</v>
      </c>
      <c r="S36" s="31" t="str">
        <f t="shared" si="1"/>
        <v>611_3526</v>
      </c>
      <c r="T36" s="31" t="str">
        <f>IF(R36="","",_xlfn.IFNA(VLOOKUP(S36,'BDD SAP'!$AG:$AJ,4,0)," A codifier"))</f>
        <v>31266253</v>
      </c>
      <c r="U36" s="31" t="str">
        <f>IF(S36="","",_xlfn.IFNA(VLOOKUP(S36,'BDD SAP'!$AG:$AJ,3,0),"A codifier"))</f>
        <v>A créer</v>
      </c>
      <c r="V36">
        <f t="shared" si="2"/>
        <v>2</v>
      </c>
      <c r="W36">
        <f t="shared" si="0"/>
        <v>7</v>
      </c>
      <c r="Y36" s="45" t="str">
        <f>IF(Y5="","",LEFT(Y5,3)&amp;"_"&amp;RIGHT(Y5,4))</f>
        <v/>
      </c>
      <c r="Z36" s="46"/>
      <c r="AA36" s="45" t="str">
        <f t="shared" ref="AA36" si="15">IF(AA5="","",LEFT(AA5,3)&amp;"_"&amp;RIGHT(AA5,4))</f>
        <v/>
      </c>
      <c r="AB36" s="46"/>
      <c r="AC36" s="45" t="str">
        <f t="shared" ref="AC36" si="16">IF(AC5="","",LEFT(AC5,3)&amp;"_"&amp;RIGHT(AC5,4))</f>
        <v/>
      </c>
      <c r="AD36" s="46"/>
      <c r="AE36" s="45" t="str">
        <f t="shared" ref="AE36" si="17">IF(AE5="","",LEFT(AE5,3)&amp;"_"&amp;RIGHT(AE5,4))</f>
        <v>611_3505</v>
      </c>
      <c r="AF36" s="46"/>
      <c r="AG36" s="45" t="str">
        <f t="shared" ref="AG36" si="18">IF(AG5="","",LEFT(AG5,3)&amp;"_"&amp;RIGHT(AG5,4))</f>
        <v/>
      </c>
      <c r="AH36" s="46"/>
      <c r="AI36" s="45" t="str">
        <f t="shared" ref="AI36" si="19">IF(AI5="","",LEFT(AI5,3)&amp;"_"&amp;RIGHT(AI5,4))</f>
        <v/>
      </c>
      <c r="AJ36" s="46"/>
      <c r="AK36" s="45" t="str">
        <f t="shared" ref="AK36" si="20">IF(AK5="","",LEFT(AK5,3)&amp;"_"&amp;RIGHT(AK5,4))</f>
        <v>912_0517</v>
      </c>
      <c r="AL36" s="46"/>
      <c r="AM36" s="45" t="str">
        <f t="shared" ref="AM36" si="21">IF(AM5="","",LEFT(AM5,3)&amp;"_"&amp;RIGHT(AM5,4))</f>
        <v>611_3496</v>
      </c>
      <c r="AN36" s="46"/>
      <c r="AO36" s="45" t="str">
        <f t="shared" ref="AO36" si="22">IF(AO5="","",LEFT(AO5,3)&amp;"_"&amp;RIGHT(AO5,4))</f>
        <v>611_3277</v>
      </c>
      <c r="AP36" s="46"/>
      <c r="AQ36" s="45" t="str">
        <f t="shared" ref="AQ36" si="23">IF(AQ5="","",LEFT(AQ5,3)&amp;"_"&amp;RIGHT(AQ5,4))</f>
        <v>611_3506</v>
      </c>
      <c r="AR36" s="46"/>
      <c r="AS36" s="45" t="str">
        <f t="shared" ref="AS36" si="24">IF(AS5="","",LEFT(AS5,3)&amp;"_"&amp;RIGHT(AS5,4))</f>
        <v>611_3507</v>
      </c>
      <c r="AT36" s="46"/>
      <c r="AU36" s="45" t="str">
        <f t="shared" ref="AU36" si="25">IF(AU5="","",LEFT(AU5,3)&amp;"_"&amp;RIGHT(AU5,4))</f>
        <v>611_3508</v>
      </c>
      <c r="AV36" s="46"/>
      <c r="AW36" s="45" t="str">
        <f t="shared" ref="AW36" si="26">IF(AW5="","",LEFT(AW5,3)&amp;"_"&amp;RIGHT(AW5,4))</f>
        <v>912_0515</v>
      </c>
      <c r="AX36" s="46"/>
    </row>
    <row r="37" spans="17:50" ht="15.75" thickBot="1" x14ac:dyDescent="0.3">
      <c r="Q37" s="31">
        <v>6113525</v>
      </c>
      <c r="R37" s="31">
        <v>6113527</v>
      </c>
      <c r="S37" s="31" t="str">
        <f t="shared" si="1"/>
        <v>611_3527</v>
      </c>
      <c r="T37" s="31" t="str">
        <f>IF(R37="","",_xlfn.IFNA(VLOOKUP(S37,'BDD SAP'!$AG:$AJ,4,0)," A codifier"))</f>
        <v>31266508</v>
      </c>
      <c r="U37" s="31" t="str">
        <f>IF(S37="","",_xlfn.IFNA(VLOOKUP(S37,'BDD SAP'!$AG:$AJ,3,0),"A codifier"))</f>
        <v>2 E 6 H</v>
      </c>
      <c r="V37">
        <f t="shared" si="2"/>
        <v>1</v>
      </c>
      <c r="W37">
        <f t="shared" si="0"/>
        <v>7</v>
      </c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</row>
    <row r="38" spans="17:50" ht="15.75" thickBot="1" x14ac:dyDescent="0.3">
      <c r="Q38" s="31">
        <v>6113526</v>
      </c>
      <c r="R38" s="31">
        <v>6113556</v>
      </c>
      <c r="S38" s="31" t="str">
        <f t="shared" si="1"/>
        <v>611_3556</v>
      </c>
      <c r="T38" s="31" t="str">
        <f>IF(R38="","",_xlfn.IFNA(VLOOKUP(S38,'BDD SAP'!$AG:$AJ,4,0)," A codifier"))</f>
        <v>31304194</v>
      </c>
      <c r="U38" s="31" t="str">
        <f>IF(S38="","",_xlfn.IFNA(VLOOKUP(S38,'BDD SAP'!$AG:$AJ,3,0),"A codifier"))</f>
        <v>A créer</v>
      </c>
      <c r="V38">
        <f t="shared" si="2"/>
        <v>1</v>
      </c>
      <c r="W38">
        <f t="shared" si="0"/>
        <v>7</v>
      </c>
      <c r="Y38" s="45" t="str">
        <f>IF(Y7="","",LEFT(Y7,3)&amp;"_"&amp;RIGHT(Y7,4))</f>
        <v>912_0075</v>
      </c>
      <c r="Z38" s="46"/>
      <c r="AA38" s="45" t="str">
        <f t="shared" ref="AA38" si="27">IF(AA7="","",LEFT(AA7,3)&amp;"_"&amp;RIGHT(AA7,4))</f>
        <v/>
      </c>
      <c r="AB38" s="46"/>
      <c r="AC38" s="45" t="str">
        <f t="shared" ref="AC38" si="28">IF(AC7="","",LEFT(AC7,3)&amp;"_"&amp;RIGHT(AC7,4))</f>
        <v/>
      </c>
      <c r="AD38" s="46"/>
      <c r="AE38" s="45" t="str">
        <f t="shared" ref="AE38" si="29">IF(AE7="","",LEFT(AE7,3)&amp;"_"&amp;RIGHT(AE7,4))</f>
        <v>611_3509</v>
      </c>
      <c r="AF38" s="46"/>
      <c r="AG38" s="45" t="str">
        <f t="shared" ref="AG38" si="30">IF(AG7="","",LEFT(AG7,3)&amp;"_"&amp;RIGHT(AG7,4))</f>
        <v>611_3510</v>
      </c>
      <c r="AH38" s="46"/>
      <c r="AI38" s="45" t="str">
        <f t="shared" ref="AI38" si="31">IF(AI7="","",LEFT(AI7,3)&amp;"_"&amp;RIGHT(AI7,4))</f>
        <v/>
      </c>
      <c r="AJ38" s="46"/>
      <c r="AK38" s="45" t="str">
        <f t="shared" ref="AK38" si="32">IF(AK7="","",LEFT(AK7,3)&amp;"_"&amp;RIGHT(AK7,4))</f>
        <v/>
      </c>
      <c r="AL38" s="46"/>
      <c r="AM38" s="45" t="str">
        <f t="shared" ref="AM38" si="33">IF(AM7="","",LEFT(AM7,3)&amp;"_"&amp;RIGHT(AM7,4))</f>
        <v>611_3497</v>
      </c>
      <c r="AN38" s="46"/>
      <c r="AO38" s="45" t="str">
        <f t="shared" ref="AO38" si="34">IF(AO7="","",LEFT(AO7,3)&amp;"_"&amp;RIGHT(AO7,4))</f>
        <v>611_3511</v>
      </c>
      <c r="AP38" s="46"/>
      <c r="AQ38" s="45" t="str">
        <f t="shared" ref="AQ38" si="35">IF(AQ7="","",LEFT(AQ7,3)&amp;"_"&amp;RIGHT(AQ7,4))</f>
        <v>611_3512</v>
      </c>
      <c r="AR38" s="46"/>
      <c r="AS38" s="45" t="str">
        <f t="shared" ref="AS38" si="36">IF(AS7="","",LEFT(AS7,3)&amp;"_"&amp;RIGHT(AS7,4))</f>
        <v>611_3513</v>
      </c>
      <c r="AT38" s="46"/>
      <c r="AU38" s="45" t="str">
        <f t="shared" ref="AU38" si="37">IF(AU7="","",LEFT(AU7,3)&amp;"_"&amp;RIGHT(AU7,4))</f>
        <v>611_3514</v>
      </c>
      <c r="AV38" s="46"/>
      <c r="AW38" s="45" t="str">
        <f t="shared" ref="AW38" si="38">IF(AW7="","",LEFT(AW7,3)&amp;"_"&amp;RIGHT(AW7,4))</f>
        <v/>
      </c>
      <c r="AX38" s="46"/>
    </row>
    <row r="39" spans="17:50" ht="15.75" thickBot="1" x14ac:dyDescent="0.3">
      <c r="Q39" s="31">
        <v>9120075</v>
      </c>
      <c r="R39" s="31">
        <v>6113528</v>
      </c>
      <c r="S39" s="31" t="str">
        <f t="shared" si="1"/>
        <v>611_3528</v>
      </c>
      <c r="T39" s="31" t="str">
        <f>IF(R39="","",_xlfn.IFNA(VLOOKUP(S39,'BDD SAP'!$AG:$AJ,4,0)," A codifier"))</f>
        <v>31266506</v>
      </c>
      <c r="U39" s="31" t="str">
        <f>IF(S39="","",_xlfn.IFNA(VLOOKUP(S39,'BDD SAP'!$AG:$AJ,3,0),"A codifier"))</f>
        <v>A créer</v>
      </c>
      <c r="V39">
        <f t="shared" si="2"/>
        <v>1</v>
      </c>
      <c r="W39">
        <f t="shared" si="0"/>
        <v>7</v>
      </c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</row>
    <row r="40" spans="17:50" ht="15.75" thickBot="1" x14ac:dyDescent="0.3">
      <c r="Q40" s="31">
        <v>6113527</v>
      </c>
      <c r="R40" s="31">
        <v>6113529</v>
      </c>
      <c r="S40" s="31" t="str">
        <f t="shared" si="1"/>
        <v>611_3529</v>
      </c>
      <c r="T40" s="31" t="str">
        <f>IF(R40="","",_xlfn.IFNA(VLOOKUP(S40,'BDD SAP'!$AG:$AJ,4,0)," A codifier"))</f>
        <v>31266509</v>
      </c>
      <c r="U40" s="31" t="str">
        <f>IF(S40="","",_xlfn.IFNA(VLOOKUP(S40,'BDD SAP'!$AG:$AJ,3,0),"A codifier"))</f>
        <v>A créer</v>
      </c>
      <c r="V40">
        <f t="shared" si="2"/>
        <v>1</v>
      </c>
      <c r="W40">
        <f t="shared" si="0"/>
        <v>7</v>
      </c>
      <c r="Y40" s="45" t="str">
        <f>IF(Y9="","",LEFT(Y9,3)&amp;"_"&amp;RIGHT(Y9,4))</f>
        <v>912_0075</v>
      </c>
      <c r="Z40" s="46"/>
      <c r="AA40" s="45" t="str">
        <f t="shared" ref="AA40" si="39">IF(AA9="","",LEFT(AA9,3)&amp;"_"&amp;RIGHT(AA9,4))</f>
        <v/>
      </c>
      <c r="AB40" s="46"/>
      <c r="AC40" s="45" t="str">
        <f t="shared" ref="AC40" si="40">IF(AC9="","",LEFT(AC9,3)&amp;"_"&amp;RIGHT(AC9,4))</f>
        <v/>
      </c>
      <c r="AD40" s="46"/>
      <c r="AE40" s="45" t="str">
        <f t="shared" ref="AE40" si="41">IF(AE9="","",LEFT(AE9,3)&amp;"_"&amp;RIGHT(AE9,4))</f>
        <v>611_3515</v>
      </c>
      <c r="AF40" s="46"/>
      <c r="AG40" s="45" t="str">
        <f t="shared" ref="AG40" si="42">IF(AG9="","",LEFT(AG9,3)&amp;"_"&amp;RIGHT(AG9,4))</f>
        <v>611_3516</v>
      </c>
      <c r="AH40" s="46"/>
      <c r="AI40" s="45" t="str">
        <f t="shared" ref="AI40" si="43">IF(AI9="","",LEFT(AI9,3)&amp;"_"&amp;RIGHT(AI9,4))</f>
        <v/>
      </c>
      <c r="AJ40" s="46"/>
      <c r="AK40" s="45" t="str">
        <f t="shared" ref="AK40" si="44">IF(AK9="","",LEFT(AK9,3)&amp;"_"&amp;RIGHT(AK9,4))</f>
        <v/>
      </c>
      <c r="AL40" s="46"/>
      <c r="AM40" s="45" t="str">
        <f t="shared" ref="AM40" si="45">IF(AM9="","",LEFT(AM9,3)&amp;"_"&amp;RIGHT(AM9,4))</f>
        <v>611_3498</v>
      </c>
      <c r="AN40" s="46"/>
      <c r="AO40" s="45" t="str">
        <f t="shared" ref="AO40" si="46">IF(AO9="","",LEFT(AO9,3)&amp;"_"&amp;RIGHT(AO9,4))</f>
        <v>611_3517</v>
      </c>
      <c r="AP40" s="46"/>
      <c r="AQ40" s="45" t="str">
        <f t="shared" ref="AQ40" si="47">IF(AQ9="","",LEFT(AQ9,3)&amp;"_"&amp;RIGHT(AQ9,4))</f>
        <v>611_3518</v>
      </c>
      <c r="AR40" s="46"/>
      <c r="AS40" s="45" t="str">
        <f t="shared" ref="AS40" si="48">IF(AS9="","",LEFT(AS9,3)&amp;"_"&amp;RIGHT(AS9,4))</f>
        <v>611_3519</v>
      </c>
      <c r="AT40" s="46"/>
      <c r="AU40" s="45" t="str">
        <f t="shared" ref="AU40" si="49">IF(AU9="","",LEFT(AU9,3)&amp;"_"&amp;RIGHT(AU9,4))</f>
        <v>611_3520</v>
      </c>
      <c r="AV40" s="46"/>
      <c r="AW40" s="45" t="str">
        <f t="shared" ref="AW40" si="50">IF(AW9="","",LEFT(AW9,3)&amp;"_"&amp;RIGHT(AW9,4))</f>
        <v/>
      </c>
      <c r="AX40" s="46"/>
    </row>
    <row r="41" spans="17:50" ht="15.75" thickBot="1" x14ac:dyDescent="0.3">
      <c r="Q41" s="31">
        <v>6113556</v>
      </c>
      <c r="R41" s="31">
        <v>6110613</v>
      </c>
      <c r="S41" s="31" t="str">
        <f t="shared" si="1"/>
        <v>611_0613</v>
      </c>
      <c r="T41" s="31" t="str">
        <f>IF(R41="","",_xlfn.IFNA(VLOOKUP(S41,'BDD SAP'!$AG:$AJ,4,0)," A codifier"))</f>
        <v>29065306</v>
      </c>
      <c r="U41" s="31" t="str">
        <f>IF(S41="","",_xlfn.IFNA(VLOOKUP(S41,'BDD SAP'!$AG:$AJ,3,0),"A codifier"))</f>
        <v>A créer</v>
      </c>
      <c r="V41">
        <f t="shared" si="2"/>
        <v>1</v>
      </c>
      <c r="W41">
        <f t="shared" si="0"/>
        <v>7</v>
      </c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</row>
    <row r="42" spans="17:50" ht="15.75" thickBot="1" x14ac:dyDescent="0.3">
      <c r="Q42" s="31">
        <v>6113528</v>
      </c>
      <c r="R42" s="31">
        <v>6113500</v>
      </c>
      <c r="S42" s="31" t="str">
        <f t="shared" si="1"/>
        <v>611_3500</v>
      </c>
      <c r="T42" s="31" t="str">
        <f>IF(R42="","",_xlfn.IFNA(VLOOKUP(S42,'BDD SAP'!$AG:$AJ,4,0)," A codifier"))</f>
        <v>31299884</v>
      </c>
      <c r="U42" s="31" t="str">
        <f>IF(S42="","",_xlfn.IFNA(VLOOKUP(S42,'BDD SAP'!$AG:$AJ,3,0),"A codifier"))</f>
        <v>A créer</v>
      </c>
      <c r="V42">
        <f t="shared" si="2"/>
        <v>1</v>
      </c>
      <c r="W42">
        <f t="shared" si="0"/>
        <v>7</v>
      </c>
      <c r="Y42" s="45" t="str">
        <f>IF(Y11="","",LEFT(Y11,3)&amp;"_"&amp;RIGHT(Y11,4))</f>
        <v>912_0075</v>
      </c>
      <c r="Z42" s="46"/>
      <c r="AA42" s="45" t="str">
        <f t="shared" ref="AA42" si="51">IF(AA11="","",LEFT(AA11,3)&amp;"_"&amp;RIGHT(AA11,4))</f>
        <v/>
      </c>
      <c r="AB42" s="46"/>
      <c r="AC42" s="45" t="str">
        <f t="shared" ref="AC42" si="52">IF(AC11="","",LEFT(AC11,3)&amp;"_"&amp;RIGHT(AC11,4))</f>
        <v/>
      </c>
      <c r="AD42" s="46"/>
      <c r="AE42" s="45" t="str">
        <f t="shared" ref="AE42" si="53">IF(AE11="","",LEFT(AE11,3)&amp;"_"&amp;RIGHT(AE11,4))</f>
        <v>611_3521</v>
      </c>
      <c r="AF42" s="46"/>
      <c r="AG42" s="45" t="str">
        <f t="shared" ref="AG42" si="54">IF(AG11="","",LEFT(AG11,3)&amp;"_"&amp;RIGHT(AG11,4))</f>
        <v>611_3522</v>
      </c>
      <c r="AH42" s="46"/>
      <c r="AI42" s="45" t="str">
        <f t="shared" ref="AI42" si="55">IF(AI11="","",LEFT(AI11,3)&amp;"_"&amp;RIGHT(AI11,4))</f>
        <v/>
      </c>
      <c r="AJ42" s="46"/>
      <c r="AK42" s="45" t="str">
        <f t="shared" ref="AK42" si="56">IF(AK11="","",LEFT(AK11,3)&amp;"_"&amp;RIGHT(AK11,4))</f>
        <v>611_3523</v>
      </c>
      <c r="AL42" s="46"/>
      <c r="AM42" s="45" t="str">
        <f t="shared" ref="AM42" si="57">IF(AM11="","",LEFT(AM11,3)&amp;"_"&amp;RIGHT(AM11,4))</f>
        <v>611_3499</v>
      </c>
      <c r="AN42" s="46"/>
      <c r="AO42" s="45" t="str">
        <f t="shared" ref="AO42" si="58">IF(AO11="","",LEFT(AO11,3)&amp;"_"&amp;RIGHT(AO11,4))</f>
        <v/>
      </c>
      <c r="AP42" s="46"/>
      <c r="AQ42" s="45" t="str">
        <f t="shared" ref="AQ42" si="59">IF(AQ11="","",LEFT(AQ11,3)&amp;"_"&amp;RIGHT(AQ11,4))</f>
        <v>611_3524</v>
      </c>
      <c r="AR42" s="46"/>
      <c r="AS42" s="45" t="str">
        <f t="shared" ref="AS42" si="60">IF(AS11="","",LEFT(AS11,3)&amp;"_"&amp;RIGHT(AS11,4))</f>
        <v>611_3525</v>
      </c>
      <c r="AT42" s="46"/>
      <c r="AU42" s="45" t="str">
        <f t="shared" ref="AU42" si="61">IF(AU11="","",LEFT(AU11,3)&amp;"_"&amp;RIGHT(AU11,4))</f>
        <v>611_3526</v>
      </c>
      <c r="AV42" s="46"/>
      <c r="AW42" s="45" t="str">
        <f t="shared" ref="AW42" si="62">IF(AW11="","",LEFT(AW11,3)&amp;"_"&amp;RIGHT(AW11,4))</f>
        <v/>
      </c>
      <c r="AX42" s="46"/>
    </row>
    <row r="43" spans="17:50" ht="15.75" thickBot="1" x14ac:dyDescent="0.3">
      <c r="Q43" s="31">
        <v>6113529</v>
      </c>
      <c r="R43" s="31">
        <v>6113530</v>
      </c>
      <c r="S43" s="31" t="str">
        <f t="shared" si="1"/>
        <v>611_3530</v>
      </c>
      <c r="T43" s="31" t="str">
        <f>IF(R43="","",_xlfn.IFNA(VLOOKUP(S43,'BDD SAP'!$AG:$AJ,4,0)," A codifier"))</f>
        <v>31266504</v>
      </c>
      <c r="U43" s="31" t="str">
        <f>IF(S43="","",_xlfn.IFNA(VLOOKUP(S43,'BDD SAP'!$AG:$AJ,3,0),"A codifier"))</f>
        <v>A créer</v>
      </c>
      <c r="V43">
        <f t="shared" si="2"/>
        <v>1</v>
      </c>
      <c r="W43">
        <f t="shared" si="0"/>
        <v>7</v>
      </c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</row>
    <row r="44" spans="17:50" ht="15.75" thickBot="1" x14ac:dyDescent="0.3">
      <c r="Q44" s="31">
        <v>6110613</v>
      </c>
      <c r="R44" s="31">
        <v>6113531</v>
      </c>
      <c r="S44" s="31" t="str">
        <f t="shared" si="1"/>
        <v>611_3531</v>
      </c>
      <c r="T44" s="31" t="str">
        <f>IF(R44="","",_xlfn.IFNA(VLOOKUP(S44,'BDD SAP'!$AG:$AJ,4,0)," A codifier"))</f>
        <v>31277364</v>
      </c>
      <c r="U44" s="31" t="str">
        <f>IF(S44="","",_xlfn.IFNA(VLOOKUP(S44,'BDD SAP'!$AG:$AJ,3,0),"A codifier"))</f>
        <v>A créer</v>
      </c>
      <c r="V44">
        <f t="shared" si="2"/>
        <v>5</v>
      </c>
      <c r="W44">
        <f t="shared" si="0"/>
        <v>7</v>
      </c>
      <c r="Y44" s="45" t="str">
        <f>IF(Y13="","",LEFT(Y13,3)&amp;"_"&amp;RIGHT(Y13,4))</f>
        <v>912_0075</v>
      </c>
      <c r="Z44" s="46"/>
      <c r="AA44" s="45" t="str">
        <f t="shared" ref="AA44" si="63">IF(AA13="","",LEFT(AA13,3)&amp;"_"&amp;RIGHT(AA13,4))</f>
        <v>611_3527</v>
      </c>
      <c r="AB44" s="46"/>
      <c r="AC44" s="45" t="str">
        <f t="shared" ref="AC44" si="64">IF(AC13="","",LEFT(AC13,3)&amp;"_"&amp;RIGHT(AC13,4))</f>
        <v>611_3556</v>
      </c>
      <c r="AD44" s="46"/>
      <c r="AE44" s="45" t="str">
        <f t="shared" ref="AE44" si="65">IF(AE13="","",LEFT(AE13,3)&amp;"_"&amp;RIGHT(AE13,4))</f>
        <v>611_3528</v>
      </c>
      <c r="AF44" s="46"/>
      <c r="AG44" s="45" t="str">
        <f t="shared" ref="AG44" si="66">IF(AG13="","",LEFT(AG13,3)&amp;"_"&amp;RIGHT(AG13,4))</f>
        <v>611_3529</v>
      </c>
      <c r="AH44" s="46"/>
      <c r="AI44" s="45" t="str">
        <f t="shared" ref="AI44" si="67">IF(AI13="","",LEFT(AI13,3)&amp;"_"&amp;RIGHT(AI13,4))</f>
        <v>611_0613</v>
      </c>
      <c r="AJ44" s="46"/>
      <c r="AK44" s="45" t="str">
        <f t="shared" ref="AK44" si="68">IF(AK13="","",LEFT(AK13,3)&amp;"_"&amp;RIGHT(AK13,4))</f>
        <v/>
      </c>
      <c r="AL44" s="46"/>
      <c r="AM44" s="45" t="str">
        <f t="shared" ref="AM44" si="69">IF(AM13="","",LEFT(AM13,3)&amp;"_"&amp;RIGHT(AM13,4))</f>
        <v>611_3500</v>
      </c>
      <c r="AN44" s="46"/>
      <c r="AO44" s="45" t="str">
        <f t="shared" ref="AO44" si="70">IF(AO13="","",LEFT(AO13,3)&amp;"_"&amp;RIGHT(AO13,4))</f>
        <v/>
      </c>
      <c r="AP44" s="46"/>
      <c r="AQ44" s="45" t="str">
        <f t="shared" ref="AQ44" si="71">IF(AQ13="","",LEFT(AQ13,3)&amp;"_"&amp;RIGHT(AQ13,4))</f>
        <v>611_3530</v>
      </c>
      <c r="AR44" s="46"/>
      <c r="AS44" s="45" t="str">
        <f t="shared" ref="AS44" si="72">IF(AS13="","",LEFT(AS13,3)&amp;"_"&amp;RIGHT(AS13,4))</f>
        <v>611_3531</v>
      </c>
      <c r="AT44" s="46"/>
      <c r="AU44" s="45" t="str">
        <f t="shared" ref="AU44" si="73">IF(AU13="","",LEFT(AU13,3)&amp;"_"&amp;RIGHT(AU13,4))</f>
        <v>611_3552</v>
      </c>
      <c r="AV44" s="46"/>
      <c r="AW44" s="45" t="str">
        <f t="shared" ref="AW44" si="74">IF(AW13="","",LEFT(AW13,3)&amp;"_"&amp;RIGHT(AW13,4))</f>
        <v>611_2660</v>
      </c>
      <c r="AX44" s="46"/>
    </row>
    <row r="45" spans="17:50" ht="15.75" thickBot="1" x14ac:dyDescent="0.3">
      <c r="Q45" s="31">
        <v>6113500</v>
      </c>
      <c r="R45" s="31">
        <v>6113552</v>
      </c>
      <c r="S45" s="31" t="str">
        <f t="shared" si="1"/>
        <v>611_3552</v>
      </c>
      <c r="T45" s="31" t="str">
        <f>IF(R45="","",_xlfn.IFNA(VLOOKUP(S45,'BDD SAP'!$AG:$AJ,4,0)," A codifier"))</f>
        <v>31266531</v>
      </c>
      <c r="U45" s="31" t="str">
        <f>IF(S45="","",_xlfn.IFNA(VLOOKUP(S45,'BDD SAP'!$AG:$AJ,3,0),"A codifier"))</f>
        <v>1 A 5 I</v>
      </c>
      <c r="V45">
        <f t="shared" si="2"/>
        <v>2</v>
      </c>
      <c r="W45">
        <f t="shared" si="0"/>
        <v>7</v>
      </c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</row>
    <row r="46" spans="17:50" ht="15.75" thickBot="1" x14ac:dyDescent="0.3">
      <c r="Q46" s="31">
        <v>6113530</v>
      </c>
      <c r="R46" s="31">
        <v>6112660</v>
      </c>
      <c r="S46" s="31" t="str">
        <f t="shared" si="1"/>
        <v>611_2660</v>
      </c>
      <c r="T46" s="31" t="str">
        <f>IF(R46="","",_xlfn.IFNA(VLOOKUP(S46,'BDD SAP'!$AG:$AJ,4,0)," A codifier"))</f>
        <v>31277374</v>
      </c>
      <c r="U46" s="31" t="str">
        <f>IF(S46="","",_xlfn.IFNA(VLOOKUP(S46,'BDD SAP'!$AG:$AJ,3,0),"A codifier"))</f>
        <v>A créer</v>
      </c>
      <c r="V46">
        <f t="shared" si="2"/>
        <v>2</v>
      </c>
      <c r="W46">
        <f t="shared" si="0"/>
        <v>7</v>
      </c>
      <c r="Y46" s="45" t="str">
        <f>IF(Y15="","",LEFT(Y15,3)&amp;"_"&amp;RIGHT(Y15,4))</f>
        <v>912_0075</v>
      </c>
      <c r="Z46" s="46"/>
      <c r="AA46" s="45" t="str">
        <f t="shared" ref="AA46" si="75">IF(AA15="","",LEFT(AA15,3)&amp;"_"&amp;RIGHT(AA15,4))</f>
        <v>611_3533</v>
      </c>
      <c r="AB46" s="46"/>
      <c r="AC46" s="45" t="str">
        <f t="shared" ref="AC46" si="76">IF(AC15="","",LEFT(AC15,3)&amp;"_"&amp;RIGHT(AC15,4))</f>
        <v>611_3534</v>
      </c>
      <c r="AD46" s="46"/>
      <c r="AE46" s="45" t="str">
        <f t="shared" ref="AE46" si="77">IF(AE15="","",LEFT(AE15,3)&amp;"_"&amp;RIGHT(AE15,4))</f>
        <v>611_3535</v>
      </c>
      <c r="AF46" s="46"/>
      <c r="AG46" s="45" t="str">
        <f t="shared" ref="AG46" si="78">IF(AG15="","",LEFT(AG15,3)&amp;"_"&amp;RIGHT(AG15,4))</f>
        <v>912_0523</v>
      </c>
      <c r="AH46" s="46"/>
      <c r="AI46" s="45" t="str">
        <f t="shared" ref="AI46" si="79">IF(AI15="","",LEFT(AI15,3)&amp;"_"&amp;RIGHT(AI15,4))</f>
        <v>611_3537</v>
      </c>
      <c r="AJ46" s="46"/>
      <c r="AK46" s="45" t="str">
        <f t="shared" ref="AK46" si="80">IF(AK15="","",LEFT(AK15,3)&amp;"_"&amp;RIGHT(AK15,4))</f>
        <v/>
      </c>
      <c r="AL46" s="46"/>
      <c r="AM46" s="45" t="str">
        <f t="shared" ref="AM46" si="81">IF(AM15="","",LEFT(AM15,3)&amp;"_"&amp;RIGHT(AM15,4))</f>
        <v>611_3501</v>
      </c>
      <c r="AN46" s="46"/>
      <c r="AO46" s="45" t="str">
        <f t="shared" ref="AO46" si="82">IF(AO15="","",LEFT(AO15,3)&amp;"_"&amp;RIGHT(AO15,4))</f>
        <v/>
      </c>
      <c r="AP46" s="46"/>
      <c r="AQ46" s="45" t="str">
        <f t="shared" ref="AQ46" si="83">IF(AQ15="","",LEFT(AQ15,3)&amp;"_"&amp;RIGHT(AQ15,4))</f>
        <v>611_3524</v>
      </c>
      <c r="AR46" s="46"/>
      <c r="AS46" s="45" t="str">
        <f t="shared" ref="AS46" si="84">IF(AS15="","",LEFT(AS15,3)&amp;"_"&amp;RIGHT(AS15,4))</f>
        <v>611_3531</v>
      </c>
      <c r="AT46" s="46"/>
      <c r="AU46" s="45" t="str">
        <f t="shared" ref="AU46" si="85">IF(AU15="","",LEFT(AU15,3)&amp;"_"&amp;RIGHT(AU15,4))</f>
        <v>611_3526</v>
      </c>
      <c r="AV46" s="46"/>
      <c r="AW46" s="45" t="str">
        <f t="shared" ref="AW46" si="86">IF(AW15="","",LEFT(AW15,3)&amp;"_"&amp;RIGHT(AW15,4))</f>
        <v>312_0610</v>
      </c>
      <c r="AX46" s="46"/>
    </row>
    <row r="47" spans="17:50" ht="15.75" thickBot="1" x14ac:dyDescent="0.3">
      <c r="Q47" s="31">
        <v>6113531</v>
      </c>
      <c r="R47" s="31">
        <v>6113533</v>
      </c>
      <c r="S47" s="31" t="str">
        <f t="shared" si="1"/>
        <v>611_3533</v>
      </c>
      <c r="T47" s="31" t="str">
        <f>IF(R47="","",_xlfn.IFNA(VLOOKUP(S47,'BDD SAP'!$AG:$AJ,4,0)," A codifier"))</f>
        <v>31266518</v>
      </c>
      <c r="U47" s="31" t="str">
        <f>IF(S47="","",_xlfn.IFNA(VLOOKUP(S47,'BDD SAP'!$AG:$AJ,3,0),"A codifier"))</f>
        <v>A créer</v>
      </c>
      <c r="V47">
        <f t="shared" si="2"/>
        <v>1</v>
      </c>
      <c r="W47">
        <f t="shared" si="0"/>
        <v>7</v>
      </c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</row>
    <row r="48" spans="17:50" ht="15.75" thickBot="1" x14ac:dyDescent="0.3">
      <c r="Q48" s="31">
        <v>6113552</v>
      </c>
      <c r="R48" s="31">
        <v>6113534</v>
      </c>
      <c r="S48" s="31" t="str">
        <f t="shared" si="1"/>
        <v>611_3534</v>
      </c>
      <c r="T48" s="31" t="str">
        <f>IF(R48="","",_xlfn.IFNA(VLOOKUP(S48,'BDD SAP'!$AG:$AJ,4,0)," A codifier"))</f>
        <v>31266513</v>
      </c>
      <c r="U48" s="31" t="str">
        <f>IF(S48="","",_xlfn.IFNA(VLOOKUP(S48,'BDD SAP'!$AG:$AJ,3,0),"A codifier"))</f>
        <v>A créer</v>
      </c>
      <c r="V48">
        <f t="shared" si="2"/>
        <v>1</v>
      </c>
      <c r="W48">
        <f t="shared" si="0"/>
        <v>7</v>
      </c>
      <c r="Y48" s="45" t="str">
        <f>IF(Y17="","",LEFT(Y17,3)&amp;"_"&amp;RIGHT(Y17,4))</f>
        <v>912_0521</v>
      </c>
      <c r="Z48" s="46"/>
      <c r="AA48" s="45" t="str">
        <f t="shared" ref="AA48" si="87">IF(AA17="","",LEFT(AA17,3)&amp;"_"&amp;RIGHT(AA17,4))</f>
        <v>611_3539</v>
      </c>
      <c r="AB48" s="46"/>
      <c r="AC48" s="45" t="str">
        <f t="shared" ref="AC48" si="88">IF(AC17="","",LEFT(AC17,3)&amp;"_"&amp;RIGHT(AC17,4))</f>
        <v/>
      </c>
      <c r="AD48" s="46"/>
      <c r="AE48" s="45" t="str">
        <f t="shared" ref="AE48" si="89">IF(AE17="","",LEFT(AE17,3)&amp;"_"&amp;RIGHT(AE17,4))</f>
        <v>912_0522</v>
      </c>
      <c r="AF48" s="46"/>
      <c r="AG48" s="45" t="str">
        <f t="shared" ref="AG48" si="90">IF(AG17="","",LEFT(AG17,3)&amp;"_"&amp;RIGHT(AG17,4))</f>
        <v/>
      </c>
      <c r="AH48" s="46"/>
      <c r="AI48" s="45" t="str">
        <f t="shared" ref="AI48" si="91">IF(AI17="","",LEFT(AI17,3)&amp;"_"&amp;RIGHT(AI17,4))</f>
        <v/>
      </c>
      <c r="AJ48" s="46"/>
      <c r="AK48" s="45" t="str">
        <f t="shared" ref="AK48" si="92">IF(AK17="","",LEFT(AK17,3)&amp;"_"&amp;RIGHT(AK17,4))</f>
        <v/>
      </c>
      <c r="AL48" s="46"/>
      <c r="AM48" s="45" t="str">
        <f t="shared" ref="AM48" si="93">IF(AM17="","",LEFT(AM17,3)&amp;"_"&amp;RIGHT(AM17,4))</f>
        <v>611_3502</v>
      </c>
      <c r="AN48" s="46"/>
      <c r="AO48" s="45" t="str">
        <f t="shared" ref="AO48" si="94">IF(AO17="","",LEFT(AO17,3)&amp;"_"&amp;RIGHT(AO17,4))</f>
        <v/>
      </c>
      <c r="AP48" s="46"/>
      <c r="AQ48" s="45" t="str">
        <f t="shared" ref="AQ48" si="95">IF(AQ17="","",LEFT(AQ17,3)&amp;"_"&amp;RIGHT(AQ17,4))</f>
        <v>611_3541</v>
      </c>
      <c r="AR48" s="46"/>
      <c r="AS48" s="45" t="str">
        <f t="shared" ref="AS48" si="96">IF(AS17="","",LEFT(AS17,3)&amp;"_"&amp;RIGHT(AS17,4))</f>
        <v>611_3531</v>
      </c>
      <c r="AT48" s="46"/>
      <c r="AU48" s="45" t="str">
        <f t="shared" ref="AU48" si="97">IF(AU17="","",LEFT(AU17,3)&amp;"_"&amp;RIGHT(AU17,4))</f>
        <v>611_3542</v>
      </c>
      <c r="AV48" s="46"/>
      <c r="AW48" s="45" t="str">
        <f t="shared" ref="AW48" si="98">IF(AW17="","",LEFT(AW17,3)&amp;"_"&amp;RIGHT(AW17,4))</f>
        <v>312_0607</v>
      </c>
      <c r="AX48" s="46"/>
    </row>
    <row r="49" spans="17:50" ht="15.75" thickBot="1" x14ac:dyDescent="0.3">
      <c r="Q49" s="31">
        <v>6112660</v>
      </c>
      <c r="R49" s="31">
        <v>6113535</v>
      </c>
      <c r="S49" s="31" t="str">
        <f t="shared" si="1"/>
        <v>611_3535</v>
      </c>
      <c r="T49" s="31" t="str">
        <f>IF(R49="","",_xlfn.IFNA(VLOOKUP(S49,'BDD SAP'!$AG:$AJ,4,0)," A codifier"))</f>
        <v>31277378</v>
      </c>
      <c r="U49" s="31" t="str">
        <f>IF(S49="","",_xlfn.IFNA(VLOOKUP(S49,'BDD SAP'!$AG:$AJ,3,0),"A codifier"))</f>
        <v>A créer</v>
      </c>
      <c r="V49">
        <f t="shared" si="2"/>
        <v>1</v>
      </c>
      <c r="W49">
        <f t="shared" si="0"/>
        <v>7</v>
      </c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</row>
    <row r="50" spans="17:50" ht="15.75" thickBot="1" x14ac:dyDescent="0.3">
      <c r="Q50" s="31">
        <v>9120075</v>
      </c>
      <c r="R50" s="31">
        <v>9120523</v>
      </c>
      <c r="S50" s="31" t="str">
        <f t="shared" si="1"/>
        <v>912_0523</v>
      </c>
      <c r="T50" s="31" t="str">
        <f>IF(R50="","",_xlfn.IFNA(VLOOKUP(S50,'BDD SAP'!$AG:$AJ,4,0)," A codifier"))</f>
        <v>31277376</v>
      </c>
      <c r="U50" s="31" t="str">
        <f>IF(S50="","",_xlfn.IFNA(VLOOKUP(S50,'BDD SAP'!$AG:$AJ,3,0),"A codifier"))</f>
        <v>A créer</v>
      </c>
      <c r="V50">
        <f t="shared" si="2"/>
        <v>1</v>
      </c>
      <c r="W50">
        <f t="shared" si="0"/>
        <v>7</v>
      </c>
      <c r="Y50" s="45" t="str">
        <f>IF(Y19="","",LEFT(Y19,3)&amp;"_"&amp;RIGHT(Y19,4))</f>
        <v>912_0075</v>
      </c>
      <c r="Z50" s="46"/>
      <c r="AA50" s="45" t="str">
        <f t="shared" ref="AA50" si="99">IF(AA19="","",LEFT(AA19,3)&amp;"_"&amp;RIGHT(AA19,4))</f>
        <v>611_3539</v>
      </c>
      <c r="AB50" s="46"/>
      <c r="AC50" s="45" t="str">
        <f t="shared" ref="AC50" si="100">IF(AC19="","",LEFT(AC19,3)&amp;"_"&amp;RIGHT(AC19,4))</f>
        <v>912_0519</v>
      </c>
      <c r="AD50" s="46"/>
      <c r="AE50" s="45" t="str">
        <f t="shared" ref="AE50" si="101">IF(AE19="","",LEFT(AE19,3)&amp;"_"&amp;RIGHT(AE19,4))</f>
        <v>912_0518</v>
      </c>
      <c r="AF50" s="46"/>
      <c r="AG50" s="45" t="str">
        <f t="shared" ref="AG50" si="102">IF(AG19="","",LEFT(AG19,3)&amp;"_"&amp;RIGHT(AG19,4))</f>
        <v>912_0520</v>
      </c>
      <c r="AH50" s="46"/>
      <c r="AI50" s="45" t="str">
        <f t="shared" ref="AI50" si="103">IF(AI19="","",LEFT(AI19,3)&amp;"_"&amp;RIGHT(AI19,4))</f>
        <v/>
      </c>
      <c r="AJ50" s="46"/>
      <c r="AK50" s="45" t="str">
        <f t="shared" ref="AK50" si="104">IF(AK19="","",LEFT(AK19,3)&amp;"_"&amp;RIGHT(AK19,4))</f>
        <v/>
      </c>
      <c r="AL50" s="46"/>
      <c r="AM50" s="45" t="str">
        <f t="shared" ref="AM50" si="105">IF(AM19="","",LEFT(AM19,3)&amp;"_"&amp;RIGHT(AM19,4))</f>
        <v>611_3503</v>
      </c>
      <c r="AN50" s="46"/>
      <c r="AO50" s="45" t="str">
        <f t="shared" ref="AO50" si="106">IF(AO19="","",LEFT(AO19,3)&amp;"_"&amp;RIGHT(AO19,4))</f>
        <v/>
      </c>
      <c r="AP50" s="46"/>
      <c r="AQ50" s="45" t="str">
        <f t="shared" ref="AQ50" si="107">IF(AQ19="","",LEFT(AQ19,3)&amp;"_"&amp;RIGHT(AQ19,4))</f>
        <v>611_3547</v>
      </c>
      <c r="AR50" s="46"/>
      <c r="AS50" s="45" t="str">
        <f t="shared" ref="AS50" si="108">IF(AS19="","",LEFT(AS19,3)&amp;"_"&amp;RIGHT(AS19,4))</f>
        <v>611_3531</v>
      </c>
      <c r="AT50" s="46"/>
      <c r="AU50" s="45" t="str">
        <f t="shared" ref="AU50" si="109">IF(AU19="","",LEFT(AU19,3)&amp;"_"&amp;RIGHT(AU19,4))</f>
        <v>611_3548</v>
      </c>
      <c r="AV50" s="46"/>
      <c r="AW50" s="45" t="str">
        <f t="shared" ref="AW50" si="110">IF(AW19="","",LEFT(AW19,3)&amp;"_"&amp;RIGHT(AW19,4))</f>
        <v>312_0610</v>
      </c>
      <c r="AX50" s="46"/>
    </row>
    <row r="51" spans="17:50" ht="15.75" thickBot="1" x14ac:dyDescent="0.3">
      <c r="Q51" s="31">
        <v>6113533</v>
      </c>
      <c r="R51" s="31">
        <v>6113537</v>
      </c>
      <c r="S51" s="31" t="str">
        <f t="shared" si="1"/>
        <v>611_3537</v>
      </c>
      <c r="T51" s="31" t="str">
        <f>IF(R51="","",_xlfn.IFNA(VLOOKUP(S51,'BDD SAP'!$AG:$AJ,4,0)," A codifier"))</f>
        <v>31266516</v>
      </c>
      <c r="U51" s="31" t="str">
        <f>IF(S51="","",_xlfn.IFNA(VLOOKUP(S51,'BDD SAP'!$AG:$AJ,3,0),"A codifier"))</f>
        <v>1 A 13 I</v>
      </c>
      <c r="V51">
        <f t="shared" si="2"/>
        <v>1</v>
      </c>
      <c r="W51">
        <f t="shared" si="0"/>
        <v>7</v>
      </c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</row>
    <row r="52" spans="17:50" ht="15.75" thickBot="1" x14ac:dyDescent="0.3">
      <c r="Q52" s="31">
        <v>6113534</v>
      </c>
      <c r="R52" s="31">
        <v>6113501</v>
      </c>
      <c r="S52" s="31" t="str">
        <f t="shared" si="1"/>
        <v>611_3501</v>
      </c>
      <c r="T52" s="31" t="str">
        <f>IF(R52="","",_xlfn.IFNA(VLOOKUP(S52,'BDD SAP'!$AG:$AJ,4,0)," A codifier"))</f>
        <v>31275395</v>
      </c>
      <c r="U52" s="31" t="str">
        <f>IF(S52="","",_xlfn.IFNA(VLOOKUP(S52,'BDD SAP'!$AG:$AJ,3,0),"A codifier"))</f>
        <v>2 G 3 D</v>
      </c>
      <c r="V52">
        <f t="shared" si="2"/>
        <v>1</v>
      </c>
      <c r="W52">
        <f t="shared" si="0"/>
        <v>7</v>
      </c>
      <c r="Y52" s="45" t="str">
        <f>IF(Y21="","",LEFT(Y21,3)&amp;"_"&amp;RIGHT(Y21,4))</f>
        <v>912_0075</v>
      </c>
      <c r="Z52" s="46"/>
      <c r="AA52" s="45" t="str">
        <f t="shared" ref="AA52" si="111">IF(AA21="","",LEFT(AA21,3)&amp;"_"&amp;RIGHT(AA21,4))</f>
        <v/>
      </c>
      <c r="AB52" s="46"/>
      <c r="AC52" s="45" t="str">
        <f t="shared" ref="AC52" si="112">IF(AC21="","",LEFT(AC21,3)&amp;"_"&amp;RIGHT(AC21,4))</f>
        <v>611_3543</v>
      </c>
      <c r="AD52" s="46"/>
      <c r="AE52" s="45" t="str">
        <f t="shared" ref="AE52" si="113">IF(AE21="","",LEFT(AE21,3)&amp;"_"&amp;RIGHT(AE21,4))</f>
        <v>611_3544</v>
      </c>
      <c r="AF52" s="46"/>
      <c r="AG52" s="45" t="str">
        <f t="shared" ref="AG52" si="114">IF(AG21="","",LEFT(AG21,3)&amp;"_"&amp;RIGHT(AG21,4))</f>
        <v>611_3546</v>
      </c>
      <c r="AH52" s="46"/>
      <c r="AI52" s="45" t="str">
        <f t="shared" ref="AI52" si="115">IF(AI21="","",LEFT(AI21,3)&amp;"_"&amp;RIGHT(AI21,4))</f>
        <v/>
      </c>
      <c r="AJ52" s="46"/>
      <c r="AK52" s="45" t="str">
        <f t="shared" ref="AK52" si="116">IF(AK21="","",LEFT(AK21,3)&amp;"_"&amp;RIGHT(AK21,4))</f>
        <v/>
      </c>
      <c r="AL52" s="46"/>
      <c r="AM52" s="45" t="str">
        <f t="shared" ref="AM52" si="117">IF(AM21="","",LEFT(AM21,3)&amp;"_"&amp;RIGHT(AM21,4))</f>
        <v>611_3503</v>
      </c>
      <c r="AN52" s="46"/>
      <c r="AO52" s="45" t="str">
        <f t="shared" ref="AO52" si="118">IF(AO21="","",LEFT(AO21,3)&amp;"_"&amp;RIGHT(AO21,4))</f>
        <v/>
      </c>
      <c r="AP52" s="46"/>
      <c r="AQ52" s="45" t="str">
        <f t="shared" ref="AQ52" si="119">IF(AQ21="","",LEFT(AQ21,3)&amp;"_"&amp;RIGHT(AQ21,4))</f>
        <v>611_3547</v>
      </c>
      <c r="AR52" s="46"/>
      <c r="AS52" s="45" t="str">
        <f t="shared" ref="AS52" si="120">IF(AS21="","",LEFT(AS21,3)&amp;"_"&amp;RIGHT(AS21,4))</f>
        <v>611_3531</v>
      </c>
      <c r="AT52" s="46"/>
      <c r="AU52" s="45" t="str">
        <f t="shared" ref="AU52" si="121">IF(AU21="","",LEFT(AU21,3)&amp;"_"&amp;RIGHT(AU21,4))</f>
        <v>611_3548</v>
      </c>
      <c r="AV52" s="46"/>
      <c r="AW52" s="45" t="str">
        <f t="shared" ref="AW52" si="122">IF(AW21="","",LEFT(AW21,3)&amp;"_"&amp;RIGHT(AW21,4))</f>
        <v>312_0607</v>
      </c>
      <c r="AX52" s="46"/>
    </row>
    <row r="53" spans="17:50" ht="15.75" thickBot="1" x14ac:dyDescent="0.3">
      <c r="Q53" s="31">
        <v>6113535</v>
      </c>
      <c r="R53" s="31">
        <v>3120610</v>
      </c>
      <c r="S53" s="31" t="str">
        <f t="shared" si="1"/>
        <v>312_0610</v>
      </c>
      <c r="T53" s="31" t="str">
        <f>IF(R53="","",_xlfn.IFNA(VLOOKUP(S53,'BDD SAP'!$AG:$AJ,4,0)," A codifier"))</f>
        <v>29064512</v>
      </c>
      <c r="U53" s="31" t="str">
        <f>IF(S53="","",_xlfn.IFNA(VLOOKUP(S53,'BDD SAP'!$AG:$AJ,3,0),"A codifier"))</f>
        <v>A créer</v>
      </c>
      <c r="V53">
        <f t="shared" si="2"/>
        <v>2</v>
      </c>
      <c r="W53">
        <f t="shared" si="0"/>
        <v>7</v>
      </c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</row>
    <row r="54" spans="17:50" ht="15.75" thickBot="1" x14ac:dyDescent="0.3">
      <c r="Q54" s="31">
        <v>9120523</v>
      </c>
      <c r="R54" s="31">
        <v>9120521</v>
      </c>
      <c r="S54" s="31" t="str">
        <f t="shared" si="1"/>
        <v>912_0521</v>
      </c>
      <c r="T54" s="31" t="str">
        <f>IF(R54="","",_xlfn.IFNA(VLOOKUP(S54,'BDD SAP'!$AG:$AJ,4,0)," A codifier"))</f>
        <v>31277432</v>
      </c>
      <c r="U54" s="31" t="str">
        <f>IF(S54="","",_xlfn.IFNA(VLOOKUP(S54,'BDD SAP'!$AG:$AJ,3,0),"A codifier"))</f>
        <v>A créer</v>
      </c>
      <c r="V54">
        <f t="shared" si="2"/>
        <v>1</v>
      </c>
      <c r="W54">
        <f t="shared" si="0"/>
        <v>7</v>
      </c>
      <c r="Y54" s="45" t="str">
        <f>IF(Y23="","",LEFT(Y23,3)&amp;"_"&amp;RIGHT(Y23,4))</f>
        <v/>
      </c>
      <c r="Z54" s="46"/>
      <c r="AA54" s="45" t="str">
        <f t="shared" ref="AA54" si="123">IF(AA23="","",LEFT(AA23,3)&amp;"_"&amp;RIGHT(AA23,4))</f>
        <v/>
      </c>
      <c r="AB54" s="46"/>
      <c r="AC54" s="45" t="str">
        <f t="shared" ref="AC54" si="124">IF(AC23="","",LEFT(AC23,3)&amp;"_"&amp;RIGHT(AC23,4))</f>
        <v>611_3549</v>
      </c>
      <c r="AD54" s="46"/>
      <c r="AE54" s="45" t="str">
        <f t="shared" ref="AE54" si="125">IF(AE23="","",LEFT(AE23,3)&amp;"_"&amp;RIGHT(AE23,4))</f>
        <v>611_3550</v>
      </c>
      <c r="AF54" s="46"/>
      <c r="AG54" s="45" t="str">
        <f t="shared" ref="AG54" si="126">IF(AG23="","",LEFT(AG23,3)&amp;"_"&amp;RIGHT(AG23,4))</f>
        <v>611_3551</v>
      </c>
      <c r="AH54" s="46"/>
      <c r="AI54" s="45" t="str">
        <f t="shared" ref="AI54" si="127">IF(AI23="","",LEFT(AI23,3)&amp;"_"&amp;RIGHT(AI23,4))</f>
        <v>611_3613</v>
      </c>
      <c r="AJ54" s="46"/>
      <c r="AK54" s="45" t="str">
        <f t="shared" ref="AK54" si="128">IF(AK23="","",LEFT(AK23,3)&amp;"_"&amp;RIGHT(AK23,4))</f>
        <v>611_3562</v>
      </c>
      <c r="AL54" s="46"/>
      <c r="AM54" s="45" t="str">
        <f t="shared" ref="AM54" si="129">IF(AM23="","",LEFT(AM23,3)&amp;"_"&amp;RIGHT(AM23,4))</f>
        <v>611_3552</v>
      </c>
      <c r="AN54" s="46"/>
      <c r="AO54" s="45" t="str">
        <f t="shared" ref="AO54" si="130">IF(AO23="","",LEFT(AO23,3)&amp;"_"&amp;RIGHT(AO23,4))</f>
        <v>611_3553</v>
      </c>
      <c r="AP54" s="46"/>
      <c r="AQ54" s="45" t="str">
        <f t="shared" ref="AQ54" si="131">IF(AQ23="","",LEFT(AQ23,3)&amp;"_"&amp;RIGHT(AQ23,4))</f>
        <v/>
      </c>
      <c r="AR54" s="46"/>
      <c r="AS54" s="45" t="str">
        <f t="shared" ref="AS54" si="132">IF(AS23="","",LEFT(AS23,3)&amp;"_"&amp;RIGHT(AS23,4))</f>
        <v>611_3554</v>
      </c>
      <c r="AT54" s="46"/>
      <c r="AU54" s="45" t="str">
        <f t="shared" ref="AU54" si="133">IF(AU23="","",LEFT(AU23,3)&amp;"_"&amp;RIGHT(AU23,4))</f>
        <v>312_0686</v>
      </c>
      <c r="AV54" s="46"/>
      <c r="AW54" s="45" t="str">
        <f t="shared" ref="AW54" si="134">IF(AW23="","",LEFT(AW23,3)&amp;"_"&amp;RIGHT(AW23,4))</f>
        <v>611_2660</v>
      </c>
      <c r="AX54" s="46"/>
    </row>
    <row r="55" spans="17:50" ht="15.75" thickBot="1" x14ac:dyDescent="0.3">
      <c r="Q55" s="31">
        <v>6113537</v>
      </c>
      <c r="R55" s="31">
        <v>6113539</v>
      </c>
      <c r="S55" s="31" t="str">
        <f t="shared" si="1"/>
        <v>611_3539</v>
      </c>
      <c r="T55" s="31" t="str">
        <f>IF(R55="","",_xlfn.IFNA(VLOOKUP(S55,'BDD SAP'!$AG:$AJ,4,0)," A codifier"))</f>
        <v>31266526</v>
      </c>
      <c r="U55" s="31" t="str">
        <f>IF(S55="","",_xlfn.IFNA(VLOOKUP(S55,'BDD SAP'!$AG:$AJ,3,0),"A codifier"))</f>
        <v>A créer</v>
      </c>
      <c r="V55">
        <f t="shared" si="2"/>
        <v>2</v>
      </c>
      <c r="W55">
        <f t="shared" si="0"/>
        <v>7</v>
      </c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</row>
    <row r="56" spans="17:50" ht="15.75" thickBot="1" x14ac:dyDescent="0.3">
      <c r="Q56" s="31">
        <v>6113501</v>
      </c>
      <c r="R56" s="31">
        <v>9120522</v>
      </c>
      <c r="S56" s="31" t="str">
        <f t="shared" si="1"/>
        <v>912_0522</v>
      </c>
      <c r="T56" s="31" t="str">
        <f>IF(R56="","",_xlfn.IFNA(VLOOKUP(S56,'BDD SAP'!$AG:$AJ,4,0)," A codifier"))</f>
        <v>31277433</v>
      </c>
      <c r="U56" s="31" t="str">
        <f>IF(S56="","",_xlfn.IFNA(VLOOKUP(S56,'BDD SAP'!$AG:$AJ,3,0),"A codifier"))</f>
        <v>A créer</v>
      </c>
      <c r="V56">
        <f t="shared" si="2"/>
        <v>1</v>
      </c>
      <c r="W56">
        <f t="shared" si="0"/>
        <v>7</v>
      </c>
      <c r="Y56" s="45" t="str">
        <f>IF(Y25="","",LEFT(Y25,3)&amp;"_"&amp;RIGHT(Y25,4))</f>
        <v>912_0075</v>
      </c>
      <c r="Z56" s="46"/>
      <c r="AA56" s="45" t="str">
        <f t="shared" ref="AA56" si="135">IF(AA25="","",LEFT(AA25,3)&amp;"_"&amp;RIGHT(AA25,4))</f>
        <v/>
      </c>
      <c r="AB56" s="46"/>
      <c r="AC56" s="45" t="str">
        <f t="shared" ref="AC56" si="136">IF(AC25="","",LEFT(AC25,3)&amp;"_"&amp;RIGHT(AC25,4))</f>
        <v/>
      </c>
      <c r="AD56" s="46"/>
      <c r="AE56" s="45" t="str">
        <f t="shared" ref="AE56" si="137">IF(AE25="","",LEFT(AE25,3)&amp;"_"&amp;RIGHT(AE25,4))</f>
        <v>611_3555</v>
      </c>
      <c r="AF56" s="46"/>
      <c r="AG56" s="45" t="str">
        <f t="shared" ref="AG56" si="138">IF(AG25="","",LEFT(AG25,3)&amp;"_"&amp;RIGHT(AG25,4))</f>
        <v/>
      </c>
      <c r="AH56" s="46"/>
      <c r="AI56" s="45" t="str">
        <f t="shared" ref="AI56" si="139">IF(AI25="","",LEFT(AI25,3)&amp;"_"&amp;RIGHT(AI25,4))</f>
        <v/>
      </c>
      <c r="AJ56" s="46"/>
      <c r="AK56" s="45" t="str">
        <f t="shared" ref="AK56" si="140">IF(AK25="","",LEFT(AK25,3)&amp;"_"&amp;RIGHT(AK25,4))</f>
        <v>611_3563</v>
      </c>
      <c r="AL56" s="46"/>
      <c r="AM56" s="45" t="str">
        <f t="shared" ref="AM56" si="141">IF(AM25="","",LEFT(AM25,3)&amp;"_"&amp;RIGHT(AM25,4))</f>
        <v/>
      </c>
      <c r="AN56" s="46"/>
      <c r="AO56" s="45" t="str">
        <f t="shared" ref="AO56" si="142">IF(AO25="","",LEFT(AO25,3)&amp;"_"&amp;RIGHT(AO25,4))</f>
        <v/>
      </c>
      <c r="AP56" s="46"/>
      <c r="AQ56" s="45" t="str">
        <f t="shared" ref="AQ56" si="143">IF(AQ25="","",LEFT(AQ25,3)&amp;"_"&amp;RIGHT(AQ25,4))</f>
        <v/>
      </c>
      <c r="AR56" s="46"/>
      <c r="AS56" s="45" t="str">
        <f t="shared" ref="AS56" si="144">IF(AS25="","",LEFT(AS25,3)&amp;"_"&amp;RIGHT(AS25,4))</f>
        <v/>
      </c>
      <c r="AT56" s="46"/>
      <c r="AU56" s="45" t="str">
        <f t="shared" ref="AU56" si="145">IF(AU25="","",LEFT(AU25,3)&amp;"_"&amp;RIGHT(AU25,4))</f>
        <v/>
      </c>
      <c r="AV56" s="46"/>
      <c r="AW56" s="45" t="str">
        <f t="shared" ref="AW56" si="146">IF(AW25="","",LEFT(AW25,3)&amp;"_"&amp;RIGHT(AW25,4))</f>
        <v>611_1772</v>
      </c>
      <c r="AX56" s="46"/>
    </row>
    <row r="57" spans="17:50" ht="15.75" thickBot="1" x14ac:dyDescent="0.3">
      <c r="Q57" s="31">
        <v>6113524</v>
      </c>
      <c r="R57" s="31">
        <v>6113502</v>
      </c>
      <c r="S57" s="31" t="str">
        <f t="shared" si="1"/>
        <v>611_3502</v>
      </c>
      <c r="T57" s="31" t="str">
        <f>IF(R57="","",_xlfn.IFNA(VLOOKUP(S57,'BDD SAP'!$AG:$AJ,4,0)," A codifier"))</f>
        <v>31266519</v>
      </c>
      <c r="U57" s="31" t="str">
        <f>IF(S57="","",_xlfn.IFNA(VLOOKUP(S57,'BDD SAP'!$AG:$AJ,3,0),"A codifier"))</f>
        <v>A créer</v>
      </c>
      <c r="V57">
        <f t="shared" si="2"/>
        <v>1</v>
      </c>
      <c r="W57">
        <f t="shared" si="0"/>
        <v>7</v>
      </c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</row>
    <row r="58" spans="17:50" ht="15.75" thickBot="1" x14ac:dyDescent="0.3">
      <c r="Q58" s="31">
        <v>6113531</v>
      </c>
      <c r="R58" s="31">
        <v>6113541</v>
      </c>
      <c r="S58" s="31" t="str">
        <f t="shared" si="1"/>
        <v>611_3541</v>
      </c>
      <c r="T58" s="31" t="str">
        <f>IF(R58="","",_xlfn.IFNA(VLOOKUP(S58,'BDD SAP'!$AG:$AJ,4,0)," A codifier"))</f>
        <v>31266523</v>
      </c>
      <c r="U58" s="31" t="str">
        <f>IF(S58="","",_xlfn.IFNA(VLOOKUP(S58,'BDD SAP'!$AG:$AJ,3,0),"A codifier"))</f>
        <v>A créer</v>
      </c>
      <c r="V58">
        <f t="shared" si="2"/>
        <v>1</v>
      </c>
      <c r="W58">
        <f t="shared" si="0"/>
        <v>7</v>
      </c>
      <c r="Y58" s="45" t="str">
        <f>IF(Y27="","",LEFT(Y27,3)&amp;"_"&amp;RIGHT(Y27,4))</f>
        <v/>
      </c>
      <c r="Z58" s="46"/>
      <c r="AA58" s="45" t="str">
        <f t="shared" ref="AA58" si="147">IF(AA27="","",LEFT(AA27,3)&amp;"_"&amp;RIGHT(AA27,4))</f>
        <v/>
      </c>
      <c r="AB58" s="46"/>
      <c r="AC58" s="45" t="str">
        <f t="shared" ref="AC58" si="148">IF(AC27="","",LEFT(AC27,3)&amp;"_"&amp;RIGHT(AC27,4))</f>
        <v/>
      </c>
      <c r="AD58" s="46"/>
      <c r="AE58" s="45" t="str">
        <f t="shared" ref="AE58" si="149">IF(AE27="","",LEFT(AE27,3)&amp;"_"&amp;RIGHT(AE27,4))</f>
        <v/>
      </c>
      <c r="AF58" s="46"/>
      <c r="AG58" s="45" t="str">
        <f t="shared" ref="AG58" si="150">IF(AG27="","",LEFT(AG27,3)&amp;"_"&amp;RIGHT(AG27,4))</f>
        <v/>
      </c>
      <c r="AH58" s="46"/>
      <c r="AI58" s="45" t="str">
        <f t="shared" ref="AI58" si="151">IF(AI27="","",LEFT(AI27,3)&amp;"_"&amp;RIGHT(AI27,4))</f>
        <v/>
      </c>
      <c r="AJ58" s="46"/>
      <c r="AK58" s="45" t="str">
        <f t="shared" ref="AK58" si="152">IF(AK27="","",LEFT(AK27,3)&amp;"_"&amp;RIGHT(AK27,4))</f>
        <v/>
      </c>
      <c r="AL58" s="46"/>
      <c r="AM58" s="45" t="str">
        <f t="shared" ref="AM58" si="153">IF(AM27="","",LEFT(AM27,3)&amp;"_"&amp;RIGHT(AM27,4))</f>
        <v/>
      </c>
      <c r="AN58" s="46"/>
      <c r="AO58" s="45" t="str">
        <f t="shared" ref="AO58" si="154">IF(AO27="","",LEFT(AO27,3)&amp;"_"&amp;RIGHT(AO27,4))</f>
        <v/>
      </c>
      <c r="AP58" s="46"/>
      <c r="AQ58" s="45" t="str">
        <f t="shared" ref="AQ58" si="155">IF(AQ27="","",LEFT(AQ27,3)&amp;"_"&amp;RIGHT(AQ27,4))</f>
        <v/>
      </c>
      <c r="AR58" s="46"/>
      <c r="AS58" s="45" t="str">
        <f t="shared" ref="AS58" si="156">IF(AS27="","",LEFT(AS27,3)&amp;"_"&amp;RIGHT(AS27,4))</f>
        <v/>
      </c>
      <c r="AT58" s="46"/>
      <c r="AU58" s="45" t="str">
        <f t="shared" ref="AU58" si="157">IF(AU27="","",LEFT(AU27,3)&amp;"_"&amp;RIGHT(AU27,4))</f>
        <v/>
      </c>
      <c r="AV58" s="46"/>
      <c r="AW58" s="45" t="str">
        <f t="shared" ref="AW58" si="158">IF(AW27="","",LEFT(AW27,3)&amp;"_"&amp;RIGHT(AW27,4))</f>
        <v/>
      </c>
      <c r="AX58" s="46"/>
    </row>
    <row r="59" spans="17:50" ht="15.75" thickBot="1" x14ac:dyDescent="0.3">
      <c r="Q59" s="31">
        <v>6113526</v>
      </c>
      <c r="R59" s="31">
        <v>6113542</v>
      </c>
      <c r="S59" s="31" t="str">
        <f t="shared" si="1"/>
        <v>611_3542</v>
      </c>
      <c r="T59" s="31" t="str">
        <f>IF(R59="","",_xlfn.IFNA(VLOOKUP(S59,'BDD SAP'!$AG:$AJ,4,0)," A codifier"))</f>
        <v>31266520</v>
      </c>
      <c r="U59" s="31" t="str">
        <f>IF(S59="","",_xlfn.IFNA(VLOOKUP(S59,'BDD SAP'!$AG:$AJ,3,0),"A codifier"))</f>
        <v>A créer</v>
      </c>
      <c r="V59">
        <f t="shared" si="2"/>
        <v>1</v>
      </c>
      <c r="W59">
        <f t="shared" si="0"/>
        <v>7</v>
      </c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</row>
    <row r="60" spans="17:50" ht="15.75" thickBot="1" x14ac:dyDescent="0.3">
      <c r="Q60" s="31">
        <v>3120610</v>
      </c>
      <c r="R60" s="31">
        <v>3120607</v>
      </c>
      <c r="S60" s="31" t="str">
        <f t="shared" si="1"/>
        <v>312_0607</v>
      </c>
      <c r="T60" s="31" t="str">
        <f>IF(R60="","",_xlfn.IFNA(VLOOKUP(S60,'BDD SAP'!$AG:$AJ,4,0)," A codifier"))</f>
        <v>29065268</v>
      </c>
      <c r="U60" s="31" t="str">
        <f>IF(S60="","",_xlfn.IFNA(VLOOKUP(S60,'BDD SAP'!$AG:$AJ,3,0),"A codifier"))</f>
        <v>A créer</v>
      </c>
      <c r="V60">
        <f t="shared" si="2"/>
        <v>2</v>
      </c>
      <c r="W60">
        <f t="shared" si="0"/>
        <v>7</v>
      </c>
      <c r="Y60" s="45" t="str">
        <f>IF(Y29="","",LEFT(Y29,3)&amp;"_"&amp;RIGHT(Y29,4))</f>
        <v/>
      </c>
      <c r="Z60" s="46"/>
      <c r="AA60" s="45" t="str">
        <f t="shared" ref="AA60" si="159">IF(AA29="","",LEFT(AA29,3)&amp;"_"&amp;RIGHT(AA29,4))</f>
        <v/>
      </c>
      <c r="AB60" s="46"/>
      <c r="AC60" s="45" t="str">
        <f t="shared" ref="AC60" si="160">IF(AC29="","",LEFT(AC29,3)&amp;"_"&amp;RIGHT(AC29,4))</f>
        <v/>
      </c>
      <c r="AD60" s="46"/>
      <c r="AE60" s="45" t="str">
        <f t="shared" ref="AE60" si="161">IF(AE29="","",LEFT(AE29,3)&amp;"_"&amp;RIGHT(AE29,4))</f>
        <v/>
      </c>
      <c r="AF60" s="46"/>
      <c r="AG60" s="45" t="str">
        <f t="shared" ref="AG60" si="162">IF(AG29="","",LEFT(AG29,3)&amp;"_"&amp;RIGHT(AG29,4))</f>
        <v/>
      </c>
      <c r="AH60" s="46"/>
      <c r="AI60" s="45" t="str">
        <f t="shared" ref="AI60" si="163">IF(AI29="","",LEFT(AI29,3)&amp;"_"&amp;RIGHT(AI29,4))</f>
        <v/>
      </c>
      <c r="AJ60" s="46"/>
      <c r="AK60" s="45" t="str">
        <f t="shared" ref="AK60" si="164">IF(AK29="","",LEFT(AK29,3)&amp;"_"&amp;RIGHT(AK29,4))</f>
        <v/>
      </c>
      <c r="AL60" s="46"/>
      <c r="AM60" s="45" t="str">
        <f t="shared" ref="AM60" si="165">IF(AM29="","",LEFT(AM29,3)&amp;"_"&amp;RIGHT(AM29,4))</f>
        <v/>
      </c>
      <c r="AN60" s="46"/>
      <c r="AO60" s="45" t="str">
        <f t="shared" ref="AO60" si="166">IF(AO29="","",LEFT(AO29,3)&amp;"_"&amp;RIGHT(AO29,4))</f>
        <v/>
      </c>
      <c r="AP60" s="46"/>
      <c r="AQ60" s="45" t="str">
        <f t="shared" ref="AQ60" si="167">IF(AQ29="","",LEFT(AQ29,3)&amp;"_"&amp;RIGHT(AQ29,4))</f>
        <v/>
      </c>
      <c r="AR60" s="46"/>
      <c r="AS60" s="45" t="str">
        <f t="shared" ref="AS60" si="168">IF(AS29="","",LEFT(AS29,3)&amp;"_"&amp;RIGHT(AS29,4))</f>
        <v/>
      </c>
      <c r="AT60" s="46"/>
      <c r="AU60" s="45" t="str">
        <f t="shared" ref="AU60" si="169">IF(AU29="","",LEFT(AU29,3)&amp;"_"&amp;RIGHT(AU29,4))</f>
        <v/>
      </c>
      <c r="AV60" s="46"/>
      <c r="AW60" s="45" t="str">
        <f t="shared" ref="AW60" si="170">IF(AW29="","",LEFT(AW29,3)&amp;"_"&amp;RIGHT(AW29,4))</f>
        <v/>
      </c>
      <c r="AX60" s="46"/>
    </row>
    <row r="61" spans="17:50" ht="15.75" thickBot="1" x14ac:dyDescent="0.3">
      <c r="Q61" s="31">
        <v>9120521</v>
      </c>
      <c r="R61" s="31">
        <v>9120519</v>
      </c>
      <c r="S61" s="31" t="str">
        <f t="shared" si="1"/>
        <v>912_0519</v>
      </c>
      <c r="T61" s="31" t="str">
        <f>IF(R61="","",_xlfn.IFNA(VLOOKUP(S61,'BDD SAP'!$AG:$AJ,4,0)," A codifier"))</f>
        <v>31277390</v>
      </c>
      <c r="U61" s="31" t="str">
        <f>IF(S61="","",_xlfn.IFNA(VLOOKUP(S61,'BDD SAP'!$AG:$AJ,3,0),"A codifier"))</f>
        <v>A créer</v>
      </c>
      <c r="V61">
        <f t="shared" si="2"/>
        <v>1</v>
      </c>
      <c r="W61">
        <f t="shared" si="0"/>
        <v>7</v>
      </c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</row>
    <row r="62" spans="17:50" ht="15.75" thickBot="1" x14ac:dyDescent="0.3">
      <c r="Q62" s="31">
        <v>6113539</v>
      </c>
      <c r="R62" s="31">
        <v>9120518</v>
      </c>
      <c r="S62" s="31" t="str">
        <f t="shared" si="1"/>
        <v>912_0518</v>
      </c>
      <c r="T62" s="31" t="str">
        <f>IF(R62="","",_xlfn.IFNA(VLOOKUP(S62,'BDD SAP'!$AG:$AJ,4,0)," A codifier"))</f>
        <v>31277389</v>
      </c>
      <c r="U62" s="31" t="str">
        <f>IF(S62="","",_xlfn.IFNA(VLOOKUP(S62,'BDD SAP'!$AG:$AJ,3,0),"A codifier"))</f>
        <v>A créer</v>
      </c>
      <c r="V62">
        <f t="shared" si="2"/>
        <v>1</v>
      </c>
      <c r="W62">
        <f t="shared" si="0"/>
        <v>7</v>
      </c>
      <c r="Y62" s="45" t="str">
        <f>IF(Y31="","",LEFT(Y31,3)&amp;"_"&amp;RIGHT(Y31,4))</f>
        <v/>
      </c>
      <c r="Z62" s="46"/>
      <c r="AA62" s="45" t="str">
        <f t="shared" ref="AA62" si="171">IF(AA31="","",LEFT(AA31,3)&amp;"_"&amp;RIGHT(AA31,4))</f>
        <v/>
      </c>
      <c r="AB62" s="46"/>
      <c r="AC62" s="45" t="str">
        <f t="shared" ref="AC62" si="172">IF(AC31="","",LEFT(AC31,3)&amp;"_"&amp;RIGHT(AC31,4))</f>
        <v/>
      </c>
      <c r="AD62" s="46"/>
      <c r="AE62" s="45" t="str">
        <f t="shared" ref="AE62" si="173">IF(AE31="","",LEFT(AE31,3)&amp;"_"&amp;RIGHT(AE31,4))</f>
        <v/>
      </c>
      <c r="AF62" s="46"/>
      <c r="AG62" s="45" t="str">
        <f t="shared" ref="AG62" si="174">IF(AG31="","",LEFT(AG31,3)&amp;"_"&amp;RIGHT(AG31,4))</f>
        <v/>
      </c>
      <c r="AH62" s="46"/>
      <c r="AI62" s="45" t="str">
        <f t="shared" ref="AI62" si="175">IF(AI31="","",LEFT(AI31,3)&amp;"_"&amp;RIGHT(AI31,4))</f>
        <v/>
      </c>
      <c r="AJ62" s="46"/>
      <c r="AK62" s="45" t="str">
        <f t="shared" ref="AK62" si="176">IF(AK31="","",LEFT(AK31,3)&amp;"_"&amp;RIGHT(AK31,4))</f>
        <v/>
      </c>
      <c r="AL62" s="46"/>
      <c r="AM62" s="45" t="str">
        <f t="shared" ref="AM62" si="177">IF(AM31="","",LEFT(AM31,3)&amp;"_"&amp;RIGHT(AM31,4))</f>
        <v/>
      </c>
      <c r="AN62" s="46"/>
      <c r="AO62" s="45" t="str">
        <f t="shared" ref="AO62" si="178">IF(AO31="","",LEFT(AO31,3)&amp;"_"&amp;RIGHT(AO31,4))</f>
        <v/>
      </c>
      <c r="AP62" s="46"/>
      <c r="AQ62" s="45" t="str">
        <f t="shared" ref="AQ62" si="179">IF(AQ31="","",LEFT(AQ31,3)&amp;"_"&amp;RIGHT(AQ31,4))</f>
        <v/>
      </c>
      <c r="AR62" s="46"/>
      <c r="AS62" s="45" t="str">
        <f t="shared" ref="AS62" si="180">IF(AS31="","",LEFT(AS31,3)&amp;"_"&amp;RIGHT(AS31,4))</f>
        <v/>
      </c>
      <c r="AT62" s="46"/>
      <c r="AU62" s="45" t="str">
        <f t="shared" ref="AU62" si="181">IF(AU31="","",LEFT(AU31,3)&amp;"_"&amp;RIGHT(AU31,4))</f>
        <v/>
      </c>
      <c r="AV62" s="46"/>
      <c r="AW62" s="45" t="str">
        <f t="shared" ref="AW62" si="182">IF(AW31="","",LEFT(AW31,3)&amp;"_"&amp;RIGHT(AW31,4))</f>
        <v/>
      </c>
      <c r="AX62" s="46"/>
    </row>
    <row r="63" spans="17:50" ht="15.75" thickBot="1" x14ac:dyDescent="0.3">
      <c r="Q63" s="31">
        <v>9120522</v>
      </c>
      <c r="R63" s="31">
        <v>9120520</v>
      </c>
      <c r="S63" s="31" t="str">
        <f t="shared" si="1"/>
        <v>912_0520</v>
      </c>
      <c r="T63" s="31" t="str">
        <f>IF(R63="","",_xlfn.IFNA(VLOOKUP(S63,'BDD SAP'!$AG:$AJ,4,0)," A codifier"))</f>
        <v>31277431</v>
      </c>
      <c r="U63" s="31" t="str">
        <f>IF(S63="","",_xlfn.IFNA(VLOOKUP(S63,'BDD SAP'!$AG:$AJ,3,0),"A codifier"))</f>
        <v>A créer</v>
      </c>
      <c r="V63">
        <f t="shared" si="2"/>
        <v>1</v>
      </c>
      <c r="W63">
        <f t="shared" si="0"/>
        <v>7</v>
      </c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</row>
    <row r="64" spans="17:50" x14ac:dyDescent="0.25">
      <c r="Q64" s="31">
        <v>6113502</v>
      </c>
      <c r="R64" s="31">
        <v>6113503</v>
      </c>
      <c r="S64" s="31" t="str">
        <f t="shared" si="1"/>
        <v>611_3503</v>
      </c>
      <c r="T64" s="31" t="str">
        <f>IF(R64="","",_xlfn.IFNA(VLOOKUP(S64,'BDD SAP'!$AG:$AJ,4,0)," A codifier"))</f>
        <v>31275396</v>
      </c>
      <c r="U64" s="31" t="str">
        <f>IF(S64="","",_xlfn.IFNA(VLOOKUP(S64,'BDD SAP'!$AG:$AJ,3,0),"A codifier"))</f>
        <v>2 G 3 D</v>
      </c>
      <c r="V64">
        <f t="shared" si="2"/>
        <v>2</v>
      </c>
      <c r="W64">
        <f t="shared" si="0"/>
        <v>7</v>
      </c>
    </row>
    <row r="65" spans="17:23" x14ac:dyDescent="0.25">
      <c r="Q65" s="31">
        <v>6113541</v>
      </c>
      <c r="R65" s="31">
        <v>6113547</v>
      </c>
      <c r="S65" s="31" t="str">
        <f t="shared" ref="S65:S80" si="183">LEFT(R65,3)&amp;"_"&amp;RIGHT(R65,4)</f>
        <v>611_3547</v>
      </c>
      <c r="T65" s="31" t="str">
        <f>IF(R65="","",_xlfn.IFNA(VLOOKUP(S65,'BDD SAP'!$AG:$AJ,4,0)," A codifier"))</f>
        <v>31277370</v>
      </c>
      <c r="U65" s="31" t="str">
        <f>IF(S65="","",_xlfn.IFNA(VLOOKUP(S65,'BDD SAP'!$AG:$AJ,3,0),"A codifier"))</f>
        <v>A créer</v>
      </c>
      <c r="V65">
        <f t="shared" si="2"/>
        <v>2</v>
      </c>
      <c r="W65">
        <f t="shared" ref="W65:W80" si="184">LEN(R65)</f>
        <v>7</v>
      </c>
    </row>
    <row r="66" spans="17:23" x14ac:dyDescent="0.25">
      <c r="Q66" s="31">
        <v>6113531</v>
      </c>
      <c r="R66" s="31">
        <v>6113548</v>
      </c>
      <c r="S66" s="31" t="str">
        <f t="shared" si="183"/>
        <v>611_3548</v>
      </c>
      <c r="T66" s="31" t="str">
        <f>IF(R66="","",_xlfn.IFNA(VLOOKUP(S66,'BDD SAP'!$AG:$AJ,4,0)," A codifier"))</f>
        <v>31266528</v>
      </c>
      <c r="U66" s="31" t="str">
        <f>IF(S66="","",_xlfn.IFNA(VLOOKUP(S66,'BDD SAP'!$AG:$AJ,3,0),"A codifier"))</f>
        <v>A créer</v>
      </c>
      <c r="V66">
        <f t="shared" ref="V66:V81" si="185">IF(R66="","",COUNTIF(Q:Q,R66))</f>
        <v>2</v>
      </c>
      <c r="W66">
        <f t="shared" si="184"/>
        <v>7</v>
      </c>
    </row>
    <row r="67" spans="17:23" x14ac:dyDescent="0.25">
      <c r="Q67" s="31">
        <v>6113542</v>
      </c>
      <c r="R67" s="31">
        <v>6113543</v>
      </c>
      <c r="S67" s="31" t="str">
        <f t="shared" si="183"/>
        <v>611_3543</v>
      </c>
      <c r="T67" s="31" t="str">
        <f>IF(R67="","",_xlfn.IFNA(VLOOKUP(S67,'BDD SAP'!$AG:$AJ,4,0)," A codifier"))</f>
        <v>31266530</v>
      </c>
      <c r="U67" s="31" t="str">
        <f>IF(S67="","",_xlfn.IFNA(VLOOKUP(S67,'BDD SAP'!$AG:$AJ,3,0),"A codifier"))</f>
        <v>A créer</v>
      </c>
      <c r="V67">
        <f t="shared" si="185"/>
        <v>1</v>
      </c>
      <c r="W67">
        <f t="shared" si="184"/>
        <v>7</v>
      </c>
    </row>
    <row r="68" spans="17:23" x14ac:dyDescent="0.25">
      <c r="Q68" s="31">
        <v>3120607</v>
      </c>
      <c r="R68" s="31">
        <v>6113544</v>
      </c>
      <c r="S68" s="31" t="str">
        <f t="shared" si="183"/>
        <v>611_3544</v>
      </c>
      <c r="T68" s="31" t="str">
        <f>IF(R68="","",_xlfn.IFNA(VLOOKUP(S68,'BDD SAP'!$AG:$AJ,4,0)," A codifier"))</f>
        <v>31266514</v>
      </c>
      <c r="U68" s="31" t="str">
        <f>IF(S68="","",_xlfn.IFNA(VLOOKUP(S68,'BDD SAP'!$AG:$AJ,3,0),"A codifier"))</f>
        <v>2 D 12 A</v>
      </c>
      <c r="V68">
        <f t="shared" si="185"/>
        <v>1</v>
      </c>
      <c r="W68">
        <f t="shared" si="184"/>
        <v>7</v>
      </c>
    </row>
    <row r="69" spans="17:23" x14ac:dyDescent="0.25">
      <c r="Q69" s="31">
        <v>9120075</v>
      </c>
      <c r="R69" s="31">
        <v>6113546</v>
      </c>
      <c r="S69" s="31" t="str">
        <f t="shared" si="183"/>
        <v>611_3546</v>
      </c>
      <c r="T69" s="31" t="str">
        <f>IF(R69="","",_xlfn.IFNA(VLOOKUP(S69,'BDD SAP'!$AG:$AJ,4,0)," A codifier"))</f>
        <v>31266527</v>
      </c>
      <c r="U69" s="31" t="str">
        <f>IF(S69="","",_xlfn.IFNA(VLOOKUP(S69,'BDD SAP'!$AG:$AJ,3,0),"A codifier"))</f>
        <v>A créer</v>
      </c>
      <c r="V69">
        <f t="shared" si="185"/>
        <v>1</v>
      </c>
      <c r="W69">
        <f t="shared" si="184"/>
        <v>7</v>
      </c>
    </row>
    <row r="70" spans="17:23" x14ac:dyDescent="0.25">
      <c r="Q70" s="31">
        <v>6113539</v>
      </c>
      <c r="R70" s="31">
        <v>6113549</v>
      </c>
      <c r="S70" s="31" t="str">
        <f t="shared" si="183"/>
        <v>611_3549</v>
      </c>
      <c r="T70" s="31" t="str">
        <f>IF(R70="","",_xlfn.IFNA(VLOOKUP(S70,'BDD SAP'!$AG:$AJ,4,0)," A codifier"))</f>
        <v>31266534</v>
      </c>
      <c r="U70" s="31" t="str">
        <f>IF(S70="","",_xlfn.IFNA(VLOOKUP(S70,'BDD SAP'!$AG:$AJ,3,0),"A codifier"))</f>
        <v>A créer</v>
      </c>
      <c r="V70">
        <f t="shared" si="185"/>
        <v>1</v>
      </c>
      <c r="W70">
        <f t="shared" si="184"/>
        <v>7</v>
      </c>
    </row>
    <row r="71" spans="17:23" x14ac:dyDescent="0.25">
      <c r="Q71" s="31">
        <v>9120519</v>
      </c>
      <c r="R71" s="31">
        <v>6113550</v>
      </c>
      <c r="S71" s="31" t="str">
        <f t="shared" si="183"/>
        <v>611_3550</v>
      </c>
      <c r="T71" s="31" t="str">
        <f>IF(R71="","",_xlfn.IFNA(VLOOKUP(S71,'BDD SAP'!$AG:$AJ,4,0)," A codifier"))</f>
        <v>31266533</v>
      </c>
      <c r="U71" s="31" t="str">
        <f>IF(S71="","",_xlfn.IFNA(VLOOKUP(S71,'BDD SAP'!$AG:$AJ,3,0),"A codifier"))</f>
        <v>1 A 5 I</v>
      </c>
      <c r="V71">
        <f t="shared" si="185"/>
        <v>1</v>
      </c>
      <c r="W71">
        <f t="shared" si="184"/>
        <v>7</v>
      </c>
    </row>
    <row r="72" spans="17:23" x14ac:dyDescent="0.25">
      <c r="Q72" s="31">
        <v>9120518</v>
      </c>
      <c r="R72" s="31">
        <v>6113551</v>
      </c>
      <c r="S72" s="31" t="str">
        <f t="shared" si="183"/>
        <v>611_3551</v>
      </c>
      <c r="T72" s="31" t="str">
        <f>IF(R72="","",_xlfn.IFNA(VLOOKUP(S72,'BDD SAP'!$AG:$AJ,4,0)," A codifier"))</f>
        <v>31266536</v>
      </c>
      <c r="U72" s="31" t="str">
        <f>IF(S72="","",_xlfn.IFNA(VLOOKUP(S72,'BDD SAP'!$AG:$AJ,3,0),"A codifier"))</f>
        <v>2 F 6 F</v>
      </c>
      <c r="V72">
        <f t="shared" si="185"/>
        <v>1</v>
      </c>
      <c r="W72">
        <f t="shared" si="184"/>
        <v>7</v>
      </c>
    </row>
    <row r="73" spans="17:23" x14ac:dyDescent="0.25">
      <c r="Q73" s="31">
        <v>9120520</v>
      </c>
      <c r="R73" s="31">
        <v>6113613</v>
      </c>
      <c r="S73" s="31" t="str">
        <f t="shared" si="183"/>
        <v>611_3613</v>
      </c>
      <c r="T73" s="31" t="str">
        <f>IF(R73="","",_xlfn.IFNA(VLOOKUP(S73,'BDD SAP'!$AG:$AJ,4,0)," A codifier"))</f>
        <v>31295751</v>
      </c>
      <c r="U73" s="31" t="str">
        <f>IF(S73="","",_xlfn.IFNA(VLOOKUP(S73,'BDD SAP'!$AG:$AJ,3,0),"A codifier"))</f>
        <v>A créer</v>
      </c>
      <c r="V73">
        <f t="shared" si="185"/>
        <v>1</v>
      </c>
      <c r="W73">
        <f t="shared" si="184"/>
        <v>7</v>
      </c>
    </row>
    <row r="74" spans="17:23" x14ac:dyDescent="0.25">
      <c r="Q74" s="31">
        <v>6113503</v>
      </c>
      <c r="R74" s="31">
        <v>6113562</v>
      </c>
      <c r="S74" s="31" t="str">
        <f t="shared" si="183"/>
        <v>611_3562</v>
      </c>
      <c r="T74" s="31" t="str">
        <f>IF(R74="","",_xlfn.IFNA(VLOOKUP(S74,'BDD SAP'!$AG:$AJ,4,0)," A codifier"))</f>
        <v>31277064</v>
      </c>
      <c r="U74" s="31" t="str">
        <f>IF(S74="","",_xlfn.IFNA(VLOOKUP(S74,'BDD SAP'!$AG:$AJ,3,0),"A codifier"))</f>
        <v>2 G 11 M</v>
      </c>
      <c r="V74">
        <f t="shared" si="185"/>
        <v>1</v>
      </c>
      <c r="W74">
        <f t="shared" si="184"/>
        <v>7</v>
      </c>
    </row>
    <row r="75" spans="17:23" x14ac:dyDescent="0.25">
      <c r="Q75" s="31">
        <v>6113547</v>
      </c>
      <c r="R75" s="31">
        <v>6113553</v>
      </c>
      <c r="S75" s="31" t="str">
        <f t="shared" si="183"/>
        <v>611_3553</v>
      </c>
      <c r="T75" s="31" t="str">
        <f>IF(R75="","",_xlfn.IFNA(VLOOKUP(S75,'BDD SAP'!$AG:$AJ,4,0)," A codifier"))</f>
        <v>31277379</v>
      </c>
      <c r="U75" s="31" t="str">
        <f>IF(S75="","",_xlfn.IFNA(VLOOKUP(S75,'BDD SAP'!$AG:$AJ,3,0),"A codifier"))</f>
        <v>A créer</v>
      </c>
      <c r="V75">
        <f t="shared" si="185"/>
        <v>1</v>
      </c>
      <c r="W75">
        <f t="shared" si="184"/>
        <v>7</v>
      </c>
    </row>
    <row r="76" spans="17:23" x14ac:dyDescent="0.25">
      <c r="Q76" s="31">
        <v>6113531</v>
      </c>
      <c r="R76" s="31">
        <v>6113554</v>
      </c>
      <c r="S76" s="31" t="str">
        <f t="shared" si="183"/>
        <v>611_3554</v>
      </c>
      <c r="T76" s="31" t="str">
        <f>IF(R76="","",_xlfn.IFNA(VLOOKUP(S76,'BDD SAP'!$AG:$AJ,4,0)," A codifier"))</f>
        <v>31266535</v>
      </c>
      <c r="U76" s="31" t="str">
        <f>IF(S76="","",_xlfn.IFNA(VLOOKUP(S76,'BDD SAP'!$AG:$AJ,3,0),"A codifier"))</f>
        <v>A créer</v>
      </c>
      <c r="V76">
        <f t="shared" si="185"/>
        <v>1</v>
      </c>
      <c r="W76">
        <f t="shared" si="184"/>
        <v>7</v>
      </c>
    </row>
    <row r="77" spans="17:23" x14ac:dyDescent="0.25">
      <c r="Q77" s="31">
        <v>6113548</v>
      </c>
      <c r="R77" s="31">
        <v>3120686</v>
      </c>
      <c r="S77" s="31" t="str">
        <f t="shared" si="183"/>
        <v>312_0686</v>
      </c>
      <c r="T77" s="31" t="str">
        <f>IF(R77="","",_xlfn.IFNA(VLOOKUP(S77,'BDD SAP'!$AG:$AJ,4,0)," A codifier"))</f>
        <v>29063676</v>
      </c>
      <c r="U77" s="31" t="str">
        <f>IF(S77="","",_xlfn.IFNA(VLOOKUP(S77,'BDD SAP'!$AG:$AJ,3,0),"A codifier"))</f>
        <v>2 F 13 C</v>
      </c>
      <c r="V77">
        <f t="shared" si="185"/>
        <v>1</v>
      </c>
      <c r="W77">
        <f t="shared" si="184"/>
        <v>7</v>
      </c>
    </row>
    <row r="78" spans="17:23" x14ac:dyDescent="0.25">
      <c r="Q78" s="31">
        <v>3120610</v>
      </c>
      <c r="R78" s="31">
        <v>6113555</v>
      </c>
      <c r="S78" s="31" t="str">
        <f t="shared" si="183"/>
        <v>611_3555</v>
      </c>
      <c r="T78" s="31" t="str">
        <f>IF(R78="","",_xlfn.IFNA(VLOOKUP(S78,'BDD SAP'!$AG:$AJ,4,0)," A codifier"))</f>
        <v>31266541</v>
      </c>
      <c r="U78" s="31" t="str">
        <f>IF(S78="","",_xlfn.IFNA(VLOOKUP(S78,'BDD SAP'!$AG:$AJ,3,0),"A codifier"))</f>
        <v>A créer</v>
      </c>
      <c r="V78">
        <f t="shared" si="185"/>
        <v>1</v>
      </c>
      <c r="W78">
        <f t="shared" si="184"/>
        <v>7</v>
      </c>
    </row>
    <row r="79" spans="17:23" x14ac:dyDescent="0.25">
      <c r="Q79" s="31">
        <v>9120075</v>
      </c>
      <c r="R79" s="31">
        <v>6113563</v>
      </c>
      <c r="S79" s="31" t="str">
        <f t="shared" si="183"/>
        <v>611_3563</v>
      </c>
      <c r="T79" s="31" t="str">
        <f>IF(R79="","",_xlfn.IFNA(VLOOKUP(S79,'BDD SAP'!$AG:$AJ,4,0)," A codifier"))</f>
        <v>31295740</v>
      </c>
      <c r="U79" s="31" t="str">
        <f>IF(S79="","",_xlfn.IFNA(VLOOKUP(S79,'BDD SAP'!$AG:$AJ,3,0),"A codifier"))</f>
        <v>A créer</v>
      </c>
      <c r="V79">
        <f t="shared" si="185"/>
        <v>1</v>
      </c>
      <c r="W79">
        <f t="shared" si="184"/>
        <v>7</v>
      </c>
    </row>
    <row r="80" spans="17:23" x14ac:dyDescent="0.25">
      <c r="Q80" s="31">
        <v>6113543</v>
      </c>
      <c r="R80" s="31">
        <v>6111772</v>
      </c>
      <c r="S80" s="31" t="str">
        <f t="shared" si="183"/>
        <v>611_1772</v>
      </c>
      <c r="T80" s="31" t="str">
        <f>IF(R80="","",_xlfn.IFNA(VLOOKUP(S80,'BDD SAP'!$AG:$AJ,4,0)," A codifier"))</f>
        <v>29065777</v>
      </c>
      <c r="U80" s="31" t="str">
        <f>IF(S80="","",_xlfn.IFNA(VLOOKUP(S80,'BDD SAP'!$AG:$AJ,3,0),"A codifier"))</f>
        <v>A créer</v>
      </c>
      <c r="V80">
        <f t="shared" si="185"/>
        <v>1</v>
      </c>
      <c r="W80">
        <f t="shared" si="184"/>
        <v>7</v>
      </c>
    </row>
    <row r="81" spans="17:23" x14ac:dyDescent="0.25">
      <c r="Q81" s="31">
        <v>6113544</v>
      </c>
      <c r="R81" s="31">
        <v>0</v>
      </c>
      <c r="S81" s="31" t="str">
        <f>IF(OR(LEN(R81)=1,LEN(R81)=0),"",LEFT(R81,3)&amp;"_"&amp;RIGHT(R81,4))</f>
        <v/>
      </c>
      <c r="T81" s="31" t="str">
        <f>IF(R81="","",_xlfn.IFNA(VLOOKUP(S81,'BDD SAP'!$AG:$AJ,4,0)," A codifier"))</f>
        <v/>
      </c>
      <c r="U81" s="31" t="str">
        <f>IF(S81="","",_xlfn.IFNA(VLOOKUP(S81,'BDD SAP'!$AG:$AJ,3,0),"A codifier"))</f>
        <v/>
      </c>
      <c r="V81">
        <f t="shared" si="185"/>
        <v>0</v>
      </c>
      <c r="W81">
        <f>LEN(R81)</f>
        <v>1</v>
      </c>
    </row>
    <row r="82" spans="17:23" x14ac:dyDescent="0.25">
      <c r="Q82" s="31">
        <v>6113546</v>
      </c>
      <c r="S82" s="31" t="str">
        <f t="shared" ref="S82:S145" si="186">IF(OR(LEN(R82)=1,LEN(R82)=0),"",LEFT(R82,3)&amp;"_"&amp;RIGHT(R82,4))</f>
        <v/>
      </c>
      <c r="T82" s="31" t="str">
        <f>IF(R82="","",_xlfn.IFNA(VLOOKUP(S82,'BDD SAP'!$AG:$AJ,4,0)," A codifier"))</f>
        <v/>
      </c>
      <c r="U82" s="31" t="str">
        <f>IF(S82="","",_xlfn.IFNA(VLOOKUP(S82,'BDD SAP'!$AG:$AJ,3,0),"A codifier"))</f>
        <v/>
      </c>
      <c r="V82" t="str">
        <f t="shared" ref="V82:V145" si="187">IF(R82="","",COUNTIF(Q:Q,R82))</f>
        <v/>
      </c>
      <c r="W82">
        <f t="shared" ref="W82:W145" si="188">LEN(R82)</f>
        <v>0</v>
      </c>
    </row>
    <row r="83" spans="17:23" x14ac:dyDescent="0.25">
      <c r="Q83" s="31">
        <v>6113503</v>
      </c>
      <c r="S83" s="31" t="str">
        <f t="shared" si="186"/>
        <v/>
      </c>
      <c r="T83" s="31" t="str">
        <f>IF(R83="","",_xlfn.IFNA(VLOOKUP(S83,'BDD SAP'!$AG:$AJ,4,0)," A codifier"))</f>
        <v/>
      </c>
      <c r="U83" s="31" t="str">
        <f>IF(S83="","",_xlfn.IFNA(VLOOKUP(S83,'BDD SAP'!$AG:$AJ,3,0),"A codifier"))</f>
        <v/>
      </c>
      <c r="V83" t="str">
        <f t="shared" si="187"/>
        <v/>
      </c>
      <c r="W83">
        <f t="shared" si="188"/>
        <v>0</v>
      </c>
    </row>
    <row r="84" spans="17:23" x14ac:dyDescent="0.25">
      <c r="Q84" s="31">
        <v>6113547</v>
      </c>
      <c r="S84" s="31" t="str">
        <f t="shared" si="186"/>
        <v/>
      </c>
      <c r="T84" s="31" t="str">
        <f>IF(R84="","",_xlfn.IFNA(VLOOKUP(S84,'BDD SAP'!$AG:$AJ,4,0)," A codifier"))</f>
        <v/>
      </c>
      <c r="U84" s="31" t="str">
        <f>IF(S84="","",_xlfn.IFNA(VLOOKUP(S84,'BDD SAP'!$AG:$AJ,3,0),"A codifier"))</f>
        <v/>
      </c>
      <c r="V84" t="str">
        <f t="shared" si="187"/>
        <v/>
      </c>
      <c r="W84">
        <f t="shared" si="188"/>
        <v>0</v>
      </c>
    </row>
    <row r="85" spans="17:23" x14ac:dyDescent="0.25">
      <c r="Q85" s="31">
        <v>6113531</v>
      </c>
      <c r="S85" s="31" t="str">
        <f t="shared" si="186"/>
        <v/>
      </c>
      <c r="T85" s="31" t="str">
        <f>IF(R85="","",_xlfn.IFNA(VLOOKUP(S85,'BDD SAP'!$AG:$AJ,4,0)," A codifier"))</f>
        <v/>
      </c>
      <c r="U85" s="31" t="str">
        <f>IF(S85="","",_xlfn.IFNA(VLOOKUP(S85,'BDD SAP'!$AG:$AJ,3,0),"A codifier"))</f>
        <v/>
      </c>
      <c r="V85" t="str">
        <f t="shared" si="187"/>
        <v/>
      </c>
      <c r="W85">
        <f t="shared" si="188"/>
        <v>0</v>
      </c>
    </row>
    <row r="86" spans="17:23" x14ac:dyDescent="0.25">
      <c r="Q86" s="31">
        <v>6113548</v>
      </c>
      <c r="S86" s="31" t="str">
        <f t="shared" si="186"/>
        <v/>
      </c>
      <c r="T86" s="31" t="str">
        <f>IF(R86="","",_xlfn.IFNA(VLOOKUP(S86,'BDD SAP'!$AG:$AJ,4,0)," A codifier"))</f>
        <v/>
      </c>
      <c r="U86" s="31" t="str">
        <f>IF(S86="","",_xlfn.IFNA(VLOOKUP(S86,'BDD SAP'!$AG:$AJ,3,0),"A codifier"))</f>
        <v/>
      </c>
      <c r="V86" t="str">
        <f t="shared" si="187"/>
        <v/>
      </c>
      <c r="W86">
        <f t="shared" si="188"/>
        <v>0</v>
      </c>
    </row>
    <row r="87" spans="17:23" x14ac:dyDescent="0.25">
      <c r="Q87" s="31">
        <v>3120607</v>
      </c>
      <c r="S87" s="31" t="str">
        <f t="shared" si="186"/>
        <v/>
      </c>
      <c r="T87" s="31" t="str">
        <f>IF(R87="","",_xlfn.IFNA(VLOOKUP(S87,'BDD SAP'!$AG:$AJ,4,0)," A codifier"))</f>
        <v/>
      </c>
      <c r="U87" s="31" t="str">
        <f>IF(S87="","",_xlfn.IFNA(VLOOKUP(S87,'BDD SAP'!$AG:$AJ,3,0),"A codifier"))</f>
        <v/>
      </c>
      <c r="V87" t="str">
        <f t="shared" si="187"/>
        <v/>
      </c>
      <c r="W87">
        <f t="shared" si="188"/>
        <v>0</v>
      </c>
    </row>
    <row r="88" spans="17:23" x14ac:dyDescent="0.25">
      <c r="Q88" s="31">
        <v>6113549</v>
      </c>
      <c r="S88" s="31" t="str">
        <f t="shared" si="186"/>
        <v/>
      </c>
      <c r="T88" s="31" t="str">
        <f>IF(R88="","",_xlfn.IFNA(VLOOKUP(S88,'BDD SAP'!$AG:$AJ,4,0)," A codifier"))</f>
        <v/>
      </c>
      <c r="U88" s="31" t="str">
        <f>IF(S88="","",_xlfn.IFNA(VLOOKUP(S88,'BDD SAP'!$AG:$AJ,3,0),"A codifier"))</f>
        <v/>
      </c>
      <c r="V88" t="str">
        <f t="shared" si="187"/>
        <v/>
      </c>
      <c r="W88">
        <f t="shared" si="188"/>
        <v>0</v>
      </c>
    </row>
    <row r="89" spans="17:23" x14ac:dyDescent="0.25">
      <c r="Q89" s="31">
        <v>6113550</v>
      </c>
      <c r="S89" s="31" t="str">
        <f t="shared" si="186"/>
        <v/>
      </c>
      <c r="T89" s="31" t="str">
        <f>IF(R89="","",_xlfn.IFNA(VLOOKUP(S89,'BDD SAP'!$AG:$AJ,4,0)," A codifier"))</f>
        <v/>
      </c>
      <c r="U89" s="31" t="str">
        <f>IF(S89="","",_xlfn.IFNA(VLOOKUP(S89,'BDD SAP'!$AG:$AJ,3,0),"A codifier"))</f>
        <v/>
      </c>
      <c r="V89" t="str">
        <f t="shared" si="187"/>
        <v/>
      </c>
      <c r="W89">
        <f t="shared" si="188"/>
        <v>0</v>
      </c>
    </row>
    <row r="90" spans="17:23" x14ac:dyDescent="0.25">
      <c r="Q90" s="31">
        <v>6113551</v>
      </c>
      <c r="S90" s="31" t="str">
        <f t="shared" si="186"/>
        <v/>
      </c>
      <c r="T90" s="31" t="str">
        <f>IF(R90="","",_xlfn.IFNA(VLOOKUP(S90,'BDD SAP'!$AG:$AJ,4,0)," A codifier"))</f>
        <v/>
      </c>
      <c r="U90" s="31" t="str">
        <f>IF(S90="","",_xlfn.IFNA(VLOOKUP(S90,'BDD SAP'!$AG:$AJ,3,0),"A codifier"))</f>
        <v/>
      </c>
      <c r="V90" t="str">
        <f t="shared" si="187"/>
        <v/>
      </c>
      <c r="W90">
        <f t="shared" si="188"/>
        <v>0</v>
      </c>
    </row>
    <row r="91" spans="17:23" x14ac:dyDescent="0.25">
      <c r="Q91" s="31">
        <v>6113613</v>
      </c>
      <c r="S91" s="31" t="str">
        <f t="shared" si="186"/>
        <v/>
      </c>
      <c r="T91" s="31" t="str">
        <f>IF(R91="","",_xlfn.IFNA(VLOOKUP(S91,'BDD SAP'!$AG:$AJ,4,0)," A codifier"))</f>
        <v/>
      </c>
      <c r="U91" s="31" t="str">
        <f>IF(S91="","",_xlfn.IFNA(VLOOKUP(S91,'BDD SAP'!$AG:$AJ,3,0),"A codifier"))</f>
        <v/>
      </c>
      <c r="V91" t="str">
        <f t="shared" si="187"/>
        <v/>
      </c>
      <c r="W91">
        <f t="shared" si="188"/>
        <v>0</v>
      </c>
    </row>
    <row r="92" spans="17:23" x14ac:dyDescent="0.25">
      <c r="Q92" s="31">
        <v>6113562</v>
      </c>
      <c r="S92" s="31" t="str">
        <f t="shared" si="186"/>
        <v/>
      </c>
      <c r="T92" s="31" t="str">
        <f>IF(R92="","",_xlfn.IFNA(VLOOKUP(S92,'BDD SAP'!$AG:$AJ,4,0)," A codifier"))</f>
        <v/>
      </c>
      <c r="U92" s="31" t="str">
        <f>IF(S92="","",_xlfn.IFNA(VLOOKUP(S92,'BDD SAP'!$AG:$AJ,3,0),"A codifier"))</f>
        <v/>
      </c>
      <c r="V92" t="str">
        <f t="shared" si="187"/>
        <v/>
      </c>
      <c r="W92">
        <f t="shared" si="188"/>
        <v>0</v>
      </c>
    </row>
    <row r="93" spans="17:23" x14ac:dyDescent="0.25">
      <c r="Q93" s="31">
        <v>6113552</v>
      </c>
      <c r="S93" s="31" t="str">
        <f t="shared" si="186"/>
        <v/>
      </c>
      <c r="T93" s="31" t="str">
        <f>IF(R93="","",_xlfn.IFNA(VLOOKUP(S93,'BDD SAP'!$AG:$AJ,4,0)," A codifier"))</f>
        <v/>
      </c>
      <c r="U93" s="31" t="str">
        <f>IF(S93="","",_xlfn.IFNA(VLOOKUP(S93,'BDD SAP'!$AG:$AJ,3,0),"A codifier"))</f>
        <v/>
      </c>
      <c r="V93" t="str">
        <f t="shared" si="187"/>
        <v/>
      </c>
      <c r="W93">
        <f t="shared" si="188"/>
        <v>0</v>
      </c>
    </row>
    <row r="94" spans="17:23" x14ac:dyDescent="0.25">
      <c r="Q94" s="31">
        <v>6113553</v>
      </c>
      <c r="S94" s="31" t="str">
        <f t="shared" si="186"/>
        <v/>
      </c>
      <c r="T94" s="31" t="str">
        <f>IF(R94="","",_xlfn.IFNA(VLOOKUP(S94,'BDD SAP'!$AG:$AJ,4,0)," A codifier"))</f>
        <v/>
      </c>
      <c r="U94" s="31" t="str">
        <f>IF(S94="","",_xlfn.IFNA(VLOOKUP(S94,'BDD SAP'!$AG:$AJ,3,0),"A codifier"))</f>
        <v/>
      </c>
      <c r="V94" t="str">
        <f t="shared" si="187"/>
        <v/>
      </c>
      <c r="W94">
        <f t="shared" si="188"/>
        <v>0</v>
      </c>
    </row>
    <row r="95" spans="17:23" x14ac:dyDescent="0.25">
      <c r="Q95" s="31">
        <v>6113554</v>
      </c>
      <c r="S95" s="31" t="str">
        <f t="shared" si="186"/>
        <v/>
      </c>
      <c r="T95" s="31" t="str">
        <f>IF(R95="","",_xlfn.IFNA(VLOOKUP(S95,'BDD SAP'!$AG:$AJ,4,0)," A codifier"))</f>
        <v/>
      </c>
      <c r="U95" s="31" t="str">
        <f>IF(S95="","",_xlfn.IFNA(VLOOKUP(S95,'BDD SAP'!$AG:$AJ,3,0),"A codifier"))</f>
        <v/>
      </c>
      <c r="V95" t="str">
        <f t="shared" si="187"/>
        <v/>
      </c>
      <c r="W95">
        <f t="shared" si="188"/>
        <v>0</v>
      </c>
    </row>
    <row r="96" spans="17:23" x14ac:dyDescent="0.25">
      <c r="Q96" s="31">
        <v>3120686</v>
      </c>
      <c r="S96" s="31" t="str">
        <f t="shared" si="186"/>
        <v/>
      </c>
      <c r="T96" s="31" t="str">
        <f>IF(R96="","",_xlfn.IFNA(VLOOKUP(S96,'BDD SAP'!$AG:$AJ,4,0)," A codifier"))</f>
        <v/>
      </c>
      <c r="U96" s="31" t="str">
        <f>IF(S96="","",_xlfn.IFNA(VLOOKUP(S96,'BDD SAP'!$AG:$AJ,3,0),"A codifier"))</f>
        <v/>
      </c>
      <c r="V96" t="str">
        <f t="shared" si="187"/>
        <v/>
      </c>
      <c r="W96">
        <f t="shared" si="188"/>
        <v>0</v>
      </c>
    </row>
    <row r="97" spans="17:23" x14ac:dyDescent="0.25">
      <c r="Q97" s="31">
        <v>6112660</v>
      </c>
      <c r="S97" s="31" t="str">
        <f t="shared" si="186"/>
        <v/>
      </c>
      <c r="T97" s="31" t="str">
        <f>IF(R97="","",_xlfn.IFNA(VLOOKUP(S97,'BDD SAP'!$AG:$AJ,4,0)," A codifier"))</f>
        <v/>
      </c>
      <c r="U97" s="31" t="str">
        <f>IF(S97="","",_xlfn.IFNA(VLOOKUP(S97,'BDD SAP'!$AG:$AJ,3,0),"A codifier"))</f>
        <v/>
      </c>
      <c r="V97" t="str">
        <f t="shared" si="187"/>
        <v/>
      </c>
      <c r="W97">
        <f t="shared" si="188"/>
        <v>0</v>
      </c>
    </row>
    <row r="98" spans="17:23" x14ac:dyDescent="0.25">
      <c r="Q98" s="31">
        <v>9120075</v>
      </c>
      <c r="S98" s="31" t="str">
        <f t="shared" si="186"/>
        <v/>
      </c>
      <c r="T98" s="31" t="str">
        <f>IF(R98="","",_xlfn.IFNA(VLOOKUP(S98,'BDD SAP'!$AG:$AJ,4,0)," A codifier"))</f>
        <v/>
      </c>
      <c r="U98" s="31" t="str">
        <f>IF(S98="","",_xlfn.IFNA(VLOOKUP(S98,'BDD SAP'!$AG:$AJ,3,0),"A codifier"))</f>
        <v/>
      </c>
      <c r="V98" t="str">
        <f t="shared" si="187"/>
        <v/>
      </c>
      <c r="W98">
        <f t="shared" si="188"/>
        <v>0</v>
      </c>
    </row>
    <row r="99" spans="17:23" x14ac:dyDescent="0.25">
      <c r="Q99" s="31">
        <v>6113555</v>
      </c>
      <c r="S99" s="31" t="str">
        <f t="shared" si="186"/>
        <v/>
      </c>
      <c r="T99" s="31" t="str">
        <f>IF(R99="","",_xlfn.IFNA(VLOOKUP(S99,'BDD SAP'!$AG:$AJ,4,0)," A codifier"))</f>
        <v/>
      </c>
      <c r="U99" s="31" t="str">
        <f>IF(S99="","",_xlfn.IFNA(VLOOKUP(S99,'BDD SAP'!$AG:$AJ,3,0),"A codifier"))</f>
        <v/>
      </c>
      <c r="V99" t="str">
        <f t="shared" si="187"/>
        <v/>
      </c>
      <c r="W99">
        <f t="shared" si="188"/>
        <v>0</v>
      </c>
    </row>
    <row r="100" spans="17:23" x14ac:dyDescent="0.25">
      <c r="Q100" s="31">
        <v>6113563</v>
      </c>
      <c r="S100" s="31" t="str">
        <f t="shared" si="186"/>
        <v/>
      </c>
      <c r="T100" s="31" t="str">
        <f>IF(R100="","",_xlfn.IFNA(VLOOKUP(S100,'BDD SAP'!$AG:$AJ,4,0)," A codifier"))</f>
        <v/>
      </c>
      <c r="U100" s="31" t="str">
        <f>IF(S100="","",_xlfn.IFNA(VLOOKUP(S100,'BDD SAP'!$AG:$AJ,3,0),"A codifier"))</f>
        <v/>
      </c>
      <c r="V100" t="str">
        <f t="shared" si="187"/>
        <v/>
      </c>
      <c r="W100">
        <f t="shared" si="188"/>
        <v>0</v>
      </c>
    </row>
    <row r="101" spans="17:23" x14ac:dyDescent="0.25">
      <c r="Q101" s="31">
        <v>6111772</v>
      </c>
      <c r="S101" s="31" t="str">
        <f t="shared" si="186"/>
        <v/>
      </c>
      <c r="T101" s="31" t="str">
        <f>IF(R101="","",_xlfn.IFNA(VLOOKUP(S101,'BDD SAP'!$AG:$AJ,4,0)," A codifier"))</f>
        <v/>
      </c>
      <c r="U101" s="31" t="str">
        <f>IF(S101="","",_xlfn.IFNA(VLOOKUP(S101,'BDD SAP'!$AG:$AJ,3,0),"A codifier"))</f>
        <v/>
      </c>
      <c r="V101" t="str">
        <f t="shared" si="187"/>
        <v/>
      </c>
      <c r="W101">
        <f t="shared" si="188"/>
        <v>0</v>
      </c>
    </row>
    <row r="102" spans="17:23" x14ac:dyDescent="0.25">
      <c r="S102" s="31" t="str">
        <f t="shared" si="186"/>
        <v/>
      </c>
      <c r="T102" s="31" t="str">
        <f>IF(R102="","",_xlfn.IFNA(VLOOKUP(S102,'BDD SAP'!$AG:$AJ,4,0)," A codifier"))</f>
        <v/>
      </c>
      <c r="U102" s="31" t="str">
        <f>IF(S102="","",_xlfn.IFNA(VLOOKUP(S102,'BDD SAP'!$AG:$AJ,3,0),"A codifier"))</f>
        <v/>
      </c>
      <c r="V102" t="str">
        <f t="shared" si="187"/>
        <v/>
      </c>
      <c r="W102">
        <f t="shared" si="188"/>
        <v>0</v>
      </c>
    </row>
    <row r="103" spans="17:23" x14ac:dyDescent="0.25">
      <c r="S103" s="31" t="str">
        <f t="shared" si="186"/>
        <v/>
      </c>
      <c r="T103" s="31" t="str">
        <f>IF(R103="","",_xlfn.IFNA(VLOOKUP(S103,'BDD SAP'!$AG:$AJ,4,0)," A codifier"))</f>
        <v/>
      </c>
      <c r="U103" s="31" t="str">
        <f>IF(S103="","",_xlfn.IFNA(VLOOKUP(S103,'BDD SAP'!$AG:$AJ,3,0),"A codifier"))</f>
        <v/>
      </c>
      <c r="V103" t="str">
        <f t="shared" si="187"/>
        <v/>
      </c>
      <c r="W103">
        <f t="shared" si="188"/>
        <v>0</v>
      </c>
    </row>
    <row r="104" spans="17:23" x14ac:dyDescent="0.25">
      <c r="S104" s="31" t="str">
        <f t="shared" si="186"/>
        <v/>
      </c>
      <c r="T104" s="31" t="str">
        <f>IF(R104="","",_xlfn.IFNA(VLOOKUP(S104,'BDD SAP'!$AG:$AJ,4,0)," A codifier"))</f>
        <v/>
      </c>
      <c r="U104" s="31" t="str">
        <f>IF(S104="","",_xlfn.IFNA(VLOOKUP(S104,'BDD SAP'!$AG:$AJ,3,0),"A codifier"))</f>
        <v/>
      </c>
      <c r="V104" t="str">
        <f t="shared" si="187"/>
        <v/>
      </c>
      <c r="W104">
        <f t="shared" si="188"/>
        <v>0</v>
      </c>
    </row>
    <row r="105" spans="17:23" x14ac:dyDescent="0.25">
      <c r="S105" s="31" t="str">
        <f t="shared" si="186"/>
        <v/>
      </c>
      <c r="T105" s="31" t="str">
        <f>IF(R105="","",_xlfn.IFNA(VLOOKUP(S105,'BDD SAP'!$AG:$AJ,4,0)," A codifier"))</f>
        <v/>
      </c>
      <c r="U105" s="31" t="str">
        <f>IF(S105="","",_xlfn.IFNA(VLOOKUP(S105,'BDD SAP'!$AG:$AJ,3,0),"A codifier"))</f>
        <v/>
      </c>
      <c r="V105" t="str">
        <f t="shared" si="187"/>
        <v/>
      </c>
      <c r="W105">
        <f t="shared" si="188"/>
        <v>0</v>
      </c>
    </row>
    <row r="106" spans="17:23" x14ac:dyDescent="0.25">
      <c r="S106" s="31" t="str">
        <f t="shared" si="186"/>
        <v/>
      </c>
      <c r="T106" s="31" t="str">
        <f>IF(R106="","",_xlfn.IFNA(VLOOKUP(S106,'BDD SAP'!$AG:$AJ,4,0)," A codifier"))</f>
        <v/>
      </c>
      <c r="U106" s="31" t="str">
        <f>IF(S106="","",_xlfn.IFNA(VLOOKUP(S106,'BDD SAP'!$AG:$AJ,3,0),"A codifier"))</f>
        <v/>
      </c>
      <c r="V106" t="str">
        <f t="shared" si="187"/>
        <v/>
      </c>
      <c r="W106">
        <f t="shared" si="188"/>
        <v>0</v>
      </c>
    </row>
    <row r="107" spans="17:23" x14ac:dyDescent="0.25">
      <c r="S107" s="31" t="str">
        <f t="shared" si="186"/>
        <v/>
      </c>
      <c r="T107" s="31" t="str">
        <f>IF(R107="","",_xlfn.IFNA(VLOOKUP(S107,'BDD SAP'!$AG:$AJ,4,0)," A codifier"))</f>
        <v/>
      </c>
      <c r="U107" s="31" t="str">
        <f>IF(S107="","",_xlfn.IFNA(VLOOKUP(S107,'BDD SAP'!$AG:$AJ,3,0),"A codifier"))</f>
        <v/>
      </c>
      <c r="V107" t="str">
        <f t="shared" si="187"/>
        <v/>
      </c>
      <c r="W107">
        <f t="shared" si="188"/>
        <v>0</v>
      </c>
    </row>
    <row r="108" spans="17:23" x14ac:dyDescent="0.25">
      <c r="S108" s="31" t="str">
        <f t="shared" si="186"/>
        <v/>
      </c>
      <c r="T108" s="31" t="str">
        <f>IF(R108="","",_xlfn.IFNA(VLOOKUP(S108,'BDD SAP'!$AG:$AJ,4,0)," A codifier"))</f>
        <v/>
      </c>
      <c r="U108" s="31" t="str">
        <f>IF(S108="","",_xlfn.IFNA(VLOOKUP(S108,'BDD SAP'!$AG:$AJ,3,0),"A codifier"))</f>
        <v/>
      </c>
      <c r="V108" t="str">
        <f t="shared" si="187"/>
        <v/>
      </c>
      <c r="W108">
        <f t="shared" si="188"/>
        <v>0</v>
      </c>
    </row>
    <row r="109" spans="17:23" x14ac:dyDescent="0.25">
      <c r="S109" s="31" t="str">
        <f t="shared" si="186"/>
        <v/>
      </c>
      <c r="T109" s="31" t="str">
        <f>IF(R109="","",_xlfn.IFNA(VLOOKUP(S109,'BDD SAP'!$AG:$AJ,4,0)," A codifier"))</f>
        <v/>
      </c>
      <c r="U109" s="31" t="str">
        <f>IF(S109="","",_xlfn.IFNA(VLOOKUP(S109,'BDD SAP'!$AG:$AJ,3,0),"A codifier"))</f>
        <v/>
      </c>
      <c r="V109" t="str">
        <f t="shared" si="187"/>
        <v/>
      </c>
      <c r="W109">
        <f t="shared" si="188"/>
        <v>0</v>
      </c>
    </row>
    <row r="110" spans="17:23" x14ac:dyDescent="0.25">
      <c r="S110" s="31" t="str">
        <f t="shared" si="186"/>
        <v/>
      </c>
      <c r="T110" s="31" t="str">
        <f>IF(R110="","",_xlfn.IFNA(VLOOKUP(S110,'BDD SAP'!$AG:$AJ,4,0)," A codifier"))</f>
        <v/>
      </c>
      <c r="U110" s="31" t="str">
        <f>IF(S110="","",_xlfn.IFNA(VLOOKUP(S110,'BDD SAP'!$AG:$AJ,3,0),"A codifier"))</f>
        <v/>
      </c>
      <c r="V110" t="str">
        <f t="shared" si="187"/>
        <v/>
      </c>
      <c r="W110">
        <f t="shared" si="188"/>
        <v>0</v>
      </c>
    </row>
    <row r="111" spans="17:23" x14ac:dyDescent="0.25">
      <c r="S111" s="31" t="str">
        <f t="shared" si="186"/>
        <v/>
      </c>
      <c r="T111" s="31" t="str">
        <f>IF(R111="","",_xlfn.IFNA(VLOOKUP(S111,'BDD SAP'!$AG:$AJ,4,0)," A codifier"))</f>
        <v/>
      </c>
      <c r="U111" s="31" t="str">
        <f>IF(S111="","",_xlfn.IFNA(VLOOKUP(S111,'BDD SAP'!$AG:$AJ,3,0),"A codifier"))</f>
        <v/>
      </c>
      <c r="V111" t="str">
        <f t="shared" si="187"/>
        <v/>
      </c>
      <c r="W111">
        <f t="shared" si="188"/>
        <v>0</v>
      </c>
    </row>
    <row r="112" spans="17:23" x14ac:dyDescent="0.25">
      <c r="S112" s="31" t="str">
        <f t="shared" si="186"/>
        <v/>
      </c>
      <c r="T112" s="31" t="str">
        <f>IF(R112="","",_xlfn.IFNA(VLOOKUP(S112,'BDD SAP'!$AG:$AJ,4,0)," A codifier"))</f>
        <v/>
      </c>
      <c r="U112" s="31" t="str">
        <f>IF(S112="","",_xlfn.IFNA(VLOOKUP(S112,'BDD SAP'!$AG:$AJ,3,0),"A codifier"))</f>
        <v/>
      </c>
      <c r="V112" t="str">
        <f t="shared" si="187"/>
        <v/>
      </c>
      <c r="W112">
        <f t="shared" si="188"/>
        <v>0</v>
      </c>
    </row>
    <row r="113" spans="19:23" x14ac:dyDescent="0.25">
      <c r="S113" s="31" t="str">
        <f t="shared" si="186"/>
        <v/>
      </c>
      <c r="T113" s="31" t="str">
        <f>IF(R113="","",_xlfn.IFNA(VLOOKUP(S113,'BDD SAP'!$AG:$AJ,4,0)," A codifier"))</f>
        <v/>
      </c>
      <c r="U113" s="31" t="str">
        <f>IF(S113="","",_xlfn.IFNA(VLOOKUP(S113,'BDD SAP'!$AG:$AJ,3,0),"A codifier"))</f>
        <v/>
      </c>
      <c r="V113" t="str">
        <f t="shared" si="187"/>
        <v/>
      </c>
      <c r="W113">
        <f t="shared" si="188"/>
        <v>0</v>
      </c>
    </row>
    <row r="114" spans="19:23" x14ac:dyDescent="0.25">
      <c r="S114" s="31" t="str">
        <f t="shared" si="186"/>
        <v/>
      </c>
      <c r="T114" s="31" t="str">
        <f>IF(R114="","",_xlfn.IFNA(VLOOKUP(S114,'BDD SAP'!$AG:$AJ,4,0)," A codifier"))</f>
        <v/>
      </c>
      <c r="U114" s="31" t="str">
        <f>IF(S114="","",_xlfn.IFNA(VLOOKUP(S114,'BDD SAP'!$AG:$AJ,3,0),"A codifier"))</f>
        <v/>
      </c>
      <c r="V114" t="str">
        <f t="shared" si="187"/>
        <v/>
      </c>
      <c r="W114">
        <f t="shared" si="188"/>
        <v>0</v>
      </c>
    </row>
    <row r="115" spans="19:23" x14ac:dyDescent="0.25">
      <c r="S115" s="31" t="str">
        <f t="shared" si="186"/>
        <v/>
      </c>
      <c r="T115" s="31" t="str">
        <f>IF(R115="","",_xlfn.IFNA(VLOOKUP(S115,'BDD SAP'!$AG:$AJ,4,0)," A codifier"))</f>
        <v/>
      </c>
      <c r="U115" s="31" t="str">
        <f>IF(S115="","",_xlfn.IFNA(VLOOKUP(S115,'BDD SAP'!$AG:$AJ,3,0),"A codifier"))</f>
        <v/>
      </c>
      <c r="V115" t="str">
        <f t="shared" si="187"/>
        <v/>
      </c>
      <c r="W115">
        <f t="shared" si="188"/>
        <v>0</v>
      </c>
    </row>
    <row r="116" spans="19:23" x14ac:dyDescent="0.25">
      <c r="S116" s="31" t="str">
        <f t="shared" si="186"/>
        <v/>
      </c>
      <c r="T116" s="31" t="str">
        <f>IF(R116="","",_xlfn.IFNA(VLOOKUP(S116,'BDD SAP'!$AG:$AJ,4,0)," A codifier"))</f>
        <v/>
      </c>
      <c r="U116" s="31" t="str">
        <f>IF(S116="","",_xlfn.IFNA(VLOOKUP(S116,'BDD SAP'!$AG:$AJ,3,0),"A codifier"))</f>
        <v/>
      </c>
      <c r="V116" t="str">
        <f t="shared" si="187"/>
        <v/>
      </c>
      <c r="W116">
        <f t="shared" si="188"/>
        <v>0</v>
      </c>
    </row>
    <row r="117" spans="19:23" x14ac:dyDescent="0.25">
      <c r="S117" s="31" t="str">
        <f t="shared" si="186"/>
        <v/>
      </c>
      <c r="T117" s="31" t="str">
        <f>IF(R117="","",_xlfn.IFNA(VLOOKUP(S117,'BDD SAP'!$AG:$AJ,4,0)," A codifier"))</f>
        <v/>
      </c>
      <c r="U117" s="31" t="str">
        <f>IF(S117="","",_xlfn.IFNA(VLOOKUP(S117,'BDD SAP'!$AG:$AJ,3,0),"A codifier"))</f>
        <v/>
      </c>
      <c r="V117" t="str">
        <f t="shared" si="187"/>
        <v/>
      </c>
      <c r="W117">
        <f t="shared" si="188"/>
        <v>0</v>
      </c>
    </row>
    <row r="118" spans="19:23" x14ac:dyDescent="0.25">
      <c r="S118" s="31" t="str">
        <f t="shared" si="186"/>
        <v/>
      </c>
      <c r="T118" s="31" t="str">
        <f>IF(R118="","",_xlfn.IFNA(VLOOKUP(S118,'BDD SAP'!$AG:$AJ,4,0)," A codifier"))</f>
        <v/>
      </c>
      <c r="U118" s="31" t="str">
        <f>IF(S118="","",_xlfn.IFNA(VLOOKUP(S118,'BDD SAP'!$AG:$AJ,3,0),"A codifier"))</f>
        <v/>
      </c>
      <c r="V118" t="str">
        <f t="shared" si="187"/>
        <v/>
      </c>
      <c r="W118">
        <f t="shared" si="188"/>
        <v>0</v>
      </c>
    </row>
    <row r="119" spans="19:23" x14ac:dyDescent="0.25">
      <c r="S119" s="31" t="str">
        <f t="shared" si="186"/>
        <v/>
      </c>
      <c r="T119" s="31" t="str">
        <f>IF(R119="","",_xlfn.IFNA(VLOOKUP(S119,'BDD SAP'!$AG:$AJ,4,0)," A codifier"))</f>
        <v/>
      </c>
      <c r="U119" s="31" t="str">
        <f>IF(S119="","",_xlfn.IFNA(VLOOKUP(S119,'BDD SAP'!$AG:$AJ,3,0),"A codifier"))</f>
        <v/>
      </c>
      <c r="V119" t="str">
        <f t="shared" si="187"/>
        <v/>
      </c>
      <c r="W119">
        <f t="shared" si="188"/>
        <v>0</v>
      </c>
    </row>
    <row r="120" spans="19:23" x14ac:dyDescent="0.25">
      <c r="S120" s="31" t="str">
        <f t="shared" si="186"/>
        <v/>
      </c>
      <c r="T120" s="31" t="str">
        <f>IF(R120="","",_xlfn.IFNA(VLOOKUP(S120,'BDD SAP'!$AG:$AJ,4,0)," A codifier"))</f>
        <v/>
      </c>
      <c r="U120" s="31" t="str">
        <f>IF(S120="","",_xlfn.IFNA(VLOOKUP(S120,'BDD SAP'!$AG:$AJ,3,0),"A codifier"))</f>
        <v/>
      </c>
      <c r="V120" t="str">
        <f t="shared" si="187"/>
        <v/>
      </c>
      <c r="W120">
        <f t="shared" si="188"/>
        <v>0</v>
      </c>
    </row>
    <row r="121" spans="19:23" x14ac:dyDescent="0.25">
      <c r="S121" s="31" t="str">
        <f t="shared" si="186"/>
        <v/>
      </c>
      <c r="T121" s="31" t="str">
        <f>IF(R121="","",_xlfn.IFNA(VLOOKUP(S121,'BDD SAP'!$AG:$AJ,4,0)," A codifier"))</f>
        <v/>
      </c>
      <c r="U121" s="31" t="str">
        <f>IF(S121="","",_xlfn.IFNA(VLOOKUP(S121,'BDD SAP'!$AG:$AJ,3,0),"A codifier"))</f>
        <v/>
      </c>
      <c r="V121" t="str">
        <f t="shared" si="187"/>
        <v/>
      </c>
      <c r="W121">
        <f t="shared" si="188"/>
        <v>0</v>
      </c>
    </row>
    <row r="122" spans="19:23" x14ac:dyDescent="0.25">
      <c r="S122" s="31" t="str">
        <f t="shared" si="186"/>
        <v/>
      </c>
      <c r="T122" s="31" t="str">
        <f>IF(R122="","",_xlfn.IFNA(VLOOKUP(S122,'BDD SAP'!$AG:$AJ,4,0)," A codifier"))</f>
        <v/>
      </c>
      <c r="U122" s="31" t="str">
        <f>IF(S122="","",_xlfn.IFNA(VLOOKUP(S122,'BDD SAP'!$AG:$AJ,3,0),"A codifier"))</f>
        <v/>
      </c>
      <c r="V122" t="str">
        <f t="shared" si="187"/>
        <v/>
      </c>
      <c r="W122">
        <f t="shared" si="188"/>
        <v>0</v>
      </c>
    </row>
    <row r="123" spans="19:23" x14ac:dyDescent="0.25">
      <c r="S123" s="31" t="str">
        <f t="shared" si="186"/>
        <v/>
      </c>
      <c r="T123" s="31" t="str">
        <f>IF(R123="","",_xlfn.IFNA(VLOOKUP(S123,'BDD SAP'!$AG:$AJ,4,0)," A codifier"))</f>
        <v/>
      </c>
      <c r="U123" s="31" t="str">
        <f>IF(S123="","",_xlfn.IFNA(VLOOKUP(S123,'BDD SAP'!$AG:$AJ,3,0),"A codifier"))</f>
        <v/>
      </c>
      <c r="V123" t="str">
        <f t="shared" si="187"/>
        <v/>
      </c>
      <c r="W123">
        <f t="shared" si="188"/>
        <v>0</v>
      </c>
    </row>
    <row r="124" spans="19:23" x14ac:dyDescent="0.25">
      <c r="S124" s="31" t="str">
        <f t="shared" si="186"/>
        <v/>
      </c>
      <c r="T124" s="31" t="str">
        <f>IF(R124="","",_xlfn.IFNA(VLOOKUP(S124,'BDD SAP'!$AG:$AJ,4,0)," A codifier"))</f>
        <v/>
      </c>
      <c r="U124" s="31" t="str">
        <f>IF(S124="","",_xlfn.IFNA(VLOOKUP(S124,'BDD SAP'!$AG:$AJ,3,0),"A codifier"))</f>
        <v/>
      </c>
      <c r="V124" t="str">
        <f t="shared" si="187"/>
        <v/>
      </c>
      <c r="W124">
        <f t="shared" si="188"/>
        <v>0</v>
      </c>
    </row>
    <row r="125" spans="19:23" x14ac:dyDescent="0.25">
      <c r="S125" s="31" t="str">
        <f t="shared" si="186"/>
        <v/>
      </c>
      <c r="T125" s="31" t="str">
        <f>IF(R125="","",_xlfn.IFNA(VLOOKUP(S125,'BDD SAP'!$AG:$AJ,4,0)," A codifier"))</f>
        <v/>
      </c>
      <c r="U125" s="31" t="str">
        <f>IF(S125="","",_xlfn.IFNA(VLOOKUP(S125,'BDD SAP'!$AG:$AJ,3,0),"A codifier"))</f>
        <v/>
      </c>
      <c r="V125" t="str">
        <f t="shared" si="187"/>
        <v/>
      </c>
      <c r="W125">
        <f t="shared" si="188"/>
        <v>0</v>
      </c>
    </row>
    <row r="126" spans="19:23" x14ac:dyDescent="0.25">
      <c r="S126" s="31" t="str">
        <f t="shared" si="186"/>
        <v/>
      </c>
      <c r="T126" s="31" t="str">
        <f>IF(R126="","",_xlfn.IFNA(VLOOKUP(S126,'BDD SAP'!$AG:$AJ,4,0)," A codifier"))</f>
        <v/>
      </c>
      <c r="U126" s="31" t="str">
        <f>IF(S126="","",_xlfn.IFNA(VLOOKUP(S126,'BDD SAP'!$AG:$AJ,3,0),"A codifier"))</f>
        <v/>
      </c>
      <c r="V126" t="str">
        <f t="shared" si="187"/>
        <v/>
      </c>
      <c r="W126">
        <f t="shared" si="188"/>
        <v>0</v>
      </c>
    </row>
    <row r="127" spans="19:23" x14ac:dyDescent="0.25">
      <c r="S127" s="31" t="str">
        <f t="shared" si="186"/>
        <v/>
      </c>
      <c r="T127" s="31" t="str">
        <f>IF(R127="","",_xlfn.IFNA(VLOOKUP(S127,'BDD SAP'!$AG:$AJ,4,0)," A codifier"))</f>
        <v/>
      </c>
      <c r="U127" s="31" t="str">
        <f>IF(S127="","",_xlfn.IFNA(VLOOKUP(S127,'BDD SAP'!$AG:$AJ,3,0),"A codifier"))</f>
        <v/>
      </c>
      <c r="V127" t="str">
        <f t="shared" si="187"/>
        <v/>
      </c>
      <c r="W127">
        <f t="shared" si="188"/>
        <v>0</v>
      </c>
    </row>
    <row r="128" spans="19:23" x14ac:dyDescent="0.25">
      <c r="S128" s="31" t="str">
        <f t="shared" si="186"/>
        <v/>
      </c>
      <c r="T128" s="31" t="str">
        <f>IF(R128="","",_xlfn.IFNA(VLOOKUP(S128,'BDD SAP'!$AG:$AJ,4,0)," A codifier"))</f>
        <v/>
      </c>
      <c r="U128" s="31" t="str">
        <f>IF(S128="","",_xlfn.IFNA(VLOOKUP(S128,'BDD SAP'!$AG:$AJ,3,0),"A codifier"))</f>
        <v/>
      </c>
      <c r="V128" t="str">
        <f t="shared" si="187"/>
        <v/>
      </c>
      <c r="W128">
        <f t="shared" si="188"/>
        <v>0</v>
      </c>
    </row>
    <row r="129" spans="19:23" x14ac:dyDescent="0.25">
      <c r="S129" s="31" t="str">
        <f t="shared" si="186"/>
        <v/>
      </c>
      <c r="T129" s="31" t="str">
        <f>IF(R129="","",_xlfn.IFNA(VLOOKUP(S129,'BDD SAP'!$AG:$AJ,4,0)," A codifier"))</f>
        <v/>
      </c>
      <c r="U129" s="31" t="str">
        <f>IF(S129="","",_xlfn.IFNA(VLOOKUP(S129,'BDD SAP'!$AG:$AJ,3,0),"A codifier"))</f>
        <v/>
      </c>
      <c r="V129" t="str">
        <f t="shared" si="187"/>
        <v/>
      </c>
      <c r="W129">
        <f t="shared" si="188"/>
        <v>0</v>
      </c>
    </row>
    <row r="130" spans="19:23" x14ac:dyDescent="0.25">
      <c r="S130" s="31" t="str">
        <f t="shared" si="186"/>
        <v/>
      </c>
      <c r="T130" s="31" t="str">
        <f>IF(R130="","",_xlfn.IFNA(VLOOKUP(S130,'BDD SAP'!$AG:$AJ,4,0)," A codifier"))</f>
        <v/>
      </c>
      <c r="U130" s="31" t="str">
        <f>IF(S130="","",_xlfn.IFNA(VLOOKUP(S130,'BDD SAP'!$AG:$AJ,3,0),"A codifier"))</f>
        <v/>
      </c>
      <c r="V130" t="str">
        <f t="shared" si="187"/>
        <v/>
      </c>
      <c r="W130">
        <f t="shared" si="188"/>
        <v>0</v>
      </c>
    </row>
    <row r="131" spans="19:23" x14ac:dyDescent="0.25">
      <c r="S131" s="31" t="str">
        <f t="shared" si="186"/>
        <v/>
      </c>
      <c r="T131" s="31" t="str">
        <f>IF(R131="","",_xlfn.IFNA(VLOOKUP(S131,'BDD SAP'!$AG:$AJ,4,0)," A codifier"))</f>
        <v/>
      </c>
      <c r="U131" s="31" t="str">
        <f>IF(S131="","",_xlfn.IFNA(VLOOKUP(S131,'BDD SAP'!$AG:$AJ,3,0),"A codifier"))</f>
        <v/>
      </c>
      <c r="V131" t="str">
        <f t="shared" si="187"/>
        <v/>
      </c>
      <c r="W131">
        <f t="shared" si="188"/>
        <v>0</v>
      </c>
    </row>
    <row r="132" spans="19:23" x14ac:dyDescent="0.25">
      <c r="S132" s="31" t="str">
        <f t="shared" si="186"/>
        <v/>
      </c>
      <c r="T132" s="31" t="str">
        <f>IF(R132="","",_xlfn.IFNA(VLOOKUP(S132,'BDD SAP'!$AG:$AJ,4,0)," A codifier"))</f>
        <v/>
      </c>
      <c r="U132" s="31" t="str">
        <f>IF(S132="","",_xlfn.IFNA(VLOOKUP(S132,'BDD SAP'!$AG:$AJ,3,0),"A codifier"))</f>
        <v/>
      </c>
      <c r="V132" t="str">
        <f t="shared" si="187"/>
        <v/>
      </c>
      <c r="W132">
        <f t="shared" si="188"/>
        <v>0</v>
      </c>
    </row>
    <row r="133" spans="19:23" x14ac:dyDescent="0.25">
      <c r="S133" s="31" t="str">
        <f t="shared" si="186"/>
        <v/>
      </c>
      <c r="T133" s="31" t="str">
        <f>IF(R133="","",_xlfn.IFNA(VLOOKUP(S133,'BDD SAP'!$AG:$AJ,4,0)," A codifier"))</f>
        <v/>
      </c>
      <c r="U133" s="31" t="str">
        <f>IF(S133="","",_xlfn.IFNA(VLOOKUP(S133,'BDD SAP'!$AG:$AJ,3,0),"A codifier"))</f>
        <v/>
      </c>
      <c r="V133" t="str">
        <f t="shared" si="187"/>
        <v/>
      </c>
      <c r="W133">
        <f t="shared" si="188"/>
        <v>0</v>
      </c>
    </row>
    <row r="134" spans="19:23" x14ac:dyDescent="0.25">
      <c r="S134" s="31" t="str">
        <f t="shared" si="186"/>
        <v/>
      </c>
      <c r="T134" s="31" t="str">
        <f>IF(R134="","",_xlfn.IFNA(VLOOKUP(S134,'BDD SAP'!$AG:$AJ,4,0)," A codifier"))</f>
        <v/>
      </c>
      <c r="U134" s="31" t="str">
        <f>IF(S134="","",_xlfn.IFNA(VLOOKUP(S134,'BDD SAP'!$AG:$AJ,3,0),"A codifier"))</f>
        <v/>
      </c>
      <c r="V134" t="str">
        <f t="shared" si="187"/>
        <v/>
      </c>
      <c r="W134">
        <f t="shared" si="188"/>
        <v>0</v>
      </c>
    </row>
    <row r="135" spans="19:23" x14ac:dyDescent="0.25">
      <c r="S135" s="31" t="str">
        <f t="shared" si="186"/>
        <v/>
      </c>
      <c r="T135" s="31" t="str">
        <f>IF(R135="","",_xlfn.IFNA(VLOOKUP(S135,'BDD SAP'!$AG:$AJ,4,0)," A codifier"))</f>
        <v/>
      </c>
      <c r="U135" s="31" t="str">
        <f>IF(S135="","",_xlfn.IFNA(VLOOKUP(S135,'BDD SAP'!$AG:$AJ,3,0),"A codifier"))</f>
        <v/>
      </c>
      <c r="V135" t="str">
        <f t="shared" si="187"/>
        <v/>
      </c>
      <c r="W135">
        <f t="shared" si="188"/>
        <v>0</v>
      </c>
    </row>
    <row r="136" spans="19:23" x14ac:dyDescent="0.25">
      <c r="S136" s="31" t="str">
        <f t="shared" si="186"/>
        <v/>
      </c>
      <c r="T136" s="31" t="str">
        <f>IF(R136="","",_xlfn.IFNA(VLOOKUP(S136,'BDD SAP'!$AG:$AJ,4,0)," A codifier"))</f>
        <v/>
      </c>
      <c r="U136" s="31" t="str">
        <f>IF(S136="","",_xlfn.IFNA(VLOOKUP(S136,'BDD SAP'!$AG:$AJ,3,0),"A codifier"))</f>
        <v/>
      </c>
      <c r="V136" t="str">
        <f t="shared" si="187"/>
        <v/>
      </c>
      <c r="W136">
        <f t="shared" si="188"/>
        <v>0</v>
      </c>
    </row>
    <row r="137" spans="19:23" x14ac:dyDescent="0.25">
      <c r="S137" s="31" t="str">
        <f t="shared" si="186"/>
        <v/>
      </c>
      <c r="T137" s="31" t="str">
        <f>IF(R137="","",_xlfn.IFNA(VLOOKUP(S137,'BDD SAP'!$AG:$AJ,4,0)," A codifier"))</f>
        <v/>
      </c>
      <c r="U137" s="31" t="str">
        <f>IF(S137="","",_xlfn.IFNA(VLOOKUP(S137,'BDD SAP'!$AG:$AJ,3,0),"A codifier"))</f>
        <v/>
      </c>
      <c r="V137" t="str">
        <f t="shared" si="187"/>
        <v/>
      </c>
      <c r="W137">
        <f t="shared" si="188"/>
        <v>0</v>
      </c>
    </row>
    <row r="138" spans="19:23" x14ac:dyDescent="0.25">
      <c r="S138" s="31" t="str">
        <f t="shared" si="186"/>
        <v/>
      </c>
      <c r="T138" s="31" t="str">
        <f>IF(R138="","",_xlfn.IFNA(VLOOKUP(S138,'BDD SAP'!$AG:$AJ,4,0)," A codifier"))</f>
        <v/>
      </c>
      <c r="U138" s="31" t="str">
        <f>IF(S138="","",_xlfn.IFNA(VLOOKUP(S138,'BDD SAP'!$AG:$AJ,3,0),"A codifier"))</f>
        <v/>
      </c>
      <c r="V138" t="str">
        <f t="shared" si="187"/>
        <v/>
      </c>
      <c r="W138">
        <f t="shared" si="188"/>
        <v>0</v>
      </c>
    </row>
    <row r="139" spans="19:23" x14ac:dyDescent="0.25">
      <c r="S139" s="31" t="str">
        <f t="shared" si="186"/>
        <v/>
      </c>
      <c r="T139" s="31" t="str">
        <f>IF(R139="","",_xlfn.IFNA(VLOOKUP(S139,'BDD SAP'!$AG:$AJ,4,0)," A codifier"))</f>
        <v/>
      </c>
      <c r="U139" s="31" t="str">
        <f>IF(S139="","",_xlfn.IFNA(VLOOKUP(S139,'BDD SAP'!$AG:$AJ,3,0),"A codifier"))</f>
        <v/>
      </c>
      <c r="V139" t="str">
        <f t="shared" si="187"/>
        <v/>
      </c>
      <c r="W139">
        <f t="shared" si="188"/>
        <v>0</v>
      </c>
    </row>
    <row r="140" spans="19:23" x14ac:dyDescent="0.25">
      <c r="S140" s="31" t="str">
        <f t="shared" si="186"/>
        <v/>
      </c>
      <c r="T140" s="31" t="str">
        <f>IF(R140="","",_xlfn.IFNA(VLOOKUP(S140,'BDD SAP'!$AG:$AJ,4,0)," A codifier"))</f>
        <v/>
      </c>
      <c r="U140" s="31" t="str">
        <f>IF(S140="","",_xlfn.IFNA(VLOOKUP(S140,'BDD SAP'!$AG:$AJ,3,0),"A codifier"))</f>
        <v/>
      </c>
      <c r="V140" t="str">
        <f t="shared" si="187"/>
        <v/>
      </c>
      <c r="W140">
        <f t="shared" si="188"/>
        <v>0</v>
      </c>
    </row>
    <row r="141" spans="19:23" x14ac:dyDescent="0.25">
      <c r="S141" s="31" t="str">
        <f t="shared" si="186"/>
        <v/>
      </c>
      <c r="T141" s="31" t="str">
        <f>IF(R141="","",_xlfn.IFNA(VLOOKUP(S141,'BDD SAP'!$AG:$AJ,4,0)," A codifier"))</f>
        <v/>
      </c>
      <c r="U141" s="31" t="str">
        <f>IF(S141="","",_xlfn.IFNA(VLOOKUP(S141,'BDD SAP'!$AG:$AJ,3,0),"A codifier"))</f>
        <v/>
      </c>
      <c r="V141" t="str">
        <f t="shared" si="187"/>
        <v/>
      </c>
      <c r="W141">
        <f t="shared" si="188"/>
        <v>0</v>
      </c>
    </row>
    <row r="142" spans="19:23" x14ac:dyDescent="0.25">
      <c r="S142" s="31" t="str">
        <f t="shared" si="186"/>
        <v/>
      </c>
      <c r="T142" s="31" t="str">
        <f>IF(R142="","",_xlfn.IFNA(VLOOKUP(S142,'BDD SAP'!$AG:$AJ,4,0)," A codifier"))</f>
        <v/>
      </c>
      <c r="U142" s="31" t="str">
        <f>IF(S142="","",_xlfn.IFNA(VLOOKUP(S142,'BDD SAP'!$AG:$AJ,3,0),"A codifier"))</f>
        <v/>
      </c>
      <c r="V142" t="str">
        <f t="shared" si="187"/>
        <v/>
      </c>
      <c r="W142">
        <f t="shared" si="188"/>
        <v>0</v>
      </c>
    </row>
    <row r="143" spans="19:23" x14ac:dyDescent="0.25">
      <c r="S143" s="31" t="str">
        <f t="shared" si="186"/>
        <v/>
      </c>
      <c r="T143" s="31" t="str">
        <f>IF(R143="","",_xlfn.IFNA(VLOOKUP(S143,'BDD SAP'!$AG:$AJ,4,0)," A codifier"))</f>
        <v/>
      </c>
      <c r="U143" s="31" t="str">
        <f>IF(S143="","",_xlfn.IFNA(VLOOKUP(S143,'BDD SAP'!$AG:$AJ,3,0),"A codifier"))</f>
        <v/>
      </c>
      <c r="V143" t="str">
        <f t="shared" si="187"/>
        <v/>
      </c>
      <c r="W143">
        <f t="shared" si="188"/>
        <v>0</v>
      </c>
    </row>
    <row r="144" spans="19:23" x14ac:dyDescent="0.25">
      <c r="S144" s="31" t="str">
        <f t="shared" si="186"/>
        <v/>
      </c>
      <c r="T144" s="31" t="str">
        <f>IF(R144="","",_xlfn.IFNA(VLOOKUP(S144,'BDD SAP'!$AG:$AJ,4,0)," A codifier"))</f>
        <v/>
      </c>
      <c r="U144" s="31" t="str">
        <f>IF(S144="","",_xlfn.IFNA(VLOOKUP(S144,'BDD SAP'!$AG:$AJ,3,0),"A codifier"))</f>
        <v/>
      </c>
      <c r="V144" t="str">
        <f t="shared" si="187"/>
        <v/>
      </c>
      <c r="W144">
        <f t="shared" si="188"/>
        <v>0</v>
      </c>
    </row>
    <row r="145" spans="19:23" x14ac:dyDescent="0.25">
      <c r="S145" s="31" t="str">
        <f t="shared" si="186"/>
        <v/>
      </c>
      <c r="T145" s="31" t="str">
        <f>IF(R145="","",_xlfn.IFNA(VLOOKUP(S145,'BDD SAP'!$AG:$AJ,4,0)," A codifier"))</f>
        <v/>
      </c>
      <c r="U145" s="31" t="str">
        <f>IF(S145="","",_xlfn.IFNA(VLOOKUP(S145,'BDD SAP'!$AG:$AJ,3,0),"A codifier"))</f>
        <v/>
      </c>
      <c r="V145" t="str">
        <f t="shared" si="187"/>
        <v/>
      </c>
      <c r="W145">
        <f t="shared" si="188"/>
        <v>0</v>
      </c>
    </row>
    <row r="146" spans="19:23" x14ac:dyDescent="0.25">
      <c r="S146" s="31" t="str">
        <f t="shared" ref="S146:S165" si="189">IF(OR(LEN(R146)=1,LEN(R146)=0),"",LEFT(R146,3)&amp;"_"&amp;RIGHT(R146,4))</f>
        <v/>
      </c>
      <c r="T146" s="31" t="str">
        <f>IF(R146="","",_xlfn.IFNA(VLOOKUP(S146,'BDD SAP'!$AG:$AJ,4,0)," A codifier"))</f>
        <v/>
      </c>
      <c r="U146" s="31" t="str">
        <f>IF(S146="","",_xlfn.IFNA(VLOOKUP(S146,'BDD SAP'!$AG:$AJ,3,0),"A codifier"))</f>
        <v/>
      </c>
      <c r="V146" t="str">
        <f t="shared" ref="V146:V165" si="190">IF(R146="","",COUNTIF(Q:Q,R146))</f>
        <v/>
      </c>
      <c r="W146">
        <f t="shared" ref="W146:W165" si="191">LEN(R146)</f>
        <v>0</v>
      </c>
    </row>
    <row r="147" spans="19:23" x14ac:dyDescent="0.25">
      <c r="S147" s="31" t="str">
        <f t="shared" si="189"/>
        <v/>
      </c>
      <c r="T147" s="31" t="str">
        <f>IF(R147="","",_xlfn.IFNA(VLOOKUP(S147,'BDD SAP'!$AG:$AJ,4,0)," A codifier"))</f>
        <v/>
      </c>
      <c r="U147" s="31" t="str">
        <f>IF(S147="","",_xlfn.IFNA(VLOOKUP(S147,'BDD SAP'!$AG:$AJ,3,0),"A codifier"))</f>
        <v/>
      </c>
      <c r="V147" t="str">
        <f t="shared" si="190"/>
        <v/>
      </c>
      <c r="W147">
        <f t="shared" si="191"/>
        <v>0</v>
      </c>
    </row>
    <row r="148" spans="19:23" x14ac:dyDescent="0.25">
      <c r="S148" s="31" t="str">
        <f t="shared" si="189"/>
        <v/>
      </c>
      <c r="T148" s="31" t="str">
        <f>IF(R148="","",_xlfn.IFNA(VLOOKUP(S148,'BDD SAP'!$AG:$AJ,4,0)," A codifier"))</f>
        <v/>
      </c>
      <c r="U148" s="31" t="str">
        <f>IF(S148="","",_xlfn.IFNA(VLOOKUP(S148,'BDD SAP'!$AG:$AJ,3,0),"A codifier"))</f>
        <v/>
      </c>
      <c r="V148" t="str">
        <f t="shared" si="190"/>
        <v/>
      </c>
      <c r="W148">
        <f t="shared" si="191"/>
        <v>0</v>
      </c>
    </row>
    <row r="149" spans="19:23" x14ac:dyDescent="0.25">
      <c r="S149" s="31" t="str">
        <f t="shared" si="189"/>
        <v/>
      </c>
      <c r="T149" s="31" t="str">
        <f>IF(R149="","",_xlfn.IFNA(VLOOKUP(S149,'BDD SAP'!$AG:$AJ,4,0)," A codifier"))</f>
        <v/>
      </c>
      <c r="U149" s="31" t="str">
        <f>IF(S149="","",_xlfn.IFNA(VLOOKUP(S149,'BDD SAP'!$AG:$AJ,3,0),"A codifier"))</f>
        <v/>
      </c>
      <c r="V149" t="str">
        <f t="shared" si="190"/>
        <v/>
      </c>
      <c r="W149">
        <f t="shared" si="191"/>
        <v>0</v>
      </c>
    </row>
    <row r="150" spans="19:23" x14ac:dyDescent="0.25">
      <c r="S150" s="31" t="str">
        <f t="shared" si="189"/>
        <v/>
      </c>
      <c r="T150" s="31" t="str">
        <f>IF(R150="","",_xlfn.IFNA(VLOOKUP(S150,'BDD SAP'!$AG:$AJ,4,0)," A codifier"))</f>
        <v/>
      </c>
      <c r="U150" s="31" t="str">
        <f>IF(S150="","",_xlfn.IFNA(VLOOKUP(S150,'BDD SAP'!$AG:$AJ,3,0),"A codifier"))</f>
        <v/>
      </c>
      <c r="V150" t="str">
        <f t="shared" si="190"/>
        <v/>
      </c>
      <c r="W150">
        <f t="shared" si="191"/>
        <v>0</v>
      </c>
    </row>
    <row r="151" spans="19:23" x14ac:dyDescent="0.25">
      <c r="S151" s="31" t="str">
        <f t="shared" si="189"/>
        <v/>
      </c>
      <c r="T151" s="31" t="str">
        <f>IF(R151="","",_xlfn.IFNA(VLOOKUP(S151,'BDD SAP'!$AG:$AJ,4,0)," A codifier"))</f>
        <v/>
      </c>
      <c r="U151" s="31" t="str">
        <f>IF(S151="","",_xlfn.IFNA(VLOOKUP(S151,'BDD SAP'!$AG:$AJ,3,0),"A codifier"))</f>
        <v/>
      </c>
      <c r="V151" t="str">
        <f t="shared" si="190"/>
        <v/>
      </c>
      <c r="W151">
        <f t="shared" si="191"/>
        <v>0</v>
      </c>
    </row>
    <row r="152" spans="19:23" x14ac:dyDescent="0.25">
      <c r="S152" s="31" t="str">
        <f t="shared" si="189"/>
        <v/>
      </c>
      <c r="T152" s="31" t="str">
        <f>IF(R152="","",_xlfn.IFNA(VLOOKUP(S152,'BDD SAP'!$AG:$AJ,4,0)," A codifier"))</f>
        <v/>
      </c>
      <c r="U152" s="31" t="str">
        <f>IF(S152="","",_xlfn.IFNA(VLOOKUP(S152,'BDD SAP'!$AG:$AJ,3,0),"A codifier"))</f>
        <v/>
      </c>
      <c r="V152" t="str">
        <f t="shared" si="190"/>
        <v/>
      </c>
      <c r="W152">
        <f t="shared" si="191"/>
        <v>0</v>
      </c>
    </row>
    <row r="153" spans="19:23" x14ac:dyDescent="0.25">
      <c r="S153" s="31" t="str">
        <f t="shared" si="189"/>
        <v/>
      </c>
      <c r="T153" s="31" t="str">
        <f>IF(R153="","",_xlfn.IFNA(VLOOKUP(S153,'BDD SAP'!$AG:$AJ,4,0)," A codifier"))</f>
        <v/>
      </c>
      <c r="U153" s="31" t="str">
        <f>IF(S153="","",_xlfn.IFNA(VLOOKUP(S153,'BDD SAP'!$AG:$AJ,3,0),"A codifier"))</f>
        <v/>
      </c>
      <c r="V153" t="str">
        <f t="shared" si="190"/>
        <v/>
      </c>
      <c r="W153">
        <f t="shared" si="191"/>
        <v>0</v>
      </c>
    </row>
    <row r="154" spans="19:23" x14ac:dyDescent="0.25">
      <c r="S154" s="31" t="str">
        <f t="shared" si="189"/>
        <v/>
      </c>
      <c r="T154" s="31" t="str">
        <f>IF(R154="","",_xlfn.IFNA(VLOOKUP(S154,'BDD SAP'!$AG:$AJ,4,0)," A codifier"))</f>
        <v/>
      </c>
      <c r="U154" s="31" t="str">
        <f>IF(S154="","",_xlfn.IFNA(VLOOKUP(S154,'BDD SAP'!$AG:$AJ,3,0),"A codifier"))</f>
        <v/>
      </c>
      <c r="V154" t="str">
        <f t="shared" si="190"/>
        <v/>
      </c>
      <c r="W154">
        <f t="shared" si="191"/>
        <v>0</v>
      </c>
    </row>
    <row r="155" spans="19:23" x14ac:dyDescent="0.25">
      <c r="S155" s="31" t="str">
        <f t="shared" si="189"/>
        <v/>
      </c>
      <c r="T155" s="31" t="str">
        <f>IF(R155="","",_xlfn.IFNA(VLOOKUP(S155,'BDD SAP'!$AG:$AJ,4,0)," A codifier"))</f>
        <v/>
      </c>
      <c r="U155" s="31" t="str">
        <f>IF(S155="","",_xlfn.IFNA(VLOOKUP(S155,'BDD SAP'!$AG:$AJ,3,0),"A codifier"))</f>
        <v/>
      </c>
      <c r="V155" t="str">
        <f t="shared" si="190"/>
        <v/>
      </c>
      <c r="W155">
        <f t="shared" si="191"/>
        <v>0</v>
      </c>
    </row>
    <row r="156" spans="19:23" x14ac:dyDescent="0.25">
      <c r="S156" s="31" t="str">
        <f t="shared" si="189"/>
        <v/>
      </c>
      <c r="T156" s="31" t="str">
        <f>IF(R156="","",_xlfn.IFNA(VLOOKUP(S156,'BDD SAP'!$AG:$AJ,4,0)," A codifier"))</f>
        <v/>
      </c>
      <c r="U156" s="31" t="str">
        <f>IF(S156="","",_xlfn.IFNA(VLOOKUP(S156,'BDD SAP'!$AG:$AJ,3,0),"A codifier"))</f>
        <v/>
      </c>
      <c r="V156" t="str">
        <f t="shared" si="190"/>
        <v/>
      </c>
      <c r="W156">
        <f t="shared" si="191"/>
        <v>0</v>
      </c>
    </row>
    <row r="157" spans="19:23" x14ac:dyDescent="0.25">
      <c r="S157" s="31" t="str">
        <f t="shared" si="189"/>
        <v/>
      </c>
      <c r="T157" s="31" t="str">
        <f>IF(R157="","",_xlfn.IFNA(VLOOKUP(S157,'BDD SAP'!$AG:$AJ,4,0)," A codifier"))</f>
        <v/>
      </c>
      <c r="U157" s="31" t="str">
        <f>IF(S157="","",_xlfn.IFNA(VLOOKUP(S157,'BDD SAP'!$AG:$AJ,3,0),"A codifier"))</f>
        <v/>
      </c>
      <c r="V157" t="str">
        <f t="shared" si="190"/>
        <v/>
      </c>
      <c r="W157">
        <f t="shared" si="191"/>
        <v>0</v>
      </c>
    </row>
    <row r="158" spans="19:23" x14ac:dyDescent="0.25">
      <c r="S158" s="31" t="str">
        <f t="shared" si="189"/>
        <v/>
      </c>
      <c r="T158" s="31" t="str">
        <f>IF(R158="","",_xlfn.IFNA(VLOOKUP(S158,'BDD SAP'!$AG:$AJ,4,0)," A codifier"))</f>
        <v/>
      </c>
      <c r="U158" s="31" t="str">
        <f>IF(S158="","",_xlfn.IFNA(VLOOKUP(S158,'BDD SAP'!$AG:$AJ,3,0),"A codifier"))</f>
        <v/>
      </c>
      <c r="V158" t="str">
        <f t="shared" si="190"/>
        <v/>
      </c>
      <c r="W158">
        <f t="shared" si="191"/>
        <v>0</v>
      </c>
    </row>
    <row r="159" spans="19:23" x14ac:dyDescent="0.25">
      <c r="S159" s="31" t="str">
        <f t="shared" si="189"/>
        <v/>
      </c>
      <c r="T159" s="31" t="str">
        <f>IF(R159="","",_xlfn.IFNA(VLOOKUP(S159,'BDD SAP'!$AG:$AJ,4,0)," A codifier"))</f>
        <v/>
      </c>
      <c r="U159" s="31" t="str">
        <f>IF(S159="","",_xlfn.IFNA(VLOOKUP(S159,'BDD SAP'!$AG:$AJ,3,0),"A codifier"))</f>
        <v/>
      </c>
      <c r="V159" t="str">
        <f t="shared" si="190"/>
        <v/>
      </c>
      <c r="W159">
        <f t="shared" si="191"/>
        <v>0</v>
      </c>
    </row>
    <row r="160" spans="19:23" x14ac:dyDescent="0.25">
      <c r="S160" s="31" t="str">
        <f t="shared" si="189"/>
        <v/>
      </c>
      <c r="T160" s="31" t="str">
        <f>IF(R160="","",_xlfn.IFNA(VLOOKUP(S160,'BDD SAP'!$AG:$AJ,4,0)," A codifier"))</f>
        <v/>
      </c>
      <c r="U160" s="31" t="str">
        <f>IF(S160="","",_xlfn.IFNA(VLOOKUP(S160,'BDD SAP'!$AG:$AJ,3,0),"A codifier"))</f>
        <v/>
      </c>
      <c r="V160" t="str">
        <f t="shared" si="190"/>
        <v/>
      </c>
      <c r="W160">
        <f t="shared" si="191"/>
        <v>0</v>
      </c>
    </row>
    <row r="161" spans="19:23" x14ac:dyDescent="0.25">
      <c r="S161" s="31" t="str">
        <f t="shared" si="189"/>
        <v/>
      </c>
      <c r="T161" s="31" t="str">
        <f>IF(R161="","",_xlfn.IFNA(VLOOKUP(S161,'BDD SAP'!$AG:$AJ,4,0)," A codifier"))</f>
        <v/>
      </c>
      <c r="U161" s="31" t="str">
        <f>IF(S161="","",_xlfn.IFNA(VLOOKUP(S161,'BDD SAP'!$AG:$AJ,3,0),"A codifier"))</f>
        <v/>
      </c>
      <c r="V161" t="str">
        <f t="shared" si="190"/>
        <v/>
      </c>
      <c r="W161">
        <f t="shared" si="191"/>
        <v>0</v>
      </c>
    </row>
    <row r="162" spans="19:23" x14ac:dyDescent="0.25">
      <c r="S162" s="31" t="str">
        <f t="shared" si="189"/>
        <v/>
      </c>
      <c r="T162" s="31" t="str">
        <f>IF(R162="","",_xlfn.IFNA(VLOOKUP(S162,'BDD SAP'!$AG:$AJ,4,0)," A codifier"))</f>
        <v/>
      </c>
      <c r="U162" s="31" t="str">
        <f>IF(S162="","",_xlfn.IFNA(VLOOKUP(S162,'BDD SAP'!$AG:$AJ,3,0),"A codifier"))</f>
        <v/>
      </c>
      <c r="V162" t="str">
        <f t="shared" si="190"/>
        <v/>
      </c>
      <c r="W162">
        <f t="shared" si="191"/>
        <v>0</v>
      </c>
    </row>
    <row r="163" spans="19:23" x14ac:dyDescent="0.25">
      <c r="S163" s="31" t="str">
        <f t="shared" si="189"/>
        <v/>
      </c>
      <c r="T163" s="31" t="str">
        <f>IF(R163="","",_xlfn.IFNA(VLOOKUP(S163,'BDD SAP'!$AG:$AJ,4,0)," A codifier"))</f>
        <v/>
      </c>
      <c r="U163" s="31" t="str">
        <f>IF(S163="","",_xlfn.IFNA(VLOOKUP(S163,'BDD SAP'!$AG:$AJ,3,0),"A codifier"))</f>
        <v/>
      </c>
      <c r="V163" t="str">
        <f t="shared" si="190"/>
        <v/>
      </c>
      <c r="W163">
        <f t="shared" si="191"/>
        <v>0</v>
      </c>
    </row>
    <row r="164" spans="19:23" x14ac:dyDescent="0.25">
      <c r="S164" s="31" t="str">
        <f t="shared" si="189"/>
        <v/>
      </c>
      <c r="T164" s="31" t="str">
        <f>IF(R164="","",_xlfn.IFNA(VLOOKUP(S164,'BDD SAP'!$AG:$AJ,4,0)," A codifier"))</f>
        <v/>
      </c>
      <c r="U164" s="31" t="str">
        <f>IF(S164="","",_xlfn.IFNA(VLOOKUP(S164,'BDD SAP'!$AG:$AJ,3,0),"A codifier"))</f>
        <v/>
      </c>
      <c r="V164" t="str">
        <f t="shared" si="190"/>
        <v/>
      </c>
      <c r="W164">
        <f t="shared" si="191"/>
        <v>0</v>
      </c>
    </row>
    <row r="165" spans="19:23" x14ac:dyDescent="0.25">
      <c r="S165" s="31" t="str">
        <f t="shared" si="189"/>
        <v/>
      </c>
      <c r="T165" s="31" t="str">
        <f>IF(R165="","",_xlfn.IFNA(VLOOKUP(S165,'BDD SAP'!$AG:$AJ,4,0)," A codifier"))</f>
        <v/>
      </c>
      <c r="U165" s="31" t="str">
        <f>IF(S165="","",_xlfn.IFNA(VLOOKUP(S165,'BDD SAP'!$AG:$AJ,3,0),"A codifier"))</f>
        <v/>
      </c>
      <c r="V165" t="str">
        <f t="shared" si="190"/>
        <v/>
      </c>
      <c r="W165">
        <f t="shared" si="191"/>
        <v>0</v>
      </c>
    </row>
    <row r="166" spans="19:23" x14ac:dyDescent="0.25">
      <c r="S166" s="31" t="str">
        <f t="shared" ref="S166:S167" si="192">IF(OR(LEN(R166)=1,LEN(R166)=0),"",LEFT(R166,3)&amp;"_"&amp;RIGHT(R166,4))</f>
        <v/>
      </c>
    </row>
    <row r="167" spans="19:23" x14ac:dyDescent="0.25">
      <c r="S167" s="31" t="str">
        <f t="shared" si="192"/>
        <v/>
      </c>
    </row>
  </sheetData>
  <mergeCells count="423">
    <mergeCell ref="D27:N31"/>
    <mergeCell ref="I20:I21"/>
    <mergeCell ref="I23:I24"/>
    <mergeCell ref="B23:H24"/>
    <mergeCell ref="B20:H21"/>
    <mergeCell ref="AU2:AV2"/>
    <mergeCell ref="AW2:AX2"/>
    <mergeCell ref="AI2:AJ2"/>
    <mergeCell ref="AK2:AL2"/>
    <mergeCell ref="AM2:AN2"/>
    <mergeCell ref="AO2:AP2"/>
    <mergeCell ref="AQ2:AR2"/>
    <mergeCell ref="AS2:AT2"/>
    <mergeCell ref="Y2:Z2"/>
    <mergeCell ref="AA2:AB2"/>
    <mergeCell ref="AC2:AD2"/>
    <mergeCell ref="AE2:AF2"/>
    <mergeCell ref="AG2:AH2"/>
    <mergeCell ref="AI3:AJ3"/>
    <mergeCell ref="X3:X4"/>
    <mergeCell ref="AW3:AX3"/>
    <mergeCell ref="AK3:AL3"/>
    <mergeCell ref="AM3:AN3"/>
    <mergeCell ref="AO3:AP3"/>
    <mergeCell ref="AQ3:AR3"/>
    <mergeCell ref="AS3:AT3"/>
    <mergeCell ref="AU3:AV3"/>
    <mergeCell ref="Y3:Z3"/>
    <mergeCell ref="AA3:AB3"/>
    <mergeCell ref="AC3:AD3"/>
    <mergeCell ref="AE3:AF3"/>
    <mergeCell ref="AG3:AH3"/>
    <mergeCell ref="AG5:AH5"/>
    <mergeCell ref="AI5:AJ5"/>
    <mergeCell ref="X5:X6"/>
    <mergeCell ref="Y5:Z5"/>
    <mergeCell ref="AA5:AB5"/>
    <mergeCell ref="AC5:AD5"/>
    <mergeCell ref="AE5:AF5"/>
    <mergeCell ref="AS5:AT5"/>
    <mergeCell ref="AU5:AV5"/>
    <mergeCell ref="AW5:AX5"/>
    <mergeCell ref="AK5:AL5"/>
    <mergeCell ref="AM5:AN5"/>
    <mergeCell ref="AO5:AP5"/>
    <mergeCell ref="AQ5:AR5"/>
    <mergeCell ref="AS7:AT7"/>
    <mergeCell ref="AU7:AV7"/>
    <mergeCell ref="AW7:AX7"/>
    <mergeCell ref="AG7:AH7"/>
    <mergeCell ref="AI7:AJ7"/>
    <mergeCell ref="AK7:AL7"/>
    <mergeCell ref="AM7:AN7"/>
    <mergeCell ref="AO7:AP7"/>
    <mergeCell ref="AQ7:AR7"/>
    <mergeCell ref="X7:X8"/>
    <mergeCell ref="Y7:Z7"/>
    <mergeCell ref="AA7:AB7"/>
    <mergeCell ref="AC7:AD7"/>
    <mergeCell ref="AE7:AF7"/>
    <mergeCell ref="AG9:AH9"/>
    <mergeCell ref="AI9:AJ9"/>
    <mergeCell ref="X9:X10"/>
    <mergeCell ref="Y9:Z9"/>
    <mergeCell ref="AA9:AB9"/>
    <mergeCell ref="AC9:AD9"/>
    <mergeCell ref="AE9:AF9"/>
    <mergeCell ref="AS9:AT9"/>
    <mergeCell ref="AU9:AV9"/>
    <mergeCell ref="AW9:AX9"/>
    <mergeCell ref="AK9:AL9"/>
    <mergeCell ref="AM9:AN9"/>
    <mergeCell ref="AO9:AP9"/>
    <mergeCell ref="AQ9:AR9"/>
    <mergeCell ref="AS11:AT11"/>
    <mergeCell ref="AU11:AV11"/>
    <mergeCell ref="AW11:AX11"/>
    <mergeCell ref="X13:X14"/>
    <mergeCell ref="Y13:Z13"/>
    <mergeCell ref="AA13:AB13"/>
    <mergeCell ref="AC13:AD13"/>
    <mergeCell ref="AE13:AF13"/>
    <mergeCell ref="AS13:AT13"/>
    <mergeCell ref="AU13:AV13"/>
    <mergeCell ref="AG11:AH11"/>
    <mergeCell ref="AI11:AJ11"/>
    <mergeCell ref="AK11:AL11"/>
    <mergeCell ref="AM11:AN11"/>
    <mergeCell ref="AO11:AP11"/>
    <mergeCell ref="AQ11:AR11"/>
    <mergeCell ref="X11:X12"/>
    <mergeCell ref="Y11:Z11"/>
    <mergeCell ref="AA11:AB11"/>
    <mergeCell ref="AC11:AD11"/>
    <mergeCell ref="AE11:AF11"/>
    <mergeCell ref="AW13:AX13"/>
    <mergeCell ref="AK13:AL13"/>
    <mergeCell ref="AM13:AN13"/>
    <mergeCell ref="AO13:AP13"/>
    <mergeCell ref="AQ13:AR13"/>
    <mergeCell ref="AE15:AF15"/>
    <mergeCell ref="AS15:AT15"/>
    <mergeCell ref="AU15:AV15"/>
    <mergeCell ref="AW15:AX15"/>
    <mergeCell ref="AG15:AH15"/>
    <mergeCell ref="AI15:AJ15"/>
    <mergeCell ref="AK15:AL15"/>
    <mergeCell ref="AM15:AN15"/>
    <mergeCell ref="AO15:AP15"/>
    <mergeCell ref="AQ15:AR15"/>
    <mergeCell ref="AG13:AH13"/>
    <mergeCell ref="AI13:AJ13"/>
    <mergeCell ref="X15:X16"/>
    <mergeCell ref="Y15:Z15"/>
    <mergeCell ref="AA15:AB15"/>
    <mergeCell ref="AC15:AD15"/>
    <mergeCell ref="X17:X18"/>
    <mergeCell ref="Y17:Z17"/>
    <mergeCell ref="AA17:AB17"/>
    <mergeCell ref="AC17:AD17"/>
    <mergeCell ref="AE17:AF17"/>
    <mergeCell ref="AS17:AT17"/>
    <mergeCell ref="AU17:AV17"/>
    <mergeCell ref="AW17:AX17"/>
    <mergeCell ref="X19:X20"/>
    <mergeCell ref="Y19:Z19"/>
    <mergeCell ref="AA19:AB19"/>
    <mergeCell ref="AC19:AD19"/>
    <mergeCell ref="AE19:AF19"/>
    <mergeCell ref="AG19:AH19"/>
    <mergeCell ref="AI19:AJ19"/>
    <mergeCell ref="AG17:AH17"/>
    <mergeCell ref="AI17:AJ17"/>
    <mergeCell ref="AK17:AL17"/>
    <mergeCell ref="AM17:AN17"/>
    <mergeCell ref="AO17:AP17"/>
    <mergeCell ref="AQ17:AR17"/>
    <mergeCell ref="AW19:AX19"/>
    <mergeCell ref="AK19:AL19"/>
    <mergeCell ref="AM19:AN19"/>
    <mergeCell ref="AO19:AP19"/>
    <mergeCell ref="AQ19:AR19"/>
    <mergeCell ref="AS19:AT19"/>
    <mergeCell ref="AU19:AV19"/>
    <mergeCell ref="AU21:AV21"/>
    <mergeCell ref="AW21:AX21"/>
    <mergeCell ref="X23:X24"/>
    <mergeCell ref="Y23:Z23"/>
    <mergeCell ref="AA23:AB23"/>
    <mergeCell ref="AC23:AD23"/>
    <mergeCell ref="AE23:AF23"/>
    <mergeCell ref="AS23:AT23"/>
    <mergeCell ref="AU23:AV23"/>
    <mergeCell ref="AW23:AX23"/>
    <mergeCell ref="AK23:AL23"/>
    <mergeCell ref="AM23:AN23"/>
    <mergeCell ref="AO23:AP23"/>
    <mergeCell ref="AQ23:AR23"/>
    <mergeCell ref="X21:X22"/>
    <mergeCell ref="Y21:Z21"/>
    <mergeCell ref="AA21:AB21"/>
    <mergeCell ref="AC21:AD21"/>
    <mergeCell ref="AE21:AF21"/>
    <mergeCell ref="AG21:AH21"/>
    <mergeCell ref="AI21:AJ21"/>
    <mergeCell ref="AK21:AL21"/>
    <mergeCell ref="AM21:AN21"/>
    <mergeCell ref="AC25:AD25"/>
    <mergeCell ref="AE25:AF25"/>
    <mergeCell ref="AG25:AH25"/>
    <mergeCell ref="AI25:AJ25"/>
    <mergeCell ref="AG23:AH23"/>
    <mergeCell ref="AI23:AJ23"/>
    <mergeCell ref="AO21:AP21"/>
    <mergeCell ref="AQ21:AR21"/>
    <mergeCell ref="AS21:AT21"/>
    <mergeCell ref="AW25:AX25"/>
    <mergeCell ref="X27:X28"/>
    <mergeCell ref="Y27:Z27"/>
    <mergeCell ref="AA27:AB27"/>
    <mergeCell ref="AC27:AD27"/>
    <mergeCell ref="AE27:AF27"/>
    <mergeCell ref="AG27:AH27"/>
    <mergeCell ref="AI27:AJ27"/>
    <mergeCell ref="AK27:AL27"/>
    <mergeCell ref="AM27:AN27"/>
    <mergeCell ref="AK25:AL25"/>
    <mergeCell ref="AM25:AN25"/>
    <mergeCell ref="AO25:AP25"/>
    <mergeCell ref="AQ25:AR25"/>
    <mergeCell ref="AS25:AT25"/>
    <mergeCell ref="AU25:AV25"/>
    <mergeCell ref="AO27:AP27"/>
    <mergeCell ref="AQ27:AR27"/>
    <mergeCell ref="AS27:AT27"/>
    <mergeCell ref="AU27:AV27"/>
    <mergeCell ref="AW27:AX27"/>
    <mergeCell ref="X25:X26"/>
    <mergeCell ref="Y25:Z25"/>
    <mergeCell ref="AA25:AB25"/>
    <mergeCell ref="X29:X30"/>
    <mergeCell ref="Y29:Z29"/>
    <mergeCell ref="AA29:AB29"/>
    <mergeCell ref="AC29:AD29"/>
    <mergeCell ref="AE29:AF29"/>
    <mergeCell ref="AS29:AT29"/>
    <mergeCell ref="AU29:AV29"/>
    <mergeCell ref="AW29:AX29"/>
    <mergeCell ref="X31:X32"/>
    <mergeCell ref="Y31:Z31"/>
    <mergeCell ref="AA31:AB31"/>
    <mergeCell ref="AC31:AD31"/>
    <mergeCell ref="AE31:AF31"/>
    <mergeCell ref="AG31:AH31"/>
    <mergeCell ref="AI31:AJ31"/>
    <mergeCell ref="AG29:AH29"/>
    <mergeCell ref="AI29:AJ29"/>
    <mergeCell ref="AK29:AL29"/>
    <mergeCell ref="AM29:AN29"/>
    <mergeCell ref="AO29:AP29"/>
    <mergeCell ref="AQ29:AR29"/>
    <mergeCell ref="AW31:AX31"/>
    <mergeCell ref="AK31:AL31"/>
    <mergeCell ref="AM31:AN31"/>
    <mergeCell ref="AW34:AX34"/>
    <mergeCell ref="Y36:Z36"/>
    <mergeCell ref="AA36:AB36"/>
    <mergeCell ref="AC36:AD36"/>
    <mergeCell ref="AE36:AF36"/>
    <mergeCell ref="AG36:AH36"/>
    <mergeCell ref="AI36:AJ36"/>
    <mergeCell ref="AW36:AX36"/>
    <mergeCell ref="AK36:AL36"/>
    <mergeCell ref="AM36:AN36"/>
    <mergeCell ref="AO36:AP36"/>
    <mergeCell ref="AQ36:AR36"/>
    <mergeCell ref="AS36:AT36"/>
    <mergeCell ref="AU36:AV36"/>
    <mergeCell ref="Y34:Z34"/>
    <mergeCell ref="AA34:AB34"/>
    <mergeCell ref="AC34:AD34"/>
    <mergeCell ref="AE34:AF34"/>
    <mergeCell ref="AG34:AH34"/>
    <mergeCell ref="AI34:AJ34"/>
    <mergeCell ref="AK34:AL34"/>
    <mergeCell ref="AM34:AN34"/>
    <mergeCell ref="AO34:AP34"/>
    <mergeCell ref="AO31:AP31"/>
    <mergeCell ref="AQ31:AR31"/>
    <mergeCell ref="AS31:AT31"/>
    <mergeCell ref="AU31:AV31"/>
    <mergeCell ref="AQ34:AR34"/>
    <mergeCell ref="AS34:AT34"/>
    <mergeCell ref="AU34:AV34"/>
    <mergeCell ref="AQ38:AR38"/>
    <mergeCell ref="AS38:AT38"/>
    <mergeCell ref="AU38:AV38"/>
    <mergeCell ref="AW38:AX38"/>
    <mergeCell ref="Y40:Z40"/>
    <mergeCell ref="AA40:AB40"/>
    <mergeCell ref="AC40:AD40"/>
    <mergeCell ref="AE40:AF40"/>
    <mergeCell ref="AG40:AH40"/>
    <mergeCell ref="AI40:AJ40"/>
    <mergeCell ref="AW40:AX40"/>
    <mergeCell ref="AK40:AL40"/>
    <mergeCell ref="AM40:AN40"/>
    <mergeCell ref="AO40:AP40"/>
    <mergeCell ref="AQ40:AR40"/>
    <mergeCell ref="AS40:AT40"/>
    <mergeCell ref="AU40:AV40"/>
    <mergeCell ref="Y38:Z38"/>
    <mergeCell ref="AA38:AB38"/>
    <mergeCell ref="AC38:AD38"/>
    <mergeCell ref="AE38:AF38"/>
    <mergeCell ref="AG38:AH38"/>
    <mergeCell ref="AI38:AJ38"/>
    <mergeCell ref="AK38:AL38"/>
    <mergeCell ref="AM38:AN38"/>
    <mergeCell ref="AO38:AP38"/>
    <mergeCell ref="AW42:AX42"/>
    <mergeCell ref="Y44:Z44"/>
    <mergeCell ref="AA44:AB44"/>
    <mergeCell ref="AC44:AD44"/>
    <mergeCell ref="AE44:AF44"/>
    <mergeCell ref="AG44:AH44"/>
    <mergeCell ref="AI44:AJ44"/>
    <mergeCell ref="AW44:AX44"/>
    <mergeCell ref="AK44:AL44"/>
    <mergeCell ref="AM44:AN44"/>
    <mergeCell ref="AO44:AP44"/>
    <mergeCell ref="AQ44:AR44"/>
    <mergeCell ref="AS44:AT44"/>
    <mergeCell ref="AU44:AV44"/>
    <mergeCell ref="Y42:Z42"/>
    <mergeCell ref="AA42:AB42"/>
    <mergeCell ref="AC42:AD42"/>
    <mergeCell ref="AE42:AF42"/>
    <mergeCell ref="AG42:AH42"/>
    <mergeCell ref="AI42:AJ42"/>
    <mergeCell ref="AK42:AL42"/>
    <mergeCell ref="AM42:AN42"/>
    <mergeCell ref="AO42:AP42"/>
    <mergeCell ref="AE46:AF46"/>
    <mergeCell ref="AG46:AH46"/>
    <mergeCell ref="AI46:AJ46"/>
    <mergeCell ref="AK46:AL46"/>
    <mergeCell ref="AM46:AN46"/>
    <mergeCell ref="AO46:AP46"/>
    <mergeCell ref="AQ42:AR42"/>
    <mergeCell ref="AS42:AT42"/>
    <mergeCell ref="AU42:AV42"/>
    <mergeCell ref="AI50:AJ50"/>
    <mergeCell ref="AK50:AL50"/>
    <mergeCell ref="AM50:AN50"/>
    <mergeCell ref="AO50:AP50"/>
    <mergeCell ref="AQ46:AR46"/>
    <mergeCell ref="AS46:AT46"/>
    <mergeCell ref="AU46:AV46"/>
    <mergeCell ref="AW46:AX46"/>
    <mergeCell ref="Y48:Z48"/>
    <mergeCell ref="AA48:AB48"/>
    <mergeCell ref="AC48:AD48"/>
    <mergeCell ref="AE48:AF48"/>
    <mergeCell ref="AG48:AH48"/>
    <mergeCell ref="AI48:AJ48"/>
    <mergeCell ref="AW48:AX48"/>
    <mergeCell ref="AK48:AL48"/>
    <mergeCell ref="AM48:AN48"/>
    <mergeCell ref="AO48:AP48"/>
    <mergeCell ref="AQ48:AR48"/>
    <mergeCell ref="AS48:AT48"/>
    <mergeCell ref="AU48:AV48"/>
    <mergeCell ref="Y46:Z46"/>
    <mergeCell ref="AA46:AB46"/>
    <mergeCell ref="AC46:AD46"/>
    <mergeCell ref="AM54:AN54"/>
    <mergeCell ref="AO54:AP54"/>
    <mergeCell ref="AQ50:AR50"/>
    <mergeCell ref="AS50:AT50"/>
    <mergeCell ref="AU50:AV50"/>
    <mergeCell ref="AW50:AX50"/>
    <mergeCell ref="Y52:Z52"/>
    <mergeCell ref="AA52:AB52"/>
    <mergeCell ref="AC52:AD52"/>
    <mergeCell ref="AE52:AF52"/>
    <mergeCell ref="AG52:AH52"/>
    <mergeCell ref="AI52:AJ52"/>
    <mergeCell ref="AW52:AX52"/>
    <mergeCell ref="AK52:AL52"/>
    <mergeCell ref="AM52:AN52"/>
    <mergeCell ref="AO52:AP52"/>
    <mergeCell ref="AQ52:AR52"/>
    <mergeCell ref="AS52:AT52"/>
    <mergeCell ref="AU52:AV52"/>
    <mergeCell ref="Y50:Z50"/>
    <mergeCell ref="AA50:AB50"/>
    <mergeCell ref="AC50:AD50"/>
    <mergeCell ref="AE50:AF50"/>
    <mergeCell ref="AG50:AH50"/>
    <mergeCell ref="AQ54:AR54"/>
    <mergeCell ref="AS54:AT54"/>
    <mergeCell ref="AU54:AV54"/>
    <mergeCell ref="AW54:AX54"/>
    <mergeCell ref="Y56:Z56"/>
    <mergeCell ref="AA56:AB56"/>
    <mergeCell ref="AC56:AD56"/>
    <mergeCell ref="AE56:AF56"/>
    <mergeCell ref="AG56:AH56"/>
    <mergeCell ref="AI56:AJ56"/>
    <mergeCell ref="AW56:AX56"/>
    <mergeCell ref="AK56:AL56"/>
    <mergeCell ref="AM56:AN56"/>
    <mergeCell ref="AO56:AP56"/>
    <mergeCell ref="AQ56:AR56"/>
    <mergeCell ref="AS56:AT56"/>
    <mergeCell ref="AU56:AV56"/>
    <mergeCell ref="Y54:Z54"/>
    <mergeCell ref="AA54:AB54"/>
    <mergeCell ref="AC54:AD54"/>
    <mergeCell ref="AE54:AF54"/>
    <mergeCell ref="AG54:AH54"/>
    <mergeCell ref="AI54:AJ54"/>
    <mergeCell ref="AK54:AL54"/>
    <mergeCell ref="AQ58:AR58"/>
    <mergeCell ref="AS58:AT58"/>
    <mergeCell ref="AU58:AV58"/>
    <mergeCell ref="AW58:AX58"/>
    <mergeCell ref="Y60:Z60"/>
    <mergeCell ref="AA60:AB60"/>
    <mergeCell ref="AC60:AD60"/>
    <mergeCell ref="AE60:AF60"/>
    <mergeCell ref="AG60:AH60"/>
    <mergeCell ref="AI60:AJ60"/>
    <mergeCell ref="Y58:Z58"/>
    <mergeCell ref="AA58:AB58"/>
    <mergeCell ref="AC58:AD58"/>
    <mergeCell ref="AE58:AF58"/>
    <mergeCell ref="AG58:AH58"/>
    <mergeCell ref="AI58:AJ58"/>
    <mergeCell ref="AK58:AL58"/>
    <mergeCell ref="AM58:AN58"/>
    <mergeCell ref="AO58:AP58"/>
    <mergeCell ref="AQ62:AR62"/>
    <mergeCell ref="AS62:AT62"/>
    <mergeCell ref="AU62:AV62"/>
    <mergeCell ref="AW62:AX62"/>
    <mergeCell ref="AW60:AX60"/>
    <mergeCell ref="Y62:Z62"/>
    <mergeCell ref="AA62:AB62"/>
    <mergeCell ref="AC62:AD62"/>
    <mergeCell ref="AE62:AF62"/>
    <mergeCell ref="AG62:AH62"/>
    <mergeCell ref="AI62:AJ62"/>
    <mergeCell ref="AK62:AL62"/>
    <mergeCell ref="AM62:AN62"/>
    <mergeCell ref="AO62:AP62"/>
    <mergeCell ref="AK60:AL60"/>
    <mergeCell ref="AM60:AN60"/>
    <mergeCell ref="AO60:AP60"/>
    <mergeCell ref="AQ60:AR60"/>
    <mergeCell ref="AS60:AT60"/>
    <mergeCell ref="AU60:AV60"/>
  </mergeCells>
  <conditionalFormatting sqref="C3:O17 Q3:Q1048576 Y4:AX32">
    <cfRule type="expression" dxfId="41" priority="17">
      <formula>$A3=1</formula>
    </cfRule>
  </conditionalFormatting>
  <conditionalFormatting sqref="D27:N31">
    <cfRule type="containsText" dxfId="40" priority="1" operator="containsText" text="Nombre identique">
      <formula>NOT(ISERROR(SEARCH("Nombre identique",D27)))</formula>
    </cfRule>
    <cfRule type="notContainsText" dxfId="39" priority="2" operator="notContains" text="Nombre identique">
      <formula>ISERROR(SEARCH("Nombre identique",D27))</formula>
    </cfRule>
  </conditionalFormatting>
  <conditionalFormatting sqref="Q1 Q3:Q1048576 R1:U1048576 C3:O17">
    <cfRule type="containsText" dxfId="38" priority="15" operator="containsText" text="A codifier">
      <formula>NOT(ISERROR(SEARCH("A codifier",C1)))</formula>
    </cfRule>
  </conditionalFormatting>
  <conditionalFormatting sqref="Q1 R1:U1048576 C3:O17 Q3:Q1048576">
    <cfRule type="containsText" dxfId="37" priority="16" operator="containsText" text="A créer">
      <formula>NOT(ISERROR(SEARCH("A créer",C1)))</formula>
    </cfRule>
  </conditionalFormatting>
  <conditionalFormatting sqref="Q1">
    <cfRule type="expression" dxfId="36" priority="18">
      <formula>$A2=1</formula>
    </cfRule>
  </conditionalFormatting>
  <conditionalFormatting sqref="Q1:Q1048576">
    <cfRule type="duplicateValues" dxfId="35" priority="10"/>
  </conditionalFormatting>
  <conditionalFormatting sqref="R1:U1048576">
    <cfRule type="expression" dxfId="34" priority="19">
      <formula>$A3=1</formula>
    </cfRule>
  </conditionalFormatting>
  <conditionalFormatting sqref="U1:U1048576">
    <cfRule type="containsText" dxfId="33" priority="3" operator="containsText" text="A codifier">
      <formula>NOT(ISERROR(SEARCH("A codifier",U1)))</formula>
    </cfRule>
  </conditionalFormatting>
  <conditionalFormatting sqref="Y3 AA3 AC3 AE3 AG3 AI3 AK3 AM3 AO3 AQ3 AS3 AU3 AW3">
    <cfRule type="expression" dxfId="32" priority="13">
      <formula>$A3=1</formula>
    </cfRule>
  </conditionalFormatting>
  <conditionalFormatting sqref="Y34 AA34 AC34 AE34 AG34 AI34 AK34 AM34 AO34 AQ34 AS34 AU34 AW34">
    <cfRule type="expression" dxfId="31" priority="7">
      <formula>$A34=1</formula>
    </cfRule>
  </conditionalFormatting>
  <conditionalFormatting sqref="Y3:AX32">
    <cfRule type="containsText" dxfId="30" priority="4" operator="containsText" text="A codifier">
      <formula>NOT(ISERROR(SEARCH("A codifier",Y3)))</formula>
    </cfRule>
    <cfRule type="containsText" dxfId="29" priority="11" operator="containsText" text="A créer">
      <formula>NOT(ISERROR(SEARCH("A créer",Y3)))</formula>
    </cfRule>
  </conditionalFormatting>
  <conditionalFormatting sqref="Y34:AX34 Y36:AX36 Y38:AX38 Y40:AX40 Y42:AX42 Y44:AX44 Y46:AX46 Y48:AX48 Y50:AX50 Y52:AX52 Y54:AX54 Y56:AX56 Y58:AX58 Y60:AX60 Y62:AX62">
    <cfRule type="expression" dxfId="28" priority="8">
      <formula>LEN(Y34)&lt;&gt;7</formula>
    </cfRule>
  </conditionalFormatting>
  <conditionalFormatting sqref="Y34:AX63">
    <cfRule type="containsText" dxfId="27" priority="5" operator="containsText" text="A codifier">
      <formula>NOT(ISERROR(SEARCH("A codifier",Y34)))</formula>
    </cfRule>
    <cfRule type="containsText" dxfId="26" priority="6" operator="containsText" text="A créer">
      <formula>NOT(ISERROR(SEARCH("A créer",Y34)))</formula>
    </cfRule>
  </conditionalFormatting>
  <conditionalFormatting sqref="Y35:AX63">
    <cfRule type="expression" dxfId="25" priority="9">
      <formula>$A35=1</formula>
    </cfRule>
  </conditionalFormatting>
  <conditionalFormatting sqref="Y3:AY32">
    <cfRule type="expression" dxfId="24" priority="12">
      <formula>$AY3=1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DD2C5-4AF8-4CBB-8AC5-D54E6F7F4E6E}">
  <dimension ref="A1:B150"/>
  <sheetViews>
    <sheetView workbookViewId="0"/>
    <sheetView workbookViewId="1"/>
  </sheetViews>
  <sheetFormatPr baseColWidth="10" defaultRowHeight="15" x14ac:dyDescent="0.25"/>
  <cols>
    <col min="1" max="1" width="25.5703125" bestFit="1" customWidth="1"/>
    <col min="2" max="2" width="26.85546875" bestFit="1" customWidth="1"/>
  </cols>
  <sheetData>
    <row r="1" spans="1:2" x14ac:dyDescent="0.25">
      <c r="A1" t="s">
        <v>10547</v>
      </c>
      <c r="B1" t="s">
        <v>10548</v>
      </c>
    </row>
    <row r="2" spans="1:2" x14ac:dyDescent="0.25">
      <c r="A2" s="30" t="e">
        <f>IF(#REF!="","",#REF!)</f>
        <v>#REF!</v>
      </c>
      <c r="B2" t="e">
        <f>IF(#REF!="","",#REF!)</f>
        <v>#REF!</v>
      </c>
    </row>
    <row r="3" spans="1:2" x14ac:dyDescent="0.25">
      <c r="A3" s="30" t="e">
        <f>IF(#REF!="","",#REF!)</f>
        <v>#REF!</v>
      </c>
      <c r="B3" t="e">
        <f>IF(#REF!="","",#REF!)</f>
        <v>#REF!</v>
      </c>
    </row>
    <row r="4" spans="1:2" x14ac:dyDescent="0.25">
      <c r="A4" s="30" t="e">
        <f>IF(#REF!="","",#REF!)</f>
        <v>#REF!</v>
      </c>
      <c r="B4" t="e">
        <f>IF(#REF!="","",#REF!)</f>
        <v>#REF!</v>
      </c>
    </row>
    <row r="5" spans="1:2" x14ac:dyDescent="0.25">
      <c r="A5" s="30" t="e">
        <f>IF(#REF!="","",#REF!)</f>
        <v>#REF!</v>
      </c>
      <c r="B5" t="e">
        <f>IF(#REF!="","",#REF!)</f>
        <v>#REF!</v>
      </c>
    </row>
    <row r="6" spans="1:2" x14ac:dyDescent="0.25">
      <c r="A6" s="30" t="e">
        <f>IF(#REF!="","",#REF!)</f>
        <v>#REF!</v>
      </c>
      <c r="B6" t="e">
        <f>IF(#REF!="","",#REF!)</f>
        <v>#REF!</v>
      </c>
    </row>
    <row r="7" spans="1:2" x14ac:dyDescent="0.25">
      <c r="A7" s="30" t="e">
        <f>IF(#REF!="","",#REF!)</f>
        <v>#REF!</v>
      </c>
      <c r="B7" t="e">
        <f>IF(#REF!="","",#REF!)</f>
        <v>#REF!</v>
      </c>
    </row>
    <row r="8" spans="1:2" x14ac:dyDescent="0.25">
      <c r="A8" s="30" t="e">
        <f>IF(#REF!="","",#REF!)</f>
        <v>#REF!</v>
      </c>
      <c r="B8" t="e">
        <f>IF(#REF!="","",#REF!)</f>
        <v>#REF!</v>
      </c>
    </row>
    <row r="9" spans="1:2" x14ac:dyDescent="0.25">
      <c r="A9" s="30" t="e">
        <f>IF(#REF!="","",#REF!)</f>
        <v>#REF!</v>
      </c>
      <c r="B9" t="e">
        <f>IF(#REF!="","",#REF!)</f>
        <v>#REF!</v>
      </c>
    </row>
    <row r="10" spans="1:2" x14ac:dyDescent="0.25">
      <c r="A10" s="30" t="e">
        <f>IF(#REF!="","",#REF!)</f>
        <v>#REF!</v>
      </c>
      <c r="B10" t="e">
        <f>IF(#REF!="","",#REF!)</f>
        <v>#REF!</v>
      </c>
    </row>
    <row r="11" spans="1:2" x14ac:dyDescent="0.25">
      <c r="A11" s="30" t="e">
        <f>IF(#REF!="","",#REF!)</f>
        <v>#REF!</v>
      </c>
      <c r="B11" t="e">
        <f>IF(#REF!="","",#REF!)</f>
        <v>#REF!</v>
      </c>
    </row>
    <row r="12" spans="1:2" x14ac:dyDescent="0.25">
      <c r="A12" s="30" t="e">
        <f>IF(#REF!="","",#REF!)</f>
        <v>#REF!</v>
      </c>
      <c r="B12" t="e">
        <f>IF(#REF!="","",#REF!)</f>
        <v>#REF!</v>
      </c>
    </row>
    <row r="13" spans="1:2" x14ac:dyDescent="0.25">
      <c r="A13" s="30" t="e">
        <f>IF(#REF!="","",#REF!)</f>
        <v>#REF!</v>
      </c>
      <c r="B13" t="e">
        <f>IF(#REF!="","",#REF!)</f>
        <v>#REF!</v>
      </c>
    </row>
    <row r="14" spans="1:2" x14ac:dyDescent="0.25">
      <c r="A14" s="30" t="e">
        <f>IF(#REF!="","",#REF!)</f>
        <v>#REF!</v>
      </c>
      <c r="B14" t="e">
        <f>IF(#REF!="","",#REF!)</f>
        <v>#REF!</v>
      </c>
    </row>
    <row r="15" spans="1:2" x14ac:dyDescent="0.25">
      <c r="A15" s="30" t="e">
        <f>IF(#REF!="","",#REF!)</f>
        <v>#REF!</v>
      </c>
      <c r="B15" t="e">
        <f>IF(#REF!="","",#REF!)</f>
        <v>#REF!</v>
      </c>
    </row>
    <row r="16" spans="1:2" x14ac:dyDescent="0.25">
      <c r="A16" s="30" t="e">
        <f>IF(#REF!="","",#REF!)</f>
        <v>#REF!</v>
      </c>
      <c r="B16" t="e">
        <f>IF(#REF!="","",#REF!)</f>
        <v>#REF!</v>
      </c>
    </row>
    <row r="17" spans="1:2" x14ac:dyDescent="0.25">
      <c r="A17" s="30" t="e">
        <f>IF(#REF!="","",#REF!)</f>
        <v>#REF!</v>
      </c>
      <c r="B17" t="e">
        <f>IF(#REF!="","",#REF!)</f>
        <v>#REF!</v>
      </c>
    </row>
    <row r="18" spans="1:2" x14ac:dyDescent="0.25">
      <c r="A18" s="30" t="e">
        <f>IF(#REF!="","",#REF!)</f>
        <v>#REF!</v>
      </c>
      <c r="B18" t="e">
        <f>IF(#REF!="","",#REF!)</f>
        <v>#REF!</v>
      </c>
    </row>
    <row r="19" spans="1:2" x14ac:dyDescent="0.25">
      <c r="A19" s="30" t="e">
        <f>IF(#REF!="","",#REF!)</f>
        <v>#REF!</v>
      </c>
      <c r="B19" t="e">
        <f>IF(#REF!="","",#REF!)</f>
        <v>#REF!</v>
      </c>
    </row>
    <row r="20" spans="1:2" x14ac:dyDescent="0.25">
      <c r="A20" s="30" t="e">
        <f>IF(#REF!="","",#REF!)</f>
        <v>#REF!</v>
      </c>
      <c r="B20" t="e">
        <f>IF(#REF!="","",#REF!)</f>
        <v>#REF!</v>
      </c>
    </row>
    <row r="21" spans="1:2" x14ac:dyDescent="0.25">
      <c r="A21" s="30" t="e">
        <f>IF(#REF!="","",#REF!)</f>
        <v>#REF!</v>
      </c>
      <c r="B21" t="e">
        <f>IF(#REF!="","",#REF!)</f>
        <v>#REF!</v>
      </c>
    </row>
    <row r="22" spans="1:2" x14ac:dyDescent="0.25">
      <c r="A22" s="30" t="e">
        <f>IF(#REF!="","",#REF!)</f>
        <v>#REF!</v>
      </c>
      <c r="B22" t="e">
        <f>IF(#REF!="","",#REF!)</f>
        <v>#REF!</v>
      </c>
    </row>
    <row r="23" spans="1:2" x14ac:dyDescent="0.25">
      <c r="A23" s="30" t="e">
        <f>IF(#REF!="","",#REF!)</f>
        <v>#REF!</v>
      </c>
      <c r="B23" t="e">
        <f>IF(#REF!="","",#REF!)</f>
        <v>#REF!</v>
      </c>
    </row>
    <row r="24" spans="1:2" x14ac:dyDescent="0.25">
      <c r="A24" s="30" t="e">
        <f>IF(#REF!="","",#REF!)</f>
        <v>#REF!</v>
      </c>
      <c r="B24" t="e">
        <f>IF(#REF!="","",#REF!)</f>
        <v>#REF!</v>
      </c>
    </row>
    <row r="25" spans="1:2" x14ac:dyDescent="0.25">
      <c r="A25" s="30" t="e">
        <f>IF(#REF!="","",#REF!)</f>
        <v>#REF!</v>
      </c>
      <c r="B25" t="e">
        <f>IF(#REF!="","",#REF!)</f>
        <v>#REF!</v>
      </c>
    </row>
    <row r="26" spans="1:2" x14ac:dyDescent="0.25">
      <c r="A26" s="30" t="e">
        <f>IF(#REF!="","",#REF!)</f>
        <v>#REF!</v>
      </c>
      <c r="B26" t="e">
        <f>IF(#REF!="","",#REF!)</f>
        <v>#REF!</v>
      </c>
    </row>
    <row r="27" spans="1:2" x14ac:dyDescent="0.25">
      <c r="A27" s="30" t="e">
        <f>IF(#REF!="","",#REF!)</f>
        <v>#REF!</v>
      </c>
      <c r="B27" t="e">
        <f>IF(#REF!="","",#REF!)</f>
        <v>#REF!</v>
      </c>
    </row>
    <row r="28" spans="1:2" x14ac:dyDescent="0.25">
      <c r="A28" s="30" t="e">
        <f>IF(#REF!="","",#REF!)</f>
        <v>#REF!</v>
      </c>
      <c r="B28" t="e">
        <f>IF(#REF!="","",#REF!)</f>
        <v>#REF!</v>
      </c>
    </row>
    <row r="29" spans="1:2" x14ac:dyDescent="0.25">
      <c r="A29" s="30" t="e">
        <f>IF(#REF!="","",#REF!)</f>
        <v>#REF!</v>
      </c>
      <c r="B29" t="e">
        <f>IF(#REF!="","",#REF!)</f>
        <v>#REF!</v>
      </c>
    </row>
    <row r="30" spans="1:2" x14ac:dyDescent="0.25">
      <c r="A30" s="30" t="e">
        <f>IF(#REF!="","",#REF!)</f>
        <v>#REF!</v>
      </c>
      <c r="B30" t="e">
        <f>IF(#REF!="","",#REF!)</f>
        <v>#REF!</v>
      </c>
    </row>
    <row r="31" spans="1:2" x14ac:dyDescent="0.25">
      <c r="A31" s="30" t="e">
        <f>IF(#REF!="","",#REF!)</f>
        <v>#REF!</v>
      </c>
      <c r="B31" t="e">
        <f>IF(#REF!="","",#REF!)</f>
        <v>#REF!</v>
      </c>
    </row>
    <row r="32" spans="1:2" x14ac:dyDescent="0.25">
      <c r="A32" s="30" t="e">
        <f>IF(#REF!="","",#REF!)</f>
        <v>#REF!</v>
      </c>
      <c r="B32" t="e">
        <f>IF(#REF!="","",#REF!)</f>
        <v>#REF!</v>
      </c>
    </row>
    <row r="33" spans="1:2" x14ac:dyDescent="0.25">
      <c r="A33" s="30" t="e">
        <f>IF(#REF!="","",#REF!)</f>
        <v>#REF!</v>
      </c>
      <c r="B33" t="e">
        <f>IF(#REF!="","",#REF!)</f>
        <v>#REF!</v>
      </c>
    </row>
    <row r="34" spans="1:2" x14ac:dyDescent="0.25">
      <c r="A34" s="30" t="e">
        <f>IF(#REF!="","",#REF!)</f>
        <v>#REF!</v>
      </c>
      <c r="B34" t="e">
        <f>IF(#REF!="","",#REF!)</f>
        <v>#REF!</v>
      </c>
    </row>
    <row r="35" spans="1:2" x14ac:dyDescent="0.25">
      <c r="A35" s="30" t="e">
        <f>IF(#REF!="","",#REF!)</f>
        <v>#REF!</v>
      </c>
      <c r="B35" t="e">
        <f>IF(#REF!="","",#REF!)</f>
        <v>#REF!</v>
      </c>
    </row>
    <row r="36" spans="1:2" x14ac:dyDescent="0.25">
      <c r="A36" s="30" t="e">
        <f>IF(#REF!="","",#REF!)</f>
        <v>#REF!</v>
      </c>
      <c r="B36" t="e">
        <f>IF(#REF!="","",#REF!)</f>
        <v>#REF!</v>
      </c>
    </row>
    <row r="37" spans="1:2" x14ac:dyDescent="0.25">
      <c r="A37" s="30" t="e">
        <f>IF(#REF!="","",#REF!)</f>
        <v>#REF!</v>
      </c>
      <c r="B37" t="e">
        <f>IF(#REF!="","",#REF!)</f>
        <v>#REF!</v>
      </c>
    </row>
    <row r="38" spans="1:2" x14ac:dyDescent="0.25">
      <c r="A38" s="30" t="e">
        <f>IF(#REF!="","",#REF!)</f>
        <v>#REF!</v>
      </c>
      <c r="B38" t="e">
        <f>IF(#REF!="","",#REF!)</f>
        <v>#REF!</v>
      </c>
    </row>
    <row r="39" spans="1:2" x14ac:dyDescent="0.25">
      <c r="A39" s="30" t="e">
        <f>IF(#REF!="","",#REF!)</f>
        <v>#REF!</v>
      </c>
      <c r="B39" t="e">
        <f>IF(#REF!="","",#REF!)</f>
        <v>#REF!</v>
      </c>
    </row>
    <row r="40" spans="1:2" x14ac:dyDescent="0.25">
      <c r="A40" s="30" t="e">
        <f>IF(#REF!="","",#REF!)</f>
        <v>#REF!</v>
      </c>
      <c r="B40" t="e">
        <f>IF(#REF!="","",#REF!)</f>
        <v>#REF!</v>
      </c>
    </row>
    <row r="41" spans="1:2" x14ac:dyDescent="0.25">
      <c r="A41" s="30" t="e">
        <f>IF(#REF!="","",#REF!)</f>
        <v>#REF!</v>
      </c>
      <c r="B41" t="e">
        <f>IF(#REF!="","",#REF!)</f>
        <v>#REF!</v>
      </c>
    </row>
    <row r="42" spans="1:2" x14ac:dyDescent="0.25">
      <c r="A42" s="30" t="e">
        <f>IF(#REF!="","",#REF!)</f>
        <v>#REF!</v>
      </c>
      <c r="B42" t="e">
        <f>IF(#REF!="","",#REF!)</f>
        <v>#REF!</v>
      </c>
    </row>
    <row r="43" spans="1:2" x14ac:dyDescent="0.25">
      <c r="A43" s="30" t="e">
        <f>IF(#REF!="","",#REF!)</f>
        <v>#REF!</v>
      </c>
      <c r="B43" t="e">
        <f>IF(#REF!="","",#REF!)</f>
        <v>#REF!</v>
      </c>
    </row>
    <row r="44" spans="1:2" x14ac:dyDescent="0.25">
      <c r="A44" s="30" t="e">
        <f>IF(#REF!="","",#REF!)</f>
        <v>#REF!</v>
      </c>
      <c r="B44" t="e">
        <f>IF(#REF!="","",#REF!)</f>
        <v>#REF!</v>
      </c>
    </row>
    <row r="45" spans="1:2" x14ac:dyDescent="0.25">
      <c r="A45" s="30" t="e">
        <f>IF(#REF!="","",#REF!)</f>
        <v>#REF!</v>
      </c>
      <c r="B45" t="e">
        <f>IF(#REF!="","",#REF!)</f>
        <v>#REF!</v>
      </c>
    </row>
    <row r="46" spans="1:2" x14ac:dyDescent="0.25">
      <c r="A46" s="30" t="e">
        <f>IF(#REF!="","",#REF!)</f>
        <v>#REF!</v>
      </c>
      <c r="B46" t="e">
        <f>IF(#REF!="","",#REF!)</f>
        <v>#REF!</v>
      </c>
    </row>
    <row r="47" spans="1:2" x14ac:dyDescent="0.25">
      <c r="A47" s="30" t="e">
        <f>IF(#REF!="","",#REF!)</f>
        <v>#REF!</v>
      </c>
      <c r="B47" t="e">
        <f>IF(#REF!="","",#REF!)</f>
        <v>#REF!</v>
      </c>
    </row>
    <row r="48" spans="1:2" x14ac:dyDescent="0.25">
      <c r="A48" s="30" t="e">
        <f>IF(#REF!="","",#REF!)</f>
        <v>#REF!</v>
      </c>
      <c r="B48" t="e">
        <f>IF(#REF!="","",#REF!)</f>
        <v>#REF!</v>
      </c>
    </row>
    <row r="49" spans="1:2" x14ac:dyDescent="0.25">
      <c r="A49" s="30" t="e">
        <f>IF(#REF!="","",#REF!)</f>
        <v>#REF!</v>
      </c>
      <c r="B49" t="e">
        <f>IF(#REF!="","",#REF!)</f>
        <v>#REF!</v>
      </c>
    </row>
    <row r="50" spans="1:2" x14ac:dyDescent="0.25">
      <c r="A50" s="30" t="e">
        <f>IF(#REF!="","",#REF!)</f>
        <v>#REF!</v>
      </c>
      <c r="B50" t="e">
        <f>IF(#REF!="","",#REF!)</f>
        <v>#REF!</v>
      </c>
    </row>
    <row r="51" spans="1:2" x14ac:dyDescent="0.25">
      <c r="A51" s="30" t="e">
        <f>IF(#REF!="","",#REF!)</f>
        <v>#REF!</v>
      </c>
      <c r="B51" t="e">
        <f>IF(#REF!="","",#REF!)</f>
        <v>#REF!</v>
      </c>
    </row>
    <row r="52" spans="1:2" x14ac:dyDescent="0.25">
      <c r="A52" s="30" t="e">
        <f>IF(#REF!="","",#REF!)</f>
        <v>#REF!</v>
      </c>
      <c r="B52" t="e">
        <f>IF(#REF!="","",#REF!)</f>
        <v>#REF!</v>
      </c>
    </row>
    <row r="53" spans="1:2" x14ac:dyDescent="0.25">
      <c r="A53" s="30" t="e">
        <f>IF(#REF!="","",#REF!)</f>
        <v>#REF!</v>
      </c>
      <c r="B53" t="e">
        <f>IF(#REF!="","",#REF!)</f>
        <v>#REF!</v>
      </c>
    </row>
    <row r="54" spans="1:2" x14ac:dyDescent="0.25">
      <c r="A54" s="30" t="e">
        <f>IF(#REF!="","",#REF!)</f>
        <v>#REF!</v>
      </c>
      <c r="B54" t="e">
        <f>IF(#REF!="","",#REF!)</f>
        <v>#REF!</v>
      </c>
    </row>
    <row r="55" spans="1:2" x14ac:dyDescent="0.25">
      <c r="A55" s="30" t="e">
        <f>IF(#REF!="","",#REF!)</f>
        <v>#REF!</v>
      </c>
      <c r="B55" t="e">
        <f>IF(#REF!="","",#REF!)</f>
        <v>#REF!</v>
      </c>
    </row>
    <row r="56" spans="1:2" x14ac:dyDescent="0.25">
      <c r="A56" s="30" t="e">
        <f>IF(#REF!="","",#REF!)</f>
        <v>#REF!</v>
      </c>
      <c r="B56" t="e">
        <f>IF(#REF!="","",#REF!)</f>
        <v>#REF!</v>
      </c>
    </row>
    <row r="57" spans="1:2" x14ac:dyDescent="0.25">
      <c r="A57" s="30" t="e">
        <f>IF(#REF!="","",#REF!)</f>
        <v>#REF!</v>
      </c>
      <c r="B57" t="e">
        <f>IF(#REF!="","",#REF!)</f>
        <v>#REF!</v>
      </c>
    </row>
    <row r="58" spans="1:2" x14ac:dyDescent="0.25">
      <c r="A58" s="30" t="e">
        <f>IF(#REF!="","",#REF!)</f>
        <v>#REF!</v>
      </c>
      <c r="B58" t="e">
        <f>IF(#REF!="","",#REF!)</f>
        <v>#REF!</v>
      </c>
    </row>
    <row r="59" spans="1:2" x14ac:dyDescent="0.25">
      <c r="A59" s="30" t="e">
        <f>IF(#REF!="","",#REF!)</f>
        <v>#REF!</v>
      </c>
      <c r="B59" t="e">
        <f>IF(#REF!="","",#REF!)</f>
        <v>#REF!</v>
      </c>
    </row>
    <row r="60" spans="1:2" x14ac:dyDescent="0.25">
      <c r="A60" s="30" t="e">
        <f>IF(#REF!="","",#REF!)</f>
        <v>#REF!</v>
      </c>
      <c r="B60" t="e">
        <f>IF(#REF!="","",#REF!)</f>
        <v>#REF!</v>
      </c>
    </row>
    <row r="61" spans="1:2" x14ac:dyDescent="0.25">
      <c r="A61" s="30" t="e">
        <f>IF(#REF!="","",#REF!)</f>
        <v>#REF!</v>
      </c>
      <c r="B61" t="e">
        <f>IF(#REF!="","",#REF!)</f>
        <v>#REF!</v>
      </c>
    </row>
    <row r="62" spans="1:2" x14ac:dyDescent="0.25">
      <c r="A62" s="30" t="e">
        <f>IF(#REF!="","",#REF!)</f>
        <v>#REF!</v>
      </c>
      <c r="B62" t="e">
        <f>IF(#REF!="","",#REF!)</f>
        <v>#REF!</v>
      </c>
    </row>
    <row r="63" spans="1:2" x14ac:dyDescent="0.25">
      <c r="A63" s="30" t="e">
        <f>IF(#REF!="","",#REF!)</f>
        <v>#REF!</v>
      </c>
      <c r="B63" t="e">
        <f>IF(#REF!="","",#REF!)</f>
        <v>#REF!</v>
      </c>
    </row>
    <row r="64" spans="1:2" x14ac:dyDescent="0.25">
      <c r="A64" s="30" t="e">
        <f>IF(#REF!="","",#REF!)</f>
        <v>#REF!</v>
      </c>
      <c r="B64" t="e">
        <f>IF(#REF!="","",#REF!)</f>
        <v>#REF!</v>
      </c>
    </row>
    <row r="65" spans="1:2" x14ac:dyDescent="0.25">
      <c r="A65" s="30" t="e">
        <f>IF(#REF!="","",#REF!)</f>
        <v>#REF!</v>
      </c>
      <c r="B65" t="e">
        <f>IF(#REF!="","",#REF!)</f>
        <v>#REF!</v>
      </c>
    </row>
    <row r="66" spans="1:2" x14ac:dyDescent="0.25">
      <c r="A66" s="30" t="e">
        <f>IF(#REF!="","",#REF!)</f>
        <v>#REF!</v>
      </c>
      <c r="B66" t="e">
        <f>IF(#REF!="","",#REF!)</f>
        <v>#REF!</v>
      </c>
    </row>
    <row r="67" spans="1:2" x14ac:dyDescent="0.25">
      <c r="A67" s="30" t="e">
        <f>IF(#REF!="","",#REF!)</f>
        <v>#REF!</v>
      </c>
      <c r="B67" t="e">
        <f>IF(#REF!="","",#REF!)</f>
        <v>#REF!</v>
      </c>
    </row>
    <row r="68" spans="1:2" x14ac:dyDescent="0.25">
      <c r="A68" s="30" t="e">
        <f>IF(#REF!="","",#REF!)</f>
        <v>#REF!</v>
      </c>
      <c r="B68" t="e">
        <f>IF(#REF!="","",#REF!)</f>
        <v>#REF!</v>
      </c>
    </row>
    <row r="69" spans="1:2" x14ac:dyDescent="0.25">
      <c r="A69" s="30" t="e">
        <f>IF(#REF!="","",#REF!)</f>
        <v>#REF!</v>
      </c>
      <c r="B69" t="e">
        <f>IF(#REF!="","",#REF!)</f>
        <v>#REF!</v>
      </c>
    </row>
    <row r="70" spans="1:2" x14ac:dyDescent="0.25">
      <c r="A70" s="30" t="e">
        <f>IF(#REF!="","",#REF!)</f>
        <v>#REF!</v>
      </c>
      <c r="B70" t="e">
        <f>IF(#REF!="","",#REF!)</f>
        <v>#REF!</v>
      </c>
    </row>
    <row r="71" spans="1:2" x14ac:dyDescent="0.25">
      <c r="A71" s="30" t="e">
        <f>IF(#REF!="","",#REF!)</f>
        <v>#REF!</v>
      </c>
      <c r="B71" t="e">
        <f>IF(#REF!="","",#REF!)</f>
        <v>#REF!</v>
      </c>
    </row>
    <row r="72" spans="1:2" x14ac:dyDescent="0.25">
      <c r="A72" s="30" t="e">
        <f>IF(#REF!="","",#REF!)</f>
        <v>#REF!</v>
      </c>
      <c r="B72" t="e">
        <f>IF(#REF!="","",#REF!)</f>
        <v>#REF!</v>
      </c>
    </row>
    <row r="73" spans="1:2" x14ac:dyDescent="0.25">
      <c r="A73" s="30" t="e">
        <f>IF(#REF!="","",#REF!)</f>
        <v>#REF!</v>
      </c>
      <c r="B73" t="e">
        <f>IF(#REF!="","",#REF!)</f>
        <v>#REF!</v>
      </c>
    </row>
    <row r="74" spans="1:2" x14ac:dyDescent="0.25">
      <c r="A74" s="30" t="e">
        <f>IF(#REF!="","",#REF!)</f>
        <v>#REF!</v>
      </c>
      <c r="B74" t="e">
        <f>IF(#REF!="","",#REF!)</f>
        <v>#REF!</v>
      </c>
    </row>
    <row r="75" spans="1:2" x14ac:dyDescent="0.25">
      <c r="A75" s="30" t="e">
        <f>IF(#REF!="","",#REF!)</f>
        <v>#REF!</v>
      </c>
      <c r="B75" t="e">
        <f>IF(#REF!="","",#REF!)</f>
        <v>#REF!</v>
      </c>
    </row>
    <row r="76" spans="1:2" x14ac:dyDescent="0.25">
      <c r="A76" s="30" t="e">
        <f>IF(#REF!="","",#REF!)</f>
        <v>#REF!</v>
      </c>
      <c r="B76" t="e">
        <f>IF(#REF!="","",#REF!)</f>
        <v>#REF!</v>
      </c>
    </row>
    <row r="77" spans="1:2" x14ac:dyDescent="0.25">
      <c r="A77" s="30" t="e">
        <f>IF(#REF!="","",#REF!)</f>
        <v>#REF!</v>
      </c>
      <c r="B77" t="e">
        <f>IF(#REF!="","",#REF!)</f>
        <v>#REF!</v>
      </c>
    </row>
    <row r="78" spans="1:2" x14ac:dyDescent="0.25">
      <c r="A78" s="30" t="e">
        <f>IF(#REF!="","",#REF!)</f>
        <v>#REF!</v>
      </c>
      <c r="B78" t="e">
        <f>IF(#REF!="","",#REF!)</f>
        <v>#REF!</v>
      </c>
    </row>
    <row r="79" spans="1:2" x14ac:dyDescent="0.25">
      <c r="A79" s="30" t="e">
        <f>IF(#REF!="","",#REF!)</f>
        <v>#REF!</v>
      </c>
      <c r="B79" t="e">
        <f>IF(#REF!="","",#REF!)</f>
        <v>#REF!</v>
      </c>
    </row>
    <row r="80" spans="1:2" x14ac:dyDescent="0.25">
      <c r="A80" s="30" t="e">
        <f>IF(#REF!="","",#REF!)</f>
        <v>#REF!</v>
      </c>
      <c r="B80" t="e">
        <f>IF(#REF!="","",#REF!)</f>
        <v>#REF!</v>
      </c>
    </row>
    <row r="81" spans="1:2" x14ac:dyDescent="0.25">
      <c r="A81" s="30" t="e">
        <f>IF(#REF!="","",#REF!)</f>
        <v>#REF!</v>
      </c>
      <c r="B81" t="e">
        <f>IF(#REF!="","",#REF!)</f>
        <v>#REF!</v>
      </c>
    </row>
    <row r="82" spans="1:2" x14ac:dyDescent="0.25">
      <c r="A82" s="30" t="e">
        <f>IF(#REF!="","",#REF!)</f>
        <v>#REF!</v>
      </c>
      <c r="B82" t="e">
        <f>IF(#REF!="","",#REF!)</f>
        <v>#REF!</v>
      </c>
    </row>
    <row r="83" spans="1:2" x14ac:dyDescent="0.25">
      <c r="A83" s="30" t="e">
        <f>IF(#REF!="","",#REF!)</f>
        <v>#REF!</v>
      </c>
      <c r="B83" t="e">
        <f>IF(#REF!="","",#REF!)</f>
        <v>#REF!</v>
      </c>
    </row>
    <row r="84" spans="1:2" x14ac:dyDescent="0.25">
      <c r="A84" s="30" t="e">
        <f>IF(#REF!="","",#REF!)</f>
        <v>#REF!</v>
      </c>
      <c r="B84" t="e">
        <f>IF(#REF!="","",#REF!)</f>
        <v>#REF!</v>
      </c>
    </row>
    <row r="85" spans="1:2" x14ac:dyDescent="0.25">
      <c r="A85" s="30" t="e">
        <f>IF(#REF!="","",#REF!)</f>
        <v>#REF!</v>
      </c>
      <c r="B85" t="e">
        <f>IF(#REF!="","",#REF!)</f>
        <v>#REF!</v>
      </c>
    </row>
    <row r="86" spans="1:2" x14ac:dyDescent="0.25">
      <c r="A86" s="30" t="e">
        <f>IF(#REF!="","",#REF!)</f>
        <v>#REF!</v>
      </c>
      <c r="B86" t="e">
        <f>IF(#REF!="","",#REF!)</f>
        <v>#REF!</v>
      </c>
    </row>
    <row r="87" spans="1:2" x14ac:dyDescent="0.25">
      <c r="A87" s="30" t="e">
        <f>IF(#REF!="","",#REF!)</f>
        <v>#REF!</v>
      </c>
      <c r="B87" t="e">
        <f>IF(#REF!="","",#REF!)</f>
        <v>#REF!</v>
      </c>
    </row>
    <row r="88" spans="1:2" x14ac:dyDescent="0.25">
      <c r="A88" s="30" t="e">
        <f>IF(#REF!="","",#REF!)</f>
        <v>#REF!</v>
      </c>
      <c r="B88" t="e">
        <f>IF(#REF!="","",#REF!)</f>
        <v>#REF!</v>
      </c>
    </row>
    <row r="89" spans="1:2" x14ac:dyDescent="0.25">
      <c r="A89" s="30" t="e">
        <f>IF(#REF!="","",#REF!)</f>
        <v>#REF!</v>
      </c>
      <c r="B89" t="e">
        <f>IF(#REF!="","",#REF!)</f>
        <v>#REF!</v>
      </c>
    </row>
    <row r="90" spans="1:2" x14ac:dyDescent="0.25">
      <c r="A90" s="30" t="e">
        <f>IF(#REF!="","",#REF!)</f>
        <v>#REF!</v>
      </c>
      <c r="B90" t="e">
        <f>IF(#REF!="","",#REF!)</f>
        <v>#REF!</v>
      </c>
    </row>
    <row r="91" spans="1:2" x14ac:dyDescent="0.25">
      <c r="A91" s="30" t="e">
        <f>IF(#REF!="","",#REF!)</f>
        <v>#REF!</v>
      </c>
      <c r="B91" t="e">
        <f>IF(#REF!="","",#REF!)</f>
        <v>#REF!</v>
      </c>
    </row>
    <row r="92" spans="1:2" x14ac:dyDescent="0.25">
      <c r="A92" s="30" t="e">
        <f>IF(#REF!="","",#REF!)</f>
        <v>#REF!</v>
      </c>
      <c r="B92" t="e">
        <f>IF(#REF!="","",#REF!)</f>
        <v>#REF!</v>
      </c>
    </row>
    <row r="93" spans="1:2" x14ac:dyDescent="0.25">
      <c r="A93" s="30" t="e">
        <f>IF(#REF!="","",#REF!)</f>
        <v>#REF!</v>
      </c>
      <c r="B93" t="e">
        <f>IF(#REF!="","",#REF!)</f>
        <v>#REF!</v>
      </c>
    </row>
    <row r="94" spans="1:2" x14ac:dyDescent="0.25">
      <c r="A94" s="30" t="e">
        <f>IF(#REF!="","",#REF!)</f>
        <v>#REF!</v>
      </c>
      <c r="B94" t="e">
        <f>IF(#REF!="","",#REF!)</f>
        <v>#REF!</v>
      </c>
    </row>
    <row r="95" spans="1:2" x14ac:dyDescent="0.25">
      <c r="A95" s="30" t="e">
        <f>IF(#REF!="","",#REF!)</f>
        <v>#REF!</v>
      </c>
      <c r="B95" t="e">
        <f>IF(#REF!="","",#REF!)</f>
        <v>#REF!</v>
      </c>
    </row>
    <row r="96" spans="1:2" x14ac:dyDescent="0.25">
      <c r="A96" s="30" t="e">
        <f>IF(#REF!="","",#REF!)</f>
        <v>#REF!</v>
      </c>
      <c r="B96" t="e">
        <f>IF(#REF!="","",#REF!)</f>
        <v>#REF!</v>
      </c>
    </row>
    <row r="97" spans="1:2" x14ac:dyDescent="0.25">
      <c r="A97" s="30" t="e">
        <f>IF(#REF!="","",#REF!)</f>
        <v>#REF!</v>
      </c>
      <c r="B97" t="e">
        <f>IF(#REF!="","",#REF!)</f>
        <v>#REF!</v>
      </c>
    </row>
    <row r="98" spans="1:2" x14ac:dyDescent="0.25">
      <c r="A98" s="30" t="e">
        <f>IF(#REF!="","",#REF!)</f>
        <v>#REF!</v>
      </c>
      <c r="B98" t="e">
        <f>IF(#REF!="","",#REF!)</f>
        <v>#REF!</v>
      </c>
    </row>
    <row r="99" spans="1:2" x14ac:dyDescent="0.25">
      <c r="A99" s="30" t="e">
        <f>IF(#REF!="","",#REF!)</f>
        <v>#REF!</v>
      </c>
      <c r="B99" t="e">
        <f>IF(#REF!="","",#REF!)</f>
        <v>#REF!</v>
      </c>
    </row>
    <row r="100" spans="1:2" x14ac:dyDescent="0.25">
      <c r="A100" s="30" t="e">
        <f>IF(#REF!="","",#REF!)</f>
        <v>#REF!</v>
      </c>
      <c r="B100" t="e">
        <f>IF(#REF!="","",#REF!)</f>
        <v>#REF!</v>
      </c>
    </row>
    <row r="101" spans="1:2" x14ac:dyDescent="0.25">
      <c r="A101" s="30" t="e">
        <f>IF(#REF!="","",#REF!)</f>
        <v>#REF!</v>
      </c>
      <c r="B101" t="e">
        <f>IF(#REF!="","",#REF!)</f>
        <v>#REF!</v>
      </c>
    </row>
    <row r="102" spans="1:2" x14ac:dyDescent="0.25">
      <c r="A102" s="30" t="e">
        <f>IF(#REF!="","",#REF!)</f>
        <v>#REF!</v>
      </c>
      <c r="B102" t="e">
        <f>IF(#REF!="","",#REF!)</f>
        <v>#REF!</v>
      </c>
    </row>
    <row r="103" spans="1:2" x14ac:dyDescent="0.25">
      <c r="A103" s="30" t="e">
        <f>IF(#REF!="","",#REF!)</f>
        <v>#REF!</v>
      </c>
      <c r="B103" t="e">
        <f>IF(#REF!="","",#REF!)</f>
        <v>#REF!</v>
      </c>
    </row>
    <row r="104" spans="1:2" x14ac:dyDescent="0.25">
      <c r="A104" s="30" t="e">
        <f>IF(#REF!="","",#REF!)</f>
        <v>#REF!</v>
      </c>
      <c r="B104" t="e">
        <f>IF(#REF!="","",#REF!)</f>
        <v>#REF!</v>
      </c>
    </row>
    <row r="105" spans="1:2" x14ac:dyDescent="0.25">
      <c r="A105" s="30" t="e">
        <f>IF(#REF!="","",#REF!)</f>
        <v>#REF!</v>
      </c>
      <c r="B105" t="e">
        <f>IF(#REF!="","",#REF!)</f>
        <v>#REF!</v>
      </c>
    </row>
    <row r="106" spans="1:2" x14ac:dyDescent="0.25">
      <c r="A106" s="30" t="e">
        <f>IF(#REF!="","",#REF!)</f>
        <v>#REF!</v>
      </c>
      <c r="B106" t="e">
        <f>IF(#REF!="","",#REF!)</f>
        <v>#REF!</v>
      </c>
    </row>
    <row r="107" spans="1:2" x14ac:dyDescent="0.25">
      <c r="A107" s="30" t="e">
        <f>IF(#REF!="","",#REF!)</f>
        <v>#REF!</v>
      </c>
      <c r="B107" t="e">
        <f>IF(#REF!="","",#REF!)</f>
        <v>#REF!</v>
      </c>
    </row>
    <row r="108" spans="1:2" x14ac:dyDescent="0.25">
      <c r="A108" s="30" t="e">
        <f>IF(#REF!="","",#REF!)</f>
        <v>#REF!</v>
      </c>
      <c r="B108" t="e">
        <f>IF(#REF!="","",#REF!)</f>
        <v>#REF!</v>
      </c>
    </row>
    <row r="109" spans="1:2" x14ac:dyDescent="0.25">
      <c r="A109" s="30" t="e">
        <f>IF(#REF!="","",#REF!)</f>
        <v>#REF!</v>
      </c>
      <c r="B109" t="e">
        <f>IF(#REF!="","",#REF!)</f>
        <v>#REF!</v>
      </c>
    </row>
    <row r="110" spans="1:2" x14ac:dyDescent="0.25">
      <c r="A110" s="30" t="e">
        <f>IF(#REF!="","",#REF!)</f>
        <v>#REF!</v>
      </c>
      <c r="B110" t="e">
        <f>IF(#REF!="","",#REF!)</f>
        <v>#REF!</v>
      </c>
    </row>
    <row r="111" spans="1:2" x14ac:dyDescent="0.25">
      <c r="A111" s="30" t="e">
        <f>IF(#REF!="","",#REF!)</f>
        <v>#REF!</v>
      </c>
      <c r="B111" t="e">
        <f>IF(#REF!="","",#REF!)</f>
        <v>#REF!</v>
      </c>
    </row>
    <row r="112" spans="1:2" x14ac:dyDescent="0.25">
      <c r="A112" s="30" t="e">
        <f>IF(#REF!="","",#REF!)</f>
        <v>#REF!</v>
      </c>
      <c r="B112" t="e">
        <f>IF(#REF!="","",#REF!)</f>
        <v>#REF!</v>
      </c>
    </row>
    <row r="113" spans="1:2" x14ac:dyDescent="0.25">
      <c r="A113" s="30" t="e">
        <f>IF(#REF!="","",#REF!)</f>
        <v>#REF!</v>
      </c>
      <c r="B113" t="e">
        <f>IF(#REF!="","",#REF!)</f>
        <v>#REF!</v>
      </c>
    </row>
    <row r="114" spans="1:2" x14ac:dyDescent="0.25">
      <c r="A114" s="30" t="e">
        <f>IF(#REF!="","",#REF!)</f>
        <v>#REF!</v>
      </c>
      <c r="B114" t="e">
        <f>IF(#REF!="","",#REF!)</f>
        <v>#REF!</v>
      </c>
    </row>
    <row r="115" spans="1:2" x14ac:dyDescent="0.25">
      <c r="A115" s="30" t="e">
        <f>IF(#REF!="","",#REF!)</f>
        <v>#REF!</v>
      </c>
      <c r="B115" t="e">
        <f>IF(#REF!="","",#REF!)</f>
        <v>#REF!</v>
      </c>
    </row>
    <row r="116" spans="1:2" x14ac:dyDescent="0.25">
      <c r="A116" s="30" t="e">
        <f>IF(#REF!="","",#REF!)</f>
        <v>#REF!</v>
      </c>
      <c r="B116" t="e">
        <f>IF(#REF!="","",#REF!)</f>
        <v>#REF!</v>
      </c>
    </row>
    <row r="117" spans="1:2" x14ac:dyDescent="0.25">
      <c r="A117" s="30" t="e">
        <f>IF(#REF!="","",#REF!)</f>
        <v>#REF!</v>
      </c>
      <c r="B117" t="e">
        <f>IF(#REF!="","",#REF!)</f>
        <v>#REF!</v>
      </c>
    </row>
    <row r="118" spans="1:2" x14ac:dyDescent="0.25">
      <c r="A118" s="30" t="e">
        <f>IF(#REF!="","",#REF!)</f>
        <v>#REF!</v>
      </c>
      <c r="B118" t="e">
        <f>IF(#REF!="","",#REF!)</f>
        <v>#REF!</v>
      </c>
    </row>
    <row r="119" spans="1:2" x14ac:dyDescent="0.25">
      <c r="A119" s="30" t="e">
        <f>IF(#REF!="","",#REF!)</f>
        <v>#REF!</v>
      </c>
      <c r="B119" t="e">
        <f>IF(#REF!="","",#REF!)</f>
        <v>#REF!</v>
      </c>
    </row>
    <row r="120" spans="1:2" x14ac:dyDescent="0.25">
      <c r="A120" s="30" t="e">
        <f>IF(#REF!="","",#REF!)</f>
        <v>#REF!</v>
      </c>
      <c r="B120" t="e">
        <f>IF(#REF!="","",#REF!)</f>
        <v>#REF!</v>
      </c>
    </row>
    <row r="121" spans="1:2" x14ac:dyDescent="0.25">
      <c r="A121" s="30" t="e">
        <f>IF(#REF!="","",#REF!)</f>
        <v>#REF!</v>
      </c>
      <c r="B121" t="e">
        <f>IF(#REF!="","",#REF!)</f>
        <v>#REF!</v>
      </c>
    </row>
    <row r="122" spans="1:2" x14ac:dyDescent="0.25">
      <c r="A122" s="30" t="e">
        <f>IF(#REF!="","",#REF!)</f>
        <v>#REF!</v>
      </c>
      <c r="B122" t="e">
        <f>IF(#REF!="","",#REF!)</f>
        <v>#REF!</v>
      </c>
    </row>
    <row r="123" spans="1:2" x14ac:dyDescent="0.25">
      <c r="A123" s="30" t="e">
        <f>IF(#REF!="","",#REF!)</f>
        <v>#REF!</v>
      </c>
      <c r="B123" t="e">
        <f>IF(#REF!="","",#REF!)</f>
        <v>#REF!</v>
      </c>
    </row>
    <row r="124" spans="1:2" x14ac:dyDescent="0.25">
      <c r="A124" s="30" t="e">
        <f>IF(#REF!="","",#REF!)</f>
        <v>#REF!</v>
      </c>
      <c r="B124" t="e">
        <f>IF(#REF!="","",#REF!)</f>
        <v>#REF!</v>
      </c>
    </row>
    <row r="125" spans="1:2" x14ac:dyDescent="0.25">
      <c r="A125" s="30" t="e">
        <f>IF(#REF!="","",#REF!)</f>
        <v>#REF!</v>
      </c>
      <c r="B125" t="e">
        <f>IF(#REF!="","",#REF!)</f>
        <v>#REF!</v>
      </c>
    </row>
    <row r="126" spans="1:2" x14ac:dyDescent="0.25">
      <c r="A126" s="30" t="e">
        <f>IF(#REF!="","",#REF!)</f>
        <v>#REF!</v>
      </c>
      <c r="B126" t="e">
        <f>IF(#REF!="","",#REF!)</f>
        <v>#REF!</v>
      </c>
    </row>
    <row r="127" spans="1:2" x14ac:dyDescent="0.25">
      <c r="A127" t="e">
        <f>IF(#REF!="","",#REF!)</f>
        <v>#REF!</v>
      </c>
      <c r="B127" t="e">
        <f>IF(#REF!="","",#REF!)</f>
        <v>#REF!</v>
      </c>
    </row>
    <row r="128" spans="1:2" x14ac:dyDescent="0.25">
      <c r="A128" t="e">
        <f>IF(#REF!="","",#REF!)</f>
        <v>#REF!</v>
      </c>
      <c r="B128" t="e">
        <f>IF(#REF!="","",#REF!)</f>
        <v>#REF!</v>
      </c>
    </row>
    <row r="129" spans="1:2" x14ac:dyDescent="0.25">
      <c r="A129" t="e">
        <f>IF(#REF!="","",#REF!)</f>
        <v>#REF!</v>
      </c>
      <c r="B129" t="e">
        <f>IF(#REF!="","",#REF!)</f>
        <v>#REF!</v>
      </c>
    </row>
    <row r="130" spans="1:2" x14ac:dyDescent="0.25">
      <c r="A130" t="e">
        <f>IF(#REF!="","",#REF!)</f>
        <v>#REF!</v>
      </c>
      <c r="B130" t="e">
        <f>IF(#REF!="","",#REF!)</f>
        <v>#REF!</v>
      </c>
    </row>
    <row r="131" spans="1:2" x14ac:dyDescent="0.25">
      <c r="A131" t="e">
        <f>IF(#REF!="","",#REF!)</f>
        <v>#REF!</v>
      </c>
      <c r="B131" t="e">
        <f>IF(#REF!="","",#REF!)</f>
        <v>#REF!</v>
      </c>
    </row>
    <row r="132" spans="1:2" x14ac:dyDescent="0.25">
      <c r="A132" t="e">
        <f>IF(#REF!="","",#REF!)</f>
        <v>#REF!</v>
      </c>
      <c r="B132" t="e">
        <f>IF(#REF!="","",#REF!)</f>
        <v>#REF!</v>
      </c>
    </row>
    <row r="133" spans="1:2" x14ac:dyDescent="0.25">
      <c r="A133" t="e">
        <f>IF(#REF!="","",#REF!)</f>
        <v>#REF!</v>
      </c>
      <c r="B133" t="e">
        <f>IF(#REF!="","",#REF!)</f>
        <v>#REF!</v>
      </c>
    </row>
    <row r="134" spans="1:2" x14ac:dyDescent="0.25">
      <c r="A134" t="e">
        <f>IF(#REF!="","",#REF!)</f>
        <v>#REF!</v>
      </c>
      <c r="B134" t="e">
        <f>IF(#REF!="","",#REF!)</f>
        <v>#REF!</v>
      </c>
    </row>
    <row r="135" spans="1:2" x14ac:dyDescent="0.25">
      <c r="A135" t="e">
        <f>IF(#REF!="","",#REF!)</f>
        <v>#REF!</v>
      </c>
      <c r="B135" t="e">
        <f>IF(#REF!="","",#REF!)</f>
        <v>#REF!</v>
      </c>
    </row>
    <row r="136" spans="1:2" x14ac:dyDescent="0.25">
      <c r="A136" t="e">
        <f>IF(#REF!="","",#REF!)</f>
        <v>#REF!</v>
      </c>
      <c r="B136" t="e">
        <f>IF(#REF!="","",#REF!)</f>
        <v>#REF!</v>
      </c>
    </row>
    <row r="137" spans="1:2" x14ac:dyDescent="0.25">
      <c r="A137" t="e">
        <f>IF(#REF!="","",#REF!)</f>
        <v>#REF!</v>
      </c>
      <c r="B137" t="e">
        <f>IF(#REF!="","",#REF!)</f>
        <v>#REF!</v>
      </c>
    </row>
    <row r="138" spans="1:2" x14ac:dyDescent="0.25">
      <c r="A138" t="e">
        <f>IF(#REF!="","",#REF!)</f>
        <v>#REF!</v>
      </c>
      <c r="B138" t="e">
        <f>IF(#REF!="","",#REF!)</f>
        <v>#REF!</v>
      </c>
    </row>
    <row r="139" spans="1:2" x14ac:dyDescent="0.25">
      <c r="A139" t="e">
        <f>IF(#REF!="","",#REF!)</f>
        <v>#REF!</v>
      </c>
      <c r="B139" t="e">
        <f>IF(#REF!="","",#REF!)</f>
        <v>#REF!</v>
      </c>
    </row>
    <row r="140" spans="1:2" x14ac:dyDescent="0.25">
      <c r="A140" t="e">
        <f>IF(#REF!="","",#REF!)</f>
        <v>#REF!</v>
      </c>
      <c r="B140" t="e">
        <f>IF(#REF!="","",#REF!)</f>
        <v>#REF!</v>
      </c>
    </row>
    <row r="141" spans="1:2" x14ac:dyDescent="0.25">
      <c r="A141" t="e">
        <f>IF(#REF!="","",#REF!)</f>
        <v>#REF!</v>
      </c>
      <c r="B141" t="e">
        <f>IF(#REF!="","",#REF!)</f>
        <v>#REF!</v>
      </c>
    </row>
    <row r="142" spans="1:2" x14ac:dyDescent="0.25">
      <c r="A142" t="e">
        <f>IF(#REF!="","",#REF!)</f>
        <v>#REF!</v>
      </c>
      <c r="B142" t="e">
        <f>IF(#REF!="","",#REF!)</f>
        <v>#REF!</v>
      </c>
    </row>
    <row r="143" spans="1:2" x14ac:dyDescent="0.25">
      <c r="A143" t="e">
        <f>IF(#REF!="","",#REF!)</f>
        <v>#REF!</v>
      </c>
      <c r="B143" t="e">
        <f>IF(#REF!="","",#REF!)</f>
        <v>#REF!</v>
      </c>
    </row>
    <row r="144" spans="1:2" x14ac:dyDescent="0.25">
      <c r="A144" t="e">
        <f>IF(#REF!="","",#REF!)</f>
        <v>#REF!</v>
      </c>
      <c r="B144" t="e">
        <f>IF(#REF!="","",#REF!)</f>
        <v>#REF!</v>
      </c>
    </row>
    <row r="145" spans="1:2" x14ac:dyDescent="0.25">
      <c r="A145" t="e">
        <f>IF(#REF!="","",#REF!)</f>
        <v>#REF!</v>
      </c>
      <c r="B145" t="e">
        <f>IF(#REF!="","",#REF!)</f>
        <v>#REF!</v>
      </c>
    </row>
    <row r="146" spans="1:2" x14ac:dyDescent="0.25">
      <c r="A146" t="e">
        <f>IF(#REF!="","",#REF!)</f>
        <v>#REF!</v>
      </c>
      <c r="B146" t="e">
        <f>IF(#REF!="","",#REF!)</f>
        <v>#REF!</v>
      </c>
    </row>
    <row r="147" spans="1:2" x14ac:dyDescent="0.25">
      <c r="A147" t="e">
        <f>IF(#REF!="","",#REF!)</f>
        <v>#REF!</v>
      </c>
      <c r="B147" t="e">
        <f>IF(#REF!="","",#REF!)</f>
        <v>#REF!</v>
      </c>
    </row>
    <row r="148" spans="1:2" x14ac:dyDescent="0.25">
      <c r="A148" t="e">
        <f>IF(#REF!="","",#REF!)</f>
        <v>#REF!</v>
      </c>
      <c r="B148" t="e">
        <f>IF(#REF!="","",#REF!)</f>
        <v>#REF!</v>
      </c>
    </row>
    <row r="149" spans="1:2" x14ac:dyDescent="0.25">
      <c r="A149" t="e">
        <f>IF(#REF!="","",#REF!)</f>
        <v>#REF!</v>
      </c>
      <c r="B149" t="e">
        <f>IF(#REF!="","",#REF!)</f>
        <v>#REF!</v>
      </c>
    </row>
    <row r="150" spans="1:2" x14ac:dyDescent="0.25">
      <c r="A150" t="e">
        <f>IF(#REF!="","",#REF!)</f>
        <v>#REF!</v>
      </c>
      <c r="B150" t="e">
        <f>IF(#REF!="","",#REF!)</f>
        <v>#REF!</v>
      </c>
    </row>
  </sheetData>
  <conditionalFormatting sqref="A2:A126">
    <cfRule type="expression" dxfId="23" priority="1">
      <formula>LEN(A2)&lt;&gt;7</formula>
    </cfRule>
    <cfRule type="containsText" dxfId="22" priority="2" operator="containsText" text="A codifier">
      <formula>NOT(ISERROR(SEARCH("A codifier",A2)))</formula>
    </cfRule>
    <cfRule type="containsText" dxfId="21" priority="3" operator="containsText" text="A créer">
      <formula>NOT(ISERROR(SEARCH("A créer",A2)))</formula>
    </cfRule>
    <cfRule type="expression" dxfId="20" priority="4">
      <formula>$A71=1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874B1-5F82-4370-8E6B-2B30BCB72FC3}">
  <sheetPr codeName="Feuil1"/>
  <dimension ref="A1:AJ3435"/>
  <sheetViews>
    <sheetView workbookViewId="0">
      <selection sqref="A1:N3266"/>
    </sheetView>
    <sheetView workbookViewId="1">
      <selection sqref="A1:N3266"/>
    </sheetView>
  </sheetViews>
  <sheetFormatPr baseColWidth="10" defaultColWidth="9.140625" defaultRowHeight="12.75" x14ac:dyDescent="0.25"/>
  <cols>
    <col min="1" max="1" width="10" style="10" bestFit="1" customWidth="1"/>
    <col min="2" max="2" width="42" style="10" bestFit="1" customWidth="1"/>
    <col min="3" max="4" width="6" style="10" bestFit="1" customWidth="1"/>
    <col min="5" max="5" width="12" style="10" bestFit="1" customWidth="1"/>
    <col min="6" max="6" width="37" style="10" bestFit="1" customWidth="1"/>
    <col min="7" max="7" width="19" style="10" bestFit="1" customWidth="1"/>
    <col min="8" max="8" width="6" style="10" bestFit="1" customWidth="1"/>
    <col min="9" max="9" width="15" style="10" bestFit="1" customWidth="1"/>
    <col min="10" max="10" width="4" style="10" bestFit="1" customWidth="1"/>
    <col min="11" max="11" width="5" style="10" bestFit="1" customWidth="1"/>
    <col min="12" max="12" width="15" style="10" bestFit="1" customWidth="1"/>
    <col min="13" max="13" width="6" style="10" bestFit="1" customWidth="1"/>
    <col min="14" max="14" width="5" style="10" bestFit="1" customWidth="1"/>
    <col min="15" max="16" width="44.7109375" style="10" customWidth="1"/>
    <col min="17" max="17" width="21.42578125" style="10" customWidth="1"/>
    <col min="18" max="18" width="41.5703125" style="10" customWidth="1"/>
    <col min="19" max="19" width="9.85546875" style="10" customWidth="1"/>
    <col min="20" max="21" width="9.140625" style="10" customWidth="1"/>
    <col min="22" max="23" width="15.85546875" style="10" customWidth="1"/>
    <col min="24" max="24" width="11.85546875" style="10" customWidth="1"/>
    <col min="25" max="25" width="33.42578125" style="10" bestFit="1" customWidth="1"/>
    <col min="26" max="26" width="35.42578125" style="10" customWidth="1"/>
    <col min="27" max="27" width="9.140625" style="10" customWidth="1"/>
    <col min="28" max="28" width="13.42578125" style="10" customWidth="1"/>
    <col min="29" max="29" width="9.140625" style="10" customWidth="1"/>
    <col min="30" max="30" width="20" style="10" customWidth="1"/>
    <col min="31" max="31" width="9.140625" style="10" customWidth="1"/>
    <col min="32" max="32" width="10.85546875" style="10" customWidth="1"/>
    <col min="33" max="33" width="9.140625" style="10"/>
    <col min="34" max="34" width="47.5703125" style="10" bestFit="1" customWidth="1"/>
    <col min="35" max="35" width="12.7109375" style="10" bestFit="1" customWidth="1"/>
    <col min="36" max="16384" width="9.140625" style="10"/>
  </cols>
  <sheetData>
    <row r="1" spans="1:36" ht="15.75" thickBot="1" x14ac:dyDescent="0.3">
      <c r="A1" s="5" t="s">
        <v>59</v>
      </c>
      <c r="B1" s="5" t="s">
        <v>60</v>
      </c>
      <c r="C1" s="5" t="s">
        <v>61</v>
      </c>
      <c r="D1" s="5" t="s">
        <v>62</v>
      </c>
      <c r="E1" s="5" t="s">
        <v>63</v>
      </c>
      <c r="F1" s="5" t="s">
        <v>64</v>
      </c>
      <c r="G1" s="5" t="s">
        <v>65</v>
      </c>
      <c r="H1" s="5" t="s">
        <v>66</v>
      </c>
      <c r="I1" s="5" t="s">
        <v>67</v>
      </c>
      <c r="J1" s="5" t="s">
        <v>68</v>
      </c>
      <c r="K1" s="5" t="s">
        <v>69</v>
      </c>
      <c r="L1" s="5" t="s">
        <v>70</v>
      </c>
      <c r="M1" s="5" t="s">
        <v>71</v>
      </c>
      <c r="N1" s="5" t="s">
        <v>72</v>
      </c>
      <c r="O1" s="6" t="s">
        <v>73</v>
      </c>
      <c r="P1" s="7" t="s">
        <v>10531</v>
      </c>
      <c r="Q1" s="7" t="s">
        <v>74</v>
      </c>
      <c r="R1" s="7" t="s">
        <v>75</v>
      </c>
      <c r="S1" s="7"/>
      <c r="T1" s="7"/>
      <c r="U1" s="7"/>
      <c r="V1" s="8" t="s">
        <v>76</v>
      </c>
      <c r="W1" s="7" t="s">
        <v>10533</v>
      </c>
      <c r="X1" s="7" t="s">
        <v>77</v>
      </c>
      <c r="Y1" s="7" t="s">
        <v>10532</v>
      </c>
      <c r="Z1" s="9"/>
      <c r="AA1" s="18" t="s">
        <v>78</v>
      </c>
      <c r="AB1" s="18" t="s">
        <v>79</v>
      </c>
      <c r="AC1" s="18" t="s">
        <v>80</v>
      </c>
      <c r="AD1" s="10" t="s">
        <v>81</v>
      </c>
      <c r="AE1" s="10" t="s">
        <v>82</v>
      </c>
      <c r="AF1" s="10" t="s">
        <v>10525</v>
      </c>
      <c r="AG1" s="19" t="s">
        <v>10526</v>
      </c>
      <c r="AH1" s="19" t="s">
        <v>10527</v>
      </c>
      <c r="AI1" s="19" t="s">
        <v>10528</v>
      </c>
      <c r="AJ1" s="19" t="s">
        <v>10529</v>
      </c>
    </row>
    <row r="2" spans="1:36" ht="15" x14ac:dyDescent="0.25">
      <c r="A2" s="11" t="s">
        <v>108</v>
      </c>
      <c r="B2" s="11" t="s">
        <v>109</v>
      </c>
      <c r="C2" s="11" t="s">
        <v>85</v>
      </c>
      <c r="D2" s="11" t="s">
        <v>86</v>
      </c>
      <c r="E2" s="11" t="s">
        <v>110</v>
      </c>
      <c r="F2" s="11" t="s">
        <v>111</v>
      </c>
      <c r="G2" s="11" t="s">
        <v>89</v>
      </c>
      <c r="H2" s="11" t="s">
        <v>90</v>
      </c>
      <c r="I2" s="12">
        <v>2</v>
      </c>
      <c r="J2" s="11" t="s">
        <v>91</v>
      </c>
      <c r="K2" s="11" t="s">
        <v>92</v>
      </c>
      <c r="L2" s="13">
        <v>110</v>
      </c>
      <c r="M2" s="11" t="s">
        <v>89</v>
      </c>
      <c r="N2" s="12">
        <v>1</v>
      </c>
      <c r="O2" s="10">
        <f t="shared" ref="O2:O65" si="0">IFERROR(FIND("DRW ACY",B2),"")</f>
        <v>9</v>
      </c>
      <c r="P2" s="10" t="str">
        <f t="shared" ref="P2:P66" si="1">IF(O2="",IFERROR(FIND("DRW ",B2),""),"")</f>
        <v/>
      </c>
      <c r="Q2" s="10">
        <f t="shared" ref="Q2:Q65" si="2">IF(O2="","",O2+6)</f>
        <v>15</v>
      </c>
      <c r="R2" s="10">
        <f t="shared" ref="R2:R65" si="3">LEN(B2)</f>
        <v>23</v>
      </c>
      <c r="S2" s="10" t="str">
        <f t="shared" ref="S2:S65" si="4">IF(Q2="","",RIGHT(B2,R2-Q2))</f>
        <v>312_3410</v>
      </c>
      <c r="T2" s="10" t="str">
        <f>IFERROR(FIND("DRWACY",F2),"")</f>
        <v/>
      </c>
      <c r="U2" s="10" t="str">
        <f>IF(T2="","",T2+6)</f>
        <v/>
      </c>
      <c r="V2" cm="1">
        <f t="array" ref="V2">MIN(IFERROR(FIND(_xlfn.SEQUENCE(10,,CHAR(48)),F2),""))</f>
        <v>8</v>
      </c>
      <c r="W2" s="25" cm="1">
        <f t="array" ref="W2">MIN(IFERROR(FIND(_xlfn.SEQUENCE(10,,CHAR(48)),B2),""))</f>
        <v>16</v>
      </c>
      <c r="X2" s="10">
        <f t="shared" ref="X2:X65" si="5">LEN(F2)</f>
        <v>17</v>
      </c>
      <c r="Y2" s="17" t="str">
        <f t="shared" ref="Y2:Y65" si="6">IF(P2&lt;&gt;"",LEFT(B2,P2-1),IF(AND(O2="",P2=""),LEFT(B2,W2-1),IF(O2&lt;&gt;0,LEFT(B2,O2-1),IF(P2&lt;&gt;"",LEFT(B2,P2-1),""))))</f>
        <v xml:space="preserve">PILOTE  </v>
      </c>
      <c r="Z2" s="10" t="str">
        <f t="shared" ref="Z2:Z65" si="7">RIGHT(F2,(X2+1)-V2)</f>
        <v>312_3410/A</v>
      </c>
      <c r="AA2" s="10" t="str">
        <f t="shared" ref="AA2:AA65" si="8">LEFT(Z2,8)</f>
        <v>312_3410</v>
      </c>
      <c r="AB2" s="10" t="str">
        <f t="shared" ref="AB2:AB65" si="9">IF(E2&lt;&gt;"",E2,"A créer")</f>
        <v>2 D 4 F</v>
      </c>
      <c r="AC2" s="14">
        <f t="shared" ref="AC2:AC65" si="10">I2</f>
        <v>2</v>
      </c>
      <c r="AD2" s="10" t="str">
        <f t="shared" ref="AD2:AD65" si="11">AA2&amp;" / "&amp;A2</f>
        <v>312_3410 / 31266612</v>
      </c>
      <c r="AE2" s="10" t="str">
        <f t="shared" ref="AE2:AE65" si="12">A2</f>
        <v>31266612</v>
      </c>
      <c r="AG2" s="10" t="str">
        <f t="shared" ref="AG2:AG65" si="13">IF(AF2="",AA2,"")</f>
        <v>312_3410</v>
      </c>
      <c r="AH2" s="10" t="str">
        <f>IF(AF2="",Y2,"")</f>
        <v xml:space="preserve">PILOTE  </v>
      </c>
      <c r="AI2" s="10" t="str">
        <f>IF(AF2="",AB2,"")</f>
        <v>2 D 4 F</v>
      </c>
      <c r="AJ2" s="10" t="str">
        <f>IF(AF2="",AE2,"")</f>
        <v>31266612</v>
      </c>
    </row>
    <row r="3" spans="1:36" ht="15" x14ac:dyDescent="0.25">
      <c r="A3" s="11" t="s">
        <v>113</v>
      </c>
      <c r="B3" s="11" t="s">
        <v>114</v>
      </c>
      <c r="C3" s="11" t="s">
        <v>85</v>
      </c>
      <c r="D3" s="11" t="s">
        <v>86</v>
      </c>
      <c r="E3" s="11" t="s">
        <v>110</v>
      </c>
      <c r="F3" s="11" t="s">
        <v>115</v>
      </c>
      <c r="G3" s="11" t="s">
        <v>89</v>
      </c>
      <c r="H3" s="11" t="s">
        <v>90</v>
      </c>
      <c r="I3" s="12">
        <v>2</v>
      </c>
      <c r="J3" s="11" t="s">
        <v>91</v>
      </c>
      <c r="K3" s="11" t="s">
        <v>92</v>
      </c>
      <c r="L3" s="13">
        <v>90</v>
      </c>
      <c r="M3" s="11" t="s">
        <v>89</v>
      </c>
      <c r="N3" s="12">
        <v>1</v>
      </c>
      <c r="O3" s="10">
        <f t="shared" si="0"/>
        <v>13</v>
      </c>
      <c r="P3" s="10" t="str">
        <f t="shared" si="1"/>
        <v/>
      </c>
      <c r="Q3" s="10">
        <f t="shared" si="2"/>
        <v>19</v>
      </c>
      <c r="R3" s="10">
        <f t="shared" si="3"/>
        <v>27</v>
      </c>
      <c r="S3" s="10" t="str">
        <f t="shared" si="4"/>
        <v>312_3409</v>
      </c>
      <c r="V3" cm="1">
        <f t="array" ref="V3">MIN(IFERROR(FIND(_xlfn.SEQUENCE(10,,CHAR(48)),F3),""))</f>
        <v>8</v>
      </c>
      <c r="W3" s="25" cm="1">
        <f t="array" ref="W3">MIN(IFERROR(FIND(_xlfn.SEQUENCE(10,,CHAR(48)),B3),""))</f>
        <v>20</v>
      </c>
      <c r="X3" s="10">
        <f t="shared" si="5"/>
        <v>17</v>
      </c>
      <c r="Y3" s="17" t="str">
        <f t="shared" si="6"/>
        <v xml:space="preserve">REPOUSSOIR  </v>
      </c>
      <c r="Z3" s="10" t="str">
        <f t="shared" si="7"/>
        <v>312_3409/A</v>
      </c>
      <c r="AA3" s="10" t="str">
        <f t="shared" si="8"/>
        <v>312_3409</v>
      </c>
      <c r="AB3" s="10" t="str">
        <f t="shared" si="9"/>
        <v>2 D 4 F</v>
      </c>
      <c r="AC3" s="14">
        <f t="shared" si="10"/>
        <v>2</v>
      </c>
      <c r="AD3" s="10" t="str">
        <f t="shared" si="11"/>
        <v>312_3409 / 31266615</v>
      </c>
      <c r="AE3" s="10" t="str">
        <f t="shared" si="12"/>
        <v>31266615</v>
      </c>
      <c r="AF3" s="10" t="str">
        <f>IFERROR(FIND("~",B3),"")</f>
        <v/>
      </c>
      <c r="AG3" s="10" t="str">
        <f t="shared" si="13"/>
        <v>312_3409</v>
      </c>
      <c r="AH3" s="10" t="str">
        <f t="shared" ref="AH3:AH66" si="14">IF(AF3="",Y3,"")</f>
        <v xml:space="preserve">REPOUSSOIR  </v>
      </c>
      <c r="AI3" s="10" t="str">
        <f t="shared" ref="AI3:AI66" si="15">IF(AF3="",AB3,"")</f>
        <v>2 D 4 F</v>
      </c>
      <c r="AJ3" s="10" t="str">
        <f t="shared" ref="AJ3:AJ66" si="16">IF(AF3="",AE3,"")</f>
        <v>31266615</v>
      </c>
    </row>
    <row r="4" spans="1:36" ht="15" x14ac:dyDescent="0.25">
      <c r="A4" s="11" t="s">
        <v>116</v>
      </c>
      <c r="B4" s="11" t="s">
        <v>117</v>
      </c>
      <c r="C4" s="11" t="s">
        <v>85</v>
      </c>
      <c r="D4" s="11" t="s">
        <v>86</v>
      </c>
      <c r="E4" s="11" t="s">
        <v>110</v>
      </c>
      <c r="F4" s="11" t="s">
        <v>118</v>
      </c>
      <c r="G4" s="11" t="s">
        <v>89</v>
      </c>
      <c r="H4" s="11" t="s">
        <v>90</v>
      </c>
      <c r="I4" s="12">
        <v>1</v>
      </c>
      <c r="J4" s="11" t="s">
        <v>91</v>
      </c>
      <c r="K4" s="11" t="s">
        <v>92</v>
      </c>
      <c r="L4" s="13">
        <v>220</v>
      </c>
      <c r="M4" s="11" t="s">
        <v>89</v>
      </c>
      <c r="N4" s="12">
        <v>1</v>
      </c>
      <c r="O4" s="10">
        <f t="shared" si="0"/>
        <v>14</v>
      </c>
      <c r="P4" s="10" t="str">
        <f t="shared" si="1"/>
        <v/>
      </c>
      <c r="Q4" s="10">
        <f t="shared" si="2"/>
        <v>20</v>
      </c>
      <c r="R4" s="10">
        <f t="shared" si="3"/>
        <v>28</v>
      </c>
      <c r="S4" s="10" t="str">
        <f t="shared" si="4"/>
        <v>312_3412</v>
      </c>
      <c r="V4" cm="1">
        <f t="array" ref="V4">MIN(IFERROR(FIND(_xlfn.SEQUENCE(10,,CHAR(48)),F4),""))</f>
        <v>8</v>
      </c>
      <c r="W4" s="25" cm="1">
        <f t="array" ref="W4">MIN(IFERROR(FIND(_xlfn.SEQUENCE(10,,CHAR(48)),B4),""))</f>
        <v>21</v>
      </c>
      <c r="X4" s="10">
        <f t="shared" si="5"/>
        <v>17</v>
      </c>
      <c r="Y4" s="17" t="str">
        <f t="shared" si="6"/>
        <v xml:space="preserve">MATRICE INF. </v>
      </c>
      <c r="Z4" s="10" t="str">
        <f t="shared" si="7"/>
        <v>312_3412/A</v>
      </c>
      <c r="AA4" s="10" t="str">
        <f t="shared" si="8"/>
        <v>312_3412</v>
      </c>
      <c r="AB4" s="10" t="str">
        <f t="shared" si="9"/>
        <v>2 D 4 F</v>
      </c>
      <c r="AC4" s="14">
        <f t="shared" si="10"/>
        <v>1</v>
      </c>
      <c r="AD4" s="10" t="str">
        <f t="shared" si="11"/>
        <v>312_3412 / 31266613</v>
      </c>
      <c r="AE4" s="10" t="str">
        <f t="shared" si="12"/>
        <v>31266613</v>
      </c>
      <c r="AF4" s="10" t="str">
        <f>IFERROR(FIND("~",B4),"")</f>
        <v/>
      </c>
      <c r="AG4" s="10" t="str">
        <f t="shared" si="13"/>
        <v>312_3412</v>
      </c>
      <c r="AH4" s="10" t="str">
        <f t="shared" si="14"/>
        <v xml:space="preserve">MATRICE INF. </v>
      </c>
      <c r="AI4" s="10" t="str">
        <f t="shared" si="15"/>
        <v>2 D 4 F</v>
      </c>
      <c r="AJ4" s="10" t="str">
        <f t="shared" si="16"/>
        <v>31266613</v>
      </c>
    </row>
    <row r="5" spans="1:36" ht="15" x14ac:dyDescent="0.25">
      <c r="A5" s="11" t="s">
        <v>6116</v>
      </c>
      <c r="B5" s="11" t="s">
        <v>6117</v>
      </c>
      <c r="C5" s="11" t="s">
        <v>85</v>
      </c>
      <c r="D5" s="11" t="s">
        <v>86</v>
      </c>
      <c r="E5" s="11" t="s">
        <v>6114</v>
      </c>
      <c r="F5" s="11" t="s">
        <v>6118</v>
      </c>
      <c r="G5" s="11" t="s">
        <v>89</v>
      </c>
      <c r="H5" s="11" t="s">
        <v>90</v>
      </c>
      <c r="I5" s="12">
        <v>50</v>
      </c>
      <c r="J5" s="11" t="s">
        <v>91</v>
      </c>
      <c r="K5" s="11" t="s">
        <v>92</v>
      </c>
      <c r="L5" s="13">
        <v>32</v>
      </c>
      <c r="M5" s="11" t="s">
        <v>89</v>
      </c>
      <c r="N5" s="12">
        <v>1</v>
      </c>
      <c r="O5" s="10" t="str">
        <f t="shared" si="0"/>
        <v/>
      </c>
      <c r="P5" s="10" t="str">
        <f t="shared" si="1"/>
        <v/>
      </c>
      <c r="Q5" s="10" t="str">
        <f t="shared" si="2"/>
        <v/>
      </c>
      <c r="R5" s="10">
        <f t="shared" si="3"/>
        <v>16</v>
      </c>
      <c r="S5" s="10" t="str">
        <f t="shared" si="4"/>
        <v/>
      </c>
      <c r="V5" cm="1">
        <f t="array" ref="V5">MIN(IFERROR(FIND(_xlfn.SEQUENCE(10,,CHAR(48)),F5),""))</f>
        <v>8</v>
      </c>
      <c r="W5" s="25" cm="1">
        <f t="array" ref="W5">MIN(IFERROR(FIND(_xlfn.SEQUENCE(10,,CHAR(48)),B5),""))</f>
        <v>9</v>
      </c>
      <c r="X5" s="10">
        <f t="shared" si="5"/>
        <v>15</v>
      </c>
      <c r="Y5" s="17" t="str">
        <f t="shared" si="6"/>
        <v xml:space="preserve">MATRICE </v>
      </c>
      <c r="Z5" s="10" t="str">
        <f t="shared" si="7"/>
        <v>312_1822</v>
      </c>
      <c r="AA5" s="10" t="str">
        <f t="shared" si="8"/>
        <v>312_1822</v>
      </c>
      <c r="AB5" s="10" t="str">
        <f t="shared" si="9"/>
        <v>1 A 3 C</v>
      </c>
      <c r="AC5" s="14">
        <f t="shared" si="10"/>
        <v>50</v>
      </c>
      <c r="AD5" s="10" t="str">
        <f t="shared" si="11"/>
        <v>312_1822 / 29063316</v>
      </c>
      <c r="AE5" s="10" t="str">
        <f t="shared" si="12"/>
        <v>29063316</v>
      </c>
      <c r="AG5" s="10" t="str">
        <f t="shared" si="13"/>
        <v>312_1822</v>
      </c>
      <c r="AH5" s="10" t="str">
        <f t="shared" si="14"/>
        <v xml:space="preserve">MATRICE </v>
      </c>
      <c r="AI5" s="10" t="str">
        <f t="shared" si="15"/>
        <v>1 A 3 C</v>
      </c>
      <c r="AJ5" s="10" t="str">
        <f t="shared" si="16"/>
        <v>29063316</v>
      </c>
    </row>
    <row r="6" spans="1:36" s="17" customFormat="1" ht="15" x14ac:dyDescent="0.25">
      <c r="A6" s="11" t="s">
        <v>6311</v>
      </c>
      <c r="B6" s="11" t="s">
        <v>6312</v>
      </c>
      <c r="C6" s="11" t="s">
        <v>85</v>
      </c>
      <c r="D6" s="11" t="s">
        <v>86</v>
      </c>
      <c r="E6" s="11" t="s">
        <v>6309</v>
      </c>
      <c r="F6" s="11" t="s">
        <v>6313</v>
      </c>
      <c r="G6" s="11" t="s">
        <v>89</v>
      </c>
      <c r="H6" s="11" t="s">
        <v>90</v>
      </c>
      <c r="I6" s="12">
        <v>0</v>
      </c>
      <c r="J6" s="11" t="s">
        <v>91</v>
      </c>
      <c r="K6" s="11" t="s">
        <v>92</v>
      </c>
      <c r="L6" s="13">
        <v>11.48</v>
      </c>
      <c r="M6" s="11" t="s">
        <v>89</v>
      </c>
      <c r="N6" s="12">
        <v>1</v>
      </c>
      <c r="O6" s="17" t="str">
        <f t="shared" si="0"/>
        <v/>
      </c>
      <c r="P6" s="17" t="str">
        <f t="shared" si="1"/>
        <v/>
      </c>
      <c r="Q6" s="17" t="str">
        <f t="shared" si="2"/>
        <v/>
      </c>
      <c r="R6" s="17">
        <f t="shared" si="3"/>
        <v>27</v>
      </c>
      <c r="S6" s="17" t="str">
        <f t="shared" si="4"/>
        <v/>
      </c>
      <c r="V6" s="23" cm="1">
        <f t="array" ref="V6">MIN(IFERROR(FIND(_xlfn.SEQUENCE(10,,CHAR(48)),F6),""))</f>
        <v>8</v>
      </c>
      <c r="W6" s="25" cm="1">
        <f t="array" ref="W6">MIN(IFERROR(FIND(_xlfn.SEQUENCE(10,,CHAR(48)),B6),""))</f>
        <v>20</v>
      </c>
      <c r="X6" s="17">
        <f t="shared" si="5"/>
        <v>15</v>
      </c>
      <c r="Y6" s="17" t="str">
        <f t="shared" si="6"/>
        <v>POINCON PERCAGE ACY</v>
      </c>
      <c r="Z6" s="17" t="str">
        <f t="shared" si="7"/>
        <v>312_2928</v>
      </c>
      <c r="AA6" s="17" t="str">
        <f t="shared" si="8"/>
        <v>312_2928</v>
      </c>
      <c r="AB6" s="17" t="str">
        <f t="shared" si="9"/>
        <v>1 A 5 F</v>
      </c>
      <c r="AC6" s="24">
        <f t="shared" si="10"/>
        <v>0</v>
      </c>
      <c r="AD6" s="17" t="str">
        <f t="shared" si="11"/>
        <v>312_2928 / 29064345</v>
      </c>
      <c r="AE6" s="17" t="str">
        <f t="shared" si="12"/>
        <v>29064345</v>
      </c>
      <c r="AG6" s="17" t="str">
        <f t="shared" si="13"/>
        <v>312_2928</v>
      </c>
      <c r="AH6" s="10" t="str">
        <f t="shared" si="14"/>
        <v>POINCON PERCAGE ACY</v>
      </c>
      <c r="AI6" s="17" t="str">
        <f t="shared" si="15"/>
        <v>1 A 5 F</v>
      </c>
      <c r="AJ6" s="17" t="str">
        <f t="shared" si="16"/>
        <v>29064345</v>
      </c>
    </row>
    <row r="7" spans="1:36" ht="15" x14ac:dyDescent="0.25">
      <c r="A7" s="11" t="s">
        <v>10555</v>
      </c>
      <c r="B7" s="11" t="s">
        <v>10556</v>
      </c>
      <c r="C7" s="11" t="s">
        <v>85</v>
      </c>
      <c r="D7" s="11" t="s">
        <v>86</v>
      </c>
      <c r="E7" s="11" t="s">
        <v>89</v>
      </c>
      <c r="F7" s="11" t="s">
        <v>10557</v>
      </c>
      <c r="G7" s="11" t="s">
        <v>89</v>
      </c>
      <c r="H7" s="11" t="s">
        <v>90</v>
      </c>
      <c r="I7" s="12">
        <v>0</v>
      </c>
      <c r="J7" s="11" t="s">
        <v>91</v>
      </c>
      <c r="K7" s="11" t="s">
        <v>92</v>
      </c>
      <c r="L7" s="13">
        <v>0</v>
      </c>
      <c r="M7" s="11" t="s">
        <v>89</v>
      </c>
      <c r="N7" s="12">
        <v>1</v>
      </c>
      <c r="O7" s="10" t="str">
        <f t="shared" si="0"/>
        <v/>
      </c>
      <c r="P7" s="10" t="str">
        <f t="shared" si="1"/>
        <v/>
      </c>
      <c r="Q7" s="10" t="str">
        <f t="shared" si="2"/>
        <v/>
      </c>
      <c r="R7" s="10">
        <f t="shared" si="3"/>
        <v>34</v>
      </c>
      <c r="S7" s="10" t="str">
        <f t="shared" si="4"/>
        <v/>
      </c>
      <c r="V7" cm="1">
        <f t="array" ref="V7">MIN(IFERROR(FIND(_xlfn.SEQUENCE(10,,CHAR(48)),F7),""))</f>
        <v>7</v>
      </c>
      <c r="W7" s="25" cm="1">
        <f t="array" ref="W7">MIN(IFERROR(FIND(_xlfn.SEQUENCE(10,,CHAR(48)),B7),""))</f>
        <v>27</v>
      </c>
      <c r="X7" s="10">
        <f t="shared" si="5"/>
        <v>14</v>
      </c>
      <c r="Y7" s="17" t="str">
        <f t="shared" si="6"/>
        <v>~Anneau de centrage DRWACY</v>
      </c>
      <c r="Z7" s="10" t="str">
        <f t="shared" si="7"/>
        <v>611_3395</v>
      </c>
      <c r="AA7" s="10" t="str">
        <f t="shared" si="8"/>
        <v>611_3395</v>
      </c>
      <c r="AB7" s="10" t="str">
        <f t="shared" si="9"/>
        <v>A créer</v>
      </c>
      <c r="AC7" s="14">
        <f t="shared" si="10"/>
        <v>0</v>
      </c>
      <c r="AD7" s="10" t="str">
        <f t="shared" si="11"/>
        <v>611_3395 / 31302361</v>
      </c>
      <c r="AE7" s="10" t="str">
        <f t="shared" si="12"/>
        <v>31302361</v>
      </c>
      <c r="AF7" s="10">
        <f>IFERROR(FIND("~",B7),"")</f>
        <v>1</v>
      </c>
      <c r="AG7" s="10" t="str">
        <f t="shared" si="13"/>
        <v/>
      </c>
      <c r="AH7" s="10" t="str">
        <f t="shared" si="14"/>
        <v/>
      </c>
      <c r="AI7" s="10" t="str">
        <f t="shared" si="15"/>
        <v/>
      </c>
      <c r="AJ7" s="10" t="str">
        <f t="shared" si="16"/>
        <v/>
      </c>
    </row>
    <row r="8" spans="1:36" ht="15" x14ac:dyDescent="0.25">
      <c r="A8" s="11" t="s">
        <v>4580</v>
      </c>
      <c r="B8" s="11" t="s">
        <v>10545</v>
      </c>
      <c r="C8" s="11" t="s">
        <v>85</v>
      </c>
      <c r="D8" s="11" t="s">
        <v>86</v>
      </c>
      <c r="E8" s="11" t="s">
        <v>89</v>
      </c>
      <c r="F8" s="11" t="s">
        <v>4581</v>
      </c>
      <c r="G8" s="11" t="s">
        <v>89</v>
      </c>
      <c r="H8" s="11" t="s">
        <v>90</v>
      </c>
      <c r="I8" s="12">
        <v>0</v>
      </c>
      <c r="J8" s="11" t="s">
        <v>91</v>
      </c>
      <c r="K8" s="11" t="s">
        <v>92</v>
      </c>
      <c r="L8" s="13">
        <v>75</v>
      </c>
      <c r="M8" s="11" t="s">
        <v>89</v>
      </c>
      <c r="N8" s="12">
        <v>1</v>
      </c>
      <c r="O8" s="10">
        <f t="shared" si="0"/>
        <v>19</v>
      </c>
      <c r="P8" s="10" t="str">
        <f t="shared" si="1"/>
        <v/>
      </c>
      <c r="Q8" s="10">
        <f t="shared" si="2"/>
        <v>25</v>
      </c>
      <c r="R8" s="10">
        <f t="shared" si="3"/>
        <v>33</v>
      </c>
      <c r="S8" s="10" t="str">
        <f t="shared" si="4"/>
        <v>611_0558</v>
      </c>
      <c r="V8" cm="1">
        <f t="array" ref="V8">MIN(IFERROR(FIND(_xlfn.SEQUENCE(10,,CHAR(48)),F8),""))</f>
        <v>8</v>
      </c>
      <c r="W8" s="25" cm="1">
        <f t="array" ref="W8">MIN(IFERROR(FIND(_xlfn.SEQUENCE(10,,CHAR(48)),B8),""))</f>
        <v>26</v>
      </c>
      <c r="X8" s="10">
        <f t="shared" si="5"/>
        <v>16</v>
      </c>
      <c r="Y8" s="17" t="str">
        <f t="shared" si="6"/>
        <v xml:space="preserve">~TETE REPOUSSOIR  </v>
      </c>
      <c r="Z8" s="10" t="str">
        <f t="shared" si="7"/>
        <v>611_0558A</v>
      </c>
      <c r="AA8" s="10" t="str">
        <f t="shared" si="8"/>
        <v>611_0558</v>
      </c>
      <c r="AB8" s="10" t="str">
        <f t="shared" si="9"/>
        <v>A créer</v>
      </c>
      <c r="AC8" s="14">
        <f t="shared" si="10"/>
        <v>0</v>
      </c>
      <c r="AD8" s="10" t="str">
        <f t="shared" si="11"/>
        <v>611_0558 / 31266450</v>
      </c>
      <c r="AE8" s="10" t="str">
        <f t="shared" si="12"/>
        <v>31266450</v>
      </c>
      <c r="AG8" s="10" t="str">
        <f t="shared" si="13"/>
        <v>611_0558</v>
      </c>
      <c r="AH8" s="10" t="str">
        <f t="shared" si="14"/>
        <v xml:space="preserve">~TETE REPOUSSOIR  </v>
      </c>
      <c r="AI8" s="10" t="str">
        <f t="shared" si="15"/>
        <v>A créer</v>
      </c>
      <c r="AJ8" s="10" t="str">
        <f t="shared" si="16"/>
        <v>31266450</v>
      </c>
    </row>
    <row r="9" spans="1:36" ht="15" x14ac:dyDescent="0.25">
      <c r="A9" s="11" t="s">
        <v>348</v>
      </c>
      <c r="B9" s="11" t="s">
        <v>10558</v>
      </c>
      <c r="C9" s="11" t="s">
        <v>85</v>
      </c>
      <c r="D9" s="11" t="s">
        <v>86</v>
      </c>
      <c r="E9" s="11" t="s">
        <v>89</v>
      </c>
      <c r="F9" s="11" t="s">
        <v>349</v>
      </c>
      <c r="G9" s="11" t="s">
        <v>89</v>
      </c>
      <c r="H9" s="11" t="s">
        <v>90</v>
      </c>
      <c r="I9" s="12">
        <v>0</v>
      </c>
      <c r="J9" s="11" t="s">
        <v>91</v>
      </c>
      <c r="K9" s="11" t="s">
        <v>92</v>
      </c>
      <c r="L9" s="13">
        <v>279</v>
      </c>
      <c r="M9" s="11" t="s">
        <v>89</v>
      </c>
      <c r="N9" s="12">
        <v>1</v>
      </c>
      <c r="O9" s="10">
        <f t="shared" si="0"/>
        <v>19</v>
      </c>
      <c r="P9" s="10" t="str">
        <f t="shared" si="1"/>
        <v/>
      </c>
      <c r="Q9" s="10">
        <f t="shared" si="2"/>
        <v>25</v>
      </c>
      <c r="R9" s="10">
        <f t="shared" si="3"/>
        <v>34</v>
      </c>
      <c r="S9" s="10" t="str">
        <f t="shared" si="4"/>
        <v>611_0558A</v>
      </c>
      <c r="V9" cm="1">
        <f t="array" ref="V9">MIN(IFERROR(FIND(_xlfn.SEQUENCE(10,,CHAR(48)),F9),""))</f>
        <v>8</v>
      </c>
      <c r="W9" s="25" cm="1">
        <f t="array" ref="W9">MIN(IFERROR(FIND(_xlfn.SEQUENCE(10,,CHAR(48)),B9),""))</f>
        <v>26</v>
      </c>
      <c r="X9" s="10">
        <f t="shared" si="5"/>
        <v>15</v>
      </c>
      <c r="Y9" s="17" t="str">
        <f t="shared" si="6"/>
        <v xml:space="preserve">~TETE REPOUSSOIR  </v>
      </c>
      <c r="Z9" s="10" t="str">
        <f t="shared" si="7"/>
        <v>611_0558</v>
      </c>
      <c r="AA9" s="10" t="str">
        <f t="shared" si="8"/>
        <v>611_0558</v>
      </c>
      <c r="AB9" s="10" t="str">
        <f t="shared" si="9"/>
        <v>A créer</v>
      </c>
      <c r="AC9" s="14">
        <f t="shared" si="10"/>
        <v>0</v>
      </c>
      <c r="AD9" s="10" t="str">
        <f t="shared" si="11"/>
        <v>611_0558 / 31274189</v>
      </c>
      <c r="AE9" s="10" t="str">
        <f t="shared" si="12"/>
        <v>31274189</v>
      </c>
      <c r="AF9" s="10">
        <f t="shared" ref="AF9:AF14" si="17">IFERROR(FIND("~",B9),"")</f>
        <v>1</v>
      </c>
      <c r="AG9" s="10" t="str">
        <f t="shared" si="13"/>
        <v/>
      </c>
      <c r="AH9" s="10" t="str">
        <f t="shared" si="14"/>
        <v/>
      </c>
      <c r="AI9" s="10" t="str">
        <f t="shared" si="15"/>
        <v/>
      </c>
      <c r="AJ9" s="10" t="str">
        <f t="shared" si="16"/>
        <v/>
      </c>
    </row>
    <row r="10" spans="1:36" ht="15" x14ac:dyDescent="0.25">
      <c r="A10" s="11" t="s">
        <v>5081</v>
      </c>
      <c r="B10" s="11" t="s">
        <v>5082</v>
      </c>
      <c r="C10" s="11" t="s">
        <v>85</v>
      </c>
      <c r="D10" s="11" t="s">
        <v>86</v>
      </c>
      <c r="E10" s="11" t="s">
        <v>5083</v>
      </c>
      <c r="F10" s="11" t="s">
        <v>5084</v>
      </c>
      <c r="G10" s="11" t="s">
        <v>89</v>
      </c>
      <c r="H10" s="11" t="s">
        <v>90</v>
      </c>
      <c r="I10" s="12">
        <v>2</v>
      </c>
      <c r="J10" s="11" t="s">
        <v>91</v>
      </c>
      <c r="K10" s="11" t="s">
        <v>92</v>
      </c>
      <c r="L10" s="13">
        <v>165</v>
      </c>
      <c r="M10" s="11" t="s">
        <v>89</v>
      </c>
      <c r="N10" s="12">
        <v>1</v>
      </c>
      <c r="O10" s="10">
        <f t="shared" si="0"/>
        <v>20</v>
      </c>
      <c r="P10" s="10" t="str">
        <f t="shared" si="1"/>
        <v/>
      </c>
      <c r="Q10" s="10">
        <f t="shared" si="2"/>
        <v>26</v>
      </c>
      <c r="R10" s="10">
        <f t="shared" si="3"/>
        <v>34</v>
      </c>
      <c r="S10" s="10" t="str">
        <f t="shared" si="4"/>
        <v>312_2155</v>
      </c>
      <c r="V10" cm="1">
        <f t="array" ref="V10">MIN(IFERROR(FIND(_xlfn.SEQUENCE(10,,CHAR(48)),F10),""))</f>
        <v>8</v>
      </c>
      <c r="W10" s="25" cm="1">
        <f t="array" ref="W10">MIN(IFERROR(FIND(_xlfn.SEQUENCE(10,,CHAR(48)),B10),""))</f>
        <v>27</v>
      </c>
      <c r="X10" s="10">
        <f t="shared" si="5"/>
        <v>17</v>
      </c>
      <c r="Y10" s="17" t="str">
        <f t="shared" si="6"/>
        <v xml:space="preserve">EMBOUTI ENTRETOISE </v>
      </c>
      <c r="Z10" s="10" t="str">
        <f t="shared" si="7"/>
        <v>312_2155/A</v>
      </c>
      <c r="AA10" s="10" t="str">
        <f t="shared" si="8"/>
        <v>312_2155</v>
      </c>
      <c r="AB10" s="10" t="str">
        <f t="shared" si="9"/>
        <v>2 F 3 D</v>
      </c>
      <c r="AC10" s="14">
        <f t="shared" si="10"/>
        <v>2</v>
      </c>
      <c r="AD10" s="10" t="str">
        <f t="shared" si="11"/>
        <v>312_2155 / 31260775</v>
      </c>
      <c r="AE10" s="10" t="str">
        <f t="shared" si="12"/>
        <v>31260775</v>
      </c>
      <c r="AF10" s="10" t="str">
        <f t="shared" si="17"/>
        <v/>
      </c>
      <c r="AG10" s="10" t="str">
        <f t="shared" si="13"/>
        <v>312_2155</v>
      </c>
      <c r="AH10" s="10" t="str">
        <f t="shared" si="14"/>
        <v xml:space="preserve">EMBOUTI ENTRETOISE </v>
      </c>
      <c r="AI10" s="10" t="str">
        <f t="shared" si="15"/>
        <v>2 F 3 D</v>
      </c>
      <c r="AJ10" s="10" t="str">
        <f t="shared" si="16"/>
        <v>31260775</v>
      </c>
    </row>
    <row r="11" spans="1:36" ht="15" x14ac:dyDescent="0.25">
      <c r="A11" s="11" t="s">
        <v>5984</v>
      </c>
      <c r="B11" s="11" t="s">
        <v>5985</v>
      </c>
      <c r="C11" s="11" t="s">
        <v>85</v>
      </c>
      <c r="D11" s="11" t="s">
        <v>86</v>
      </c>
      <c r="E11" s="11" t="s">
        <v>5083</v>
      </c>
      <c r="F11" s="11" t="s">
        <v>394</v>
      </c>
      <c r="G11" s="11" t="s">
        <v>89</v>
      </c>
      <c r="H11" s="11" t="s">
        <v>90</v>
      </c>
      <c r="I11" s="12">
        <v>2</v>
      </c>
      <c r="J11" s="11" t="s">
        <v>91</v>
      </c>
      <c r="K11" s="11" t="s">
        <v>92</v>
      </c>
      <c r="L11" s="13">
        <v>120</v>
      </c>
      <c r="M11" s="11" t="s">
        <v>89</v>
      </c>
      <c r="N11" s="12">
        <v>1</v>
      </c>
      <c r="O11" s="10">
        <f t="shared" si="0"/>
        <v>13</v>
      </c>
      <c r="P11" s="10" t="str">
        <f t="shared" si="1"/>
        <v/>
      </c>
      <c r="Q11" s="10">
        <f t="shared" si="2"/>
        <v>19</v>
      </c>
      <c r="R11" s="10">
        <f t="shared" si="3"/>
        <v>27</v>
      </c>
      <c r="S11" s="10" t="str">
        <f t="shared" si="4"/>
        <v>312_3419</v>
      </c>
      <c r="V11" cm="1">
        <f t="array" ref="V11">MIN(IFERROR(FIND(_xlfn.SEQUENCE(10,,CHAR(48)),F11),""))</f>
        <v>8</v>
      </c>
      <c r="W11" s="25" cm="1">
        <f t="array" ref="W11">MIN(IFERROR(FIND(_xlfn.SEQUENCE(10,,CHAR(48)),B11),""))</f>
        <v>20</v>
      </c>
      <c r="X11" s="10">
        <f t="shared" si="5"/>
        <v>17</v>
      </c>
      <c r="Y11" s="17" t="str">
        <f t="shared" si="6"/>
        <v xml:space="preserve">ENTRETOISE  </v>
      </c>
      <c r="Z11" s="10" t="str">
        <f t="shared" si="7"/>
        <v>312_3419/A</v>
      </c>
      <c r="AA11" s="10" t="str">
        <f t="shared" si="8"/>
        <v>312_3419</v>
      </c>
      <c r="AB11" s="10" t="str">
        <f t="shared" si="9"/>
        <v>2 F 3 D</v>
      </c>
      <c r="AC11" s="14">
        <f t="shared" si="10"/>
        <v>2</v>
      </c>
      <c r="AD11" s="10" t="str">
        <f t="shared" si="11"/>
        <v>312_3419 / 31266608</v>
      </c>
      <c r="AE11" s="10" t="str">
        <f t="shared" si="12"/>
        <v>31266608</v>
      </c>
      <c r="AF11" s="10" t="str">
        <f t="shared" si="17"/>
        <v/>
      </c>
      <c r="AG11" s="10" t="str">
        <f t="shared" si="13"/>
        <v>312_3419</v>
      </c>
      <c r="AH11" s="10" t="str">
        <f t="shared" si="14"/>
        <v xml:space="preserve">ENTRETOISE  </v>
      </c>
      <c r="AI11" s="10" t="str">
        <f t="shared" si="15"/>
        <v>2 F 3 D</v>
      </c>
      <c r="AJ11" s="10" t="str">
        <f t="shared" si="16"/>
        <v>31266608</v>
      </c>
    </row>
    <row r="12" spans="1:36" ht="15" x14ac:dyDescent="0.25">
      <c r="A12" s="11" t="s">
        <v>5115</v>
      </c>
      <c r="B12" s="11" t="s">
        <v>5116</v>
      </c>
      <c r="C12" s="11" t="s">
        <v>85</v>
      </c>
      <c r="D12" s="11" t="s">
        <v>86</v>
      </c>
      <c r="E12" s="11" t="s">
        <v>5083</v>
      </c>
      <c r="F12" s="11" t="s">
        <v>5117</v>
      </c>
      <c r="G12" s="11" t="s">
        <v>89</v>
      </c>
      <c r="H12" s="11" t="s">
        <v>90</v>
      </c>
      <c r="I12" s="12">
        <v>4</v>
      </c>
      <c r="J12" s="11" t="s">
        <v>91</v>
      </c>
      <c r="K12" s="11" t="s">
        <v>92</v>
      </c>
      <c r="L12" s="13">
        <v>80</v>
      </c>
      <c r="M12" s="11" t="s">
        <v>89</v>
      </c>
      <c r="N12" s="12">
        <v>1</v>
      </c>
      <c r="O12" s="10">
        <f t="shared" si="0"/>
        <v>19</v>
      </c>
      <c r="P12" s="10" t="str">
        <f t="shared" si="1"/>
        <v/>
      </c>
      <c r="Q12" s="10">
        <f t="shared" si="2"/>
        <v>25</v>
      </c>
      <c r="R12" s="10">
        <f t="shared" si="3"/>
        <v>33</v>
      </c>
      <c r="S12" s="10" t="str">
        <f t="shared" si="4"/>
        <v>312_3339</v>
      </c>
      <c r="V12" cm="1">
        <f t="array" ref="V12">MIN(IFERROR(FIND(_xlfn.SEQUENCE(10,,CHAR(48)),F12),""))</f>
        <v>8</v>
      </c>
      <c r="W12" s="25" cm="1">
        <f t="array" ref="W12">MIN(IFERROR(FIND(_xlfn.SEQUENCE(10,,CHAR(48)),B12),""))</f>
        <v>26</v>
      </c>
      <c r="X12" s="10">
        <f t="shared" si="5"/>
        <v>17</v>
      </c>
      <c r="Y12" s="17" t="str">
        <f t="shared" si="6"/>
        <v xml:space="preserve">REPOUSSOIR PLIAGE </v>
      </c>
      <c r="Z12" s="10" t="str">
        <f t="shared" si="7"/>
        <v>312_3339/B</v>
      </c>
      <c r="AA12" s="10" t="str">
        <f t="shared" si="8"/>
        <v>312_3339</v>
      </c>
      <c r="AB12" s="10" t="str">
        <f t="shared" si="9"/>
        <v>2 F 3 D</v>
      </c>
      <c r="AC12" s="14">
        <f t="shared" si="10"/>
        <v>4</v>
      </c>
      <c r="AD12" s="10" t="str">
        <f t="shared" si="11"/>
        <v>312_3339 / 31272660</v>
      </c>
      <c r="AE12" s="10" t="str">
        <f t="shared" si="12"/>
        <v>31272660</v>
      </c>
      <c r="AF12" s="10" t="str">
        <f t="shared" si="17"/>
        <v/>
      </c>
      <c r="AG12" s="10" t="str">
        <f t="shared" si="13"/>
        <v>312_3339</v>
      </c>
      <c r="AH12" s="10" t="str">
        <f t="shared" si="14"/>
        <v xml:space="preserve">REPOUSSOIR PLIAGE </v>
      </c>
      <c r="AI12" s="10" t="str">
        <f t="shared" si="15"/>
        <v>2 F 3 D</v>
      </c>
      <c r="AJ12" s="10" t="str">
        <f t="shared" si="16"/>
        <v>31272660</v>
      </c>
    </row>
    <row r="13" spans="1:36" ht="15" x14ac:dyDescent="0.25">
      <c r="A13" s="11" t="s">
        <v>10217</v>
      </c>
      <c r="B13" s="11" t="s">
        <v>10218</v>
      </c>
      <c r="C13" s="11" t="s">
        <v>85</v>
      </c>
      <c r="D13" s="11" t="s">
        <v>86</v>
      </c>
      <c r="E13" s="11" t="s">
        <v>10219</v>
      </c>
      <c r="F13" s="11" t="s">
        <v>10220</v>
      </c>
      <c r="G13" s="11" t="s">
        <v>89</v>
      </c>
      <c r="H13" s="11" t="s">
        <v>90</v>
      </c>
      <c r="I13" s="12">
        <v>3</v>
      </c>
      <c r="J13" s="11" t="s">
        <v>91</v>
      </c>
      <c r="K13" s="11" t="s">
        <v>92</v>
      </c>
      <c r="L13" s="13">
        <v>295</v>
      </c>
      <c r="M13" s="11" t="s">
        <v>89</v>
      </c>
      <c r="N13" s="12">
        <v>1</v>
      </c>
      <c r="O13" s="10" t="str">
        <f t="shared" si="0"/>
        <v/>
      </c>
      <c r="P13" s="10">
        <f t="shared" si="1"/>
        <v>17</v>
      </c>
      <c r="Q13" s="10" t="str">
        <f t="shared" si="2"/>
        <v/>
      </c>
      <c r="R13" s="10">
        <f t="shared" si="3"/>
        <v>28</v>
      </c>
      <c r="S13" s="10" t="str">
        <f t="shared" si="4"/>
        <v/>
      </c>
      <c r="V13" cm="1">
        <f t="array" ref="V13">MIN(IFERROR(FIND(_xlfn.SEQUENCE(10,,CHAR(48)),F13),""))</f>
        <v>8</v>
      </c>
      <c r="W13" s="25" cm="1">
        <f t="array" ref="W13">MIN(IFERROR(FIND(_xlfn.SEQUENCE(10,,CHAR(48)),B13),""))</f>
        <v>21</v>
      </c>
      <c r="X13" s="10">
        <f t="shared" si="5"/>
        <v>15</v>
      </c>
      <c r="Y13" s="17" t="str">
        <f t="shared" si="6"/>
        <v xml:space="preserve">Poinçon ROULAGE </v>
      </c>
      <c r="Z13" s="10" t="str">
        <f t="shared" si="7"/>
        <v>611_0769</v>
      </c>
      <c r="AA13" s="10" t="str">
        <f t="shared" si="8"/>
        <v>611_0769</v>
      </c>
      <c r="AB13" s="10" t="str">
        <f t="shared" si="9"/>
        <v>2 F 3 F</v>
      </c>
      <c r="AC13" s="14">
        <f t="shared" si="10"/>
        <v>3</v>
      </c>
      <c r="AD13" s="10" t="str">
        <f t="shared" si="11"/>
        <v>611_0769 / 29065013</v>
      </c>
      <c r="AE13" s="10" t="str">
        <f t="shared" si="12"/>
        <v>29065013</v>
      </c>
      <c r="AF13" s="10" t="str">
        <f t="shared" si="17"/>
        <v/>
      </c>
      <c r="AG13" s="10" t="str">
        <f t="shared" si="13"/>
        <v>611_0769</v>
      </c>
      <c r="AH13" s="10" t="str">
        <f t="shared" si="14"/>
        <v xml:space="preserve">Poinçon ROULAGE </v>
      </c>
      <c r="AI13" s="10" t="str">
        <f t="shared" si="15"/>
        <v>2 F 3 F</v>
      </c>
      <c r="AJ13" s="10" t="str">
        <f t="shared" si="16"/>
        <v>29065013</v>
      </c>
    </row>
    <row r="14" spans="1:36" ht="15" x14ac:dyDescent="0.25">
      <c r="A14" s="11" t="s">
        <v>6075</v>
      </c>
      <c r="B14" s="11" t="s">
        <v>6076</v>
      </c>
      <c r="C14" s="11" t="s">
        <v>85</v>
      </c>
      <c r="D14" s="11" t="s">
        <v>86</v>
      </c>
      <c r="E14" s="11" t="s">
        <v>5923</v>
      </c>
      <c r="F14" s="11" t="s">
        <v>6077</v>
      </c>
      <c r="G14" s="11" t="s">
        <v>89</v>
      </c>
      <c r="H14" s="11" t="s">
        <v>90</v>
      </c>
      <c r="I14" s="12">
        <v>2</v>
      </c>
      <c r="J14" s="11" t="s">
        <v>91</v>
      </c>
      <c r="K14" s="11" t="s">
        <v>92</v>
      </c>
      <c r="L14" s="13">
        <v>80</v>
      </c>
      <c r="M14" s="11" t="s">
        <v>89</v>
      </c>
      <c r="N14" s="12">
        <v>1</v>
      </c>
      <c r="O14" s="10">
        <f t="shared" si="0"/>
        <v>10</v>
      </c>
      <c r="P14" s="10" t="str">
        <f t="shared" si="1"/>
        <v/>
      </c>
      <c r="Q14" s="10">
        <f t="shared" si="2"/>
        <v>16</v>
      </c>
      <c r="R14" s="10">
        <f t="shared" si="3"/>
        <v>24</v>
      </c>
      <c r="S14" s="10" t="str">
        <f t="shared" si="4"/>
        <v>611_3482</v>
      </c>
      <c r="V14" cm="1">
        <f t="array" ref="V14">MIN(IFERROR(FIND(_xlfn.SEQUENCE(10,,CHAR(48)),F14),""))</f>
        <v>8</v>
      </c>
      <c r="W14" s="25" cm="1">
        <f t="array" ref="W14">MIN(IFERROR(FIND(_xlfn.SEQUENCE(10,,CHAR(48)),B14),""))</f>
        <v>17</v>
      </c>
      <c r="X14" s="10">
        <f t="shared" si="5"/>
        <v>16</v>
      </c>
      <c r="Y14" s="17" t="str">
        <f t="shared" si="6"/>
        <v xml:space="preserve">POINCON  </v>
      </c>
      <c r="Z14" s="10" t="str">
        <f t="shared" si="7"/>
        <v>611_3482A</v>
      </c>
      <c r="AA14" s="10" t="str">
        <f t="shared" si="8"/>
        <v>611_3482</v>
      </c>
      <c r="AB14" s="10" t="str">
        <f t="shared" si="9"/>
        <v>2 F 3 E</v>
      </c>
      <c r="AC14" s="14">
        <f t="shared" si="10"/>
        <v>2</v>
      </c>
      <c r="AD14" s="10" t="str">
        <f t="shared" si="11"/>
        <v>611_3482 / 31266469</v>
      </c>
      <c r="AE14" s="10" t="str">
        <f t="shared" si="12"/>
        <v>31266469</v>
      </c>
      <c r="AF14" s="10" t="str">
        <f t="shared" si="17"/>
        <v/>
      </c>
      <c r="AG14" s="10" t="str">
        <f t="shared" si="13"/>
        <v>611_3482</v>
      </c>
      <c r="AH14" s="10" t="str">
        <f t="shared" si="14"/>
        <v xml:space="preserve">POINCON  </v>
      </c>
      <c r="AI14" s="10" t="str">
        <f t="shared" si="15"/>
        <v>2 F 3 E</v>
      </c>
      <c r="AJ14" s="10" t="str">
        <f t="shared" si="16"/>
        <v>31266469</v>
      </c>
    </row>
    <row r="15" spans="1:36" ht="15" x14ac:dyDescent="0.25">
      <c r="A15" s="11" t="s">
        <v>6148</v>
      </c>
      <c r="B15" s="11" t="s">
        <v>6149</v>
      </c>
      <c r="C15" s="11" t="s">
        <v>85</v>
      </c>
      <c r="D15" s="11" t="s">
        <v>86</v>
      </c>
      <c r="E15" s="11" t="s">
        <v>6146</v>
      </c>
      <c r="F15" s="11" t="s">
        <v>6150</v>
      </c>
      <c r="G15" s="11" t="s">
        <v>89</v>
      </c>
      <c r="H15" s="11" t="s">
        <v>90</v>
      </c>
      <c r="I15" s="12">
        <v>70</v>
      </c>
      <c r="J15" s="11" t="s">
        <v>91</v>
      </c>
      <c r="K15" s="11" t="s">
        <v>92</v>
      </c>
      <c r="L15" s="13">
        <v>35</v>
      </c>
      <c r="M15" s="11" t="s">
        <v>89</v>
      </c>
      <c r="N15" s="12">
        <v>1</v>
      </c>
      <c r="O15" s="10" t="str">
        <f t="shared" si="0"/>
        <v/>
      </c>
      <c r="P15" s="10" t="str">
        <f t="shared" si="1"/>
        <v/>
      </c>
      <c r="Q15" s="10" t="str">
        <f t="shared" si="2"/>
        <v/>
      </c>
      <c r="R15" s="10">
        <f t="shared" si="3"/>
        <v>16</v>
      </c>
      <c r="S15" s="10" t="str">
        <f t="shared" si="4"/>
        <v/>
      </c>
      <c r="V15" cm="1">
        <f t="array" ref="V15">MIN(IFERROR(FIND(_xlfn.SEQUENCE(10,,CHAR(48)),F15),""))</f>
        <v>8</v>
      </c>
      <c r="W15" s="25" cm="1">
        <f t="array" ref="W15">MIN(IFERROR(FIND(_xlfn.SEQUENCE(10,,CHAR(48)),B15),""))</f>
        <v>9</v>
      </c>
      <c r="X15" s="10">
        <f t="shared" si="5"/>
        <v>15</v>
      </c>
      <c r="Y15" s="17" t="str">
        <f t="shared" si="6"/>
        <v xml:space="preserve">MATRICE </v>
      </c>
      <c r="Z15" s="10" t="str">
        <f t="shared" si="7"/>
        <v>312_1615</v>
      </c>
      <c r="AA15" s="10" t="str">
        <f t="shared" si="8"/>
        <v>312_1615</v>
      </c>
      <c r="AB15" s="10" t="str">
        <f t="shared" si="9"/>
        <v>1 A 3 F</v>
      </c>
      <c r="AC15" s="14">
        <f t="shared" si="10"/>
        <v>70</v>
      </c>
      <c r="AD15" s="10" t="str">
        <f t="shared" si="11"/>
        <v>312_1615 / 29063158</v>
      </c>
      <c r="AE15" s="10" t="str">
        <f t="shared" si="12"/>
        <v>29063158</v>
      </c>
      <c r="AG15" s="10" t="str">
        <f t="shared" si="13"/>
        <v>312_1615</v>
      </c>
      <c r="AH15" s="10" t="str">
        <f t="shared" si="14"/>
        <v xml:space="preserve">MATRICE </v>
      </c>
      <c r="AI15" s="10" t="str">
        <f t="shared" si="15"/>
        <v>1 A 3 F</v>
      </c>
      <c r="AJ15" s="10" t="str">
        <f t="shared" si="16"/>
        <v>29063158</v>
      </c>
    </row>
    <row r="16" spans="1:36" ht="15" x14ac:dyDescent="0.25">
      <c r="A16" s="11" t="s">
        <v>6092</v>
      </c>
      <c r="B16" s="11" t="s">
        <v>10559</v>
      </c>
      <c r="C16" s="11" t="s">
        <v>85</v>
      </c>
      <c r="D16" s="11" t="s">
        <v>86</v>
      </c>
      <c r="E16" s="11" t="s">
        <v>6093</v>
      </c>
      <c r="F16" s="11" t="s">
        <v>6094</v>
      </c>
      <c r="G16" s="11" t="s">
        <v>89</v>
      </c>
      <c r="H16" s="11" t="s">
        <v>90</v>
      </c>
      <c r="I16" s="12">
        <v>60</v>
      </c>
      <c r="J16" s="11" t="s">
        <v>91</v>
      </c>
      <c r="K16" s="11" t="s">
        <v>92</v>
      </c>
      <c r="L16" s="13">
        <v>32</v>
      </c>
      <c r="M16" s="11" t="s">
        <v>89</v>
      </c>
      <c r="N16" s="12">
        <v>1</v>
      </c>
      <c r="O16" s="10" t="str">
        <f t="shared" si="0"/>
        <v/>
      </c>
      <c r="P16" s="10" t="str">
        <f t="shared" si="1"/>
        <v/>
      </c>
      <c r="Q16" s="10" t="str">
        <f t="shared" si="2"/>
        <v/>
      </c>
      <c r="R16" s="10">
        <f t="shared" si="3"/>
        <v>15</v>
      </c>
      <c r="S16" s="10" t="str">
        <f t="shared" si="4"/>
        <v/>
      </c>
      <c r="V16" cm="1">
        <f t="array" ref="V16">MIN(IFERROR(FIND(_xlfn.SEQUENCE(10,,CHAR(48)),F16),""))</f>
        <v>8</v>
      </c>
      <c r="W16" s="25" cm="1">
        <f t="array" ref="W16">MIN(IFERROR(FIND(_xlfn.SEQUENCE(10,,CHAR(48)),B16),""))</f>
        <v>8</v>
      </c>
      <c r="X16" s="10">
        <f t="shared" si="5"/>
        <v>15</v>
      </c>
      <c r="Y16" s="17" t="str">
        <f t="shared" si="6"/>
        <v xml:space="preserve">ATRICE </v>
      </c>
      <c r="Z16" s="10" t="str">
        <f t="shared" si="7"/>
        <v>312_1706</v>
      </c>
      <c r="AA16" s="10" t="str">
        <f t="shared" si="8"/>
        <v>312_1706</v>
      </c>
      <c r="AB16" s="10" t="str">
        <f t="shared" si="9"/>
        <v>1 A 3 B</v>
      </c>
      <c r="AC16" s="14">
        <f t="shared" si="10"/>
        <v>60</v>
      </c>
      <c r="AD16" s="10" t="str">
        <f t="shared" si="11"/>
        <v>312_1706 / 29063205</v>
      </c>
      <c r="AE16" s="10" t="str">
        <f t="shared" si="12"/>
        <v>29063205</v>
      </c>
      <c r="AF16" s="10" t="str">
        <f>IFERROR(FIND("~",B16),"")</f>
        <v/>
      </c>
      <c r="AG16" s="10" t="str">
        <f t="shared" si="13"/>
        <v>312_1706</v>
      </c>
      <c r="AH16" s="10" t="str">
        <f t="shared" si="14"/>
        <v xml:space="preserve">ATRICE </v>
      </c>
      <c r="AI16" s="10" t="str">
        <f t="shared" si="15"/>
        <v>1 A 3 B</v>
      </c>
      <c r="AJ16" s="10" t="str">
        <f t="shared" si="16"/>
        <v>29063205</v>
      </c>
    </row>
    <row r="17" spans="1:36" ht="15" x14ac:dyDescent="0.25">
      <c r="A17" s="11" t="s">
        <v>7617</v>
      </c>
      <c r="B17" s="11" t="s">
        <v>7618</v>
      </c>
      <c r="C17" s="11" t="s">
        <v>85</v>
      </c>
      <c r="D17" s="11" t="s">
        <v>86</v>
      </c>
      <c r="E17" s="11" t="s">
        <v>5923</v>
      </c>
      <c r="F17" s="11" t="s">
        <v>7619</v>
      </c>
      <c r="G17" s="11" t="s">
        <v>89</v>
      </c>
      <c r="H17" s="11" t="s">
        <v>90</v>
      </c>
      <c r="I17" s="12">
        <v>1</v>
      </c>
      <c r="J17" s="11" t="s">
        <v>91</v>
      </c>
      <c r="K17" s="11" t="s">
        <v>92</v>
      </c>
      <c r="L17" s="13">
        <v>315</v>
      </c>
      <c r="M17" s="11" t="s">
        <v>89</v>
      </c>
      <c r="N17" s="12">
        <v>1</v>
      </c>
      <c r="O17" s="10">
        <f t="shared" si="0"/>
        <v>17</v>
      </c>
      <c r="P17" s="10" t="str">
        <f t="shared" si="1"/>
        <v/>
      </c>
      <c r="Q17" s="10">
        <f t="shared" si="2"/>
        <v>23</v>
      </c>
      <c r="R17" s="10">
        <f t="shared" si="3"/>
        <v>31</v>
      </c>
      <c r="S17" s="10" t="str">
        <f t="shared" si="4"/>
        <v>611_0710</v>
      </c>
      <c r="V17" cm="1">
        <f t="array" ref="V17">MIN(IFERROR(FIND(_xlfn.SEQUENCE(10,,CHAR(48)),F17),""))</f>
        <v>8</v>
      </c>
      <c r="W17" s="25" cm="1">
        <f t="array" ref="W17">MIN(IFERROR(FIND(_xlfn.SEQUENCE(10,,CHAR(48)),B17),""))</f>
        <v>24</v>
      </c>
      <c r="X17" s="10">
        <f t="shared" si="5"/>
        <v>15</v>
      </c>
      <c r="Y17" s="17" t="str">
        <f t="shared" si="6"/>
        <v xml:space="preserve">POINCON ETIRAGE </v>
      </c>
      <c r="Z17" s="10" t="str">
        <f t="shared" si="7"/>
        <v>611_0710</v>
      </c>
      <c r="AA17" s="10" t="str">
        <f t="shared" si="8"/>
        <v>611_0710</v>
      </c>
      <c r="AB17" s="10" t="str">
        <f t="shared" si="9"/>
        <v>2 F 3 E</v>
      </c>
      <c r="AC17" s="14">
        <f t="shared" si="10"/>
        <v>1</v>
      </c>
      <c r="AD17" s="10" t="str">
        <f t="shared" si="11"/>
        <v>611_0710 / 31277388</v>
      </c>
      <c r="AE17" s="10" t="str">
        <f t="shared" si="12"/>
        <v>31277388</v>
      </c>
      <c r="AG17" s="10" t="str">
        <f t="shared" si="13"/>
        <v>611_0710</v>
      </c>
      <c r="AH17" s="10" t="str">
        <f t="shared" si="14"/>
        <v xml:space="preserve">POINCON ETIRAGE </v>
      </c>
      <c r="AI17" s="10" t="str">
        <f t="shared" si="15"/>
        <v>2 F 3 E</v>
      </c>
      <c r="AJ17" s="10" t="str">
        <f t="shared" si="16"/>
        <v>31277388</v>
      </c>
    </row>
    <row r="18" spans="1:36" ht="15" x14ac:dyDescent="0.25">
      <c r="A18" s="11" t="s">
        <v>5921</v>
      </c>
      <c r="B18" s="11" t="s">
        <v>5922</v>
      </c>
      <c r="C18" s="11" t="s">
        <v>85</v>
      </c>
      <c r="D18" s="11" t="s">
        <v>86</v>
      </c>
      <c r="E18" s="11" t="s">
        <v>5923</v>
      </c>
      <c r="F18" s="11" t="s">
        <v>5924</v>
      </c>
      <c r="G18" s="11" t="s">
        <v>89</v>
      </c>
      <c r="H18" s="11" t="s">
        <v>90</v>
      </c>
      <c r="I18" s="12">
        <v>0</v>
      </c>
      <c r="J18" s="11" t="s">
        <v>91</v>
      </c>
      <c r="K18" s="11" t="s">
        <v>92</v>
      </c>
      <c r="L18" s="13">
        <v>145</v>
      </c>
      <c r="M18" s="11" t="s">
        <v>89</v>
      </c>
      <c r="N18" s="12">
        <v>1</v>
      </c>
      <c r="O18" s="10">
        <f t="shared" si="0"/>
        <v>8</v>
      </c>
      <c r="P18" s="10" t="str">
        <f t="shared" si="1"/>
        <v/>
      </c>
      <c r="Q18" s="10">
        <f t="shared" si="2"/>
        <v>14</v>
      </c>
      <c r="R18" s="10">
        <f t="shared" si="3"/>
        <v>22</v>
      </c>
      <c r="S18" s="10" t="str">
        <f t="shared" si="4"/>
        <v>611_3341</v>
      </c>
      <c r="V18" cm="1">
        <f t="array" ref="V18">MIN(IFERROR(FIND(_xlfn.SEQUENCE(10,,CHAR(48)),F18),""))</f>
        <v>8</v>
      </c>
      <c r="W18" s="25" cm="1">
        <f t="array" ref="W18">MIN(IFERROR(FIND(_xlfn.SEQUENCE(10,,CHAR(48)),B18),""))</f>
        <v>15</v>
      </c>
      <c r="X18" s="10">
        <f t="shared" si="5"/>
        <v>15</v>
      </c>
      <c r="Y18" s="17" t="str">
        <f t="shared" si="6"/>
        <v xml:space="preserve">PILOTE </v>
      </c>
      <c r="Z18" s="10" t="str">
        <f t="shared" si="7"/>
        <v>611_3341</v>
      </c>
      <c r="AA18" s="10" t="str">
        <f t="shared" si="8"/>
        <v>611_3341</v>
      </c>
      <c r="AB18" s="10" t="str">
        <f t="shared" si="9"/>
        <v>2 F 3 E</v>
      </c>
      <c r="AC18" s="14">
        <f t="shared" si="10"/>
        <v>0</v>
      </c>
      <c r="AD18" s="10" t="str">
        <f t="shared" si="11"/>
        <v>611_3341 / 31274840</v>
      </c>
      <c r="AE18" s="10" t="str">
        <f t="shared" si="12"/>
        <v>31274840</v>
      </c>
      <c r="AG18" s="10" t="str">
        <f t="shared" si="13"/>
        <v>611_3341</v>
      </c>
      <c r="AH18" s="10" t="str">
        <f t="shared" si="14"/>
        <v xml:space="preserve">PILOTE </v>
      </c>
      <c r="AI18" s="10" t="str">
        <f t="shared" si="15"/>
        <v>2 F 3 E</v>
      </c>
      <c r="AJ18" s="10" t="str">
        <f t="shared" si="16"/>
        <v>31274840</v>
      </c>
    </row>
    <row r="19" spans="1:36" ht="15" x14ac:dyDescent="0.25">
      <c r="A19" s="11" t="s">
        <v>558</v>
      </c>
      <c r="B19" s="11" t="s">
        <v>559</v>
      </c>
      <c r="C19" s="11" t="s">
        <v>85</v>
      </c>
      <c r="D19" s="11" t="s">
        <v>86</v>
      </c>
      <c r="E19" s="11" t="s">
        <v>560</v>
      </c>
      <c r="F19" s="11" t="s">
        <v>561</v>
      </c>
      <c r="G19" s="11" t="s">
        <v>89</v>
      </c>
      <c r="H19" s="11" t="s">
        <v>90</v>
      </c>
      <c r="I19" s="12">
        <v>1</v>
      </c>
      <c r="J19" s="11" t="s">
        <v>91</v>
      </c>
      <c r="K19" s="11" t="s">
        <v>92</v>
      </c>
      <c r="L19" s="13">
        <v>290</v>
      </c>
      <c r="M19" s="11" t="s">
        <v>89</v>
      </c>
      <c r="N19" s="12">
        <v>1</v>
      </c>
      <c r="O19" s="10">
        <f t="shared" si="0"/>
        <v>12</v>
      </c>
      <c r="P19" s="10" t="str">
        <f t="shared" si="1"/>
        <v/>
      </c>
      <c r="Q19" s="10">
        <f t="shared" si="2"/>
        <v>18</v>
      </c>
      <c r="R19" s="10">
        <f t="shared" si="3"/>
        <v>26</v>
      </c>
      <c r="S19" s="10" t="str">
        <f t="shared" si="4"/>
        <v>611_3357</v>
      </c>
      <c r="V19" cm="1">
        <f t="array" ref="V19">MIN(IFERROR(FIND(_xlfn.SEQUENCE(10,,CHAR(48)),F19),""))</f>
        <v>8</v>
      </c>
      <c r="W19" s="25" cm="1">
        <f t="array" ref="W19">MIN(IFERROR(FIND(_xlfn.SEQUENCE(10,,CHAR(48)),B19),""))</f>
        <v>19</v>
      </c>
      <c r="X19" s="10">
        <f t="shared" si="5"/>
        <v>15</v>
      </c>
      <c r="Y19" s="17" t="str">
        <f t="shared" si="6"/>
        <v xml:space="preserve">pince flan </v>
      </c>
      <c r="Z19" s="10" t="str">
        <f t="shared" si="7"/>
        <v>611_3357</v>
      </c>
      <c r="AA19" s="10" t="str">
        <f t="shared" si="8"/>
        <v>611_3357</v>
      </c>
      <c r="AB19" s="10" t="str">
        <f t="shared" si="9"/>
        <v>2 F 3 G</v>
      </c>
      <c r="AC19" s="14">
        <f t="shared" si="10"/>
        <v>1</v>
      </c>
      <c r="AD19" s="10" t="str">
        <f t="shared" si="11"/>
        <v>611_3357 / 31235584</v>
      </c>
      <c r="AE19" s="10" t="str">
        <f t="shared" si="12"/>
        <v>31235584</v>
      </c>
      <c r="AG19" s="10" t="str">
        <f t="shared" si="13"/>
        <v>611_3357</v>
      </c>
      <c r="AH19" s="10" t="str">
        <f t="shared" si="14"/>
        <v xml:space="preserve">pince flan </v>
      </c>
      <c r="AI19" s="10" t="str">
        <f t="shared" si="15"/>
        <v>2 F 3 G</v>
      </c>
      <c r="AJ19" s="10" t="str">
        <f t="shared" si="16"/>
        <v>31235584</v>
      </c>
    </row>
    <row r="20" spans="1:36" ht="15" x14ac:dyDescent="0.25">
      <c r="A20" s="11" t="s">
        <v>8264</v>
      </c>
      <c r="B20" s="11" t="s">
        <v>8265</v>
      </c>
      <c r="C20" s="11" t="s">
        <v>85</v>
      </c>
      <c r="D20" s="11" t="s">
        <v>86</v>
      </c>
      <c r="E20" s="11" t="s">
        <v>5202</v>
      </c>
      <c r="F20" s="11" t="s">
        <v>8266</v>
      </c>
      <c r="G20" s="11" t="s">
        <v>89</v>
      </c>
      <c r="H20" s="11" t="s">
        <v>90</v>
      </c>
      <c r="I20" s="12">
        <v>5</v>
      </c>
      <c r="J20" s="11" t="s">
        <v>91</v>
      </c>
      <c r="K20" s="11" t="s">
        <v>92</v>
      </c>
      <c r="L20" s="13">
        <v>6.75</v>
      </c>
      <c r="M20" s="11" t="s">
        <v>89</v>
      </c>
      <c r="N20" s="12">
        <v>1</v>
      </c>
      <c r="O20" s="10" t="str">
        <f t="shared" si="0"/>
        <v/>
      </c>
      <c r="P20" s="10" t="str">
        <f t="shared" si="1"/>
        <v/>
      </c>
      <c r="Q20" s="10" t="str">
        <f t="shared" si="2"/>
        <v/>
      </c>
      <c r="R20" s="10">
        <f t="shared" si="3"/>
        <v>17</v>
      </c>
      <c r="S20" s="10" t="str">
        <f t="shared" si="4"/>
        <v/>
      </c>
      <c r="V20" cm="1">
        <f t="array" ref="V20">MIN(IFERROR(FIND(_xlfn.SEQUENCE(10,,CHAR(48)),F20),""))</f>
        <v>8</v>
      </c>
      <c r="W20" s="25" cm="1">
        <f t="array" ref="W20">MIN(IFERROR(FIND(_xlfn.SEQUENCE(10,,CHAR(48)),B20),""))</f>
        <v>10</v>
      </c>
      <c r="X20" s="10">
        <f t="shared" si="5"/>
        <v>15</v>
      </c>
      <c r="Y20" s="17" t="str">
        <f t="shared" si="6"/>
        <v xml:space="preserve">RONDELLE </v>
      </c>
      <c r="Z20" s="10" t="str">
        <f t="shared" si="7"/>
        <v>611_1786</v>
      </c>
      <c r="AA20" s="10" t="str">
        <f t="shared" si="8"/>
        <v>611_1786</v>
      </c>
      <c r="AB20" s="10" t="str">
        <f t="shared" si="9"/>
        <v>2 F 4 K</v>
      </c>
      <c r="AC20" s="14">
        <f t="shared" si="10"/>
        <v>5</v>
      </c>
      <c r="AD20" s="10" t="str">
        <f t="shared" si="11"/>
        <v>611_1786 / 29063251</v>
      </c>
      <c r="AE20" s="10" t="str">
        <f t="shared" si="12"/>
        <v>29063251</v>
      </c>
      <c r="AG20" s="10" t="str">
        <f t="shared" si="13"/>
        <v>611_1786</v>
      </c>
      <c r="AH20" s="10" t="str">
        <f t="shared" si="14"/>
        <v xml:space="preserve">RONDELLE </v>
      </c>
      <c r="AI20" s="10" t="str">
        <f t="shared" si="15"/>
        <v>2 F 4 K</v>
      </c>
      <c r="AJ20" s="10" t="str">
        <f t="shared" si="16"/>
        <v>29063251</v>
      </c>
    </row>
    <row r="21" spans="1:36" ht="15" x14ac:dyDescent="0.25">
      <c r="A21" s="11" t="s">
        <v>5200</v>
      </c>
      <c r="B21" s="11" t="s">
        <v>5201</v>
      </c>
      <c r="C21" s="11" t="s">
        <v>85</v>
      </c>
      <c r="D21" s="11" t="s">
        <v>86</v>
      </c>
      <c r="E21" s="11" t="s">
        <v>5202</v>
      </c>
      <c r="F21" s="11" t="s">
        <v>5203</v>
      </c>
      <c r="G21" s="11" t="s">
        <v>89</v>
      </c>
      <c r="H21" s="11" t="s">
        <v>90</v>
      </c>
      <c r="I21" s="12">
        <v>4</v>
      </c>
      <c r="J21" s="11" t="s">
        <v>91</v>
      </c>
      <c r="K21" s="11" t="s">
        <v>92</v>
      </c>
      <c r="L21" s="13">
        <v>10.6</v>
      </c>
      <c r="M21" s="11" t="s">
        <v>89</v>
      </c>
      <c r="N21" s="12">
        <v>1</v>
      </c>
      <c r="O21" s="10" t="str">
        <f t="shared" si="0"/>
        <v/>
      </c>
      <c r="P21" s="10" t="str">
        <f t="shared" si="1"/>
        <v/>
      </c>
      <c r="Q21" s="10" t="str">
        <f t="shared" si="2"/>
        <v/>
      </c>
      <c r="R21" s="10">
        <f t="shared" si="3"/>
        <v>24</v>
      </c>
      <c r="S21" s="10" t="str">
        <f t="shared" si="4"/>
        <v/>
      </c>
      <c r="V21" cm="1">
        <f t="array" ref="V21">MIN(IFERROR(FIND(_xlfn.SEQUENCE(10,,CHAR(48)),F21),""))</f>
        <v>8</v>
      </c>
      <c r="W21" s="25" cm="1">
        <f t="array" ref="W21">MIN(IFERROR(FIND(_xlfn.SEQUENCE(10,,CHAR(48)),B21),""))</f>
        <v>17</v>
      </c>
      <c r="X21" s="10">
        <f t="shared" si="5"/>
        <v>15</v>
      </c>
      <c r="Y21" s="17" t="str">
        <f t="shared" si="6"/>
        <v xml:space="preserve">RONDELLE FRAPPE </v>
      </c>
      <c r="Z21" s="10" t="str">
        <f t="shared" si="7"/>
        <v>312_0657</v>
      </c>
      <c r="AA21" s="10" t="str">
        <f t="shared" si="8"/>
        <v>312_0657</v>
      </c>
      <c r="AB21" s="10" t="str">
        <f t="shared" si="9"/>
        <v>2 F 4 K</v>
      </c>
      <c r="AC21" s="14">
        <f t="shared" si="10"/>
        <v>4</v>
      </c>
      <c r="AD21" s="10" t="str">
        <f t="shared" si="11"/>
        <v>312_0657 / 29063364</v>
      </c>
      <c r="AE21" s="10" t="str">
        <f t="shared" si="12"/>
        <v>29063364</v>
      </c>
      <c r="AG21" s="10" t="str">
        <f t="shared" si="13"/>
        <v>312_0657</v>
      </c>
      <c r="AH21" s="10" t="str">
        <f t="shared" si="14"/>
        <v xml:space="preserve">RONDELLE FRAPPE </v>
      </c>
      <c r="AI21" s="10" t="str">
        <f t="shared" si="15"/>
        <v>2 F 4 K</v>
      </c>
      <c r="AJ21" s="10" t="str">
        <f t="shared" si="16"/>
        <v>29063364</v>
      </c>
    </row>
    <row r="22" spans="1:36" s="17" customFormat="1" ht="15" x14ac:dyDescent="0.25">
      <c r="A22" s="11" t="s">
        <v>8610</v>
      </c>
      <c r="B22" s="11" t="s">
        <v>8611</v>
      </c>
      <c r="C22" s="11" t="s">
        <v>85</v>
      </c>
      <c r="D22" s="11" t="s">
        <v>86</v>
      </c>
      <c r="E22" s="11" t="s">
        <v>6731</v>
      </c>
      <c r="F22" s="11" t="s">
        <v>8612</v>
      </c>
      <c r="G22" s="11" t="s">
        <v>89</v>
      </c>
      <c r="H22" s="11" t="s">
        <v>90</v>
      </c>
      <c r="I22" s="12">
        <v>13</v>
      </c>
      <c r="J22" s="11" t="s">
        <v>91</v>
      </c>
      <c r="K22" s="11" t="s">
        <v>92</v>
      </c>
      <c r="L22" s="13">
        <v>16.5</v>
      </c>
      <c r="M22" s="11" t="s">
        <v>89</v>
      </c>
      <c r="N22" s="12">
        <v>1</v>
      </c>
      <c r="O22" s="17" t="str">
        <f t="shared" si="0"/>
        <v/>
      </c>
      <c r="P22" s="17" t="str">
        <f t="shared" si="1"/>
        <v/>
      </c>
      <c r="Q22" s="17" t="str">
        <f t="shared" si="2"/>
        <v/>
      </c>
      <c r="R22" s="17">
        <f t="shared" si="3"/>
        <v>18</v>
      </c>
      <c r="S22" s="17" t="str">
        <f t="shared" si="4"/>
        <v/>
      </c>
      <c r="V22" s="23" cm="1">
        <f t="array" ref="V22">MIN(IFERROR(FIND(_xlfn.SEQUENCE(10,,CHAR(48)),F22),""))</f>
        <v>8</v>
      </c>
      <c r="W22" s="26" cm="1">
        <f t="array" ref="W22">MIN(IFERROR(FIND(_xlfn.SEQUENCE(10,,CHAR(48)),B22),""))</f>
        <v>11</v>
      </c>
      <c r="X22" s="17">
        <f t="shared" si="5"/>
        <v>15</v>
      </c>
      <c r="Y22" s="17" t="str">
        <f t="shared" si="6"/>
        <v xml:space="preserve">CALE BLOC </v>
      </c>
      <c r="Z22" s="17" t="str">
        <f t="shared" si="7"/>
        <v>312_2443</v>
      </c>
      <c r="AA22" s="17" t="str">
        <f t="shared" si="8"/>
        <v>312_2443</v>
      </c>
      <c r="AB22" s="17" t="str">
        <f t="shared" si="9"/>
        <v>2 F 4 L</v>
      </c>
      <c r="AC22" s="24">
        <f t="shared" si="10"/>
        <v>13</v>
      </c>
      <c r="AD22" s="17" t="str">
        <f t="shared" si="11"/>
        <v>312_2443 / 29063697</v>
      </c>
      <c r="AE22" s="17" t="str">
        <f t="shared" si="12"/>
        <v>29063697</v>
      </c>
      <c r="AG22" s="17" t="str">
        <f t="shared" si="13"/>
        <v>312_2443</v>
      </c>
      <c r="AH22" s="10" t="str">
        <f t="shared" si="14"/>
        <v xml:space="preserve">CALE BLOC </v>
      </c>
      <c r="AI22" s="17" t="str">
        <f t="shared" si="15"/>
        <v>2 F 4 L</v>
      </c>
      <c r="AJ22" s="17" t="str">
        <f t="shared" si="16"/>
        <v>29063697</v>
      </c>
    </row>
    <row r="23" spans="1:36" ht="15" x14ac:dyDescent="0.25">
      <c r="A23" s="11" t="s">
        <v>7112</v>
      </c>
      <c r="B23" s="11" t="s">
        <v>7113</v>
      </c>
      <c r="C23" s="11" t="s">
        <v>85</v>
      </c>
      <c r="D23" s="11" t="s">
        <v>86</v>
      </c>
      <c r="E23" s="11" t="s">
        <v>6731</v>
      </c>
      <c r="F23" s="11" t="s">
        <v>7114</v>
      </c>
      <c r="G23" s="11" t="s">
        <v>89</v>
      </c>
      <c r="H23" s="11" t="s">
        <v>90</v>
      </c>
      <c r="I23" s="12">
        <v>6</v>
      </c>
      <c r="J23" s="11" t="s">
        <v>91</v>
      </c>
      <c r="K23" s="11" t="s">
        <v>92</v>
      </c>
      <c r="L23" s="13">
        <v>7.5</v>
      </c>
      <c r="M23" s="11" t="s">
        <v>89</v>
      </c>
      <c r="N23" s="12">
        <v>1</v>
      </c>
      <c r="O23" s="10" t="str">
        <f t="shared" si="0"/>
        <v/>
      </c>
      <c r="P23" s="10" t="str">
        <f t="shared" si="1"/>
        <v/>
      </c>
      <c r="Q23" s="10" t="str">
        <f t="shared" si="2"/>
        <v/>
      </c>
      <c r="R23" s="10">
        <f t="shared" si="3"/>
        <v>22</v>
      </c>
      <c r="S23" s="10" t="str">
        <f t="shared" si="4"/>
        <v/>
      </c>
      <c r="V23" cm="1">
        <f t="array" ref="V23">MIN(IFERROR(FIND(_xlfn.SEQUENCE(10,,CHAR(48)),F23),""))</f>
        <v>2</v>
      </c>
      <c r="W23" s="25" cm="1">
        <f t="array" ref="W23">MIN(IFERROR(FIND(_xlfn.SEQUENCE(10,,CHAR(48)),B23),""))</f>
        <v>11</v>
      </c>
      <c r="X23" s="10">
        <f t="shared" si="5"/>
        <v>13</v>
      </c>
      <c r="Y23" s="17" t="str">
        <f t="shared" si="6"/>
        <v>RONDELLE D</v>
      </c>
      <c r="Z23" s="10" t="str">
        <f t="shared" si="7"/>
        <v>69.5XD65X0.3</v>
      </c>
      <c r="AA23" s="10" t="str">
        <f t="shared" si="8"/>
        <v>69.5XD65</v>
      </c>
      <c r="AB23" s="10" t="str">
        <f t="shared" si="9"/>
        <v>2 F 4 L</v>
      </c>
      <c r="AC23" s="14">
        <f t="shared" si="10"/>
        <v>6</v>
      </c>
      <c r="AD23" s="10" t="str">
        <f t="shared" si="11"/>
        <v>69.5XD65 / 29062445</v>
      </c>
      <c r="AE23" s="10" t="str">
        <f t="shared" si="12"/>
        <v>29062445</v>
      </c>
      <c r="AG23" s="10" t="str">
        <f t="shared" si="13"/>
        <v>69.5XD65</v>
      </c>
      <c r="AH23" s="10" t="str">
        <f t="shared" si="14"/>
        <v>RONDELLE D</v>
      </c>
      <c r="AI23" s="10" t="str">
        <f t="shared" si="15"/>
        <v>2 F 4 L</v>
      </c>
      <c r="AJ23" s="10" t="str">
        <f t="shared" si="16"/>
        <v>29062445</v>
      </c>
    </row>
    <row r="24" spans="1:36" s="17" customFormat="1" ht="15" x14ac:dyDescent="0.25">
      <c r="A24" s="11" t="s">
        <v>4648</v>
      </c>
      <c r="B24" s="11" t="s">
        <v>4649</v>
      </c>
      <c r="C24" s="11" t="s">
        <v>85</v>
      </c>
      <c r="D24" s="11" t="s">
        <v>86</v>
      </c>
      <c r="E24" s="11" t="s">
        <v>4650</v>
      </c>
      <c r="F24" s="11" t="s">
        <v>538</v>
      </c>
      <c r="G24" s="11" t="s">
        <v>89</v>
      </c>
      <c r="H24" s="11" t="s">
        <v>90</v>
      </c>
      <c r="I24" s="12">
        <v>2</v>
      </c>
      <c r="J24" s="11" t="s">
        <v>91</v>
      </c>
      <c r="K24" s="11" t="s">
        <v>92</v>
      </c>
      <c r="L24" s="13">
        <v>183</v>
      </c>
      <c r="M24" s="11" t="s">
        <v>89</v>
      </c>
      <c r="N24" s="12">
        <v>1</v>
      </c>
      <c r="O24" s="17" t="str">
        <f t="shared" si="0"/>
        <v/>
      </c>
      <c r="P24" s="17" t="str">
        <f t="shared" si="1"/>
        <v/>
      </c>
      <c r="Q24" s="17" t="str">
        <f t="shared" si="2"/>
        <v/>
      </c>
      <c r="R24" s="17">
        <f t="shared" si="3"/>
        <v>16</v>
      </c>
      <c r="S24" s="17" t="str">
        <f t="shared" si="4"/>
        <v/>
      </c>
      <c r="V24" s="23" cm="1">
        <f t="array" ref="V24">MIN(IFERROR(FIND(_xlfn.SEQUENCE(10,,CHAR(48)),F24),""))</f>
        <v>8</v>
      </c>
      <c r="W24" s="26" cm="1">
        <f t="array" ref="W24">MIN(IFERROR(FIND(_xlfn.SEQUENCE(10,,CHAR(48)),B24),""))</f>
        <v>9</v>
      </c>
      <c r="X24" s="17">
        <f t="shared" si="5"/>
        <v>15</v>
      </c>
      <c r="Y24" s="17" t="str">
        <f t="shared" si="6"/>
        <v xml:space="preserve">MATRICE </v>
      </c>
      <c r="Z24" s="17" t="str">
        <f t="shared" si="7"/>
        <v>611_0013</v>
      </c>
      <c r="AA24" s="17" t="str">
        <f t="shared" si="8"/>
        <v>611_0013</v>
      </c>
      <c r="AB24" s="17" t="str">
        <f t="shared" si="9"/>
        <v>2 E 6 C</v>
      </c>
      <c r="AC24" s="24">
        <f t="shared" si="10"/>
        <v>2</v>
      </c>
      <c r="AD24" s="17" t="str">
        <f t="shared" si="11"/>
        <v>611_0013 / 29063421</v>
      </c>
      <c r="AE24" s="17" t="str">
        <f t="shared" si="12"/>
        <v>29063421</v>
      </c>
      <c r="AG24" s="17" t="str">
        <f t="shared" si="13"/>
        <v>611_0013</v>
      </c>
      <c r="AH24" s="10" t="str">
        <f t="shared" si="14"/>
        <v xml:space="preserve">MATRICE </v>
      </c>
      <c r="AI24" s="17" t="str">
        <f t="shared" si="15"/>
        <v>2 E 6 C</v>
      </c>
      <c r="AJ24" s="17" t="str">
        <f t="shared" si="16"/>
        <v>29063421</v>
      </c>
    </row>
    <row r="25" spans="1:36" ht="15" x14ac:dyDescent="0.25">
      <c r="A25" s="11" t="s">
        <v>6729</v>
      </c>
      <c r="B25" s="11" t="s">
        <v>6730</v>
      </c>
      <c r="C25" s="11" t="s">
        <v>85</v>
      </c>
      <c r="D25" s="11" t="s">
        <v>86</v>
      </c>
      <c r="E25" s="11" t="s">
        <v>6731</v>
      </c>
      <c r="F25" s="11" t="s">
        <v>6732</v>
      </c>
      <c r="G25" s="11" t="s">
        <v>89</v>
      </c>
      <c r="H25" s="11" t="s">
        <v>90</v>
      </c>
      <c r="I25" s="12">
        <v>28</v>
      </c>
      <c r="J25" s="11" t="s">
        <v>91</v>
      </c>
      <c r="K25" s="11" t="s">
        <v>92</v>
      </c>
      <c r="L25" s="13">
        <v>7.5</v>
      </c>
      <c r="M25" s="11" t="s">
        <v>89</v>
      </c>
      <c r="N25" s="12">
        <v>1</v>
      </c>
      <c r="O25" s="10" t="str">
        <f t="shared" si="0"/>
        <v/>
      </c>
      <c r="P25" s="10" t="str">
        <f t="shared" si="1"/>
        <v/>
      </c>
      <c r="Q25" s="10" t="str">
        <f t="shared" si="2"/>
        <v/>
      </c>
      <c r="R25" s="10">
        <f t="shared" si="3"/>
        <v>22</v>
      </c>
      <c r="S25" s="10" t="str">
        <f t="shared" si="4"/>
        <v/>
      </c>
      <c r="V25" cm="1">
        <f t="array" ref="V25">MIN(IFERROR(FIND(_xlfn.SEQUENCE(10,,CHAR(48)),F25),""))</f>
        <v>2</v>
      </c>
      <c r="W25" s="25" cm="1">
        <f t="array" ref="W25">MIN(IFERROR(FIND(_xlfn.SEQUENCE(10,,CHAR(48)),B25),""))</f>
        <v>11</v>
      </c>
      <c r="X25" s="10">
        <f t="shared" si="5"/>
        <v>13</v>
      </c>
      <c r="Y25" s="17" t="str">
        <f t="shared" si="6"/>
        <v>RONDELLE D</v>
      </c>
      <c r="Z25" s="10" t="str">
        <f t="shared" si="7"/>
        <v>69.5XD50X0.3</v>
      </c>
      <c r="AA25" s="10" t="str">
        <f t="shared" si="8"/>
        <v>69.5XD50</v>
      </c>
      <c r="AB25" s="10" t="str">
        <f t="shared" si="9"/>
        <v>2 F 4 L</v>
      </c>
      <c r="AC25" s="14">
        <f t="shared" si="10"/>
        <v>28</v>
      </c>
      <c r="AD25" s="10" t="str">
        <f t="shared" si="11"/>
        <v>69.5XD50 / 29062444</v>
      </c>
      <c r="AE25" s="10" t="str">
        <f t="shared" si="12"/>
        <v>29062444</v>
      </c>
      <c r="AG25" s="10" t="str">
        <f t="shared" si="13"/>
        <v>69.5XD50</v>
      </c>
      <c r="AH25" s="10" t="str">
        <f t="shared" si="14"/>
        <v>RONDELLE D</v>
      </c>
      <c r="AI25" s="10" t="str">
        <f t="shared" si="15"/>
        <v>2 F 4 L</v>
      </c>
      <c r="AJ25" s="10" t="str">
        <f t="shared" si="16"/>
        <v>29062444</v>
      </c>
    </row>
    <row r="26" spans="1:36" ht="15" x14ac:dyDescent="0.25">
      <c r="A26" s="11" t="s">
        <v>7387</v>
      </c>
      <c r="B26" s="11" t="s">
        <v>7388</v>
      </c>
      <c r="C26" s="11" t="s">
        <v>85</v>
      </c>
      <c r="D26" s="11" t="s">
        <v>86</v>
      </c>
      <c r="E26" s="11" t="s">
        <v>7389</v>
      </c>
      <c r="F26" s="11" t="s">
        <v>7390</v>
      </c>
      <c r="G26" s="11" t="s">
        <v>89</v>
      </c>
      <c r="H26" s="11" t="s">
        <v>90</v>
      </c>
      <c r="I26" s="12">
        <v>0</v>
      </c>
      <c r="J26" s="11" t="s">
        <v>91</v>
      </c>
      <c r="K26" s="11" t="s">
        <v>92</v>
      </c>
      <c r="L26" s="13">
        <v>12</v>
      </c>
      <c r="M26" s="11" t="s">
        <v>89</v>
      </c>
      <c r="N26" s="12">
        <v>1</v>
      </c>
      <c r="O26" s="10" t="str">
        <f t="shared" si="0"/>
        <v/>
      </c>
      <c r="P26" s="10" t="str">
        <f t="shared" si="1"/>
        <v/>
      </c>
      <c r="Q26" s="10" t="str">
        <f t="shared" si="2"/>
        <v/>
      </c>
      <c r="R26" s="10">
        <f t="shared" si="3"/>
        <v>31</v>
      </c>
      <c r="S26" s="10" t="str">
        <f t="shared" si="4"/>
        <v/>
      </c>
      <c r="V26" cm="1">
        <f t="array" ref="V26">MIN(IFERROR(FIND(_xlfn.SEQUENCE(10,,CHAR(48)),F26),""))</f>
        <v>8</v>
      </c>
      <c r="W26" s="25" cm="1">
        <f t="array" ref="W26">MIN(IFERROR(FIND(_xlfn.SEQUENCE(10,,CHAR(48)),B26),""))</f>
        <v>20</v>
      </c>
      <c r="X26" s="10">
        <f t="shared" si="5"/>
        <v>15</v>
      </c>
      <c r="Y26" s="17" t="str">
        <f t="shared" si="6"/>
        <v xml:space="preserve">CALE COULISSEAU EP </v>
      </c>
      <c r="Z26" s="10" t="str">
        <f t="shared" si="7"/>
        <v>611_2965</v>
      </c>
      <c r="AA26" s="10" t="str">
        <f t="shared" si="8"/>
        <v>611_2965</v>
      </c>
      <c r="AB26" s="10" t="str">
        <f t="shared" si="9"/>
        <v>2 F 4 I</v>
      </c>
      <c r="AC26" s="14">
        <f t="shared" si="10"/>
        <v>0</v>
      </c>
      <c r="AD26" s="10" t="str">
        <f t="shared" si="11"/>
        <v>611_2965 / 29063914</v>
      </c>
      <c r="AE26" s="10" t="str">
        <f t="shared" si="12"/>
        <v>29063914</v>
      </c>
      <c r="AG26" s="10" t="str">
        <f t="shared" si="13"/>
        <v>611_2965</v>
      </c>
      <c r="AH26" s="10" t="str">
        <f t="shared" si="14"/>
        <v xml:space="preserve">CALE COULISSEAU EP </v>
      </c>
      <c r="AI26" s="10" t="str">
        <f t="shared" si="15"/>
        <v>2 F 4 I</v>
      </c>
      <c r="AJ26" s="10" t="str">
        <f t="shared" si="16"/>
        <v>29063914</v>
      </c>
    </row>
    <row r="27" spans="1:36" ht="15" x14ac:dyDescent="0.25">
      <c r="A27" s="11" t="s">
        <v>7817</v>
      </c>
      <c r="B27" s="11" t="s">
        <v>7818</v>
      </c>
      <c r="C27" s="11" t="s">
        <v>85</v>
      </c>
      <c r="D27" s="11" t="s">
        <v>86</v>
      </c>
      <c r="E27" s="11" t="s">
        <v>7389</v>
      </c>
      <c r="F27" s="11" t="s">
        <v>7819</v>
      </c>
      <c r="G27" s="11" t="s">
        <v>89</v>
      </c>
      <c r="H27" s="11" t="s">
        <v>90</v>
      </c>
      <c r="I27" s="12">
        <v>0</v>
      </c>
      <c r="J27" s="11" t="s">
        <v>91</v>
      </c>
      <c r="K27" s="11" t="s">
        <v>92</v>
      </c>
      <c r="L27" s="13">
        <v>12</v>
      </c>
      <c r="M27" s="11" t="s">
        <v>89</v>
      </c>
      <c r="N27" s="12">
        <v>1</v>
      </c>
      <c r="O27" s="10" t="str">
        <f t="shared" si="0"/>
        <v/>
      </c>
      <c r="P27" s="10" t="str">
        <f t="shared" si="1"/>
        <v/>
      </c>
      <c r="Q27" s="10" t="str">
        <f t="shared" si="2"/>
        <v/>
      </c>
      <c r="R27" s="10">
        <f t="shared" si="3"/>
        <v>31</v>
      </c>
      <c r="S27" s="10" t="str">
        <f t="shared" si="4"/>
        <v/>
      </c>
      <c r="V27" cm="1">
        <f t="array" ref="V27">MIN(IFERROR(FIND(_xlfn.SEQUENCE(10,,CHAR(48)),F27),""))</f>
        <v>8</v>
      </c>
      <c r="W27" s="25" cm="1">
        <f t="array" ref="W27">MIN(IFERROR(FIND(_xlfn.SEQUENCE(10,,CHAR(48)),B27),""))</f>
        <v>20</v>
      </c>
      <c r="X27" s="10">
        <f t="shared" si="5"/>
        <v>15</v>
      </c>
      <c r="Y27" s="17" t="str">
        <f t="shared" si="6"/>
        <v xml:space="preserve">CALE COULISSEAU EP </v>
      </c>
      <c r="Z27" s="10" t="str">
        <f t="shared" si="7"/>
        <v>611_2966</v>
      </c>
      <c r="AA27" s="10" t="str">
        <f t="shared" si="8"/>
        <v>611_2966</v>
      </c>
      <c r="AB27" s="10" t="str">
        <f t="shared" si="9"/>
        <v>2 F 4 I</v>
      </c>
      <c r="AC27" s="14">
        <f t="shared" si="10"/>
        <v>0</v>
      </c>
      <c r="AD27" s="10" t="str">
        <f t="shared" si="11"/>
        <v>611_2966 / 29063915</v>
      </c>
      <c r="AE27" s="10" t="str">
        <f t="shared" si="12"/>
        <v>29063915</v>
      </c>
      <c r="AG27" s="10" t="str">
        <f t="shared" si="13"/>
        <v>611_2966</v>
      </c>
      <c r="AH27" s="10" t="str">
        <f t="shared" si="14"/>
        <v xml:space="preserve">CALE COULISSEAU EP </v>
      </c>
      <c r="AI27" s="10" t="str">
        <f t="shared" si="15"/>
        <v>2 F 4 I</v>
      </c>
      <c r="AJ27" s="10" t="str">
        <f t="shared" si="16"/>
        <v>29063915</v>
      </c>
    </row>
    <row r="28" spans="1:36" ht="15" x14ac:dyDescent="0.25">
      <c r="A28" s="11" t="s">
        <v>9744</v>
      </c>
      <c r="B28" s="11" t="s">
        <v>9745</v>
      </c>
      <c r="C28" s="11" t="s">
        <v>85</v>
      </c>
      <c r="D28" s="11" t="s">
        <v>86</v>
      </c>
      <c r="E28" s="11" t="s">
        <v>9746</v>
      </c>
      <c r="F28" s="11" t="s">
        <v>9747</v>
      </c>
      <c r="G28" s="11" t="s">
        <v>89</v>
      </c>
      <c r="H28" s="11" t="s">
        <v>90</v>
      </c>
      <c r="I28" s="12">
        <v>9</v>
      </c>
      <c r="J28" s="11" t="s">
        <v>91</v>
      </c>
      <c r="K28" s="11" t="s">
        <v>92</v>
      </c>
      <c r="L28" s="13">
        <v>33</v>
      </c>
      <c r="M28" s="11" t="s">
        <v>89</v>
      </c>
      <c r="N28" s="12">
        <v>1</v>
      </c>
      <c r="O28" s="10" t="str">
        <f t="shared" si="0"/>
        <v/>
      </c>
      <c r="P28" s="10" t="str">
        <f t="shared" si="1"/>
        <v/>
      </c>
      <c r="Q28" s="10" t="str">
        <f t="shared" si="2"/>
        <v/>
      </c>
      <c r="R28" s="10">
        <f t="shared" si="3"/>
        <v>37</v>
      </c>
      <c r="S28" s="10" t="str">
        <f t="shared" si="4"/>
        <v/>
      </c>
      <c r="V28" cm="1">
        <f t="array" ref="V28">MIN(IFERROR(FIND(_xlfn.SEQUENCE(10,,CHAR(48)),F28),""))</f>
        <v>8</v>
      </c>
      <c r="W28" s="25" cm="1">
        <f t="array" ref="W28">MIN(IFERROR(FIND(_xlfn.SEQUENCE(10,,CHAR(48)),B28),""))</f>
        <v>30</v>
      </c>
      <c r="X28" s="10">
        <f t="shared" si="5"/>
        <v>15</v>
      </c>
      <c r="Y28" s="17" t="str">
        <f t="shared" si="6"/>
        <v>PLOT COULISSEAU INFERIEUR ACY</v>
      </c>
      <c r="Z28" s="10" t="str">
        <f t="shared" si="7"/>
        <v>611_1370</v>
      </c>
      <c r="AA28" s="10" t="str">
        <f t="shared" si="8"/>
        <v>611_1370</v>
      </c>
      <c r="AB28" s="10" t="str">
        <f t="shared" si="9"/>
        <v>2 F 4 J</v>
      </c>
      <c r="AC28" s="14">
        <f t="shared" si="10"/>
        <v>9</v>
      </c>
      <c r="AD28" s="10" t="str">
        <f t="shared" si="11"/>
        <v>611_1370 / 29064430</v>
      </c>
      <c r="AE28" s="10" t="str">
        <f t="shared" si="12"/>
        <v>29064430</v>
      </c>
      <c r="AG28" s="10" t="str">
        <f t="shared" si="13"/>
        <v>611_1370</v>
      </c>
      <c r="AH28" s="10" t="str">
        <f t="shared" si="14"/>
        <v>PLOT COULISSEAU INFERIEUR ACY</v>
      </c>
      <c r="AI28" s="10" t="str">
        <f t="shared" si="15"/>
        <v>2 F 4 J</v>
      </c>
      <c r="AJ28" s="10" t="str">
        <f t="shared" si="16"/>
        <v>29064430</v>
      </c>
    </row>
    <row r="29" spans="1:36" ht="15" x14ac:dyDescent="0.25">
      <c r="A29" s="11" t="s">
        <v>8156</v>
      </c>
      <c r="B29" s="11" t="s">
        <v>8157</v>
      </c>
      <c r="C29" s="11" t="s">
        <v>85</v>
      </c>
      <c r="D29" s="11" t="s">
        <v>86</v>
      </c>
      <c r="E29" s="11" t="s">
        <v>6815</v>
      </c>
      <c r="F29" s="11" t="s">
        <v>8158</v>
      </c>
      <c r="G29" s="11" t="s">
        <v>89</v>
      </c>
      <c r="H29" s="11" t="s">
        <v>90</v>
      </c>
      <c r="I29" s="12">
        <v>4</v>
      </c>
      <c r="J29" s="11" t="s">
        <v>91</v>
      </c>
      <c r="K29" s="11" t="s">
        <v>92</v>
      </c>
      <c r="L29" s="13">
        <v>385</v>
      </c>
      <c r="M29" s="11" t="s">
        <v>89</v>
      </c>
      <c r="N29" s="12">
        <v>1</v>
      </c>
      <c r="O29" s="10" t="str">
        <f t="shared" si="0"/>
        <v/>
      </c>
      <c r="P29" s="10" t="str">
        <f t="shared" si="1"/>
        <v/>
      </c>
      <c r="Q29" s="10" t="str">
        <f t="shared" si="2"/>
        <v/>
      </c>
      <c r="R29" s="10">
        <f t="shared" si="3"/>
        <v>23</v>
      </c>
      <c r="S29" s="10" t="str">
        <f t="shared" si="4"/>
        <v/>
      </c>
      <c r="V29" cm="1">
        <f t="array" ref="V29">MIN(IFERROR(FIND(_xlfn.SEQUENCE(10,,CHAR(48)),F29),""))</f>
        <v>8</v>
      </c>
      <c r="W29" s="25" cm="1">
        <f t="array" ref="W29">MIN(IFERROR(FIND(_xlfn.SEQUENCE(10,,CHAR(48)),B29),""))</f>
        <v>17</v>
      </c>
      <c r="X29" s="10">
        <f t="shared" si="5"/>
        <v>15</v>
      </c>
      <c r="Y29" s="17" t="str">
        <f t="shared" si="6"/>
        <v xml:space="preserve">MATRICE ROGNAGE </v>
      </c>
      <c r="Z29" s="10" t="str">
        <f t="shared" si="7"/>
        <v>611_0628</v>
      </c>
      <c r="AA29" s="10" t="str">
        <f t="shared" si="8"/>
        <v>611_0628</v>
      </c>
      <c r="AB29" s="10" t="str">
        <f t="shared" si="9"/>
        <v>2 G 1 A</v>
      </c>
      <c r="AC29" s="14">
        <f t="shared" si="10"/>
        <v>4</v>
      </c>
      <c r="AD29" s="10" t="str">
        <f t="shared" si="11"/>
        <v>611_0628 / 29063696</v>
      </c>
      <c r="AE29" s="10" t="str">
        <f t="shared" si="12"/>
        <v>29063696</v>
      </c>
      <c r="AG29" s="10" t="str">
        <f t="shared" si="13"/>
        <v>611_0628</v>
      </c>
      <c r="AH29" s="10" t="str">
        <f t="shared" si="14"/>
        <v xml:space="preserve">MATRICE ROGNAGE </v>
      </c>
      <c r="AI29" s="10" t="str">
        <f t="shared" si="15"/>
        <v>2 G 1 A</v>
      </c>
      <c r="AJ29" s="10" t="str">
        <f t="shared" si="16"/>
        <v>29063696</v>
      </c>
    </row>
    <row r="30" spans="1:36" ht="15" x14ac:dyDescent="0.25">
      <c r="A30" s="11" t="s">
        <v>6813</v>
      </c>
      <c r="B30" s="11" t="s">
        <v>6814</v>
      </c>
      <c r="C30" s="11" t="s">
        <v>85</v>
      </c>
      <c r="D30" s="11" t="s">
        <v>86</v>
      </c>
      <c r="E30" s="11" t="s">
        <v>6815</v>
      </c>
      <c r="F30" s="11" t="s">
        <v>6816</v>
      </c>
      <c r="G30" s="11" t="s">
        <v>89</v>
      </c>
      <c r="H30" s="11" t="s">
        <v>90</v>
      </c>
      <c r="I30" s="12">
        <v>3</v>
      </c>
      <c r="J30" s="11" t="s">
        <v>91</v>
      </c>
      <c r="K30" s="11" t="s">
        <v>92</v>
      </c>
      <c r="L30" s="13">
        <v>245</v>
      </c>
      <c r="M30" s="11" t="s">
        <v>89</v>
      </c>
      <c r="N30" s="12">
        <v>1</v>
      </c>
      <c r="O30" s="10" t="str">
        <f t="shared" si="0"/>
        <v/>
      </c>
      <c r="P30" s="10" t="str">
        <f t="shared" si="1"/>
        <v/>
      </c>
      <c r="Q30" s="10" t="str">
        <f t="shared" si="2"/>
        <v/>
      </c>
      <c r="R30" s="10">
        <f t="shared" si="3"/>
        <v>26</v>
      </c>
      <c r="S30" s="10" t="str">
        <f t="shared" si="4"/>
        <v/>
      </c>
      <c r="V30" cm="1">
        <f t="array" ref="V30">MIN(IFERROR(FIND(_xlfn.SEQUENCE(10,,CHAR(48)),F30),""))</f>
        <v>8</v>
      </c>
      <c r="W30" s="25" cm="1">
        <f t="array" ref="W30">MIN(IFERROR(FIND(_xlfn.SEQUENCE(10,,CHAR(48)),B30),""))</f>
        <v>19</v>
      </c>
      <c r="X30" s="10">
        <f t="shared" si="5"/>
        <v>15</v>
      </c>
      <c r="Y30" s="17" t="str">
        <f t="shared" si="6"/>
        <v xml:space="preserve">MATRICE DE FRAPPE </v>
      </c>
      <c r="Z30" s="10" t="str">
        <f t="shared" si="7"/>
        <v>611_2713</v>
      </c>
      <c r="AA30" s="10" t="str">
        <f t="shared" si="8"/>
        <v>611_2713</v>
      </c>
      <c r="AB30" s="10" t="str">
        <f t="shared" si="9"/>
        <v>2 G 1 A</v>
      </c>
      <c r="AC30" s="14">
        <f t="shared" si="10"/>
        <v>3</v>
      </c>
      <c r="AD30" s="10" t="str">
        <f t="shared" si="11"/>
        <v>611_2713 / 29063682</v>
      </c>
      <c r="AE30" s="10" t="str">
        <f t="shared" si="12"/>
        <v>29063682</v>
      </c>
      <c r="AG30" s="10" t="str">
        <f t="shared" si="13"/>
        <v>611_2713</v>
      </c>
      <c r="AH30" s="10" t="str">
        <f t="shared" si="14"/>
        <v xml:space="preserve">MATRICE DE FRAPPE </v>
      </c>
      <c r="AI30" s="10" t="str">
        <f t="shared" si="15"/>
        <v>2 G 1 A</v>
      </c>
      <c r="AJ30" s="10" t="str">
        <f t="shared" si="16"/>
        <v>29063682</v>
      </c>
    </row>
    <row r="31" spans="1:36" ht="15" x14ac:dyDescent="0.25">
      <c r="A31" s="11" t="s">
        <v>7866</v>
      </c>
      <c r="B31" s="11" t="s">
        <v>7867</v>
      </c>
      <c r="C31" s="11" t="s">
        <v>85</v>
      </c>
      <c r="D31" s="11" t="s">
        <v>86</v>
      </c>
      <c r="E31" s="11" t="s">
        <v>7868</v>
      </c>
      <c r="F31" s="11" t="s">
        <v>7869</v>
      </c>
      <c r="G31" s="11" t="s">
        <v>89</v>
      </c>
      <c r="H31" s="11" t="s">
        <v>90</v>
      </c>
      <c r="I31" s="12">
        <v>3</v>
      </c>
      <c r="J31" s="11" t="s">
        <v>91</v>
      </c>
      <c r="K31" s="11" t="s">
        <v>92</v>
      </c>
      <c r="L31" s="13">
        <v>245</v>
      </c>
      <c r="M31" s="11" t="s">
        <v>89</v>
      </c>
      <c r="N31" s="12">
        <v>1</v>
      </c>
      <c r="O31" s="10" t="str">
        <f t="shared" si="0"/>
        <v/>
      </c>
      <c r="P31" s="10" t="str">
        <f t="shared" si="1"/>
        <v/>
      </c>
      <c r="Q31" s="10" t="str">
        <f t="shared" si="2"/>
        <v/>
      </c>
      <c r="R31" s="10">
        <f t="shared" si="3"/>
        <v>24</v>
      </c>
      <c r="S31" s="10" t="str">
        <f t="shared" si="4"/>
        <v/>
      </c>
      <c r="V31" cm="1">
        <f t="array" ref="V31">MIN(IFERROR(FIND(_xlfn.SEQUENCE(10,,CHAR(48)),F31),""))</f>
        <v>8</v>
      </c>
      <c r="W31" s="25" cm="1">
        <f t="array" ref="W31">MIN(IFERROR(FIND(_xlfn.SEQUENCE(10,,CHAR(48)),B31),""))</f>
        <v>17</v>
      </c>
      <c r="X31" s="10">
        <f t="shared" si="5"/>
        <v>15</v>
      </c>
      <c r="Y31" s="17" t="str">
        <f t="shared" si="6"/>
        <v xml:space="preserve">matrice rognage </v>
      </c>
      <c r="Z31" s="10" t="str">
        <f t="shared" si="7"/>
        <v>312_0516</v>
      </c>
      <c r="AA31" s="10" t="str">
        <f t="shared" si="8"/>
        <v>312_0516</v>
      </c>
      <c r="AB31" s="10" t="str">
        <f t="shared" si="9"/>
        <v>2 G 1 B</v>
      </c>
      <c r="AC31" s="14">
        <f t="shared" si="10"/>
        <v>3</v>
      </c>
      <c r="AD31" s="10" t="str">
        <f t="shared" si="11"/>
        <v>312_0516 / 31231106</v>
      </c>
      <c r="AE31" s="10" t="str">
        <f t="shared" si="12"/>
        <v>31231106</v>
      </c>
      <c r="AG31" s="10" t="str">
        <f t="shared" si="13"/>
        <v>312_0516</v>
      </c>
      <c r="AH31" s="10" t="str">
        <f t="shared" si="14"/>
        <v xml:space="preserve">matrice rognage </v>
      </c>
      <c r="AI31" s="10" t="str">
        <f t="shared" si="15"/>
        <v>2 G 1 B</v>
      </c>
      <c r="AJ31" s="10" t="str">
        <f t="shared" si="16"/>
        <v>31231106</v>
      </c>
    </row>
    <row r="32" spans="1:36" ht="15" x14ac:dyDescent="0.25">
      <c r="A32" s="11" t="s">
        <v>9033</v>
      </c>
      <c r="B32" s="11" t="s">
        <v>9034</v>
      </c>
      <c r="C32" s="11" t="s">
        <v>85</v>
      </c>
      <c r="D32" s="11" t="s">
        <v>86</v>
      </c>
      <c r="E32" s="11" t="s">
        <v>7868</v>
      </c>
      <c r="F32" s="11" t="s">
        <v>9035</v>
      </c>
      <c r="G32" s="11" t="s">
        <v>89</v>
      </c>
      <c r="H32" s="11" t="s">
        <v>90</v>
      </c>
      <c r="I32" s="12">
        <v>4</v>
      </c>
      <c r="J32" s="11" t="s">
        <v>91</v>
      </c>
      <c r="K32" s="11" t="s">
        <v>92</v>
      </c>
      <c r="L32" s="13">
        <v>330</v>
      </c>
      <c r="M32" s="11" t="s">
        <v>89</v>
      </c>
      <c r="N32" s="12">
        <v>1</v>
      </c>
      <c r="O32" s="10" t="str">
        <f t="shared" si="0"/>
        <v/>
      </c>
      <c r="P32" s="10" t="str">
        <f t="shared" si="1"/>
        <v/>
      </c>
      <c r="Q32" s="10" t="str">
        <f t="shared" si="2"/>
        <v/>
      </c>
      <c r="R32" s="10">
        <f t="shared" si="3"/>
        <v>33</v>
      </c>
      <c r="S32" s="10" t="str">
        <f t="shared" si="4"/>
        <v/>
      </c>
      <c r="V32" cm="1">
        <f t="array" ref="V32">MIN(IFERROR(FIND(_xlfn.SEQUENCE(10,,CHAR(48)),F32),""))</f>
        <v>8</v>
      </c>
      <c r="W32" s="25" cm="1">
        <f t="array" ref="W32">MIN(IFERROR(FIND(_xlfn.SEQUENCE(10,,CHAR(48)),B32),""))</f>
        <v>26</v>
      </c>
      <c r="X32" s="10">
        <f t="shared" si="5"/>
        <v>15</v>
      </c>
      <c r="Y32" s="17" t="str">
        <f t="shared" si="6"/>
        <v xml:space="preserve">MATRICE ETIRAGE CHEMINEE </v>
      </c>
      <c r="Z32" s="10" t="str">
        <f t="shared" si="7"/>
        <v>611_2393</v>
      </c>
      <c r="AA32" s="10" t="str">
        <f t="shared" si="8"/>
        <v>611_2393</v>
      </c>
      <c r="AB32" s="10" t="str">
        <f t="shared" si="9"/>
        <v>2 G 1 B</v>
      </c>
      <c r="AC32" s="14">
        <f t="shared" si="10"/>
        <v>4</v>
      </c>
      <c r="AD32" s="10" t="str">
        <f t="shared" si="11"/>
        <v>611_2393 / 29063956</v>
      </c>
      <c r="AE32" s="10" t="str">
        <f t="shared" si="12"/>
        <v>29063956</v>
      </c>
      <c r="AF32" s="10" t="str">
        <f>IFERROR(FIND("~",B32),"")</f>
        <v/>
      </c>
      <c r="AG32" s="10" t="str">
        <f t="shared" si="13"/>
        <v>611_2393</v>
      </c>
      <c r="AH32" s="10" t="str">
        <f t="shared" si="14"/>
        <v xml:space="preserve">MATRICE ETIRAGE CHEMINEE </v>
      </c>
      <c r="AI32" s="10" t="str">
        <f t="shared" si="15"/>
        <v>2 G 1 B</v>
      </c>
      <c r="AJ32" s="10" t="str">
        <f t="shared" si="16"/>
        <v>29063956</v>
      </c>
    </row>
    <row r="33" spans="1:36" ht="15" x14ac:dyDescent="0.25">
      <c r="A33" s="11" t="s">
        <v>6817</v>
      </c>
      <c r="B33" s="11" t="s">
        <v>6818</v>
      </c>
      <c r="C33" s="11" t="s">
        <v>85</v>
      </c>
      <c r="D33" s="11" t="s">
        <v>86</v>
      </c>
      <c r="E33" s="11" t="s">
        <v>6819</v>
      </c>
      <c r="F33" s="11" t="s">
        <v>6820</v>
      </c>
      <c r="G33" s="11" t="s">
        <v>89</v>
      </c>
      <c r="H33" s="11" t="s">
        <v>90</v>
      </c>
      <c r="I33" s="12">
        <v>2</v>
      </c>
      <c r="J33" s="11" t="s">
        <v>91</v>
      </c>
      <c r="K33" s="11" t="s">
        <v>92</v>
      </c>
      <c r="L33" s="13">
        <v>330</v>
      </c>
      <c r="M33" s="11" t="s">
        <v>89</v>
      </c>
      <c r="N33" s="12">
        <v>1</v>
      </c>
      <c r="O33" s="10" t="str">
        <f t="shared" si="0"/>
        <v/>
      </c>
      <c r="P33" s="10" t="str">
        <f t="shared" si="1"/>
        <v/>
      </c>
      <c r="Q33" s="10" t="str">
        <f t="shared" si="2"/>
        <v/>
      </c>
      <c r="R33" s="10">
        <f t="shared" si="3"/>
        <v>28</v>
      </c>
      <c r="S33" s="10" t="str">
        <f t="shared" si="4"/>
        <v/>
      </c>
      <c r="V33" cm="1">
        <f t="array" ref="V33">MIN(IFERROR(FIND(_xlfn.SEQUENCE(10,,CHAR(48)),F33),""))</f>
        <v>8</v>
      </c>
      <c r="W33" s="25" cm="1">
        <f t="array" ref="W33">MIN(IFERROR(FIND(_xlfn.SEQUENCE(10,,CHAR(48)),B33),""))</f>
        <v>22</v>
      </c>
      <c r="X33" s="10">
        <f t="shared" si="5"/>
        <v>15</v>
      </c>
      <c r="Y33" s="17" t="str">
        <f t="shared" si="6"/>
        <v xml:space="preserve">MATRICE ETIRAGE JUPE </v>
      </c>
      <c r="Z33" s="10" t="str">
        <f t="shared" si="7"/>
        <v>611_0477</v>
      </c>
      <c r="AA33" s="10" t="str">
        <f t="shared" si="8"/>
        <v>611_0477</v>
      </c>
      <c r="AB33" s="10" t="str">
        <f t="shared" si="9"/>
        <v>2 G 1 C</v>
      </c>
      <c r="AC33" s="14">
        <f t="shared" si="10"/>
        <v>2</v>
      </c>
      <c r="AD33" s="10" t="str">
        <f t="shared" si="11"/>
        <v>611_0477 / 29063686</v>
      </c>
      <c r="AE33" s="10" t="str">
        <f t="shared" si="12"/>
        <v>29063686</v>
      </c>
      <c r="AG33" s="10" t="str">
        <f t="shared" si="13"/>
        <v>611_0477</v>
      </c>
      <c r="AH33" s="10" t="str">
        <f t="shared" si="14"/>
        <v xml:space="preserve">MATRICE ETIRAGE JUPE </v>
      </c>
      <c r="AI33" s="10" t="str">
        <f t="shared" si="15"/>
        <v>2 G 1 C</v>
      </c>
      <c r="AJ33" s="10" t="str">
        <f t="shared" si="16"/>
        <v>29063686</v>
      </c>
    </row>
    <row r="34" spans="1:36" ht="15" x14ac:dyDescent="0.25">
      <c r="A34" s="11" t="s">
        <v>8588</v>
      </c>
      <c r="B34" s="11" t="s">
        <v>8589</v>
      </c>
      <c r="C34" s="11" t="s">
        <v>85</v>
      </c>
      <c r="D34" s="11" t="s">
        <v>86</v>
      </c>
      <c r="E34" s="11" t="s">
        <v>6819</v>
      </c>
      <c r="F34" s="11" t="s">
        <v>8590</v>
      </c>
      <c r="G34" s="11" t="s">
        <v>89</v>
      </c>
      <c r="H34" s="11" t="s">
        <v>90</v>
      </c>
      <c r="I34" s="12">
        <v>2</v>
      </c>
      <c r="J34" s="11" t="s">
        <v>91</v>
      </c>
      <c r="K34" s="11" t="s">
        <v>92</v>
      </c>
      <c r="L34" s="13">
        <v>245</v>
      </c>
      <c r="M34" s="11" t="s">
        <v>89</v>
      </c>
      <c r="N34" s="12">
        <v>1</v>
      </c>
      <c r="O34" s="10" t="str">
        <f t="shared" si="0"/>
        <v/>
      </c>
      <c r="P34" s="10" t="str">
        <f t="shared" si="1"/>
        <v/>
      </c>
      <c r="Q34" s="10" t="str">
        <f t="shared" si="2"/>
        <v/>
      </c>
      <c r="R34" s="10">
        <f t="shared" si="3"/>
        <v>25</v>
      </c>
      <c r="S34" s="10" t="str">
        <f t="shared" si="4"/>
        <v/>
      </c>
      <c r="V34" cm="1">
        <f t="array" ref="V34">MIN(IFERROR(FIND(_xlfn.SEQUENCE(10,,CHAR(48)),F34),""))</f>
        <v>8</v>
      </c>
      <c r="W34" s="25" cm="1">
        <f t="array" ref="W34">MIN(IFERROR(FIND(_xlfn.SEQUENCE(10,,CHAR(48)),B34),""))</f>
        <v>19</v>
      </c>
      <c r="X34" s="10">
        <f t="shared" si="5"/>
        <v>15</v>
      </c>
      <c r="Y34" s="17" t="str">
        <f t="shared" si="6"/>
        <v>MATRICE ROGNAGE ED</v>
      </c>
      <c r="Z34" s="10" t="str">
        <f t="shared" si="7"/>
        <v>611_0514</v>
      </c>
      <c r="AA34" s="10" t="str">
        <f t="shared" si="8"/>
        <v>611_0514</v>
      </c>
      <c r="AB34" s="10" t="str">
        <f t="shared" si="9"/>
        <v>2 G 1 C</v>
      </c>
      <c r="AC34" s="14">
        <f t="shared" si="10"/>
        <v>2</v>
      </c>
      <c r="AD34" s="10" t="str">
        <f t="shared" si="11"/>
        <v>611_0514 / 29063687</v>
      </c>
      <c r="AE34" s="10" t="str">
        <f t="shared" si="12"/>
        <v>29063687</v>
      </c>
      <c r="AG34" s="10" t="str">
        <f t="shared" si="13"/>
        <v>611_0514</v>
      </c>
      <c r="AH34" s="10" t="str">
        <f t="shared" si="14"/>
        <v>MATRICE ROGNAGE ED</v>
      </c>
      <c r="AI34" s="10" t="str">
        <f t="shared" si="15"/>
        <v>2 G 1 C</v>
      </c>
      <c r="AJ34" s="10" t="str">
        <f t="shared" si="16"/>
        <v>29063687</v>
      </c>
    </row>
    <row r="35" spans="1:36" ht="15" x14ac:dyDescent="0.25">
      <c r="A35" s="11" t="s">
        <v>8594</v>
      </c>
      <c r="B35" s="11" t="s">
        <v>8595</v>
      </c>
      <c r="C35" s="11" t="s">
        <v>85</v>
      </c>
      <c r="D35" s="11" t="s">
        <v>86</v>
      </c>
      <c r="E35" s="11" t="s">
        <v>6819</v>
      </c>
      <c r="F35" s="11" t="s">
        <v>8596</v>
      </c>
      <c r="G35" s="11" t="s">
        <v>89</v>
      </c>
      <c r="H35" s="11" t="s">
        <v>90</v>
      </c>
      <c r="I35" s="12">
        <v>7</v>
      </c>
      <c r="J35" s="11" t="s">
        <v>91</v>
      </c>
      <c r="K35" s="11" t="s">
        <v>92</v>
      </c>
      <c r="L35" s="13">
        <v>584.54999999999995</v>
      </c>
      <c r="M35" s="11" t="s">
        <v>89</v>
      </c>
      <c r="N35" s="12">
        <v>1</v>
      </c>
      <c r="O35" s="10" t="str">
        <f t="shared" si="0"/>
        <v/>
      </c>
      <c r="P35" s="10" t="str">
        <f t="shared" si="1"/>
        <v/>
      </c>
      <c r="Q35" s="10" t="str">
        <f t="shared" si="2"/>
        <v/>
      </c>
      <c r="R35" s="10">
        <f t="shared" si="3"/>
        <v>35</v>
      </c>
      <c r="S35" s="10" t="str">
        <f t="shared" si="4"/>
        <v/>
      </c>
      <c r="V35" cm="1">
        <f t="array" ref="V35">MIN(IFERROR(FIND(_xlfn.SEQUENCE(10,,CHAR(48)),F35),""))</f>
        <v>8</v>
      </c>
      <c r="W35" s="25" cm="1">
        <f t="array" ref="W35">MIN(IFERROR(FIND(_xlfn.SEQUENCE(10,,CHAR(48)),B35),""))</f>
        <v>28</v>
      </c>
      <c r="X35" s="10">
        <f t="shared" si="5"/>
        <v>15</v>
      </c>
      <c r="Y35" s="17" t="str">
        <f t="shared" si="6"/>
        <v>MATRICE ETIRAGE CHEMINEE ED</v>
      </c>
      <c r="Z35" s="10" t="str">
        <f t="shared" si="7"/>
        <v>611_1279</v>
      </c>
      <c r="AA35" s="10" t="str">
        <f t="shared" si="8"/>
        <v>611_1279</v>
      </c>
      <c r="AB35" s="10" t="str">
        <f t="shared" si="9"/>
        <v>2 G 1 C</v>
      </c>
      <c r="AC35" s="14">
        <f t="shared" si="10"/>
        <v>7</v>
      </c>
      <c r="AD35" s="10" t="str">
        <f t="shared" si="11"/>
        <v>611_1279 / 29063689</v>
      </c>
      <c r="AE35" s="10" t="str">
        <f t="shared" si="12"/>
        <v>29063689</v>
      </c>
      <c r="AG35" s="10" t="str">
        <f t="shared" si="13"/>
        <v>611_1279</v>
      </c>
      <c r="AH35" s="10" t="str">
        <f t="shared" si="14"/>
        <v>MATRICE ETIRAGE CHEMINEE ED</v>
      </c>
      <c r="AI35" s="10" t="str">
        <f t="shared" si="15"/>
        <v>2 G 1 C</v>
      </c>
      <c r="AJ35" s="10" t="str">
        <f t="shared" si="16"/>
        <v>29063689</v>
      </c>
    </row>
    <row r="36" spans="1:36" ht="15" x14ac:dyDescent="0.25">
      <c r="A36" s="11" t="s">
        <v>8591</v>
      </c>
      <c r="B36" s="11" t="s">
        <v>8592</v>
      </c>
      <c r="C36" s="11" t="s">
        <v>85</v>
      </c>
      <c r="D36" s="11" t="s">
        <v>86</v>
      </c>
      <c r="E36" s="11" t="s">
        <v>7289</v>
      </c>
      <c r="F36" s="11" t="s">
        <v>8593</v>
      </c>
      <c r="G36" s="11" t="s">
        <v>89</v>
      </c>
      <c r="H36" s="11" t="s">
        <v>90</v>
      </c>
      <c r="I36" s="12">
        <v>2</v>
      </c>
      <c r="J36" s="11" t="s">
        <v>91</v>
      </c>
      <c r="K36" s="11" t="s">
        <v>92</v>
      </c>
      <c r="L36" s="13">
        <v>245</v>
      </c>
      <c r="M36" s="11" t="s">
        <v>89</v>
      </c>
      <c r="N36" s="12">
        <v>1</v>
      </c>
      <c r="O36" s="10" t="str">
        <f t="shared" si="0"/>
        <v/>
      </c>
      <c r="P36" s="10" t="str">
        <f t="shared" si="1"/>
        <v/>
      </c>
      <c r="Q36" s="10" t="str">
        <f t="shared" si="2"/>
        <v/>
      </c>
      <c r="R36" s="10">
        <f t="shared" si="3"/>
        <v>24</v>
      </c>
      <c r="S36" s="10" t="str">
        <f t="shared" si="4"/>
        <v/>
      </c>
      <c r="V36" cm="1">
        <f t="array" ref="V36">MIN(IFERROR(FIND(_xlfn.SEQUENCE(10,,CHAR(48)),F36),""))</f>
        <v>8</v>
      </c>
      <c r="W36" s="25" cm="1">
        <f t="array" ref="W36">MIN(IFERROR(FIND(_xlfn.SEQUENCE(10,,CHAR(48)),B36),""))</f>
        <v>18</v>
      </c>
      <c r="X36" s="10">
        <f t="shared" si="5"/>
        <v>15</v>
      </c>
      <c r="Y36" s="17" t="str">
        <f t="shared" si="6"/>
        <v>MATRICE FRAPPE ED</v>
      </c>
      <c r="Z36" s="10" t="str">
        <f t="shared" si="7"/>
        <v>611_0473</v>
      </c>
      <c r="AA36" s="10" t="str">
        <f t="shared" si="8"/>
        <v>611_0473</v>
      </c>
      <c r="AB36" s="10" t="str">
        <f t="shared" si="9"/>
        <v>2 G 1 D</v>
      </c>
      <c r="AC36" s="14">
        <f t="shared" si="10"/>
        <v>2</v>
      </c>
      <c r="AD36" s="10" t="str">
        <f t="shared" si="11"/>
        <v>611_0473 / 29063688</v>
      </c>
      <c r="AE36" s="10" t="str">
        <f t="shared" si="12"/>
        <v>29063688</v>
      </c>
      <c r="AG36" s="10" t="str">
        <f t="shared" si="13"/>
        <v>611_0473</v>
      </c>
      <c r="AH36" s="10" t="str">
        <f t="shared" si="14"/>
        <v>MATRICE FRAPPE ED</v>
      </c>
      <c r="AI36" s="10" t="str">
        <f t="shared" si="15"/>
        <v>2 G 1 D</v>
      </c>
      <c r="AJ36" s="10" t="str">
        <f t="shared" si="16"/>
        <v>29063688</v>
      </c>
    </row>
    <row r="37" spans="1:36" ht="15" x14ac:dyDescent="0.25">
      <c r="A37" s="11" t="s">
        <v>6894</v>
      </c>
      <c r="B37" s="11" t="s">
        <v>6895</v>
      </c>
      <c r="C37" s="11" t="s">
        <v>85</v>
      </c>
      <c r="D37" s="11" t="s">
        <v>86</v>
      </c>
      <c r="E37" s="11" t="s">
        <v>6896</v>
      </c>
      <c r="F37" s="11" t="s">
        <v>6897</v>
      </c>
      <c r="G37" s="11" t="s">
        <v>89</v>
      </c>
      <c r="H37" s="11" t="s">
        <v>90</v>
      </c>
      <c r="I37" s="12">
        <v>1</v>
      </c>
      <c r="J37" s="11" t="s">
        <v>91</v>
      </c>
      <c r="K37" s="11" t="s">
        <v>92</v>
      </c>
      <c r="L37" s="13">
        <v>245</v>
      </c>
      <c r="M37" s="11" t="s">
        <v>89</v>
      </c>
      <c r="N37" s="12">
        <v>1</v>
      </c>
      <c r="O37" s="10" t="str">
        <f t="shared" si="0"/>
        <v/>
      </c>
      <c r="P37" s="10" t="str">
        <f t="shared" si="1"/>
        <v/>
      </c>
      <c r="Q37" s="10" t="str">
        <f t="shared" si="2"/>
        <v/>
      </c>
      <c r="R37" s="10">
        <f t="shared" si="3"/>
        <v>23</v>
      </c>
      <c r="S37" s="10" t="str">
        <f t="shared" si="4"/>
        <v/>
      </c>
      <c r="V37" cm="1">
        <f t="array" ref="V37">MIN(IFERROR(FIND(_xlfn.SEQUENCE(10,,CHAR(48)),F37),""))</f>
        <v>8</v>
      </c>
      <c r="W37" s="25" cm="1">
        <f t="array" ref="W37">MIN(IFERROR(FIND(_xlfn.SEQUENCE(10,,CHAR(48)),B37),""))</f>
        <v>16</v>
      </c>
      <c r="X37" s="10">
        <f t="shared" si="5"/>
        <v>15</v>
      </c>
      <c r="Y37" s="17" t="str">
        <f t="shared" si="6"/>
        <v xml:space="preserve">MATRICE FRAPPE </v>
      </c>
      <c r="Z37" s="10" t="str">
        <f t="shared" si="7"/>
        <v>611_0438</v>
      </c>
      <c r="AA37" s="10" t="str">
        <f t="shared" si="8"/>
        <v>611_0438</v>
      </c>
      <c r="AB37" s="10" t="str">
        <f t="shared" si="9"/>
        <v>2 G 1 E</v>
      </c>
      <c r="AC37" s="14">
        <f t="shared" si="10"/>
        <v>1</v>
      </c>
      <c r="AD37" s="10" t="str">
        <f t="shared" si="11"/>
        <v>611_0438 / 29063800</v>
      </c>
      <c r="AE37" s="10" t="str">
        <f t="shared" si="12"/>
        <v>29063800</v>
      </c>
      <c r="AG37" s="10" t="str">
        <f t="shared" si="13"/>
        <v>611_0438</v>
      </c>
      <c r="AH37" s="10" t="str">
        <f t="shared" si="14"/>
        <v xml:space="preserve">MATRICE FRAPPE </v>
      </c>
      <c r="AI37" s="10" t="str">
        <f t="shared" si="15"/>
        <v>2 G 1 E</v>
      </c>
      <c r="AJ37" s="10" t="str">
        <f t="shared" si="16"/>
        <v>29063800</v>
      </c>
    </row>
    <row r="38" spans="1:36" ht="15" x14ac:dyDescent="0.25">
      <c r="A38" s="11" t="s">
        <v>7164</v>
      </c>
      <c r="B38" s="11" t="s">
        <v>7165</v>
      </c>
      <c r="C38" s="11" t="s">
        <v>85</v>
      </c>
      <c r="D38" s="11" t="s">
        <v>86</v>
      </c>
      <c r="E38" s="11" t="s">
        <v>6896</v>
      </c>
      <c r="F38" s="11" t="s">
        <v>7166</v>
      </c>
      <c r="G38" s="11" t="s">
        <v>89</v>
      </c>
      <c r="H38" s="11" t="s">
        <v>90</v>
      </c>
      <c r="I38" s="12">
        <v>2</v>
      </c>
      <c r="J38" s="11" t="s">
        <v>91</v>
      </c>
      <c r="K38" s="11" t="s">
        <v>92</v>
      </c>
      <c r="L38" s="13">
        <v>245</v>
      </c>
      <c r="M38" s="11" t="s">
        <v>89</v>
      </c>
      <c r="N38" s="12">
        <v>1</v>
      </c>
      <c r="O38" s="10" t="str">
        <f t="shared" si="0"/>
        <v/>
      </c>
      <c r="P38" s="10" t="str">
        <f t="shared" si="1"/>
        <v/>
      </c>
      <c r="Q38" s="10" t="str">
        <f t="shared" si="2"/>
        <v/>
      </c>
      <c r="R38" s="10">
        <f t="shared" si="3"/>
        <v>27</v>
      </c>
      <c r="S38" s="10" t="str">
        <f t="shared" si="4"/>
        <v/>
      </c>
      <c r="V38" cm="1">
        <f t="array" ref="V38">MIN(IFERROR(FIND(_xlfn.SEQUENCE(10,,CHAR(48)),F38),""))</f>
        <v>8</v>
      </c>
      <c r="W38" s="25" cm="1">
        <f t="array" ref="W38">MIN(IFERROR(FIND(_xlfn.SEQUENCE(10,,CHAR(48)),B38),""))</f>
        <v>20</v>
      </c>
      <c r="X38" s="10">
        <f t="shared" si="5"/>
        <v>15</v>
      </c>
      <c r="Y38" s="17" t="str">
        <f t="shared" si="6"/>
        <v>MATRICE ROGNAGE ACY</v>
      </c>
      <c r="Z38" s="10" t="str">
        <f t="shared" si="7"/>
        <v>611_2224</v>
      </c>
      <c r="AA38" s="10" t="str">
        <f t="shared" si="8"/>
        <v>611_2224</v>
      </c>
      <c r="AB38" s="10" t="str">
        <f t="shared" si="9"/>
        <v>2 G 1 E</v>
      </c>
      <c r="AC38" s="14">
        <f t="shared" si="10"/>
        <v>2</v>
      </c>
      <c r="AD38" s="10" t="str">
        <f t="shared" si="11"/>
        <v>611_2224 / 29063673</v>
      </c>
      <c r="AE38" s="10" t="str">
        <f t="shared" si="12"/>
        <v>29063673</v>
      </c>
      <c r="AG38" s="10" t="str">
        <f t="shared" si="13"/>
        <v>611_2224</v>
      </c>
      <c r="AH38" s="10" t="str">
        <f t="shared" si="14"/>
        <v>MATRICE ROGNAGE ACY</v>
      </c>
      <c r="AI38" s="10" t="str">
        <f t="shared" si="15"/>
        <v>2 G 1 E</v>
      </c>
      <c r="AJ38" s="10" t="str">
        <f t="shared" si="16"/>
        <v>29063673</v>
      </c>
    </row>
    <row r="39" spans="1:36" ht="15" x14ac:dyDescent="0.25">
      <c r="A39" s="11" t="s">
        <v>5743</v>
      </c>
      <c r="B39" s="11" t="s">
        <v>5744</v>
      </c>
      <c r="C39" s="11" t="s">
        <v>85</v>
      </c>
      <c r="D39" s="11" t="s">
        <v>86</v>
      </c>
      <c r="E39" s="11" t="s">
        <v>5745</v>
      </c>
      <c r="F39" s="11" t="s">
        <v>5746</v>
      </c>
      <c r="G39" s="11" t="s">
        <v>89</v>
      </c>
      <c r="H39" s="11" t="s">
        <v>90</v>
      </c>
      <c r="I39" s="12">
        <v>3</v>
      </c>
      <c r="J39" s="11" t="s">
        <v>91</v>
      </c>
      <c r="K39" s="11" t="s">
        <v>92</v>
      </c>
      <c r="L39" s="13">
        <v>520</v>
      </c>
      <c r="M39" s="11" t="s">
        <v>89</v>
      </c>
      <c r="N39" s="12">
        <v>1</v>
      </c>
      <c r="O39" s="10" t="str">
        <f t="shared" si="0"/>
        <v/>
      </c>
      <c r="P39" s="10" t="str">
        <f t="shared" si="1"/>
        <v/>
      </c>
      <c r="Q39" s="10" t="str">
        <f t="shared" si="2"/>
        <v/>
      </c>
      <c r="R39" s="10">
        <f t="shared" si="3"/>
        <v>33</v>
      </c>
      <c r="S39" s="10" t="str">
        <f t="shared" si="4"/>
        <v/>
      </c>
      <c r="V39" cm="1">
        <f t="array" ref="V39">MIN(IFERROR(FIND(_xlfn.SEQUENCE(10,,CHAR(48)),F39),""))</f>
        <v>8</v>
      </c>
      <c r="W39" s="25" cm="1">
        <f t="array" ref="W39">MIN(IFERROR(FIND(_xlfn.SEQUENCE(10,,CHAR(48)),B39),""))</f>
        <v>26</v>
      </c>
      <c r="X39" s="10">
        <f t="shared" si="5"/>
        <v>15</v>
      </c>
      <c r="Y39" s="17" t="str">
        <f t="shared" si="6"/>
        <v xml:space="preserve">MATRICE ETIRAGE CHEMINEE </v>
      </c>
      <c r="Z39" s="10" t="str">
        <f t="shared" si="7"/>
        <v>611_0721</v>
      </c>
      <c r="AA39" s="10" t="str">
        <f t="shared" si="8"/>
        <v>611_0721</v>
      </c>
      <c r="AB39" s="10" t="str">
        <f t="shared" si="9"/>
        <v>2 G 1 F</v>
      </c>
      <c r="AC39" s="14">
        <f t="shared" si="10"/>
        <v>3</v>
      </c>
      <c r="AD39" s="10" t="str">
        <f t="shared" si="11"/>
        <v>611_0721 / 29063903</v>
      </c>
      <c r="AE39" s="10" t="str">
        <f t="shared" si="12"/>
        <v>29063903</v>
      </c>
      <c r="AG39" s="10" t="str">
        <f t="shared" si="13"/>
        <v>611_0721</v>
      </c>
      <c r="AH39" s="10" t="str">
        <f t="shared" si="14"/>
        <v xml:space="preserve">MATRICE ETIRAGE CHEMINEE </v>
      </c>
      <c r="AI39" s="10" t="str">
        <f t="shared" si="15"/>
        <v>2 G 1 F</v>
      </c>
      <c r="AJ39" s="10" t="str">
        <f t="shared" si="16"/>
        <v>29063903</v>
      </c>
    </row>
    <row r="40" spans="1:36" ht="15" x14ac:dyDescent="0.25">
      <c r="A40" s="11" t="s">
        <v>8104</v>
      </c>
      <c r="B40" s="11" t="s">
        <v>8105</v>
      </c>
      <c r="C40" s="11" t="s">
        <v>85</v>
      </c>
      <c r="D40" s="11" t="s">
        <v>86</v>
      </c>
      <c r="E40" s="11" t="s">
        <v>5745</v>
      </c>
      <c r="F40" s="11" t="s">
        <v>8106</v>
      </c>
      <c r="G40" s="11" t="s">
        <v>89</v>
      </c>
      <c r="H40" s="11" t="s">
        <v>90</v>
      </c>
      <c r="I40" s="12">
        <v>1</v>
      </c>
      <c r="J40" s="11" t="s">
        <v>91</v>
      </c>
      <c r="K40" s="11" t="s">
        <v>92</v>
      </c>
      <c r="L40" s="13">
        <v>245</v>
      </c>
      <c r="M40" s="11" t="s">
        <v>89</v>
      </c>
      <c r="N40" s="12">
        <v>1</v>
      </c>
      <c r="O40" s="10" t="str">
        <f t="shared" si="0"/>
        <v/>
      </c>
      <c r="P40" s="10" t="str">
        <f t="shared" si="1"/>
        <v/>
      </c>
      <c r="Q40" s="10" t="str">
        <f t="shared" si="2"/>
        <v/>
      </c>
      <c r="R40" s="10">
        <f t="shared" si="3"/>
        <v>23</v>
      </c>
      <c r="S40" s="10" t="str">
        <f t="shared" si="4"/>
        <v/>
      </c>
      <c r="V40" cm="1">
        <f t="array" ref="V40">MIN(IFERROR(FIND(_xlfn.SEQUENCE(10,,CHAR(48)),F40),""))</f>
        <v>8</v>
      </c>
      <c r="W40" s="25" cm="1">
        <f t="array" ref="W40">MIN(IFERROR(FIND(_xlfn.SEQUENCE(10,,CHAR(48)),B40),""))</f>
        <v>16</v>
      </c>
      <c r="X40" s="10">
        <f t="shared" si="5"/>
        <v>15</v>
      </c>
      <c r="Y40" s="17" t="str">
        <f t="shared" si="6"/>
        <v xml:space="preserve">MATRICE FRAPPE </v>
      </c>
      <c r="Z40" s="10" t="str">
        <f t="shared" si="7"/>
        <v>611_0723</v>
      </c>
      <c r="AA40" s="10" t="str">
        <f t="shared" si="8"/>
        <v>611_0723</v>
      </c>
      <c r="AB40" s="10" t="str">
        <f t="shared" si="9"/>
        <v>2 G 1 F</v>
      </c>
      <c r="AC40" s="14">
        <f t="shared" si="10"/>
        <v>1</v>
      </c>
      <c r="AD40" s="10" t="str">
        <f t="shared" si="11"/>
        <v>611_0723 / 29063902</v>
      </c>
      <c r="AE40" s="10" t="str">
        <f t="shared" si="12"/>
        <v>29063902</v>
      </c>
      <c r="AG40" s="10" t="str">
        <f t="shared" si="13"/>
        <v>611_0723</v>
      </c>
      <c r="AH40" s="10" t="str">
        <f t="shared" si="14"/>
        <v xml:space="preserve">MATRICE FRAPPE </v>
      </c>
      <c r="AI40" s="10" t="str">
        <f t="shared" si="15"/>
        <v>2 G 1 F</v>
      </c>
      <c r="AJ40" s="10" t="str">
        <f t="shared" si="16"/>
        <v>29063902</v>
      </c>
    </row>
    <row r="41" spans="1:36" ht="15" x14ac:dyDescent="0.25">
      <c r="A41" s="11" t="s">
        <v>8945</v>
      </c>
      <c r="B41" s="11" t="s">
        <v>8946</v>
      </c>
      <c r="C41" s="11" t="s">
        <v>85</v>
      </c>
      <c r="D41" s="11" t="s">
        <v>86</v>
      </c>
      <c r="E41" s="11" t="s">
        <v>5745</v>
      </c>
      <c r="F41" s="11" t="s">
        <v>8947</v>
      </c>
      <c r="G41" s="11" t="s">
        <v>89</v>
      </c>
      <c r="H41" s="11" t="s">
        <v>90</v>
      </c>
      <c r="I41" s="12">
        <v>3</v>
      </c>
      <c r="J41" s="11" t="s">
        <v>91</v>
      </c>
      <c r="K41" s="11" t="s">
        <v>92</v>
      </c>
      <c r="L41" s="13">
        <v>245</v>
      </c>
      <c r="M41" s="11" t="s">
        <v>89</v>
      </c>
      <c r="N41" s="12">
        <v>1</v>
      </c>
      <c r="O41" s="10" t="str">
        <f t="shared" si="0"/>
        <v/>
      </c>
      <c r="P41" s="10" t="str">
        <f t="shared" si="1"/>
        <v/>
      </c>
      <c r="Q41" s="10" t="str">
        <f t="shared" si="2"/>
        <v/>
      </c>
      <c r="R41" s="10">
        <f t="shared" si="3"/>
        <v>24</v>
      </c>
      <c r="S41" s="10" t="str">
        <f t="shared" si="4"/>
        <v/>
      </c>
      <c r="V41" cm="1">
        <f t="array" ref="V41">MIN(IFERROR(FIND(_xlfn.SEQUENCE(10,,CHAR(48)),F41),""))</f>
        <v>8</v>
      </c>
      <c r="W41" s="25" cm="1">
        <f t="array" ref="W41">MIN(IFERROR(FIND(_xlfn.SEQUENCE(10,,CHAR(48)),B41),""))</f>
        <v>17</v>
      </c>
      <c r="X41" s="10">
        <f t="shared" si="5"/>
        <v>15</v>
      </c>
      <c r="Y41" s="17" t="str">
        <f t="shared" si="6"/>
        <v xml:space="preserve">MATRICE ROGNAGE </v>
      </c>
      <c r="Z41" s="10" t="str">
        <f t="shared" si="7"/>
        <v>611_0725</v>
      </c>
      <c r="AA41" s="10" t="str">
        <f t="shared" si="8"/>
        <v>611_0725</v>
      </c>
      <c r="AB41" s="10" t="str">
        <f t="shared" si="9"/>
        <v>2 G 1 F</v>
      </c>
      <c r="AC41" s="14">
        <f t="shared" si="10"/>
        <v>3</v>
      </c>
      <c r="AD41" s="10" t="str">
        <f t="shared" si="11"/>
        <v>611_0725 / 29063905</v>
      </c>
      <c r="AE41" s="10" t="str">
        <f t="shared" si="12"/>
        <v>29063905</v>
      </c>
      <c r="AG41" s="10" t="str">
        <f t="shared" si="13"/>
        <v>611_0725</v>
      </c>
      <c r="AH41" s="10" t="str">
        <f t="shared" si="14"/>
        <v xml:space="preserve">MATRICE ROGNAGE </v>
      </c>
      <c r="AI41" s="10" t="str">
        <f t="shared" si="15"/>
        <v>2 G 1 F</v>
      </c>
      <c r="AJ41" s="10" t="str">
        <f t="shared" si="16"/>
        <v>29063905</v>
      </c>
    </row>
    <row r="42" spans="1:36" ht="15" x14ac:dyDescent="0.25">
      <c r="A42" s="11" t="s">
        <v>8938</v>
      </c>
      <c r="B42" s="11" t="s">
        <v>8939</v>
      </c>
      <c r="C42" s="11" t="s">
        <v>85</v>
      </c>
      <c r="D42" s="11" t="s">
        <v>86</v>
      </c>
      <c r="E42" s="11" t="s">
        <v>8940</v>
      </c>
      <c r="F42" s="11" t="s">
        <v>8941</v>
      </c>
      <c r="G42" s="11" t="s">
        <v>89</v>
      </c>
      <c r="H42" s="11" t="s">
        <v>90</v>
      </c>
      <c r="I42" s="12">
        <v>3</v>
      </c>
      <c r="J42" s="11" t="s">
        <v>91</v>
      </c>
      <c r="K42" s="11" t="s">
        <v>92</v>
      </c>
      <c r="L42" s="13">
        <v>330</v>
      </c>
      <c r="M42" s="11" t="s">
        <v>89</v>
      </c>
      <c r="N42" s="12">
        <v>1</v>
      </c>
      <c r="O42" s="10" t="str">
        <f t="shared" si="0"/>
        <v/>
      </c>
      <c r="P42" s="10" t="str">
        <f t="shared" si="1"/>
        <v/>
      </c>
      <c r="Q42" s="10" t="str">
        <f t="shared" si="2"/>
        <v/>
      </c>
      <c r="R42" s="10">
        <f t="shared" si="3"/>
        <v>29</v>
      </c>
      <c r="S42" s="10" t="str">
        <f t="shared" si="4"/>
        <v/>
      </c>
      <c r="V42" cm="1">
        <f t="array" ref="V42">MIN(IFERROR(FIND(_xlfn.SEQUENCE(10,,CHAR(48)),F42),""))</f>
        <v>8</v>
      </c>
      <c r="W42" s="25" cm="1">
        <f t="array" ref="W42">MIN(IFERROR(FIND(_xlfn.SEQUENCE(10,,CHAR(48)),B42),""))</f>
        <v>22</v>
      </c>
      <c r="X42" s="10">
        <f t="shared" si="5"/>
        <v>15</v>
      </c>
      <c r="Y42" s="17" t="str">
        <f t="shared" si="6"/>
        <v xml:space="preserve">MATRICE ETIRAGE JUPE </v>
      </c>
      <c r="Z42" s="10" t="str">
        <f t="shared" si="7"/>
        <v>611_0724</v>
      </c>
      <c r="AA42" s="10" t="str">
        <f t="shared" si="8"/>
        <v>611_0724</v>
      </c>
      <c r="AB42" s="10" t="str">
        <f t="shared" si="9"/>
        <v>2 G 1 G</v>
      </c>
      <c r="AC42" s="14">
        <f t="shared" si="10"/>
        <v>3</v>
      </c>
      <c r="AD42" s="10" t="str">
        <f t="shared" si="11"/>
        <v>611_0724 / 29063901</v>
      </c>
      <c r="AE42" s="10" t="str">
        <f t="shared" si="12"/>
        <v>29063901</v>
      </c>
      <c r="AG42" s="10" t="str">
        <f t="shared" si="13"/>
        <v>611_0724</v>
      </c>
      <c r="AH42" s="10" t="str">
        <f t="shared" si="14"/>
        <v xml:space="preserve">MATRICE ETIRAGE JUPE </v>
      </c>
      <c r="AI42" s="10" t="str">
        <f t="shared" si="15"/>
        <v>2 G 1 G</v>
      </c>
      <c r="AJ42" s="10" t="str">
        <f t="shared" si="16"/>
        <v>29063901</v>
      </c>
    </row>
    <row r="43" spans="1:36" ht="15" x14ac:dyDescent="0.25">
      <c r="A43" s="11" t="s">
        <v>9664</v>
      </c>
      <c r="B43" s="11" t="s">
        <v>9665</v>
      </c>
      <c r="C43" s="11" t="s">
        <v>85</v>
      </c>
      <c r="D43" s="11" t="s">
        <v>86</v>
      </c>
      <c r="E43" s="11" t="s">
        <v>9666</v>
      </c>
      <c r="F43" s="11" t="s">
        <v>9667</v>
      </c>
      <c r="G43" s="11" t="s">
        <v>89</v>
      </c>
      <c r="H43" s="11" t="s">
        <v>90</v>
      </c>
      <c r="I43" s="12">
        <v>3</v>
      </c>
      <c r="J43" s="11" t="s">
        <v>91</v>
      </c>
      <c r="K43" s="11" t="s">
        <v>92</v>
      </c>
      <c r="L43" s="13">
        <v>290</v>
      </c>
      <c r="M43" s="11" t="s">
        <v>89</v>
      </c>
      <c r="N43" s="12">
        <v>1</v>
      </c>
      <c r="O43" s="10" t="str">
        <f t="shared" si="0"/>
        <v/>
      </c>
      <c r="P43" s="10" t="str">
        <f t="shared" si="1"/>
        <v/>
      </c>
      <c r="Q43" s="10" t="str">
        <f t="shared" si="2"/>
        <v/>
      </c>
      <c r="R43" s="10">
        <f t="shared" si="3"/>
        <v>27</v>
      </c>
      <c r="S43" s="10" t="str">
        <f t="shared" si="4"/>
        <v/>
      </c>
      <c r="V43" cm="1">
        <f t="array" ref="V43">MIN(IFERROR(FIND(_xlfn.SEQUENCE(10,,CHAR(48)),F43),""))</f>
        <v>8</v>
      </c>
      <c r="W43" s="25" cm="1">
        <f t="array" ref="W43">MIN(IFERROR(FIND(_xlfn.SEQUENCE(10,,CHAR(48)),B43),""))</f>
        <v>20</v>
      </c>
      <c r="X43" s="10">
        <f t="shared" si="5"/>
        <v>15</v>
      </c>
      <c r="Y43" s="17" t="str">
        <f t="shared" si="6"/>
        <v>MATRICE EMBOUTI ACY</v>
      </c>
      <c r="Z43" s="10" t="str">
        <f t="shared" si="7"/>
        <v>611_3114</v>
      </c>
      <c r="AA43" s="10" t="str">
        <f t="shared" si="8"/>
        <v>611_3114</v>
      </c>
      <c r="AB43" s="10" t="str">
        <f t="shared" si="9"/>
        <v>2 G 1 H</v>
      </c>
      <c r="AC43" s="14">
        <f t="shared" si="10"/>
        <v>3</v>
      </c>
      <c r="AD43" s="10" t="str">
        <f t="shared" si="11"/>
        <v>611_3114 / 29064379</v>
      </c>
      <c r="AE43" s="10" t="str">
        <f t="shared" si="12"/>
        <v>29064379</v>
      </c>
      <c r="AG43" s="10" t="str">
        <f t="shared" si="13"/>
        <v>611_3114</v>
      </c>
      <c r="AH43" s="10" t="str">
        <f t="shared" si="14"/>
        <v>MATRICE EMBOUTI ACY</v>
      </c>
      <c r="AI43" s="10" t="str">
        <f t="shared" si="15"/>
        <v>2 G 1 H</v>
      </c>
      <c r="AJ43" s="10" t="str">
        <f t="shared" si="16"/>
        <v>29064379</v>
      </c>
    </row>
    <row r="44" spans="1:36" ht="15" x14ac:dyDescent="0.25">
      <c r="A44" s="11" t="s">
        <v>7379</v>
      </c>
      <c r="B44" s="11" t="s">
        <v>7380</v>
      </c>
      <c r="C44" s="11" t="s">
        <v>85</v>
      </c>
      <c r="D44" s="11" t="s">
        <v>86</v>
      </c>
      <c r="E44" s="11" t="s">
        <v>7381</v>
      </c>
      <c r="F44" s="11" t="s">
        <v>7382</v>
      </c>
      <c r="G44" s="11" t="s">
        <v>89</v>
      </c>
      <c r="H44" s="11" t="s">
        <v>90</v>
      </c>
      <c r="I44" s="12">
        <v>2</v>
      </c>
      <c r="J44" s="11" t="s">
        <v>91</v>
      </c>
      <c r="K44" s="11" t="s">
        <v>92</v>
      </c>
      <c r="L44" s="13">
        <v>245</v>
      </c>
      <c r="M44" s="11" t="s">
        <v>89</v>
      </c>
      <c r="N44" s="12">
        <v>1</v>
      </c>
      <c r="O44" s="10" t="str">
        <f t="shared" si="0"/>
        <v/>
      </c>
      <c r="P44" s="10" t="str">
        <f t="shared" si="1"/>
        <v/>
      </c>
      <c r="Q44" s="10" t="str">
        <f t="shared" si="2"/>
        <v/>
      </c>
      <c r="R44" s="10">
        <f t="shared" si="3"/>
        <v>23</v>
      </c>
      <c r="S44" s="10" t="str">
        <f t="shared" si="4"/>
        <v/>
      </c>
      <c r="V44" cm="1">
        <f t="array" ref="V44">MIN(IFERROR(FIND(_xlfn.SEQUENCE(10,,CHAR(48)),F44),""))</f>
        <v>8</v>
      </c>
      <c r="W44" s="25" cm="1">
        <f t="array" ref="W44">MIN(IFERROR(FIND(_xlfn.SEQUENCE(10,,CHAR(48)),B44),""))</f>
        <v>17</v>
      </c>
      <c r="X44" s="10">
        <f t="shared" si="5"/>
        <v>15</v>
      </c>
      <c r="Y44" s="17" t="str">
        <f t="shared" si="6"/>
        <v xml:space="preserve">MATRICE ROGNAGE </v>
      </c>
      <c r="Z44" s="10" t="str">
        <f t="shared" si="7"/>
        <v>811_0218</v>
      </c>
      <c r="AA44" s="10" t="str">
        <f t="shared" si="8"/>
        <v>811_0218</v>
      </c>
      <c r="AB44" s="10" t="str">
        <f t="shared" si="9"/>
        <v>2 G 1 I</v>
      </c>
      <c r="AC44" s="14">
        <f t="shared" si="10"/>
        <v>2</v>
      </c>
      <c r="AD44" s="10" t="str">
        <f t="shared" si="11"/>
        <v>811_0218 / 29063698</v>
      </c>
      <c r="AE44" s="10" t="str">
        <f t="shared" si="12"/>
        <v>29063698</v>
      </c>
      <c r="AG44" s="10" t="str">
        <f t="shared" si="13"/>
        <v>811_0218</v>
      </c>
      <c r="AH44" s="10" t="str">
        <f t="shared" si="14"/>
        <v xml:space="preserve">MATRICE ROGNAGE </v>
      </c>
      <c r="AI44" s="10" t="str">
        <f t="shared" si="15"/>
        <v>2 G 1 I</v>
      </c>
      <c r="AJ44" s="10" t="str">
        <f t="shared" si="16"/>
        <v>29063698</v>
      </c>
    </row>
    <row r="45" spans="1:36" ht="15" x14ac:dyDescent="0.25">
      <c r="A45" s="11" t="s">
        <v>9017</v>
      </c>
      <c r="B45" s="11" t="s">
        <v>9018</v>
      </c>
      <c r="C45" s="11" t="s">
        <v>85</v>
      </c>
      <c r="D45" s="11" t="s">
        <v>86</v>
      </c>
      <c r="E45" s="11" t="s">
        <v>9019</v>
      </c>
      <c r="F45" s="11" t="s">
        <v>9020</v>
      </c>
      <c r="G45" s="11" t="s">
        <v>89</v>
      </c>
      <c r="H45" s="11" t="s">
        <v>90</v>
      </c>
      <c r="I45" s="12">
        <v>0</v>
      </c>
      <c r="J45" s="11" t="s">
        <v>91</v>
      </c>
      <c r="K45" s="11" t="s">
        <v>92</v>
      </c>
      <c r="L45" s="13">
        <v>245</v>
      </c>
      <c r="M45" s="11" t="s">
        <v>89</v>
      </c>
      <c r="N45" s="12">
        <v>1</v>
      </c>
      <c r="O45" s="10" t="str">
        <f t="shared" si="0"/>
        <v/>
      </c>
      <c r="P45" s="10" t="str">
        <f t="shared" si="1"/>
        <v/>
      </c>
      <c r="Q45" s="10" t="str">
        <f t="shared" si="2"/>
        <v/>
      </c>
      <c r="R45" s="10">
        <f t="shared" si="3"/>
        <v>24</v>
      </c>
      <c r="S45" s="10" t="str">
        <f t="shared" si="4"/>
        <v/>
      </c>
      <c r="V45" cm="1">
        <f t="array" ref="V45">MIN(IFERROR(FIND(_xlfn.SEQUENCE(10,,CHAR(48)),F45),""))</f>
        <v>8</v>
      </c>
      <c r="W45" s="25" cm="1">
        <f t="array" ref="W45">MIN(IFERROR(FIND(_xlfn.SEQUENCE(10,,CHAR(48)),B45),""))</f>
        <v>17</v>
      </c>
      <c r="X45" s="10">
        <f t="shared" si="5"/>
        <v>15</v>
      </c>
      <c r="Y45" s="17" t="str">
        <f t="shared" si="6"/>
        <v xml:space="preserve">MATRICE ROGNAGE </v>
      </c>
      <c r="Z45" s="10" t="str">
        <f t="shared" si="7"/>
        <v>611_1243</v>
      </c>
      <c r="AA45" s="10" t="str">
        <f t="shared" si="8"/>
        <v>611_1243</v>
      </c>
      <c r="AB45" s="10" t="str">
        <f t="shared" si="9"/>
        <v>2 G 1 K</v>
      </c>
      <c r="AC45" s="14">
        <f t="shared" si="10"/>
        <v>0</v>
      </c>
      <c r="AD45" s="10" t="str">
        <f t="shared" si="11"/>
        <v>611_1243 / 29063950</v>
      </c>
      <c r="AE45" s="10" t="str">
        <f t="shared" si="12"/>
        <v>29063950</v>
      </c>
      <c r="AG45" s="10" t="str">
        <f t="shared" si="13"/>
        <v>611_1243</v>
      </c>
      <c r="AH45" s="10" t="str">
        <f t="shared" si="14"/>
        <v xml:space="preserve">MATRICE ROGNAGE </v>
      </c>
      <c r="AI45" s="10" t="str">
        <f t="shared" si="15"/>
        <v>2 G 1 K</v>
      </c>
      <c r="AJ45" s="10" t="str">
        <f t="shared" si="16"/>
        <v>29063950</v>
      </c>
    </row>
    <row r="46" spans="1:36" ht="15" x14ac:dyDescent="0.25">
      <c r="A46" s="11" t="s">
        <v>9027</v>
      </c>
      <c r="B46" s="11" t="s">
        <v>9028</v>
      </c>
      <c r="C46" s="11" t="s">
        <v>85</v>
      </c>
      <c r="D46" s="11" t="s">
        <v>86</v>
      </c>
      <c r="E46" s="11" t="s">
        <v>7353</v>
      </c>
      <c r="F46" s="11" t="s">
        <v>9029</v>
      </c>
      <c r="G46" s="11" t="s">
        <v>89</v>
      </c>
      <c r="H46" s="11" t="s">
        <v>90</v>
      </c>
      <c r="I46" s="12">
        <v>1</v>
      </c>
      <c r="J46" s="11" t="s">
        <v>91</v>
      </c>
      <c r="K46" s="11" t="s">
        <v>92</v>
      </c>
      <c r="L46" s="13">
        <v>330</v>
      </c>
      <c r="M46" s="11" t="s">
        <v>89</v>
      </c>
      <c r="N46" s="12">
        <v>1</v>
      </c>
      <c r="O46" s="10" t="str">
        <f t="shared" si="0"/>
        <v/>
      </c>
      <c r="P46" s="10" t="str">
        <f t="shared" si="1"/>
        <v/>
      </c>
      <c r="Q46" s="10" t="str">
        <f t="shared" si="2"/>
        <v/>
      </c>
      <c r="R46" s="10">
        <f t="shared" si="3"/>
        <v>24</v>
      </c>
      <c r="S46" s="10" t="str">
        <f t="shared" si="4"/>
        <v/>
      </c>
      <c r="V46" cm="1">
        <f t="array" ref="V46">MIN(IFERROR(FIND(_xlfn.SEQUENCE(10,,CHAR(48)),F46),""))</f>
        <v>8</v>
      </c>
      <c r="W46" s="25" cm="1">
        <f t="array" ref="W46">MIN(IFERROR(FIND(_xlfn.SEQUENCE(10,,CHAR(48)),B46),""))</f>
        <v>17</v>
      </c>
      <c r="X46" s="10">
        <f t="shared" si="5"/>
        <v>15</v>
      </c>
      <c r="Y46" s="17" t="str">
        <f t="shared" si="6"/>
        <v xml:space="preserve">MATRICE ETIRAGE </v>
      </c>
      <c r="Z46" s="10" t="str">
        <f t="shared" si="7"/>
        <v>611_1244</v>
      </c>
      <c r="AA46" s="10" t="str">
        <f t="shared" si="8"/>
        <v>611_1244</v>
      </c>
      <c r="AB46" s="10" t="str">
        <f t="shared" si="9"/>
        <v>2 G 1 J</v>
      </c>
      <c r="AC46" s="14">
        <f t="shared" si="10"/>
        <v>1</v>
      </c>
      <c r="AD46" s="10" t="str">
        <f t="shared" si="11"/>
        <v>611_1244 / 29063953</v>
      </c>
      <c r="AE46" s="10" t="str">
        <f t="shared" si="12"/>
        <v>29063953</v>
      </c>
      <c r="AG46" s="10" t="str">
        <f t="shared" si="13"/>
        <v>611_1244</v>
      </c>
      <c r="AH46" s="10" t="str">
        <f t="shared" si="14"/>
        <v xml:space="preserve">MATRICE ETIRAGE </v>
      </c>
      <c r="AI46" s="10" t="str">
        <f t="shared" si="15"/>
        <v>2 G 1 J</v>
      </c>
      <c r="AJ46" s="10" t="str">
        <f t="shared" si="16"/>
        <v>29063953</v>
      </c>
    </row>
    <row r="47" spans="1:36" ht="15" x14ac:dyDescent="0.25">
      <c r="A47" s="11" t="s">
        <v>9021</v>
      </c>
      <c r="B47" s="11" t="s">
        <v>9022</v>
      </c>
      <c r="C47" s="11" t="s">
        <v>85</v>
      </c>
      <c r="D47" s="11" t="s">
        <v>86</v>
      </c>
      <c r="E47" s="11" t="s">
        <v>7353</v>
      </c>
      <c r="F47" s="11" t="s">
        <v>9023</v>
      </c>
      <c r="G47" s="11" t="s">
        <v>89</v>
      </c>
      <c r="H47" s="11" t="s">
        <v>90</v>
      </c>
      <c r="I47" s="12">
        <v>0</v>
      </c>
      <c r="J47" s="11" t="s">
        <v>91</v>
      </c>
      <c r="K47" s="11" t="s">
        <v>92</v>
      </c>
      <c r="L47" s="13">
        <v>245</v>
      </c>
      <c r="M47" s="11" t="s">
        <v>89</v>
      </c>
      <c r="N47" s="12">
        <v>1</v>
      </c>
      <c r="O47" s="10" t="str">
        <f t="shared" si="0"/>
        <v/>
      </c>
      <c r="P47" s="10" t="str">
        <f t="shared" si="1"/>
        <v/>
      </c>
      <c r="Q47" s="10" t="str">
        <f t="shared" si="2"/>
        <v/>
      </c>
      <c r="R47" s="10">
        <f t="shared" si="3"/>
        <v>23</v>
      </c>
      <c r="S47" s="10" t="str">
        <f t="shared" si="4"/>
        <v/>
      </c>
      <c r="V47" cm="1">
        <f t="array" ref="V47">MIN(IFERROR(FIND(_xlfn.SEQUENCE(10,,CHAR(48)),F47),""))</f>
        <v>8</v>
      </c>
      <c r="W47" s="25" cm="1">
        <f t="array" ref="W47">MIN(IFERROR(FIND(_xlfn.SEQUENCE(10,,CHAR(48)),B47),""))</f>
        <v>16</v>
      </c>
      <c r="X47" s="10">
        <f t="shared" si="5"/>
        <v>15</v>
      </c>
      <c r="Y47" s="17" t="str">
        <f t="shared" si="6"/>
        <v xml:space="preserve">MATRICE FRAPPE </v>
      </c>
      <c r="Z47" s="10" t="str">
        <f t="shared" si="7"/>
        <v>611_2374</v>
      </c>
      <c r="AA47" s="10" t="str">
        <f t="shared" si="8"/>
        <v>611_2374</v>
      </c>
      <c r="AB47" s="10" t="str">
        <f t="shared" si="9"/>
        <v>2 G 1 J</v>
      </c>
      <c r="AC47" s="14">
        <f t="shared" si="10"/>
        <v>0</v>
      </c>
      <c r="AD47" s="10" t="str">
        <f t="shared" si="11"/>
        <v>611_2374 / 29063951</v>
      </c>
      <c r="AE47" s="10" t="str">
        <f t="shared" si="12"/>
        <v>29063951</v>
      </c>
      <c r="AG47" s="10" t="str">
        <f t="shared" si="13"/>
        <v>611_2374</v>
      </c>
      <c r="AH47" s="10" t="str">
        <f t="shared" si="14"/>
        <v xml:space="preserve">MATRICE FRAPPE </v>
      </c>
      <c r="AI47" s="10" t="str">
        <f t="shared" si="15"/>
        <v>2 G 1 J</v>
      </c>
      <c r="AJ47" s="10" t="str">
        <f t="shared" si="16"/>
        <v>29063951</v>
      </c>
    </row>
    <row r="48" spans="1:36" ht="15" x14ac:dyDescent="0.25">
      <c r="A48" s="11" t="s">
        <v>7351</v>
      </c>
      <c r="B48" s="11" t="s">
        <v>7352</v>
      </c>
      <c r="C48" s="11" t="s">
        <v>85</v>
      </c>
      <c r="D48" s="11" t="s">
        <v>86</v>
      </c>
      <c r="E48" s="11" t="s">
        <v>7353</v>
      </c>
      <c r="F48" s="11" t="s">
        <v>7354</v>
      </c>
      <c r="G48" s="11" t="s">
        <v>89</v>
      </c>
      <c r="H48" s="11" t="s">
        <v>90</v>
      </c>
      <c r="I48" s="12">
        <v>3</v>
      </c>
      <c r="J48" s="11" t="s">
        <v>91</v>
      </c>
      <c r="K48" s="11" t="s">
        <v>92</v>
      </c>
      <c r="L48" s="13">
        <v>330</v>
      </c>
      <c r="M48" s="11" t="s">
        <v>89</v>
      </c>
      <c r="N48" s="12">
        <v>1</v>
      </c>
      <c r="O48" s="10" t="str">
        <f t="shared" si="0"/>
        <v/>
      </c>
      <c r="P48" s="10" t="str">
        <f t="shared" si="1"/>
        <v/>
      </c>
      <c r="Q48" s="10" t="str">
        <f t="shared" si="2"/>
        <v/>
      </c>
      <c r="R48" s="10">
        <f t="shared" si="3"/>
        <v>33</v>
      </c>
      <c r="S48" s="10" t="str">
        <f t="shared" si="4"/>
        <v/>
      </c>
      <c r="V48" cm="1">
        <f t="array" ref="V48">MIN(IFERROR(FIND(_xlfn.SEQUENCE(10,,CHAR(48)),F48),""))</f>
        <v>8</v>
      </c>
      <c r="W48" s="25" cm="1">
        <f t="array" ref="W48">MIN(IFERROR(FIND(_xlfn.SEQUENCE(10,,CHAR(48)),B48),""))</f>
        <v>26</v>
      </c>
      <c r="X48" s="10">
        <f t="shared" si="5"/>
        <v>15</v>
      </c>
      <c r="Y48" s="17" t="str">
        <f t="shared" si="6"/>
        <v xml:space="preserve">MATRICE ETIRAGE CHEMINEE </v>
      </c>
      <c r="Z48" s="10" t="str">
        <f t="shared" si="7"/>
        <v>611_1210</v>
      </c>
      <c r="AA48" s="10" t="str">
        <f t="shared" si="8"/>
        <v>611_1210</v>
      </c>
      <c r="AB48" s="10" t="str">
        <f t="shared" si="9"/>
        <v>2 G 1 J</v>
      </c>
      <c r="AC48" s="14">
        <f t="shared" si="10"/>
        <v>3</v>
      </c>
      <c r="AD48" s="10" t="str">
        <f t="shared" si="11"/>
        <v>611_1210 / 29063954</v>
      </c>
      <c r="AE48" s="10" t="str">
        <f t="shared" si="12"/>
        <v>29063954</v>
      </c>
      <c r="AG48" s="10" t="str">
        <f t="shared" si="13"/>
        <v>611_1210</v>
      </c>
      <c r="AH48" s="10" t="str">
        <f t="shared" si="14"/>
        <v xml:space="preserve">MATRICE ETIRAGE CHEMINEE </v>
      </c>
      <c r="AI48" s="10" t="str">
        <f t="shared" si="15"/>
        <v>2 G 1 J</v>
      </c>
      <c r="AJ48" s="10" t="str">
        <f t="shared" si="16"/>
        <v>29063954</v>
      </c>
    </row>
    <row r="49" spans="1:36" ht="15" x14ac:dyDescent="0.25">
      <c r="A49" s="11" t="s">
        <v>8762</v>
      </c>
      <c r="B49" s="11" t="s">
        <v>8763</v>
      </c>
      <c r="C49" s="11" t="s">
        <v>85</v>
      </c>
      <c r="D49" s="11" t="s">
        <v>86</v>
      </c>
      <c r="E49" s="11" t="s">
        <v>7815</v>
      </c>
      <c r="F49" s="11" t="s">
        <v>8764</v>
      </c>
      <c r="G49" s="11" t="s">
        <v>89</v>
      </c>
      <c r="H49" s="11" t="s">
        <v>90</v>
      </c>
      <c r="I49" s="12">
        <v>3</v>
      </c>
      <c r="J49" s="11" t="s">
        <v>91</v>
      </c>
      <c r="K49" s="11" t="s">
        <v>92</v>
      </c>
      <c r="L49" s="13">
        <v>360</v>
      </c>
      <c r="M49" s="11" t="s">
        <v>89</v>
      </c>
      <c r="N49" s="12">
        <v>1</v>
      </c>
      <c r="O49" s="10" t="str">
        <f t="shared" si="0"/>
        <v/>
      </c>
      <c r="P49" s="10" t="str">
        <f t="shared" si="1"/>
        <v/>
      </c>
      <c r="Q49" s="10" t="str">
        <f t="shared" si="2"/>
        <v/>
      </c>
      <c r="R49" s="10">
        <f t="shared" si="3"/>
        <v>16</v>
      </c>
      <c r="S49" s="10" t="str">
        <f t="shared" si="4"/>
        <v/>
      </c>
      <c r="V49" cm="1">
        <f t="array" ref="V49">MIN(IFERROR(FIND(_xlfn.SEQUENCE(10,,CHAR(48)),F49),""))</f>
        <v>8</v>
      </c>
      <c r="W49" s="25" cm="1">
        <f t="array" ref="W49">MIN(IFERROR(FIND(_xlfn.SEQUENCE(10,,CHAR(48)),B49),""))</f>
        <v>9</v>
      </c>
      <c r="X49" s="10">
        <f t="shared" si="5"/>
        <v>15</v>
      </c>
      <c r="Y49" s="17" t="str">
        <f t="shared" si="6"/>
        <v xml:space="preserve">MATRICE </v>
      </c>
      <c r="Z49" s="10" t="str">
        <f t="shared" si="7"/>
        <v>611_1145</v>
      </c>
      <c r="AA49" s="10" t="str">
        <f t="shared" si="8"/>
        <v>611_1145</v>
      </c>
      <c r="AB49" s="10" t="str">
        <f t="shared" si="9"/>
        <v>2 G 1 L</v>
      </c>
      <c r="AC49" s="14">
        <f t="shared" si="10"/>
        <v>3</v>
      </c>
      <c r="AD49" s="10" t="str">
        <f t="shared" si="11"/>
        <v>611_1145 / 29063792</v>
      </c>
      <c r="AE49" s="10" t="str">
        <f t="shared" si="12"/>
        <v>29063792</v>
      </c>
      <c r="AG49" s="10" t="str">
        <f t="shared" si="13"/>
        <v>611_1145</v>
      </c>
      <c r="AH49" s="10" t="str">
        <f t="shared" si="14"/>
        <v xml:space="preserve">MATRICE </v>
      </c>
      <c r="AI49" s="10" t="str">
        <f t="shared" si="15"/>
        <v>2 G 1 L</v>
      </c>
      <c r="AJ49" s="10" t="str">
        <f t="shared" si="16"/>
        <v>29063792</v>
      </c>
    </row>
    <row r="50" spans="1:36" ht="15" x14ac:dyDescent="0.25">
      <c r="A50" s="11" t="s">
        <v>7813</v>
      </c>
      <c r="B50" s="11" t="s">
        <v>7814</v>
      </c>
      <c r="C50" s="11" t="s">
        <v>85</v>
      </c>
      <c r="D50" s="11" t="s">
        <v>86</v>
      </c>
      <c r="E50" s="11" t="s">
        <v>7815</v>
      </c>
      <c r="F50" s="11" t="s">
        <v>7816</v>
      </c>
      <c r="G50" s="11" t="s">
        <v>89</v>
      </c>
      <c r="H50" s="11" t="s">
        <v>90</v>
      </c>
      <c r="I50" s="12">
        <v>4</v>
      </c>
      <c r="J50" s="11" t="s">
        <v>91</v>
      </c>
      <c r="K50" s="11" t="s">
        <v>92</v>
      </c>
      <c r="L50" s="13">
        <v>330</v>
      </c>
      <c r="M50" s="11" t="s">
        <v>89</v>
      </c>
      <c r="N50" s="12">
        <v>1</v>
      </c>
      <c r="O50" s="10" t="str">
        <f t="shared" si="0"/>
        <v/>
      </c>
      <c r="P50" s="10" t="str">
        <f t="shared" si="1"/>
        <v/>
      </c>
      <c r="Q50" s="10" t="str">
        <f t="shared" si="2"/>
        <v/>
      </c>
      <c r="R50" s="10">
        <f t="shared" si="3"/>
        <v>24</v>
      </c>
      <c r="S50" s="10" t="str">
        <f t="shared" si="4"/>
        <v/>
      </c>
      <c r="V50" cm="1">
        <f t="array" ref="V50">MIN(IFERROR(FIND(_xlfn.SEQUENCE(10,,CHAR(48)),F50),""))</f>
        <v>8</v>
      </c>
      <c r="W50" s="25" cm="1">
        <f t="array" ref="W50">MIN(IFERROR(FIND(_xlfn.SEQUENCE(10,,CHAR(48)),B50),""))</f>
        <v>17</v>
      </c>
      <c r="X50" s="10">
        <f t="shared" si="5"/>
        <v>15</v>
      </c>
      <c r="Y50" s="17" t="str">
        <f t="shared" si="6"/>
        <v xml:space="preserve">MATRICE ETIRAGE </v>
      </c>
      <c r="Z50" s="10" t="str">
        <f t="shared" si="7"/>
        <v>611_1143</v>
      </c>
      <c r="AA50" s="10" t="str">
        <f t="shared" si="8"/>
        <v>611_1143</v>
      </c>
      <c r="AB50" s="10" t="str">
        <f t="shared" si="9"/>
        <v>2 G 1 L</v>
      </c>
      <c r="AC50" s="14">
        <f t="shared" si="10"/>
        <v>4</v>
      </c>
      <c r="AD50" s="10" t="str">
        <f t="shared" si="11"/>
        <v>611_1143 / 29063891</v>
      </c>
      <c r="AE50" s="10" t="str">
        <f t="shared" si="12"/>
        <v>29063891</v>
      </c>
      <c r="AG50" s="10" t="str">
        <f t="shared" si="13"/>
        <v>611_1143</v>
      </c>
      <c r="AH50" s="10" t="str">
        <f t="shared" si="14"/>
        <v xml:space="preserve">MATRICE ETIRAGE </v>
      </c>
      <c r="AI50" s="10" t="str">
        <f t="shared" si="15"/>
        <v>2 G 1 L</v>
      </c>
      <c r="AJ50" s="10" t="str">
        <f t="shared" si="16"/>
        <v>29063891</v>
      </c>
    </row>
    <row r="51" spans="1:36" ht="15" x14ac:dyDescent="0.25">
      <c r="A51" s="11" t="s">
        <v>10357</v>
      </c>
      <c r="B51" s="11" t="s">
        <v>10358</v>
      </c>
      <c r="C51" s="11" t="s">
        <v>85</v>
      </c>
      <c r="D51" s="11" t="s">
        <v>86</v>
      </c>
      <c r="E51" s="11" t="s">
        <v>7815</v>
      </c>
      <c r="F51" s="11" t="s">
        <v>10359</v>
      </c>
      <c r="G51" s="11" t="s">
        <v>89</v>
      </c>
      <c r="H51" s="11" t="s">
        <v>90</v>
      </c>
      <c r="I51" s="12">
        <v>3</v>
      </c>
      <c r="J51" s="11" t="s">
        <v>91</v>
      </c>
      <c r="K51" s="11" t="s">
        <v>92</v>
      </c>
      <c r="L51" s="13">
        <v>245</v>
      </c>
      <c r="M51" s="11" t="s">
        <v>89</v>
      </c>
      <c r="N51" s="12">
        <v>1</v>
      </c>
      <c r="O51" s="10" t="str">
        <f t="shared" si="0"/>
        <v/>
      </c>
      <c r="P51" s="10" t="str">
        <f t="shared" si="1"/>
        <v/>
      </c>
      <c r="Q51" s="10" t="str">
        <f t="shared" si="2"/>
        <v/>
      </c>
      <c r="R51" s="10">
        <f t="shared" si="3"/>
        <v>23</v>
      </c>
      <c r="S51" s="10" t="str">
        <f t="shared" si="4"/>
        <v/>
      </c>
      <c r="V51" cm="1">
        <f t="array" ref="V51">MIN(IFERROR(FIND(_xlfn.SEQUENCE(10,,CHAR(48)),F51),""))</f>
        <v>8</v>
      </c>
      <c r="W51" s="25" cm="1">
        <f t="array" ref="W51">MIN(IFERROR(FIND(_xlfn.SEQUENCE(10,,CHAR(48)),B51),""))</f>
        <v>16</v>
      </c>
      <c r="X51" s="10">
        <f t="shared" si="5"/>
        <v>15</v>
      </c>
      <c r="Y51" s="17" t="str">
        <f t="shared" si="6"/>
        <v xml:space="preserve">MATRICE FRAPPE </v>
      </c>
      <c r="Z51" s="10" t="str">
        <f t="shared" si="7"/>
        <v>611_1144</v>
      </c>
      <c r="AA51" s="10" t="str">
        <f t="shared" si="8"/>
        <v>611_1144</v>
      </c>
      <c r="AB51" s="10" t="str">
        <f t="shared" si="9"/>
        <v>2 G 1 L</v>
      </c>
      <c r="AC51" s="14">
        <f t="shared" si="10"/>
        <v>3</v>
      </c>
      <c r="AD51" s="10" t="str">
        <f t="shared" si="11"/>
        <v>611_1144 / 29063892</v>
      </c>
      <c r="AE51" s="10" t="str">
        <f t="shared" si="12"/>
        <v>29063892</v>
      </c>
      <c r="AG51" s="10" t="str">
        <f t="shared" si="13"/>
        <v>611_1144</v>
      </c>
      <c r="AH51" s="10" t="str">
        <f t="shared" si="14"/>
        <v xml:space="preserve">MATRICE FRAPPE </v>
      </c>
      <c r="AI51" s="10" t="str">
        <f t="shared" si="15"/>
        <v>2 G 1 L</v>
      </c>
      <c r="AJ51" s="10" t="str">
        <f t="shared" si="16"/>
        <v>29063892</v>
      </c>
    </row>
    <row r="52" spans="1:36" ht="15" x14ac:dyDescent="0.25">
      <c r="A52" s="11" t="s">
        <v>9205</v>
      </c>
      <c r="B52" s="11" t="s">
        <v>9206</v>
      </c>
      <c r="C52" s="11" t="s">
        <v>85</v>
      </c>
      <c r="D52" s="11" t="s">
        <v>86</v>
      </c>
      <c r="E52" s="11" t="s">
        <v>5243</v>
      </c>
      <c r="F52" s="11" t="s">
        <v>9207</v>
      </c>
      <c r="G52" s="11" t="s">
        <v>89</v>
      </c>
      <c r="H52" s="11" t="s">
        <v>90</v>
      </c>
      <c r="I52" s="12">
        <v>1</v>
      </c>
      <c r="J52" s="11" t="s">
        <v>91</v>
      </c>
      <c r="K52" s="11" t="s">
        <v>92</v>
      </c>
      <c r="L52" s="13">
        <v>245</v>
      </c>
      <c r="M52" s="11" t="s">
        <v>89</v>
      </c>
      <c r="N52" s="12">
        <v>1</v>
      </c>
      <c r="O52" s="10" t="str">
        <f t="shared" si="0"/>
        <v/>
      </c>
      <c r="P52" s="10" t="str">
        <f t="shared" si="1"/>
        <v/>
      </c>
      <c r="Q52" s="10" t="str">
        <f t="shared" si="2"/>
        <v/>
      </c>
      <c r="R52" s="10">
        <f t="shared" si="3"/>
        <v>27</v>
      </c>
      <c r="S52" s="10" t="str">
        <f t="shared" si="4"/>
        <v/>
      </c>
      <c r="V52" cm="1">
        <f t="array" ref="V52">MIN(IFERROR(FIND(_xlfn.SEQUENCE(10,,CHAR(48)),F52),""))</f>
        <v>8</v>
      </c>
      <c r="W52" s="25" cm="1">
        <f t="array" ref="W52">MIN(IFERROR(FIND(_xlfn.SEQUENCE(10,,CHAR(48)),B52),""))</f>
        <v>20</v>
      </c>
      <c r="X52" s="10">
        <f t="shared" si="5"/>
        <v>15</v>
      </c>
      <c r="Y52" s="17" t="str">
        <f t="shared" si="6"/>
        <v>MATRICE ROULAGE ACY</v>
      </c>
      <c r="Z52" s="10" t="str">
        <f t="shared" si="7"/>
        <v>611_1193</v>
      </c>
      <c r="AA52" s="10" t="str">
        <f t="shared" si="8"/>
        <v>611_1193</v>
      </c>
      <c r="AB52" s="10" t="str">
        <f t="shared" si="9"/>
        <v>2 G 1 M</v>
      </c>
      <c r="AC52" s="14">
        <f t="shared" si="10"/>
        <v>1</v>
      </c>
      <c r="AD52" s="10" t="str">
        <f t="shared" si="11"/>
        <v>611_1193 / 29064081</v>
      </c>
      <c r="AE52" s="10" t="str">
        <f t="shared" si="12"/>
        <v>29064081</v>
      </c>
      <c r="AG52" s="10" t="str">
        <f t="shared" si="13"/>
        <v>611_1193</v>
      </c>
      <c r="AH52" s="10" t="str">
        <f t="shared" si="14"/>
        <v>MATRICE ROULAGE ACY</v>
      </c>
      <c r="AI52" s="10" t="str">
        <f t="shared" si="15"/>
        <v>2 G 1 M</v>
      </c>
      <c r="AJ52" s="10" t="str">
        <f t="shared" si="16"/>
        <v>29064081</v>
      </c>
    </row>
    <row r="53" spans="1:36" ht="15" x14ac:dyDescent="0.25">
      <c r="A53" s="11" t="s">
        <v>5241</v>
      </c>
      <c r="B53" s="11" t="s">
        <v>5242</v>
      </c>
      <c r="C53" s="11" t="s">
        <v>85</v>
      </c>
      <c r="D53" s="11" t="s">
        <v>86</v>
      </c>
      <c r="E53" s="11" t="s">
        <v>5243</v>
      </c>
      <c r="F53" s="11" t="s">
        <v>5244</v>
      </c>
      <c r="G53" s="11" t="s">
        <v>89</v>
      </c>
      <c r="H53" s="11" t="s">
        <v>90</v>
      </c>
      <c r="I53" s="12">
        <v>5</v>
      </c>
      <c r="J53" s="11" t="s">
        <v>91</v>
      </c>
      <c r="K53" s="11" t="s">
        <v>92</v>
      </c>
      <c r="L53" s="13">
        <v>245</v>
      </c>
      <c r="M53" s="11" t="s">
        <v>89</v>
      </c>
      <c r="N53" s="12">
        <v>1</v>
      </c>
      <c r="O53" s="10" t="str">
        <f t="shared" si="0"/>
        <v/>
      </c>
      <c r="P53" s="10" t="str">
        <f t="shared" si="1"/>
        <v/>
      </c>
      <c r="Q53" s="10" t="str">
        <f t="shared" si="2"/>
        <v/>
      </c>
      <c r="R53" s="10">
        <f t="shared" si="3"/>
        <v>24</v>
      </c>
      <c r="S53" s="10" t="str">
        <f t="shared" si="4"/>
        <v/>
      </c>
      <c r="V53" cm="1">
        <f t="array" ref="V53">MIN(IFERROR(FIND(_xlfn.SEQUENCE(10,,CHAR(48)),F53),""))</f>
        <v>8</v>
      </c>
      <c r="W53" s="25" cm="1">
        <f t="array" ref="W53">MIN(IFERROR(FIND(_xlfn.SEQUENCE(10,,CHAR(48)),B53),""))</f>
        <v>17</v>
      </c>
      <c r="X53" s="10">
        <f t="shared" si="5"/>
        <v>15</v>
      </c>
      <c r="Y53" s="17" t="str">
        <f t="shared" si="6"/>
        <v xml:space="preserve">MATRICE ROGNAGE </v>
      </c>
      <c r="Z53" s="10" t="str">
        <f t="shared" si="7"/>
        <v>611_1368</v>
      </c>
      <c r="AA53" s="10" t="str">
        <f t="shared" si="8"/>
        <v>611_1368</v>
      </c>
      <c r="AB53" s="10" t="str">
        <f t="shared" si="9"/>
        <v>2 G 1 M</v>
      </c>
      <c r="AC53" s="14">
        <f t="shared" si="10"/>
        <v>5</v>
      </c>
      <c r="AD53" s="10" t="str">
        <f t="shared" si="11"/>
        <v>611_1368 / 29063890</v>
      </c>
      <c r="AE53" s="10" t="str">
        <f t="shared" si="12"/>
        <v>29063890</v>
      </c>
      <c r="AG53" s="10" t="str">
        <f t="shared" si="13"/>
        <v>611_1368</v>
      </c>
      <c r="AH53" s="10" t="str">
        <f t="shared" si="14"/>
        <v xml:space="preserve">MATRICE ROGNAGE </v>
      </c>
      <c r="AI53" s="10" t="str">
        <f t="shared" si="15"/>
        <v>2 G 1 M</v>
      </c>
      <c r="AJ53" s="10" t="str">
        <f t="shared" si="16"/>
        <v>29063890</v>
      </c>
    </row>
    <row r="54" spans="1:36" ht="15" x14ac:dyDescent="0.25">
      <c r="A54" s="11" t="s">
        <v>9030</v>
      </c>
      <c r="B54" s="11" t="s">
        <v>9031</v>
      </c>
      <c r="C54" s="11" t="s">
        <v>85</v>
      </c>
      <c r="D54" s="11" t="s">
        <v>86</v>
      </c>
      <c r="E54" s="11" t="s">
        <v>9012</v>
      </c>
      <c r="F54" s="11" t="s">
        <v>9032</v>
      </c>
      <c r="G54" s="11" t="s">
        <v>89</v>
      </c>
      <c r="H54" s="11" t="s">
        <v>90</v>
      </c>
      <c r="I54" s="12">
        <v>1</v>
      </c>
      <c r="J54" s="11" t="s">
        <v>91</v>
      </c>
      <c r="K54" s="11" t="s">
        <v>92</v>
      </c>
      <c r="L54" s="13">
        <v>245</v>
      </c>
      <c r="M54" s="11" t="s">
        <v>89</v>
      </c>
      <c r="N54" s="12">
        <v>1</v>
      </c>
      <c r="O54" s="10" t="str">
        <f t="shared" si="0"/>
        <v/>
      </c>
      <c r="P54" s="10" t="str">
        <f t="shared" si="1"/>
        <v/>
      </c>
      <c r="Q54" s="10" t="str">
        <f t="shared" si="2"/>
        <v/>
      </c>
      <c r="R54" s="10">
        <f t="shared" si="3"/>
        <v>24</v>
      </c>
      <c r="S54" s="10" t="str">
        <f t="shared" si="4"/>
        <v/>
      </c>
      <c r="V54" cm="1">
        <f t="array" ref="V54">MIN(IFERROR(FIND(_xlfn.SEQUENCE(10,,CHAR(48)),F54),""))</f>
        <v>8</v>
      </c>
      <c r="W54" s="25" cm="1">
        <f t="array" ref="W54">MIN(IFERROR(FIND(_xlfn.SEQUENCE(10,,CHAR(48)),B54),""))</f>
        <v>17</v>
      </c>
      <c r="X54" s="10">
        <f t="shared" si="5"/>
        <v>15</v>
      </c>
      <c r="Y54" s="17" t="str">
        <f t="shared" si="6"/>
        <v xml:space="preserve">MATRICE ROGNAGE </v>
      </c>
      <c r="Z54" s="10" t="str">
        <f t="shared" si="7"/>
        <v>611_0106</v>
      </c>
      <c r="AA54" s="10" t="str">
        <f t="shared" si="8"/>
        <v>611_0106</v>
      </c>
      <c r="AB54" s="10" t="str">
        <f t="shared" si="9"/>
        <v>2 G 2 A</v>
      </c>
      <c r="AC54" s="14">
        <f t="shared" si="10"/>
        <v>1</v>
      </c>
      <c r="AD54" s="10" t="str">
        <f t="shared" si="11"/>
        <v>611_0106 / 29063955</v>
      </c>
      <c r="AE54" s="10" t="str">
        <f t="shared" si="12"/>
        <v>29063955</v>
      </c>
      <c r="AG54" s="10" t="str">
        <f t="shared" si="13"/>
        <v>611_0106</v>
      </c>
      <c r="AH54" s="10" t="str">
        <f t="shared" si="14"/>
        <v xml:space="preserve">MATRICE ROGNAGE </v>
      </c>
      <c r="AI54" s="10" t="str">
        <f t="shared" si="15"/>
        <v>2 G 2 A</v>
      </c>
      <c r="AJ54" s="10" t="str">
        <f t="shared" si="16"/>
        <v>29063955</v>
      </c>
    </row>
    <row r="55" spans="1:36" ht="15" x14ac:dyDescent="0.25">
      <c r="A55" s="11" t="s">
        <v>9024</v>
      </c>
      <c r="B55" s="11" t="s">
        <v>9025</v>
      </c>
      <c r="C55" s="11" t="s">
        <v>85</v>
      </c>
      <c r="D55" s="11" t="s">
        <v>86</v>
      </c>
      <c r="E55" s="11" t="s">
        <v>9012</v>
      </c>
      <c r="F55" s="11" t="s">
        <v>9026</v>
      </c>
      <c r="G55" s="11" t="s">
        <v>89</v>
      </c>
      <c r="H55" s="11" t="s">
        <v>90</v>
      </c>
      <c r="I55" s="12">
        <v>3</v>
      </c>
      <c r="J55" s="11" t="s">
        <v>91</v>
      </c>
      <c r="K55" s="11" t="s">
        <v>92</v>
      </c>
      <c r="L55" s="13">
        <v>245</v>
      </c>
      <c r="M55" s="11" t="s">
        <v>89</v>
      </c>
      <c r="N55" s="12">
        <v>1</v>
      </c>
      <c r="O55" s="10" t="str">
        <f t="shared" si="0"/>
        <v/>
      </c>
      <c r="P55" s="10" t="str">
        <f t="shared" si="1"/>
        <v/>
      </c>
      <c r="Q55" s="10" t="str">
        <f t="shared" si="2"/>
        <v/>
      </c>
      <c r="R55" s="10">
        <f t="shared" si="3"/>
        <v>23</v>
      </c>
      <c r="S55" s="10" t="str">
        <f t="shared" si="4"/>
        <v/>
      </c>
      <c r="V55" cm="1">
        <f t="array" ref="V55">MIN(IFERROR(FIND(_xlfn.SEQUENCE(10,,CHAR(48)),F55),""))</f>
        <v>8</v>
      </c>
      <c r="W55" s="25" cm="1">
        <f t="array" ref="W55">MIN(IFERROR(FIND(_xlfn.SEQUENCE(10,,CHAR(48)),B55),""))</f>
        <v>16</v>
      </c>
      <c r="X55" s="10">
        <f t="shared" si="5"/>
        <v>15</v>
      </c>
      <c r="Y55" s="17" t="str">
        <f t="shared" si="6"/>
        <v xml:space="preserve">MATRICE FRAPPE </v>
      </c>
      <c r="Z55" s="10" t="str">
        <f t="shared" si="7"/>
        <v>611_0147</v>
      </c>
      <c r="AA55" s="10" t="str">
        <f t="shared" si="8"/>
        <v>611_0147</v>
      </c>
      <c r="AB55" s="10" t="str">
        <f t="shared" si="9"/>
        <v>2 G 2 A</v>
      </c>
      <c r="AC55" s="14">
        <f t="shared" si="10"/>
        <v>3</v>
      </c>
      <c r="AD55" s="10" t="str">
        <f t="shared" si="11"/>
        <v>611_0147 / 29063952</v>
      </c>
      <c r="AE55" s="10" t="str">
        <f t="shared" si="12"/>
        <v>29063952</v>
      </c>
      <c r="AG55" s="10" t="str">
        <f t="shared" si="13"/>
        <v>611_0147</v>
      </c>
      <c r="AH55" s="10" t="str">
        <f t="shared" si="14"/>
        <v xml:space="preserve">MATRICE FRAPPE </v>
      </c>
      <c r="AI55" s="10" t="str">
        <f t="shared" si="15"/>
        <v>2 G 2 A</v>
      </c>
      <c r="AJ55" s="10" t="str">
        <f t="shared" si="16"/>
        <v>29063952</v>
      </c>
    </row>
    <row r="56" spans="1:36" ht="15" x14ac:dyDescent="0.25">
      <c r="A56" s="11" t="s">
        <v>9010</v>
      </c>
      <c r="B56" s="11" t="s">
        <v>9011</v>
      </c>
      <c r="C56" s="11" t="s">
        <v>85</v>
      </c>
      <c r="D56" s="11" t="s">
        <v>86</v>
      </c>
      <c r="E56" s="11" t="s">
        <v>9012</v>
      </c>
      <c r="F56" s="11" t="s">
        <v>9013</v>
      </c>
      <c r="G56" s="11" t="s">
        <v>89</v>
      </c>
      <c r="H56" s="11" t="s">
        <v>90</v>
      </c>
      <c r="I56" s="12">
        <v>3</v>
      </c>
      <c r="J56" s="11" t="s">
        <v>91</v>
      </c>
      <c r="K56" s="11" t="s">
        <v>92</v>
      </c>
      <c r="L56" s="13">
        <v>330</v>
      </c>
      <c r="M56" s="11" t="s">
        <v>89</v>
      </c>
      <c r="N56" s="12">
        <v>1</v>
      </c>
      <c r="O56" s="10" t="str">
        <f t="shared" si="0"/>
        <v/>
      </c>
      <c r="P56" s="10" t="str">
        <f t="shared" si="1"/>
        <v/>
      </c>
      <c r="Q56" s="10" t="str">
        <f t="shared" si="2"/>
        <v/>
      </c>
      <c r="R56" s="10">
        <f t="shared" si="3"/>
        <v>24</v>
      </c>
      <c r="S56" s="10" t="str">
        <f t="shared" si="4"/>
        <v/>
      </c>
      <c r="V56" cm="1">
        <f t="array" ref="V56">MIN(IFERROR(FIND(_xlfn.SEQUENCE(10,,CHAR(48)),F56),""))</f>
        <v>8</v>
      </c>
      <c r="W56" s="25" cm="1">
        <f t="array" ref="W56">MIN(IFERROR(FIND(_xlfn.SEQUENCE(10,,CHAR(48)),B56),""))</f>
        <v>17</v>
      </c>
      <c r="X56" s="10">
        <f t="shared" si="5"/>
        <v>15</v>
      </c>
      <c r="Y56" s="17" t="str">
        <f t="shared" si="6"/>
        <v xml:space="preserve">MATRICE ETIRAGE </v>
      </c>
      <c r="Z56" s="10" t="str">
        <f t="shared" si="7"/>
        <v>611_0146</v>
      </c>
      <c r="AA56" s="10" t="str">
        <f t="shared" si="8"/>
        <v>611_0146</v>
      </c>
      <c r="AB56" s="10" t="str">
        <f t="shared" si="9"/>
        <v>2 G 2 A</v>
      </c>
      <c r="AC56" s="14">
        <f t="shared" si="10"/>
        <v>3</v>
      </c>
      <c r="AD56" s="10" t="str">
        <f t="shared" si="11"/>
        <v>611_0146 / 29063948</v>
      </c>
      <c r="AE56" s="10" t="str">
        <f t="shared" si="12"/>
        <v>29063948</v>
      </c>
      <c r="AG56" s="10" t="str">
        <f t="shared" si="13"/>
        <v>611_0146</v>
      </c>
      <c r="AH56" s="10" t="str">
        <f t="shared" si="14"/>
        <v xml:space="preserve">MATRICE ETIRAGE </v>
      </c>
      <c r="AI56" s="10" t="str">
        <f t="shared" si="15"/>
        <v>2 G 2 A</v>
      </c>
      <c r="AJ56" s="10" t="str">
        <f t="shared" si="16"/>
        <v>29063948</v>
      </c>
    </row>
    <row r="57" spans="1:36" ht="15" x14ac:dyDescent="0.25">
      <c r="A57" s="11" t="s">
        <v>9171</v>
      </c>
      <c r="B57" s="11" t="s">
        <v>9172</v>
      </c>
      <c r="C57" s="11" t="s">
        <v>85</v>
      </c>
      <c r="D57" s="11" t="s">
        <v>86</v>
      </c>
      <c r="E57" s="11" t="s">
        <v>9169</v>
      </c>
      <c r="F57" s="11" t="s">
        <v>9173</v>
      </c>
      <c r="G57" s="11" t="s">
        <v>89</v>
      </c>
      <c r="H57" s="11" t="s">
        <v>90</v>
      </c>
      <c r="I57" s="12">
        <v>0</v>
      </c>
      <c r="J57" s="11" t="s">
        <v>91</v>
      </c>
      <c r="K57" s="11" t="s">
        <v>92</v>
      </c>
      <c r="L57" s="13">
        <v>245</v>
      </c>
      <c r="M57" s="11" t="s">
        <v>89</v>
      </c>
      <c r="N57" s="12">
        <v>1</v>
      </c>
      <c r="O57" s="10" t="str">
        <f t="shared" si="0"/>
        <v/>
      </c>
      <c r="P57" s="10" t="str">
        <f t="shared" si="1"/>
        <v/>
      </c>
      <c r="Q57" s="10" t="str">
        <f t="shared" si="2"/>
        <v/>
      </c>
      <c r="R57" s="10">
        <f t="shared" si="3"/>
        <v>24</v>
      </c>
      <c r="S57" s="10" t="str">
        <f t="shared" si="4"/>
        <v/>
      </c>
      <c r="V57" cm="1">
        <f t="array" ref="V57">MIN(IFERROR(FIND(_xlfn.SEQUENCE(10,,CHAR(48)),F57),""))</f>
        <v>8</v>
      </c>
      <c r="W57" s="25" cm="1">
        <f t="array" ref="W57">MIN(IFERROR(FIND(_xlfn.SEQUENCE(10,,CHAR(48)),B57),""))</f>
        <v>17</v>
      </c>
      <c r="X57" s="10">
        <f t="shared" si="5"/>
        <v>15</v>
      </c>
      <c r="Y57" s="17" t="str">
        <f t="shared" si="6"/>
        <v xml:space="preserve">MATRICE ROGNAGE </v>
      </c>
      <c r="Z57" s="10" t="str">
        <f t="shared" si="7"/>
        <v>611_1405</v>
      </c>
      <c r="AA57" s="10" t="str">
        <f t="shared" si="8"/>
        <v>611_1405</v>
      </c>
      <c r="AB57" s="10" t="str">
        <f t="shared" si="9"/>
        <v>2 G 2 B</v>
      </c>
      <c r="AC57" s="14">
        <f t="shared" si="10"/>
        <v>0</v>
      </c>
      <c r="AD57" s="10" t="str">
        <f t="shared" si="11"/>
        <v>611_1405 / 29064054</v>
      </c>
      <c r="AE57" s="10" t="str">
        <f t="shared" si="12"/>
        <v>29064054</v>
      </c>
      <c r="AG57" s="10" t="str">
        <f t="shared" si="13"/>
        <v>611_1405</v>
      </c>
      <c r="AH57" s="10" t="str">
        <f t="shared" si="14"/>
        <v xml:space="preserve">MATRICE ROGNAGE </v>
      </c>
      <c r="AI57" s="10" t="str">
        <f t="shared" si="15"/>
        <v>2 G 2 B</v>
      </c>
      <c r="AJ57" s="10" t="str">
        <f t="shared" si="16"/>
        <v>29064054</v>
      </c>
    </row>
    <row r="58" spans="1:36" ht="15" x14ac:dyDescent="0.25">
      <c r="A58" s="11" t="s">
        <v>9167</v>
      </c>
      <c r="B58" s="11" t="s">
        <v>9168</v>
      </c>
      <c r="C58" s="11" t="s">
        <v>85</v>
      </c>
      <c r="D58" s="11" t="s">
        <v>86</v>
      </c>
      <c r="E58" s="11" t="s">
        <v>9169</v>
      </c>
      <c r="F58" s="11" t="s">
        <v>9170</v>
      </c>
      <c r="G58" s="11" t="s">
        <v>89</v>
      </c>
      <c r="H58" s="11" t="s">
        <v>90</v>
      </c>
      <c r="I58" s="12">
        <v>5</v>
      </c>
      <c r="J58" s="11" t="s">
        <v>91</v>
      </c>
      <c r="K58" s="11" t="s">
        <v>92</v>
      </c>
      <c r="L58" s="13">
        <v>78</v>
      </c>
      <c r="M58" s="11" t="s">
        <v>89</v>
      </c>
      <c r="N58" s="12">
        <v>1</v>
      </c>
      <c r="O58" s="10" t="str">
        <f t="shared" si="0"/>
        <v/>
      </c>
      <c r="P58" s="10" t="str">
        <f t="shared" si="1"/>
        <v/>
      </c>
      <c r="Q58" s="10" t="str">
        <f t="shared" si="2"/>
        <v/>
      </c>
      <c r="R58" s="10">
        <f t="shared" si="3"/>
        <v>23</v>
      </c>
      <c r="S58" s="10" t="str">
        <f t="shared" si="4"/>
        <v/>
      </c>
      <c r="V58" cm="1">
        <f t="array" ref="V58">MIN(IFERROR(FIND(_xlfn.SEQUENCE(10,,CHAR(48)),F58),""))</f>
        <v>8</v>
      </c>
      <c r="W58" s="25" cm="1">
        <f t="array" ref="W58">MIN(IFERROR(FIND(_xlfn.SEQUENCE(10,,CHAR(48)),B58),""))</f>
        <v>16</v>
      </c>
      <c r="X58" s="10">
        <f t="shared" si="5"/>
        <v>15</v>
      </c>
      <c r="Y58" s="17" t="str">
        <f t="shared" si="6"/>
        <v xml:space="preserve">MATRICE FRAPPE </v>
      </c>
      <c r="Z58" s="10" t="str">
        <f t="shared" si="7"/>
        <v>611_1404</v>
      </c>
      <c r="AA58" s="10" t="str">
        <f t="shared" si="8"/>
        <v>611_1404</v>
      </c>
      <c r="AB58" s="10" t="str">
        <f t="shared" si="9"/>
        <v>2 G 2 B</v>
      </c>
      <c r="AC58" s="14">
        <f t="shared" si="10"/>
        <v>5</v>
      </c>
      <c r="AD58" s="10" t="str">
        <f t="shared" si="11"/>
        <v>611_1404 / 29064053</v>
      </c>
      <c r="AE58" s="10" t="str">
        <f t="shared" si="12"/>
        <v>29064053</v>
      </c>
      <c r="AG58" s="10" t="str">
        <f t="shared" si="13"/>
        <v>611_1404</v>
      </c>
      <c r="AH58" s="10" t="str">
        <f t="shared" si="14"/>
        <v xml:space="preserve">MATRICE FRAPPE </v>
      </c>
      <c r="AI58" s="10" t="str">
        <f t="shared" si="15"/>
        <v>2 G 2 B</v>
      </c>
      <c r="AJ58" s="10" t="str">
        <f t="shared" si="16"/>
        <v>29064053</v>
      </c>
    </row>
    <row r="59" spans="1:36" ht="15" x14ac:dyDescent="0.25">
      <c r="A59" s="11" t="s">
        <v>9174</v>
      </c>
      <c r="B59" s="11" t="s">
        <v>9175</v>
      </c>
      <c r="C59" s="11" t="s">
        <v>85</v>
      </c>
      <c r="D59" s="11" t="s">
        <v>86</v>
      </c>
      <c r="E59" s="11" t="s">
        <v>9169</v>
      </c>
      <c r="F59" s="11" t="s">
        <v>9176</v>
      </c>
      <c r="G59" s="11" t="s">
        <v>89</v>
      </c>
      <c r="H59" s="11" t="s">
        <v>90</v>
      </c>
      <c r="I59" s="12">
        <v>2</v>
      </c>
      <c r="J59" s="11" t="s">
        <v>91</v>
      </c>
      <c r="K59" s="11" t="s">
        <v>92</v>
      </c>
      <c r="L59" s="13">
        <v>390</v>
      </c>
      <c r="M59" s="11" t="s">
        <v>89</v>
      </c>
      <c r="N59" s="12">
        <v>1</v>
      </c>
      <c r="O59" s="10" t="str">
        <f t="shared" si="0"/>
        <v/>
      </c>
      <c r="P59" s="10" t="str">
        <f t="shared" si="1"/>
        <v/>
      </c>
      <c r="Q59" s="10" t="str">
        <f t="shared" si="2"/>
        <v/>
      </c>
      <c r="R59" s="10">
        <f t="shared" si="3"/>
        <v>24</v>
      </c>
      <c r="S59" s="10" t="str">
        <f t="shared" si="4"/>
        <v/>
      </c>
      <c r="V59" cm="1">
        <f t="array" ref="V59">MIN(IFERROR(FIND(_xlfn.SEQUENCE(10,,CHAR(48)),F59),""))</f>
        <v>8</v>
      </c>
      <c r="W59" s="25" cm="1">
        <f t="array" ref="W59">MIN(IFERROR(FIND(_xlfn.SEQUENCE(10,,CHAR(48)),B59),""))</f>
        <v>17</v>
      </c>
      <c r="X59" s="10">
        <f t="shared" si="5"/>
        <v>15</v>
      </c>
      <c r="Y59" s="17" t="str">
        <f t="shared" si="6"/>
        <v xml:space="preserve">MATRICE ETIRAGE </v>
      </c>
      <c r="Z59" s="10" t="str">
        <f t="shared" si="7"/>
        <v>611_1391</v>
      </c>
      <c r="AA59" s="10" t="str">
        <f t="shared" si="8"/>
        <v>611_1391</v>
      </c>
      <c r="AB59" s="10" t="str">
        <f t="shared" si="9"/>
        <v>2 G 2 B</v>
      </c>
      <c r="AC59" s="14">
        <f t="shared" si="10"/>
        <v>2</v>
      </c>
      <c r="AD59" s="10" t="str">
        <f t="shared" si="11"/>
        <v>611_1391 / 29064055</v>
      </c>
      <c r="AE59" s="10" t="str">
        <f t="shared" si="12"/>
        <v>29064055</v>
      </c>
      <c r="AG59" s="10" t="str">
        <f t="shared" si="13"/>
        <v>611_1391</v>
      </c>
      <c r="AH59" s="10" t="str">
        <f t="shared" si="14"/>
        <v xml:space="preserve">MATRICE ETIRAGE </v>
      </c>
      <c r="AI59" s="10" t="str">
        <f t="shared" si="15"/>
        <v>2 G 2 B</v>
      </c>
      <c r="AJ59" s="10" t="str">
        <f t="shared" si="16"/>
        <v>29064055</v>
      </c>
    </row>
    <row r="60" spans="1:36" ht="15" x14ac:dyDescent="0.25">
      <c r="A60" s="11" t="s">
        <v>8585</v>
      </c>
      <c r="B60" s="11" t="s">
        <v>8586</v>
      </c>
      <c r="C60" s="11" t="s">
        <v>85</v>
      </c>
      <c r="D60" s="11" t="s">
        <v>86</v>
      </c>
      <c r="E60" s="11" t="s">
        <v>5231</v>
      </c>
      <c r="F60" s="11" t="s">
        <v>8587</v>
      </c>
      <c r="G60" s="11" t="s">
        <v>89</v>
      </c>
      <c r="H60" s="11" t="s">
        <v>90</v>
      </c>
      <c r="I60" s="12">
        <v>1</v>
      </c>
      <c r="J60" s="11" t="s">
        <v>91</v>
      </c>
      <c r="K60" s="11" t="s">
        <v>92</v>
      </c>
      <c r="L60" s="13">
        <v>330</v>
      </c>
      <c r="M60" s="11" t="s">
        <v>89</v>
      </c>
      <c r="N60" s="12">
        <v>1</v>
      </c>
      <c r="O60" s="10" t="str">
        <f t="shared" si="0"/>
        <v/>
      </c>
      <c r="P60" s="10" t="str">
        <f t="shared" si="1"/>
        <v/>
      </c>
      <c r="Q60" s="10" t="str">
        <f t="shared" si="2"/>
        <v/>
      </c>
      <c r="R60" s="10">
        <f t="shared" si="3"/>
        <v>26</v>
      </c>
      <c r="S60" s="10" t="str">
        <f t="shared" si="4"/>
        <v/>
      </c>
      <c r="V60" cm="1">
        <f t="array" ref="V60">MIN(IFERROR(FIND(_xlfn.SEQUENCE(10,,CHAR(48)),F60),""))</f>
        <v>8</v>
      </c>
      <c r="W60" s="25" cm="1">
        <f t="array" ref="W60">MIN(IFERROR(FIND(_xlfn.SEQUENCE(10,,CHAR(48)),B60),""))</f>
        <v>19</v>
      </c>
      <c r="X60" s="10">
        <f t="shared" si="5"/>
        <v>15</v>
      </c>
      <c r="Y60" s="17" t="str">
        <f t="shared" si="6"/>
        <v xml:space="preserve">MATRICE D'ETIRAGE </v>
      </c>
      <c r="Z60" s="10" t="str">
        <f t="shared" si="7"/>
        <v>611_1467</v>
      </c>
      <c r="AA60" s="10" t="str">
        <f t="shared" si="8"/>
        <v>611_1467</v>
      </c>
      <c r="AB60" s="10" t="str">
        <f t="shared" si="9"/>
        <v>2 G 2 C</v>
      </c>
      <c r="AC60" s="14">
        <f t="shared" si="10"/>
        <v>1</v>
      </c>
      <c r="AD60" s="10" t="str">
        <f t="shared" si="11"/>
        <v>611_1467 / 29063684</v>
      </c>
      <c r="AE60" s="10" t="str">
        <f t="shared" si="12"/>
        <v>29063684</v>
      </c>
      <c r="AG60" s="10" t="str">
        <f t="shared" si="13"/>
        <v>611_1467</v>
      </c>
      <c r="AH60" s="10" t="str">
        <f t="shared" si="14"/>
        <v xml:space="preserve">MATRICE D'ETIRAGE </v>
      </c>
      <c r="AI60" s="10" t="str">
        <f t="shared" si="15"/>
        <v>2 G 2 C</v>
      </c>
      <c r="AJ60" s="10" t="str">
        <f t="shared" si="16"/>
        <v>29063684</v>
      </c>
    </row>
    <row r="61" spans="1:36" ht="15" x14ac:dyDescent="0.25">
      <c r="A61" s="11" t="s">
        <v>10350</v>
      </c>
      <c r="B61" s="11" t="s">
        <v>10351</v>
      </c>
      <c r="C61" s="11" t="s">
        <v>85</v>
      </c>
      <c r="D61" s="11" t="s">
        <v>86</v>
      </c>
      <c r="E61" s="11" t="s">
        <v>5231</v>
      </c>
      <c r="F61" s="11" t="s">
        <v>10352</v>
      </c>
      <c r="G61" s="11" t="s">
        <v>89</v>
      </c>
      <c r="H61" s="11" t="s">
        <v>90</v>
      </c>
      <c r="I61" s="12">
        <v>1</v>
      </c>
      <c r="J61" s="11" t="s">
        <v>91</v>
      </c>
      <c r="K61" s="11" t="s">
        <v>92</v>
      </c>
      <c r="L61" s="13">
        <v>245</v>
      </c>
      <c r="M61" s="11" t="s">
        <v>89</v>
      </c>
      <c r="N61" s="12">
        <v>1</v>
      </c>
      <c r="O61" s="10" t="str">
        <f t="shared" si="0"/>
        <v/>
      </c>
      <c r="P61" s="10" t="str">
        <f t="shared" si="1"/>
        <v/>
      </c>
      <c r="Q61" s="10" t="str">
        <f t="shared" si="2"/>
        <v/>
      </c>
      <c r="R61" s="10">
        <f t="shared" si="3"/>
        <v>26</v>
      </c>
      <c r="S61" s="10" t="str">
        <f t="shared" si="4"/>
        <v/>
      </c>
      <c r="V61" cm="1">
        <f t="array" ref="V61">MIN(IFERROR(FIND(_xlfn.SEQUENCE(10,,CHAR(48)),F61),""))</f>
        <v>8</v>
      </c>
      <c r="W61" s="25" cm="1">
        <f t="array" ref="W61">MIN(IFERROR(FIND(_xlfn.SEQUENCE(10,,CHAR(48)),B61),""))</f>
        <v>19</v>
      </c>
      <c r="X61" s="10">
        <f t="shared" si="5"/>
        <v>15</v>
      </c>
      <c r="Y61" s="17" t="str">
        <f t="shared" si="6"/>
        <v xml:space="preserve">MATRICE DE FRAPPE </v>
      </c>
      <c r="Z61" s="10" t="str">
        <f t="shared" si="7"/>
        <v>611_1468</v>
      </c>
      <c r="AA61" s="10" t="str">
        <f t="shared" si="8"/>
        <v>611_1468</v>
      </c>
      <c r="AB61" s="10" t="str">
        <f t="shared" si="9"/>
        <v>2 G 2 C</v>
      </c>
      <c r="AC61" s="14">
        <f t="shared" si="10"/>
        <v>1</v>
      </c>
      <c r="AD61" s="10" t="str">
        <f t="shared" si="11"/>
        <v>611_1468 / 29063683</v>
      </c>
      <c r="AE61" s="10" t="str">
        <f t="shared" si="12"/>
        <v>29063683</v>
      </c>
      <c r="AG61" s="10" t="str">
        <f t="shared" si="13"/>
        <v>611_1468</v>
      </c>
      <c r="AH61" s="10" t="str">
        <f t="shared" si="14"/>
        <v xml:space="preserve">MATRICE DE FRAPPE </v>
      </c>
      <c r="AI61" s="10" t="str">
        <f t="shared" si="15"/>
        <v>2 G 2 C</v>
      </c>
      <c r="AJ61" s="10" t="str">
        <f t="shared" si="16"/>
        <v>29063683</v>
      </c>
    </row>
    <row r="62" spans="1:36" ht="15" x14ac:dyDescent="0.25">
      <c r="A62" s="11" t="s">
        <v>5229</v>
      </c>
      <c r="B62" s="11" t="s">
        <v>5230</v>
      </c>
      <c r="C62" s="11" t="s">
        <v>85</v>
      </c>
      <c r="D62" s="11" t="s">
        <v>86</v>
      </c>
      <c r="E62" s="11" t="s">
        <v>5231</v>
      </c>
      <c r="F62" s="11" t="s">
        <v>5232</v>
      </c>
      <c r="G62" s="11" t="s">
        <v>89</v>
      </c>
      <c r="H62" s="11" t="s">
        <v>90</v>
      </c>
      <c r="I62" s="12">
        <v>2</v>
      </c>
      <c r="J62" s="11" t="s">
        <v>91</v>
      </c>
      <c r="K62" s="11" t="s">
        <v>92</v>
      </c>
      <c r="L62" s="13">
        <v>245</v>
      </c>
      <c r="M62" s="11" t="s">
        <v>89</v>
      </c>
      <c r="N62" s="12">
        <v>1</v>
      </c>
      <c r="O62" s="10" t="str">
        <f t="shared" si="0"/>
        <v/>
      </c>
      <c r="P62" s="10" t="str">
        <f t="shared" si="1"/>
        <v/>
      </c>
      <c r="Q62" s="10" t="str">
        <f t="shared" si="2"/>
        <v/>
      </c>
      <c r="R62" s="10">
        <f t="shared" si="3"/>
        <v>27</v>
      </c>
      <c r="S62" s="10" t="str">
        <f t="shared" si="4"/>
        <v/>
      </c>
      <c r="V62" cm="1">
        <f t="array" ref="V62">MIN(IFERROR(FIND(_xlfn.SEQUENCE(10,,CHAR(48)),F62),""))</f>
        <v>8</v>
      </c>
      <c r="W62" s="25" cm="1">
        <f t="array" ref="W62">MIN(IFERROR(FIND(_xlfn.SEQUENCE(10,,CHAR(48)),B62),""))</f>
        <v>20</v>
      </c>
      <c r="X62" s="10">
        <f t="shared" si="5"/>
        <v>15</v>
      </c>
      <c r="Y62" s="17" t="str">
        <f t="shared" si="6"/>
        <v xml:space="preserve">MATRICE DE ROGNAGE </v>
      </c>
      <c r="Z62" s="10" t="str">
        <f t="shared" si="7"/>
        <v>611_1469</v>
      </c>
      <c r="AA62" s="10" t="str">
        <f t="shared" si="8"/>
        <v>611_1469</v>
      </c>
      <c r="AB62" s="10" t="str">
        <f t="shared" si="9"/>
        <v>2 G 2 C</v>
      </c>
      <c r="AC62" s="14">
        <f t="shared" si="10"/>
        <v>2</v>
      </c>
      <c r="AD62" s="10" t="str">
        <f t="shared" si="11"/>
        <v>611_1469 / 29063685</v>
      </c>
      <c r="AE62" s="10" t="str">
        <f t="shared" si="12"/>
        <v>29063685</v>
      </c>
      <c r="AG62" s="10" t="str">
        <f t="shared" si="13"/>
        <v>611_1469</v>
      </c>
      <c r="AH62" s="10" t="str">
        <f t="shared" si="14"/>
        <v xml:space="preserve">MATRICE DE ROGNAGE </v>
      </c>
      <c r="AI62" s="10" t="str">
        <f t="shared" si="15"/>
        <v>2 G 2 C</v>
      </c>
      <c r="AJ62" s="10" t="str">
        <f t="shared" si="16"/>
        <v>29063685</v>
      </c>
    </row>
    <row r="63" spans="1:36" ht="15" x14ac:dyDescent="0.25">
      <c r="A63" s="11" t="s">
        <v>8493</v>
      </c>
      <c r="B63" s="11" t="s">
        <v>8494</v>
      </c>
      <c r="C63" s="11" t="s">
        <v>85</v>
      </c>
      <c r="D63" s="11" t="s">
        <v>86</v>
      </c>
      <c r="E63" s="11" t="s">
        <v>8495</v>
      </c>
      <c r="F63" s="11" t="s">
        <v>8496</v>
      </c>
      <c r="G63" s="11" t="s">
        <v>89</v>
      </c>
      <c r="H63" s="11" t="s">
        <v>90</v>
      </c>
      <c r="I63" s="12">
        <v>4</v>
      </c>
      <c r="J63" s="11" t="s">
        <v>91</v>
      </c>
      <c r="K63" s="11" t="s">
        <v>92</v>
      </c>
      <c r="L63" s="13">
        <v>330</v>
      </c>
      <c r="M63" s="11" t="s">
        <v>89</v>
      </c>
      <c r="N63" s="12">
        <v>1</v>
      </c>
      <c r="O63" s="10" t="str">
        <f t="shared" si="0"/>
        <v/>
      </c>
      <c r="P63" s="10" t="str">
        <f t="shared" si="1"/>
        <v/>
      </c>
      <c r="Q63" s="10" t="str">
        <f t="shared" si="2"/>
        <v/>
      </c>
      <c r="R63" s="10">
        <f t="shared" si="3"/>
        <v>24</v>
      </c>
      <c r="S63" s="10" t="str">
        <f t="shared" si="4"/>
        <v/>
      </c>
      <c r="V63" cm="1">
        <f t="array" ref="V63">MIN(IFERROR(FIND(_xlfn.SEQUENCE(10,,CHAR(48)),F63),""))</f>
        <v>8</v>
      </c>
      <c r="W63" s="25" cm="1">
        <f t="array" ref="W63">MIN(IFERROR(FIND(_xlfn.SEQUENCE(10,,CHAR(48)),B63),""))</f>
        <v>17</v>
      </c>
      <c r="X63" s="10">
        <f t="shared" si="5"/>
        <v>15</v>
      </c>
      <c r="Y63" s="17" t="str">
        <f t="shared" si="6"/>
        <v xml:space="preserve">MATRICE ETIRAGE </v>
      </c>
      <c r="Z63" s="10" t="str">
        <f t="shared" si="7"/>
        <v>611_1607</v>
      </c>
      <c r="AA63" s="10" t="str">
        <f t="shared" si="8"/>
        <v>611_1607</v>
      </c>
      <c r="AB63" s="10" t="str">
        <f t="shared" si="9"/>
        <v>2 G 2 D</v>
      </c>
      <c r="AC63" s="14">
        <f t="shared" si="10"/>
        <v>4</v>
      </c>
      <c r="AD63" s="10" t="str">
        <f t="shared" si="11"/>
        <v>611_1607 / 29063612</v>
      </c>
      <c r="AE63" s="10" t="str">
        <f t="shared" si="12"/>
        <v>29063612</v>
      </c>
      <c r="AG63" s="10" t="str">
        <f t="shared" si="13"/>
        <v>611_1607</v>
      </c>
      <c r="AH63" s="10" t="str">
        <f t="shared" si="14"/>
        <v xml:space="preserve">MATRICE ETIRAGE </v>
      </c>
      <c r="AI63" s="10" t="str">
        <f t="shared" si="15"/>
        <v>2 G 2 D</v>
      </c>
      <c r="AJ63" s="10" t="str">
        <f t="shared" si="16"/>
        <v>29063612</v>
      </c>
    </row>
    <row r="64" spans="1:36" ht="15" x14ac:dyDescent="0.25">
      <c r="A64" s="11" t="s">
        <v>8527</v>
      </c>
      <c r="B64" s="11" t="s">
        <v>8528</v>
      </c>
      <c r="C64" s="11" t="s">
        <v>85</v>
      </c>
      <c r="D64" s="11" t="s">
        <v>86</v>
      </c>
      <c r="E64" s="11" t="s">
        <v>8495</v>
      </c>
      <c r="F64" s="11" t="s">
        <v>499</v>
      </c>
      <c r="G64" s="11" t="s">
        <v>89</v>
      </c>
      <c r="H64" s="11" t="s">
        <v>90</v>
      </c>
      <c r="I64" s="12">
        <v>2</v>
      </c>
      <c r="J64" s="11" t="s">
        <v>91</v>
      </c>
      <c r="K64" s="11" t="s">
        <v>92</v>
      </c>
      <c r="L64" s="13">
        <v>245</v>
      </c>
      <c r="M64" s="11" t="s">
        <v>89</v>
      </c>
      <c r="N64" s="12">
        <v>1</v>
      </c>
      <c r="O64" s="10" t="str">
        <f t="shared" si="0"/>
        <v/>
      </c>
      <c r="P64" s="10" t="str">
        <f t="shared" si="1"/>
        <v/>
      </c>
      <c r="Q64" s="10" t="str">
        <f t="shared" si="2"/>
        <v/>
      </c>
      <c r="R64" s="10">
        <f t="shared" si="3"/>
        <v>30</v>
      </c>
      <c r="S64" s="10" t="str">
        <f t="shared" si="4"/>
        <v/>
      </c>
      <c r="V64" cm="1">
        <f t="array" ref="V64">MIN(IFERROR(FIND(_xlfn.SEQUENCE(10,,CHAR(48)),F64),""))</f>
        <v>8</v>
      </c>
      <c r="W64" s="25" cm="1">
        <f t="array" ref="W64">MIN(IFERROR(FIND(_xlfn.SEQUENCE(10,,CHAR(48)),B64),""))</f>
        <v>23</v>
      </c>
      <c r="X64" s="10">
        <f t="shared" si="5"/>
        <v>15</v>
      </c>
      <c r="Y64" s="17" t="str">
        <f t="shared" si="6"/>
        <v>MATRICE DE ROGNAGE ACY</v>
      </c>
      <c r="Z64" s="10" t="str">
        <f t="shared" si="7"/>
        <v>611_1652</v>
      </c>
      <c r="AA64" s="10" t="str">
        <f t="shared" si="8"/>
        <v>611_1652</v>
      </c>
      <c r="AB64" s="10" t="str">
        <f t="shared" si="9"/>
        <v>2 G 2 D</v>
      </c>
      <c r="AC64" s="14">
        <f t="shared" si="10"/>
        <v>2</v>
      </c>
      <c r="AD64" s="10" t="str">
        <f t="shared" si="11"/>
        <v>611_1652 / 29063640</v>
      </c>
      <c r="AE64" s="10" t="str">
        <f t="shared" si="12"/>
        <v>29063640</v>
      </c>
      <c r="AG64" s="10" t="str">
        <f t="shared" si="13"/>
        <v>611_1652</v>
      </c>
      <c r="AH64" s="10" t="str">
        <f t="shared" si="14"/>
        <v>MATRICE DE ROGNAGE ACY</v>
      </c>
      <c r="AI64" s="10" t="str">
        <f t="shared" si="15"/>
        <v>2 G 2 D</v>
      </c>
      <c r="AJ64" s="10" t="str">
        <f t="shared" si="16"/>
        <v>29063640</v>
      </c>
    </row>
    <row r="65" spans="1:36" ht="15" x14ac:dyDescent="0.25">
      <c r="A65" s="11" t="s">
        <v>8891</v>
      </c>
      <c r="B65" s="11" t="s">
        <v>8892</v>
      </c>
      <c r="C65" s="11" t="s">
        <v>85</v>
      </c>
      <c r="D65" s="11" t="s">
        <v>86</v>
      </c>
      <c r="E65" s="11" t="s">
        <v>8889</v>
      </c>
      <c r="F65" s="11" t="s">
        <v>8893</v>
      </c>
      <c r="G65" s="11" t="s">
        <v>89</v>
      </c>
      <c r="H65" s="11" t="s">
        <v>90</v>
      </c>
      <c r="I65" s="12">
        <v>1</v>
      </c>
      <c r="J65" s="11" t="s">
        <v>91</v>
      </c>
      <c r="K65" s="11" t="s">
        <v>92</v>
      </c>
      <c r="L65" s="13">
        <v>245</v>
      </c>
      <c r="M65" s="11" t="s">
        <v>89</v>
      </c>
      <c r="N65" s="12">
        <v>1</v>
      </c>
      <c r="O65" s="10" t="str">
        <f t="shared" si="0"/>
        <v/>
      </c>
      <c r="P65" s="10" t="str">
        <f t="shared" si="1"/>
        <v/>
      </c>
      <c r="Q65" s="10" t="str">
        <f t="shared" si="2"/>
        <v/>
      </c>
      <c r="R65" s="10">
        <f t="shared" si="3"/>
        <v>27</v>
      </c>
      <c r="S65" s="10" t="str">
        <f t="shared" si="4"/>
        <v/>
      </c>
      <c r="V65" cm="1">
        <f t="array" ref="V65">MIN(IFERROR(FIND(_xlfn.SEQUENCE(10,,CHAR(48)),F65),""))</f>
        <v>8</v>
      </c>
      <c r="W65" s="25" cm="1">
        <f t="array" ref="W65">MIN(IFERROR(FIND(_xlfn.SEQUENCE(10,,CHAR(48)),B65),""))</f>
        <v>20</v>
      </c>
      <c r="X65" s="10">
        <f t="shared" si="5"/>
        <v>15</v>
      </c>
      <c r="Y65" s="17" t="str">
        <f t="shared" si="6"/>
        <v>MATRICE ROGNAGE ACY</v>
      </c>
      <c r="Z65" s="10" t="str">
        <f t="shared" si="7"/>
        <v>611_3122</v>
      </c>
      <c r="AA65" s="10" t="str">
        <f t="shared" si="8"/>
        <v>611_3122</v>
      </c>
      <c r="AB65" s="10" t="str">
        <f t="shared" si="9"/>
        <v>2 G 2 E</v>
      </c>
      <c r="AC65" s="14">
        <f t="shared" si="10"/>
        <v>1</v>
      </c>
      <c r="AD65" s="10" t="str">
        <f t="shared" si="11"/>
        <v>611_3122 / 29063877</v>
      </c>
      <c r="AE65" s="10" t="str">
        <f t="shared" si="12"/>
        <v>29063877</v>
      </c>
      <c r="AG65" s="10" t="str">
        <f t="shared" si="13"/>
        <v>611_3122</v>
      </c>
      <c r="AH65" s="10" t="str">
        <f t="shared" si="14"/>
        <v>MATRICE ROGNAGE ACY</v>
      </c>
      <c r="AI65" s="10" t="str">
        <f t="shared" si="15"/>
        <v>2 G 2 E</v>
      </c>
      <c r="AJ65" s="10" t="str">
        <f t="shared" si="16"/>
        <v>29063877</v>
      </c>
    </row>
    <row r="66" spans="1:36" ht="15" x14ac:dyDescent="0.25">
      <c r="A66" s="11" t="s">
        <v>8897</v>
      </c>
      <c r="B66" s="11" t="s">
        <v>8898</v>
      </c>
      <c r="C66" s="11" t="s">
        <v>85</v>
      </c>
      <c r="D66" s="11" t="s">
        <v>86</v>
      </c>
      <c r="E66" s="11" t="s">
        <v>8889</v>
      </c>
      <c r="F66" s="11" t="s">
        <v>8899</v>
      </c>
      <c r="G66" s="11" t="s">
        <v>89</v>
      </c>
      <c r="H66" s="11" t="s">
        <v>90</v>
      </c>
      <c r="I66" s="12">
        <v>1</v>
      </c>
      <c r="J66" s="11" t="s">
        <v>91</v>
      </c>
      <c r="K66" s="11" t="s">
        <v>92</v>
      </c>
      <c r="L66" s="13">
        <v>245</v>
      </c>
      <c r="M66" s="11" t="s">
        <v>89</v>
      </c>
      <c r="N66" s="12">
        <v>1</v>
      </c>
      <c r="O66" s="10" t="str">
        <f t="shared" ref="O66:O129" si="18">IFERROR(FIND("DRW ACY",B66),"")</f>
        <v/>
      </c>
      <c r="P66" s="10" t="str">
        <f t="shared" si="1"/>
        <v/>
      </c>
      <c r="Q66" s="10" t="str">
        <f t="shared" ref="Q66:Q129" si="19">IF(O66="","",O66+6)</f>
        <v/>
      </c>
      <c r="R66" s="10">
        <f t="shared" ref="R66:R129" si="20">LEN(B66)</f>
        <v>26</v>
      </c>
      <c r="S66" s="10" t="str">
        <f t="shared" ref="S66:S97" si="21">IF(Q66="","",RIGHT(B66,R66-Q66))</f>
        <v/>
      </c>
      <c r="V66" cm="1">
        <f t="array" ref="V66">MIN(IFERROR(FIND(_xlfn.SEQUENCE(10,,CHAR(48)),F66),""))</f>
        <v>8</v>
      </c>
      <c r="W66" s="25" cm="1">
        <f t="array" ref="W66">MIN(IFERROR(FIND(_xlfn.SEQUENCE(10,,CHAR(48)),B66),""))</f>
        <v>19</v>
      </c>
      <c r="X66" s="10">
        <f t="shared" ref="X66:X129" si="22">LEN(F66)</f>
        <v>15</v>
      </c>
      <c r="Y66" s="17" t="str">
        <f t="shared" ref="Y66:Y129" si="23">IF(P66&lt;&gt;"",LEFT(B66,P66-1),IF(AND(O66="",P66=""),LEFT(B66,W66-1),IF(O66&lt;&gt;0,LEFT(B66,O66-1),IF(P66&lt;&gt;"",LEFT(B66,P66-1),""))))</f>
        <v>MATRICE FRAPPE ACY</v>
      </c>
      <c r="Z66" s="10" t="str">
        <f t="shared" ref="Z66:Z129" si="24">RIGHT(F66,(X66+1)-V66)</f>
        <v>611_2275</v>
      </c>
      <c r="AA66" s="10" t="str">
        <f t="shared" ref="AA66:AA129" si="25">LEFT(Z66,8)</f>
        <v>611_2275</v>
      </c>
      <c r="AB66" s="10" t="str">
        <f t="shared" ref="AB66:AB129" si="26">IF(E66&lt;&gt;"",E66,"A créer")</f>
        <v>2 G 2 E</v>
      </c>
      <c r="AC66" s="14">
        <f t="shared" ref="AC66:AC129" si="27">I66</f>
        <v>1</v>
      </c>
      <c r="AD66" s="10" t="str">
        <f t="shared" ref="AD66:AD129" si="28">AA66&amp;" / "&amp;A66</f>
        <v>611_2275 / 29063879</v>
      </c>
      <c r="AE66" s="10" t="str">
        <f t="shared" ref="AE66:AE129" si="29">A66</f>
        <v>29063879</v>
      </c>
      <c r="AG66" s="10" t="str">
        <f t="shared" ref="AG66:AG129" si="30">IF(AF66="",AA66,"")</f>
        <v>611_2275</v>
      </c>
      <c r="AH66" s="10" t="str">
        <f t="shared" si="14"/>
        <v>MATRICE FRAPPE ACY</v>
      </c>
      <c r="AI66" s="10" t="str">
        <f t="shared" si="15"/>
        <v>2 G 2 E</v>
      </c>
      <c r="AJ66" s="10" t="str">
        <f t="shared" si="16"/>
        <v>29063879</v>
      </c>
    </row>
    <row r="67" spans="1:36" ht="15" x14ac:dyDescent="0.25">
      <c r="A67" s="11" t="s">
        <v>8887</v>
      </c>
      <c r="B67" s="11" t="s">
        <v>8888</v>
      </c>
      <c r="C67" s="11" t="s">
        <v>85</v>
      </c>
      <c r="D67" s="11" t="s">
        <v>86</v>
      </c>
      <c r="E67" s="11" t="s">
        <v>8889</v>
      </c>
      <c r="F67" s="11" t="s">
        <v>8890</v>
      </c>
      <c r="G67" s="11" t="s">
        <v>89</v>
      </c>
      <c r="H67" s="11" t="s">
        <v>90</v>
      </c>
      <c r="I67" s="12">
        <v>1</v>
      </c>
      <c r="J67" s="11" t="s">
        <v>91</v>
      </c>
      <c r="K67" s="11" t="s">
        <v>92</v>
      </c>
      <c r="L67" s="13">
        <v>330</v>
      </c>
      <c r="M67" s="11" t="s">
        <v>89</v>
      </c>
      <c r="N67" s="12">
        <v>1</v>
      </c>
      <c r="O67" s="10" t="str">
        <f t="shared" si="18"/>
        <v/>
      </c>
      <c r="P67" s="10" t="str">
        <f t="shared" ref="P67:P130" si="31">IF(O67="",IFERROR(FIND("DRW ",B67),""),"")</f>
        <v/>
      </c>
      <c r="Q67" s="10" t="str">
        <f t="shared" si="19"/>
        <v/>
      </c>
      <c r="R67" s="10">
        <f t="shared" si="20"/>
        <v>27</v>
      </c>
      <c r="S67" s="10" t="str">
        <f t="shared" si="21"/>
        <v/>
      </c>
      <c r="V67" cm="1">
        <f t="array" ref="V67">MIN(IFERROR(FIND(_xlfn.SEQUENCE(10,,CHAR(48)),F67),""))</f>
        <v>8</v>
      </c>
      <c r="W67" s="25" cm="1">
        <f t="array" ref="W67">MIN(IFERROR(FIND(_xlfn.SEQUENCE(10,,CHAR(48)),B67),""))</f>
        <v>20</v>
      </c>
      <c r="X67" s="10">
        <f t="shared" si="22"/>
        <v>15</v>
      </c>
      <c r="Y67" s="17" t="str">
        <f t="shared" si="23"/>
        <v>MATRICE ETIRAGE ACY</v>
      </c>
      <c r="Z67" s="10" t="str">
        <f t="shared" si="24"/>
        <v>611_2341</v>
      </c>
      <c r="AA67" s="10" t="str">
        <f t="shared" si="25"/>
        <v>611_2341</v>
      </c>
      <c r="AB67" s="10" t="str">
        <f t="shared" si="26"/>
        <v>2 G 2 E</v>
      </c>
      <c r="AC67" s="14">
        <f t="shared" si="27"/>
        <v>1</v>
      </c>
      <c r="AD67" s="10" t="str">
        <f t="shared" si="28"/>
        <v>611_2341 / 29063876</v>
      </c>
      <c r="AE67" s="10" t="str">
        <f t="shared" si="29"/>
        <v>29063876</v>
      </c>
      <c r="AG67" s="10" t="str">
        <f t="shared" si="30"/>
        <v>611_2341</v>
      </c>
      <c r="AH67" s="10" t="str">
        <f t="shared" ref="AH67:AH130" si="32">IF(AF67="",Y67,"")</f>
        <v>MATRICE ETIRAGE ACY</v>
      </c>
      <c r="AI67" s="10" t="str">
        <f t="shared" ref="AI67:AI130" si="33">IF(AF67="",AB67,"")</f>
        <v>2 G 2 E</v>
      </c>
      <c r="AJ67" s="10" t="str">
        <f t="shared" ref="AJ67:AJ130" si="34">IF(AF67="",AE67,"")</f>
        <v>29063876</v>
      </c>
    </row>
    <row r="68" spans="1:36" ht="15" x14ac:dyDescent="0.25">
      <c r="A68" s="11" t="s">
        <v>7255</v>
      </c>
      <c r="B68" s="11" t="s">
        <v>7256</v>
      </c>
      <c r="C68" s="11" t="s">
        <v>85</v>
      </c>
      <c r="D68" s="11" t="s">
        <v>86</v>
      </c>
      <c r="E68" s="11" t="s">
        <v>6057</v>
      </c>
      <c r="F68" s="11" t="s">
        <v>7257</v>
      </c>
      <c r="G68" s="11" t="s">
        <v>89</v>
      </c>
      <c r="H68" s="11" t="s">
        <v>90</v>
      </c>
      <c r="I68" s="12">
        <v>2</v>
      </c>
      <c r="J68" s="11" t="s">
        <v>91</v>
      </c>
      <c r="K68" s="11" t="s">
        <v>92</v>
      </c>
      <c r="L68" s="13">
        <v>265</v>
      </c>
      <c r="M68" s="11" t="s">
        <v>89</v>
      </c>
      <c r="N68" s="12">
        <v>1</v>
      </c>
      <c r="O68" s="10" t="str">
        <f t="shared" si="18"/>
        <v/>
      </c>
      <c r="P68" s="10">
        <f t="shared" si="31"/>
        <v>17</v>
      </c>
      <c r="Q68" s="10" t="str">
        <f t="shared" si="19"/>
        <v/>
      </c>
      <c r="R68" s="10">
        <f t="shared" si="20"/>
        <v>28</v>
      </c>
      <c r="S68" s="10" t="str">
        <f t="shared" si="21"/>
        <v/>
      </c>
      <c r="V68" cm="1">
        <f t="array" ref="V68">MIN(IFERROR(FIND(_xlfn.SEQUENCE(10,,CHAR(48)),F68),""))</f>
        <v>8</v>
      </c>
      <c r="W68" s="25" cm="1">
        <f t="array" ref="W68">MIN(IFERROR(FIND(_xlfn.SEQUENCE(10,,CHAR(48)),B68),""))</f>
        <v>21</v>
      </c>
      <c r="X68" s="10">
        <f t="shared" si="22"/>
        <v>15</v>
      </c>
      <c r="Y68" s="17" t="str">
        <f t="shared" si="23"/>
        <v xml:space="preserve">Matrice EMBOUTI </v>
      </c>
      <c r="Z68" s="10" t="str">
        <f t="shared" si="24"/>
        <v>611_0712</v>
      </c>
      <c r="AA68" s="10" t="str">
        <f t="shared" si="25"/>
        <v>611_0712</v>
      </c>
      <c r="AB68" s="10" t="str">
        <f t="shared" si="26"/>
        <v>2 G 2 F</v>
      </c>
      <c r="AC68" s="14">
        <f t="shared" si="27"/>
        <v>2</v>
      </c>
      <c r="AD68" s="10" t="str">
        <f t="shared" si="28"/>
        <v>611_0712 / 29065311</v>
      </c>
      <c r="AE68" s="10" t="str">
        <f t="shared" si="29"/>
        <v>29065311</v>
      </c>
      <c r="AG68" s="10" t="str">
        <f t="shared" si="30"/>
        <v>611_0712</v>
      </c>
      <c r="AH68" s="10" t="str">
        <f t="shared" si="32"/>
        <v xml:space="preserve">Matrice EMBOUTI </v>
      </c>
      <c r="AI68" s="10" t="str">
        <f t="shared" si="33"/>
        <v>2 G 2 F</v>
      </c>
      <c r="AJ68" s="10" t="str">
        <f t="shared" si="34"/>
        <v>29065311</v>
      </c>
    </row>
    <row r="69" spans="1:36" ht="15" x14ac:dyDescent="0.25">
      <c r="A69" s="11" t="s">
        <v>6055</v>
      </c>
      <c r="B69" s="11" t="s">
        <v>6056</v>
      </c>
      <c r="C69" s="11" t="s">
        <v>85</v>
      </c>
      <c r="D69" s="11" t="s">
        <v>86</v>
      </c>
      <c r="E69" s="11" t="s">
        <v>6057</v>
      </c>
      <c r="F69" s="11" t="s">
        <v>6058</v>
      </c>
      <c r="G69" s="11" t="s">
        <v>89</v>
      </c>
      <c r="H69" s="11" t="s">
        <v>90</v>
      </c>
      <c r="I69" s="12">
        <v>2</v>
      </c>
      <c r="J69" s="11" t="s">
        <v>91</v>
      </c>
      <c r="K69" s="11" t="s">
        <v>92</v>
      </c>
      <c r="L69" s="13">
        <v>390</v>
      </c>
      <c r="M69" s="11" t="s">
        <v>89</v>
      </c>
      <c r="N69" s="12">
        <v>1</v>
      </c>
      <c r="O69" s="10">
        <f t="shared" si="18"/>
        <v>20</v>
      </c>
      <c r="P69" s="10" t="str">
        <f t="shared" si="31"/>
        <v/>
      </c>
      <c r="Q69" s="10">
        <f t="shared" si="19"/>
        <v>26</v>
      </c>
      <c r="R69" s="10">
        <f t="shared" si="20"/>
        <v>34</v>
      </c>
      <c r="S69" s="10" t="str">
        <f t="shared" si="21"/>
        <v>611_3429</v>
      </c>
      <c r="V69" cm="1">
        <f t="array" ref="V69">MIN(IFERROR(FIND(_xlfn.SEQUENCE(10,,CHAR(48)),F69),""))</f>
        <v>8</v>
      </c>
      <c r="W69" s="25" cm="1">
        <f t="array" ref="W69">MIN(IFERROR(FIND(_xlfn.SEQUENCE(10,,CHAR(48)),B69),""))</f>
        <v>27</v>
      </c>
      <c r="X69" s="10">
        <f t="shared" si="22"/>
        <v>17</v>
      </c>
      <c r="Y69" s="17" t="str">
        <f t="shared" si="23"/>
        <v xml:space="preserve">MATRICE PREPA CHEM </v>
      </c>
      <c r="Z69" s="10" t="str">
        <f t="shared" si="24"/>
        <v>611_3429/A</v>
      </c>
      <c r="AA69" s="10" t="str">
        <f t="shared" si="25"/>
        <v>611_3429</v>
      </c>
      <c r="AB69" s="10" t="str">
        <f t="shared" si="26"/>
        <v>2 G 2 F</v>
      </c>
      <c r="AC69" s="14">
        <f t="shared" si="27"/>
        <v>2</v>
      </c>
      <c r="AD69" s="10" t="str">
        <f t="shared" si="28"/>
        <v>611_3429 / 31266366</v>
      </c>
      <c r="AE69" s="10" t="str">
        <f t="shared" si="29"/>
        <v>31266366</v>
      </c>
      <c r="AG69" s="10" t="str">
        <f t="shared" si="30"/>
        <v>611_3429</v>
      </c>
      <c r="AH69" s="10" t="str">
        <f t="shared" si="32"/>
        <v xml:space="preserve">MATRICE PREPA CHEM </v>
      </c>
      <c r="AI69" s="10" t="str">
        <f t="shared" si="33"/>
        <v>2 G 2 F</v>
      </c>
      <c r="AJ69" s="10" t="str">
        <f t="shared" si="34"/>
        <v>31266366</v>
      </c>
    </row>
    <row r="70" spans="1:36" ht="15" x14ac:dyDescent="0.25">
      <c r="A70" s="11" t="s">
        <v>8894</v>
      </c>
      <c r="B70" s="11" t="s">
        <v>8895</v>
      </c>
      <c r="C70" s="11" t="s">
        <v>85</v>
      </c>
      <c r="D70" s="11" t="s">
        <v>86</v>
      </c>
      <c r="E70" s="11" t="s">
        <v>6057</v>
      </c>
      <c r="F70" s="11" t="s">
        <v>8896</v>
      </c>
      <c r="G70" s="11" t="s">
        <v>89</v>
      </c>
      <c r="H70" s="11" t="s">
        <v>90</v>
      </c>
      <c r="I70" s="12">
        <v>4</v>
      </c>
      <c r="J70" s="11" t="s">
        <v>91</v>
      </c>
      <c r="K70" s="11" t="s">
        <v>92</v>
      </c>
      <c r="L70" s="13">
        <v>245</v>
      </c>
      <c r="M70" s="11" t="s">
        <v>89</v>
      </c>
      <c r="N70" s="12">
        <v>1</v>
      </c>
      <c r="O70" s="10" t="str">
        <f t="shared" si="18"/>
        <v/>
      </c>
      <c r="P70" s="10" t="str">
        <f t="shared" si="31"/>
        <v/>
      </c>
      <c r="Q70" s="10" t="str">
        <f t="shared" si="19"/>
        <v/>
      </c>
      <c r="R70" s="10">
        <f t="shared" si="20"/>
        <v>27</v>
      </c>
      <c r="S70" s="10" t="str">
        <f t="shared" si="21"/>
        <v/>
      </c>
      <c r="V70" cm="1">
        <f t="array" ref="V70">MIN(IFERROR(FIND(_xlfn.SEQUENCE(10,,CHAR(48)),F70),""))</f>
        <v>8</v>
      </c>
      <c r="W70" s="25" cm="1">
        <f t="array" ref="W70">MIN(IFERROR(FIND(_xlfn.SEQUENCE(10,,CHAR(48)),B70),""))</f>
        <v>20</v>
      </c>
      <c r="X70" s="10">
        <f t="shared" si="22"/>
        <v>15</v>
      </c>
      <c r="Y70" s="17" t="str">
        <f t="shared" si="23"/>
        <v>MATRICE ROULAGE ACY</v>
      </c>
      <c r="Z70" s="10" t="str">
        <f t="shared" si="24"/>
        <v>611_2327</v>
      </c>
      <c r="AA70" s="10" t="str">
        <f t="shared" si="25"/>
        <v>611_2327</v>
      </c>
      <c r="AB70" s="10" t="str">
        <f t="shared" si="26"/>
        <v>2 G 2 F</v>
      </c>
      <c r="AC70" s="14">
        <f t="shared" si="27"/>
        <v>4</v>
      </c>
      <c r="AD70" s="10" t="str">
        <f t="shared" si="28"/>
        <v>611_2327 / 29063878</v>
      </c>
      <c r="AE70" s="10" t="str">
        <f t="shared" si="29"/>
        <v>29063878</v>
      </c>
      <c r="AG70" s="10" t="str">
        <f t="shared" si="30"/>
        <v>611_2327</v>
      </c>
      <c r="AH70" s="10" t="str">
        <f t="shared" si="32"/>
        <v>MATRICE ROULAGE ACY</v>
      </c>
      <c r="AI70" s="10" t="str">
        <f t="shared" si="33"/>
        <v>2 G 2 F</v>
      </c>
      <c r="AJ70" s="10" t="str">
        <f t="shared" si="34"/>
        <v>29063878</v>
      </c>
    </row>
    <row r="71" spans="1:36" ht="15" x14ac:dyDescent="0.25">
      <c r="A71" s="11" t="s">
        <v>8601</v>
      </c>
      <c r="B71" s="11" t="s">
        <v>8602</v>
      </c>
      <c r="C71" s="11" t="s">
        <v>85</v>
      </c>
      <c r="D71" s="11" t="s">
        <v>86</v>
      </c>
      <c r="E71" s="11" t="s">
        <v>8599</v>
      </c>
      <c r="F71" s="11" t="s">
        <v>8603</v>
      </c>
      <c r="G71" s="11" t="s">
        <v>89</v>
      </c>
      <c r="H71" s="11" t="s">
        <v>90</v>
      </c>
      <c r="I71" s="12">
        <v>2</v>
      </c>
      <c r="J71" s="11" t="s">
        <v>91</v>
      </c>
      <c r="K71" s="11" t="s">
        <v>92</v>
      </c>
      <c r="L71" s="13">
        <v>330</v>
      </c>
      <c r="M71" s="11" t="s">
        <v>89</v>
      </c>
      <c r="N71" s="12">
        <v>1</v>
      </c>
      <c r="O71" s="10" t="str">
        <f t="shared" si="18"/>
        <v/>
      </c>
      <c r="P71" s="10" t="str">
        <f t="shared" si="31"/>
        <v/>
      </c>
      <c r="Q71" s="10" t="str">
        <f t="shared" si="19"/>
        <v/>
      </c>
      <c r="R71" s="10">
        <f t="shared" si="20"/>
        <v>33</v>
      </c>
      <c r="S71" s="10" t="str">
        <f t="shared" si="21"/>
        <v/>
      </c>
      <c r="V71" cm="1">
        <f t="array" ref="V71">MIN(IFERROR(FIND(_xlfn.SEQUENCE(10,,CHAR(48)),F71),""))</f>
        <v>8</v>
      </c>
      <c r="W71" s="25" cm="1">
        <f t="array" ref="W71">MIN(IFERROR(FIND(_xlfn.SEQUENCE(10,,CHAR(48)),B71),""))</f>
        <v>26</v>
      </c>
      <c r="X71" s="10">
        <f t="shared" si="22"/>
        <v>15</v>
      </c>
      <c r="Y71" s="17" t="str">
        <f t="shared" si="23"/>
        <v xml:space="preserve">MATRICE ETIRAGE CHEMINEE </v>
      </c>
      <c r="Z71" s="10" t="str">
        <f t="shared" si="24"/>
        <v>611_2014</v>
      </c>
      <c r="AA71" s="10" t="str">
        <f t="shared" si="25"/>
        <v>611_2014</v>
      </c>
      <c r="AB71" s="10" t="str">
        <f t="shared" si="26"/>
        <v>2 G 2 G</v>
      </c>
      <c r="AC71" s="14">
        <f t="shared" si="27"/>
        <v>2</v>
      </c>
      <c r="AD71" s="10" t="str">
        <f t="shared" si="28"/>
        <v>611_2014 / 29063691</v>
      </c>
      <c r="AE71" s="10" t="str">
        <f t="shared" si="29"/>
        <v>29063691</v>
      </c>
      <c r="AG71" s="10" t="str">
        <f t="shared" si="30"/>
        <v>611_2014</v>
      </c>
      <c r="AH71" s="10" t="str">
        <f t="shared" si="32"/>
        <v xml:space="preserve">MATRICE ETIRAGE CHEMINEE </v>
      </c>
      <c r="AI71" s="10" t="str">
        <f t="shared" si="33"/>
        <v>2 G 2 G</v>
      </c>
      <c r="AJ71" s="10" t="str">
        <f t="shared" si="34"/>
        <v>29063691</v>
      </c>
    </row>
    <row r="72" spans="1:36" ht="15" x14ac:dyDescent="0.25">
      <c r="A72" s="11" t="s">
        <v>8597</v>
      </c>
      <c r="B72" s="11" t="s">
        <v>8598</v>
      </c>
      <c r="C72" s="11" t="s">
        <v>85</v>
      </c>
      <c r="D72" s="11" t="s">
        <v>86</v>
      </c>
      <c r="E72" s="11" t="s">
        <v>8599</v>
      </c>
      <c r="F72" s="11" t="s">
        <v>8600</v>
      </c>
      <c r="G72" s="11" t="s">
        <v>89</v>
      </c>
      <c r="H72" s="11" t="s">
        <v>90</v>
      </c>
      <c r="I72" s="12">
        <v>2</v>
      </c>
      <c r="J72" s="11" t="s">
        <v>91</v>
      </c>
      <c r="K72" s="11" t="s">
        <v>92</v>
      </c>
      <c r="L72" s="13">
        <v>330</v>
      </c>
      <c r="M72" s="11" t="s">
        <v>89</v>
      </c>
      <c r="N72" s="12">
        <v>1</v>
      </c>
      <c r="O72" s="10" t="str">
        <f t="shared" si="18"/>
        <v/>
      </c>
      <c r="P72" s="10" t="str">
        <f t="shared" si="31"/>
        <v/>
      </c>
      <c r="Q72" s="10" t="str">
        <f t="shared" si="19"/>
        <v/>
      </c>
      <c r="R72" s="10">
        <f t="shared" si="20"/>
        <v>24</v>
      </c>
      <c r="S72" s="10" t="str">
        <f t="shared" si="21"/>
        <v/>
      </c>
      <c r="V72" cm="1">
        <f t="array" ref="V72">MIN(IFERROR(FIND(_xlfn.SEQUENCE(10,,CHAR(48)),F72),""))</f>
        <v>8</v>
      </c>
      <c r="W72" s="25" cm="1">
        <f t="array" ref="W72">MIN(IFERROR(FIND(_xlfn.SEQUENCE(10,,CHAR(48)),B72),""))</f>
        <v>17</v>
      </c>
      <c r="X72" s="10">
        <f t="shared" si="22"/>
        <v>15</v>
      </c>
      <c r="Y72" s="17" t="str">
        <f t="shared" si="23"/>
        <v xml:space="preserve">MATRICE ETIRAGE </v>
      </c>
      <c r="Z72" s="10" t="str">
        <f t="shared" si="24"/>
        <v>611_2084</v>
      </c>
      <c r="AA72" s="10" t="str">
        <f t="shared" si="25"/>
        <v>611_2084</v>
      </c>
      <c r="AB72" s="10" t="str">
        <f t="shared" si="26"/>
        <v>2 G 2 G</v>
      </c>
      <c r="AC72" s="14">
        <f t="shared" si="27"/>
        <v>2</v>
      </c>
      <c r="AD72" s="10" t="str">
        <f t="shared" si="28"/>
        <v>611_2084 / 29063690</v>
      </c>
      <c r="AE72" s="10" t="str">
        <f t="shared" si="29"/>
        <v>29063690</v>
      </c>
      <c r="AG72" s="10" t="str">
        <f t="shared" si="30"/>
        <v>611_2084</v>
      </c>
      <c r="AH72" s="10" t="str">
        <f t="shared" si="32"/>
        <v xml:space="preserve">MATRICE ETIRAGE </v>
      </c>
      <c r="AI72" s="10" t="str">
        <f t="shared" si="33"/>
        <v>2 G 2 G</v>
      </c>
      <c r="AJ72" s="10" t="str">
        <f t="shared" si="34"/>
        <v>29063690</v>
      </c>
    </row>
    <row r="73" spans="1:36" ht="15" x14ac:dyDescent="0.25">
      <c r="A73" s="11" t="s">
        <v>8604</v>
      </c>
      <c r="B73" s="11" t="s">
        <v>8605</v>
      </c>
      <c r="C73" s="11" t="s">
        <v>85</v>
      </c>
      <c r="D73" s="11" t="s">
        <v>86</v>
      </c>
      <c r="E73" s="11" t="s">
        <v>8599</v>
      </c>
      <c r="F73" s="11" t="s">
        <v>8606</v>
      </c>
      <c r="G73" s="11" t="s">
        <v>89</v>
      </c>
      <c r="H73" s="11" t="s">
        <v>90</v>
      </c>
      <c r="I73" s="12">
        <v>3</v>
      </c>
      <c r="J73" s="11" t="s">
        <v>91</v>
      </c>
      <c r="K73" s="11" t="s">
        <v>92</v>
      </c>
      <c r="L73" s="13">
        <v>345</v>
      </c>
      <c r="M73" s="11" t="s">
        <v>89</v>
      </c>
      <c r="N73" s="12">
        <v>1</v>
      </c>
      <c r="O73" s="10" t="str">
        <f t="shared" si="18"/>
        <v/>
      </c>
      <c r="P73" s="10" t="str">
        <f t="shared" si="31"/>
        <v/>
      </c>
      <c r="Q73" s="10" t="str">
        <f t="shared" si="19"/>
        <v/>
      </c>
      <c r="R73" s="10">
        <f t="shared" si="20"/>
        <v>23</v>
      </c>
      <c r="S73" s="10" t="str">
        <f t="shared" si="21"/>
        <v/>
      </c>
      <c r="V73" cm="1">
        <f t="array" ref="V73">MIN(IFERROR(FIND(_xlfn.SEQUENCE(10,,CHAR(48)),F73),""))</f>
        <v>8</v>
      </c>
      <c r="W73" s="25" cm="1">
        <f t="array" ref="W73">MIN(IFERROR(FIND(_xlfn.SEQUENCE(10,,CHAR(48)),B73),""))</f>
        <v>16</v>
      </c>
      <c r="X73" s="10">
        <f t="shared" si="22"/>
        <v>15</v>
      </c>
      <c r="Y73" s="17" t="str">
        <f t="shared" si="23"/>
        <v xml:space="preserve">MATRICE FRAPPE </v>
      </c>
      <c r="Z73" s="10" t="str">
        <f t="shared" si="24"/>
        <v>611_2074</v>
      </c>
      <c r="AA73" s="10" t="str">
        <f t="shared" si="25"/>
        <v>611_2074</v>
      </c>
      <c r="AB73" s="10" t="str">
        <f t="shared" si="26"/>
        <v>2 G 2 G</v>
      </c>
      <c r="AC73" s="14">
        <f t="shared" si="27"/>
        <v>3</v>
      </c>
      <c r="AD73" s="10" t="str">
        <f t="shared" si="28"/>
        <v>611_2074 / 29063692</v>
      </c>
      <c r="AE73" s="10" t="str">
        <f t="shared" si="29"/>
        <v>29063692</v>
      </c>
      <c r="AG73" s="10" t="str">
        <f t="shared" si="30"/>
        <v>611_2074</v>
      </c>
      <c r="AH73" s="10" t="str">
        <f t="shared" si="32"/>
        <v xml:space="preserve">MATRICE FRAPPE </v>
      </c>
      <c r="AI73" s="10" t="str">
        <f t="shared" si="33"/>
        <v>2 G 2 G</v>
      </c>
      <c r="AJ73" s="10" t="str">
        <f t="shared" si="34"/>
        <v>29063692</v>
      </c>
    </row>
    <row r="74" spans="1:36" ht="15" x14ac:dyDescent="0.25">
      <c r="A74" s="11" t="s">
        <v>9553</v>
      </c>
      <c r="B74" s="11" t="s">
        <v>9554</v>
      </c>
      <c r="C74" s="11" t="s">
        <v>85</v>
      </c>
      <c r="D74" s="11" t="s">
        <v>86</v>
      </c>
      <c r="E74" s="11" t="s">
        <v>9555</v>
      </c>
      <c r="F74" s="11" t="s">
        <v>9556</v>
      </c>
      <c r="G74" s="11" t="s">
        <v>89</v>
      </c>
      <c r="H74" s="11" t="s">
        <v>90</v>
      </c>
      <c r="I74" s="12">
        <v>3</v>
      </c>
      <c r="J74" s="11" t="s">
        <v>91</v>
      </c>
      <c r="K74" s="11" t="s">
        <v>92</v>
      </c>
      <c r="L74" s="13">
        <v>245</v>
      </c>
      <c r="M74" s="11" t="s">
        <v>89</v>
      </c>
      <c r="N74" s="12">
        <v>1</v>
      </c>
      <c r="O74" s="10" t="str">
        <f t="shared" si="18"/>
        <v/>
      </c>
      <c r="P74" s="10" t="str">
        <f t="shared" si="31"/>
        <v/>
      </c>
      <c r="Q74" s="10" t="str">
        <f t="shared" si="19"/>
        <v/>
      </c>
      <c r="R74" s="10">
        <f t="shared" si="20"/>
        <v>27</v>
      </c>
      <c r="S74" s="10" t="str">
        <f t="shared" si="21"/>
        <v/>
      </c>
      <c r="V74" cm="1">
        <f t="array" ref="V74">MIN(IFERROR(FIND(_xlfn.SEQUENCE(10,,CHAR(48)),F74),""))</f>
        <v>8</v>
      </c>
      <c r="W74" s="25" cm="1">
        <f t="array" ref="W74">MIN(IFERROR(FIND(_xlfn.SEQUENCE(10,,CHAR(48)),B74),""))</f>
        <v>20</v>
      </c>
      <c r="X74" s="10">
        <f t="shared" si="22"/>
        <v>15</v>
      </c>
      <c r="Y74" s="17" t="str">
        <f t="shared" si="23"/>
        <v>MATRICE ROGNAGE ACY</v>
      </c>
      <c r="Z74" s="10" t="str">
        <f t="shared" si="24"/>
        <v>611_2090</v>
      </c>
      <c r="AA74" s="10" t="str">
        <f t="shared" si="25"/>
        <v>611_2090</v>
      </c>
      <c r="AB74" s="10" t="str">
        <f t="shared" si="26"/>
        <v>2 G 2 H</v>
      </c>
      <c r="AC74" s="14">
        <f t="shared" si="27"/>
        <v>3</v>
      </c>
      <c r="AD74" s="10" t="str">
        <f t="shared" si="28"/>
        <v>611_2090 / 29064205</v>
      </c>
      <c r="AE74" s="10" t="str">
        <f t="shared" si="29"/>
        <v>29064205</v>
      </c>
      <c r="AG74" s="10" t="str">
        <f t="shared" si="30"/>
        <v>611_2090</v>
      </c>
      <c r="AH74" s="10" t="str">
        <f t="shared" si="32"/>
        <v>MATRICE ROGNAGE ACY</v>
      </c>
      <c r="AI74" s="10" t="str">
        <f t="shared" si="33"/>
        <v>2 G 2 H</v>
      </c>
      <c r="AJ74" s="10" t="str">
        <f t="shared" si="34"/>
        <v>29064205</v>
      </c>
    </row>
    <row r="75" spans="1:36" ht="15" x14ac:dyDescent="0.25">
      <c r="A75" s="11" t="s">
        <v>5132</v>
      </c>
      <c r="B75" s="11" t="s">
        <v>5133</v>
      </c>
      <c r="C75" s="11" t="s">
        <v>85</v>
      </c>
      <c r="D75" s="11" t="s">
        <v>86</v>
      </c>
      <c r="E75" s="11" t="s">
        <v>5134</v>
      </c>
      <c r="F75" s="11" t="s">
        <v>5135</v>
      </c>
      <c r="G75" s="11" t="s">
        <v>89</v>
      </c>
      <c r="H75" s="11" t="s">
        <v>90</v>
      </c>
      <c r="I75" s="12">
        <v>11</v>
      </c>
      <c r="J75" s="11" t="s">
        <v>91</v>
      </c>
      <c r="K75" s="11" t="s">
        <v>92</v>
      </c>
      <c r="L75" s="13">
        <v>330</v>
      </c>
      <c r="M75" s="11" t="s">
        <v>89</v>
      </c>
      <c r="N75" s="12">
        <v>1</v>
      </c>
      <c r="O75" s="10" t="str">
        <f t="shared" si="18"/>
        <v/>
      </c>
      <c r="P75" s="10">
        <f t="shared" si="31"/>
        <v>17</v>
      </c>
      <c r="Q75" s="10" t="str">
        <f t="shared" si="19"/>
        <v/>
      </c>
      <c r="R75" s="10">
        <f t="shared" si="20"/>
        <v>28</v>
      </c>
      <c r="S75" s="10" t="str">
        <f t="shared" si="21"/>
        <v/>
      </c>
      <c r="V75" cm="1">
        <f t="array" ref="V75">MIN(IFERROR(FIND(_xlfn.SEQUENCE(10,,CHAR(48)),F75),""))</f>
        <v>8</v>
      </c>
      <c r="W75" s="25" cm="1">
        <f t="array" ref="W75">MIN(IFERROR(FIND(_xlfn.SEQUENCE(10,,CHAR(48)),B75),""))</f>
        <v>21</v>
      </c>
      <c r="X75" s="10">
        <f t="shared" si="22"/>
        <v>15</v>
      </c>
      <c r="Y75" s="17" t="str">
        <f t="shared" si="23"/>
        <v xml:space="preserve">Matrice ET.JUPE </v>
      </c>
      <c r="Z75" s="10" t="str">
        <f t="shared" si="24"/>
        <v>611_2132</v>
      </c>
      <c r="AA75" s="10" t="str">
        <f t="shared" si="25"/>
        <v>611_2132</v>
      </c>
      <c r="AB75" s="10" t="str">
        <f t="shared" si="26"/>
        <v>2 G 2 I</v>
      </c>
      <c r="AC75" s="14">
        <f t="shared" si="27"/>
        <v>11</v>
      </c>
      <c r="AD75" s="10" t="str">
        <f t="shared" si="28"/>
        <v>611_2132 / 29065348</v>
      </c>
      <c r="AE75" s="10" t="str">
        <f t="shared" si="29"/>
        <v>29065348</v>
      </c>
      <c r="AG75" s="10" t="str">
        <f t="shared" si="30"/>
        <v>611_2132</v>
      </c>
      <c r="AH75" s="10" t="str">
        <f t="shared" si="32"/>
        <v xml:space="preserve">Matrice ET.JUPE </v>
      </c>
      <c r="AI75" s="10" t="str">
        <f t="shared" si="33"/>
        <v>2 G 2 I</v>
      </c>
      <c r="AJ75" s="10" t="str">
        <f t="shared" si="34"/>
        <v>29065348</v>
      </c>
    </row>
    <row r="76" spans="1:36" ht="15" x14ac:dyDescent="0.25">
      <c r="A76" s="11" t="s">
        <v>10560</v>
      </c>
      <c r="B76" s="11" t="s">
        <v>10561</v>
      </c>
      <c r="C76" s="11" t="s">
        <v>85</v>
      </c>
      <c r="D76" s="11" t="s">
        <v>86</v>
      </c>
      <c r="E76" s="11" t="s">
        <v>89</v>
      </c>
      <c r="F76" s="11" t="s">
        <v>10562</v>
      </c>
      <c r="G76" s="11" t="s">
        <v>89</v>
      </c>
      <c r="H76" s="11" t="s">
        <v>90</v>
      </c>
      <c r="I76" s="12">
        <v>0</v>
      </c>
      <c r="J76" s="11" t="s">
        <v>91</v>
      </c>
      <c r="K76" s="11" t="s">
        <v>92</v>
      </c>
      <c r="L76" s="13">
        <v>130</v>
      </c>
      <c r="M76" s="11" t="s">
        <v>89</v>
      </c>
      <c r="N76" s="12">
        <v>1</v>
      </c>
      <c r="O76" s="10" t="str">
        <f t="shared" si="18"/>
        <v/>
      </c>
      <c r="P76" s="10" t="str">
        <f t="shared" si="31"/>
        <v/>
      </c>
      <c r="Q76" s="10" t="str">
        <f t="shared" si="19"/>
        <v/>
      </c>
      <c r="R76" s="10">
        <f t="shared" si="20"/>
        <v>26</v>
      </c>
      <c r="S76" s="10" t="str">
        <f t="shared" si="21"/>
        <v/>
      </c>
      <c r="V76" cm="1">
        <f t="array" ref="V76">MIN(IFERROR(FIND(_xlfn.SEQUENCE(10,,CHAR(48)),F76),""))</f>
        <v>7</v>
      </c>
      <c r="W76" s="25" cm="1">
        <f t="array" ref="W76">MIN(IFERROR(FIND(_xlfn.SEQUENCE(10,,CHAR(48)),B76),""))</f>
        <v>19</v>
      </c>
      <c r="X76" s="10">
        <f t="shared" si="22"/>
        <v>14</v>
      </c>
      <c r="Y76" s="17" t="str">
        <f t="shared" si="23"/>
        <v>Devetisseur DRWACY</v>
      </c>
      <c r="Z76" s="10" t="str">
        <f t="shared" si="24"/>
        <v>312_3307</v>
      </c>
      <c r="AA76" s="10" t="str">
        <f t="shared" si="25"/>
        <v>312_3307</v>
      </c>
      <c r="AB76" s="10" t="str">
        <f t="shared" si="26"/>
        <v>A créer</v>
      </c>
      <c r="AC76" s="14">
        <f t="shared" si="27"/>
        <v>0</v>
      </c>
      <c r="AD76" s="10" t="str">
        <f t="shared" si="28"/>
        <v>312_3307 / 31302423</v>
      </c>
      <c r="AE76" s="10" t="str">
        <f t="shared" si="29"/>
        <v>31302423</v>
      </c>
      <c r="AG76" s="10" t="str">
        <f t="shared" si="30"/>
        <v>312_3307</v>
      </c>
      <c r="AH76" s="10" t="str">
        <f t="shared" si="32"/>
        <v>Devetisseur DRWACY</v>
      </c>
      <c r="AI76" s="10" t="str">
        <f t="shared" si="33"/>
        <v>A créer</v>
      </c>
      <c r="AJ76" s="10" t="str">
        <f t="shared" si="34"/>
        <v>31302423</v>
      </c>
    </row>
    <row r="77" spans="1:36" ht="15" x14ac:dyDescent="0.25">
      <c r="A77" s="11" t="s">
        <v>6059</v>
      </c>
      <c r="B77" s="11" t="s">
        <v>6060</v>
      </c>
      <c r="C77" s="11" t="s">
        <v>85</v>
      </c>
      <c r="D77" s="11" t="s">
        <v>86</v>
      </c>
      <c r="E77" s="11" t="s">
        <v>6061</v>
      </c>
      <c r="F77" s="11" t="s">
        <v>6062</v>
      </c>
      <c r="G77" s="11" t="s">
        <v>89</v>
      </c>
      <c r="H77" s="11" t="s">
        <v>90</v>
      </c>
      <c r="I77" s="12">
        <v>3</v>
      </c>
      <c r="J77" s="11" t="s">
        <v>91</v>
      </c>
      <c r="K77" s="11" t="s">
        <v>92</v>
      </c>
      <c r="L77" s="13">
        <v>390</v>
      </c>
      <c r="M77" s="11" t="s">
        <v>89</v>
      </c>
      <c r="N77" s="12">
        <v>1</v>
      </c>
      <c r="O77" s="10">
        <f t="shared" si="18"/>
        <v>22</v>
      </c>
      <c r="P77" s="10" t="str">
        <f t="shared" si="31"/>
        <v/>
      </c>
      <c r="Q77" s="10">
        <f t="shared" si="19"/>
        <v>28</v>
      </c>
      <c r="R77" s="10">
        <f t="shared" si="20"/>
        <v>36</v>
      </c>
      <c r="S77" s="10" t="str">
        <f t="shared" si="21"/>
        <v>611_3447</v>
      </c>
      <c r="V77" cm="1">
        <f t="array" ref="V77">MIN(IFERROR(FIND(_xlfn.SEQUENCE(10,,CHAR(48)),F77),""))</f>
        <v>8</v>
      </c>
      <c r="W77" s="25" cm="1">
        <f t="array" ref="W77">MIN(IFERROR(FIND(_xlfn.SEQUENCE(10,,CHAR(48)),B77),""))</f>
        <v>29</v>
      </c>
      <c r="X77" s="10">
        <f t="shared" si="22"/>
        <v>17</v>
      </c>
      <c r="Y77" s="17" t="str">
        <f t="shared" si="23"/>
        <v xml:space="preserve">MATRICE ETIRAGE JUPE </v>
      </c>
      <c r="Z77" s="10" t="str">
        <f t="shared" si="24"/>
        <v>611_3447/A</v>
      </c>
      <c r="AA77" s="10" t="str">
        <f t="shared" si="25"/>
        <v>611_3447</v>
      </c>
      <c r="AB77" s="10" t="str">
        <f t="shared" si="26"/>
        <v>2 G 2 J</v>
      </c>
      <c r="AC77" s="14">
        <f t="shared" si="27"/>
        <v>3</v>
      </c>
      <c r="AD77" s="10" t="str">
        <f t="shared" si="28"/>
        <v>611_3447 / 31266716</v>
      </c>
      <c r="AE77" s="10" t="str">
        <f t="shared" si="29"/>
        <v>31266716</v>
      </c>
      <c r="AG77" s="10" t="str">
        <f t="shared" si="30"/>
        <v>611_3447</v>
      </c>
      <c r="AH77" s="10" t="str">
        <f t="shared" si="32"/>
        <v xml:space="preserve">MATRICE ETIRAGE JUPE </v>
      </c>
      <c r="AI77" s="10" t="str">
        <f t="shared" si="33"/>
        <v>2 G 2 J</v>
      </c>
      <c r="AJ77" s="10" t="str">
        <f t="shared" si="34"/>
        <v>31266716</v>
      </c>
    </row>
    <row r="78" spans="1:36" ht="15" x14ac:dyDescent="0.25">
      <c r="A78" s="11" t="s">
        <v>7258</v>
      </c>
      <c r="B78" s="11" t="s">
        <v>7259</v>
      </c>
      <c r="C78" s="11" t="s">
        <v>85</v>
      </c>
      <c r="D78" s="11" t="s">
        <v>86</v>
      </c>
      <c r="E78" s="11" t="s">
        <v>6061</v>
      </c>
      <c r="F78" s="11" t="s">
        <v>7260</v>
      </c>
      <c r="G78" s="11" t="s">
        <v>89</v>
      </c>
      <c r="H78" s="11" t="s">
        <v>90</v>
      </c>
      <c r="I78" s="12">
        <v>2</v>
      </c>
      <c r="J78" s="11" t="s">
        <v>91</v>
      </c>
      <c r="K78" s="11" t="s">
        <v>92</v>
      </c>
      <c r="L78" s="13">
        <v>265</v>
      </c>
      <c r="M78" s="11" t="s">
        <v>89</v>
      </c>
      <c r="N78" s="12">
        <v>1</v>
      </c>
      <c r="O78" s="10" t="str">
        <f t="shared" si="18"/>
        <v/>
      </c>
      <c r="P78" s="10">
        <f t="shared" si="31"/>
        <v>22</v>
      </c>
      <c r="Q78" s="10" t="str">
        <f t="shared" si="19"/>
        <v/>
      </c>
      <c r="R78" s="10">
        <f t="shared" si="20"/>
        <v>33</v>
      </c>
      <c r="S78" s="10" t="str">
        <f t="shared" si="21"/>
        <v/>
      </c>
      <c r="V78" cm="1">
        <f t="array" ref="V78">MIN(IFERROR(FIND(_xlfn.SEQUENCE(10,,CHAR(48)),F78),""))</f>
        <v>8</v>
      </c>
      <c r="W78" s="25" cm="1">
        <f t="array" ref="W78">MIN(IFERROR(FIND(_xlfn.SEQUENCE(10,,CHAR(48)),B78),""))</f>
        <v>26</v>
      </c>
      <c r="X78" s="10">
        <f t="shared" si="22"/>
        <v>15</v>
      </c>
      <c r="Y78" s="17" t="str">
        <f t="shared" si="23"/>
        <v xml:space="preserve">Matrice PRE.CHEMINEE </v>
      </c>
      <c r="Z78" s="10" t="str">
        <f t="shared" si="24"/>
        <v>611_0715</v>
      </c>
      <c r="AA78" s="10" t="str">
        <f t="shared" si="25"/>
        <v>611_0715</v>
      </c>
      <c r="AB78" s="10" t="str">
        <f t="shared" si="26"/>
        <v>2 G 2 J</v>
      </c>
      <c r="AC78" s="14">
        <f t="shared" si="27"/>
        <v>2</v>
      </c>
      <c r="AD78" s="10" t="str">
        <f t="shared" si="28"/>
        <v>611_0715 / 29064639</v>
      </c>
      <c r="AE78" s="10" t="str">
        <f t="shared" si="29"/>
        <v>29064639</v>
      </c>
      <c r="AG78" s="10" t="str">
        <f t="shared" si="30"/>
        <v>611_0715</v>
      </c>
      <c r="AH78" s="10" t="str">
        <f t="shared" si="32"/>
        <v xml:space="preserve">Matrice PRE.CHEMINEE </v>
      </c>
      <c r="AI78" s="10" t="str">
        <f t="shared" si="33"/>
        <v>2 G 2 J</v>
      </c>
      <c r="AJ78" s="10" t="str">
        <f t="shared" si="34"/>
        <v>29064639</v>
      </c>
    </row>
    <row r="79" spans="1:36" ht="15" x14ac:dyDescent="0.25">
      <c r="A79" s="11" t="s">
        <v>8732</v>
      </c>
      <c r="B79" s="11" t="s">
        <v>8733</v>
      </c>
      <c r="C79" s="11" t="s">
        <v>85</v>
      </c>
      <c r="D79" s="11" t="s">
        <v>86</v>
      </c>
      <c r="E79" s="11" t="s">
        <v>8734</v>
      </c>
      <c r="F79" s="11" t="s">
        <v>8735</v>
      </c>
      <c r="G79" s="11" t="s">
        <v>89</v>
      </c>
      <c r="H79" s="11" t="s">
        <v>90</v>
      </c>
      <c r="I79" s="12">
        <v>1</v>
      </c>
      <c r="J79" s="11" t="s">
        <v>91</v>
      </c>
      <c r="K79" s="11" t="s">
        <v>92</v>
      </c>
      <c r="L79" s="13">
        <v>245</v>
      </c>
      <c r="M79" s="11" t="s">
        <v>89</v>
      </c>
      <c r="N79" s="12">
        <v>1</v>
      </c>
      <c r="O79" s="10" t="str">
        <f t="shared" si="18"/>
        <v/>
      </c>
      <c r="P79" s="10" t="str">
        <f t="shared" si="31"/>
        <v/>
      </c>
      <c r="Q79" s="10" t="str">
        <f t="shared" si="19"/>
        <v/>
      </c>
      <c r="R79" s="10">
        <f t="shared" si="20"/>
        <v>16</v>
      </c>
      <c r="S79" s="10" t="str">
        <f t="shared" si="21"/>
        <v/>
      </c>
      <c r="V79" cm="1">
        <f t="array" ref="V79">MIN(IFERROR(FIND(_xlfn.SEQUENCE(10,,CHAR(48)),F79),""))</f>
        <v>8</v>
      </c>
      <c r="W79" s="25" cm="1">
        <f t="array" ref="W79">MIN(IFERROR(FIND(_xlfn.SEQUENCE(10,,CHAR(48)),B79),""))</f>
        <v>9</v>
      </c>
      <c r="X79" s="10">
        <f t="shared" si="22"/>
        <v>15</v>
      </c>
      <c r="Y79" s="17" t="str">
        <f t="shared" si="23"/>
        <v xml:space="preserve">MATRICE </v>
      </c>
      <c r="Z79" s="10" t="str">
        <f t="shared" si="24"/>
        <v>611_2685</v>
      </c>
      <c r="AA79" s="10" t="str">
        <f t="shared" si="25"/>
        <v>611_2685</v>
      </c>
      <c r="AB79" s="10" t="str">
        <f t="shared" si="26"/>
        <v>2 G 2 K</v>
      </c>
      <c r="AC79" s="14">
        <f t="shared" si="27"/>
        <v>1</v>
      </c>
      <c r="AD79" s="10" t="str">
        <f t="shared" si="28"/>
        <v>611_2685 / 29063776</v>
      </c>
      <c r="AE79" s="10" t="str">
        <f t="shared" si="29"/>
        <v>29063776</v>
      </c>
      <c r="AF79" s="10" t="str">
        <f>IFERROR(FIND("~",B79),"")</f>
        <v/>
      </c>
      <c r="AG79" s="10" t="str">
        <f t="shared" si="30"/>
        <v>611_2685</v>
      </c>
      <c r="AH79" s="10" t="str">
        <f t="shared" si="32"/>
        <v xml:space="preserve">MATRICE </v>
      </c>
      <c r="AI79" s="10" t="str">
        <f t="shared" si="33"/>
        <v>2 G 2 K</v>
      </c>
      <c r="AJ79" s="10" t="str">
        <f t="shared" si="34"/>
        <v>29063776</v>
      </c>
    </row>
    <row r="80" spans="1:36" ht="15" x14ac:dyDescent="0.25">
      <c r="A80" s="11" t="s">
        <v>9410</v>
      </c>
      <c r="B80" s="11" t="s">
        <v>9411</v>
      </c>
      <c r="C80" s="11" t="s">
        <v>85</v>
      </c>
      <c r="D80" s="11" t="s">
        <v>86</v>
      </c>
      <c r="E80" s="11" t="s">
        <v>8734</v>
      </c>
      <c r="F80" s="11" t="s">
        <v>9412</v>
      </c>
      <c r="G80" s="11" t="s">
        <v>89</v>
      </c>
      <c r="H80" s="11" t="s">
        <v>90</v>
      </c>
      <c r="I80" s="12">
        <v>2</v>
      </c>
      <c r="J80" s="11" t="s">
        <v>91</v>
      </c>
      <c r="K80" s="11" t="s">
        <v>92</v>
      </c>
      <c r="L80" s="13">
        <v>330</v>
      </c>
      <c r="M80" s="11" t="s">
        <v>89</v>
      </c>
      <c r="N80" s="12">
        <v>1</v>
      </c>
      <c r="O80" s="10" t="str">
        <f t="shared" si="18"/>
        <v/>
      </c>
      <c r="P80" s="10">
        <f t="shared" si="31"/>
        <v>17</v>
      </c>
      <c r="Q80" s="10" t="str">
        <f t="shared" si="19"/>
        <v/>
      </c>
      <c r="R80" s="10">
        <f t="shared" si="20"/>
        <v>28</v>
      </c>
      <c r="S80" s="10" t="str">
        <f t="shared" si="21"/>
        <v/>
      </c>
      <c r="V80" cm="1">
        <f t="array" ref="V80">MIN(IFERROR(FIND(_xlfn.SEQUENCE(10,,CHAR(48)),F80),""))</f>
        <v>8</v>
      </c>
      <c r="W80" s="25" cm="1">
        <f t="array" ref="W80">MIN(IFERROR(FIND(_xlfn.SEQUENCE(10,,CHAR(48)),B80),""))</f>
        <v>21</v>
      </c>
      <c r="X80" s="10">
        <f t="shared" si="22"/>
        <v>15</v>
      </c>
      <c r="Y80" s="17" t="str">
        <f t="shared" si="23"/>
        <v xml:space="preserve">Matrice ET.JUPE </v>
      </c>
      <c r="Z80" s="10" t="str">
        <f t="shared" si="24"/>
        <v>611_2669</v>
      </c>
      <c r="AA80" s="10" t="str">
        <f t="shared" si="25"/>
        <v>611_2669</v>
      </c>
      <c r="AB80" s="10" t="str">
        <f t="shared" si="26"/>
        <v>2 G 2 K</v>
      </c>
      <c r="AC80" s="14">
        <f t="shared" si="27"/>
        <v>2</v>
      </c>
      <c r="AD80" s="10" t="str">
        <f t="shared" si="28"/>
        <v>611_2669 / 29065361</v>
      </c>
      <c r="AE80" s="10" t="str">
        <f t="shared" si="29"/>
        <v>29065361</v>
      </c>
      <c r="AG80" s="10" t="str">
        <f t="shared" si="30"/>
        <v>611_2669</v>
      </c>
      <c r="AH80" s="10" t="str">
        <f t="shared" si="32"/>
        <v xml:space="preserve">Matrice ET.JUPE </v>
      </c>
      <c r="AI80" s="10" t="str">
        <f t="shared" si="33"/>
        <v>2 G 2 K</v>
      </c>
      <c r="AJ80" s="10" t="str">
        <f t="shared" si="34"/>
        <v>29065361</v>
      </c>
    </row>
    <row r="81" spans="1:36" ht="15" x14ac:dyDescent="0.25">
      <c r="A81" s="11" t="s">
        <v>3253</v>
      </c>
      <c r="B81" s="11" t="s">
        <v>3254</v>
      </c>
      <c r="C81" s="11" t="s">
        <v>85</v>
      </c>
      <c r="D81" s="11" t="s">
        <v>86</v>
      </c>
      <c r="E81" s="11" t="s">
        <v>89</v>
      </c>
      <c r="F81" s="11" t="s">
        <v>3255</v>
      </c>
      <c r="G81" s="11" t="s">
        <v>89</v>
      </c>
      <c r="H81" s="11" t="s">
        <v>90</v>
      </c>
      <c r="I81" s="12">
        <v>1</v>
      </c>
      <c r="J81" s="11" t="s">
        <v>91</v>
      </c>
      <c r="K81" s="11" t="s">
        <v>92</v>
      </c>
      <c r="L81" s="13">
        <v>70</v>
      </c>
      <c r="M81" s="11" t="s">
        <v>89</v>
      </c>
      <c r="N81" s="12">
        <v>1</v>
      </c>
      <c r="O81" s="10" t="str">
        <f t="shared" si="18"/>
        <v/>
      </c>
      <c r="P81" s="10">
        <f t="shared" si="31"/>
        <v>18</v>
      </c>
      <c r="Q81" s="10" t="str">
        <f t="shared" si="19"/>
        <v/>
      </c>
      <c r="R81" s="10">
        <f t="shared" si="20"/>
        <v>29</v>
      </c>
      <c r="S81" s="10" t="str">
        <f t="shared" si="21"/>
        <v/>
      </c>
      <c r="V81" cm="1">
        <f t="array" ref="V81">MIN(IFERROR(FIND(_xlfn.SEQUENCE(10,,CHAR(48)),F81),""))</f>
        <v>8</v>
      </c>
      <c r="W81" s="25" cm="1">
        <f t="array" ref="W81">MIN(IFERROR(FIND(_xlfn.SEQUENCE(10,,CHAR(48)),B81),""))</f>
        <v>22</v>
      </c>
      <c r="X81" s="10">
        <f t="shared" si="22"/>
        <v>15</v>
      </c>
      <c r="Y81" s="17" t="str">
        <f t="shared" si="23"/>
        <v xml:space="preserve">Embout CALIBRAGE </v>
      </c>
      <c r="Z81" s="10" t="str">
        <f t="shared" si="24"/>
        <v>312_2294</v>
      </c>
      <c r="AA81" s="10" t="str">
        <f t="shared" si="25"/>
        <v>312_2294</v>
      </c>
      <c r="AB81" s="10" t="str">
        <f t="shared" si="26"/>
        <v>A créer</v>
      </c>
      <c r="AC81" s="14">
        <f t="shared" si="27"/>
        <v>1</v>
      </c>
      <c r="AD81" s="10" t="str">
        <f t="shared" si="28"/>
        <v>312_2294 / 29065742</v>
      </c>
      <c r="AE81" s="10" t="str">
        <f t="shared" si="29"/>
        <v>29065742</v>
      </c>
      <c r="AG81" s="10" t="str">
        <f t="shared" si="30"/>
        <v>312_2294</v>
      </c>
      <c r="AH81" s="10" t="str">
        <f t="shared" si="32"/>
        <v xml:space="preserve">Embout CALIBRAGE </v>
      </c>
      <c r="AI81" s="10" t="str">
        <f t="shared" si="33"/>
        <v>A créer</v>
      </c>
      <c r="AJ81" s="10" t="str">
        <f t="shared" si="34"/>
        <v>29065742</v>
      </c>
    </row>
    <row r="82" spans="1:36" ht="15" x14ac:dyDescent="0.25">
      <c r="A82" s="11" t="s">
        <v>5608</v>
      </c>
      <c r="B82" s="11" t="s">
        <v>5609</v>
      </c>
      <c r="C82" s="11" t="s">
        <v>85</v>
      </c>
      <c r="D82" s="11" t="s">
        <v>86</v>
      </c>
      <c r="E82" s="11" t="s">
        <v>5263</v>
      </c>
      <c r="F82" s="11" t="s">
        <v>5610</v>
      </c>
      <c r="G82" s="11" t="s">
        <v>89</v>
      </c>
      <c r="H82" s="11" t="s">
        <v>90</v>
      </c>
      <c r="I82" s="12">
        <v>2</v>
      </c>
      <c r="J82" s="11" t="s">
        <v>91</v>
      </c>
      <c r="K82" s="11" t="s">
        <v>92</v>
      </c>
      <c r="L82" s="13">
        <v>245</v>
      </c>
      <c r="M82" s="11" t="s">
        <v>89</v>
      </c>
      <c r="N82" s="12">
        <v>1</v>
      </c>
      <c r="O82" s="10" t="str">
        <f t="shared" si="18"/>
        <v/>
      </c>
      <c r="P82" s="10">
        <f t="shared" si="31"/>
        <v>17</v>
      </c>
      <c r="Q82" s="10" t="str">
        <f t="shared" si="19"/>
        <v/>
      </c>
      <c r="R82" s="10">
        <f t="shared" si="20"/>
        <v>28</v>
      </c>
      <c r="S82" s="10" t="str">
        <f t="shared" si="21"/>
        <v/>
      </c>
      <c r="V82" cm="1">
        <f t="array" ref="V82">MIN(IFERROR(FIND(_xlfn.SEQUENCE(10,,CHAR(48)),F82),""))</f>
        <v>8</v>
      </c>
      <c r="W82" s="25" cm="1">
        <f t="array" ref="W82">MIN(IFERROR(FIND(_xlfn.SEQUENCE(10,,CHAR(48)),B82),""))</f>
        <v>21</v>
      </c>
      <c r="X82" s="10">
        <f t="shared" si="22"/>
        <v>15</v>
      </c>
      <c r="Y82" s="17" t="str">
        <f t="shared" si="23"/>
        <v xml:space="preserve">Matrice ROGNAGE </v>
      </c>
      <c r="Z82" s="10" t="str">
        <f t="shared" si="24"/>
        <v>611_1759</v>
      </c>
      <c r="AA82" s="10" t="str">
        <f t="shared" si="25"/>
        <v>611_1759</v>
      </c>
      <c r="AB82" s="10" t="str">
        <f t="shared" si="26"/>
        <v>2 G 2 L</v>
      </c>
      <c r="AC82" s="14">
        <f t="shared" si="27"/>
        <v>2</v>
      </c>
      <c r="AD82" s="10" t="str">
        <f t="shared" si="28"/>
        <v>611_1759 / 29065339</v>
      </c>
      <c r="AE82" s="10" t="str">
        <f t="shared" si="29"/>
        <v>29065339</v>
      </c>
      <c r="AG82" s="10" t="str">
        <f t="shared" si="30"/>
        <v>611_1759</v>
      </c>
      <c r="AH82" s="10" t="str">
        <f t="shared" si="32"/>
        <v xml:space="preserve">Matrice ROGNAGE </v>
      </c>
      <c r="AI82" s="10" t="str">
        <f t="shared" si="33"/>
        <v>2 G 2 L</v>
      </c>
      <c r="AJ82" s="10" t="str">
        <f t="shared" si="34"/>
        <v>29065339</v>
      </c>
    </row>
    <row r="83" spans="1:36" ht="15" x14ac:dyDescent="0.25">
      <c r="A83" s="11" t="s">
        <v>9403</v>
      </c>
      <c r="B83" s="11" t="s">
        <v>9404</v>
      </c>
      <c r="C83" s="11" t="s">
        <v>85</v>
      </c>
      <c r="D83" s="11" t="s">
        <v>86</v>
      </c>
      <c r="E83" s="11" t="s">
        <v>5263</v>
      </c>
      <c r="F83" s="11" t="s">
        <v>9405</v>
      </c>
      <c r="G83" s="11" t="s">
        <v>89</v>
      </c>
      <c r="H83" s="11" t="s">
        <v>90</v>
      </c>
      <c r="I83" s="12">
        <v>2</v>
      </c>
      <c r="J83" s="11" t="s">
        <v>91</v>
      </c>
      <c r="K83" s="11" t="s">
        <v>92</v>
      </c>
      <c r="L83" s="13">
        <v>360</v>
      </c>
      <c r="M83" s="11" t="s">
        <v>89</v>
      </c>
      <c r="N83" s="12">
        <v>1</v>
      </c>
      <c r="O83" s="10" t="str">
        <f t="shared" si="18"/>
        <v/>
      </c>
      <c r="P83" s="10">
        <f t="shared" si="31"/>
        <v>17</v>
      </c>
      <c r="Q83" s="10" t="str">
        <f t="shared" si="19"/>
        <v/>
      </c>
      <c r="R83" s="10">
        <f t="shared" si="20"/>
        <v>28</v>
      </c>
      <c r="S83" s="10" t="str">
        <f t="shared" si="21"/>
        <v/>
      </c>
      <c r="V83" cm="1">
        <f t="array" ref="V83">MIN(IFERROR(FIND(_xlfn.SEQUENCE(10,,CHAR(48)),F83),""))</f>
        <v>8</v>
      </c>
      <c r="W83" s="25" cm="1">
        <f t="array" ref="W83">MIN(IFERROR(FIND(_xlfn.SEQUENCE(10,,CHAR(48)),B83),""))</f>
        <v>21</v>
      </c>
      <c r="X83" s="10">
        <f t="shared" si="22"/>
        <v>15</v>
      </c>
      <c r="Y83" s="17" t="str">
        <f t="shared" si="23"/>
        <v xml:space="preserve">Matrice ETIRAGE </v>
      </c>
      <c r="Z83" s="10" t="str">
        <f t="shared" si="24"/>
        <v>611_1745</v>
      </c>
      <c r="AA83" s="10" t="str">
        <f t="shared" si="25"/>
        <v>611_1745</v>
      </c>
      <c r="AB83" s="10" t="str">
        <f t="shared" si="26"/>
        <v>2 G 2 L</v>
      </c>
      <c r="AC83" s="14">
        <f t="shared" si="27"/>
        <v>2</v>
      </c>
      <c r="AD83" s="10" t="str">
        <f t="shared" si="28"/>
        <v>611_1745 / 29065337</v>
      </c>
      <c r="AE83" s="10" t="str">
        <f t="shared" si="29"/>
        <v>29065337</v>
      </c>
      <c r="AG83" s="10" t="str">
        <f t="shared" si="30"/>
        <v>611_1745</v>
      </c>
      <c r="AH83" s="10" t="str">
        <f t="shared" si="32"/>
        <v xml:space="preserve">Matrice ETIRAGE </v>
      </c>
      <c r="AI83" s="10" t="str">
        <f t="shared" si="33"/>
        <v>2 G 2 L</v>
      </c>
      <c r="AJ83" s="10" t="str">
        <f t="shared" si="34"/>
        <v>29065337</v>
      </c>
    </row>
    <row r="84" spans="1:36" ht="15" x14ac:dyDescent="0.25">
      <c r="A84" s="11" t="s">
        <v>5261</v>
      </c>
      <c r="B84" s="11" t="s">
        <v>5262</v>
      </c>
      <c r="C84" s="11" t="s">
        <v>85</v>
      </c>
      <c r="D84" s="11" t="s">
        <v>86</v>
      </c>
      <c r="E84" s="11" t="s">
        <v>5263</v>
      </c>
      <c r="F84" s="11" t="s">
        <v>5264</v>
      </c>
      <c r="G84" s="11" t="s">
        <v>89</v>
      </c>
      <c r="H84" s="11" t="s">
        <v>90</v>
      </c>
      <c r="I84" s="12">
        <v>6</v>
      </c>
      <c r="J84" s="11" t="s">
        <v>91</v>
      </c>
      <c r="K84" s="11" t="s">
        <v>92</v>
      </c>
      <c r="L84" s="13">
        <v>440</v>
      </c>
      <c r="M84" s="11" t="s">
        <v>89</v>
      </c>
      <c r="N84" s="12">
        <v>1</v>
      </c>
      <c r="O84" s="10" t="str">
        <f t="shared" si="18"/>
        <v/>
      </c>
      <c r="P84" s="10">
        <f t="shared" si="31"/>
        <v>16</v>
      </c>
      <c r="Q84" s="10" t="str">
        <f t="shared" si="19"/>
        <v/>
      </c>
      <c r="R84" s="10">
        <f t="shared" si="20"/>
        <v>27</v>
      </c>
      <c r="S84" s="10" t="str">
        <f t="shared" si="21"/>
        <v/>
      </c>
      <c r="V84" cm="1">
        <f t="array" ref="V84">MIN(IFERROR(FIND(_xlfn.SEQUENCE(10,,CHAR(48)),F84),""))</f>
        <v>8</v>
      </c>
      <c r="W84" s="25" cm="1">
        <f t="array" ref="W84">MIN(IFERROR(FIND(_xlfn.SEQUENCE(10,,CHAR(48)),B84),""))</f>
        <v>20</v>
      </c>
      <c r="X84" s="10">
        <f t="shared" si="22"/>
        <v>15</v>
      </c>
      <c r="Y84" s="17" t="str">
        <f t="shared" si="23"/>
        <v xml:space="preserve">Matrice FRAPPE </v>
      </c>
      <c r="Z84" s="10" t="str">
        <f t="shared" si="24"/>
        <v>611_1776</v>
      </c>
      <c r="AA84" s="10" t="str">
        <f t="shared" si="25"/>
        <v>611_1776</v>
      </c>
      <c r="AB84" s="10" t="str">
        <f t="shared" si="26"/>
        <v>2 G 2 L</v>
      </c>
      <c r="AC84" s="14">
        <f t="shared" si="27"/>
        <v>6</v>
      </c>
      <c r="AD84" s="10" t="str">
        <f t="shared" si="28"/>
        <v>611_1776 / 29065495</v>
      </c>
      <c r="AE84" s="10" t="str">
        <f t="shared" si="29"/>
        <v>29065495</v>
      </c>
      <c r="AF84" s="10" t="str">
        <f t="shared" ref="AF84:AF89" si="35">IFERROR(FIND("~",B84),"")</f>
        <v/>
      </c>
      <c r="AG84" s="10" t="str">
        <f t="shared" si="30"/>
        <v>611_1776</v>
      </c>
      <c r="AH84" s="10" t="str">
        <f t="shared" si="32"/>
        <v xml:space="preserve">Matrice FRAPPE </v>
      </c>
      <c r="AI84" s="10" t="str">
        <f t="shared" si="33"/>
        <v>2 G 2 L</v>
      </c>
      <c r="AJ84" s="10" t="str">
        <f t="shared" si="34"/>
        <v>29065495</v>
      </c>
    </row>
    <row r="85" spans="1:36" ht="15" x14ac:dyDescent="0.25">
      <c r="A85" s="11" t="s">
        <v>9636</v>
      </c>
      <c r="B85" s="11" t="s">
        <v>9637</v>
      </c>
      <c r="C85" s="11" t="s">
        <v>85</v>
      </c>
      <c r="D85" s="11" t="s">
        <v>86</v>
      </c>
      <c r="E85" s="11" t="s">
        <v>9631</v>
      </c>
      <c r="F85" s="11" t="s">
        <v>9638</v>
      </c>
      <c r="G85" s="11" t="s">
        <v>89</v>
      </c>
      <c r="H85" s="11" t="s">
        <v>90</v>
      </c>
      <c r="I85" s="12">
        <v>1</v>
      </c>
      <c r="J85" s="11" t="s">
        <v>91</v>
      </c>
      <c r="K85" s="11" t="s">
        <v>92</v>
      </c>
      <c r="L85" s="13">
        <v>245</v>
      </c>
      <c r="M85" s="11" t="s">
        <v>89</v>
      </c>
      <c r="N85" s="12">
        <v>1</v>
      </c>
      <c r="O85" s="10" t="str">
        <f t="shared" si="18"/>
        <v/>
      </c>
      <c r="P85" s="10" t="str">
        <f t="shared" si="31"/>
        <v/>
      </c>
      <c r="Q85" s="10" t="str">
        <f t="shared" si="19"/>
        <v/>
      </c>
      <c r="R85" s="10">
        <f t="shared" si="20"/>
        <v>24</v>
      </c>
      <c r="S85" s="10" t="str">
        <f t="shared" si="21"/>
        <v/>
      </c>
      <c r="V85" cm="1">
        <f t="array" ref="V85">MIN(IFERROR(FIND(_xlfn.SEQUENCE(10,,CHAR(48)),F85),""))</f>
        <v>8</v>
      </c>
      <c r="W85" s="25" cm="1">
        <f t="array" ref="W85">MIN(IFERROR(FIND(_xlfn.SEQUENCE(10,,CHAR(48)),B85),""))</f>
        <v>17</v>
      </c>
      <c r="X85" s="10">
        <f t="shared" si="22"/>
        <v>15</v>
      </c>
      <c r="Y85" s="17" t="str">
        <f t="shared" si="23"/>
        <v xml:space="preserve">MATRICE ROULAGE </v>
      </c>
      <c r="Z85" s="10" t="str">
        <f t="shared" si="24"/>
        <v>611_3088</v>
      </c>
      <c r="AA85" s="10" t="str">
        <f t="shared" si="25"/>
        <v>611_3088</v>
      </c>
      <c r="AB85" s="10" t="str">
        <f t="shared" si="26"/>
        <v>2 G 2 M</v>
      </c>
      <c r="AC85" s="14">
        <f t="shared" si="27"/>
        <v>1</v>
      </c>
      <c r="AD85" s="10" t="str">
        <f t="shared" si="28"/>
        <v>611_3088 / 29064336</v>
      </c>
      <c r="AE85" s="10" t="str">
        <f t="shared" si="29"/>
        <v>29064336</v>
      </c>
      <c r="AF85" s="10" t="str">
        <f t="shared" si="35"/>
        <v/>
      </c>
      <c r="AG85" s="10" t="str">
        <f t="shared" si="30"/>
        <v>611_3088</v>
      </c>
      <c r="AH85" s="10" t="str">
        <f t="shared" si="32"/>
        <v xml:space="preserve">MATRICE ROULAGE </v>
      </c>
      <c r="AI85" s="10" t="str">
        <f t="shared" si="33"/>
        <v>2 G 2 M</v>
      </c>
      <c r="AJ85" s="10" t="str">
        <f t="shared" si="34"/>
        <v>29064336</v>
      </c>
    </row>
    <row r="86" spans="1:36" ht="15" x14ac:dyDescent="0.25">
      <c r="A86" s="11" t="s">
        <v>9629</v>
      </c>
      <c r="B86" s="11" t="s">
        <v>9630</v>
      </c>
      <c r="C86" s="11" t="s">
        <v>85</v>
      </c>
      <c r="D86" s="11" t="s">
        <v>86</v>
      </c>
      <c r="E86" s="11" t="s">
        <v>9631</v>
      </c>
      <c r="F86" s="11" t="s">
        <v>9632</v>
      </c>
      <c r="G86" s="11" t="s">
        <v>89</v>
      </c>
      <c r="H86" s="11" t="s">
        <v>90</v>
      </c>
      <c r="I86" s="12">
        <v>2</v>
      </c>
      <c r="J86" s="11" t="s">
        <v>91</v>
      </c>
      <c r="K86" s="11" t="s">
        <v>92</v>
      </c>
      <c r="L86" s="13">
        <v>245</v>
      </c>
      <c r="M86" s="11" t="s">
        <v>89</v>
      </c>
      <c r="N86" s="12">
        <v>1</v>
      </c>
      <c r="O86" s="10" t="str">
        <f t="shared" si="18"/>
        <v/>
      </c>
      <c r="P86" s="10" t="str">
        <f t="shared" si="31"/>
        <v/>
      </c>
      <c r="Q86" s="10" t="str">
        <f t="shared" si="19"/>
        <v/>
      </c>
      <c r="R86" s="10">
        <f t="shared" si="20"/>
        <v>23</v>
      </c>
      <c r="S86" s="10" t="str">
        <f t="shared" si="21"/>
        <v/>
      </c>
      <c r="V86" cm="1">
        <f t="array" ref="V86">MIN(IFERROR(FIND(_xlfn.SEQUENCE(10,,CHAR(48)),F86),""))</f>
        <v>8</v>
      </c>
      <c r="W86" s="25" cm="1">
        <f t="array" ref="W86">MIN(IFERROR(FIND(_xlfn.SEQUENCE(10,,CHAR(48)),B86),""))</f>
        <v>16</v>
      </c>
      <c r="X86" s="10">
        <f t="shared" si="22"/>
        <v>15</v>
      </c>
      <c r="Y86" s="17" t="str">
        <f t="shared" si="23"/>
        <v xml:space="preserve">MATRICE FRAPPE </v>
      </c>
      <c r="Z86" s="10" t="str">
        <f t="shared" si="24"/>
        <v>611_3071</v>
      </c>
      <c r="AA86" s="10" t="str">
        <f t="shared" si="25"/>
        <v>611_3071</v>
      </c>
      <c r="AB86" s="10" t="s">
        <v>5508</v>
      </c>
      <c r="AC86" s="14">
        <f t="shared" si="27"/>
        <v>2</v>
      </c>
      <c r="AD86" s="10" t="str">
        <f t="shared" si="28"/>
        <v>611_3071 / 29064334</v>
      </c>
      <c r="AE86" s="10" t="str">
        <f t="shared" si="29"/>
        <v>29064334</v>
      </c>
      <c r="AF86" s="10" t="str">
        <f t="shared" si="35"/>
        <v/>
      </c>
      <c r="AG86" s="10" t="str">
        <f t="shared" si="30"/>
        <v>611_3071</v>
      </c>
      <c r="AH86" s="10" t="str">
        <f t="shared" si="32"/>
        <v xml:space="preserve">MATRICE FRAPPE </v>
      </c>
      <c r="AI86" s="10" t="str">
        <f t="shared" si="33"/>
        <v>2 G 8 D</v>
      </c>
      <c r="AJ86" s="10" t="str">
        <f t="shared" si="34"/>
        <v>29064334</v>
      </c>
    </row>
    <row r="87" spans="1:36" ht="15" x14ac:dyDescent="0.25">
      <c r="A87" s="11" t="s">
        <v>9639</v>
      </c>
      <c r="B87" s="11" t="s">
        <v>9640</v>
      </c>
      <c r="C87" s="11" t="s">
        <v>85</v>
      </c>
      <c r="D87" s="11" t="s">
        <v>86</v>
      </c>
      <c r="E87" s="11" t="s">
        <v>9631</v>
      </c>
      <c r="F87" s="11" t="s">
        <v>9641</v>
      </c>
      <c r="G87" s="11" t="s">
        <v>89</v>
      </c>
      <c r="H87" s="11" t="s">
        <v>90</v>
      </c>
      <c r="I87" s="12">
        <v>3</v>
      </c>
      <c r="J87" s="11" t="s">
        <v>91</v>
      </c>
      <c r="K87" s="11" t="s">
        <v>92</v>
      </c>
      <c r="L87" s="13">
        <v>330</v>
      </c>
      <c r="M87" s="11" t="s">
        <v>89</v>
      </c>
      <c r="N87" s="12">
        <v>1</v>
      </c>
      <c r="O87" s="10" t="str">
        <f t="shared" si="18"/>
        <v/>
      </c>
      <c r="P87" s="10" t="str">
        <f t="shared" si="31"/>
        <v/>
      </c>
      <c r="Q87" s="10" t="str">
        <f t="shared" si="19"/>
        <v/>
      </c>
      <c r="R87" s="10">
        <f t="shared" si="20"/>
        <v>24</v>
      </c>
      <c r="S87" s="10" t="str">
        <f t="shared" si="21"/>
        <v/>
      </c>
      <c r="V87" cm="1">
        <f t="array" ref="V87">MIN(IFERROR(FIND(_xlfn.SEQUENCE(10,,CHAR(48)),F87),""))</f>
        <v>8</v>
      </c>
      <c r="W87" s="25" cm="1">
        <f t="array" ref="W87">MIN(IFERROR(FIND(_xlfn.SEQUENCE(10,,CHAR(48)),B87),""))</f>
        <v>17</v>
      </c>
      <c r="X87" s="10">
        <f t="shared" si="22"/>
        <v>15</v>
      </c>
      <c r="Y87" s="17" t="str">
        <f t="shared" si="23"/>
        <v xml:space="preserve">MATRICE EMBOUTI </v>
      </c>
      <c r="Z87" s="10" t="str">
        <f t="shared" si="24"/>
        <v>611_3092</v>
      </c>
      <c r="AA87" s="10" t="str">
        <f t="shared" si="25"/>
        <v>611_3092</v>
      </c>
      <c r="AB87" s="10" t="str">
        <f t="shared" si="26"/>
        <v>2 G 2 M</v>
      </c>
      <c r="AC87" s="14">
        <f t="shared" si="27"/>
        <v>3</v>
      </c>
      <c r="AD87" s="10" t="str">
        <f t="shared" si="28"/>
        <v>611_3092 / 29064337</v>
      </c>
      <c r="AE87" s="10" t="str">
        <f t="shared" si="29"/>
        <v>29064337</v>
      </c>
      <c r="AF87" s="10" t="str">
        <f t="shared" si="35"/>
        <v/>
      </c>
      <c r="AG87" s="10" t="str">
        <f t="shared" si="30"/>
        <v>611_3092</v>
      </c>
      <c r="AH87" s="10" t="str">
        <f t="shared" si="32"/>
        <v xml:space="preserve">MATRICE EMBOUTI </v>
      </c>
      <c r="AI87" s="10" t="str">
        <f t="shared" si="33"/>
        <v>2 G 2 M</v>
      </c>
      <c r="AJ87" s="10" t="str">
        <f t="shared" si="34"/>
        <v>29064337</v>
      </c>
    </row>
    <row r="88" spans="1:36" ht="15" x14ac:dyDescent="0.25">
      <c r="A88" s="11" t="s">
        <v>9623</v>
      </c>
      <c r="B88" s="11" t="s">
        <v>9624</v>
      </c>
      <c r="C88" s="11" t="s">
        <v>85</v>
      </c>
      <c r="D88" s="11" t="s">
        <v>86</v>
      </c>
      <c r="E88" s="11" t="s">
        <v>9621</v>
      </c>
      <c r="F88" s="11" t="s">
        <v>9625</v>
      </c>
      <c r="G88" s="11" t="s">
        <v>89</v>
      </c>
      <c r="H88" s="11" t="s">
        <v>90</v>
      </c>
      <c r="I88" s="12">
        <v>1</v>
      </c>
      <c r="J88" s="11" t="s">
        <v>91</v>
      </c>
      <c r="K88" s="11" t="s">
        <v>92</v>
      </c>
      <c r="L88" s="13">
        <v>330</v>
      </c>
      <c r="M88" s="11" t="s">
        <v>89</v>
      </c>
      <c r="N88" s="12">
        <v>1</v>
      </c>
      <c r="O88" s="10" t="str">
        <f t="shared" si="18"/>
        <v/>
      </c>
      <c r="P88" s="10" t="str">
        <f t="shared" si="31"/>
        <v/>
      </c>
      <c r="Q88" s="10" t="str">
        <f t="shared" si="19"/>
        <v/>
      </c>
      <c r="R88" s="10">
        <f t="shared" si="20"/>
        <v>25</v>
      </c>
      <c r="S88" s="10" t="str">
        <f t="shared" si="21"/>
        <v/>
      </c>
      <c r="V88" cm="1">
        <f t="array" ref="V88">MIN(IFERROR(FIND(_xlfn.SEQUENCE(10,,CHAR(48)),F88),""))</f>
        <v>8</v>
      </c>
      <c r="W88" s="25" cm="1">
        <f t="array" ref="W88">MIN(IFERROR(FIND(_xlfn.SEQUENCE(10,,CHAR(48)),B88),""))</f>
        <v>18</v>
      </c>
      <c r="X88" s="10">
        <f t="shared" si="22"/>
        <v>15</v>
      </c>
      <c r="Y88" s="17" t="str">
        <f t="shared" si="23"/>
        <v xml:space="preserve">MATRICE RETREINT </v>
      </c>
      <c r="Z88" s="10" t="str">
        <f t="shared" si="24"/>
        <v>611_3057</v>
      </c>
      <c r="AA88" s="10" t="str">
        <f t="shared" si="25"/>
        <v>611_3057</v>
      </c>
      <c r="AB88" s="10" t="str">
        <f t="shared" si="26"/>
        <v>2 G 3 A</v>
      </c>
      <c r="AC88" s="14">
        <f t="shared" si="27"/>
        <v>1</v>
      </c>
      <c r="AD88" s="10" t="str">
        <f t="shared" si="28"/>
        <v>611_3057 / 29064332</v>
      </c>
      <c r="AE88" s="10" t="str">
        <f t="shared" si="29"/>
        <v>29064332</v>
      </c>
      <c r="AF88" s="10" t="str">
        <f t="shared" si="35"/>
        <v/>
      </c>
      <c r="AG88" s="10" t="str">
        <f t="shared" si="30"/>
        <v>611_3057</v>
      </c>
      <c r="AH88" s="10" t="str">
        <f t="shared" si="32"/>
        <v xml:space="preserve">MATRICE RETREINT </v>
      </c>
      <c r="AI88" s="10" t="str">
        <f t="shared" si="33"/>
        <v>2 G 3 A</v>
      </c>
      <c r="AJ88" s="10" t="str">
        <f t="shared" si="34"/>
        <v>29064332</v>
      </c>
    </row>
    <row r="89" spans="1:36" ht="15" x14ac:dyDescent="0.25">
      <c r="A89" s="11" t="s">
        <v>9633</v>
      </c>
      <c r="B89" s="11" t="s">
        <v>9634</v>
      </c>
      <c r="C89" s="11" t="s">
        <v>85</v>
      </c>
      <c r="D89" s="11" t="s">
        <v>86</v>
      </c>
      <c r="E89" s="11" t="s">
        <v>9621</v>
      </c>
      <c r="F89" s="11" t="s">
        <v>9635</v>
      </c>
      <c r="G89" s="11" t="s">
        <v>89</v>
      </c>
      <c r="H89" s="11" t="s">
        <v>90</v>
      </c>
      <c r="I89" s="12">
        <v>3</v>
      </c>
      <c r="J89" s="11" t="s">
        <v>91</v>
      </c>
      <c r="K89" s="11" t="s">
        <v>92</v>
      </c>
      <c r="L89" s="13">
        <v>245</v>
      </c>
      <c r="M89" s="11" t="s">
        <v>89</v>
      </c>
      <c r="N89" s="12">
        <v>1</v>
      </c>
      <c r="O89" s="10" t="str">
        <f t="shared" si="18"/>
        <v/>
      </c>
      <c r="P89" s="10" t="str">
        <f t="shared" si="31"/>
        <v/>
      </c>
      <c r="Q89" s="10" t="str">
        <f t="shared" si="19"/>
        <v/>
      </c>
      <c r="R89" s="10">
        <f t="shared" si="20"/>
        <v>24</v>
      </c>
      <c r="S89" s="10" t="str">
        <f t="shared" si="21"/>
        <v/>
      </c>
      <c r="V89" cm="1">
        <f t="array" ref="V89">MIN(IFERROR(FIND(_xlfn.SEQUENCE(10,,CHAR(48)),F89),""))</f>
        <v>8</v>
      </c>
      <c r="W89" s="25" cm="1">
        <f t="array" ref="W89">MIN(IFERROR(FIND(_xlfn.SEQUENCE(10,,CHAR(48)),B89),""))</f>
        <v>17</v>
      </c>
      <c r="X89" s="10">
        <f t="shared" si="22"/>
        <v>15</v>
      </c>
      <c r="Y89" s="17" t="str">
        <f t="shared" si="23"/>
        <v xml:space="preserve">MATRICE ROGNAGE </v>
      </c>
      <c r="Z89" s="10" t="str">
        <f t="shared" si="24"/>
        <v>611_3077</v>
      </c>
      <c r="AA89" s="10" t="str">
        <f t="shared" si="25"/>
        <v>611_3077</v>
      </c>
      <c r="AB89" s="10" t="str">
        <f t="shared" si="26"/>
        <v>2 G 3 A</v>
      </c>
      <c r="AC89" s="14">
        <f t="shared" si="27"/>
        <v>3</v>
      </c>
      <c r="AD89" s="10" t="str">
        <f t="shared" si="28"/>
        <v>611_3077 / 29064335</v>
      </c>
      <c r="AE89" s="10" t="str">
        <f t="shared" si="29"/>
        <v>29064335</v>
      </c>
      <c r="AF89" s="10" t="str">
        <f t="shared" si="35"/>
        <v/>
      </c>
      <c r="AG89" s="10" t="str">
        <f t="shared" si="30"/>
        <v>611_3077</v>
      </c>
      <c r="AH89" s="10" t="str">
        <f t="shared" si="32"/>
        <v xml:space="preserve">MATRICE ROGNAGE </v>
      </c>
      <c r="AI89" s="10" t="str">
        <f t="shared" si="33"/>
        <v>2 G 3 A</v>
      </c>
      <c r="AJ89" s="10" t="str">
        <f t="shared" si="34"/>
        <v>29064335</v>
      </c>
    </row>
    <row r="90" spans="1:36" ht="15" x14ac:dyDescent="0.25">
      <c r="A90" s="11" t="s">
        <v>9619</v>
      </c>
      <c r="B90" s="11" t="s">
        <v>9620</v>
      </c>
      <c r="C90" s="11" t="s">
        <v>85</v>
      </c>
      <c r="D90" s="11" t="s">
        <v>86</v>
      </c>
      <c r="E90" s="11" t="s">
        <v>9621</v>
      </c>
      <c r="F90" s="11" t="s">
        <v>9622</v>
      </c>
      <c r="G90" s="11" t="s">
        <v>89</v>
      </c>
      <c r="H90" s="11" t="s">
        <v>90</v>
      </c>
      <c r="I90" s="12">
        <v>0</v>
      </c>
      <c r="J90" s="11" t="s">
        <v>91</v>
      </c>
      <c r="K90" s="11" t="s">
        <v>92</v>
      </c>
      <c r="L90" s="13">
        <v>330</v>
      </c>
      <c r="M90" s="11" t="s">
        <v>89</v>
      </c>
      <c r="N90" s="12">
        <v>1</v>
      </c>
      <c r="O90" s="10" t="str">
        <f t="shared" si="18"/>
        <v/>
      </c>
      <c r="P90" s="10" t="str">
        <f t="shared" si="31"/>
        <v/>
      </c>
      <c r="Q90" s="10" t="str">
        <f t="shared" si="19"/>
        <v/>
      </c>
      <c r="R90" s="10">
        <f t="shared" si="20"/>
        <v>24</v>
      </c>
      <c r="S90" s="10" t="str">
        <f t="shared" si="21"/>
        <v/>
      </c>
      <c r="V90" cm="1">
        <f t="array" ref="V90">MIN(IFERROR(FIND(_xlfn.SEQUENCE(10,,CHAR(48)),F90),""))</f>
        <v>8</v>
      </c>
      <c r="W90" s="25" cm="1">
        <f t="array" ref="W90">MIN(IFERROR(FIND(_xlfn.SEQUENCE(10,,CHAR(48)),B90),""))</f>
        <v>17</v>
      </c>
      <c r="X90" s="10">
        <f t="shared" si="22"/>
        <v>15</v>
      </c>
      <c r="Y90" s="17" t="str">
        <f t="shared" si="23"/>
        <v xml:space="preserve">MATRICE ETIRAGE </v>
      </c>
      <c r="Z90" s="10" t="str">
        <f t="shared" si="24"/>
        <v>611_3064</v>
      </c>
      <c r="AA90" s="10" t="str">
        <f t="shared" si="25"/>
        <v>611_3064</v>
      </c>
      <c r="AB90" s="10" t="str">
        <f t="shared" si="26"/>
        <v>2 G 3 A</v>
      </c>
      <c r="AC90" s="14">
        <f t="shared" si="27"/>
        <v>0</v>
      </c>
      <c r="AD90" s="10" t="str">
        <f t="shared" si="28"/>
        <v>611_3064 / 29064331</v>
      </c>
      <c r="AE90" s="10" t="str">
        <f t="shared" si="29"/>
        <v>29064331</v>
      </c>
      <c r="AG90" s="10" t="str">
        <f t="shared" si="30"/>
        <v>611_3064</v>
      </c>
      <c r="AH90" s="10" t="str">
        <f t="shared" si="32"/>
        <v xml:space="preserve">MATRICE ETIRAGE </v>
      </c>
      <c r="AI90" s="10" t="str">
        <f t="shared" si="33"/>
        <v>2 G 3 A</v>
      </c>
      <c r="AJ90" s="10" t="str">
        <f t="shared" si="34"/>
        <v>29064331</v>
      </c>
    </row>
    <row r="91" spans="1:36" ht="15" x14ac:dyDescent="0.25">
      <c r="A91" s="11" t="s">
        <v>9375</v>
      </c>
      <c r="B91" s="11" t="s">
        <v>9376</v>
      </c>
      <c r="C91" s="11" t="s">
        <v>85</v>
      </c>
      <c r="D91" s="11" t="s">
        <v>86</v>
      </c>
      <c r="E91" s="11" t="s">
        <v>9377</v>
      </c>
      <c r="F91" s="11" t="s">
        <v>9378</v>
      </c>
      <c r="G91" s="11" t="s">
        <v>89</v>
      </c>
      <c r="H91" s="11" t="s">
        <v>90</v>
      </c>
      <c r="I91" s="12">
        <v>2</v>
      </c>
      <c r="J91" s="11" t="s">
        <v>91</v>
      </c>
      <c r="K91" s="11" t="s">
        <v>92</v>
      </c>
      <c r="L91" s="13">
        <v>305</v>
      </c>
      <c r="M91" s="11" t="s">
        <v>89</v>
      </c>
      <c r="N91" s="12">
        <v>1</v>
      </c>
      <c r="O91" s="10" t="str">
        <f t="shared" si="18"/>
        <v/>
      </c>
      <c r="P91" s="10">
        <f t="shared" si="31"/>
        <v>19</v>
      </c>
      <c r="Q91" s="10" t="str">
        <f t="shared" si="19"/>
        <v/>
      </c>
      <c r="R91" s="10">
        <f t="shared" si="20"/>
        <v>30</v>
      </c>
      <c r="S91" s="10" t="str">
        <f t="shared" si="21"/>
        <v/>
      </c>
      <c r="V91" cm="1">
        <f t="array" ref="V91">MIN(IFERROR(FIND(_xlfn.SEQUENCE(10,,CHAR(48)),F91),""))</f>
        <v>8</v>
      </c>
      <c r="W91" s="25" cm="1">
        <f t="array" ref="W91">MIN(IFERROR(FIND(_xlfn.SEQUENCE(10,,CHAR(48)),B91),""))</f>
        <v>23</v>
      </c>
      <c r="X91" s="10">
        <f t="shared" si="22"/>
        <v>15</v>
      </c>
      <c r="Y91" s="17" t="str">
        <f t="shared" si="23"/>
        <v xml:space="preserve">Matrice FRA.PLAGE </v>
      </c>
      <c r="Z91" s="10" t="str">
        <f t="shared" si="24"/>
        <v>611_2988</v>
      </c>
      <c r="AA91" s="10" t="str">
        <f t="shared" si="25"/>
        <v>611_2988</v>
      </c>
      <c r="AB91" s="10" t="str">
        <f t="shared" si="26"/>
        <v>2 G 3 B</v>
      </c>
      <c r="AC91" s="14">
        <f t="shared" si="27"/>
        <v>2</v>
      </c>
      <c r="AD91" s="10" t="str">
        <f t="shared" si="28"/>
        <v>611_2988 / 29065067</v>
      </c>
      <c r="AE91" s="10" t="str">
        <f t="shared" si="29"/>
        <v>29065067</v>
      </c>
      <c r="AF91" s="10" t="str">
        <f t="shared" ref="AF91:AF144" si="36">IFERROR(FIND("~",B91),"")</f>
        <v/>
      </c>
      <c r="AG91" s="10" t="str">
        <f t="shared" si="30"/>
        <v>611_2988</v>
      </c>
      <c r="AH91" s="10" t="str">
        <f t="shared" si="32"/>
        <v xml:space="preserve">Matrice FRA.PLAGE </v>
      </c>
      <c r="AI91" s="10" t="str">
        <f t="shared" si="33"/>
        <v>2 G 3 B</v>
      </c>
      <c r="AJ91" s="10" t="str">
        <f t="shared" si="34"/>
        <v>29065067</v>
      </c>
    </row>
    <row r="92" spans="1:36" ht="15" x14ac:dyDescent="0.25">
      <c r="A92" s="11" t="s">
        <v>9698</v>
      </c>
      <c r="B92" s="11" t="s">
        <v>9699</v>
      </c>
      <c r="C92" s="11" t="s">
        <v>85</v>
      </c>
      <c r="D92" s="11" t="s">
        <v>86</v>
      </c>
      <c r="E92" s="11" t="s">
        <v>9377</v>
      </c>
      <c r="F92" s="11" t="s">
        <v>9700</v>
      </c>
      <c r="G92" s="11" t="s">
        <v>89</v>
      </c>
      <c r="H92" s="11" t="s">
        <v>90</v>
      </c>
      <c r="I92" s="12">
        <v>0</v>
      </c>
      <c r="J92" s="11" t="s">
        <v>91</v>
      </c>
      <c r="K92" s="11" t="s">
        <v>92</v>
      </c>
      <c r="L92" s="13">
        <v>330</v>
      </c>
      <c r="M92" s="11" t="s">
        <v>89</v>
      </c>
      <c r="N92" s="12">
        <v>1</v>
      </c>
      <c r="O92" s="10" t="str">
        <f t="shared" si="18"/>
        <v/>
      </c>
      <c r="P92" s="10" t="str">
        <f t="shared" si="31"/>
        <v/>
      </c>
      <c r="Q92" s="10" t="str">
        <f t="shared" si="19"/>
        <v/>
      </c>
      <c r="R92" s="10">
        <f t="shared" si="20"/>
        <v>32</v>
      </c>
      <c r="S92" s="10" t="str">
        <f t="shared" si="21"/>
        <v/>
      </c>
      <c r="V92" cm="1">
        <f t="array" ref="V92">MIN(IFERROR(FIND(_xlfn.SEQUENCE(10,,CHAR(48)),F92),""))</f>
        <v>8</v>
      </c>
      <c r="W92" s="25" cm="1">
        <f t="array" ref="W92">MIN(IFERROR(FIND(_xlfn.SEQUENCE(10,,CHAR(48)),B92),""))</f>
        <v>25</v>
      </c>
      <c r="X92" s="10">
        <f t="shared" si="22"/>
        <v>15</v>
      </c>
      <c r="Y92" s="17" t="str">
        <f t="shared" si="23"/>
        <v>MATRICE ETIRAGE JUPE ACY</v>
      </c>
      <c r="Z92" s="10" t="str">
        <f t="shared" si="24"/>
        <v>611_2985</v>
      </c>
      <c r="AA92" s="10" t="str">
        <f t="shared" si="25"/>
        <v>611_2985</v>
      </c>
      <c r="AB92" s="10" t="str">
        <f t="shared" si="26"/>
        <v>2 G 3 B</v>
      </c>
      <c r="AC92" s="14">
        <f t="shared" si="27"/>
        <v>0</v>
      </c>
      <c r="AD92" s="10" t="str">
        <f t="shared" si="28"/>
        <v>611_2985 / 29064413</v>
      </c>
      <c r="AE92" s="10" t="str">
        <f t="shared" si="29"/>
        <v>29064413</v>
      </c>
      <c r="AF92" s="10" t="str">
        <f t="shared" si="36"/>
        <v/>
      </c>
      <c r="AG92" s="10" t="str">
        <f t="shared" si="30"/>
        <v>611_2985</v>
      </c>
      <c r="AH92" s="10" t="str">
        <f t="shared" si="32"/>
        <v>MATRICE ETIRAGE JUPE ACY</v>
      </c>
      <c r="AI92" s="10" t="str">
        <f t="shared" si="33"/>
        <v>2 G 3 B</v>
      </c>
      <c r="AJ92" s="10" t="str">
        <f t="shared" si="34"/>
        <v>29064413</v>
      </c>
    </row>
    <row r="93" spans="1:36" ht="15" x14ac:dyDescent="0.25">
      <c r="A93" s="11" t="s">
        <v>9610</v>
      </c>
      <c r="B93" s="11" t="s">
        <v>9611</v>
      </c>
      <c r="C93" s="11" t="s">
        <v>85</v>
      </c>
      <c r="D93" s="11" t="s">
        <v>86</v>
      </c>
      <c r="E93" s="11" t="s">
        <v>5449</v>
      </c>
      <c r="F93" s="11" t="s">
        <v>9612</v>
      </c>
      <c r="G93" s="11" t="s">
        <v>89</v>
      </c>
      <c r="H93" s="11" t="s">
        <v>90</v>
      </c>
      <c r="I93" s="12">
        <v>1</v>
      </c>
      <c r="J93" s="11" t="s">
        <v>91</v>
      </c>
      <c r="K93" s="11" t="s">
        <v>92</v>
      </c>
      <c r="L93" s="13">
        <v>290</v>
      </c>
      <c r="M93" s="11" t="s">
        <v>89</v>
      </c>
      <c r="N93" s="12">
        <v>1</v>
      </c>
      <c r="O93" s="10" t="str">
        <f t="shared" si="18"/>
        <v/>
      </c>
      <c r="P93" s="10" t="str">
        <f t="shared" si="31"/>
        <v/>
      </c>
      <c r="Q93" s="10" t="str">
        <f t="shared" si="19"/>
        <v/>
      </c>
      <c r="R93" s="10">
        <f t="shared" si="20"/>
        <v>29</v>
      </c>
      <c r="S93" s="10" t="str">
        <f t="shared" si="21"/>
        <v/>
      </c>
      <c r="V93" cm="1">
        <f t="array" ref="V93">MIN(IFERROR(FIND(_xlfn.SEQUENCE(10,,CHAR(48)),F93),""))</f>
        <v>8</v>
      </c>
      <c r="W93" s="25" cm="1">
        <f t="array" ref="W93">MIN(IFERROR(FIND(_xlfn.SEQUENCE(10,,CHAR(48)),B93),""))</f>
        <v>22</v>
      </c>
      <c r="X93" s="10">
        <f t="shared" si="22"/>
        <v>15</v>
      </c>
      <c r="Y93" s="17" t="str">
        <f t="shared" si="23"/>
        <v>MATRICE FRAPPE RC ACY</v>
      </c>
      <c r="Z93" s="10" t="str">
        <f t="shared" si="24"/>
        <v>611_2986</v>
      </c>
      <c r="AA93" s="10" t="str">
        <f t="shared" si="25"/>
        <v>611_2986</v>
      </c>
      <c r="AB93" s="10" t="str">
        <f t="shared" si="26"/>
        <v>2 G 3 C</v>
      </c>
      <c r="AC93" s="14">
        <f t="shared" si="27"/>
        <v>1</v>
      </c>
      <c r="AD93" s="10" t="str">
        <f t="shared" si="28"/>
        <v>611_2986 / 29064319</v>
      </c>
      <c r="AE93" s="10" t="str">
        <f t="shared" si="29"/>
        <v>29064319</v>
      </c>
      <c r="AF93" s="10" t="str">
        <f t="shared" si="36"/>
        <v/>
      </c>
      <c r="AG93" s="10" t="str">
        <f t="shared" si="30"/>
        <v>611_2986</v>
      </c>
      <c r="AH93" s="10" t="str">
        <f t="shared" si="32"/>
        <v>MATRICE FRAPPE RC ACY</v>
      </c>
      <c r="AI93" s="10" t="str">
        <f t="shared" si="33"/>
        <v>2 G 3 C</v>
      </c>
      <c r="AJ93" s="10" t="str">
        <f t="shared" si="34"/>
        <v>29064319</v>
      </c>
    </row>
    <row r="94" spans="1:36" ht="15" x14ac:dyDescent="0.25">
      <c r="A94" s="11" t="s">
        <v>9613</v>
      </c>
      <c r="B94" s="11" t="s">
        <v>9614</v>
      </c>
      <c r="C94" s="11" t="s">
        <v>85</v>
      </c>
      <c r="D94" s="11" t="s">
        <v>86</v>
      </c>
      <c r="E94" s="11" t="s">
        <v>5449</v>
      </c>
      <c r="F94" s="11" t="s">
        <v>9615</v>
      </c>
      <c r="G94" s="11" t="s">
        <v>89</v>
      </c>
      <c r="H94" s="11" t="s">
        <v>90</v>
      </c>
      <c r="I94" s="12">
        <v>1</v>
      </c>
      <c r="J94" s="11" t="s">
        <v>91</v>
      </c>
      <c r="K94" s="11" t="s">
        <v>92</v>
      </c>
      <c r="L94" s="13">
        <v>330</v>
      </c>
      <c r="M94" s="11" t="s">
        <v>89</v>
      </c>
      <c r="N94" s="12">
        <v>1</v>
      </c>
      <c r="O94" s="10" t="str">
        <f t="shared" si="18"/>
        <v/>
      </c>
      <c r="P94" s="10" t="str">
        <f t="shared" si="31"/>
        <v/>
      </c>
      <c r="Q94" s="10" t="str">
        <f t="shared" si="19"/>
        <v/>
      </c>
      <c r="R94" s="10">
        <f t="shared" si="20"/>
        <v>36</v>
      </c>
      <c r="S94" s="10" t="str">
        <f t="shared" si="21"/>
        <v/>
      </c>
      <c r="V94" cm="1">
        <f t="array" ref="V94">MIN(IFERROR(FIND(_xlfn.SEQUENCE(10,,CHAR(48)),F94),""))</f>
        <v>8</v>
      </c>
      <c r="W94" s="25" cm="1">
        <f t="array" ref="W94">MIN(IFERROR(FIND(_xlfn.SEQUENCE(10,,CHAR(48)),B94),""))</f>
        <v>29</v>
      </c>
      <c r="X94" s="10">
        <f t="shared" si="22"/>
        <v>15</v>
      </c>
      <c r="Y94" s="17" t="str">
        <f t="shared" si="23"/>
        <v>MATRICE ETIRAGE CHEMINEE ACY</v>
      </c>
      <c r="Z94" s="10" t="str">
        <f t="shared" si="24"/>
        <v>611_2984</v>
      </c>
      <c r="AA94" s="10" t="str">
        <f t="shared" si="25"/>
        <v>611_2984</v>
      </c>
      <c r="AB94" s="10" t="str">
        <f t="shared" si="26"/>
        <v>2 G 3 C</v>
      </c>
      <c r="AC94" s="14">
        <f t="shared" si="27"/>
        <v>1</v>
      </c>
      <c r="AD94" s="10" t="str">
        <f t="shared" si="28"/>
        <v>611_2984 / 29064320</v>
      </c>
      <c r="AE94" s="10" t="str">
        <f t="shared" si="29"/>
        <v>29064320</v>
      </c>
      <c r="AF94" s="10" t="str">
        <f t="shared" si="36"/>
        <v/>
      </c>
      <c r="AG94" s="10" t="str">
        <f t="shared" si="30"/>
        <v>611_2984</v>
      </c>
      <c r="AH94" s="10" t="str">
        <f t="shared" si="32"/>
        <v>MATRICE ETIRAGE CHEMINEE ACY</v>
      </c>
      <c r="AI94" s="10" t="str">
        <f t="shared" si="33"/>
        <v>2 G 3 C</v>
      </c>
      <c r="AJ94" s="10" t="str">
        <f t="shared" si="34"/>
        <v>29064320</v>
      </c>
    </row>
    <row r="95" spans="1:36" ht="15" x14ac:dyDescent="0.25">
      <c r="A95" s="11" t="s">
        <v>5447</v>
      </c>
      <c r="B95" s="11" t="s">
        <v>5448</v>
      </c>
      <c r="C95" s="11" t="s">
        <v>85</v>
      </c>
      <c r="D95" s="11" t="s">
        <v>86</v>
      </c>
      <c r="E95" s="11" t="s">
        <v>5449</v>
      </c>
      <c r="F95" s="11" t="s">
        <v>5450</v>
      </c>
      <c r="G95" s="11" t="s">
        <v>89</v>
      </c>
      <c r="H95" s="11" t="s">
        <v>90</v>
      </c>
      <c r="I95" s="12">
        <v>1</v>
      </c>
      <c r="J95" s="11" t="s">
        <v>91</v>
      </c>
      <c r="K95" s="11" t="s">
        <v>92</v>
      </c>
      <c r="L95" s="13">
        <v>290</v>
      </c>
      <c r="M95" s="11" t="s">
        <v>89</v>
      </c>
      <c r="N95" s="12">
        <v>1</v>
      </c>
      <c r="O95" s="10" t="str">
        <f t="shared" si="18"/>
        <v/>
      </c>
      <c r="P95" s="10">
        <f t="shared" si="31"/>
        <v>17</v>
      </c>
      <c r="Q95" s="10" t="str">
        <f t="shared" si="19"/>
        <v/>
      </c>
      <c r="R95" s="10">
        <f t="shared" si="20"/>
        <v>28</v>
      </c>
      <c r="S95" s="10" t="str">
        <f t="shared" si="21"/>
        <v/>
      </c>
      <c r="V95" cm="1">
        <f t="array" ref="V95">MIN(IFERROR(FIND(_xlfn.SEQUENCE(10,,CHAR(48)),F95),""))</f>
        <v>8</v>
      </c>
      <c r="W95" s="25" cm="1">
        <f t="array" ref="W95">MIN(IFERROR(FIND(_xlfn.SEQUENCE(10,,CHAR(48)),B95),""))</f>
        <v>21</v>
      </c>
      <c r="X95" s="10">
        <f t="shared" si="22"/>
        <v>15</v>
      </c>
      <c r="Y95" s="17" t="str">
        <f t="shared" si="23"/>
        <v xml:space="preserve">Matrice EMBOUTI </v>
      </c>
      <c r="Z95" s="10" t="str">
        <f t="shared" si="24"/>
        <v>611_2983</v>
      </c>
      <c r="AA95" s="10" t="str">
        <f t="shared" si="25"/>
        <v>611_2983</v>
      </c>
      <c r="AB95" s="10" t="str">
        <f t="shared" si="26"/>
        <v>2 G 3 C</v>
      </c>
      <c r="AC95" s="14">
        <f t="shared" si="27"/>
        <v>1</v>
      </c>
      <c r="AD95" s="10" t="str">
        <f t="shared" si="28"/>
        <v>611_2983 / 29065375</v>
      </c>
      <c r="AE95" s="10" t="str">
        <f t="shared" si="29"/>
        <v>29065375</v>
      </c>
      <c r="AF95" s="10" t="str">
        <f t="shared" si="36"/>
        <v/>
      </c>
      <c r="AG95" s="10" t="str">
        <f t="shared" si="30"/>
        <v>611_2983</v>
      </c>
      <c r="AH95" s="10" t="str">
        <f t="shared" si="32"/>
        <v xml:space="preserve">Matrice EMBOUTI </v>
      </c>
      <c r="AI95" s="10" t="str">
        <f t="shared" si="33"/>
        <v>2 G 3 C</v>
      </c>
      <c r="AJ95" s="10" t="str">
        <f t="shared" si="34"/>
        <v>29065375</v>
      </c>
    </row>
    <row r="96" spans="1:36" ht="15" x14ac:dyDescent="0.25">
      <c r="A96" s="11" t="s">
        <v>5933</v>
      </c>
      <c r="B96" s="11" t="s">
        <v>5934</v>
      </c>
      <c r="C96" s="11" t="s">
        <v>85</v>
      </c>
      <c r="D96" s="11" t="s">
        <v>86</v>
      </c>
      <c r="E96" s="11" t="s">
        <v>5935</v>
      </c>
      <c r="F96" s="11" t="s">
        <v>5936</v>
      </c>
      <c r="G96" s="11" t="s">
        <v>89</v>
      </c>
      <c r="H96" s="11" t="s">
        <v>90</v>
      </c>
      <c r="I96" s="12">
        <v>5</v>
      </c>
      <c r="J96" s="11" t="s">
        <v>91</v>
      </c>
      <c r="K96" s="11" t="s">
        <v>92</v>
      </c>
      <c r="L96" s="13">
        <v>385</v>
      </c>
      <c r="M96" s="11" t="s">
        <v>89</v>
      </c>
      <c r="N96" s="12">
        <v>1</v>
      </c>
      <c r="O96" s="10">
        <f t="shared" si="18"/>
        <v>9</v>
      </c>
      <c r="P96" s="10" t="str">
        <f t="shared" si="31"/>
        <v/>
      </c>
      <c r="Q96" s="10">
        <f t="shared" si="19"/>
        <v>15</v>
      </c>
      <c r="R96" s="10">
        <f t="shared" si="20"/>
        <v>23</v>
      </c>
      <c r="S96" s="10" t="str">
        <f t="shared" si="21"/>
        <v>611_3503</v>
      </c>
      <c r="V96" cm="1">
        <f t="array" ref="V96">MIN(IFERROR(FIND(_xlfn.SEQUENCE(10,,CHAR(48)),F96),""))</f>
        <v>8</v>
      </c>
      <c r="W96" s="25" cm="1">
        <f t="array" ref="W96">MIN(IFERROR(FIND(_xlfn.SEQUENCE(10,,CHAR(48)),B96),""))</f>
        <v>16</v>
      </c>
      <c r="X96" s="10">
        <f t="shared" si="22"/>
        <v>15</v>
      </c>
      <c r="Y96" s="17" t="str">
        <f t="shared" si="23"/>
        <v xml:space="preserve">MATRICE </v>
      </c>
      <c r="Z96" s="10" t="str">
        <f t="shared" si="24"/>
        <v>611_3503</v>
      </c>
      <c r="AA96" s="10" t="str">
        <f t="shared" si="25"/>
        <v>611_3503</v>
      </c>
      <c r="AB96" s="10" t="str">
        <f t="shared" si="26"/>
        <v>2 G 3 D</v>
      </c>
      <c r="AC96" s="14">
        <f t="shared" si="27"/>
        <v>5</v>
      </c>
      <c r="AD96" s="10" t="str">
        <f t="shared" si="28"/>
        <v>611_3503 / 31275396</v>
      </c>
      <c r="AE96" s="10" t="str">
        <f t="shared" si="29"/>
        <v>31275396</v>
      </c>
      <c r="AF96" s="10" t="str">
        <f t="shared" si="36"/>
        <v/>
      </c>
      <c r="AG96" s="10" t="str">
        <f t="shared" si="30"/>
        <v>611_3503</v>
      </c>
      <c r="AH96" s="10" t="str">
        <f t="shared" si="32"/>
        <v xml:space="preserve">MATRICE </v>
      </c>
      <c r="AI96" s="10" t="str">
        <f t="shared" si="33"/>
        <v>2 G 3 D</v>
      </c>
      <c r="AJ96" s="10" t="str">
        <f t="shared" si="34"/>
        <v>31275396</v>
      </c>
    </row>
    <row r="97" spans="1:36" ht="15" x14ac:dyDescent="0.25">
      <c r="A97" s="11" t="s">
        <v>5937</v>
      </c>
      <c r="B97" s="11" t="s">
        <v>5938</v>
      </c>
      <c r="C97" s="11" t="s">
        <v>85</v>
      </c>
      <c r="D97" s="11" t="s">
        <v>86</v>
      </c>
      <c r="E97" s="11" t="s">
        <v>5935</v>
      </c>
      <c r="F97" s="11" t="s">
        <v>5939</v>
      </c>
      <c r="G97" s="11" t="s">
        <v>89</v>
      </c>
      <c r="H97" s="11" t="s">
        <v>90</v>
      </c>
      <c r="I97" s="12">
        <v>2</v>
      </c>
      <c r="J97" s="11" t="s">
        <v>91</v>
      </c>
      <c r="K97" s="11" t="s">
        <v>92</v>
      </c>
      <c r="L97" s="13">
        <v>385</v>
      </c>
      <c r="M97" s="11" t="s">
        <v>89</v>
      </c>
      <c r="N97" s="12">
        <v>1</v>
      </c>
      <c r="O97" s="10">
        <f t="shared" si="18"/>
        <v>9</v>
      </c>
      <c r="P97" s="10" t="str">
        <f t="shared" si="31"/>
        <v/>
      </c>
      <c r="Q97" s="10">
        <f t="shared" si="19"/>
        <v>15</v>
      </c>
      <c r="R97" s="10">
        <f t="shared" si="20"/>
        <v>23</v>
      </c>
      <c r="S97" s="10" t="str">
        <f t="shared" si="21"/>
        <v>611_3501</v>
      </c>
      <c r="V97" cm="1">
        <f t="array" ref="V97">MIN(IFERROR(FIND(_xlfn.SEQUENCE(10,,CHAR(48)),F97),""))</f>
        <v>8</v>
      </c>
      <c r="W97" s="25" cm="1">
        <f t="array" ref="W97">MIN(IFERROR(FIND(_xlfn.SEQUENCE(10,,CHAR(48)),B97),""))</f>
        <v>16</v>
      </c>
      <c r="X97" s="10">
        <f t="shared" si="22"/>
        <v>15</v>
      </c>
      <c r="Y97" s="17" t="str">
        <f t="shared" si="23"/>
        <v xml:space="preserve">MATRICE </v>
      </c>
      <c r="Z97" s="10" t="str">
        <f t="shared" si="24"/>
        <v>611_3501</v>
      </c>
      <c r="AA97" s="10" t="str">
        <f t="shared" si="25"/>
        <v>611_3501</v>
      </c>
      <c r="AB97" s="10" t="str">
        <f t="shared" si="26"/>
        <v>2 G 3 D</v>
      </c>
      <c r="AC97" s="14">
        <f t="shared" si="27"/>
        <v>2</v>
      </c>
      <c r="AD97" s="10" t="str">
        <f t="shared" si="28"/>
        <v>611_3501 / 31275395</v>
      </c>
      <c r="AE97" s="10" t="str">
        <f t="shared" si="29"/>
        <v>31275395</v>
      </c>
      <c r="AF97" s="10" t="str">
        <f t="shared" si="36"/>
        <v/>
      </c>
      <c r="AG97" s="10" t="str">
        <f t="shared" si="30"/>
        <v>611_3501</v>
      </c>
      <c r="AH97" s="10" t="str">
        <f t="shared" si="32"/>
        <v xml:space="preserve">MATRICE </v>
      </c>
      <c r="AI97" s="10" t="str">
        <f t="shared" si="33"/>
        <v>2 G 3 D</v>
      </c>
      <c r="AJ97" s="10" t="str">
        <f t="shared" si="34"/>
        <v>31275395</v>
      </c>
    </row>
    <row r="98" spans="1:36" ht="15" x14ac:dyDescent="0.25">
      <c r="A98" s="11" t="s">
        <v>9616</v>
      </c>
      <c r="B98" s="11" t="s">
        <v>9617</v>
      </c>
      <c r="C98" s="11" t="s">
        <v>85</v>
      </c>
      <c r="D98" s="11" t="s">
        <v>86</v>
      </c>
      <c r="E98" s="11" t="s">
        <v>5935</v>
      </c>
      <c r="F98" s="11" t="s">
        <v>9618</v>
      </c>
      <c r="G98" s="11" t="s">
        <v>89</v>
      </c>
      <c r="H98" s="11" t="s">
        <v>90</v>
      </c>
      <c r="I98" s="12">
        <v>1</v>
      </c>
      <c r="J98" s="11" t="s">
        <v>91</v>
      </c>
      <c r="K98" s="11" t="s">
        <v>92</v>
      </c>
      <c r="L98" s="13">
        <v>245</v>
      </c>
      <c r="M98" s="11" t="s">
        <v>89</v>
      </c>
      <c r="N98" s="12">
        <v>1</v>
      </c>
      <c r="O98" s="10" t="str">
        <f t="shared" si="18"/>
        <v/>
      </c>
      <c r="P98" s="10" t="str">
        <f t="shared" si="31"/>
        <v/>
      </c>
      <c r="Q98" s="10" t="str">
        <f t="shared" si="19"/>
        <v/>
      </c>
      <c r="R98" s="10">
        <f t="shared" si="20"/>
        <v>27</v>
      </c>
      <c r="S98" s="10" t="str">
        <f t="shared" ref="S98:S129" si="37">IF(Q98="","",RIGHT(B98,R98-Q98))</f>
        <v/>
      </c>
      <c r="V98" cm="1">
        <f t="array" ref="V98">MIN(IFERROR(FIND(_xlfn.SEQUENCE(10,,CHAR(48)),F98),""))</f>
        <v>8</v>
      </c>
      <c r="W98" s="25" cm="1">
        <f t="array" ref="W98">MIN(IFERROR(FIND(_xlfn.SEQUENCE(10,,CHAR(48)),B98),""))</f>
        <v>20</v>
      </c>
      <c r="X98" s="10">
        <f t="shared" si="22"/>
        <v>15</v>
      </c>
      <c r="Y98" s="17" t="str">
        <f t="shared" si="23"/>
        <v>MATRICE ROGNAGE ACY</v>
      </c>
      <c r="Z98" s="10" t="str">
        <f t="shared" si="24"/>
        <v>611_2987</v>
      </c>
      <c r="AA98" s="10" t="str">
        <f t="shared" si="25"/>
        <v>611_2987</v>
      </c>
      <c r="AB98" s="10" t="str">
        <f t="shared" si="26"/>
        <v>2 G 3 D</v>
      </c>
      <c r="AC98" s="14">
        <f t="shared" si="27"/>
        <v>1</v>
      </c>
      <c r="AD98" s="10" t="str">
        <f t="shared" si="28"/>
        <v>611_2987 / 29064321</v>
      </c>
      <c r="AE98" s="10" t="str">
        <f t="shared" si="29"/>
        <v>29064321</v>
      </c>
      <c r="AF98" s="10" t="str">
        <f t="shared" si="36"/>
        <v/>
      </c>
      <c r="AG98" s="10" t="str">
        <f t="shared" si="30"/>
        <v>611_2987</v>
      </c>
      <c r="AH98" s="10" t="str">
        <f t="shared" si="32"/>
        <v>MATRICE ROGNAGE ACY</v>
      </c>
      <c r="AI98" s="10" t="str">
        <f t="shared" si="33"/>
        <v>2 G 3 D</v>
      </c>
      <c r="AJ98" s="10" t="str">
        <f t="shared" si="34"/>
        <v>29064321</v>
      </c>
    </row>
    <row r="99" spans="1:36" ht="15" x14ac:dyDescent="0.25">
      <c r="A99" s="11" t="s">
        <v>9348</v>
      </c>
      <c r="B99" s="11" t="s">
        <v>9349</v>
      </c>
      <c r="C99" s="11" t="s">
        <v>85</v>
      </c>
      <c r="D99" s="11" t="s">
        <v>86</v>
      </c>
      <c r="E99" s="11" t="s">
        <v>5613</v>
      </c>
      <c r="F99" s="11" t="s">
        <v>9350</v>
      </c>
      <c r="G99" s="11" t="s">
        <v>89</v>
      </c>
      <c r="H99" s="11" t="s">
        <v>90</v>
      </c>
      <c r="I99" s="12">
        <v>2</v>
      </c>
      <c r="J99" s="11" t="s">
        <v>91</v>
      </c>
      <c r="K99" s="11" t="s">
        <v>92</v>
      </c>
      <c r="L99" s="13">
        <v>360</v>
      </c>
      <c r="M99" s="11" t="s">
        <v>89</v>
      </c>
      <c r="N99" s="12">
        <v>1</v>
      </c>
      <c r="O99" s="10" t="str">
        <f t="shared" si="18"/>
        <v/>
      </c>
      <c r="P99" s="10">
        <f t="shared" si="31"/>
        <v>21</v>
      </c>
      <c r="Q99" s="10" t="str">
        <f t="shared" si="19"/>
        <v/>
      </c>
      <c r="R99" s="10">
        <f t="shared" si="20"/>
        <v>32</v>
      </c>
      <c r="S99" s="10" t="str">
        <f t="shared" si="37"/>
        <v/>
      </c>
      <c r="V99" cm="1">
        <f t="array" ref="V99">MIN(IFERROR(FIND(_xlfn.SEQUENCE(10,,CHAR(48)),F99),""))</f>
        <v>8</v>
      </c>
      <c r="W99" s="25" cm="1">
        <f t="array" ref="W99">MIN(IFERROR(FIND(_xlfn.SEQUENCE(10,,CHAR(48)),B99),""))</f>
        <v>25</v>
      </c>
      <c r="X99" s="10">
        <f t="shared" si="22"/>
        <v>15</v>
      </c>
      <c r="Y99" s="17" t="str">
        <f t="shared" si="23"/>
        <v xml:space="preserve">Matrice ET.CHEMINEE </v>
      </c>
      <c r="Z99" s="10" t="str">
        <f t="shared" si="24"/>
        <v>611_3154</v>
      </c>
      <c r="AA99" s="10" t="str">
        <f t="shared" si="25"/>
        <v>611_3154</v>
      </c>
      <c r="AB99" s="10" t="str">
        <f t="shared" si="26"/>
        <v>2 G 3 E</v>
      </c>
      <c r="AC99" s="14">
        <f t="shared" si="27"/>
        <v>2</v>
      </c>
      <c r="AD99" s="10" t="str">
        <f t="shared" si="28"/>
        <v>611_3154 / 29064784</v>
      </c>
      <c r="AE99" s="10" t="str">
        <f t="shared" si="29"/>
        <v>29064784</v>
      </c>
      <c r="AF99" s="10" t="str">
        <f t="shared" si="36"/>
        <v/>
      </c>
      <c r="AG99" s="10" t="str">
        <f t="shared" si="30"/>
        <v>611_3154</v>
      </c>
      <c r="AH99" s="10" t="str">
        <f t="shared" si="32"/>
        <v xml:space="preserve">Matrice ET.CHEMINEE </v>
      </c>
      <c r="AI99" s="10" t="str">
        <f t="shared" si="33"/>
        <v>2 G 3 E</v>
      </c>
      <c r="AJ99" s="10" t="str">
        <f t="shared" si="34"/>
        <v>29064784</v>
      </c>
    </row>
    <row r="100" spans="1:36" ht="15" x14ac:dyDescent="0.25">
      <c r="A100" s="11" t="s">
        <v>9354</v>
      </c>
      <c r="B100" s="11" t="s">
        <v>9355</v>
      </c>
      <c r="C100" s="11" t="s">
        <v>85</v>
      </c>
      <c r="D100" s="11" t="s">
        <v>86</v>
      </c>
      <c r="E100" s="11" t="s">
        <v>5613</v>
      </c>
      <c r="F100" s="11" t="s">
        <v>9356</v>
      </c>
      <c r="G100" s="11" t="s">
        <v>89</v>
      </c>
      <c r="H100" s="11" t="s">
        <v>90</v>
      </c>
      <c r="I100" s="12">
        <v>1</v>
      </c>
      <c r="J100" s="11" t="s">
        <v>91</v>
      </c>
      <c r="K100" s="11" t="s">
        <v>92</v>
      </c>
      <c r="L100" s="13">
        <v>305</v>
      </c>
      <c r="M100" s="11" t="s">
        <v>89</v>
      </c>
      <c r="N100" s="12">
        <v>1</v>
      </c>
      <c r="O100" s="10" t="str">
        <f t="shared" si="18"/>
        <v/>
      </c>
      <c r="P100" s="10">
        <f t="shared" si="31"/>
        <v>21</v>
      </c>
      <c r="Q100" s="10" t="str">
        <f t="shared" si="19"/>
        <v/>
      </c>
      <c r="R100" s="10">
        <f t="shared" si="20"/>
        <v>32</v>
      </c>
      <c r="S100" s="10" t="str">
        <f t="shared" si="37"/>
        <v/>
      </c>
      <c r="V100" cm="1">
        <f t="array" ref="V100">MIN(IFERROR(FIND(_xlfn.SEQUENCE(10,,CHAR(48)),F100),""))</f>
        <v>8</v>
      </c>
      <c r="W100" s="25" cm="1">
        <f t="array" ref="W100">MIN(IFERROR(FIND(_xlfn.SEQUENCE(10,,CHAR(48)),B100),""))</f>
        <v>25</v>
      </c>
      <c r="X100" s="10">
        <f t="shared" si="22"/>
        <v>15</v>
      </c>
      <c r="Y100" s="17" t="str">
        <f t="shared" si="23"/>
        <v xml:space="preserve">Matrice FRA.PLATEAU </v>
      </c>
      <c r="Z100" s="10" t="str">
        <f t="shared" si="24"/>
        <v>611_3163</v>
      </c>
      <c r="AA100" s="10" t="str">
        <f t="shared" si="25"/>
        <v>611_3163</v>
      </c>
      <c r="AB100" s="10" t="str">
        <f t="shared" si="26"/>
        <v>2 G 3 E</v>
      </c>
      <c r="AC100" s="14">
        <f t="shared" si="27"/>
        <v>1</v>
      </c>
      <c r="AD100" s="10" t="str">
        <f t="shared" si="28"/>
        <v>611_3163 / 29064788</v>
      </c>
      <c r="AE100" s="10" t="str">
        <f t="shared" si="29"/>
        <v>29064788</v>
      </c>
      <c r="AF100" s="10" t="str">
        <f t="shared" si="36"/>
        <v/>
      </c>
      <c r="AG100" s="10" t="str">
        <f t="shared" si="30"/>
        <v>611_3163</v>
      </c>
      <c r="AH100" s="10" t="str">
        <f t="shared" si="32"/>
        <v xml:space="preserve">Matrice FRA.PLATEAU </v>
      </c>
      <c r="AI100" s="10" t="str">
        <f t="shared" si="33"/>
        <v>2 G 3 E</v>
      </c>
      <c r="AJ100" s="10" t="str">
        <f t="shared" si="34"/>
        <v>29064788</v>
      </c>
    </row>
    <row r="101" spans="1:36" ht="15" x14ac:dyDescent="0.25">
      <c r="A101" s="11" t="s">
        <v>5611</v>
      </c>
      <c r="B101" s="11" t="s">
        <v>5612</v>
      </c>
      <c r="C101" s="11" t="s">
        <v>85</v>
      </c>
      <c r="D101" s="11" t="s">
        <v>86</v>
      </c>
      <c r="E101" s="11" t="s">
        <v>5613</v>
      </c>
      <c r="F101" s="11" t="s">
        <v>5614</v>
      </c>
      <c r="G101" s="11" t="s">
        <v>89</v>
      </c>
      <c r="H101" s="11" t="s">
        <v>90</v>
      </c>
      <c r="I101" s="12">
        <v>1</v>
      </c>
      <c r="J101" s="11" t="s">
        <v>91</v>
      </c>
      <c r="K101" s="11" t="s">
        <v>92</v>
      </c>
      <c r="L101" s="13">
        <v>360</v>
      </c>
      <c r="M101" s="11" t="s">
        <v>89</v>
      </c>
      <c r="N101" s="12">
        <v>1</v>
      </c>
      <c r="O101" s="10" t="str">
        <f t="shared" si="18"/>
        <v/>
      </c>
      <c r="P101" s="10">
        <f t="shared" si="31"/>
        <v>17</v>
      </c>
      <c r="Q101" s="10" t="str">
        <f t="shared" si="19"/>
        <v/>
      </c>
      <c r="R101" s="10">
        <f t="shared" si="20"/>
        <v>28</v>
      </c>
      <c r="S101" s="10" t="str">
        <f t="shared" si="37"/>
        <v/>
      </c>
      <c r="V101" cm="1">
        <f t="array" ref="V101">MIN(IFERROR(FIND(_xlfn.SEQUENCE(10,,CHAR(48)),F101),""))</f>
        <v>8</v>
      </c>
      <c r="W101" s="25" cm="1">
        <f t="array" ref="W101">MIN(IFERROR(FIND(_xlfn.SEQUENCE(10,,CHAR(48)),B101),""))</f>
        <v>21</v>
      </c>
      <c r="X101" s="10">
        <f t="shared" si="22"/>
        <v>15</v>
      </c>
      <c r="Y101" s="17" t="str">
        <f t="shared" si="23"/>
        <v xml:space="preserve">Matrice ET.JUPE </v>
      </c>
      <c r="Z101" s="10" t="str">
        <f t="shared" si="24"/>
        <v>611_3171</v>
      </c>
      <c r="AA101" s="10" t="str">
        <f t="shared" si="25"/>
        <v>611_3171</v>
      </c>
      <c r="AB101" s="10" t="str">
        <f t="shared" si="26"/>
        <v>2 G 3 E</v>
      </c>
      <c r="AC101" s="14">
        <f t="shared" si="27"/>
        <v>1</v>
      </c>
      <c r="AD101" s="10" t="str">
        <f t="shared" si="28"/>
        <v>611_3171 / 29065388</v>
      </c>
      <c r="AE101" s="10" t="str">
        <f t="shared" si="29"/>
        <v>29065388</v>
      </c>
      <c r="AF101" s="10" t="str">
        <f t="shared" si="36"/>
        <v/>
      </c>
      <c r="AG101" s="10" t="str">
        <f t="shared" si="30"/>
        <v>611_3171</v>
      </c>
      <c r="AH101" s="10" t="str">
        <f t="shared" si="32"/>
        <v xml:space="preserve">Matrice ET.JUPE </v>
      </c>
      <c r="AI101" s="10" t="str">
        <f t="shared" si="33"/>
        <v>2 G 3 E</v>
      </c>
      <c r="AJ101" s="10" t="str">
        <f t="shared" si="34"/>
        <v>29065388</v>
      </c>
    </row>
    <row r="102" spans="1:36" ht="15" x14ac:dyDescent="0.25">
      <c r="A102" s="11" t="s">
        <v>5635</v>
      </c>
      <c r="B102" s="11" t="s">
        <v>5636</v>
      </c>
      <c r="C102" s="11" t="s">
        <v>85</v>
      </c>
      <c r="D102" s="11" t="s">
        <v>86</v>
      </c>
      <c r="E102" s="11" t="s">
        <v>5637</v>
      </c>
      <c r="F102" s="11" t="s">
        <v>5638</v>
      </c>
      <c r="G102" s="11" t="s">
        <v>89</v>
      </c>
      <c r="H102" s="11" t="s">
        <v>90</v>
      </c>
      <c r="I102" s="12">
        <v>3</v>
      </c>
      <c r="J102" s="11" t="s">
        <v>91</v>
      </c>
      <c r="K102" s="11" t="s">
        <v>92</v>
      </c>
      <c r="L102" s="13">
        <v>290</v>
      </c>
      <c r="M102" s="11" t="s">
        <v>89</v>
      </c>
      <c r="N102" s="12">
        <v>1</v>
      </c>
      <c r="O102" s="10" t="str">
        <f t="shared" si="18"/>
        <v/>
      </c>
      <c r="P102" s="10">
        <f t="shared" si="31"/>
        <v>17</v>
      </c>
      <c r="Q102" s="10" t="str">
        <f t="shared" si="19"/>
        <v/>
      </c>
      <c r="R102" s="10">
        <f t="shared" si="20"/>
        <v>28</v>
      </c>
      <c r="S102" s="10" t="str">
        <f t="shared" si="37"/>
        <v/>
      </c>
      <c r="V102" cm="1">
        <f t="array" ref="V102">MIN(IFERROR(FIND(_xlfn.SEQUENCE(10,,CHAR(48)),F102),""))</f>
        <v>8</v>
      </c>
      <c r="W102" s="25" cm="1">
        <f t="array" ref="W102">MIN(IFERROR(FIND(_xlfn.SEQUENCE(10,,CHAR(48)),B102),""))</f>
        <v>21</v>
      </c>
      <c r="X102" s="10">
        <f t="shared" si="22"/>
        <v>17</v>
      </c>
      <c r="Y102" s="17" t="str">
        <f t="shared" si="23"/>
        <v xml:space="preserve">Matrice ROGNAGE </v>
      </c>
      <c r="Z102" s="10" t="str">
        <f t="shared" si="24"/>
        <v>611_3179/B</v>
      </c>
      <c r="AA102" s="10" t="str">
        <f t="shared" si="25"/>
        <v>611_3179</v>
      </c>
      <c r="AB102" s="10" t="str">
        <f t="shared" si="26"/>
        <v>2 G 3 F</v>
      </c>
      <c r="AC102" s="14">
        <f t="shared" si="27"/>
        <v>3</v>
      </c>
      <c r="AD102" s="10" t="str">
        <f t="shared" si="28"/>
        <v>611_3179 / 29065389</v>
      </c>
      <c r="AE102" s="10" t="str">
        <f t="shared" si="29"/>
        <v>29065389</v>
      </c>
      <c r="AF102" s="10" t="str">
        <f t="shared" si="36"/>
        <v/>
      </c>
      <c r="AG102" s="10" t="str">
        <f t="shared" si="30"/>
        <v>611_3179</v>
      </c>
      <c r="AH102" s="10" t="str">
        <f t="shared" si="32"/>
        <v xml:space="preserve">Matrice ROGNAGE </v>
      </c>
      <c r="AI102" s="10" t="str">
        <f t="shared" si="33"/>
        <v>2 G 3 F</v>
      </c>
      <c r="AJ102" s="10" t="str">
        <f t="shared" si="34"/>
        <v>29065389</v>
      </c>
    </row>
    <row r="103" spans="1:36" ht="15" x14ac:dyDescent="0.25">
      <c r="A103" s="11" t="s">
        <v>6183</v>
      </c>
      <c r="B103" s="11" t="s">
        <v>6184</v>
      </c>
      <c r="C103" s="11" t="s">
        <v>85</v>
      </c>
      <c r="D103" s="11" t="s">
        <v>86</v>
      </c>
      <c r="E103" s="11" t="s">
        <v>6065</v>
      </c>
      <c r="F103" s="11" t="s">
        <v>6185</v>
      </c>
      <c r="G103" s="11" t="s">
        <v>89</v>
      </c>
      <c r="H103" s="11" t="s">
        <v>90</v>
      </c>
      <c r="I103" s="12">
        <v>3</v>
      </c>
      <c r="J103" s="11" t="s">
        <v>91</v>
      </c>
      <c r="K103" s="11" t="s">
        <v>92</v>
      </c>
      <c r="L103" s="13">
        <v>390</v>
      </c>
      <c r="M103" s="11" t="s">
        <v>89</v>
      </c>
      <c r="N103" s="12">
        <v>1</v>
      </c>
      <c r="O103" s="10">
        <f t="shared" si="18"/>
        <v>17</v>
      </c>
      <c r="P103" s="10" t="str">
        <f t="shared" si="31"/>
        <v/>
      </c>
      <c r="Q103" s="10">
        <f t="shared" si="19"/>
        <v>23</v>
      </c>
      <c r="R103" s="10">
        <f t="shared" si="20"/>
        <v>31</v>
      </c>
      <c r="S103" s="10" t="str">
        <f t="shared" si="37"/>
        <v>611_3457</v>
      </c>
      <c r="V103" cm="1">
        <f t="array" ref="V103">MIN(IFERROR(FIND(_xlfn.SEQUENCE(10,,CHAR(48)),F103),""))</f>
        <v>8</v>
      </c>
      <c r="W103" s="25" cm="1">
        <f t="array" ref="W103">MIN(IFERROR(FIND(_xlfn.SEQUENCE(10,,CHAR(48)),B103),""))</f>
        <v>24</v>
      </c>
      <c r="X103" s="10">
        <f t="shared" si="22"/>
        <v>17</v>
      </c>
      <c r="Y103" s="17" t="str">
        <f t="shared" si="23"/>
        <v xml:space="preserve">MATRICE ROGNAGE </v>
      </c>
      <c r="Z103" s="10" t="str">
        <f t="shared" si="24"/>
        <v>611_3457/A</v>
      </c>
      <c r="AA103" s="10" t="str">
        <f t="shared" si="25"/>
        <v>611_3457</v>
      </c>
      <c r="AB103" s="10" t="str">
        <f t="shared" si="26"/>
        <v>2 G 3 G</v>
      </c>
      <c r="AC103" s="14">
        <f t="shared" si="27"/>
        <v>3</v>
      </c>
      <c r="AD103" s="10" t="str">
        <f t="shared" si="28"/>
        <v>611_3457 / 31266715</v>
      </c>
      <c r="AE103" s="10" t="str">
        <f t="shared" si="29"/>
        <v>31266715</v>
      </c>
      <c r="AF103" s="10" t="str">
        <f t="shared" si="36"/>
        <v/>
      </c>
      <c r="AG103" s="10" t="str">
        <f t="shared" si="30"/>
        <v>611_3457</v>
      </c>
      <c r="AH103" s="10" t="str">
        <f t="shared" si="32"/>
        <v xml:space="preserve">MATRICE ROGNAGE </v>
      </c>
      <c r="AI103" s="10" t="str">
        <f t="shared" si="33"/>
        <v>2 G 3 G</v>
      </c>
      <c r="AJ103" s="10" t="str">
        <f t="shared" si="34"/>
        <v>31266715</v>
      </c>
    </row>
    <row r="104" spans="1:36" ht="15" x14ac:dyDescent="0.25">
      <c r="A104" s="11" t="s">
        <v>6063</v>
      </c>
      <c r="B104" s="11" t="s">
        <v>6064</v>
      </c>
      <c r="C104" s="11" t="s">
        <v>85</v>
      </c>
      <c r="D104" s="11" t="s">
        <v>86</v>
      </c>
      <c r="E104" s="11" t="s">
        <v>6065</v>
      </c>
      <c r="F104" s="11" t="s">
        <v>6066</v>
      </c>
      <c r="G104" s="11" t="s">
        <v>89</v>
      </c>
      <c r="H104" s="11" t="s">
        <v>90</v>
      </c>
      <c r="I104" s="12">
        <v>4</v>
      </c>
      <c r="J104" s="11" t="s">
        <v>91</v>
      </c>
      <c r="K104" s="11" t="s">
        <v>92</v>
      </c>
      <c r="L104" s="13">
        <v>390</v>
      </c>
      <c r="M104" s="11" t="s">
        <v>89</v>
      </c>
      <c r="N104" s="12">
        <v>1</v>
      </c>
      <c r="O104" s="10">
        <f t="shared" si="18"/>
        <v>17</v>
      </c>
      <c r="P104" s="10" t="str">
        <f t="shared" si="31"/>
        <v/>
      </c>
      <c r="Q104" s="10">
        <f t="shared" si="19"/>
        <v>23</v>
      </c>
      <c r="R104" s="10">
        <f t="shared" si="20"/>
        <v>31</v>
      </c>
      <c r="S104" s="10" t="str">
        <f t="shared" si="37"/>
        <v>611_3422</v>
      </c>
      <c r="V104" cm="1">
        <f t="array" ref="V104">MIN(IFERROR(FIND(_xlfn.SEQUENCE(10,,CHAR(48)),F104),""))</f>
        <v>8</v>
      </c>
      <c r="W104" s="25" cm="1">
        <f t="array" ref="W104">MIN(IFERROR(FIND(_xlfn.SEQUENCE(10,,CHAR(48)),B104),""))</f>
        <v>24</v>
      </c>
      <c r="X104" s="10">
        <f t="shared" si="22"/>
        <v>17</v>
      </c>
      <c r="Y104" s="17" t="str">
        <f t="shared" si="23"/>
        <v xml:space="preserve">MATRICE EMBOUTI </v>
      </c>
      <c r="Z104" s="10" t="str">
        <f t="shared" si="24"/>
        <v>611_3422/A</v>
      </c>
      <c r="AA104" s="10" t="str">
        <f t="shared" si="25"/>
        <v>611_3422</v>
      </c>
      <c r="AB104" s="10" t="str">
        <f t="shared" si="26"/>
        <v>2 G 3 G</v>
      </c>
      <c r="AC104" s="14">
        <f t="shared" si="27"/>
        <v>4</v>
      </c>
      <c r="AD104" s="10" t="str">
        <f t="shared" si="28"/>
        <v>611_3422 / 31266367</v>
      </c>
      <c r="AE104" s="10" t="str">
        <f t="shared" si="29"/>
        <v>31266367</v>
      </c>
      <c r="AF104" s="10" t="str">
        <f t="shared" si="36"/>
        <v/>
      </c>
      <c r="AG104" s="10" t="str">
        <f t="shared" si="30"/>
        <v>611_3422</v>
      </c>
      <c r="AH104" s="10" t="str">
        <f t="shared" si="32"/>
        <v xml:space="preserve">MATRICE EMBOUTI </v>
      </c>
      <c r="AI104" s="10" t="str">
        <f t="shared" si="33"/>
        <v>2 G 3 G</v>
      </c>
      <c r="AJ104" s="10" t="str">
        <f t="shared" si="34"/>
        <v>31266367</v>
      </c>
    </row>
    <row r="105" spans="1:36" ht="15" x14ac:dyDescent="0.25">
      <c r="A105" s="11" t="s">
        <v>9874</v>
      </c>
      <c r="B105" s="11" t="s">
        <v>9875</v>
      </c>
      <c r="C105" s="11" t="s">
        <v>85</v>
      </c>
      <c r="D105" s="11" t="s">
        <v>86</v>
      </c>
      <c r="E105" s="11" t="s">
        <v>6065</v>
      </c>
      <c r="F105" s="11" t="s">
        <v>9876</v>
      </c>
      <c r="G105" s="11" t="s">
        <v>89</v>
      </c>
      <c r="H105" s="11" t="s">
        <v>90</v>
      </c>
      <c r="I105" s="12">
        <v>2</v>
      </c>
      <c r="J105" s="11" t="s">
        <v>91</v>
      </c>
      <c r="K105" s="11" t="s">
        <v>92</v>
      </c>
      <c r="L105" s="13">
        <v>245</v>
      </c>
      <c r="M105" s="11" t="s">
        <v>89</v>
      </c>
      <c r="N105" s="12">
        <v>1</v>
      </c>
      <c r="O105" s="10">
        <f t="shared" si="18"/>
        <v>17</v>
      </c>
      <c r="P105" s="10" t="str">
        <f t="shared" si="31"/>
        <v/>
      </c>
      <c r="Q105" s="10">
        <f t="shared" si="19"/>
        <v>23</v>
      </c>
      <c r="R105" s="10">
        <f t="shared" si="20"/>
        <v>31</v>
      </c>
      <c r="S105" s="10" t="str">
        <f t="shared" si="37"/>
        <v>611_0928</v>
      </c>
      <c r="V105" cm="1">
        <f t="array" ref="V105">MIN(IFERROR(FIND(_xlfn.SEQUENCE(10,,CHAR(48)),F105),""))</f>
        <v>8</v>
      </c>
      <c r="W105" s="25" cm="1">
        <f t="array" ref="W105">MIN(IFERROR(FIND(_xlfn.SEQUENCE(10,,CHAR(48)),B105),""))</f>
        <v>24</v>
      </c>
      <c r="X105" s="10">
        <f t="shared" si="22"/>
        <v>15</v>
      </c>
      <c r="Y105" s="17" t="str">
        <f t="shared" si="23"/>
        <v xml:space="preserve">matrice rognage </v>
      </c>
      <c r="Z105" s="10" t="str">
        <f t="shared" si="24"/>
        <v>611_0928</v>
      </c>
      <c r="AA105" s="10" t="str">
        <f t="shared" si="25"/>
        <v>611_0928</v>
      </c>
      <c r="AB105" s="10" t="str">
        <f t="shared" si="26"/>
        <v>2 G 3 G</v>
      </c>
      <c r="AC105" s="14">
        <f t="shared" si="27"/>
        <v>2</v>
      </c>
      <c r="AD105" s="10" t="str">
        <f t="shared" si="28"/>
        <v>611_0928 / 31231098</v>
      </c>
      <c r="AE105" s="10" t="str">
        <f t="shared" si="29"/>
        <v>31231098</v>
      </c>
      <c r="AF105" s="10" t="str">
        <f t="shared" si="36"/>
        <v/>
      </c>
      <c r="AG105" s="10" t="str">
        <f t="shared" si="30"/>
        <v>611_0928</v>
      </c>
      <c r="AH105" s="10" t="str">
        <f t="shared" si="32"/>
        <v xml:space="preserve">matrice rognage </v>
      </c>
      <c r="AI105" s="10" t="str">
        <f t="shared" si="33"/>
        <v>2 G 3 G</v>
      </c>
      <c r="AJ105" s="10" t="str">
        <f t="shared" si="34"/>
        <v>31231098</v>
      </c>
    </row>
    <row r="106" spans="1:36" s="17" customFormat="1" ht="15" x14ac:dyDescent="0.25">
      <c r="A106" s="20" t="s">
        <v>5344</v>
      </c>
      <c r="B106" s="20" t="s">
        <v>5345</v>
      </c>
      <c r="C106" s="20" t="s">
        <v>85</v>
      </c>
      <c r="D106" s="20" t="s">
        <v>86</v>
      </c>
      <c r="E106" s="20" t="s">
        <v>5346</v>
      </c>
      <c r="F106" s="20" t="s">
        <v>5347</v>
      </c>
      <c r="G106" s="20" t="s">
        <v>89</v>
      </c>
      <c r="H106" s="20" t="s">
        <v>90</v>
      </c>
      <c r="I106" s="21">
        <v>10</v>
      </c>
      <c r="J106" s="20" t="s">
        <v>91</v>
      </c>
      <c r="K106" s="20" t="s">
        <v>92</v>
      </c>
      <c r="L106" s="22">
        <v>495</v>
      </c>
      <c r="M106" s="20" t="s">
        <v>89</v>
      </c>
      <c r="N106" s="21">
        <v>1</v>
      </c>
      <c r="O106" s="17">
        <f t="shared" si="18"/>
        <v>22</v>
      </c>
      <c r="P106" s="17" t="str">
        <f t="shared" si="31"/>
        <v/>
      </c>
      <c r="Q106" s="17">
        <f t="shared" si="19"/>
        <v>28</v>
      </c>
      <c r="R106" s="17">
        <f t="shared" si="20"/>
        <v>37</v>
      </c>
      <c r="S106" s="17" t="str">
        <f t="shared" si="37"/>
        <v xml:space="preserve"> 611_3360</v>
      </c>
      <c r="V106" s="23" cm="1">
        <f t="array" ref="V106">MIN(IFERROR(FIND(_xlfn.SEQUENCE(10,,CHAR(48)),F106),""))</f>
        <v>9</v>
      </c>
      <c r="W106" s="26" cm="1">
        <f t="array" ref="W106">MIN(IFERROR(FIND(_xlfn.SEQUENCE(10,,CHAR(48)),B106),""))</f>
        <v>30</v>
      </c>
      <c r="X106" s="17">
        <f t="shared" si="22"/>
        <v>18</v>
      </c>
      <c r="Y106" s="17" t="str">
        <f t="shared" si="23"/>
        <v xml:space="preserve">Matrice EMBOUTISSAGE </v>
      </c>
      <c r="Z106" s="17" t="str">
        <f t="shared" si="24"/>
        <v>611-3360/A</v>
      </c>
      <c r="AA106" s="17" t="str">
        <f t="shared" si="25"/>
        <v>611-3360</v>
      </c>
      <c r="AB106" s="17" t="str">
        <f t="shared" si="26"/>
        <v>2 G 3 H</v>
      </c>
      <c r="AC106" s="24">
        <f t="shared" si="27"/>
        <v>10</v>
      </c>
      <c r="AD106" s="17" t="str">
        <f t="shared" si="28"/>
        <v>611-3360 / 31247262</v>
      </c>
      <c r="AE106" s="17" t="str">
        <f t="shared" si="29"/>
        <v>31247262</v>
      </c>
      <c r="AF106" s="17" t="str">
        <f t="shared" si="36"/>
        <v/>
      </c>
      <c r="AG106" s="17" t="str">
        <f t="shared" si="30"/>
        <v>611-3360</v>
      </c>
      <c r="AH106" s="17" t="str">
        <f t="shared" si="32"/>
        <v xml:space="preserve">Matrice EMBOUTISSAGE </v>
      </c>
      <c r="AI106" s="17" t="str">
        <f t="shared" si="33"/>
        <v>2 G 3 H</v>
      </c>
      <c r="AJ106" s="17" t="str">
        <f t="shared" si="34"/>
        <v>31247262</v>
      </c>
    </row>
    <row r="107" spans="1:36" ht="15" x14ac:dyDescent="0.25">
      <c r="A107" s="11" t="s">
        <v>5059</v>
      </c>
      <c r="B107" s="11" t="s">
        <v>5060</v>
      </c>
      <c r="C107" s="11" t="s">
        <v>85</v>
      </c>
      <c r="D107" s="11" t="s">
        <v>86</v>
      </c>
      <c r="E107" s="11" t="s">
        <v>5061</v>
      </c>
      <c r="F107" s="11" t="s">
        <v>4557</v>
      </c>
      <c r="G107" s="11" t="s">
        <v>89</v>
      </c>
      <c r="H107" s="11" t="s">
        <v>90</v>
      </c>
      <c r="I107" s="12">
        <v>2</v>
      </c>
      <c r="J107" s="11" t="s">
        <v>91</v>
      </c>
      <c r="K107" s="11" t="s">
        <v>92</v>
      </c>
      <c r="L107" s="13">
        <v>95</v>
      </c>
      <c r="M107" s="11" t="s">
        <v>89</v>
      </c>
      <c r="N107" s="12">
        <v>1</v>
      </c>
      <c r="O107" s="10">
        <f t="shared" si="18"/>
        <v>14</v>
      </c>
      <c r="P107" s="10" t="str">
        <f t="shared" si="31"/>
        <v/>
      </c>
      <c r="Q107" s="10">
        <f t="shared" si="19"/>
        <v>20</v>
      </c>
      <c r="R107" s="10">
        <f t="shared" si="20"/>
        <v>28</v>
      </c>
      <c r="S107" s="10" t="str">
        <f t="shared" si="37"/>
        <v>611_3491</v>
      </c>
      <c r="V107" cm="1">
        <f t="array" ref="V107">MIN(IFERROR(FIND(_xlfn.SEQUENCE(10,,CHAR(48)),F107),""))</f>
        <v>8</v>
      </c>
      <c r="W107" s="25" cm="1">
        <f t="array" ref="W107">MIN(IFERROR(FIND(_xlfn.SEQUENCE(10,,CHAR(48)),B107),""))</f>
        <v>21</v>
      </c>
      <c r="X107" s="10">
        <f t="shared" si="22"/>
        <v>17</v>
      </c>
      <c r="Y107" s="17" t="str">
        <f t="shared" si="23"/>
        <v xml:space="preserve">BUTEE PILOTE </v>
      </c>
      <c r="Z107" s="10" t="str">
        <f t="shared" si="24"/>
        <v>611_3491/A</v>
      </c>
      <c r="AA107" s="10" t="str">
        <f t="shared" si="25"/>
        <v>611_3491</v>
      </c>
      <c r="AB107" s="10" t="str">
        <f t="shared" si="26"/>
        <v>2 G 3 I</v>
      </c>
      <c r="AC107" s="14">
        <f t="shared" si="27"/>
        <v>2</v>
      </c>
      <c r="AD107" s="10" t="str">
        <f t="shared" si="28"/>
        <v>611_3491 / 31259645</v>
      </c>
      <c r="AE107" s="10" t="str">
        <f t="shared" si="29"/>
        <v>31259645</v>
      </c>
      <c r="AF107" s="10" t="str">
        <f t="shared" si="36"/>
        <v/>
      </c>
      <c r="AG107" s="10" t="str">
        <f t="shared" si="30"/>
        <v>611_3491</v>
      </c>
      <c r="AH107" s="10" t="str">
        <f t="shared" si="32"/>
        <v xml:space="preserve">BUTEE PILOTE </v>
      </c>
      <c r="AI107" s="10" t="str">
        <f t="shared" si="33"/>
        <v>2 G 3 I</v>
      </c>
      <c r="AJ107" s="10" t="str">
        <f t="shared" si="34"/>
        <v>31259645</v>
      </c>
    </row>
    <row r="108" spans="1:36" ht="15" x14ac:dyDescent="0.25">
      <c r="A108" s="11" t="s">
        <v>7181</v>
      </c>
      <c r="B108" s="11" t="s">
        <v>7182</v>
      </c>
      <c r="C108" s="11" t="s">
        <v>85</v>
      </c>
      <c r="D108" s="11" t="s">
        <v>86</v>
      </c>
      <c r="E108" s="11" t="s">
        <v>5061</v>
      </c>
      <c r="F108" s="11" t="s">
        <v>7183</v>
      </c>
      <c r="G108" s="11" t="s">
        <v>89</v>
      </c>
      <c r="H108" s="11" t="s">
        <v>90</v>
      </c>
      <c r="I108" s="12">
        <v>2</v>
      </c>
      <c r="J108" s="11" t="s">
        <v>91</v>
      </c>
      <c r="K108" s="11" t="s">
        <v>92</v>
      </c>
      <c r="L108" s="13">
        <v>130</v>
      </c>
      <c r="M108" s="11" t="s">
        <v>89</v>
      </c>
      <c r="N108" s="12">
        <v>1</v>
      </c>
      <c r="O108" s="10" t="str">
        <f t="shared" si="18"/>
        <v/>
      </c>
      <c r="P108" s="10">
        <f t="shared" si="31"/>
        <v>18</v>
      </c>
      <c r="Q108" s="10" t="str">
        <f t="shared" si="19"/>
        <v/>
      </c>
      <c r="R108" s="10">
        <f t="shared" si="20"/>
        <v>29</v>
      </c>
      <c r="S108" s="10" t="str">
        <f t="shared" si="37"/>
        <v/>
      </c>
      <c r="V108" cm="1">
        <f t="array" ref="V108">MIN(IFERROR(FIND(_xlfn.SEQUENCE(10,,CHAR(48)),F108),""))</f>
        <v>8</v>
      </c>
      <c r="W108" s="25" cm="1">
        <f t="array" ref="W108">MIN(IFERROR(FIND(_xlfn.SEQUENCE(10,,CHAR(48)),B108),""))</f>
        <v>22</v>
      </c>
      <c r="X108" s="10">
        <f t="shared" si="22"/>
        <v>15</v>
      </c>
      <c r="Y108" s="17" t="str">
        <f t="shared" si="23"/>
        <v xml:space="preserve">Embout FRA.PLAGE </v>
      </c>
      <c r="Z108" s="10" t="str">
        <f t="shared" si="24"/>
        <v>611_0726</v>
      </c>
      <c r="AA108" s="10" t="str">
        <f t="shared" si="25"/>
        <v>611_0726</v>
      </c>
      <c r="AB108" s="10" t="str">
        <f t="shared" si="26"/>
        <v>2 G 3 I</v>
      </c>
      <c r="AC108" s="14">
        <f t="shared" si="27"/>
        <v>2</v>
      </c>
      <c r="AD108" s="10" t="str">
        <f t="shared" si="28"/>
        <v>611_0726 / 29065152</v>
      </c>
      <c r="AE108" s="10" t="str">
        <f t="shared" si="29"/>
        <v>29065152</v>
      </c>
      <c r="AF108" s="10" t="str">
        <f t="shared" si="36"/>
        <v/>
      </c>
      <c r="AG108" s="10" t="str">
        <f t="shared" si="30"/>
        <v>611_0726</v>
      </c>
      <c r="AH108" s="10" t="str">
        <f t="shared" si="32"/>
        <v xml:space="preserve">Embout FRA.PLAGE </v>
      </c>
      <c r="AI108" s="10" t="str">
        <f t="shared" si="33"/>
        <v>2 G 3 I</v>
      </c>
      <c r="AJ108" s="10" t="str">
        <f t="shared" si="34"/>
        <v>29065152</v>
      </c>
    </row>
    <row r="109" spans="1:36" ht="15" x14ac:dyDescent="0.25">
      <c r="A109" s="20" t="s">
        <v>5917</v>
      </c>
      <c r="B109" s="11" t="s">
        <v>5918</v>
      </c>
      <c r="C109" s="11" t="s">
        <v>85</v>
      </c>
      <c r="D109" s="11" t="s">
        <v>86</v>
      </c>
      <c r="E109" s="11" t="s">
        <v>5919</v>
      </c>
      <c r="F109" s="11" t="s">
        <v>5920</v>
      </c>
      <c r="G109" s="11" t="s">
        <v>89</v>
      </c>
      <c r="H109" s="11" t="s">
        <v>90</v>
      </c>
      <c r="I109" s="12">
        <v>3</v>
      </c>
      <c r="J109" s="11" t="s">
        <v>91</v>
      </c>
      <c r="K109" s="11" t="s">
        <v>92</v>
      </c>
      <c r="L109" s="13">
        <v>390</v>
      </c>
      <c r="M109" s="11" t="s">
        <v>89</v>
      </c>
      <c r="N109" s="12">
        <v>1</v>
      </c>
      <c r="O109" s="10">
        <f t="shared" si="18"/>
        <v>9</v>
      </c>
      <c r="P109" s="10" t="str">
        <f t="shared" si="31"/>
        <v/>
      </c>
      <c r="Q109" s="10">
        <f t="shared" si="19"/>
        <v>15</v>
      </c>
      <c r="R109" s="10">
        <f t="shared" si="20"/>
        <v>23</v>
      </c>
      <c r="S109" s="10" t="str">
        <f t="shared" si="37"/>
        <v>611_3396</v>
      </c>
      <c r="V109" cm="1">
        <f t="array" ref="V109">MIN(IFERROR(FIND(_xlfn.SEQUENCE(10,,CHAR(48)),F109),""))</f>
        <v>8</v>
      </c>
      <c r="W109" s="25" cm="1">
        <f t="array" ref="W109">MIN(IFERROR(FIND(_xlfn.SEQUENCE(10,,CHAR(48)),B109),""))</f>
        <v>16</v>
      </c>
      <c r="X109" s="10">
        <f t="shared" si="22"/>
        <v>17</v>
      </c>
      <c r="Y109" s="17" t="str">
        <f t="shared" si="23"/>
        <v xml:space="preserve">MATRICE </v>
      </c>
      <c r="Z109" s="10" t="str">
        <f t="shared" si="24"/>
        <v>611-3396/A</v>
      </c>
      <c r="AA109" s="10" t="str">
        <f t="shared" si="25"/>
        <v>611-3396</v>
      </c>
      <c r="AB109" s="10" t="str">
        <f t="shared" si="26"/>
        <v>2 G 3 J</v>
      </c>
      <c r="AC109" s="14">
        <f t="shared" si="27"/>
        <v>3</v>
      </c>
      <c r="AD109" s="10" t="str">
        <f t="shared" si="28"/>
        <v>611-3396 / 31270165</v>
      </c>
      <c r="AE109" s="10" t="str">
        <f t="shared" si="29"/>
        <v>31270165</v>
      </c>
      <c r="AF109" s="10" t="str">
        <f t="shared" si="36"/>
        <v/>
      </c>
      <c r="AG109" s="10" t="str">
        <f t="shared" si="30"/>
        <v>611-3396</v>
      </c>
      <c r="AH109" s="10" t="str">
        <f t="shared" si="32"/>
        <v xml:space="preserve">MATRICE </v>
      </c>
      <c r="AI109" s="10" t="str">
        <f t="shared" si="33"/>
        <v>2 G 3 J</v>
      </c>
      <c r="AJ109" s="10" t="str">
        <f t="shared" si="34"/>
        <v>31270165</v>
      </c>
    </row>
    <row r="110" spans="1:36" ht="15" x14ac:dyDescent="0.25">
      <c r="A110" s="11" t="s">
        <v>7295</v>
      </c>
      <c r="B110" s="11" t="s">
        <v>7296</v>
      </c>
      <c r="C110" s="11" t="s">
        <v>85</v>
      </c>
      <c r="D110" s="11" t="s">
        <v>86</v>
      </c>
      <c r="E110" s="11" t="s">
        <v>5919</v>
      </c>
      <c r="F110" s="11" t="s">
        <v>7297</v>
      </c>
      <c r="G110" s="11" t="s">
        <v>89</v>
      </c>
      <c r="H110" s="11" t="s">
        <v>90</v>
      </c>
      <c r="I110" s="12">
        <v>2</v>
      </c>
      <c r="J110" s="11" t="s">
        <v>91</v>
      </c>
      <c r="K110" s="11" t="s">
        <v>92</v>
      </c>
      <c r="L110" s="13">
        <v>235</v>
      </c>
      <c r="M110" s="11" t="s">
        <v>89</v>
      </c>
      <c r="N110" s="12">
        <v>1</v>
      </c>
      <c r="O110" s="10" t="str">
        <f t="shared" si="18"/>
        <v/>
      </c>
      <c r="P110" s="10">
        <f t="shared" si="31"/>
        <v>22</v>
      </c>
      <c r="Q110" s="10" t="str">
        <f t="shared" si="19"/>
        <v/>
      </c>
      <c r="R110" s="10">
        <f t="shared" si="20"/>
        <v>33</v>
      </c>
      <c r="S110" s="10" t="str">
        <f t="shared" si="37"/>
        <v/>
      </c>
      <c r="V110" cm="1">
        <f t="array" ref="V110">MIN(IFERROR(FIND(_xlfn.SEQUENCE(10,,CHAR(48)),F110),""))</f>
        <v>8</v>
      </c>
      <c r="W110" s="25" cm="1">
        <f t="array" ref="W110">MIN(IFERROR(FIND(_xlfn.SEQUENCE(10,,CHAR(48)),B110),""))</f>
        <v>19</v>
      </c>
      <c r="X110" s="10">
        <f t="shared" si="22"/>
        <v>15</v>
      </c>
      <c r="Y110" s="17" t="str">
        <f t="shared" si="23"/>
        <v xml:space="preserve">Matrice CALIBRAGE/09 </v>
      </c>
      <c r="Z110" s="10" t="str">
        <f t="shared" si="24"/>
        <v>611_0753</v>
      </c>
      <c r="AA110" s="10" t="str">
        <f t="shared" si="25"/>
        <v>611_0753</v>
      </c>
      <c r="AB110" s="10" t="str">
        <f t="shared" si="26"/>
        <v>2 G 3 J</v>
      </c>
      <c r="AC110" s="14">
        <f t="shared" si="27"/>
        <v>2</v>
      </c>
      <c r="AD110" s="10" t="str">
        <f t="shared" si="28"/>
        <v>611_0753 / 29064856</v>
      </c>
      <c r="AE110" s="10" t="str">
        <f t="shared" si="29"/>
        <v>29064856</v>
      </c>
      <c r="AF110" s="10" t="str">
        <f t="shared" si="36"/>
        <v/>
      </c>
      <c r="AG110" s="10" t="str">
        <f t="shared" si="30"/>
        <v>611_0753</v>
      </c>
      <c r="AH110" s="10" t="str">
        <f t="shared" si="32"/>
        <v xml:space="preserve">Matrice CALIBRAGE/09 </v>
      </c>
      <c r="AI110" s="10" t="str">
        <f t="shared" si="33"/>
        <v>2 G 3 J</v>
      </c>
      <c r="AJ110" s="10" t="str">
        <f t="shared" si="34"/>
        <v>29064856</v>
      </c>
    </row>
    <row r="111" spans="1:36" ht="15" x14ac:dyDescent="0.25">
      <c r="A111" s="11" t="s">
        <v>6004</v>
      </c>
      <c r="B111" s="11" t="s">
        <v>6005</v>
      </c>
      <c r="C111" s="11" t="s">
        <v>85</v>
      </c>
      <c r="D111" s="11" t="s">
        <v>86</v>
      </c>
      <c r="E111" s="11" t="s">
        <v>5091</v>
      </c>
      <c r="F111" s="11" t="s">
        <v>6006</v>
      </c>
      <c r="G111" s="11" t="s">
        <v>89</v>
      </c>
      <c r="H111" s="11" t="s">
        <v>90</v>
      </c>
      <c r="I111" s="12">
        <v>2</v>
      </c>
      <c r="J111" s="11" t="s">
        <v>91</v>
      </c>
      <c r="K111" s="11" t="s">
        <v>92</v>
      </c>
      <c r="L111" s="13">
        <v>245</v>
      </c>
      <c r="M111" s="11" t="s">
        <v>89</v>
      </c>
      <c r="N111" s="12">
        <v>1</v>
      </c>
      <c r="O111" s="10">
        <f t="shared" si="18"/>
        <v>17</v>
      </c>
      <c r="P111" s="10" t="str">
        <f t="shared" si="31"/>
        <v/>
      </c>
      <c r="Q111" s="10">
        <f t="shared" si="19"/>
        <v>23</v>
      </c>
      <c r="R111" s="10">
        <f t="shared" si="20"/>
        <v>31</v>
      </c>
      <c r="S111" s="10" t="str">
        <f t="shared" si="37"/>
        <v>611_2347</v>
      </c>
      <c r="V111" cm="1">
        <f t="array" ref="V111">MIN(IFERROR(FIND(_xlfn.SEQUENCE(10,,CHAR(48)),F111),""))</f>
        <v>8</v>
      </c>
      <c r="W111" s="25" cm="1">
        <f t="array" ref="W111">MIN(IFERROR(FIND(_xlfn.SEQUENCE(10,,CHAR(48)),B111),""))</f>
        <v>24</v>
      </c>
      <c r="X111" s="10">
        <f t="shared" si="22"/>
        <v>15</v>
      </c>
      <c r="Y111" s="17" t="str">
        <f t="shared" si="23"/>
        <v xml:space="preserve">Matrice etirage </v>
      </c>
      <c r="Z111" s="10" t="str">
        <f t="shared" si="24"/>
        <v>611_2347</v>
      </c>
      <c r="AA111" s="10" t="str">
        <f t="shared" si="25"/>
        <v>611_2347</v>
      </c>
      <c r="AB111" s="10" t="str">
        <f t="shared" si="26"/>
        <v>2 G 3 K</v>
      </c>
      <c r="AC111" s="14">
        <f t="shared" si="27"/>
        <v>2</v>
      </c>
      <c r="AD111" s="10" t="str">
        <f t="shared" si="28"/>
        <v>611_2347 / 31270336</v>
      </c>
      <c r="AE111" s="10" t="str">
        <f t="shared" si="29"/>
        <v>31270336</v>
      </c>
      <c r="AF111" s="10" t="str">
        <f t="shared" si="36"/>
        <v/>
      </c>
      <c r="AG111" s="10" t="str">
        <f t="shared" si="30"/>
        <v>611_2347</v>
      </c>
      <c r="AH111" s="10" t="str">
        <f t="shared" si="32"/>
        <v xml:space="preserve">Matrice etirage </v>
      </c>
      <c r="AI111" s="10" t="str">
        <f t="shared" si="33"/>
        <v>2 G 3 K</v>
      </c>
      <c r="AJ111" s="10" t="str">
        <f t="shared" si="34"/>
        <v>31270336</v>
      </c>
    </row>
    <row r="112" spans="1:36" ht="15" x14ac:dyDescent="0.25">
      <c r="A112" s="11" t="s">
        <v>7230</v>
      </c>
      <c r="B112" s="11" t="s">
        <v>7231</v>
      </c>
      <c r="C112" s="11" t="s">
        <v>85</v>
      </c>
      <c r="D112" s="11" t="s">
        <v>86</v>
      </c>
      <c r="E112" s="11" t="s">
        <v>5091</v>
      </c>
      <c r="F112" s="11" t="s">
        <v>7232</v>
      </c>
      <c r="G112" s="11" t="s">
        <v>89</v>
      </c>
      <c r="H112" s="11" t="s">
        <v>90</v>
      </c>
      <c r="I112" s="12">
        <v>1</v>
      </c>
      <c r="J112" s="11" t="s">
        <v>91</v>
      </c>
      <c r="K112" s="11" t="s">
        <v>92</v>
      </c>
      <c r="L112" s="13">
        <v>275</v>
      </c>
      <c r="M112" s="11" t="s">
        <v>89</v>
      </c>
      <c r="N112" s="12">
        <v>1</v>
      </c>
      <c r="O112" s="10" t="str">
        <f t="shared" si="18"/>
        <v/>
      </c>
      <c r="P112" s="10">
        <f t="shared" si="31"/>
        <v>17</v>
      </c>
      <c r="Q112" s="10" t="str">
        <f t="shared" si="19"/>
        <v/>
      </c>
      <c r="R112" s="10">
        <f t="shared" si="20"/>
        <v>28</v>
      </c>
      <c r="S112" s="10" t="str">
        <f t="shared" si="37"/>
        <v/>
      </c>
      <c r="V112" cm="1">
        <f t="array" ref="V112">MIN(IFERROR(FIND(_xlfn.SEQUENCE(10,,CHAR(48)),F112),""))</f>
        <v>8</v>
      </c>
      <c r="W112" s="25" cm="1">
        <f t="array" ref="W112">MIN(IFERROR(FIND(_xlfn.SEQUENCE(10,,CHAR(48)),B112),""))</f>
        <v>21</v>
      </c>
      <c r="X112" s="10">
        <f t="shared" si="22"/>
        <v>15</v>
      </c>
      <c r="Y112" s="17" t="str">
        <f t="shared" si="23"/>
        <v xml:space="preserve">Matrice ROGNAGE </v>
      </c>
      <c r="Z112" s="10" t="str">
        <f t="shared" si="24"/>
        <v>611_0109</v>
      </c>
      <c r="AA112" s="10" t="str">
        <f t="shared" si="25"/>
        <v>611_0109</v>
      </c>
      <c r="AB112" s="10" t="str">
        <f t="shared" si="26"/>
        <v>2 G 3 K</v>
      </c>
      <c r="AC112" s="14">
        <f t="shared" si="27"/>
        <v>1</v>
      </c>
      <c r="AD112" s="10" t="str">
        <f t="shared" si="28"/>
        <v>611_0109 / 29065300</v>
      </c>
      <c r="AE112" s="10" t="str">
        <f t="shared" si="29"/>
        <v>29065300</v>
      </c>
      <c r="AF112" s="10" t="str">
        <f t="shared" si="36"/>
        <v/>
      </c>
      <c r="AG112" s="10" t="str">
        <f t="shared" si="30"/>
        <v>611_0109</v>
      </c>
      <c r="AH112" s="10" t="str">
        <f t="shared" si="32"/>
        <v xml:space="preserve">Matrice ROGNAGE </v>
      </c>
      <c r="AI112" s="10" t="str">
        <f t="shared" si="33"/>
        <v>2 G 3 K</v>
      </c>
      <c r="AJ112" s="10" t="str">
        <f t="shared" si="34"/>
        <v>29065300</v>
      </c>
    </row>
    <row r="113" spans="1:36" ht="15" x14ac:dyDescent="0.25">
      <c r="A113" s="11" t="s">
        <v>5089</v>
      </c>
      <c r="B113" s="11" t="s">
        <v>5090</v>
      </c>
      <c r="C113" s="11" t="s">
        <v>85</v>
      </c>
      <c r="D113" s="11" t="s">
        <v>86</v>
      </c>
      <c r="E113" s="11" t="s">
        <v>5091</v>
      </c>
      <c r="F113" s="11" t="s">
        <v>5092</v>
      </c>
      <c r="G113" s="11" t="s">
        <v>89</v>
      </c>
      <c r="H113" s="11" t="s">
        <v>90</v>
      </c>
      <c r="I113" s="12">
        <v>2</v>
      </c>
      <c r="J113" s="11" t="s">
        <v>91</v>
      </c>
      <c r="K113" s="11" t="s">
        <v>92</v>
      </c>
      <c r="L113" s="13">
        <v>225</v>
      </c>
      <c r="M113" s="11" t="s">
        <v>89</v>
      </c>
      <c r="N113" s="12">
        <v>1</v>
      </c>
      <c r="O113" s="10">
        <f t="shared" si="18"/>
        <v>18</v>
      </c>
      <c r="P113" s="10" t="str">
        <f t="shared" si="31"/>
        <v/>
      </c>
      <c r="Q113" s="10">
        <f t="shared" si="19"/>
        <v>24</v>
      </c>
      <c r="R113" s="10">
        <f t="shared" si="20"/>
        <v>32</v>
      </c>
      <c r="S113" s="10" t="str">
        <f t="shared" si="37"/>
        <v>611_0423</v>
      </c>
      <c r="V113" cm="1">
        <f t="array" ref="V113">MIN(IFERROR(FIND(_xlfn.SEQUENCE(10,,CHAR(48)),F113),""))</f>
        <v>8</v>
      </c>
      <c r="W113" s="25" cm="1">
        <f t="array" ref="W113">MIN(IFERROR(FIND(_xlfn.SEQUENCE(10,,CHAR(48)),B113),""))</f>
        <v>25</v>
      </c>
      <c r="X113" s="10">
        <f t="shared" si="22"/>
        <v>15</v>
      </c>
      <c r="Y113" s="17" t="str">
        <f t="shared" si="23"/>
        <v xml:space="preserve">MATRICE RETREINT </v>
      </c>
      <c r="Z113" s="10" t="str">
        <f t="shared" si="24"/>
        <v>611_0423</v>
      </c>
      <c r="AA113" s="10" t="str">
        <f t="shared" si="25"/>
        <v>611_0423</v>
      </c>
      <c r="AB113" s="10" t="str">
        <f t="shared" si="26"/>
        <v>2 G 3 K</v>
      </c>
      <c r="AC113" s="14">
        <f t="shared" si="27"/>
        <v>2</v>
      </c>
      <c r="AD113" s="10" t="str">
        <f t="shared" si="28"/>
        <v>611_0423 / 31246107</v>
      </c>
      <c r="AE113" s="10" t="str">
        <f t="shared" si="29"/>
        <v>31246107</v>
      </c>
      <c r="AF113" s="10" t="str">
        <f t="shared" si="36"/>
        <v/>
      </c>
      <c r="AG113" s="10" t="str">
        <f t="shared" si="30"/>
        <v>611_0423</v>
      </c>
      <c r="AH113" s="10" t="str">
        <f t="shared" si="32"/>
        <v xml:space="preserve">MATRICE RETREINT </v>
      </c>
      <c r="AI113" s="10" t="str">
        <f t="shared" si="33"/>
        <v>2 G 3 K</v>
      </c>
      <c r="AJ113" s="10" t="str">
        <f t="shared" si="34"/>
        <v>31246107</v>
      </c>
    </row>
    <row r="114" spans="1:36" ht="15" x14ac:dyDescent="0.25">
      <c r="A114" s="11" t="s">
        <v>10070</v>
      </c>
      <c r="B114" s="11" t="s">
        <v>10071</v>
      </c>
      <c r="C114" s="11" t="s">
        <v>85</v>
      </c>
      <c r="D114" s="11" t="s">
        <v>86</v>
      </c>
      <c r="E114" s="11" t="s">
        <v>556</v>
      </c>
      <c r="F114" s="11" t="s">
        <v>10072</v>
      </c>
      <c r="G114" s="11" t="s">
        <v>89</v>
      </c>
      <c r="H114" s="11" t="s">
        <v>90</v>
      </c>
      <c r="I114" s="12">
        <v>1</v>
      </c>
      <c r="J114" s="11" t="s">
        <v>91</v>
      </c>
      <c r="K114" s="11" t="s">
        <v>92</v>
      </c>
      <c r="L114" s="13">
        <v>295</v>
      </c>
      <c r="M114" s="11" t="s">
        <v>89</v>
      </c>
      <c r="N114" s="12">
        <v>1</v>
      </c>
      <c r="O114" s="10" t="str">
        <f t="shared" si="18"/>
        <v/>
      </c>
      <c r="P114" s="10">
        <f t="shared" si="31"/>
        <v>19</v>
      </c>
      <c r="Q114" s="10" t="str">
        <f t="shared" si="19"/>
        <v/>
      </c>
      <c r="R114" s="10">
        <f t="shared" si="20"/>
        <v>30</v>
      </c>
      <c r="S114" s="10" t="str">
        <f t="shared" si="37"/>
        <v/>
      </c>
      <c r="V114" cm="1">
        <f t="array" ref="V114">MIN(IFERROR(FIND(_xlfn.SEQUENCE(10,,CHAR(48)),F114),""))</f>
        <v>8</v>
      </c>
      <c r="W114" s="25" cm="1">
        <f t="array" ref="W114">MIN(IFERROR(FIND(_xlfn.SEQUENCE(10,,CHAR(48)),B114),""))</f>
        <v>23</v>
      </c>
      <c r="X114" s="10">
        <f t="shared" si="22"/>
        <v>15</v>
      </c>
      <c r="Y114" s="17" t="str">
        <f t="shared" si="23"/>
        <v xml:space="preserve">P/Poinçon ROULAGE </v>
      </c>
      <c r="Z114" s="10" t="str">
        <f t="shared" si="24"/>
        <v>611_0846</v>
      </c>
      <c r="AA114" s="10" t="str">
        <f t="shared" si="25"/>
        <v>611_0846</v>
      </c>
      <c r="AB114" s="10" t="str">
        <f t="shared" si="26"/>
        <v>2 G 3 L</v>
      </c>
      <c r="AC114" s="14">
        <f t="shared" si="27"/>
        <v>1</v>
      </c>
      <c r="AD114" s="10" t="str">
        <f t="shared" si="28"/>
        <v>611_0846 / 29064720</v>
      </c>
      <c r="AE114" s="10" t="str">
        <f t="shared" si="29"/>
        <v>29064720</v>
      </c>
      <c r="AF114" s="10" t="str">
        <f t="shared" si="36"/>
        <v/>
      </c>
      <c r="AG114" s="10" t="str">
        <f t="shared" si="30"/>
        <v>611_0846</v>
      </c>
      <c r="AH114" s="10" t="str">
        <f t="shared" si="32"/>
        <v xml:space="preserve">P/Poinçon ROULAGE </v>
      </c>
      <c r="AI114" s="10" t="str">
        <f t="shared" si="33"/>
        <v>2 G 3 L</v>
      </c>
      <c r="AJ114" s="10" t="str">
        <f t="shared" si="34"/>
        <v>29064720</v>
      </c>
    </row>
    <row r="115" spans="1:36" ht="15" x14ac:dyDescent="0.25">
      <c r="A115" s="11" t="s">
        <v>554</v>
      </c>
      <c r="B115" s="11" t="s">
        <v>555</v>
      </c>
      <c r="C115" s="11" t="s">
        <v>85</v>
      </c>
      <c r="D115" s="11" t="s">
        <v>86</v>
      </c>
      <c r="E115" s="11" t="s">
        <v>556</v>
      </c>
      <c r="F115" s="11" t="s">
        <v>557</v>
      </c>
      <c r="G115" s="11" t="s">
        <v>89</v>
      </c>
      <c r="H115" s="11" t="s">
        <v>90</v>
      </c>
      <c r="I115" s="12">
        <v>0</v>
      </c>
      <c r="J115" s="11" t="s">
        <v>91</v>
      </c>
      <c r="K115" s="11" t="s">
        <v>92</v>
      </c>
      <c r="L115" s="13">
        <v>95</v>
      </c>
      <c r="M115" s="11" t="s">
        <v>89</v>
      </c>
      <c r="N115" s="12">
        <v>1</v>
      </c>
      <c r="O115" s="10">
        <f t="shared" si="18"/>
        <v>17</v>
      </c>
      <c r="P115" s="10" t="str">
        <f t="shared" si="31"/>
        <v/>
      </c>
      <c r="Q115" s="10">
        <f t="shared" si="19"/>
        <v>23</v>
      </c>
      <c r="R115" s="10">
        <f t="shared" si="20"/>
        <v>31</v>
      </c>
      <c r="S115" s="10" t="str">
        <f t="shared" si="37"/>
        <v>312_3341</v>
      </c>
      <c r="V115" cm="1">
        <f t="array" ref="V115">MIN(IFERROR(FIND(_xlfn.SEQUENCE(10,,CHAR(48)),F115),""))</f>
        <v>8</v>
      </c>
      <c r="W115" s="25" cm="1">
        <f t="array" ref="W115">MIN(IFERROR(FIND(_xlfn.SEQUENCE(10,,CHAR(48)),B115),""))</f>
        <v>24</v>
      </c>
      <c r="X115" s="10">
        <f t="shared" si="22"/>
        <v>15</v>
      </c>
      <c r="Y115" s="17" t="str">
        <f t="shared" si="23"/>
        <v xml:space="preserve">POINCON ROULAGE </v>
      </c>
      <c r="Z115" s="10" t="str">
        <f t="shared" si="24"/>
        <v>312_3341</v>
      </c>
      <c r="AA115" s="10" t="str">
        <f t="shared" si="25"/>
        <v>312_3341</v>
      </c>
      <c r="AB115" s="10" t="str">
        <f t="shared" si="26"/>
        <v>2 G 3 L</v>
      </c>
      <c r="AC115" s="14">
        <f t="shared" si="27"/>
        <v>0</v>
      </c>
      <c r="AD115" s="10" t="str">
        <f t="shared" si="28"/>
        <v>312_3341 / 31266785</v>
      </c>
      <c r="AE115" s="10" t="str">
        <f t="shared" si="29"/>
        <v>31266785</v>
      </c>
      <c r="AF115" s="10" t="str">
        <f t="shared" si="36"/>
        <v/>
      </c>
      <c r="AG115" s="10" t="str">
        <f t="shared" si="30"/>
        <v>312_3341</v>
      </c>
      <c r="AH115" s="10" t="str">
        <f t="shared" si="32"/>
        <v xml:space="preserve">POINCON ROULAGE </v>
      </c>
      <c r="AI115" s="10" t="str">
        <f t="shared" si="33"/>
        <v>2 G 3 L</v>
      </c>
      <c r="AJ115" s="10" t="str">
        <f t="shared" si="34"/>
        <v>31266785</v>
      </c>
    </row>
    <row r="116" spans="1:36" ht="15" x14ac:dyDescent="0.25">
      <c r="A116" s="11" t="s">
        <v>10111</v>
      </c>
      <c r="B116" s="11" t="s">
        <v>10112</v>
      </c>
      <c r="C116" s="11" t="s">
        <v>85</v>
      </c>
      <c r="D116" s="11" t="s">
        <v>86</v>
      </c>
      <c r="E116" s="11" t="s">
        <v>10113</v>
      </c>
      <c r="F116" s="11" t="s">
        <v>10114</v>
      </c>
      <c r="G116" s="11" t="s">
        <v>89</v>
      </c>
      <c r="H116" s="11" t="s">
        <v>90</v>
      </c>
      <c r="I116" s="12">
        <v>1</v>
      </c>
      <c r="J116" s="11" t="s">
        <v>91</v>
      </c>
      <c r="K116" s="11" t="s">
        <v>92</v>
      </c>
      <c r="L116" s="13">
        <v>390</v>
      </c>
      <c r="M116" s="11" t="s">
        <v>89</v>
      </c>
      <c r="N116" s="12">
        <v>1</v>
      </c>
      <c r="O116" s="10">
        <f t="shared" si="18"/>
        <v>17</v>
      </c>
      <c r="P116" s="10" t="str">
        <f t="shared" si="31"/>
        <v/>
      </c>
      <c r="Q116" s="10">
        <f t="shared" si="19"/>
        <v>23</v>
      </c>
      <c r="R116" s="10">
        <f t="shared" si="20"/>
        <v>31</v>
      </c>
      <c r="S116" s="10" t="str">
        <f t="shared" si="37"/>
        <v>611_3435</v>
      </c>
      <c r="V116" cm="1">
        <f t="array" ref="V116">MIN(IFERROR(FIND(_xlfn.SEQUENCE(10,,CHAR(48)),F116),""))</f>
        <v>8</v>
      </c>
      <c r="W116" s="25" cm="1">
        <f t="array" ref="W116">MIN(IFERROR(FIND(_xlfn.SEQUENCE(10,,CHAR(48)),B116),""))</f>
        <v>24</v>
      </c>
      <c r="X116" s="10">
        <f t="shared" si="22"/>
        <v>17</v>
      </c>
      <c r="Y116" s="17" t="str">
        <f t="shared" si="23"/>
        <v xml:space="preserve">MATRICE ETIRAGE </v>
      </c>
      <c r="Z116" s="10" t="str">
        <f t="shared" si="24"/>
        <v>611_3435/A</v>
      </c>
      <c r="AA116" s="10" t="str">
        <f t="shared" si="25"/>
        <v>611_3435</v>
      </c>
      <c r="AB116" s="10" t="str">
        <f t="shared" si="26"/>
        <v>2 G 3 M</v>
      </c>
      <c r="AC116" s="14">
        <f t="shared" si="27"/>
        <v>1</v>
      </c>
      <c r="AD116" s="10" t="str">
        <f t="shared" si="28"/>
        <v>611_3435 / 31266717</v>
      </c>
      <c r="AE116" s="10" t="str">
        <f t="shared" si="29"/>
        <v>31266717</v>
      </c>
      <c r="AF116" s="10" t="str">
        <f t="shared" si="36"/>
        <v/>
      </c>
      <c r="AG116" s="10" t="str">
        <f t="shared" si="30"/>
        <v>611_3435</v>
      </c>
      <c r="AH116" s="10" t="str">
        <f t="shared" si="32"/>
        <v xml:space="preserve">MATRICE ETIRAGE </v>
      </c>
      <c r="AI116" s="10" t="str">
        <f t="shared" si="33"/>
        <v>2 G 3 M</v>
      </c>
      <c r="AJ116" s="10" t="str">
        <f t="shared" si="34"/>
        <v>31266717</v>
      </c>
    </row>
    <row r="117" spans="1:36" ht="15" x14ac:dyDescent="0.25">
      <c r="A117" s="11" t="s">
        <v>10141</v>
      </c>
      <c r="B117" s="11" t="s">
        <v>10142</v>
      </c>
      <c r="C117" s="11" t="s">
        <v>85</v>
      </c>
      <c r="D117" s="11" t="s">
        <v>86</v>
      </c>
      <c r="E117" s="11" t="s">
        <v>10113</v>
      </c>
      <c r="F117" s="11" t="s">
        <v>10143</v>
      </c>
      <c r="G117" s="11" t="s">
        <v>89</v>
      </c>
      <c r="H117" s="11" t="s">
        <v>90</v>
      </c>
      <c r="I117" s="12">
        <v>0</v>
      </c>
      <c r="J117" s="11" t="s">
        <v>91</v>
      </c>
      <c r="K117" s="11" t="s">
        <v>92</v>
      </c>
      <c r="L117" s="13">
        <v>260</v>
      </c>
      <c r="M117" s="11" t="s">
        <v>89</v>
      </c>
      <c r="N117" s="12">
        <v>1</v>
      </c>
      <c r="O117" s="10">
        <f t="shared" si="18"/>
        <v>9</v>
      </c>
      <c r="P117" s="10" t="str">
        <f t="shared" si="31"/>
        <v/>
      </c>
      <c r="Q117" s="10">
        <f t="shared" si="19"/>
        <v>15</v>
      </c>
      <c r="R117" s="10">
        <f t="shared" si="20"/>
        <v>23</v>
      </c>
      <c r="S117" s="10" t="str">
        <f t="shared" si="37"/>
        <v>611_3409</v>
      </c>
      <c r="V117" cm="1">
        <f t="array" ref="V117">MIN(IFERROR(FIND(_xlfn.SEQUENCE(10,,CHAR(48)),F117),""))</f>
        <v>8</v>
      </c>
      <c r="W117" s="25" cm="1">
        <f t="array" ref="W117">MIN(IFERROR(FIND(_xlfn.SEQUENCE(10,,CHAR(48)),B117),""))</f>
        <v>16</v>
      </c>
      <c r="X117" s="10">
        <f t="shared" si="22"/>
        <v>17</v>
      </c>
      <c r="Y117" s="17" t="str">
        <f t="shared" si="23"/>
        <v xml:space="preserve">Matrice </v>
      </c>
      <c r="Z117" s="10" t="str">
        <f t="shared" si="24"/>
        <v>611_3409/A</v>
      </c>
      <c r="AA117" s="10" t="str">
        <f t="shared" si="25"/>
        <v>611_3409</v>
      </c>
      <c r="AB117" s="10" t="str">
        <f t="shared" si="26"/>
        <v>2 G 3 M</v>
      </c>
      <c r="AC117" s="14">
        <f t="shared" si="27"/>
        <v>0</v>
      </c>
      <c r="AD117" s="10" t="str">
        <f t="shared" si="28"/>
        <v>611_3409 / 31291283</v>
      </c>
      <c r="AE117" s="10" t="str">
        <f t="shared" si="29"/>
        <v>31291283</v>
      </c>
      <c r="AF117" s="10" t="str">
        <f t="shared" si="36"/>
        <v/>
      </c>
      <c r="AG117" s="10" t="str">
        <f t="shared" si="30"/>
        <v>611_3409</v>
      </c>
      <c r="AH117" s="10" t="str">
        <f t="shared" si="32"/>
        <v xml:space="preserve">Matrice </v>
      </c>
      <c r="AI117" s="10" t="str">
        <f t="shared" si="33"/>
        <v>2 G 3 M</v>
      </c>
      <c r="AJ117" s="10" t="str">
        <f t="shared" si="34"/>
        <v>31291283</v>
      </c>
    </row>
    <row r="118" spans="1:36" ht="15" x14ac:dyDescent="0.25">
      <c r="A118" s="11" t="s">
        <v>10163</v>
      </c>
      <c r="B118" s="11" t="s">
        <v>10164</v>
      </c>
      <c r="C118" s="11" t="s">
        <v>85</v>
      </c>
      <c r="D118" s="11" t="s">
        <v>86</v>
      </c>
      <c r="E118" s="11" t="s">
        <v>10113</v>
      </c>
      <c r="F118" s="11" t="s">
        <v>10165</v>
      </c>
      <c r="G118" s="11" t="s">
        <v>89</v>
      </c>
      <c r="H118" s="11" t="s">
        <v>90</v>
      </c>
      <c r="I118" s="12">
        <v>4</v>
      </c>
      <c r="J118" s="11" t="s">
        <v>91</v>
      </c>
      <c r="K118" s="11" t="s">
        <v>92</v>
      </c>
      <c r="L118" s="13">
        <v>290</v>
      </c>
      <c r="M118" s="11" t="s">
        <v>89</v>
      </c>
      <c r="N118" s="12">
        <v>1</v>
      </c>
      <c r="O118" s="10">
        <f t="shared" si="18"/>
        <v>16</v>
      </c>
      <c r="P118" s="10" t="str">
        <f t="shared" si="31"/>
        <v/>
      </c>
      <c r="Q118" s="10">
        <f t="shared" si="19"/>
        <v>22</v>
      </c>
      <c r="R118" s="10">
        <f t="shared" si="20"/>
        <v>30</v>
      </c>
      <c r="S118" s="10" t="str">
        <f t="shared" si="37"/>
        <v>312_3441</v>
      </c>
      <c r="V118" cm="1">
        <f t="array" ref="V118">MIN(IFERROR(FIND(_xlfn.SEQUENCE(10,,CHAR(48)),F118),""))</f>
        <v>8</v>
      </c>
      <c r="W118" s="25" cm="1">
        <f t="array" ref="W118">MIN(IFERROR(FIND(_xlfn.SEQUENCE(10,,CHAR(48)),B118),""))</f>
        <v>23</v>
      </c>
      <c r="X118" s="10">
        <f t="shared" si="22"/>
        <v>15</v>
      </c>
      <c r="Y118" s="17" t="str">
        <f t="shared" si="23"/>
        <v xml:space="preserve">MATRICE FRAPPE </v>
      </c>
      <c r="Z118" s="10" t="str">
        <f t="shared" si="24"/>
        <v>312_3441</v>
      </c>
      <c r="AA118" s="10" t="str">
        <f t="shared" si="25"/>
        <v>312_3441</v>
      </c>
      <c r="AB118" s="10" t="str">
        <f t="shared" si="26"/>
        <v>2 G 3 M</v>
      </c>
      <c r="AC118" s="14">
        <f t="shared" si="27"/>
        <v>4</v>
      </c>
      <c r="AD118" s="10" t="str">
        <f t="shared" si="28"/>
        <v>312_3441 / 31278703</v>
      </c>
      <c r="AE118" s="10" t="str">
        <f t="shared" si="29"/>
        <v>31278703</v>
      </c>
      <c r="AF118" s="10" t="str">
        <f t="shared" si="36"/>
        <v/>
      </c>
      <c r="AG118" s="10" t="str">
        <f t="shared" si="30"/>
        <v>312_3441</v>
      </c>
      <c r="AH118" s="10" t="str">
        <f t="shared" si="32"/>
        <v xml:space="preserve">MATRICE FRAPPE </v>
      </c>
      <c r="AI118" s="10" t="str">
        <f t="shared" si="33"/>
        <v>2 G 3 M</v>
      </c>
      <c r="AJ118" s="10" t="str">
        <f t="shared" si="34"/>
        <v>31278703</v>
      </c>
    </row>
    <row r="119" spans="1:36" ht="15" x14ac:dyDescent="0.25">
      <c r="A119" s="11" t="s">
        <v>333</v>
      </c>
      <c r="B119" s="11" t="s">
        <v>334</v>
      </c>
      <c r="C119" s="11" t="s">
        <v>85</v>
      </c>
      <c r="D119" s="11" t="s">
        <v>86</v>
      </c>
      <c r="E119" s="11" t="s">
        <v>10113</v>
      </c>
      <c r="F119" s="11" t="s">
        <v>335</v>
      </c>
      <c r="G119" s="11" t="s">
        <v>89</v>
      </c>
      <c r="H119" s="11" t="s">
        <v>90</v>
      </c>
      <c r="I119" s="12">
        <v>1</v>
      </c>
      <c r="J119" s="11" t="s">
        <v>91</v>
      </c>
      <c r="K119" s="11" t="s">
        <v>92</v>
      </c>
      <c r="L119" s="13">
        <v>175</v>
      </c>
      <c r="M119" s="11" t="s">
        <v>89</v>
      </c>
      <c r="N119" s="12">
        <v>1</v>
      </c>
      <c r="O119" s="10">
        <f t="shared" si="18"/>
        <v>20</v>
      </c>
      <c r="P119" s="10" t="str">
        <f t="shared" si="31"/>
        <v/>
      </c>
      <c r="Q119" s="10">
        <f t="shared" si="19"/>
        <v>26</v>
      </c>
      <c r="R119" s="10">
        <f t="shared" si="20"/>
        <v>35</v>
      </c>
      <c r="S119" s="10" t="str">
        <f t="shared" si="37"/>
        <v xml:space="preserve"> 312_2397</v>
      </c>
      <c r="V119" cm="1">
        <f t="array" ref="V119">MIN(IFERROR(FIND(_xlfn.SEQUENCE(10,,CHAR(48)),F119),""))</f>
        <v>9</v>
      </c>
      <c r="W119" s="25" cm="1">
        <f t="array" ref="W119">MIN(IFERROR(FIND(_xlfn.SEQUENCE(10,,CHAR(48)),B119),""))</f>
        <v>28</v>
      </c>
      <c r="X119" s="10">
        <f t="shared" si="22"/>
        <v>18</v>
      </c>
      <c r="Y119" s="17" t="str">
        <f t="shared" si="23"/>
        <v xml:space="preserve">Matrice de rognage </v>
      </c>
      <c r="Z119" s="10" t="str">
        <f t="shared" si="24"/>
        <v>312_2397/C</v>
      </c>
      <c r="AA119" s="10" t="str">
        <f t="shared" si="25"/>
        <v>312_2397</v>
      </c>
      <c r="AB119" s="10" t="str">
        <f t="shared" si="26"/>
        <v>2 G 3 M</v>
      </c>
      <c r="AC119" s="14">
        <f t="shared" si="27"/>
        <v>1</v>
      </c>
      <c r="AD119" s="10" t="str">
        <f t="shared" si="28"/>
        <v>312_2397 / 31286243</v>
      </c>
      <c r="AE119" s="10" t="str">
        <f t="shared" si="29"/>
        <v>31286243</v>
      </c>
      <c r="AF119" s="10" t="str">
        <f t="shared" si="36"/>
        <v/>
      </c>
      <c r="AG119" s="10" t="str">
        <f t="shared" si="30"/>
        <v>312_2397</v>
      </c>
      <c r="AH119" s="10" t="str">
        <f t="shared" si="32"/>
        <v xml:space="preserve">Matrice de rognage </v>
      </c>
      <c r="AI119" s="10" t="str">
        <f t="shared" si="33"/>
        <v>2 G 3 M</v>
      </c>
      <c r="AJ119" s="10" t="str">
        <f t="shared" si="34"/>
        <v>31286243</v>
      </c>
    </row>
    <row r="120" spans="1:36" ht="15" x14ac:dyDescent="0.25">
      <c r="A120" s="11" t="s">
        <v>9107</v>
      </c>
      <c r="B120" s="11" t="s">
        <v>9108</v>
      </c>
      <c r="C120" s="11" t="s">
        <v>85</v>
      </c>
      <c r="D120" s="11" t="s">
        <v>86</v>
      </c>
      <c r="E120" s="11" t="s">
        <v>8707</v>
      </c>
      <c r="F120" s="11" t="s">
        <v>9109</v>
      </c>
      <c r="G120" s="11" t="s">
        <v>89</v>
      </c>
      <c r="H120" s="11" t="s">
        <v>90</v>
      </c>
      <c r="I120" s="12">
        <v>1</v>
      </c>
      <c r="J120" s="11" t="s">
        <v>91</v>
      </c>
      <c r="K120" s="11" t="s">
        <v>92</v>
      </c>
      <c r="L120" s="13">
        <v>290</v>
      </c>
      <c r="M120" s="11" t="s">
        <v>89</v>
      </c>
      <c r="N120" s="12">
        <v>1</v>
      </c>
      <c r="O120" s="10" t="str">
        <f t="shared" si="18"/>
        <v/>
      </c>
      <c r="P120" s="10" t="str">
        <f t="shared" si="31"/>
        <v/>
      </c>
      <c r="Q120" s="10" t="str">
        <f t="shared" si="19"/>
        <v/>
      </c>
      <c r="R120" s="10">
        <f t="shared" si="20"/>
        <v>18</v>
      </c>
      <c r="S120" s="10" t="str">
        <f t="shared" si="37"/>
        <v/>
      </c>
      <c r="V120" cm="1">
        <f t="array" ref="V120">MIN(IFERROR(FIND(_xlfn.SEQUENCE(10,,CHAR(48)),F120),""))</f>
        <v>8</v>
      </c>
      <c r="W120" s="25" cm="1">
        <f t="array" ref="W120">MIN(IFERROR(FIND(_xlfn.SEQUENCE(10,,CHAR(48)),B120),""))</f>
        <v>12</v>
      </c>
      <c r="X120" s="10">
        <f t="shared" si="22"/>
        <v>15</v>
      </c>
      <c r="Y120" s="17" t="str">
        <f t="shared" si="23"/>
        <v>MATRICE ACY</v>
      </c>
      <c r="Z120" s="10" t="str">
        <f t="shared" si="24"/>
        <v>611_1477</v>
      </c>
      <c r="AA120" s="10" t="str">
        <f t="shared" si="25"/>
        <v>611_1477</v>
      </c>
      <c r="AB120" s="10" t="str">
        <f t="shared" si="26"/>
        <v>2 G 4 A</v>
      </c>
      <c r="AC120" s="14">
        <f t="shared" si="27"/>
        <v>1</v>
      </c>
      <c r="AD120" s="10" t="str">
        <f t="shared" si="28"/>
        <v>611_1477 / 29063992</v>
      </c>
      <c r="AE120" s="10" t="str">
        <f t="shared" si="29"/>
        <v>29063992</v>
      </c>
      <c r="AF120" s="10" t="str">
        <f t="shared" si="36"/>
        <v/>
      </c>
      <c r="AG120" s="10" t="str">
        <f t="shared" si="30"/>
        <v>611_1477</v>
      </c>
      <c r="AH120" s="10" t="str">
        <f t="shared" si="32"/>
        <v>MATRICE ACY</v>
      </c>
      <c r="AI120" s="10" t="str">
        <f t="shared" si="33"/>
        <v>2 G 4 A</v>
      </c>
      <c r="AJ120" s="10" t="str">
        <f t="shared" si="34"/>
        <v>29063992</v>
      </c>
    </row>
    <row r="121" spans="1:36" ht="15" x14ac:dyDescent="0.25">
      <c r="A121" s="11" t="s">
        <v>8705</v>
      </c>
      <c r="B121" s="11" t="s">
        <v>8706</v>
      </c>
      <c r="C121" s="11" t="s">
        <v>85</v>
      </c>
      <c r="D121" s="11" t="s">
        <v>86</v>
      </c>
      <c r="E121" s="11" t="s">
        <v>8707</v>
      </c>
      <c r="F121" s="11" t="s">
        <v>8708</v>
      </c>
      <c r="G121" s="11" t="s">
        <v>89</v>
      </c>
      <c r="H121" s="11" t="s">
        <v>90</v>
      </c>
      <c r="I121" s="12">
        <v>1</v>
      </c>
      <c r="J121" s="11" t="s">
        <v>91</v>
      </c>
      <c r="K121" s="11" t="s">
        <v>92</v>
      </c>
      <c r="L121" s="13">
        <v>242</v>
      </c>
      <c r="M121" s="11" t="s">
        <v>89</v>
      </c>
      <c r="N121" s="12">
        <v>1</v>
      </c>
      <c r="O121" s="10" t="str">
        <f t="shared" si="18"/>
        <v/>
      </c>
      <c r="P121" s="10" t="str">
        <f t="shared" si="31"/>
        <v/>
      </c>
      <c r="Q121" s="10" t="str">
        <f t="shared" si="19"/>
        <v/>
      </c>
      <c r="R121" s="10">
        <f t="shared" si="20"/>
        <v>16</v>
      </c>
      <c r="S121" s="10" t="str">
        <f t="shared" si="37"/>
        <v/>
      </c>
      <c r="V121" cm="1">
        <f t="array" ref="V121">MIN(IFERROR(FIND(_xlfn.SEQUENCE(10,,CHAR(48)),F121),""))</f>
        <v>8</v>
      </c>
      <c r="W121" s="25" cm="1">
        <f t="array" ref="W121">MIN(IFERROR(FIND(_xlfn.SEQUENCE(10,,CHAR(48)),B121),""))</f>
        <v>9</v>
      </c>
      <c r="X121" s="10">
        <f t="shared" si="22"/>
        <v>15</v>
      </c>
      <c r="Y121" s="17" t="str">
        <f t="shared" si="23"/>
        <v xml:space="preserve">MATRICE </v>
      </c>
      <c r="Z121" s="10" t="str">
        <f t="shared" si="24"/>
        <v>611_1198</v>
      </c>
      <c r="AA121" s="10" t="str">
        <f t="shared" si="25"/>
        <v>611_1198</v>
      </c>
      <c r="AB121" s="10" t="str">
        <f t="shared" si="26"/>
        <v>2 G 4 A</v>
      </c>
      <c r="AC121" s="14">
        <f t="shared" si="27"/>
        <v>1</v>
      </c>
      <c r="AD121" s="10" t="str">
        <f t="shared" si="28"/>
        <v>611_1198 / 29063767</v>
      </c>
      <c r="AE121" s="10" t="str">
        <f t="shared" si="29"/>
        <v>29063767</v>
      </c>
      <c r="AF121" s="10" t="str">
        <f t="shared" si="36"/>
        <v/>
      </c>
      <c r="AG121" s="10" t="str">
        <f t="shared" si="30"/>
        <v>611_1198</v>
      </c>
      <c r="AH121" s="10" t="str">
        <f t="shared" si="32"/>
        <v xml:space="preserve">MATRICE </v>
      </c>
      <c r="AI121" s="10" t="str">
        <f t="shared" si="33"/>
        <v>2 G 4 A</v>
      </c>
      <c r="AJ121" s="10" t="str">
        <f t="shared" si="34"/>
        <v>29063767</v>
      </c>
    </row>
    <row r="122" spans="1:36" ht="15" x14ac:dyDescent="0.25">
      <c r="A122" s="11" t="s">
        <v>9413</v>
      </c>
      <c r="B122" s="11" t="s">
        <v>9414</v>
      </c>
      <c r="C122" s="11" t="s">
        <v>85</v>
      </c>
      <c r="D122" s="11" t="s">
        <v>86</v>
      </c>
      <c r="E122" s="11" t="s">
        <v>8707</v>
      </c>
      <c r="F122" s="11" t="s">
        <v>9415</v>
      </c>
      <c r="G122" s="11" t="s">
        <v>89</v>
      </c>
      <c r="H122" s="11" t="s">
        <v>90</v>
      </c>
      <c r="I122" s="12">
        <v>3</v>
      </c>
      <c r="J122" s="11" t="s">
        <v>91</v>
      </c>
      <c r="K122" s="11" t="s">
        <v>92</v>
      </c>
      <c r="L122" s="13">
        <v>330</v>
      </c>
      <c r="M122" s="11" t="s">
        <v>89</v>
      </c>
      <c r="N122" s="12">
        <v>1</v>
      </c>
      <c r="O122" s="10" t="str">
        <f t="shared" si="18"/>
        <v/>
      </c>
      <c r="P122" s="10">
        <f t="shared" si="31"/>
        <v>17</v>
      </c>
      <c r="Q122" s="10" t="str">
        <f t="shared" si="19"/>
        <v/>
      </c>
      <c r="R122" s="10">
        <f t="shared" si="20"/>
        <v>28</v>
      </c>
      <c r="S122" s="10" t="str">
        <f t="shared" si="37"/>
        <v/>
      </c>
      <c r="V122" cm="1">
        <f t="array" ref="V122">MIN(IFERROR(FIND(_xlfn.SEQUENCE(10,,CHAR(48)),F122),""))</f>
        <v>8</v>
      </c>
      <c r="W122" s="25" cm="1">
        <f t="array" ref="W122">MIN(IFERROR(FIND(_xlfn.SEQUENCE(10,,CHAR(48)),B122),""))</f>
        <v>21</v>
      </c>
      <c r="X122" s="10">
        <f t="shared" si="22"/>
        <v>15</v>
      </c>
      <c r="Y122" s="17" t="str">
        <f t="shared" si="23"/>
        <v xml:space="preserve">Matrice EMBOUTI </v>
      </c>
      <c r="Z122" s="10" t="str">
        <f t="shared" si="24"/>
        <v>611_2771</v>
      </c>
      <c r="AA122" s="10" t="str">
        <f t="shared" si="25"/>
        <v>611_2771</v>
      </c>
      <c r="AB122" s="10" t="str">
        <f t="shared" si="26"/>
        <v>2 G 4 A</v>
      </c>
      <c r="AC122" s="14">
        <f t="shared" si="27"/>
        <v>3</v>
      </c>
      <c r="AD122" s="10" t="str">
        <f t="shared" si="28"/>
        <v>611_2771 / 29065366</v>
      </c>
      <c r="AE122" s="10" t="str">
        <f t="shared" si="29"/>
        <v>29065366</v>
      </c>
      <c r="AF122" s="10" t="str">
        <f t="shared" si="36"/>
        <v/>
      </c>
      <c r="AG122" s="10" t="str">
        <f t="shared" si="30"/>
        <v>611_2771</v>
      </c>
      <c r="AH122" s="10" t="str">
        <f t="shared" si="32"/>
        <v xml:space="preserve">Matrice EMBOUTI </v>
      </c>
      <c r="AI122" s="10" t="str">
        <f t="shared" si="33"/>
        <v>2 G 4 A</v>
      </c>
      <c r="AJ122" s="10" t="str">
        <f t="shared" si="34"/>
        <v>29065366</v>
      </c>
    </row>
    <row r="123" spans="1:36" ht="15" x14ac:dyDescent="0.25">
      <c r="A123" s="11" t="s">
        <v>8695</v>
      </c>
      <c r="B123" s="11" t="s">
        <v>8696</v>
      </c>
      <c r="C123" s="11" t="s">
        <v>85</v>
      </c>
      <c r="D123" s="11" t="s">
        <v>86</v>
      </c>
      <c r="E123" s="11" t="s">
        <v>7266</v>
      </c>
      <c r="F123" s="11" t="s">
        <v>8697</v>
      </c>
      <c r="G123" s="11" t="s">
        <v>89</v>
      </c>
      <c r="H123" s="11" t="s">
        <v>90</v>
      </c>
      <c r="I123" s="12">
        <v>1</v>
      </c>
      <c r="J123" s="11" t="s">
        <v>91</v>
      </c>
      <c r="K123" s="11" t="s">
        <v>92</v>
      </c>
      <c r="L123" s="13">
        <v>360</v>
      </c>
      <c r="M123" s="11" t="s">
        <v>89</v>
      </c>
      <c r="N123" s="12">
        <v>1</v>
      </c>
      <c r="O123" s="10" t="str">
        <f t="shared" si="18"/>
        <v/>
      </c>
      <c r="P123" s="10" t="str">
        <f t="shared" si="31"/>
        <v/>
      </c>
      <c r="Q123" s="10" t="str">
        <f t="shared" si="19"/>
        <v/>
      </c>
      <c r="R123" s="10">
        <f t="shared" si="20"/>
        <v>16</v>
      </c>
      <c r="S123" s="10" t="str">
        <f t="shared" si="37"/>
        <v/>
      </c>
      <c r="V123" cm="1">
        <f t="array" ref="V123">MIN(IFERROR(FIND(_xlfn.SEQUENCE(10,,CHAR(48)),F123),""))</f>
        <v>8</v>
      </c>
      <c r="W123" s="25" cm="1">
        <f t="array" ref="W123">MIN(IFERROR(FIND(_xlfn.SEQUENCE(10,,CHAR(48)),B123),""))</f>
        <v>9</v>
      </c>
      <c r="X123" s="10">
        <f t="shared" si="22"/>
        <v>15</v>
      </c>
      <c r="Y123" s="17" t="str">
        <f t="shared" si="23"/>
        <v xml:space="preserve">MATRICE </v>
      </c>
      <c r="Z123" s="10" t="str">
        <f t="shared" si="24"/>
        <v>611_1553</v>
      </c>
      <c r="AA123" s="10" t="str">
        <f t="shared" si="25"/>
        <v>611_1553</v>
      </c>
      <c r="AB123" s="10" t="str">
        <f t="shared" si="26"/>
        <v>2 G 4 B</v>
      </c>
      <c r="AC123" s="14">
        <f t="shared" si="27"/>
        <v>1</v>
      </c>
      <c r="AD123" s="10" t="str">
        <f t="shared" si="28"/>
        <v>611_1553 / 29063764</v>
      </c>
      <c r="AE123" s="10" t="str">
        <f t="shared" si="29"/>
        <v>29063764</v>
      </c>
      <c r="AF123" s="10" t="str">
        <f t="shared" si="36"/>
        <v/>
      </c>
      <c r="AG123" s="10" t="str">
        <f t="shared" si="30"/>
        <v>611_1553</v>
      </c>
      <c r="AH123" s="10" t="str">
        <f t="shared" si="32"/>
        <v xml:space="preserve">MATRICE </v>
      </c>
      <c r="AI123" s="10" t="str">
        <f t="shared" si="33"/>
        <v>2 G 4 B</v>
      </c>
      <c r="AJ123" s="10" t="str">
        <f t="shared" si="34"/>
        <v>29063764</v>
      </c>
    </row>
    <row r="124" spans="1:36" ht="15" x14ac:dyDescent="0.25">
      <c r="A124" s="11" t="s">
        <v>7264</v>
      </c>
      <c r="B124" s="11" t="s">
        <v>7265</v>
      </c>
      <c r="C124" s="11" t="s">
        <v>85</v>
      </c>
      <c r="D124" s="11" t="s">
        <v>86</v>
      </c>
      <c r="E124" s="11" t="s">
        <v>7266</v>
      </c>
      <c r="F124" s="11" t="s">
        <v>347</v>
      </c>
      <c r="G124" s="11" t="s">
        <v>89</v>
      </c>
      <c r="H124" s="11" t="s">
        <v>90</v>
      </c>
      <c r="I124" s="12">
        <v>1</v>
      </c>
      <c r="J124" s="11" t="s">
        <v>91</v>
      </c>
      <c r="K124" s="11" t="s">
        <v>92</v>
      </c>
      <c r="L124" s="13">
        <v>544.79999999999995</v>
      </c>
      <c r="M124" s="11" t="s">
        <v>89</v>
      </c>
      <c r="N124" s="12">
        <v>1</v>
      </c>
      <c r="O124" s="10" t="str">
        <f t="shared" si="18"/>
        <v/>
      </c>
      <c r="P124" s="10">
        <f t="shared" si="31"/>
        <v>17</v>
      </c>
      <c r="Q124" s="10" t="str">
        <f t="shared" si="19"/>
        <v/>
      </c>
      <c r="R124" s="10">
        <f t="shared" si="20"/>
        <v>28</v>
      </c>
      <c r="S124" s="10" t="str">
        <f t="shared" si="37"/>
        <v/>
      </c>
      <c r="V124" cm="1">
        <f t="array" ref="V124">MIN(IFERROR(FIND(_xlfn.SEQUENCE(10,,CHAR(48)),F124),""))</f>
        <v>8</v>
      </c>
      <c r="W124" s="25" cm="1">
        <f t="array" ref="W124">MIN(IFERROR(FIND(_xlfn.SEQUENCE(10,,CHAR(48)),B124),""))</f>
        <v>21</v>
      </c>
      <c r="X124" s="10">
        <f t="shared" si="22"/>
        <v>15</v>
      </c>
      <c r="Y124" s="17" t="str">
        <f t="shared" si="23"/>
        <v xml:space="preserve">Matrice EMBOUTI </v>
      </c>
      <c r="Z124" s="10" t="str">
        <f t="shared" si="24"/>
        <v>611_1379</v>
      </c>
      <c r="AA124" s="10" t="str">
        <f t="shared" si="25"/>
        <v>611_1379</v>
      </c>
      <c r="AB124" s="10" t="str">
        <f t="shared" si="26"/>
        <v>2 G 4 B</v>
      </c>
      <c r="AC124" s="14">
        <f t="shared" si="27"/>
        <v>1</v>
      </c>
      <c r="AD124" s="10" t="str">
        <f t="shared" si="28"/>
        <v>611_1379 / 29065325</v>
      </c>
      <c r="AE124" s="10" t="str">
        <f t="shared" si="29"/>
        <v>29065325</v>
      </c>
      <c r="AF124" s="10" t="str">
        <f t="shared" si="36"/>
        <v/>
      </c>
      <c r="AG124" s="10" t="str">
        <f t="shared" si="30"/>
        <v>611_1379</v>
      </c>
      <c r="AH124" s="10" t="str">
        <f t="shared" si="32"/>
        <v xml:space="preserve">Matrice EMBOUTI </v>
      </c>
      <c r="AI124" s="10" t="str">
        <f t="shared" si="33"/>
        <v>2 G 4 B</v>
      </c>
      <c r="AJ124" s="10" t="str">
        <f t="shared" si="34"/>
        <v>29065325</v>
      </c>
    </row>
    <row r="125" spans="1:36" ht="15" x14ac:dyDescent="0.25">
      <c r="A125" s="11" t="s">
        <v>7439</v>
      </c>
      <c r="B125" s="11" t="s">
        <v>7440</v>
      </c>
      <c r="C125" s="11" t="s">
        <v>85</v>
      </c>
      <c r="D125" s="11" t="s">
        <v>86</v>
      </c>
      <c r="E125" s="11" t="s">
        <v>7266</v>
      </c>
      <c r="F125" s="11" t="s">
        <v>7441</v>
      </c>
      <c r="G125" s="11" t="s">
        <v>89</v>
      </c>
      <c r="H125" s="11" t="s">
        <v>90</v>
      </c>
      <c r="I125" s="12">
        <v>3</v>
      </c>
      <c r="J125" s="11" t="s">
        <v>91</v>
      </c>
      <c r="K125" s="11" t="s">
        <v>92</v>
      </c>
      <c r="L125" s="13">
        <v>290</v>
      </c>
      <c r="M125" s="11" t="s">
        <v>89</v>
      </c>
      <c r="N125" s="12">
        <v>1</v>
      </c>
      <c r="O125" s="10" t="str">
        <f t="shared" si="18"/>
        <v/>
      </c>
      <c r="P125" s="10" t="str">
        <f t="shared" si="31"/>
        <v/>
      </c>
      <c r="Q125" s="10" t="str">
        <f t="shared" si="19"/>
        <v/>
      </c>
      <c r="R125" s="10">
        <f t="shared" si="20"/>
        <v>25</v>
      </c>
      <c r="S125" s="10" t="str">
        <f t="shared" si="37"/>
        <v/>
      </c>
      <c r="V125" cm="1">
        <f t="array" ref="V125">MIN(IFERROR(FIND(_xlfn.SEQUENCE(10,,CHAR(48)),F125),""))</f>
        <v>8</v>
      </c>
      <c r="W125" s="25" cm="1">
        <f t="array" ref="W125">MIN(IFERROR(FIND(_xlfn.SEQUENCE(10,,CHAR(48)),B125),""))</f>
        <v>18</v>
      </c>
      <c r="X125" s="10">
        <f t="shared" si="22"/>
        <v>15</v>
      </c>
      <c r="Y125" s="17" t="str">
        <f t="shared" si="23"/>
        <v xml:space="preserve">MATRICE EMBOUTIE </v>
      </c>
      <c r="Z125" s="10" t="str">
        <f t="shared" si="24"/>
        <v>811_0228</v>
      </c>
      <c r="AA125" s="10" t="str">
        <f t="shared" si="25"/>
        <v>811_0228</v>
      </c>
      <c r="AB125" s="10" t="str">
        <f t="shared" si="26"/>
        <v>2 G 4 B</v>
      </c>
      <c r="AC125" s="14">
        <f t="shared" si="27"/>
        <v>3</v>
      </c>
      <c r="AD125" s="10" t="str">
        <f t="shared" si="28"/>
        <v>811_0228 / 29063853</v>
      </c>
      <c r="AE125" s="10" t="str">
        <f t="shared" si="29"/>
        <v>29063853</v>
      </c>
      <c r="AF125" s="10" t="str">
        <f t="shared" si="36"/>
        <v/>
      </c>
      <c r="AG125" s="10" t="str">
        <f t="shared" si="30"/>
        <v>811_0228</v>
      </c>
      <c r="AH125" s="10" t="str">
        <f t="shared" si="32"/>
        <v xml:space="preserve">MATRICE EMBOUTIE </v>
      </c>
      <c r="AI125" s="10" t="str">
        <f t="shared" si="33"/>
        <v>2 G 4 B</v>
      </c>
      <c r="AJ125" s="10" t="str">
        <f t="shared" si="34"/>
        <v>29063853</v>
      </c>
    </row>
    <row r="126" spans="1:36" ht="15" x14ac:dyDescent="0.25">
      <c r="A126" s="11" t="s">
        <v>8942</v>
      </c>
      <c r="B126" s="11" t="s">
        <v>8943</v>
      </c>
      <c r="C126" s="11" t="s">
        <v>85</v>
      </c>
      <c r="D126" s="11" t="s">
        <v>86</v>
      </c>
      <c r="E126" s="11" t="s">
        <v>7266</v>
      </c>
      <c r="F126" s="11" t="s">
        <v>8944</v>
      </c>
      <c r="G126" s="11" t="s">
        <v>89</v>
      </c>
      <c r="H126" s="11" t="s">
        <v>90</v>
      </c>
      <c r="I126" s="12">
        <v>1</v>
      </c>
      <c r="J126" s="11" t="s">
        <v>91</v>
      </c>
      <c r="K126" s="11" t="s">
        <v>92</v>
      </c>
      <c r="L126" s="13">
        <v>290</v>
      </c>
      <c r="M126" s="11" t="s">
        <v>89</v>
      </c>
      <c r="N126" s="12">
        <v>1</v>
      </c>
      <c r="O126" s="10" t="str">
        <f t="shared" si="18"/>
        <v/>
      </c>
      <c r="P126" s="10" t="str">
        <f t="shared" si="31"/>
        <v/>
      </c>
      <c r="Q126" s="10" t="str">
        <f t="shared" si="19"/>
        <v/>
      </c>
      <c r="R126" s="10">
        <f t="shared" si="20"/>
        <v>24</v>
      </c>
      <c r="S126" s="10" t="str">
        <f t="shared" si="37"/>
        <v/>
      </c>
      <c r="V126" cm="1">
        <f t="array" ref="V126">MIN(IFERROR(FIND(_xlfn.SEQUENCE(10,,CHAR(48)),F126),""))</f>
        <v>8</v>
      </c>
      <c r="W126" s="25" cm="1">
        <f t="array" ref="W126">MIN(IFERROR(FIND(_xlfn.SEQUENCE(10,,CHAR(48)),B126),""))</f>
        <v>17</v>
      </c>
      <c r="X126" s="10">
        <f t="shared" si="22"/>
        <v>15</v>
      </c>
      <c r="Y126" s="17" t="str">
        <f t="shared" si="23"/>
        <v xml:space="preserve">MATRICE EMBOUTI </v>
      </c>
      <c r="Z126" s="10" t="str">
        <f t="shared" si="24"/>
        <v>312_0504</v>
      </c>
      <c r="AA126" s="10" t="str">
        <f t="shared" si="25"/>
        <v>312_0504</v>
      </c>
      <c r="AB126" s="10" t="str">
        <f t="shared" si="26"/>
        <v>2 G 4 B</v>
      </c>
      <c r="AC126" s="14">
        <f t="shared" si="27"/>
        <v>1</v>
      </c>
      <c r="AD126" s="10" t="str">
        <f t="shared" si="28"/>
        <v>312_0504 / 29063904</v>
      </c>
      <c r="AE126" s="10" t="str">
        <f t="shared" si="29"/>
        <v>29063904</v>
      </c>
      <c r="AF126" s="10" t="str">
        <f t="shared" si="36"/>
        <v/>
      </c>
      <c r="AG126" s="10" t="str">
        <f t="shared" si="30"/>
        <v>312_0504</v>
      </c>
      <c r="AH126" s="10" t="str">
        <f t="shared" si="32"/>
        <v xml:space="preserve">MATRICE EMBOUTI </v>
      </c>
      <c r="AI126" s="10" t="str">
        <f t="shared" si="33"/>
        <v>2 G 4 B</v>
      </c>
      <c r="AJ126" s="10" t="str">
        <f t="shared" si="34"/>
        <v>29063904</v>
      </c>
    </row>
    <row r="127" spans="1:36" ht="15" x14ac:dyDescent="0.25">
      <c r="A127" s="11" t="s">
        <v>10429</v>
      </c>
      <c r="B127" s="11" t="s">
        <v>10430</v>
      </c>
      <c r="C127" s="11" t="s">
        <v>85</v>
      </c>
      <c r="D127" s="11" t="s">
        <v>86</v>
      </c>
      <c r="E127" s="11" t="s">
        <v>10195</v>
      </c>
      <c r="F127" s="11" t="s">
        <v>10431</v>
      </c>
      <c r="G127" s="11" t="s">
        <v>89</v>
      </c>
      <c r="H127" s="11" t="s">
        <v>90</v>
      </c>
      <c r="I127" s="12">
        <v>1</v>
      </c>
      <c r="J127" s="11" t="s">
        <v>91</v>
      </c>
      <c r="K127" s="11" t="s">
        <v>92</v>
      </c>
      <c r="L127" s="13">
        <v>250</v>
      </c>
      <c r="M127" s="11" t="s">
        <v>89</v>
      </c>
      <c r="N127" s="12">
        <v>1</v>
      </c>
      <c r="O127" s="10">
        <f t="shared" si="18"/>
        <v>9</v>
      </c>
      <c r="P127" s="10" t="str">
        <f t="shared" si="31"/>
        <v/>
      </c>
      <c r="Q127" s="10">
        <f t="shared" si="19"/>
        <v>15</v>
      </c>
      <c r="R127" s="10">
        <f t="shared" si="20"/>
        <v>23</v>
      </c>
      <c r="S127" s="10" t="str">
        <f t="shared" si="37"/>
        <v>611_1164</v>
      </c>
      <c r="V127" cm="1">
        <f t="array" ref="V127">MIN(IFERROR(FIND(_xlfn.SEQUENCE(10,,CHAR(48)),F127),""))</f>
        <v>8</v>
      </c>
      <c r="W127" s="25" cm="1">
        <f t="array" ref="W127">MIN(IFERROR(FIND(_xlfn.SEQUENCE(10,,CHAR(48)),B127),""))</f>
        <v>16</v>
      </c>
      <c r="X127" s="10">
        <f t="shared" si="22"/>
        <v>15</v>
      </c>
      <c r="Y127" s="17" t="str">
        <f t="shared" si="23"/>
        <v xml:space="preserve">Matrice </v>
      </c>
      <c r="Z127" s="10" t="str">
        <f t="shared" si="24"/>
        <v>611_1164</v>
      </c>
      <c r="AA127" s="10" t="str">
        <f t="shared" si="25"/>
        <v>611_1164</v>
      </c>
      <c r="AB127" s="10" t="str">
        <f t="shared" si="26"/>
        <v>2 G 4 D</v>
      </c>
      <c r="AC127" s="14">
        <f t="shared" si="27"/>
        <v>1</v>
      </c>
      <c r="AD127" s="10" t="str">
        <f t="shared" si="28"/>
        <v>611_1164 / 31239417</v>
      </c>
      <c r="AE127" s="10" t="str">
        <f t="shared" si="29"/>
        <v>31239417</v>
      </c>
      <c r="AF127" s="10" t="str">
        <f t="shared" si="36"/>
        <v/>
      </c>
      <c r="AG127" s="10" t="str">
        <f t="shared" si="30"/>
        <v>611_1164</v>
      </c>
      <c r="AH127" s="10" t="str">
        <f t="shared" si="32"/>
        <v xml:space="preserve">Matrice </v>
      </c>
      <c r="AI127" s="10" t="str">
        <f t="shared" si="33"/>
        <v>2 G 4 D</v>
      </c>
      <c r="AJ127" s="10" t="str">
        <f t="shared" si="34"/>
        <v>31239417</v>
      </c>
    </row>
    <row r="128" spans="1:36" ht="15" x14ac:dyDescent="0.25">
      <c r="A128" s="11" t="s">
        <v>10426</v>
      </c>
      <c r="B128" s="11" t="s">
        <v>10427</v>
      </c>
      <c r="C128" s="11" t="s">
        <v>85</v>
      </c>
      <c r="D128" s="11" t="s">
        <v>86</v>
      </c>
      <c r="E128" s="11" t="s">
        <v>10195</v>
      </c>
      <c r="F128" s="11" t="s">
        <v>10428</v>
      </c>
      <c r="G128" s="11" t="s">
        <v>89</v>
      </c>
      <c r="H128" s="11" t="s">
        <v>90</v>
      </c>
      <c r="I128" s="12">
        <v>1</v>
      </c>
      <c r="J128" s="11" t="s">
        <v>91</v>
      </c>
      <c r="K128" s="11" t="s">
        <v>92</v>
      </c>
      <c r="L128" s="13">
        <v>350</v>
      </c>
      <c r="M128" s="11" t="s">
        <v>89</v>
      </c>
      <c r="N128" s="12">
        <v>1</v>
      </c>
      <c r="O128" s="10">
        <f t="shared" si="18"/>
        <v>17</v>
      </c>
      <c r="P128" s="10" t="str">
        <f t="shared" si="31"/>
        <v/>
      </c>
      <c r="Q128" s="10">
        <f t="shared" si="19"/>
        <v>23</v>
      </c>
      <c r="R128" s="10">
        <f t="shared" si="20"/>
        <v>31</v>
      </c>
      <c r="S128" s="10" t="str">
        <f t="shared" si="37"/>
        <v>912_0431</v>
      </c>
      <c r="V128" cm="1">
        <f t="array" ref="V128">MIN(IFERROR(FIND(_xlfn.SEQUENCE(10,,CHAR(48)),F128),""))</f>
        <v>8</v>
      </c>
      <c r="W128" s="25" cm="1">
        <f t="array" ref="W128">MIN(IFERROR(FIND(_xlfn.SEQUENCE(10,,CHAR(48)),B128),""))</f>
        <v>24</v>
      </c>
      <c r="X128" s="10">
        <f t="shared" si="22"/>
        <v>17</v>
      </c>
      <c r="Y128" s="17" t="str">
        <f t="shared" si="23"/>
        <v xml:space="preserve">Matrice étirage </v>
      </c>
      <c r="Z128" s="10" t="str">
        <f t="shared" si="24"/>
        <v>912_0431/A</v>
      </c>
      <c r="AA128" s="10" t="str">
        <f t="shared" si="25"/>
        <v>912_0431</v>
      </c>
      <c r="AB128" s="10" t="str">
        <f t="shared" si="26"/>
        <v>2 G 4 D</v>
      </c>
      <c r="AC128" s="14">
        <f t="shared" si="27"/>
        <v>1</v>
      </c>
      <c r="AD128" s="10" t="str">
        <f t="shared" si="28"/>
        <v>912_0431 / 31290297</v>
      </c>
      <c r="AE128" s="10" t="str">
        <f t="shared" si="29"/>
        <v>31290297</v>
      </c>
      <c r="AF128" s="10" t="str">
        <f t="shared" si="36"/>
        <v/>
      </c>
      <c r="AG128" s="10" t="str">
        <f t="shared" si="30"/>
        <v>912_0431</v>
      </c>
      <c r="AH128" s="10" t="str">
        <f t="shared" si="32"/>
        <v xml:space="preserve">Matrice étirage </v>
      </c>
      <c r="AI128" s="10" t="str">
        <f t="shared" si="33"/>
        <v>2 G 4 D</v>
      </c>
      <c r="AJ128" s="10" t="str">
        <f t="shared" si="34"/>
        <v>31290297</v>
      </c>
    </row>
    <row r="129" spans="1:36" ht="15" x14ac:dyDescent="0.25">
      <c r="A129" s="11" t="s">
        <v>10423</v>
      </c>
      <c r="B129" s="11" t="s">
        <v>10424</v>
      </c>
      <c r="C129" s="11" t="s">
        <v>85</v>
      </c>
      <c r="D129" s="11" t="s">
        <v>86</v>
      </c>
      <c r="E129" s="11" t="s">
        <v>10195</v>
      </c>
      <c r="F129" s="11" t="s">
        <v>10425</v>
      </c>
      <c r="G129" s="11" t="s">
        <v>89</v>
      </c>
      <c r="H129" s="11" t="s">
        <v>90</v>
      </c>
      <c r="I129" s="12">
        <v>1</v>
      </c>
      <c r="J129" s="11" t="s">
        <v>91</v>
      </c>
      <c r="K129" s="11" t="s">
        <v>92</v>
      </c>
      <c r="L129" s="13">
        <v>350</v>
      </c>
      <c r="M129" s="11" t="s">
        <v>89</v>
      </c>
      <c r="N129" s="12">
        <v>1</v>
      </c>
      <c r="O129" s="10">
        <f t="shared" si="18"/>
        <v>26</v>
      </c>
      <c r="P129" s="10" t="str">
        <f t="shared" si="31"/>
        <v/>
      </c>
      <c r="Q129" s="10">
        <f t="shared" si="19"/>
        <v>32</v>
      </c>
      <c r="R129" s="10">
        <f t="shared" si="20"/>
        <v>40</v>
      </c>
      <c r="S129" s="10" t="str">
        <f t="shared" si="37"/>
        <v>611_0430</v>
      </c>
      <c r="V129" cm="1">
        <f t="array" ref="V129">MIN(IFERROR(FIND(_xlfn.SEQUENCE(10,,CHAR(48)),F129),""))</f>
        <v>8</v>
      </c>
      <c r="W129" s="25" cm="1">
        <f t="array" ref="W129">MIN(IFERROR(FIND(_xlfn.SEQUENCE(10,,CHAR(48)),B129),""))</f>
        <v>33</v>
      </c>
      <c r="X129" s="10">
        <f t="shared" si="22"/>
        <v>17</v>
      </c>
      <c r="Y129" s="17" t="str">
        <f t="shared" si="23"/>
        <v xml:space="preserve">Matrice étirage cheminée </v>
      </c>
      <c r="Z129" s="10" t="str">
        <f t="shared" si="24"/>
        <v>611_0430/A</v>
      </c>
      <c r="AA129" s="10" t="str">
        <f t="shared" si="25"/>
        <v>611_0430</v>
      </c>
      <c r="AB129" s="10" t="str">
        <f t="shared" si="26"/>
        <v>2 G 4 D</v>
      </c>
      <c r="AC129" s="14">
        <f t="shared" si="27"/>
        <v>1</v>
      </c>
      <c r="AD129" s="10" t="str">
        <f t="shared" si="28"/>
        <v>611_0430 / 31290298</v>
      </c>
      <c r="AE129" s="10" t="str">
        <f t="shared" si="29"/>
        <v>31290298</v>
      </c>
      <c r="AF129" s="10" t="str">
        <f t="shared" si="36"/>
        <v/>
      </c>
      <c r="AG129" s="10" t="str">
        <f t="shared" si="30"/>
        <v>611_0430</v>
      </c>
      <c r="AH129" s="10" t="str">
        <f t="shared" si="32"/>
        <v xml:space="preserve">Matrice étirage cheminée </v>
      </c>
      <c r="AI129" s="10" t="str">
        <f t="shared" si="33"/>
        <v>2 G 4 D</v>
      </c>
      <c r="AJ129" s="10" t="str">
        <f t="shared" si="34"/>
        <v>31290298</v>
      </c>
    </row>
    <row r="130" spans="1:36" ht="15" x14ac:dyDescent="0.25">
      <c r="A130" s="11" t="s">
        <v>10193</v>
      </c>
      <c r="B130" s="11" t="s">
        <v>10194</v>
      </c>
      <c r="C130" s="11" t="s">
        <v>85</v>
      </c>
      <c r="D130" s="11" t="s">
        <v>86</v>
      </c>
      <c r="E130" s="11" t="s">
        <v>10195</v>
      </c>
      <c r="F130" s="11" t="s">
        <v>10196</v>
      </c>
      <c r="G130" s="11" t="s">
        <v>89</v>
      </c>
      <c r="H130" s="11" t="s">
        <v>90</v>
      </c>
      <c r="I130" s="12">
        <v>4</v>
      </c>
      <c r="J130" s="11" t="s">
        <v>91</v>
      </c>
      <c r="K130" s="11" t="s">
        <v>92</v>
      </c>
      <c r="L130" s="13">
        <v>330</v>
      </c>
      <c r="M130" s="11" t="s">
        <v>89</v>
      </c>
      <c r="N130" s="12">
        <v>1</v>
      </c>
      <c r="O130" s="10" t="str">
        <f t="shared" ref="O130:O193" si="38">IFERROR(FIND("DRW ACY",B130),"")</f>
        <v/>
      </c>
      <c r="P130" s="10" t="str">
        <f t="shared" si="31"/>
        <v/>
      </c>
      <c r="Q130" s="10" t="str">
        <f t="shared" ref="Q130:Q170" si="39">IF(O130="","",O130+6)</f>
        <v/>
      </c>
      <c r="R130" s="10">
        <f t="shared" ref="R130:R170" si="40">LEN(B130)</f>
        <v>25</v>
      </c>
      <c r="S130" s="10" t="str">
        <f t="shared" ref="S130:S144" si="41">IF(Q130="","",RIGHT(B130,R130-Q130))</f>
        <v/>
      </c>
      <c r="V130" cm="1">
        <f t="array" ref="V130">MIN(IFERROR(FIND(_xlfn.SEQUENCE(10,,CHAR(48)),F130),""))</f>
        <v>8</v>
      </c>
      <c r="W130" s="25" cm="1">
        <f t="array" ref="W130">MIN(IFERROR(FIND(_xlfn.SEQUENCE(10,,CHAR(48)),B130),""))</f>
        <v>18</v>
      </c>
      <c r="X130" s="10">
        <f t="shared" ref="X130:X193" si="42">LEN(F130)</f>
        <v>15</v>
      </c>
      <c r="Y130" s="17" t="str">
        <f t="shared" ref="Y130:Y193" si="43">IF(P130&lt;&gt;"",LEFT(B130,P130-1),IF(AND(O130="",P130=""),LEFT(B130,W130-1),IF(O130&lt;&gt;0,LEFT(B130,O130-1),IF(P130&lt;&gt;"",LEFT(B130,P130-1),""))))</f>
        <v xml:space="preserve">MATRICE RETREINT </v>
      </c>
      <c r="Z130" s="10" t="str">
        <f t="shared" ref="Z130:Z193" si="44">RIGHT(F130,(X130+1)-V130)</f>
        <v>611_2196</v>
      </c>
      <c r="AA130" s="10" t="str">
        <f t="shared" ref="AA130:AA193" si="45">LEFT(Z130,8)</f>
        <v>611_2196</v>
      </c>
      <c r="AB130" s="10" t="str">
        <f t="shared" ref="AB130:AB193" si="46">IF(E130&lt;&gt;"",E130,"A créer")</f>
        <v>2 G 4 D</v>
      </c>
      <c r="AC130" s="14">
        <f t="shared" ref="AC130:AC193" si="47">I130</f>
        <v>4</v>
      </c>
      <c r="AD130" s="10" t="str">
        <f t="shared" ref="AD130:AD193" si="48">AA130&amp;" / "&amp;A130</f>
        <v>611_2196 / 29063613</v>
      </c>
      <c r="AE130" s="10" t="str">
        <f t="shared" ref="AE130:AE193" si="49">A130</f>
        <v>29063613</v>
      </c>
      <c r="AF130" s="10" t="str">
        <f t="shared" si="36"/>
        <v/>
      </c>
      <c r="AG130" s="10" t="str">
        <f t="shared" ref="AG130:AG193" si="50">IF(AF130="",AA130,"")</f>
        <v>611_2196</v>
      </c>
      <c r="AH130" s="10" t="str">
        <f t="shared" si="32"/>
        <v xml:space="preserve">MATRICE RETREINT </v>
      </c>
      <c r="AI130" s="10" t="str">
        <f t="shared" si="33"/>
        <v>2 G 4 D</v>
      </c>
      <c r="AJ130" s="10" t="str">
        <f t="shared" si="34"/>
        <v>29063613</v>
      </c>
    </row>
    <row r="131" spans="1:36" ht="15" x14ac:dyDescent="0.25">
      <c r="A131" s="11" t="s">
        <v>10201</v>
      </c>
      <c r="B131" s="11" t="s">
        <v>10202</v>
      </c>
      <c r="C131" s="11" t="s">
        <v>85</v>
      </c>
      <c r="D131" s="11" t="s">
        <v>86</v>
      </c>
      <c r="E131" s="11" t="s">
        <v>10203</v>
      </c>
      <c r="F131" s="11" t="s">
        <v>10204</v>
      </c>
      <c r="G131" s="11" t="s">
        <v>89</v>
      </c>
      <c r="H131" s="11" t="s">
        <v>90</v>
      </c>
      <c r="I131" s="12">
        <v>5</v>
      </c>
      <c r="J131" s="11" t="s">
        <v>91</v>
      </c>
      <c r="K131" s="11" t="s">
        <v>92</v>
      </c>
      <c r="L131" s="13">
        <v>245</v>
      </c>
      <c r="M131" s="11" t="s">
        <v>89</v>
      </c>
      <c r="N131" s="12">
        <v>1</v>
      </c>
      <c r="O131" s="10" t="str">
        <f t="shared" si="38"/>
        <v/>
      </c>
      <c r="P131" s="10">
        <f t="shared" ref="P131:P194" si="51">IF(O131="",IFERROR(FIND("DRW ",B131),""),"")</f>
        <v>16</v>
      </c>
      <c r="Q131" s="10" t="str">
        <f t="shared" si="39"/>
        <v/>
      </c>
      <c r="R131" s="10">
        <f t="shared" si="40"/>
        <v>27</v>
      </c>
      <c r="S131" s="10" t="str">
        <f t="shared" si="41"/>
        <v/>
      </c>
      <c r="V131" cm="1">
        <f t="array" ref="V131">MIN(IFERROR(FIND(_xlfn.SEQUENCE(10,,CHAR(48)),F131),""))</f>
        <v>8</v>
      </c>
      <c r="W131" s="25" cm="1">
        <f t="array" ref="W131">MIN(IFERROR(FIND(_xlfn.SEQUENCE(10,,CHAR(48)),B131),""))</f>
        <v>20</v>
      </c>
      <c r="X131" s="10">
        <f t="shared" si="42"/>
        <v>15</v>
      </c>
      <c r="Y131" s="17" t="str">
        <f t="shared" si="43"/>
        <v xml:space="preserve">Matrice FRAPPE </v>
      </c>
      <c r="Z131" s="10" t="str">
        <f t="shared" si="44"/>
        <v>611_2133</v>
      </c>
      <c r="AA131" s="10" t="str">
        <f t="shared" si="45"/>
        <v>611_2133</v>
      </c>
      <c r="AB131" s="10" t="str">
        <f t="shared" si="46"/>
        <v>2 G 4 E</v>
      </c>
      <c r="AC131" s="14">
        <f t="shared" si="47"/>
        <v>5</v>
      </c>
      <c r="AD131" s="10" t="str">
        <f t="shared" si="48"/>
        <v>611_2133 / 29065500</v>
      </c>
      <c r="AE131" s="10" t="str">
        <f t="shared" si="49"/>
        <v>29065500</v>
      </c>
      <c r="AF131" s="10" t="str">
        <f t="shared" si="36"/>
        <v/>
      </c>
      <c r="AG131" s="10" t="str">
        <f t="shared" si="50"/>
        <v>611_2133</v>
      </c>
      <c r="AH131" s="10" t="str">
        <f t="shared" ref="AH131:AH194" si="52">IF(AF131="",Y131,"")</f>
        <v xml:space="preserve">Matrice FRAPPE </v>
      </c>
      <c r="AI131" s="10" t="str">
        <f t="shared" ref="AI131:AI194" si="53">IF(AF131="",AB131,"")</f>
        <v>2 G 4 E</v>
      </c>
      <c r="AJ131" s="10" t="str">
        <f t="shared" ref="AJ131:AJ194" si="54">IF(AF131="",AE131,"")</f>
        <v>29065500</v>
      </c>
    </row>
    <row r="132" spans="1:36" ht="15" x14ac:dyDescent="0.25">
      <c r="A132" s="11" t="s">
        <v>10197</v>
      </c>
      <c r="B132" s="11" t="s">
        <v>10198</v>
      </c>
      <c r="C132" s="11" t="s">
        <v>85</v>
      </c>
      <c r="D132" s="11" t="s">
        <v>86</v>
      </c>
      <c r="E132" s="11" t="s">
        <v>10199</v>
      </c>
      <c r="F132" s="11" t="s">
        <v>10200</v>
      </c>
      <c r="G132" s="11" t="s">
        <v>89</v>
      </c>
      <c r="H132" s="11" t="s">
        <v>90</v>
      </c>
      <c r="I132" s="12">
        <v>5</v>
      </c>
      <c r="J132" s="11" t="s">
        <v>91</v>
      </c>
      <c r="K132" s="11" t="s">
        <v>92</v>
      </c>
      <c r="L132" s="13">
        <v>330</v>
      </c>
      <c r="M132" s="11" t="s">
        <v>89</v>
      </c>
      <c r="N132" s="12">
        <v>1</v>
      </c>
      <c r="O132" s="10" t="str">
        <f t="shared" si="38"/>
        <v/>
      </c>
      <c r="P132" s="10">
        <f t="shared" si="51"/>
        <v>21</v>
      </c>
      <c r="Q132" s="10" t="str">
        <f t="shared" si="39"/>
        <v/>
      </c>
      <c r="R132" s="10">
        <f t="shared" si="40"/>
        <v>32</v>
      </c>
      <c r="S132" s="10" t="str">
        <f t="shared" si="41"/>
        <v/>
      </c>
      <c r="V132" cm="1">
        <f t="array" ref="V132">MIN(IFERROR(FIND(_xlfn.SEQUENCE(10,,CHAR(48)),F132),""))</f>
        <v>8</v>
      </c>
      <c r="W132" s="25" cm="1">
        <f t="array" ref="W132">MIN(IFERROR(FIND(_xlfn.SEQUENCE(10,,CHAR(48)),B132),""))</f>
        <v>25</v>
      </c>
      <c r="X132" s="10">
        <f t="shared" si="42"/>
        <v>15</v>
      </c>
      <c r="Y132" s="17" t="str">
        <f t="shared" si="43"/>
        <v xml:space="preserve">Matrice ET.CHEMINEE </v>
      </c>
      <c r="Z132" s="10" t="str">
        <f t="shared" si="44"/>
        <v>611_2135</v>
      </c>
      <c r="AA132" s="10" t="str">
        <f t="shared" si="45"/>
        <v>611_2135</v>
      </c>
      <c r="AB132" s="10" t="str">
        <f t="shared" si="46"/>
        <v>2 G 4 F</v>
      </c>
      <c r="AC132" s="14">
        <f t="shared" si="47"/>
        <v>5</v>
      </c>
      <c r="AD132" s="10" t="str">
        <f t="shared" si="48"/>
        <v>611_2135 / 29064749</v>
      </c>
      <c r="AE132" s="10" t="str">
        <f t="shared" si="49"/>
        <v>29064749</v>
      </c>
      <c r="AF132" s="10" t="str">
        <f t="shared" si="36"/>
        <v/>
      </c>
      <c r="AG132" s="10" t="str">
        <f t="shared" si="50"/>
        <v>611_2135</v>
      </c>
      <c r="AH132" s="10" t="str">
        <f t="shared" si="52"/>
        <v xml:space="preserve">Matrice ET.CHEMINEE </v>
      </c>
      <c r="AI132" s="10" t="str">
        <f t="shared" si="53"/>
        <v>2 G 4 F</v>
      </c>
      <c r="AJ132" s="10" t="str">
        <f t="shared" si="54"/>
        <v>29064749</v>
      </c>
    </row>
    <row r="133" spans="1:36" ht="15" x14ac:dyDescent="0.25">
      <c r="A133" s="11" t="s">
        <v>10205</v>
      </c>
      <c r="B133" s="11" t="s">
        <v>10206</v>
      </c>
      <c r="C133" s="11" t="s">
        <v>85</v>
      </c>
      <c r="D133" s="11" t="s">
        <v>86</v>
      </c>
      <c r="E133" s="11" t="s">
        <v>10207</v>
      </c>
      <c r="F133" s="11" t="s">
        <v>10208</v>
      </c>
      <c r="G133" s="11" t="s">
        <v>89</v>
      </c>
      <c r="H133" s="11" t="s">
        <v>90</v>
      </c>
      <c r="I133" s="12">
        <v>3</v>
      </c>
      <c r="J133" s="11" t="s">
        <v>91</v>
      </c>
      <c r="K133" s="11" t="s">
        <v>92</v>
      </c>
      <c r="L133" s="13">
        <v>295</v>
      </c>
      <c r="M133" s="11" t="s">
        <v>89</v>
      </c>
      <c r="N133" s="12">
        <v>1</v>
      </c>
      <c r="O133" s="10">
        <f t="shared" si="38"/>
        <v>19</v>
      </c>
      <c r="P133" s="10" t="str">
        <f t="shared" si="51"/>
        <v/>
      </c>
      <c r="Q133" s="10">
        <f t="shared" si="39"/>
        <v>25</v>
      </c>
      <c r="R133" s="10">
        <f t="shared" si="40"/>
        <v>33</v>
      </c>
      <c r="S133" s="10" t="str">
        <f t="shared" si="41"/>
        <v>611_3403</v>
      </c>
      <c r="V133" cm="1">
        <f t="array" ref="V133">MIN(IFERROR(FIND(_xlfn.SEQUENCE(10,,CHAR(48)),F133),""))</f>
        <v>8</v>
      </c>
      <c r="W133" s="25" cm="1">
        <f t="array" ref="W133">MIN(IFERROR(FIND(_xlfn.SEQUENCE(10,,CHAR(48)),B133),""))</f>
        <v>26</v>
      </c>
      <c r="X133" s="10">
        <f t="shared" si="42"/>
        <v>15</v>
      </c>
      <c r="Y133" s="17" t="str">
        <f t="shared" si="43"/>
        <v xml:space="preserve">matrice de pliage </v>
      </c>
      <c r="Z133" s="10" t="str">
        <f t="shared" si="44"/>
        <v>611_3403</v>
      </c>
      <c r="AA133" s="10" t="str">
        <f t="shared" si="45"/>
        <v>611_3403</v>
      </c>
      <c r="AB133" s="10" t="str">
        <f t="shared" si="46"/>
        <v>2 G 4 G</v>
      </c>
      <c r="AC133" s="14">
        <f t="shared" si="47"/>
        <v>3</v>
      </c>
      <c r="AD133" s="10" t="str">
        <f t="shared" si="48"/>
        <v>611_3403 / 31270166</v>
      </c>
      <c r="AE133" s="10" t="str">
        <f t="shared" si="49"/>
        <v>31270166</v>
      </c>
      <c r="AF133" s="10" t="str">
        <f t="shared" si="36"/>
        <v/>
      </c>
      <c r="AG133" s="10" t="str">
        <f t="shared" si="50"/>
        <v>611_3403</v>
      </c>
      <c r="AH133" s="10" t="str">
        <f t="shared" si="52"/>
        <v xml:space="preserve">matrice de pliage </v>
      </c>
      <c r="AI133" s="10" t="str">
        <f t="shared" si="53"/>
        <v>2 G 4 G</v>
      </c>
      <c r="AJ133" s="10" t="str">
        <f t="shared" si="54"/>
        <v>31270166</v>
      </c>
    </row>
    <row r="134" spans="1:36" ht="15" x14ac:dyDescent="0.25">
      <c r="A134" s="11" t="s">
        <v>10209</v>
      </c>
      <c r="B134" s="11" t="s">
        <v>10210</v>
      </c>
      <c r="C134" s="11" t="s">
        <v>85</v>
      </c>
      <c r="D134" s="11" t="s">
        <v>86</v>
      </c>
      <c r="E134" s="11" t="s">
        <v>10211</v>
      </c>
      <c r="F134" s="11" t="s">
        <v>10212</v>
      </c>
      <c r="G134" s="11" t="s">
        <v>89</v>
      </c>
      <c r="H134" s="11" t="s">
        <v>90</v>
      </c>
      <c r="I134" s="12">
        <v>6</v>
      </c>
      <c r="J134" s="11" t="s">
        <v>91</v>
      </c>
      <c r="K134" s="11" t="s">
        <v>92</v>
      </c>
      <c r="L134" s="13">
        <v>245</v>
      </c>
      <c r="M134" s="11" t="s">
        <v>89</v>
      </c>
      <c r="N134" s="12">
        <v>1</v>
      </c>
      <c r="O134" s="10" t="str">
        <f t="shared" si="38"/>
        <v/>
      </c>
      <c r="P134" s="10">
        <f t="shared" si="51"/>
        <v>17</v>
      </c>
      <c r="Q134" s="10" t="str">
        <f t="shared" si="39"/>
        <v/>
      </c>
      <c r="R134" s="10">
        <f t="shared" si="40"/>
        <v>28</v>
      </c>
      <c r="S134" s="10" t="str">
        <f t="shared" si="41"/>
        <v/>
      </c>
      <c r="V134" cm="1">
        <f t="array" ref="V134">MIN(IFERROR(FIND(_xlfn.SEQUENCE(10,,CHAR(48)),F134),""))</f>
        <v>8</v>
      </c>
      <c r="W134" s="25" cm="1">
        <f t="array" ref="W134">MIN(IFERROR(FIND(_xlfn.SEQUENCE(10,,CHAR(48)),B134),""))</f>
        <v>21</v>
      </c>
      <c r="X134" s="10">
        <f t="shared" si="42"/>
        <v>15</v>
      </c>
      <c r="Y134" s="17" t="str">
        <f t="shared" si="43"/>
        <v xml:space="preserve">Matrice ROGNAGE </v>
      </c>
      <c r="Z134" s="10" t="str">
        <f t="shared" si="44"/>
        <v>611_2134</v>
      </c>
      <c r="AA134" s="10" t="str">
        <f t="shared" si="45"/>
        <v>611_2134</v>
      </c>
      <c r="AB134" s="10" t="str">
        <f t="shared" si="46"/>
        <v>2 G 4 H</v>
      </c>
      <c r="AC134" s="14">
        <f t="shared" si="47"/>
        <v>6</v>
      </c>
      <c r="AD134" s="10" t="str">
        <f t="shared" si="48"/>
        <v>611_2134 / 29065349</v>
      </c>
      <c r="AE134" s="10" t="str">
        <f t="shared" si="49"/>
        <v>29065349</v>
      </c>
      <c r="AF134" s="10" t="str">
        <f t="shared" si="36"/>
        <v/>
      </c>
      <c r="AG134" s="10" t="str">
        <f t="shared" si="50"/>
        <v>611_2134</v>
      </c>
      <c r="AH134" s="10" t="str">
        <f t="shared" si="52"/>
        <v xml:space="preserve">Matrice ROGNAGE </v>
      </c>
      <c r="AI134" s="10" t="str">
        <f t="shared" si="53"/>
        <v>2 G 4 H</v>
      </c>
      <c r="AJ134" s="10" t="str">
        <f t="shared" si="54"/>
        <v>29065349</v>
      </c>
    </row>
    <row r="135" spans="1:36" ht="15" x14ac:dyDescent="0.25">
      <c r="A135" s="11" t="s">
        <v>10253</v>
      </c>
      <c r="B135" s="11" t="s">
        <v>10254</v>
      </c>
      <c r="C135" s="11" t="s">
        <v>85</v>
      </c>
      <c r="D135" s="11" t="s">
        <v>86</v>
      </c>
      <c r="E135" s="11" t="s">
        <v>10255</v>
      </c>
      <c r="F135" s="11" t="s">
        <v>10256</v>
      </c>
      <c r="G135" s="11" t="s">
        <v>89</v>
      </c>
      <c r="H135" s="11" t="s">
        <v>90</v>
      </c>
      <c r="I135" s="12">
        <v>8</v>
      </c>
      <c r="J135" s="11" t="s">
        <v>91</v>
      </c>
      <c r="K135" s="11" t="s">
        <v>92</v>
      </c>
      <c r="L135" s="13">
        <v>335</v>
      </c>
      <c r="M135" s="11" t="s">
        <v>89</v>
      </c>
      <c r="N135" s="12">
        <v>1</v>
      </c>
      <c r="O135" s="10">
        <f t="shared" si="38"/>
        <v>20</v>
      </c>
      <c r="P135" s="10" t="str">
        <f t="shared" si="51"/>
        <v/>
      </c>
      <c r="Q135" s="10">
        <f t="shared" si="39"/>
        <v>26</v>
      </c>
      <c r="R135" s="10">
        <f t="shared" si="40"/>
        <v>34</v>
      </c>
      <c r="S135" s="10" t="str">
        <f t="shared" si="41"/>
        <v>611_3567</v>
      </c>
      <c r="V135" cm="1">
        <f t="array" ref="V135">MIN(IFERROR(FIND(_xlfn.SEQUENCE(10,,CHAR(48)),F135),""))</f>
        <v>8</v>
      </c>
      <c r="W135" s="25" cm="1">
        <f t="array" ref="W135">MIN(IFERROR(FIND(_xlfn.SEQUENCE(10,,CHAR(48)),B135),""))</f>
        <v>27</v>
      </c>
      <c r="X135" s="10">
        <f t="shared" si="42"/>
        <v>17</v>
      </c>
      <c r="Y135" s="17" t="str">
        <f t="shared" si="43"/>
        <v xml:space="preserve">Matrice de rognage </v>
      </c>
      <c r="Z135" s="10" t="str">
        <f t="shared" si="44"/>
        <v>611_3567/A</v>
      </c>
      <c r="AA135" s="10" t="str">
        <f t="shared" si="45"/>
        <v>611_3567</v>
      </c>
      <c r="AB135" s="10" t="str">
        <f t="shared" si="46"/>
        <v>2 G 4 I</v>
      </c>
      <c r="AC135" s="14">
        <f t="shared" si="47"/>
        <v>8</v>
      </c>
      <c r="AD135" s="10" t="str">
        <f t="shared" si="48"/>
        <v>611_3567 / 31290961</v>
      </c>
      <c r="AE135" s="10" t="str">
        <f t="shared" si="49"/>
        <v>31290961</v>
      </c>
      <c r="AF135" s="10" t="str">
        <f t="shared" si="36"/>
        <v/>
      </c>
      <c r="AG135" s="10" t="str">
        <f t="shared" si="50"/>
        <v>611_3567</v>
      </c>
      <c r="AH135" s="10" t="str">
        <f t="shared" si="52"/>
        <v xml:space="preserve">Matrice de rognage </v>
      </c>
      <c r="AI135" s="10" t="str">
        <f t="shared" si="53"/>
        <v>2 G 4 I</v>
      </c>
      <c r="AJ135" s="10" t="str">
        <f t="shared" si="54"/>
        <v>31290961</v>
      </c>
    </row>
    <row r="136" spans="1:36" ht="15" x14ac:dyDescent="0.25">
      <c r="A136" s="11" t="s">
        <v>10257</v>
      </c>
      <c r="B136" s="11" t="s">
        <v>10258</v>
      </c>
      <c r="C136" s="11" t="s">
        <v>85</v>
      </c>
      <c r="D136" s="11" t="s">
        <v>86</v>
      </c>
      <c r="E136" s="11" t="s">
        <v>10259</v>
      </c>
      <c r="F136" s="11" t="s">
        <v>10260</v>
      </c>
      <c r="G136" s="11" t="s">
        <v>89</v>
      </c>
      <c r="H136" s="11" t="s">
        <v>90</v>
      </c>
      <c r="I136" s="12">
        <v>1</v>
      </c>
      <c r="J136" s="11" t="s">
        <v>91</v>
      </c>
      <c r="K136" s="11" t="s">
        <v>92</v>
      </c>
      <c r="L136" s="13">
        <v>350</v>
      </c>
      <c r="M136" s="11" t="s">
        <v>89</v>
      </c>
      <c r="N136" s="12">
        <v>1</v>
      </c>
      <c r="O136" s="10">
        <f t="shared" si="38"/>
        <v>22</v>
      </c>
      <c r="P136" s="10" t="str">
        <f t="shared" si="51"/>
        <v/>
      </c>
      <c r="Q136" s="10">
        <f t="shared" si="39"/>
        <v>28</v>
      </c>
      <c r="R136" s="10">
        <f t="shared" si="40"/>
        <v>36</v>
      </c>
      <c r="S136" s="10" t="str">
        <f t="shared" si="41"/>
        <v>611_3566</v>
      </c>
      <c r="V136" cm="1">
        <f t="array" ref="V136">MIN(IFERROR(FIND(_xlfn.SEQUENCE(10,,CHAR(48)),F136),""))</f>
        <v>8</v>
      </c>
      <c r="W136" s="25" cm="1">
        <f t="array" ref="W136">MIN(IFERROR(FIND(_xlfn.SEQUENCE(10,,CHAR(48)),B136),""))</f>
        <v>29</v>
      </c>
      <c r="X136" s="10">
        <f t="shared" si="42"/>
        <v>17</v>
      </c>
      <c r="Y136" s="17" t="str">
        <f t="shared" si="43"/>
        <v xml:space="preserve">Matrice étirage jupe </v>
      </c>
      <c r="Z136" s="10" t="str">
        <f t="shared" si="44"/>
        <v>611_3566/A</v>
      </c>
      <c r="AA136" s="10" t="str">
        <f t="shared" si="45"/>
        <v>611_3566</v>
      </c>
      <c r="AB136" s="10" t="str">
        <f t="shared" si="46"/>
        <v>2 G 4 J</v>
      </c>
      <c r="AC136" s="14">
        <f t="shared" si="47"/>
        <v>1</v>
      </c>
      <c r="AD136" s="10" t="str">
        <f t="shared" si="48"/>
        <v>611_3566 / 31290295</v>
      </c>
      <c r="AE136" s="10" t="str">
        <f t="shared" si="49"/>
        <v>31290295</v>
      </c>
      <c r="AF136" s="10" t="str">
        <f t="shared" si="36"/>
        <v/>
      </c>
      <c r="AG136" s="10" t="str">
        <f t="shared" si="50"/>
        <v>611_3566</v>
      </c>
      <c r="AH136" s="10" t="str">
        <f t="shared" si="52"/>
        <v xml:space="preserve">Matrice étirage jupe </v>
      </c>
      <c r="AI136" s="10" t="str">
        <f t="shared" si="53"/>
        <v>2 G 4 J</v>
      </c>
      <c r="AJ136" s="10" t="str">
        <f t="shared" si="54"/>
        <v>31290295</v>
      </c>
    </row>
    <row r="137" spans="1:36" ht="15" x14ac:dyDescent="0.25">
      <c r="A137" s="11" t="s">
        <v>181</v>
      </c>
      <c r="B137" s="11" t="s">
        <v>182</v>
      </c>
      <c r="C137" s="11" t="s">
        <v>85</v>
      </c>
      <c r="D137" s="11" t="s">
        <v>86</v>
      </c>
      <c r="E137" s="11" t="s">
        <v>10263</v>
      </c>
      <c r="F137" s="11" t="s">
        <v>183</v>
      </c>
      <c r="G137" s="11" t="s">
        <v>89</v>
      </c>
      <c r="H137" s="11" t="s">
        <v>90</v>
      </c>
      <c r="I137" s="12">
        <v>1</v>
      </c>
      <c r="J137" s="11" t="s">
        <v>91</v>
      </c>
      <c r="K137" s="11" t="s">
        <v>92</v>
      </c>
      <c r="L137" s="13">
        <v>395</v>
      </c>
      <c r="M137" s="11" t="s">
        <v>89</v>
      </c>
      <c r="N137" s="12">
        <v>1</v>
      </c>
      <c r="O137" s="10">
        <f t="shared" si="38"/>
        <v>13</v>
      </c>
      <c r="P137" s="10" t="str">
        <f t="shared" si="51"/>
        <v/>
      </c>
      <c r="Q137" s="10">
        <f t="shared" si="39"/>
        <v>19</v>
      </c>
      <c r="R137" s="10">
        <f t="shared" si="40"/>
        <v>27</v>
      </c>
      <c r="S137" s="10" t="str">
        <f t="shared" si="41"/>
        <v>912_0516</v>
      </c>
      <c r="V137" cm="1">
        <f t="array" ref="V137">MIN(IFERROR(FIND(_xlfn.SEQUENCE(10,,CHAR(48)),F137),""))</f>
        <v>8</v>
      </c>
      <c r="W137" s="25" cm="1">
        <f t="array" ref="W137">MIN(IFERROR(FIND(_xlfn.SEQUENCE(10,,CHAR(48)),B137),""))</f>
        <v>20</v>
      </c>
      <c r="X137" s="10">
        <f t="shared" si="42"/>
        <v>15</v>
      </c>
      <c r="Y137" s="17" t="str">
        <f t="shared" si="43"/>
        <v xml:space="preserve">ANNEAU EN C </v>
      </c>
      <c r="Z137" s="10" t="str">
        <f t="shared" si="44"/>
        <v>912_0516</v>
      </c>
      <c r="AA137" s="10" t="str">
        <f t="shared" si="45"/>
        <v>912_0516</v>
      </c>
      <c r="AB137" s="10" t="str">
        <f t="shared" si="46"/>
        <v>2 G 4 K</v>
      </c>
      <c r="AC137" s="14">
        <f t="shared" si="47"/>
        <v>1</v>
      </c>
      <c r="AD137" s="10" t="str">
        <f t="shared" si="48"/>
        <v>912_0516 / 31277375</v>
      </c>
      <c r="AE137" s="10" t="str">
        <f t="shared" si="49"/>
        <v>31277375</v>
      </c>
      <c r="AF137" s="10" t="str">
        <f t="shared" si="36"/>
        <v/>
      </c>
      <c r="AG137" s="10" t="str">
        <f t="shared" si="50"/>
        <v>912_0516</v>
      </c>
      <c r="AH137" s="10" t="str">
        <f t="shared" si="52"/>
        <v xml:space="preserve">ANNEAU EN C </v>
      </c>
      <c r="AI137" s="10" t="str">
        <f t="shared" si="53"/>
        <v>2 G 4 K</v>
      </c>
      <c r="AJ137" s="10" t="str">
        <f t="shared" si="54"/>
        <v>31277375</v>
      </c>
    </row>
    <row r="138" spans="1:36" ht="15" x14ac:dyDescent="0.25">
      <c r="A138" s="11" t="s">
        <v>10261</v>
      </c>
      <c r="B138" s="11" t="s">
        <v>10262</v>
      </c>
      <c r="C138" s="11" t="s">
        <v>85</v>
      </c>
      <c r="D138" s="11" t="s">
        <v>86</v>
      </c>
      <c r="E138" s="11" t="s">
        <v>10263</v>
      </c>
      <c r="F138" s="11" t="s">
        <v>7576</v>
      </c>
      <c r="G138" s="11" t="s">
        <v>89</v>
      </c>
      <c r="H138" s="11" t="s">
        <v>90</v>
      </c>
      <c r="I138" s="12">
        <v>2</v>
      </c>
      <c r="J138" s="11" t="s">
        <v>91</v>
      </c>
      <c r="K138" s="11" t="s">
        <v>92</v>
      </c>
      <c r="L138" s="13">
        <v>350</v>
      </c>
      <c r="M138" s="11" t="s">
        <v>89</v>
      </c>
      <c r="N138" s="12">
        <v>1</v>
      </c>
      <c r="O138" s="10">
        <f t="shared" si="38"/>
        <v>26</v>
      </c>
      <c r="P138" s="10" t="str">
        <f t="shared" si="51"/>
        <v/>
      </c>
      <c r="Q138" s="10">
        <f t="shared" si="39"/>
        <v>32</v>
      </c>
      <c r="R138" s="10">
        <f t="shared" si="40"/>
        <v>40</v>
      </c>
      <c r="S138" s="10" t="str">
        <f t="shared" si="41"/>
        <v>611_3564</v>
      </c>
      <c r="V138" cm="1">
        <f t="array" ref="V138">MIN(IFERROR(FIND(_xlfn.SEQUENCE(10,,CHAR(48)),F138),""))</f>
        <v>8</v>
      </c>
      <c r="W138" s="25" cm="1">
        <f t="array" ref="W138">MIN(IFERROR(FIND(_xlfn.SEQUENCE(10,,CHAR(48)),B138),""))</f>
        <v>33</v>
      </c>
      <c r="X138" s="10">
        <f t="shared" si="42"/>
        <v>17</v>
      </c>
      <c r="Y138" s="17" t="str">
        <f t="shared" si="43"/>
        <v xml:space="preserve">Matrice étirage cheminée </v>
      </c>
      <c r="Z138" s="10" t="str">
        <f t="shared" si="44"/>
        <v>611_3564/A</v>
      </c>
      <c r="AA138" s="10" t="str">
        <f t="shared" si="45"/>
        <v>611_3564</v>
      </c>
      <c r="AB138" s="10" t="str">
        <f t="shared" si="46"/>
        <v>2 G 4 K</v>
      </c>
      <c r="AC138" s="14">
        <f t="shared" si="47"/>
        <v>2</v>
      </c>
      <c r="AD138" s="10" t="str">
        <f t="shared" si="48"/>
        <v>611_3564 / 31290296</v>
      </c>
      <c r="AE138" s="10" t="str">
        <f t="shared" si="49"/>
        <v>31290296</v>
      </c>
      <c r="AF138" s="10" t="str">
        <f t="shared" si="36"/>
        <v/>
      </c>
      <c r="AG138" s="10" t="str">
        <f t="shared" si="50"/>
        <v>611_3564</v>
      </c>
      <c r="AH138" s="10" t="str">
        <f t="shared" si="52"/>
        <v xml:space="preserve">Matrice étirage cheminée </v>
      </c>
      <c r="AI138" s="10" t="str">
        <f t="shared" si="53"/>
        <v>2 G 4 K</v>
      </c>
      <c r="AJ138" s="10" t="str">
        <f t="shared" si="54"/>
        <v>31290296</v>
      </c>
    </row>
    <row r="139" spans="1:36" ht="15" x14ac:dyDescent="0.25">
      <c r="A139" s="11" t="s">
        <v>10274</v>
      </c>
      <c r="B139" s="11" t="s">
        <v>10275</v>
      </c>
      <c r="C139" s="11" t="s">
        <v>85</v>
      </c>
      <c r="D139" s="11" t="s">
        <v>86</v>
      </c>
      <c r="E139" s="11" t="s">
        <v>10266</v>
      </c>
      <c r="F139" s="11" t="s">
        <v>10276</v>
      </c>
      <c r="G139" s="11" t="s">
        <v>89</v>
      </c>
      <c r="H139" s="11" t="s">
        <v>90</v>
      </c>
      <c r="I139" s="12">
        <v>2</v>
      </c>
      <c r="J139" s="11" t="s">
        <v>91</v>
      </c>
      <c r="K139" s="11" t="s">
        <v>92</v>
      </c>
      <c r="L139" s="13">
        <v>335</v>
      </c>
      <c r="M139" s="11" t="s">
        <v>89</v>
      </c>
      <c r="N139" s="12">
        <v>1</v>
      </c>
      <c r="O139" s="10">
        <f t="shared" si="38"/>
        <v>9</v>
      </c>
      <c r="P139" s="10" t="str">
        <f t="shared" si="51"/>
        <v/>
      </c>
      <c r="Q139" s="10">
        <f t="shared" si="39"/>
        <v>15</v>
      </c>
      <c r="R139" s="10">
        <f t="shared" si="40"/>
        <v>23</v>
      </c>
      <c r="S139" s="10" t="str">
        <f t="shared" si="41"/>
        <v>611_3235</v>
      </c>
      <c r="V139" cm="1">
        <f t="array" ref="V139">MIN(IFERROR(FIND(_xlfn.SEQUENCE(10,,CHAR(48)),F139),""))</f>
        <v>8</v>
      </c>
      <c r="W139" s="25" cm="1">
        <f t="array" ref="W139">MIN(IFERROR(FIND(_xlfn.SEQUENCE(10,,CHAR(48)),B139),""))</f>
        <v>16</v>
      </c>
      <c r="X139" s="10">
        <f t="shared" si="42"/>
        <v>17</v>
      </c>
      <c r="Y139" s="17" t="str">
        <f t="shared" si="43"/>
        <v xml:space="preserve">Matrice </v>
      </c>
      <c r="Z139" s="10" t="str">
        <f t="shared" si="44"/>
        <v>611_3235/A</v>
      </c>
      <c r="AA139" s="10" t="str">
        <f t="shared" si="45"/>
        <v>611_3235</v>
      </c>
      <c r="AB139" s="10" t="str">
        <f t="shared" si="46"/>
        <v>2 G 4 L</v>
      </c>
      <c r="AC139" s="14">
        <f t="shared" si="47"/>
        <v>2</v>
      </c>
      <c r="AD139" s="10" t="str">
        <f t="shared" si="48"/>
        <v>611_3235 / 31291643</v>
      </c>
      <c r="AE139" s="10" t="str">
        <f t="shared" si="49"/>
        <v>31291643</v>
      </c>
      <c r="AF139" s="10" t="str">
        <f t="shared" si="36"/>
        <v/>
      </c>
      <c r="AG139" s="10" t="str">
        <f t="shared" si="50"/>
        <v>611_3235</v>
      </c>
      <c r="AH139" s="10" t="str">
        <f t="shared" si="52"/>
        <v xml:space="preserve">Matrice </v>
      </c>
      <c r="AI139" s="10" t="str">
        <f t="shared" si="53"/>
        <v>2 G 4 L</v>
      </c>
      <c r="AJ139" s="10" t="str">
        <f t="shared" si="54"/>
        <v>31291643</v>
      </c>
    </row>
    <row r="140" spans="1:36" ht="15" x14ac:dyDescent="0.25">
      <c r="A140" s="11" t="s">
        <v>10271</v>
      </c>
      <c r="B140" s="11" t="s">
        <v>10272</v>
      </c>
      <c r="C140" s="11" t="s">
        <v>85</v>
      </c>
      <c r="D140" s="11" t="s">
        <v>86</v>
      </c>
      <c r="E140" s="11" t="s">
        <v>10266</v>
      </c>
      <c r="F140" s="11" t="s">
        <v>10273</v>
      </c>
      <c r="G140" s="11" t="s">
        <v>89</v>
      </c>
      <c r="H140" s="11" t="s">
        <v>90</v>
      </c>
      <c r="I140" s="12">
        <v>2</v>
      </c>
      <c r="J140" s="11" t="s">
        <v>91</v>
      </c>
      <c r="K140" s="11" t="s">
        <v>92</v>
      </c>
      <c r="L140" s="13">
        <v>370</v>
      </c>
      <c r="M140" s="11" t="s">
        <v>89</v>
      </c>
      <c r="N140" s="12">
        <v>1</v>
      </c>
      <c r="O140" s="10">
        <f t="shared" si="38"/>
        <v>9</v>
      </c>
      <c r="P140" s="10" t="str">
        <f t="shared" si="51"/>
        <v/>
      </c>
      <c r="Q140" s="10">
        <f t="shared" si="39"/>
        <v>15</v>
      </c>
      <c r="R140" s="10">
        <f t="shared" si="40"/>
        <v>23</v>
      </c>
      <c r="S140" s="10" t="str">
        <f t="shared" si="41"/>
        <v>611_3574</v>
      </c>
      <c r="V140" cm="1">
        <f t="array" ref="V140">MIN(IFERROR(FIND(_xlfn.SEQUENCE(10,,CHAR(48)),F140),""))</f>
        <v>8</v>
      </c>
      <c r="W140" s="25" cm="1">
        <f t="array" ref="W140">MIN(IFERROR(FIND(_xlfn.SEQUENCE(10,,CHAR(48)),B140),""))</f>
        <v>16</v>
      </c>
      <c r="X140" s="10">
        <f t="shared" si="42"/>
        <v>17</v>
      </c>
      <c r="Y140" s="17" t="str">
        <f t="shared" si="43"/>
        <v xml:space="preserve">Matrice </v>
      </c>
      <c r="Z140" s="10" t="str">
        <f t="shared" si="44"/>
        <v>611_3574/A</v>
      </c>
      <c r="AA140" s="10" t="str">
        <f t="shared" si="45"/>
        <v>611_3574</v>
      </c>
      <c r="AB140" s="10" t="str">
        <f t="shared" si="46"/>
        <v>2 G 4 L</v>
      </c>
      <c r="AC140" s="14">
        <f t="shared" si="47"/>
        <v>2</v>
      </c>
      <c r="AD140" s="10" t="str">
        <f t="shared" si="48"/>
        <v>611_3574 / 31291642</v>
      </c>
      <c r="AE140" s="10" t="str">
        <f t="shared" si="49"/>
        <v>31291642</v>
      </c>
      <c r="AF140" s="10" t="str">
        <f t="shared" si="36"/>
        <v/>
      </c>
      <c r="AG140" s="10" t="str">
        <f t="shared" si="50"/>
        <v>611_3574</v>
      </c>
      <c r="AH140" s="10" t="str">
        <f t="shared" si="52"/>
        <v xml:space="preserve">Matrice </v>
      </c>
      <c r="AI140" s="10" t="str">
        <f t="shared" si="53"/>
        <v>2 G 4 L</v>
      </c>
      <c r="AJ140" s="10" t="str">
        <f t="shared" si="54"/>
        <v>31291642</v>
      </c>
    </row>
    <row r="141" spans="1:36" ht="15" x14ac:dyDescent="0.25">
      <c r="A141" s="11" t="s">
        <v>10264</v>
      </c>
      <c r="B141" s="11" t="s">
        <v>10265</v>
      </c>
      <c r="C141" s="11" t="s">
        <v>85</v>
      </c>
      <c r="D141" s="11" t="s">
        <v>86</v>
      </c>
      <c r="E141" s="11" t="s">
        <v>10266</v>
      </c>
      <c r="F141" s="11" t="s">
        <v>10267</v>
      </c>
      <c r="G141" s="11" t="s">
        <v>89</v>
      </c>
      <c r="H141" s="11" t="s">
        <v>90</v>
      </c>
      <c r="I141" s="12">
        <v>2</v>
      </c>
      <c r="J141" s="11" t="s">
        <v>91</v>
      </c>
      <c r="K141" s="11" t="s">
        <v>92</v>
      </c>
      <c r="L141" s="13">
        <v>265</v>
      </c>
      <c r="M141" s="11" t="s">
        <v>89</v>
      </c>
      <c r="N141" s="12">
        <v>1</v>
      </c>
      <c r="O141" s="10">
        <f t="shared" si="38"/>
        <v>9</v>
      </c>
      <c r="P141" s="10" t="str">
        <f t="shared" si="51"/>
        <v/>
      </c>
      <c r="Q141" s="10">
        <f t="shared" si="39"/>
        <v>15</v>
      </c>
      <c r="R141" s="10">
        <f t="shared" si="40"/>
        <v>23</v>
      </c>
      <c r="S141" s="10" t="str">
        <f t="shared" si="41"/>
        <v>611_3582</v>
      </c>
      <c r="V141" cm="1">
        <f t="array" ref="V141">MIN(IFERROR(FIND(_xlfn.SEQUENCE(10,,CHAR(48)),F141),""))</f>
        <v>8</v>
      </c>
      <c r="W141" s="25" cm="1">
        <f t="array" ref="W141">MIN(IFERROR(FIND(_xlfn.SEQUENCE(10,,CHAR(48)),B141),""))</f>
        <v>16</v>
      </c>
      <c r="X141" s="10">
        <f t="shared" si="42"/>
        <v>15</v>
      </c>
      <c r="Y141" s="17" t="str">
        <f t="shared" si="43"/>
        <v xml:space="preserve">Matrice </v>
      </c>
      <c r="Z141" s="10" t="str">
        <f t="shared" si="44"/>
        <v>611_3582</v>
      </c>
      <c r="AA141" s="10" t="str">
        <f t="shared" si="45"/>
        <v>611_3582</v>
      </c>
      <c r="AB141" s="10" t="str">
        <f t="shared" si="46"/>
        <v>2 G 4 L</v>
      </c>
      <c r="AC141" s="14">
        <f t="shared" si="47"/>
        <v>2</v>
      </c>
      <c r="AD141" s="10" t="str">
        <f t="shared" si="48"/>
        <v>611_3582 / 31291652</v>
      </c>
      <c r="AE141" s="10" t="str">
        <f t="shared" si="49"/>
        <v>31291652</v>
      </c>
      <c r="AF141" s="10" t="str">
        <f t="shared" si="36"/>
        <v/>
      </c>
      <c r="AG141" s="10" t="str">
        <f t="shared" si="50"/>
        <v>611_3582</v>
      </c>
      <c r="AH141" s="10" t="str">
        <f t="shared" si="52"/>
        <v xml:space="preserve">Matrice </v>
      </c>
      <c r="AI141" s="10" t="str">
        <f t="shared" si="53"/>
        <v>2 G 4 L</v>
      </c>
      <c r="AJ141" s="10" t="str">
        <f t="shared" si="54"/>
        <v>31291652</v>
      </c>
    </row>
    <row r="142" spans="1:36" ht="15" x14ac:dyDescent="0.25">
      <c r="A142" s="11" t="s">
        <v>10268</v>
      </c>
      <c r="B142" s="11" t="s">
        <v>10269</v>
      </c>
      <c r="C142" s="11" t="s">
        <v>85</v>
      </c>
      <c r="D142" s="11" t="s">
        <v>86</v>
      </c>
      <c r="E142" s="11" t="s">
        <v>10266</v>
      </c>
      <c r="F142" s="11" t="s">
        <v>10270</v>
      </c>
      <c r="G142" s="11" t="s">
        <v>89</v>
      </c>
      <c r="H142" s="11" t="s">
        <v>90</v>
      </c>
      <c r="I142" s="12">
        <v>2</v>
      </c>
      <c r="J142" s="11" t="s">
        <v>91</v>
      </c>
      <c r="K142" s="11" t="s">
        <v>92</v>
      </c>
      <c r="L142" s="13">
        <v>150</v>
      </c>
      <c r="M142" s="11" t="s">
        <v>89</v>
      </c>
      <c r="N142" s="12">
        <v>1</v>
      </c>
      <c r="O142" s="10">
        <f t="shared" si="38"/>
        <v>9</v>
      </c>
      <c r="P142" s="10" t="str">
        <f t="shared" si="51"/>
        <v/>
      </c>
      <c r="Q142" s="10">
        <f t="shared" si="39"/>
        <v>15</v>
      </c>
      <c r="R142" s="10">
        <f t="shared" si="40"/>
        <v>25</v>
      </c>
      <c r="S142" s="10" t="str">
        <f t="shared" si="41"/>
        <v>312_3565/A</v>
      </c>
      <c r="V142" cm="1">
        <f t="array" ref="V142">MIN(IFERROR(FIND(_xlfn.SEQUENCE(10,,CHAR(48)),F142),""))</f>
        <v>8</v>
      </c>
      <c r="W142" s="25" cm="1">
        <f t="array" ref="W142">MIN(IFERROR(FIND(_xlfn.SEQUENCE(10,,CHAR(48)),B142),""))</f>
        <v>16</v>
      </c>
      <c r="X142" s="10">
        <f t="shared" si="42"/>
        <v>17</v>
      </c>
      <c r="Y142" s="17" t="str">
        <f t="shared" si="43"/>
        <v xml:space="preserve">Matrice </v>
      </c>
      <c r="Z142" s="10" t="str">
        <f t="shared" si="44"/>
        <v>312_3565/A</v>
      </c>
      <c r="AA142" s="10" t="str">
        <f t="shared" si="45"/>
        <v>312_3565</v>
      </c>
      <c r="AB142" s="10" t="str">
        <f t="shared" si="46"/>
        <v>2 G 4 L</v>
      </c>
      <c r="AC142" s="14">
        <f t="shared" si="47"/>
        <v>2</v>
      </c>
      <c r="AD142" s="10" t="str">
        <f t="shared" si="48"/>
        <v>312_3565 / 31291651</v>
      </c>
      <c r="AE142" s="10" t="str">
        <f t="shared" si="49"/>
        <v>31291651</v>
      </c>
      <c r="AF142" s="10" t="str">
        <f t="shared" si="36"/>
        <v/>
      </c>
      <c r="AG142" s="10" t="str">
        <f t="shared" si="50"/>
        <v>312_3565</v>
      </c>
      <c r="AH142" s="10" t="str">
        <f t="shared" si="52"/>
        <v xml:space="preserve">Matrice </v>
      </c>
      <c r="AI142" s="10" t="str">
        <f t="shared" si="53"/>
        <v>2 G 4 L</v>
      </c>
      <c r="AJ142" s="10" t="str">
        <f t="shared" si="54"/>
        <v>31291651</v>
      </c>
    </row>
    <row r="143" spans="1:36" ht="15" x14ac:dyDescent="0.25">
      <c r="A143" s="11" t="s">
        <v>7403</v>
      </c>
      <c r="B143" s="11" t="s">
        <v>7404</v>
      </c>
      <c r="C143" s="11" t="s">
        <v>85</v>
      </c>
      <c r="D143" s="11" t="s">
        <v>86</v>
      </c>
      <c r="E143" s="11" t="s">
        <v>7405</v>
      </c>
      <c r="F143" s="11" t="s">
        <v>7406</v>
      </c>
      <c r="G143" s="11" t="s">
        <v>89</v>
      </c>
      <c r="H143" s="11" t="s">
        <v>90</v>
      </c>
      <c r="I143" s="12">
        <v>0</v>
      </c>
      <c r="J143" s="11" t="s">
        <v>91</v>
      </c>
      <c r="K143" s="11" t="s">
        <v>92</v>
      </c>
      <c r="L143" s="13">
        <v>75</v>
      </c>
      <c r="M143" s="11" t="s">
        <v>89</v>
      </c>
      <c r="N143" s="12">
        <v>1</v>
      </c>
      <c r="O143" s="10" t="str">
        <f t="shared" si="38"/>
        <v/>
      </c>
      <c r="P143" s="10">
        <f t="shared" si="51"/>
        <v>13</v>
      </c>
      <c r="Q143" s="10" t="str">
        <f t="shared" si="39"/>
        <v/>
      </c>
      <c r="R143" s="10">
        <f t="shared" si="40"/>
        <v>24</v>
      </c>
      <c r="S143" s="10" t="str">
        <f t="shared" si="41"/>
        <v/>
      </c>
      <c r="V143" cm="1">
        <f t="array" ref="V143">MIN(IFERROR(FIND(_xlfn.SEQUENCE(10,,CHAR(48)),F143),""))</f>
        <v>8</v>
      </c>
      <c r="W143" s="25" cm="1">
        <f t="array" ref="W143">MIN(IFERROR(FIND(_xlfn.SEQUENCE(10,,CHAR(48)),B143),""))</f>
        <v>17</v>
      </c>
      <c r="X143" s="10">
        <f t="shared" si="42"/>
        <v>15</v>
      </c>
      <c r="Y143" s="17" t="str">
        <f t="shared" si="43"/>
        <v xml:space="preserve">Nez PERCAGE </v>
      </c>
      <c r="Z143" s="10" t="str">
        <f t="shared" si="44"/>
        <v>611_0650</v>
      </c>
      <c r="AA143" s="10" t="str">
        <f t="shared" si="45"/>
        <v>611_0650</v>
      </c>
      <c r="AB143" s="10" t="str">
        <f t="shared" si="46"/>
        <v>2 G 7 A</v>
      </c>
      <c r="AC143" s="14">
        <f t="shared" si="47"/>
        <v>0</v>
      </c>
      <c r="AD143" s="10" t="str">
        <f t="shared" si="48"/>
        <v>611_0650 / 29065609</v>
      </c>
      <c r="AE143" s="10" t="str">
        <f t="shared" si="49"/>
        <v>29065609</v>
      </c>
      <c r="AF143" s="10" t="str">
        <f t="shared" si="36"/>
        <v/>
      </c>
      <c r="AG143" s="10" t="str">
        <f t="shared" si="50"/>
        <v>611_0650</v>
      </c>
      <c r="AH143" s="10" t="str">
        <f t="shared" si="52"/>
        <v xml:space="preserve">Nez PERCAGE </v>
      </c>
      <c r="AI143" s="10" t="str">
        <f t="shared" si="53"/>
        <v>2 G 7 A</v>
      </c>
      <c r="AJ143" s="10" t="str">
        <f t="shared" si="54"/>
        <v>29065609</v>
      </c>
    </row>
    <row r="144" spans="1:36" ht="15" x14ac:dyDescent="0.25">
      <c r="A144" s="11" t="s">
        <v>9399</v>
      </c>
      <c r="B144" s="11" t="s">
        <v>9400</v>
      </c>
      <c r="C144" s="11" t="s">
        <v>85</v>
      </c>
      <c r="D144" s="11" t="s">
        <v>86</v>
      </c>
      <c r="E144" s="11" t="s">
        <v>9401</v>
      </c>
      <c r="F144" s="11" t="s">
        <v>9402</v>
      </c>
      <c r="G144" s="11" t="s">
        <v>89</v>
      </c>
      <c r="H144" s="11" t="s">
        <v>90</v>
      </c>
      <c r="I144" s="12">
        <v>3</v>
      </c>
      <c r="J144" s="11" t="s">
        <v>91</v>
      </c>
      <c r="K144" s="11" t="s">
        <v>92</v>
      </c>
      <c r="L144" s="13">
        <v>75</v>
      </c>
      <c r="M144" s="11" t="s">
        <v>89</v>
      </c>
      <c r="N144" s="12">
        <v>1</v>
      </c>
      <c r="O144" s="10" t="str">
        <f t="shared" si="38"/>
        <v/>
      </c>
      <c r="P144" s="10">
        <f t="shared" si="51"/>
        <v>17</v>
      </c>
      <c r="Q144" s="10" t="str">
        <f t="shared" si="39"/>
        <v/>
      </c>
      <c r="R144" s="10">
        <f t="shared" si="40"/>
        <v>28</v>
      </c>
      <c r="S144" s="10" t="str">
        <f t="shared" si="41"/>
        <v/>
      </c>
      <c r="V144" cm="1">
        <f t="array" ref="V144">MIN(IFERROR(FIND(_xlfn.SEQUENCE(10,,CHAR(48)),F144),""))</f>
        <v>8</v>
      </c>
      <c r="W144" s="25" cm="1">
        <f t="array" ref="W144">MIN(IFERROR(FIND(_xlfn.SEQUENCE(10,,CHAR(48)),B144),""))</f>
        <v>14</v>
      </c>
      <c r="X144" s="10">
        <f t="shared" si="42"/>
        <v>15</v>
      </c>
      <c r="Y144" s="17" t="str">
        <f t="shared" si="43"/>
        <v xml:space="preserve">NEZ DECOUPE Ø41 </v>
      </c>
      <c r="Z144" s="10" t="str">
        <f t="shared" si="44"/>
        <v>611_0021</v>
      </c>
      <c r="AA144" s="10" t="str">
        <f t="shared" si="45"/>
        <v>611_0021</v>
      </c>
      <c r="AB144" s="10" t="str">
        <f t="shared" si="46"/>
        <v>2 G 7 B</v>
      </c>
      <c r="AC144" s="14">
        <f t="shared" si="47"/>
        <v>3</v>
      </c>
      <c r="AD144" s="10" t="str">
        <f t="shared" si="48"/>
        <v>611_0021 / 29065292</v>
      </c>
      <c r="AE144" s="10" t="str">
        <f t="shared" si="49"/>
        <v>29065292</v>
      </c>
      <c r="AF144" s="10" t="str">
        <f t="shared" si="36"/>
        <v/>
      </c>
      <c r="AG144" s="10" t="str">
        <f t="shared" si="50"/>
        <v>611_0021</v>
      </c>
      <c r="AH144" s="10" t="str">
        <f t="shared" si="52"/>
        <v xml:space="preserve">NEZ DECOUPE Ø41 </v>
      </c>
      <c r="AI144" s="10" t="str">
        <f t="shared" si="53"/>
        <v>2 G 7 B</v>
      </c>
      <c r="AJ144" s="10" t="str">
        <f t="shared" si="54"/>
        <v>29065292</v>
      </c>
    </row>
    <row r="145" spans="1:36" ht="15" x14ac:dyDescent="0.25">
      <c r="A145" s="11" t="s">
        <v>7783</v>
      </c>
      <c r="B145" s="11" t="s">
        <v>7784</v>
      </c>
      <c r="C145" s="11" t="s">
        <v>85</v>
      </c>
      <c r="D145" s="11" t="s">
        <v>86</v>
      </c>
      <c r="E145" s="11" t="s">
        <v>7785</v>
      </c>
      <c r="F145" s="11" t="s">
        <v>7786</v>
      </c>
      <c r="G145" s="11" t="s">
        <v>89</v>
      </c>
      <c r="H145" s="11" t="s">
        <v>90</v>
      </c>
      <c r="I145" s="12">
        <v>9</v>
      </c>
      <c r="J145" s="11" t="s">
        <v>91</v>
      </c>
      <c r="K145" s="11" t="s">
        <v>92</v>
      </c>
      <c r="L145" s="13">
        <v>120</v>
      </c>
      <c r="M145" s="11" t="s">
        <v>89</v>
      </c>
      <c r="N145" s="12">
        <v>1</v>
      </c>
      <c r="O145" s="10" t="str">
        <f t="shared" si="38"/>
        <v/>
      </c>
      <c r="P145" s="10" t="str">
        <f t="shared" si="51"/>
        <v/>
      </c>
      <c r="Q145" s="10" t="str">
        <f t="shared" si="39"/>
        <v/>
      </c>
      <c r="R145" s="10">
        <f t="shared" si="40"/>
        <v>11</v>
      </c>
      <c r="S145" s="10" t="str">
        <f t="shared" ref="S145:S208" si="55">IF(Q145="","",RIGHT(B145,R145-Q145))</f>
        <v/>
      </c>
      <c r="V145" cm="1">
        <f t="array" ref="V145">MIN(IFERROR(FIND(_xlfn.SEQUENCE(10,,CHAR(48)),F145),""))</f>
        <v>8</v>
      </c>
      <c r="W145" s="25" cm="1">
        <f t="array" ref="W145">MIN(IFERROR(FIND(_xlfn.SEQUENCE(10,,CHAR(48)),B145),""))</f>
        <v>5</v>
      </c>
      <c r="X145" s="10">
        <f t="shared" si="42"/>
        <v>15</v>
      </c>
      <c r="Y145" s="17" t="str">
        <f t="shared" si="43"/>
        <v xml:space="preserve">NEZ </v>
      </c>
      <c r="Z145" s="10" t="str">
        <f t="shared" si="44"/>
        <v>312_0670</v>
      </c>
      <c r="AA145" s="10" t="str">
        <f t="shared" si="45"/>
        <v>312_0670</v>
      </c>
      <c r="AB145" s="10" t="str">
        <f t="shared" si="46"/>
        <v>2 G 7 C</v>
      </c>
      <c r="AC145" s="14">
        <f t="shared" si="47"/>
        <v>9</v>
      </c>
      <c r="AD145" s="10" t="str">
        <f t="shared" si="48"/>
        <v>312_0670 / 29063654</v>
      </c>
      <c r="AE145" s="10" t="str">
        <f t="shared" si="49"/>
        <v>29063654</v>
      </c>
      <c r="AG145" s="10" t="str">
        <f t="shared" si="50"/>
        <v>312_0670</v>
      </c>
      <c r="AH145" s="10" t="str">
        <f t="shared" si="52"/>
        <v xml:space="preserve">NEZ </v>
      </c>
      <c r="AI145" s="10" t="str">
        <f t="shared" si="53"/>
        <v>2 G 7 C</v>
      </c>
      <c r="AJ145" s="10" t="str">
        <f t="shared" si="54"/>
        <v>29063654</v>
      </c>
    </row>
    <row r="146" spans="1:36" ht="15" x14ac:dyDescent="0.25">
      <c r="A146" s="11" t="s">
        <v>8216</v>
      </c>
      <c r="B146" s="11" t="s">
        <v>8217</v>
      </c>
      <c r="C146" s="11" t="s">
        <v>85</v>
      </c>
      <c r="D146" s="11" t="s">
        <v>86</v>
      </c>
      <c r="E146" s="11" t="s">
        <v>8218</v>
      </c>
      <c r="F146" s="11" t="s">
        <v>8219</v>
      </c>
      <c r="G146" s="11" t="s">
        <v>89</v>
      </c>
      <c r="H146" s="11" t="s">
        <v>90</v>
      </c>
      <c r="I146" s="12">
        <v>0</v>
      </c>
      <c r="J146" s="11" t="s">
        <v>91</v>
      </c>
      <c r="K146" s="11" t="s">
        <v>92</v>
      </c>
      <c r="L146" s="13">
        <v>170</v>
      </c>
      <c r="M146" s="11" t="s">
        <v>89</v>
      </c>
      <c r="N146" s="12">
        <v>1</v>
      </c>
      <c r="O146" s="10" t="str">
        <f t="shared" si="38"/>
        <v/>
      </c>
      <c r="P146" s="10">
        <f t="shared" si="51"/>
        <v>12</v>
      </c>
      <c r="Q146" s="10" t="str">
        <f t="shared" si="39"/>
        <v/>
      </c>
      <c r="R146" s="10">
        <f t="shared" si="40"/>
        <v>23</v>
      </c>
      <c r="S146" s="10" t="str">
        <f t="shared" si="55"/>
        <v/>
      </c>
      <c r="V146" cm="1">
        <f t="array" ref="V146">MIN(IFERROR(FIND(_xlfn.SEQUENCE(10,,CHAR(48)),F146),""))</f>
        <v>8</v>
      </c>
      <c r="W146" s="25" cm="1">
        <f t="array" ref="W146">MIN(IFERROR(FIND(_xlfn.SEQUENCE(10,,CHAR(48)),B146),""))</f>
        <v>16</v>
      </c>
      <c r="X146" s="10">
        <f t="shared" si="42"/>
        <v>15</v>
      </c>
      <c r="Y146" s="17" t="str">
        <f t="shared" si="43"/>
        <v xml:space="preserve">NEZ PLIAGE </v>
      </c>
      <c r="Z146" s="10" t="str">
        <f t="shared" si="44"/>
        <v>611_2927</v>
      </c>
      <c r="AA146" s="10" t="str">
        <f t="shared" si="45"/>
        <v>611_2927</v>
      </c>
      <c r="AB146" s="10" t="str">
        <f t="shared" si="46"/>
        <v>2 G 7 D</v>
      </c>
      <c r="AC146" s="14">
        <f t="shared" si="47"/>
        <v>0</v>
      </c>
      <c r="AD146" s="10" t="str">
        <f t="shared" si="48"/>
        <v>611_2927 / 29065869</v>
      </c>
      <c r="AE146" s="10" t="str">
        <f t="shared" si="49"/>
        <v>29065869</v>
      </c>
      <c r="AF146" s="10" t="str">
        <f t="shared" ref="AF146:AF155" si="56">IFERROR(FIND("~",B146),"")</f>
        <v/>
      </c>
      <c r="AG146" s="10" t="str">
        <f t="shared" si="50"/>
        <v>611_2927</v>
      </c>
      <c r="AH146" s="10" t="str">
        <f t="shared" si="52"/>
        <v xml:space="preserve">NEZ PLIAGE </v>
      </c>
      <c r="AI146" s="10" t="str">
        <f t="shared" si="53"/>
        <v>2 G 7 D</v>
      </c>
      <c r="AJ146" s="10" t="str">
        <f t="shared" si="54"/>
        <v>29065869</v>
      </c>
    </row>
    <row r="147" spans="1:36" ht="15" x14ac:dyDescent="0.25">
      <c r="A147" s="11" t="s">
        <v>127</v>
      </c>
      <c r="B147" s="11" t="s">
        <v>128</v>
      </c>
      <c r="C147" s="11" t="s">
        <v>85</v>
      </c>
      <c r="D147" s="11" t="s">
        <v>86</v>
      </c>
      <c r="E147" s="11" t="s">
        <v>89</v>
      </c>
      <c r="F147" s="11" t="s">
        <v>129</v>
      </c>
      <c r="G147" s="11" t="s">
        <v>89</v>
      </c>
      <c r="H147" s="11" t="s">
        <v>90</v>
      </c>
      <c r="I147" s="12">
        <v>2</v>
      </c>
      <c r="J147" s="11" t="s">
        <v>91</v>
      </c>
      <c r="K147" s="11" t="s">
        <v>92</v>
      </c>
      <c r="L147" s="13">
        <v>354.3</v>
      </c>
      <c r="M147" s="11" t="s">
        <v>89</v>
      </c>
      <c r="N147" s="12">
        <v>1</v>
      </c>
      <c r="O147" s="10">
        <f t="shared" si="38"/>
        <v>21</v>
      </c>
      <c r="P147" s="10" t="str">
        <f t="shared" si="51"/>
        <v/>
      </c>
      <c r="Q147" s="10">
        <f t="shared" si="39"/>
        <v>27</v>
      </c>
      <c r="R147" s="10">
        <f t="shared" si="40"/>
        <v>35</v>
      </c>
      <c r="S147" s="10" t="str">
        <f t="shared" si="55"/>
        <v>611_3430</v>
      </c>
      <c r="V147" cm="1">
        <f t="array" ref="V147">MIN(IFERROR(FIND(_xlfn.SEQUENCE(10,,CHAR(48)),F147),""))</f>
        <v>8</v>
      </c>
      <c r="W147" s="25" cm="1">
        <f t="array" ref="W147">MIN(IFERROR(FIND(_xlfn.SEQUENCE(10,,CHAR(48)),B147),""))</f>
        <v>28</v>
      </c>
      <c r="X147" s="10">
        <f t="shared" si="42"/>
        <v>15</v>
      </c>
      <c r="Y147" s="17" t="str">
        <f t="shared" si="43"/>
        <v xml:space="preserve">CENTREUR PREPA CHEM </v>
      </c>
      <c r="Z147" s="10" t="str">
        <f t="shared" si="44"/>
        <v>611_3430</v>
      </c>
      <c r="AA147" s="10" t="str">
        <f t="shared" si="45"/>
        <v>611_3430</v>
      </c>
      <c r="AB147" s="10" t="str">
        <f t="shared" si="46"/>
        <v>A créer</v>
      </c>
      <c r="AC147" s="14">
        <f t="shared" si="47"/>
        <v>2</v>
      </c>
      <c r="AD147" s="10" t="str">
        <f t="shared" si="48"/>
        <v>611_3430 / 31274432</v>
      </c>
      <c r="AE147" s="10" t="str">
        <f t="shared" si="49"/>
        <v>31274432</v>
      </c>
      <c r="AF147" s="10" t="str">
        <f t="shared" si="56"/>
        <v/>
      </c>
      <c r="AG147" s="10" t="str">
        <f t="shared" si="50"/>
        <v>611_3430</v>
      </c>
      <c r="AH147" s="10" t="str">
        <f t="shared" si="52"/>
        <v xml:space="preserve">CENTREUR PREPA CHEM </v>
      </c>
      <c r="AI147" s="10" t="str">
        <f t="shared" si="53"/>
        <v>A créer</v>
      </c>
      <c r="AJ147" s="10" t="str">
        <f t="shared" si="54"/>
        <v>31274432</v>
      </c>
    </row>
    <row r="148" spans="1:36" ht="15" x14ac:dyDescent="0.25">
      <c r="A148" s="11" t="s">
        <v>130</v>
      </c>
      <c r="B148" s="11" t="s">
        <v>131</v>
      </c>
      <c r="C148" s="11" t="s">
        <v>85</v>
      </c>
      <c r="D148" s="11" t="s">
        <v>86</v>
      </c>
      <c r="E148" s="11" t="s">
        <v>89</v>
      </c>
      <c r="F148" s="11" t="s">
        <v>132</v>
      </c>
      <c r="G148" s="11" t="s">
        <v>89</v>
      </c>
      <c r="H148" s="11" t="s">
        <v>90</v>
      </c>
      <c r="I148" s="12">
        <v>2</v>
      </c>
      <c r="J148" s="11" t="s">
        <v>91</v>
      </c>
      <c r="K148" s="11" t="s">
        <v>92</v>
      </c>
      <c r="L148" s="13">
        <v>328.6</v>
      </c>
      <c r="M148" s="11" t="s">
        <v>89</v>
      </c>
      <c r="N148" s="12">
        <v>1</v>
      </c>
      <c r="O148" s="10">
        <f t="shared" si="38"/>
        <v>21</v>
      </c>
      <c r="P148" s="10" t="str">
        <f t="shared" si="51"/>
        <v/>
      </c>
      <c r="Q148" s="10">
        <f t="shared" si="39"/>
        <v>27</v>
      </c>
      <c r="R148" s="10">
        <f t="shared" si="40"/>
        <v>35</v>
      </c>
      <c r="S148" s="10" t="str">
        <f t="shared" si="55"/>
        <v>611_3439</v>
      </c>
      <c r="V148" cm="1">
        <f t="array" ref="V148">MIN(IFERROR(FIND(_xlfn.SEQUENCE(10,,CHAR(48)),F148),""))</f>
        <v>8</v>
      </c>
      <c r="W148" s="25" cm="1">
        <f t="array" ref="W148">MIN(IFERROR(FIND(_xlfn.SEQUENCE(10,,CHAR(48)),B148),""))</f>
        <v>28</v>
      </c>
      <c r="X148" s="10">
        <f t="shared" si="42"/>
        <v>15</v>
      </c>
      <c r="Y148" s="17" t="str">
        <f t="shared" si="43"/>
        <v xml:space="preserve">PILOTE FRAPPE PLAGE </v>
      </c>
      <c r="Z148" s="10" t="str">
        <f t="shared" si="44"/>
        <v>611_3439</v>
      </c>
      <c r="AA148" s="10" t="str">
        <f t="shared" si="45"/>
        <v>611_3439</v>
      </c>
      <c r="AB148" s="10" t="str">
        <f t="shared" si="46"/>
        <v>A créer</v>
      </c>
      <c r="AC148" s="14">
        <f t="shared" si="47"/>
        <v>2</v>
      </c>
      <c r="AD148" s="10" t="str">
        <f t="shared" si="48"/>
        <v>611_3439 / 31274433</v>
      </c>
      <c r="AE148" s="10" t="str">
        <f t="shared" si="49"/>
        <v>31274433</v>
      </c>
      <c r="AF148" s="10" t="str">
        <f t="shared" si="56"/>
        <v/>
      </c>
      <c r="AG148" s="10" t="str">
        <f t="shared" si="50"/>
        <v>611_3439</v>
      </c>
      <c r="AH148" s="10" t="str">
        <f t="shared" si="52"/>
        <v xml:space="preserve">PILOTE FRAPPE PLAGE </v>
      </c>
      <c r="AI148" s="10" t="str">
        <f t="shared" si="53"/>
        <v>A créer</v>
      </c>
      <c r="AJ148" s="10" t="str">
        <f t="shared" si="54"/>
        <v>31274433</v>
      </c>
    </row>
    <row r="149" spans="1:36" ht="15" x14ac:dyDescent="0.25">
      <c r="A149" s="11" t="s">
        <v>133</v>
      </c>
      <c r="B149" s="11" t="s">
        <v>134</v>
      </c>
      <c r="C149" s="11" t="s">
        <v>85</v>
      </c>
      <c r="D149" s="11" t="s">
        <v>86</v>
      </c>
      <c r="E149" s="11" t="s">
        <v>89</v>
      </c>
      <c r="F149" s="11" t="s">
        <v>135</v>
      </c>
      <c r="G149" s="11" t="s">
        <v>89</v>
      </c>
      <c r="H149" s="11" t="s">
        <v>90</v>
      </c>
      <c r="I149" s="12">
        <v>2</v>
      </c>
      <c r="J149" s="11" t="s">
        <v>91</v>
      </c>
      <c r="K149" s="11" t="s">
        <v>92</v>
      </c>
      <c r="L149" s="13">
        <v>290</v>
      </c>
      <c r="M149" s="11" t="s">
        <v>89</v>
      </c>
      <c r="N149" s="12">
        <v>1</v>
      </c>
      <c r="O149" s="10">
        <f t="shared" si="38"/>
        <v>22</v>
      </c>
      <c r="P149" s="10" t="str">
        <f t="shared" si="51"/>
        <v/>
      </c>
      <c r="Q149" s="10">
        <f t="shared" si="39"/>
        <v>28</v>
      </c>
      <c r="R149" s="10">
        <f t="shared" si="40"/>
        <v>37</v>
      </c>
      <c r="S149" s="10" t="str">
        <f t="shared" si="55"/>
        <v xml:space="preserve"> 611_3345</v>
      </c>
      <c r="V149" cm="1">
        <f t="array" ref="V149">MIN(IFERROR(FIND(_xlfn.SEQUENCE(10,,CHAR(48)),F149),""))</f>
        <v>9</v>
      </c>
      <c r="W149" s="25" cm="1">
        <f t="array" ref="W149">MIN(IFERROR(FIND(_xlfn.SEQUENCE(10,,CHAR(48)),B149),""))</f>
        <v>30</v>
      </c>
      <c r="X149" s="10">
        <f t="shared" si="42"/>
        <v>16</v>
      </c>
      <c r="Y149" s="17" t="str">
        <f t="shared" si="43"/>
        <v xml:space="preserve">ETIRAGE JUPE POINCON </v>
      </c>
      <c r="Z149" s="10" t="str">
        <f t="shared" si="44"/>
        <v>611_3345</v>
      </c>
      <c r="AA149" s="10" t="str">
        <f t="shared" si="45"/>
        <v>611_3345</v>
      </c>
      <c r="AB149" s="10" t="str">
        <f t="shared" si="46"/>
        <v>A créer</v>
      </c>
      <c r="AC149" s="14">
        <f t="shared" si="47"/>
        <v>2</v>
      </c>
      <c r="AD149" s="10" t="str">
        <f t="shared" si="48"/>
        <v>611_3345 / 31274436</v>
      </c>
      <c r="AE149" s="10" t="str">
        <f t="shared" si="49"/>
        <v>31274436</v>
      </c>
      <c r="AF149" s="10" t="str">
        <f t="shared" si="56"/>
        <v/>
      </c>
      <c r="AG149" s="10" t="str">
        <f t="shared" si="50"/>
        <v>611_3345</v>
      </c>
      <c r="AH149" s="10" t="str">
        <f t="shared" si="52"/>
        <v xml:space="preserve">ETIRAGE JUPE POINCON </v>
      </c>
      <c r="AI149" s="10" t="str">
        <f t="shared" si="53"/>
        <v>A créer</v>
      </c>
      <c r="AJ149" s="10" t="str">
        <f t="shared" si="54"/>
        <v>31274436</v>
      </c>
    </row>
    <row r="150" spans="1:36" ht="15" x14ac:dyDescent="0.25">
      <c r="A150" s="11" t="s">
        <v>139</v>
      </c>
      <c r="B150" s="11" t="s">
        <v>140</v>
      </c>
      <c r="C150" s="11" t="s">
        <v>85</v>
      </c>
      <c r="D150" s="11" t="s">
        <v>86</v>
      </c>
      <c r="E150" s="11" t="s">
        <v>89</v>
      </c>
      <c r="F150" s="11" t="s">
        <v>141</v>
      </c>
      <c r="G150" s="11" t="s">
        <v>89</v>
      </c>
      <c r="H150" s="11" t="s">
        <v>90</v>
      </c>
      <c r="I150" s="12">
        <v>1</v>
      </c>
      <c r="J150" s="11" t="s">
        <v>91</v>
      </c>
      <c r="K150" s="11" t="s">
        <v>92</v>
      </c>
      <c r="L150" s="13">
        <v>220</v>
      </c>
      <c r="M150" s="11" t="s">
        <v>89</v>
      </c>
      <c r="N150" s="12">
        <v>1</v>
      </c>
      <c r="O150" s="10">
        <f t="shared" si="38"/>
        <v>9</v>
      </c>
      <c r="P150" s="10" t="str">
        <f t="shared" si="51"/>
        <v/>
      </c>
      <c r="Q150" s="10">
        <f t="shared" si="39"/>
        <v>15</v>
      </c>
      <c r="R150" s="10">
        <f t="shared" si="40"/>
        <v>23</v>
      </c>
      <c r="S150" s="10" t="str">
        <f t="shared" si="55"/>
        <v>312_3199</v>
      </c>
      <c r="V150" cm="1">
        <f t="array" ref="V150">MIN(IFERROR(FIND(_xlfn.SEQUENCE(10,,CHAR(48)),F150),""))</f>
        <v>8</v>
      </c>
      <c r="W150" s="25" cm="1">
        <f t="array" ref="W150">MIN(IFERROR(FIND(_xlfn.SEQUENCE(10,,CHAR(48)),B150),""))</f>
        <v>16</v>
      </c>
      <c r="X150" s="10">
        <f t="shared" si="42"/>
        <v>15</v>
      </c>
      <c r="Y150" s="17" t="str">
        <f t="shared" si="43"/>
        <v xml:space="preserve">MOLETTE </v>
      </c>
      <c r="Z150" s="10" t="str">
        <f t="shared" si="44"/>
        <v>312_3199</v>
      </c>
      <c r="AA150" s="10" t="str">
        <f t="shared" si="45"/>
        <v>312_3199</v>
      </c>
      <c r="AB150" s="10" t="str">
        <f t="shared" si="46"/>
        <v>A créer</v>
      </c>
      <c r="AC150" s="14">
        <f t="shared" si="47"/>
        <v>1</v>
      </c>
      <c r="AD150" s="10" t="str">
        <f t="shared" si="48"/>
        <v>312_3199 / 31274664</v>
      </c>
      <c r="AE150" s="10" t="str">
        <f t="shared" si="49"/>
        <v>31274664</v>
      </c>
      <c r="AF150" s="10" t="str">
        <f t="shared" si="56"/>
        <v/>
      </c>
      <c r="AG150" s="10" t="str">
        <f t="shared" si="50"/>
        <v>312_3199</v>
      </c>
      <c r="AH150" s="10" t="str">
        <f t="shared" si="52"/>
        <v xml:space="preserve">MOLETTE </v>
      </c>
      <c r="AI150" s="10" t="str">
        <f t="shared" si="53"/>
        <v>A créer</v>
      </c>
      <c r="AJ150" s="10" t="str">
        <f t="shared" si="54"/>
        <v>31274664</v>
      </c>
    </row>
    <row r="151" spans="1:36" ht="15" x14ac:dyDescent="0.25">
      <c r="A151" s="11" t="s">
        <v>5724</v>
      </c>
      <c r="B151" s="11" t="s">
        <v>5725</v>
      </c>
      <c r="C151" s="11" t="s">
        <v>85</v>
      </c>
      <c r="D151" s="11" t="s">
        <v>86</v>
      </c>
      <c r="E151" s="11" t="s">
        <v>5726</v>
      </c>
      <c r="F151" s="11" t="s">
        <v>5727</v>
      </c>
      <c r="G151" s="11" t="s">
        <v>89</v>
      </c>
      <c r="H151" s="11" t="s">
        <v>90</v>
      </c>
      <c r="I151" s="12">
        <v>4</v>
      </c>
      <c r="J151" s="11" t="s">
        <v>91</v>
      </c>
      <c r="K151" s="11" t="s">
        <v>92</v>
      </c>
      <c r="L151" s="13">
        <v>45</v>
      </c>
      <c r="M151" s="11" t="s">
        <v>89</v>
      </c>
      <c r="N151" s="12">
        <v>1</v>
      </c>
      <c r="O151" s="10" t="str">
        <f t="shared" si="38"/>
        <v/>
      </c>
      <c r="P151" s="10" t="str">
        <f t="shared" si="51"/>
        <v/>
      </c>
      <c r="Q151" s="10" t="str">
        <f t="shared" si="39"/>
        <v/>
      </c>
      <c r="R151" s="10">
        <f t="shared" si="40"/>
        <v>19</v>
      </c>
      <c r="S151" s="10" t="str">
        <f t="shared" si="55"/>
        <v/>
      </c>
      <c r="V151" cm="1">
        <f t="array" ref="V151">MIN(IFERROR(FIND(_xlfn.SEQUENCE(10,,CHAR(48)),F151),""))</f>
        <v>8</v>
      </c>
      <c r="W151" s="25" cm="1">
        <f t="array" ref="W151">MIN(IFERROR(FIND(_xlfn.SEQUENCE(10,,CHAR(48)),B151),""))</f>
        <v>13</v>
      </c>
      <c r="X151" s="10">
        <f t="shared" si="42"/>
        <v>15</v>
      </c>
      <c r="Y151" s="17" t="str">
        <f t="shared" si="43"/>
        <v xml:space="preserve">NEZ ROGNAGE </v>
      </c>
      <c r="Z151" s="10" t="str">
        <f t="shared" si="44"/>
        <v>611_0119</v>
      </c>
      <c r="AA151" s="10" t="str">
        <f t="shared" si="45"/>
        <v>611_0119</v>
      </c>
      <c r="AB151" s="10" t="str">
        <f t="shared" si="46"/>
        <v>2 G 7 E</v>
      </c>
      <c r="AC151" s="14">
        <f t="shared" si="47"/>
        <v>4</v>
      </c>
      <c r="AD151" s="10" t="str">
        <f t="shared" si="48"/>
        <v>611_0119 / 29063643</v>
      </c>
      <c r="AE151" s="10" t="str">
        <f t="shared" si="49"/>
        <v>29063643</v>
      </c>
      <c r="AF151" s="10" t="str">
        <f t="shared" si="56"/>
        <v/>
      </c>
      <c r="AG151" s="10" t="str">
        <f t="shared" si="50"/>
        <v>611_0119</v>
      </c>
      <c r="AH151" s="10" t="str">
        <f t="shared" si="52"/>
        <v xml:space="preserve">NEZ ROGNAGE </v>
      </c>
      <c r="AI151" s="10" t="str">
        <f t="shared" si="53"/>
        <v>2 G 7 E</v>
      </c>
      <c r="AJ151" s="10" t="str">
        <f t="shared" si="54"/>
        <v>29063643</v>
      </c>
    </row>
    <row r="152" spans="1:36" ht="15" x14ac:dyDescent="0.25">
      <c r="A152" s="11" t="s">
        <v>7056</v>
      </c>
      <c r="B152" s="11" t="s">
        <v>7057</v>
      </c>
      <c r="C152" s="11" t="s">
        <v>85</v>
      </c>
      <c r="D152" s="11" t="s">
        <v>86</v>
      </c>
      <c r="E152" s="11" t="s">
        <v>7058</v>
      </c>
      <c r="F152" s="11" t="s">
        <v>7059</v>
      </c>
      <c r="G152" s="11" t="s">
        <v>89</v>
      </c>
      <c r="H152" s="11" t="s">
        <v>90</v>
      </c>
      <c r="I152" s="12">
        <v>3</v>
      </c>
      <c r="J152" s="11" t="s">
        <v>91</v>
      </c>
      <c r="K152" s="11" t="s">
        <v>92</v>
      </c>
      <c r="L152" s="13">
        <v>115</v>
      </c>
      <c r="M152" s="11" t="s">
        <v>89</v>
      </c>
      <c r="N152" s="12">
        <v>1</v>
      </c>
      <c r="O152" s="10">
        <f t="shared" si="38"/>
        <v>5</v>
      </c>
      <c r="P152" s="10" t="str">
        <f t="shared" si="51"/>
        <v/>
      </c>
      <c r="Q152" s="10">
        <f t="shared" si="39"/>
        <v>11</v>
      </c>
      <c r="R152" s="10">
        <f t="shared" si="40"/>
        <v>19</v>
      </c>
      <c r="S152" s="10" t="str">
        <f t="shared" si="55"/>
        <v>611_1112</v>
      </c>
      <c r="V152" cm="1">
        <f t="array" ref="V152">MIN(IFERROR(FIND(_xlfn.SEQUENCE(10,,CHAR(48)),F152),""))</f>
        <v>8</v>
      </c>
      <c r="W152" s="25" cm="1">
        <f t="array" ref="W152">MIN(IFERROR(FIND(_xlfn.SEQUENCE(10,,CHAR(48)),B152),""))</f>
        <v>12</v>
      </c>
      <c r="X152" s="10">
        <f t="shared" si="42"/>
        <v>15</v>
      </c>
      <c r="Y152" s="17" t="str">
        <f t="shared" si="43"/>
        <v xml:space="preserve">Nez </v>
      </c>
      <c r="Z152" s="10" t="str">
        <f t="shared" si="44"/>
        <v>611_1112</v>
      </c>
      <c r="AA152" s="10" t="str">
        <f t="shared" si="45"/>
        <v>611_1112</v>
      </c>
      <c r="AB152" s="10" t="str">
        <f t="shared" si="46"/>
        <v>2 G 7 F</v>
      </c>
      <c r="AC152" s="14">
        <f t="shared" si="47"/>
        <v>3</v>
      </c>
      <c r="AD152" s="10" t="str">
        <f t="shared" si="48"/>
        <v>611_1112 / 31239420</v>
      </c>
      <c r="AE152" s="10" t="str">
        <f t="shared" si="49"/>
        <v>31239420</v>
      </c>
      <c r="AF152" s="10" t="str">
        <f t="shared" si="56"/>
        <v/>
      </c>
      <c r="AG152" s="10" t="str">
        <f t="shared" si="50"/>
        <v>611_1112</v>
      </c>
      <c r="AH152" s="10" t="str">
        <f t="shared" si="52"/>
        <v xml:space="preserve">Nez </v>
      </c>
      <c r="AI152" s="10" t="str">
        <f t="shared" si="53"/>
        <v>2 G 7 F</v>
      </c>
      <c r="AJ152" s="10" t="str">
        <f t="shared" si="54"/>
        <v>31239420</v>
      </c>
    </row>
    <row r="153" spans="1:36" ht="15" x14ac:dyDescent="0.25">
      <c r="A153" s="11" t="s">
        <v>7851</v>
      </c>
      <c r="B153" s="11" t="s">
        <v>7852</v>
      </c>
      <c r="C153" s="11" t="s">
        <v>85</v>
      </c>
      <c r="D153" s="11" t="s">
        <v>86</v>
      </c>
      <c r="E153" s="11" t="s">
        <v>7849</v>
      </c>
      <c r="F153" s="11" t="s">
        <v>7853</v>
      </c>
      <c r="G153" s="11" t="s">
        <v>89</v>
      </c>
      <c r="H153" s="11" t="s">
        <v>90</v>
      </c>
      <c r="I153" s="12">
        <v>3</v>
      </c>
      <c r="J153" s="11" t="s">
        <v>91</v>
      </c>
      <c r="K153" s="11" t="s">
        <v>92</v>
      </c>
      <c r="L153" s="13">
        <v>110</v>
      </c>
      <c r="M153" s="11" t="s">
        <v>89</v>
      </c>
      <c r="N153" s="12">
        <v>1</v>
      </c>
      <c r="O153" s="10" t="str">
        <f t="shared" si="38"/>
        <v/>
      </c>
      <c r="P153" s="10">
        <f t="shared" si="51"/>
        <v>13</v>
      </c>
      <c r="Q153" s="10" t="str">
        <f t="shared" si="39"/>
        <v/>
      </c>
      <c r="R153" s="10">
        <f t="shared" si="40"/>
        <v>24</v>
      </c>
      <c r="S153" s="10" t="str">
        <f t="shared" si="55"/>
        <v/>
      </c>
      <c r="V153" cm="1">
        <f t="array" ref="V153">MIN(IFERROR(FIND(_xlfn.SEQUENCE(10,,CHAR(48)),F153),""))</f>
        <v>8</v>
      </c>
      <c r="W153" s="25" cm="1">
        <f t="array" ref="W153">MIN(IFERROR(FIND(_xlfn.SEQUENCE(10,,CHAR(48)),B153),""))</f>
        <v>17</v>
      </c>
      <c r="X153" s="10">
        <f t="shared" si="42"/>
        <v>15</v>
      </c>
      <c r="Y153" s="17" t="str">
        <f t="shared" si="43"/>
        <v xml:space="preserve">NEZ EMBOUTI </v>
      </c>
      <c r="Z153" s="10" t="str">
        <f t="shared" si="44"/>
        <v>611_2219</v>
      </c>
      <c r="AA153" s="10" t="str">
        <f t="shared" si="45"/>
        <v>611_2219</v>
      </c>
      <c r="AB153" s="10" t="str">
        <f t="shared" si="46"/>
        <v>2 G 7 G</v>
      </c>
      <c r="AC153" s="14">
        <f t="shared" si="47"/>
        <v>3</v>
      </c>
      <c r="AD153" s="10" t="str">
        <f t="shared" si="48"/>
        <v>611_2219 / 29065779</v>
      </c>
      <c r="AE153" s="10" t="str">
        <f t="shared" si="49"/>
        <v>29065779</v>
      </c>
      <c r="AF153" s="10" t="str">
        <f t="shared" si="56"/>
        <v/>
      </c>
      <c r="AG153" s="10" t="str">
        <f t="shared" si="50"/>
        <v>611_2219</v>
      </c>
      <c r="AH153" s="10" t="str">
        <f t="shared" si="52"/>
        <v xml:space="preserve">NEZ EMBOUTI </v>
      </c>
      <c r="AI153" s="10" t="str">
        <f t="shared" si="53"/>
        <v>2 G 7 G</v>
      </c>
      <c r="AJ153" s="10" t="str">
        <f t="shared" si="54"/>
        <v>29065779</v>
      </c>
    </row>
    <row r="154" spans="1:36" ht="15" x14ac:dyDescent="0.25">
      <c r="A154" s="11" t="s">
        <v>7847</v>
      </c>
      <c r="B154" s="11" t="s">
        <v>7848</v>
      </c>
      <c r="C154" s="11" t="s">
        <v>85</v>
      </c>
      <c r="D154" s="11" t="s">
        <v>86</v>
      </c>
      <c r="E154" s="11" t="s">
        <v>7849</v>
      </c>
      <c r="F154" s="11" t="s">
        <v>7850</v>
      </c>
      <c r="G154" s="11" t="s">
        <v>89</v>
      </c>
      <c r="H154" s="11" t="s">
        <v>90</v>
      </c>
      <c r="I154" s="12">
        <v>15</v>
      </c>
      <c r="J154" s="11" t="s">
        <v>91</v>
      </c>
      <c r="K154" s="11" t="s">
        <v>92</v>
      </c>
      <c r="L154" s="13">
        <v>85</v>
      </c>
      <c r="M154" s="11" t="s">
        <v>89</v>
      </c>
      <c r="N154" s="12">
        <v>1</v>
      </c>
      <c r="O154" s="10" t="str">
        <f t="shared" si="38"/>
        <v/>
      </c>
      <c r="P154" s="10">
        <f t="shared" si="51"/>
        <v>18</v>
      </c>
      <c r="Q154" s="10" t="str">
        <f t="shared" si="39"/>
        <v/>
      </c>
      <c r="R154" s="10">
        <f t="shared" si="40"/>
        <v>29</v>
      </c>
      <c r="S154" s="10" t="str">
        <f t="shared" si="55"/>
        <v/>
      </c>
      <c r="V154" cm="1">
        <f t="array" ref="V154">MIN(IFERROR(FIND(_xlfn.SEQUENCE(10,,CHAR(48)),F154),""))</f>
        <v>8</v>
      </c>
      <c r="W154" s="25" cm="1">
        <f t="array" ref="W154">MIN(IFERROR(FIND(_xlfn.SEQUENCE(10,,CHAR(48)),B154),""))</f>
        <v>22</v>
      </c>
      <c r="X154" s="10">
        <f t="shared" si="42"/>
        <v>15</v>
      </c>
      <c r="Y154" s="17" t="str">
        <f t="shared" si="43"/>
        <v xml:space="preserve">Poussoir ETIRAGE </v>
      </c>
      <c r="Z154" s="10" t="str">
        <f t="shared" si="44"/>
        <v>611_3066</v>
      </c>
      <c r="AA154" s="10" t="str">
        <f t="shared" si="45"/>
        <v>611_3066</v>
      </c>
      <c r="AB154" s="10" t="str">
        <f t="shared" si="46"/>
        <v>2 G 7 G</v>
      </c>
      <c r="AC154" s="14">
        <f t="shared" si="47"/>
        <v>15</v>
      </c>
      <c r="AD154" s="10" t="str">
        <f t="shared" si="48"/>
        <v>611_3066 / 29065227</v>
      </c>
      <c r="AE154" s="10" t="str">
        <f t="shared" si="49"/>
        <v>29065227</v>
      </c>
      <c r="AF154" s="10" t="str">
        <f t="shared" si="56"/>
        <v/>
      </c>
      <c r="AG154" s="10" t="str">
        <f t="shared" si="50"/>
        <v>611_3066</v>
      </c>
      <c r="AH154" s="10" t="str">
        <f t="shared" si="52"/>
        <v xml:space="preserve">Poussoir ETIRAGE </v>
      </c>
      <c r="AI154" s="10" t="str">
        <f t="shared" si="53"/>
        <v>2 G 7 G</v>
      </c>
      <c r="AJ154" s="10" t="str">
        <f t="shared" si="54"/>
        <v>29065227</v>
      </c>
    </row>
    <row r="155" spans="1:36" ht="15" x14ac:dyDescent="0.25">
      <c r="A155" s="43" t="s">
        <v>142</v>
      </c>
      <c r="B155" s="11" t="s">
        <v>143</v>
      </c>
      <c r="C155" s="11" t="s">
        <v>85</v>
      </c>
      <c r="D155" s="11" t="s">
        <v>86</v>
      </c>
      <c r="E155" s="11" t="s">
        <v>1841</v>
      </c>
      <c r="F155" s="11" t="s">
        <v>144</v>
      </c>
      <c r="G155" s="11" t="s">
        <v>89</v>
      </c>
      <c r="H155" s="11" t="s">
        <v>90</v>
      </c>
      <c r="I155" s="12">
        <v>1</v>
      </c>
      <c r="J155" s="11" t="s">
        <v>91</v>
      </c>
      <c r="K155" s="11" t="s">
        <v>92</v>
      </c>
      <c r="L155" s="13">
        <v>365</v>
      </c>
      <c r="M155" s="11" t="s">
        <v>89</v>
      </c>
      <c r="N155" s="12">
        <v>1</v>
      </c>
      <c r="O155" s="10">
        <f t="shared" si="38"/>
        <v>9</v>
      </c>
      <c r="P155" s="10" t="str">
        <f t="shared" si="51"/>
        <v/>
      </c>
      <c r="Q155" s="10">
        <f t="shared" si="39"/>
        <v>15</v>
      </c>
      <c r="R155" s="10">
        <f t="shared" si="40"/>
        <v>23</v>
      </c>
      <c r="S155" s="10" t="str">
        <f t="shared" si="55"/>
        <v>611_0652</v>
      </c>
      <c r="V155" cm="1">
        <f t="array" ref="V155">MIN(IFERROR(FIND(_xlfn.SEQUENCE(10,,CHAR(48)),F155),""))</f>
        <v>8</v>
      </c>
      <c r="W155" s="25" cm="1">
        <f t="array" ref="W155">MIN(IFERROR(FIND(_xlfn.SEQUENCE(10,,CHAR(48)),B155),""))</f>
        <v>16</v>
      </c>
      <c r="X155" s="10">
        <f t="shared" si="42"/>
        <v>15</v>
      </c>
      <c r="Y155" s="17" t="str">
        <f t="shared" si="43"/>
        <v xml:space="preserve">MATRICE </v>
      </c>
      <c r="Z155" s="10" t="str">
        <f t="shared" si="44"/>
        <v>611_0652</v>
      </c>
      <c r="AA155" s="10" t="str">
        <f t="shared" si="45"/>
        <v>611_0652</v>
      </c>
      <c r="AB155" s="10" t="str">
        <f t="shared" si="46"/>
        <v>2 G 7 H</v>
      </c>
      <c r="AC155" s="14">
        <f t="shared" si="47"/>
        <v>1</v>
      </c>
      <c r="AD155" s="10" t="str">
        <f t="shared" si="48"/>
        <v>611_0652 / 31275785</v>
      </c>
      <c r="AE155" s="10" t="str">
        <f t="shared" si="49"/>
        <v>31275785</v>
      </c>
      <c r="AF155" s="10" t="str">
        <f t="shared" si="56"/>
        <v/>
      </c>
      <c r="AG155" s="10" t="str">
        <f t="shared" si="50"/>
        <v>611_0652</v>
      </c>
      <c r="AH155" s="10" t="str">
        <f t="shared" si="52"/>
        <v xml:space="preserve">MATRICE </v>
      </c>
      <c r="AI155" s="10" t="str">
        <f t="shared" si="53"/>
        <v>2 G 7 H</v>
      </c>
      <c r="AJ155" s="10" t="str">
        <f t="shared" si="54"/>
        <v>31275785</v>
      </c>
    </row>
    <row r="156" spans="1:36" ht="15" x14ac:dyDescent="0.25">
      <c r="A156" s="11" t="s">
        <v>5503</v>
      </c>
      <c r="B156" s="11" t="s">
        <v>5504</v>
      </c>
      <c r="C156" s="11" t="s">
        <v>85</v>
      </c>
      <c r="D156" s="11" t="s">
        <v>86</v>
      </c>
      <c r="E156" s="11" t="s">
        <v>5505</v>
      </c>
      <c r="F156" s="11" t="s">
        <v>5506</v>
      </c>
      <c r="G156" s="11" t="s">
        <v>89</v>
      </c>
      <c r="H156" s="11" t="s">
        <v>90</v>
      </c>
      <c r="I156" s="12">
        <v>2</v>
      </c>
      <c r="J156" s="11" t="s">
        <v>91</v>
      </c>
      <c r="K156" s="11" t="s">
        <v>92</v>
      </c>
      <c r="L156" s="13">
        <v>29.6</v>
      </c>
      <c r="M156" s="11" t="s">
        <v>89</v>
      </c>
      <c r="N156" s="12">
        <v>1</v>
      </c>
      <c r="O156" s="10" t="str">
        <f t="shared" si="38"/>
        <v/>
      </c>
      <c r="P156" s="10" t="str">
        <f t="shared" si="51"/>
        <v/>
      </c>
      <c r="Q156" s="10" t="str">
        <f t="shared" si="39"/>
        <v/>
      </c>
      <c r="R156" s="10">
        <f t="shared" si="40"/>
        <v>14</v>
      </c>
      <c r="S156" s="10" t="str">
        <f t="shared" si="55"/>
        <v/>
      </c>
      <c r="V156" cm="1">
        <f t="array" ref="V156">MIN(IFERROR(FIND(_xlfn.SEQUENCE(10,,CHAR(48)),F156),""))</f>
        <v>8</v>
      </c>
      <c r="W156" s="25" cm="1">
        <f t="array" ref="W156">MIN(IFERROR(FIND(_xlfn.SEQUENCE(10,,CHAR(48)),B156),""))</f>
        <v>8</v>
      </c>
      <c r="X156" s="10">
        <f t="shared" si="42"/>
        <v>15</v>
      </c>
      <c r="Y156" s="17" t="str">
        <f t="shared" si="43"/>
        <v xml:space="preserve">CLOCHE </v>
      </c>
      <c r="Z156" s="10" t="str">
        <f t="shared" si="44"/>
        <v>611_0559</v>
      </c>
      <c r="AA156" s="10" t="str">
        <f t="shared" si="45"/>
        <v>611_0559</v>
      </c>
      <c r="AB156" s="10" t="str">
        <f t="shared" si="46"/>
        <v>2 G 8 A</v>
      </c>
      <c r="AC156" s="14">
        <f t="shared" si="47"/>
        <v>2</v>
      </c>
      <c r="AD156" s="10" t="str">
        <f t="shared" si="48"/>
        <v>611_0559 / 29063269</v>
      </c>
      <c r="AE156" s="10" t="str">
        <f t="shared" si="49"/>
        <v>29063269</v>
      </c>
      <c r="AG156" s="10" t="str">
        <f t="shared" si="50"/>
        <v>611_0559</v>
      </c>
      <c r="AH156" s="10" t="str">
        <f t="shared" si="52"/>
        <v xml:space="preserve">CLOCHE </v>
      </c>
      <c r="AI156" s="10" t="str">
        <f t="shared" si="53"/>
        <v>2 G 8 A</v>
      </c>
      <c r="AJ156" s="10" t="str">
        <f t="shared" si="54"/>
        <v>29063269</v>
      </c>
    </row>
    <row r="157" spans="1:36" ht="15" x14ac:dyDescent="0.25">
      <c r="A157" s="11" t="s">
        <v>8281</v>
      </c>
      <c r="B157" s="11" t="s">
        <v>8282</v>
      </c>
      <c r="C157" s="11" t="s">
        <v>85</v>
      </c>
      <c r="D157" s="11" t="s">
        <v>86</v>
      </c>
      <c r="E157" s="11" t="s">
        <v>5505</v>
      </c>
      <c r="F157" s="11" t="s">
        <v>8283</v>
      </c>
      <c r="G157" s="11" t="s">
        <v>89</v>
      </c>
      <c r="H157" s="11" t="s">
        <v>90</v>
      </c>
      <c r="I157" s="12">
        <v>4</v>
      </c>
      <c r="J157" s="11" t="s">
        <v>91</v>
      </c>
      <c r="K157" s="11" t="s">
        <v>92</v>
      </c>
      <c r="L157" s="13">
        <v>34.5</v>
      </c>
      <c r="M157" s="11" t="s">
        <v>89</v>
      </c>
      <c r="N157" s="12">
        <v>1</v>
      </c>
      <c r="O157" s="10" t="str">
        <f t="shared" si="38"/>
        <v/>
      </c>
      <c r="P157" s="10" t="str">
        <f t="shared" si="51"/>
        <v/>
      </c>
      <c r="Q157" s="10" t="str">
        <f t="shared" si="39"/>
        <v/>
      </c>
      <c r="R157" s="10">
        <f t="shared" si="40"/>
        <v>26</v>
      </c>
      <c r="S157" s="10" t="str">
        <f t="shared" si="55"/>
        <v/>
      </c>
      <c r="V157" cm="1">
        <f t="array" ref="V157">MIN(IFERROR(FIND(_xlfn.SEQUENCE(10,,CHAR(48)),F157),""))</f>
        <v>8</v>
      </c>
      <c r="W157" s="25" cm="1">
        <f t="array" ref="W157">MIN(IFERROR(FIND(_xlfn.SEQUENCE(10,,CHAR(48)),B157),""))</f>
        <v>19</v>
      </c>
      <c r="X157" s="10">
        <f t="shared" si="42"/>
        <v>15</v>
      </c>
      <c r="Y157" s="17" t="str">
        <f t="shared" si="43"/>
        <v>AXE REPOUSSOIR ACY</v>
      </c>
      <c r="Z157" s="10" t="str">
        <f t="shared" si="44"/>
        <v>611_0557</v>
      </c>
      <c r="AA157" s="10" t="str">
        <f t="shared" si="45"/>
        <v>611_0557</v>
      </c>
      <c r="AB157" s="10" t="str">
        <f t="shared" si="46"/>
        <v>2 G 8 A</v>
      </c>
      <c r="AC157" s="14">
        <f t="shared" si="47"/>
        <v>4</v>
      </c>
      <c r="AD157" s="10" t="str">
        <f t="shared" si="48"/>
        <v>611_0557 / 29063268</v>
      </c>
      <c r="AE157" s="10" t="str">
        <f t="shared" si="49"/>
        <v>29063268</v>
      </c>
      <c r="AF157" s="10" t="str">
        <f t="shared" ref="AF157:AF159" si="57">IFERROR(FIND("~",B157),"")</f>
        <v/>
      </c>
      <c r="AG157" s="10" t="str">
        <f t="shared" si="50"/>
        <v>611_0557</v>
      </c>
      <c r="AH157" s="10" t="str">
        <f t="shared" si="52"/>
        <v>AXE REPOUSSOIR ACY</v>
      </c>
      <c r="AI157" s="10" t="str">
        <f t="shared" si="53"/>
        <v>2 G 8 A</v>
      </c>
      <c r="AJ157" s="10" t="str">
        <f t="shared" si="54"/>
        <v>29063268</v>
      </c>
    </row>
    <row r="158" spans="1:36" ht="15" x14ac:dyDescent="0.25">
      <c r="A158" s="11" t="s">
        <v>5208</v>
      </c>
      <c r="B158" s="11" t="s">
        <v>5209</v>
      </c>
      <c r="C158" s="11" t="s">
        <v>85</v>
      </c>
      <c r="D158" s="11" t="s">
        <v>86</v>
      </c>
      <c r="E158" s="11" t="s">
        <v>5210</v>
      </c>
      <c r="F158" s="11" t="s">
        <v>5211</v>
      </c>
      <c r="G158" s="11" t="s">
        <v>89</v>
      </c>
      <c r="H158" s="11" t="s">
        <v>90</v>
      </c>
      <c r="I158" s="12">
        <v>4</v>
      </c>
      <c r="J158" s="11" t="s">
        <v>91</v>
      </c>
      <c r="K158" s="11" t="s">
        <v>92</v>
      </c>
      <c r="L158" s="13">
        <v>150</v>
      </c>
      <c r="M158" s="11" t="s">
        <v>89</v>
      </c>
      <c r="N158" s="12">
        <v>1</v>
      </c>
      <c r="O158" s="10" t="str">
        <f t="shared" si="38"/>
        <v/>
      </c>
      <c r="P158" s="10" t="str">
        <f t="shared" si="51"/>
        <v/>
      </c>
      <c r="Q158" s="10" t="str">
        <f t="shared" si="39"/>
        <v/>
      </c>
      <c r="R158" s="10">
        <f t="shared" si="40"/>
        <v>12</v>
      </c>
      <c r="S158" s="10" t="str">
        <f t="shared" si="55"/>
        <v/>
      </c>
      <c r="V158" cm="1">
        <f t="array" ref="V158">MIN(IFERROR(FIND(_xlfn.SEQUENCE(10,,CHAR(48)),F158),""))</f>
        <v>8</v>
      </c>
      <c r="W158" s="25" cm="1">
        <f t="array" ref="W158">MIN(IFERROR(FIND(_xlfn.SEQUENCE(10,,CHAR(48)),B158),""))</f>
        <v>5</v>
      </c>
      <c r="X158" s="10">
        <f t="shared" si="42"/>
        <v>15</v>
      </c>
      <c r="Y158" s="17" t="str">
        <f t="shared" si="43"/>
        <v xml:space="preserve">AXE </v>
      </c>
      <c r="Z158" s="10" t="str">
        <f t="shared" si="44"/>
        <v>611_1658</v>
      </c>
      <c r="AA158" s="10" t="str">
        <f t="shared" si="45"/>
        <v>611_1658</v>
      </c>
      <c r="AB158" s="10" t="str">
        <f t="shared" si="46"/>
        <v>2 G 8 B</v>
      </c>
      <c r="AC158" s="14">
        <f t="shared" si="47"/>
        <v>4</v>
      </c>
      <c r="AD158" s="10" t="str">
        <f t="shared" si="48"/>
        <v>611_1658 / 29063426</v>
      </c>
      <c r="AE158" s="10" t="str">
        <f t="shared" si="49"/>
        <v>29063426</v>
      </c>
      <c r="AF158" s="10" t="str">
        <f t="shared" si="57"/>
        <v/>
      </c>
      <c r="AG158" s="10" t="str">
        <f t="shared" si="50"/>
        <v>611_1658</v>
      </c>
      <c r="AH158" s="10" t="str">
        <f t="shared" si="52"/>
        <v xml:space="preserve">AXE </v>
      </c>
      <c r="AI158" s="10" t="str">
        <f t="shared" si="53"/>
        <v>2 G 8 B</v>
      </c>
      <c r="AJ158" s="10" t="str">
        <f t="shared" si="54"/>
        <v>29063426</v>
      </c>
    </row>
    <row r="159" spans="1:36" ht="15" x14ac:dyDescent="0.25">
      <c r="A159" s="11" t="s">
        <v>5215</v>
      </c>
      <c r="B159" s="11" t="s">
        <v>5216</v>
      </c>
      <c r="C159" s="11" t="s">
        <v>85</v>
      </c>
      <c r="D159" s="11" t="s">
        <v>86</v>
      </c>
      <c r="E159" s="11" t="s">
        <v>5210</v>
      </c>
      <c r="F159" s="11" t="s">
        <v>5217</v>
      </c>
      <c r="G159" s="11" t="s">
        <v>89</v>
      </c>
      <c r="H159" s="11" t="s">
        <v>90</v>
      </c>
      <c r="I159" s="12">
        <v>2</v>
      </c>
      <c r="J159" s="11" t="s">
        <v>91</v>
      </c>
      <c r="K159" s="11" t="s">
        <v>92</v>
      </c>
      <c r="L159" s="13">
        <v>29.6</v>
      </c>
      <c r="M159" s="11" t="s">
        <v>89</v>
      </c>
      <c r="N159" s="12">
        <v>1</v>
      </c>
      <c r="O159" s="10" t="str">
        <f t="shared" si="38"/>
        <v/>
      </c>
      <c r="P159" s="10" t="str">
        <f t="shared" si="51"/>
        <v/>
      </c>
      <c r="Q159" s="10" t="str">
        <f t="shared" si="39"/>
        <v/>
      </c>
      <c r="R159" s="10">
        <f t="shared" si="40"/>
        <v>14</v>
      </c>
      <c r="S159" s="10" t="str">
        <f t="shared" si="55"/>
        <v/>
      </c>
      <c r="V159" cm="1">
        <f t="array" ref="V159">MIN(IFERROR(FIND(_xlfn.SEQUENCE(10,,CHAR(48)),F159),""))</f>
        <v>8</v>
      </c>
      <c r="W159" s="25" cm="1">
        <f t="array" ref="W159">MIN(IFERROR(FIND(_xlfn.SEQUENCE(10,,CHAR(48)),B159),""))</f>
        <v>8</v>
      </c>
      <c r="X159" s="10">
        <f t="shared" si="42"/>
        <v>15</v>
      </c>
      <c r="Y159" s="17" t="str">
        <f t="shared" si="43"/>
        <v xml:space="preserve">CLOCHE </v>
      </c>
      <c r="Z159" s="10" t="str">
        <f t="shared" si="44"/>
        <v>312_0553</v>
      </c>
      <c r="AA159" s="10" t="str">
        <f t="shared" si="45"/>
        <v>312_0553</v>
      </c>
      <c r="AB159" s="10" t="str">
        <f t="shared" si="46"/>
        <v>2 G 8 B</v>
      </c>
      <c r="AC159" s="14">
        <f t="shared" si="47"/>
        <v>2</v>
      </c>
      <c r="AD159" s="10" t="str">
        <f t="shared" si="48"/>
        <v>312_0553 / 29063442</v>
      </c>
      <c r="AE159" s="10" t="str">
        <f t="shared" si="49"/>
        <v>29063442</v>
      </c>
      <c r="AF159" s="10" t="str">
        <f t="shared" si="57"/>
        <v/>
      </c>
      <c r="AG159" s="10" t="str">
        <f t="shared" si="50"/>
        <v>312_0553</v>
      </c>
      <c r="AH159" s="10" t="str">
        <f t="shared" si="52"/>
        <v xml:space="preserve">CLOCHE </v>
      </c>
      <c r="AI159" s="10" t="str">
        <f t="shared" si="53"/>
        <v>2 G 8 B</v>
      </c>
      <c r="AJ159" s="10" t="str">
        <f t="shared" si="54"/>
        <v>29063442</v>
      </c>
    </row>
    <row r="160" spans="1:36" ht="15" x14ac:dyDescent="0.25">
      <c r="A160" s="11" t="s">
        <v>5375</v>
      </c>
      <c r="B160" s="11" t="s">
        <v>5376</v>
      </c>
      <c r="C160" s="11" t="s">
        <v>85</v>
      </c>
      <c r="D160" s="11" t="s">
        <v>86</v>
      </c>
      <c r="E160" s="11" t="s">
        <v>5377</v>
      </c>
      <c r="F160" s="11" t="s">
        <v>5378</v>
      </c>
      <c r="G160" s="11" t="s">
        <v>89</v>
      </c>
      <c r="H160" s="11" t="s">
        <v>90</v>
      </c>
      <c r="I160" s="12">
        <v>1</v>
      </c>
      <c r="J160" s="11" t="s">
        <v>91</v>
      </c>
      <c r="K160" s="11" t="s">
        <v>92</v>
      </c>
      <c r="L160" s="13">
        <v>35.6</v>
      </c>
      <c r="M160" s="11" t="s">
        <v>89</v>
      </c>
      <c r="N160" s="12">
        <v>1</v>
      </c>
      <c r="O160" s="10" t="str">
        <f t="shared" si="38"/>
        <v/>
      </c>
      <c r="P160" s="10" t="str">
        <f t="shared" si="51"/>
        <v/>
      </c>
      <c r="Q160" s="10" t="str">
        <f t="shared" si="39"/>
        <v/>
      </c>
      <c r="R160" s="10">
        <f t="shared" si="40"/>
        <v>11</v>
      </c>
      <c r="S160" s="10" t="str">
        <f t="shared" si="55"/>
        <v/>
      </c>
      <c r="V160" cm="1">
        <f t="array" ref="V160">MIN(IFERROR(FIND(_xlfn.SEQUENCE(10,,CHAR(48)),F160),""))</f>
        <v>8</v>
      </c>
      <c r="W160" s="25" cm="1">
        <f t="array" ref="W160">MIN(IFERROR(FIND(_xlfn.SEQUENCE(10,,CHAR(48)),B160),""))</f>
        <v>5</v>
      </c>
      <c r="X160" s="10">
        <f t="shared" si="42"/>
        <v>15</v>
      </c>
      <c r="Y160" s="17" t="str">
        <f t="shared" si="43"/>
        <v xml:space="preserve">AXE </v>
      </c>
      <c r="Z160" s="10" t="str">
        <f t="shared" si="44"/>
        <v>611_0126</v>
      </c>
      <c r="AA160" s="10" t="str">
        <f t="shared" si="45"/>
        <v>611_0126</v>
      </c>
      <c r="AB160" s="10" t="str">
        <f t="shared" si="46"/>
        <v>2 G 8 C</v>
      </c>
      <c r="AC160" s="14">
        <f t="shared" si="47"/>
        <v>1</v>
      </c>
      <c r="AD160" s="10" t="str">
        <f t="shared" si="48"/>
        <v>611_0126 / 29063243</v>
      </c>
      <c r="AE160" s="10" t="str">
        <f t="shared" si="49"/>
        <v>29063243</v>
      </c>
      <c r="AG160" s="10" t="str">
        <f t="shared" si="50"/>
        <v>611_0126</v>
      </c>
      <c r="AH160" s="10" t="str">
        <f t="shared" si="52"/>
        <v xml:space="preserve">AXE </v>
      </c>
      <c r="AI160" s="10" t="str">
        <f t="shared" si="53"/>
        <v>2 G 8 C</v>
      </c>
      <c r="AJ160" s="10" t="str">
        <f t="shared" si="54"/>
        <v>29063243</v>
      </c>
    </row>
    <row r="161" spans="1:36" ht="15" x14ac:dyDescent="0.25">
      <c r="A161" s="11" t="s">
        <v>8258</v>
      </c>
      <c r="B161" s="11" t="s">
        <v>8259</v>
      </c>
      <c r="C161" s="11" t="s">
        <v>85</v>
      </c>
      <c r="D161" s="11" t="s">
        <v>86</v>
      </c>
      <c r="E161" s="11" t="s">
        <v>5377</v>
      </c>
      <c r="F161" s="11" t="s">
        <v>8260</v>
      </c>
      <c r="G161" s="11" t="s">
        <v>89</v>
      </c>
      <c r="H161" s="11" t="s">
        <v>90</v>
      </c>
      <c r="I161" s="12">
        <v>2</v>
      </c>
      <c r="J161" s="11" t="s">
        <v>91</v>
      </c>
      <c r="K161" s="11" t="s">
        <v>92</v>
      </c>
      <c r="L161" s="13">
        <v>29.6</v>
      </c>
      <c r="M161" s="11" t="s">
        <v>89</v>
      </c>
      <c r="N161" s="12">
        <v>1</v>
      </c>
      <c r="O161" s="10" t="str">
        <f t="shared" si="38"/>
        <v/>
      </c>
      <c r="P161" s="10" t="str">
        <f t="shared" si="51"/>
        <v/>
      </c>
      <c r="Q161" s="10" t="str">
        <f t="shared" si="39"/>
        <v/>
      </c>
      <c r="R161" s="10">
        <f t="shared" si="40"/>
        <v>14</v>
      </c>
      <c r="S161" s="10" t="str">
        <f t="shared" si="55"/>
        <v/>
      </c>
      <c r="V161" cm="1">
        <f t="array" ref="V161">MIN(IFERROR(FIND(_xlfn.SEQUENCE(10,,CHAR(48)),F161),""))</f>
        <v>8</v>
      </c>
      <c r="W161" s="25" cm="1">
        <f t="array" ref="W161">MIN(IFERROR(FIND(_xlfn.SEQUENCE(10,,CHAR(48)),B161),""))</f>
        <v>8</v>
      </c>
      <c r="X161" s="10">
        <f t="shared" si="42"/>
        <v>15</v>
      </c>
      <c r="Y161" s="17" t="str">
        <f t="shared" si="43"/>
        <v xml:space="preserve">CLOCHE </v>
      </c>
      <c r="Z161" s="10" t="str">
        <f t="shared" si="44"/>
        <v>611_0127</v>
      </c>
      <c r="AA161" s="10" t="str">
        <f t="shared" si="45"/>
        <v>611_0127</v>
      </c>
      <c r="AB161" s="10" t="str">
        <f t="shared" si="46"/>
        <v>2 G 8 C</v>
      </c>
      <c r="AC161" s="14">
        <f t="shared" si="47"/>
        <v>2</v>
      </c>
      <c r="AD161" s="10" t="str">
        <f t="shared" si="48"/>
        <v>611_0127 / 29063240</v>
      </c>
      <c r="AE161" s="10" t="str">
        <f t="shared" si="49"/>
        <v>29063240</v>
      </c>
      <c r="AG161" s="10" t="str">
        <f t="shared" si="50"/>
        <v>611_0127</v>
      </c>
      <c r="AH161" s="10" t="str">
        <f t="shared" si="52"/>
        <v xml:space="preserve">CLOCHE </v>
      </c>
      <c r="AI161" s="10" t="str">
        <f t="shared" si="53"/>
        <v>2 G 8 C</v>
      </c>
      <c r="AJ161" s="10" t="str">
        <f t="shared" si="54"/>
        <v>29063240</v>
      </c>
    </row>
    <row r="162" spans="1:36" ht="15" x14ac:dyDescent="0.25">
      <c r="A162" s="11" t="s">
        <v>7737</v>
      </c>
      <c r="B162" s="11" t="s">
        <v>7738</v>
      </c>
      <c r="C162" s="11" t="s">
        <v>85</v>
      </c>
      <c r="D162" s="11" t="s">
        <v>86</v>
      </c>
      <c r="E162" s="11" t="s">
        <v>5508</v>
      </c>
      <c r="F162" s="11" t="s">
        <v>7739</v>
      </c>
      <c r="G162" s="11" t="s">
        <v>89</v>
      </c>
      <c r="H162" s="11" t="s">
        <v>90</v>
      </c>
      <c r="I162" s="12">
        <v>0</v>
      </c>
      <c r="J162" s="11" t="s">
        <v>91</v>
      </c>
      <c r="K162" s="11" t="s">
        <v>92</v>
      </c>
      <c r="L162" s="13">
        <v>19.399999999999999</v>
      </c>
      <c r="M162" s="11" t="s">
        <v>89</v>
      </c>
      <c r="N162" s="12">
        <v>1</v>
      </c>
      <c r="O162" s="10" t="str">
        <f t="shared" si="38"/>
        <v/>
      </c>
      <c r="P162" s="10" t="str">
        <f t="shared" si="51"/>
        <v/>
      </c>
      <c r="Q162" s="10" t="str">
        <f t="shared" si="39"/>
        <v/>
      </c>
      <c r="R162" s="10">
        <f t="shared" si="40"/>
        <v>12</v>
      </c>
      <c r="S162" s="10" t="str">
        <f t="shared" si="55"/>
        <v/>
      </c>
      <c r="V162" cm="1">
        <f t="array" ref="V162">MIN(IFERROR(FIND(_xlfn.SEQUENCE(10,,CHAR(48)),F162),""))</f>
        <v>8</v>
      </c>
      <c r="W162" s="25" cm="1">
        <f t="array" ref="W162">MIN(IFERROR(FIND(_xlfn.SEQUENCE(10,,CHAR(48)),B162),""))</f>
        <v>6</v>
      </c>
      <c r="X162" s="10">
        <f t="shared" si="42"/>
        <v>15</v>
      </c>
      <c r="Y162" s="17" t="str">
        <f t="shared" si="43"/>
        <v xml:space="preserve">TETE </v>
      </c>
      <c r="Z162" s="10" t="str">
        <f t="shared" si="44"/>
        <v>611_0129</v>
      </c>
      <c r="AA162" s="10" t="str">
        <f t="shared" si="45"/>
        <v>611_0129</v>
      </c>
      <c r="AB162" s="10" t="str">
        <f t="shared" si="46"/>
        <v>2 G 8 D</v>
      </c>
      <c r="AC162" s="14">
        <f t="shared" si="47"/>
        <v>0</v>
      </c>
      <c r="AD162" s="10" t="str">
        <f t="shared" si="48"/>
        <v>611_0129 / 29063279</v>
      </c>
      <c r="AE162" s="10" t="str">
        <f t="shared" si="49"/>
        <v>29063279</v>
      </c>
      <c r="AG162" s="10" t="str">
        <f t="shared" si="50"/>
        <v>611_0129</v>
      </c>
      <c r="AH162" s="10" t="str">
        <f t="shared" si="52"/>
        <v xml:space="preserve">TETE </v>
      </c>
      <c r="AI162" s="10" t="str">
        <f t="shared" si="53"/>
        <v>2 G 8 D</v>
      </c>
      <c r="AJ162" s="10" t="str">
        <f t="shared" si="54"/>
        <v>29063279</v>
      </c>
    </row>
    <row r="163" spans="1:36" ht="15" x14ac:dyDescent="0.25">
      <c r="A163" s="11" t="s">
        <v>8291</v>
      </c>
      <c r="B163" s="11" t="s">
        <v>8292</v>
      </c>
      <c r="C163" s="11" t="s">
        <v>85</v>
      </c>
      <c r="D163" s="11" t="s">
        <v>86</v>
      </c>
      <c r="E163" s="11" t="s">
        <v>5508</v>
      </c>
      <c r="F163" s="11" t="s">
        <v>8293</v>
      </c>
      <c r="G163" s="11" t="s">
        <v>89</v>
      </c>
      <c r="H163" s="11" t="s">
        <v>90</v>
      </c>
      <c r="I163" s="12">
        <v>6</v>
      </c>
      <c r="J163" s="11" t="s">
        <v>91</v>
      </c>
      <c r="K163" s="11" t="s">
        <v>92</v>
      </c>
      <c r="L163" s="13">
        <v>19.399999999999999</v>
      </c>
      <c r="M163" s="11" t="s">
        <v>89</v>
      </c>
      <c r="N163" s="12">
        <v>1</v>
      </c>
      <c r="O163" s="10" t="str">
        <f t="shared" si="38"/>
        <v/>
      </c>
      <c r="P163" s="10" t="str">
        <f t="shared" si="51"/>
        <v/>
      </c>
      <c r="Q163" s="10" t="str">
        <f t="shared" si="39"/>
        <v/>
      </c>
      <c r="R163" s="10">
        <f t="shared" si="40"/>
        <v>13</v>
      </c>
      <c r="S163" s="10" t="str">
        <f t="shared" si="55"/>
        <v/>
      </c>
      <c r="V163" cm="1">
        <f t="array" ref="V163">MIN(IFERROR(FIND(_xlfn.SEQUENCE(10,,CHAR(48)),F163),""))</f>
        <v>8</v>
      </c>
      <c r="W163" s="25" cm="1">
        <f t="array" ref="W163">MIN(IFERROR(FIND(_xlfn.SEQUENCE(10,,CHAR(48)),B163),""))</f>
        <v>6</v>
      </c>
      <c r="X163" s="10">
        <f t="shared" si="42"/>
        <v>15</v>
      </c>
      <c r="Y163" s="17" t="str">
        <f t="shared" si="43"/>
        <v xml:space="preserve">TETE </v>
      </c>
      <c r="Z163" s="10" t="str">
        <f t="shared" si="44"/>
        <v>312_1454</v>
      </c>
      <c r="AA163" s="10" t="str">
        <f t="shared" si="45"/>
        <v>312_1454</v>
      </c>
      <c r="AB163" s="10" t="str">
        <f t="shared" si="46"/>
        <v>2 G 8 D</v>
      </c>
      <c r="AC163" s="14">
        <f t="shared" si="47"/>
        <v>6</v>
      </c>
      <c r="AD163" s="10" t="str">
        <f t="shared" si="48"/>
        <v>312_1454 / 29063280</v>
      </c>
      <c r="AE163" s="10" t="str">
        <f t="shared" si="49"/>
        <v>29063280</v>
      </c>
      <c r="AG163" s="10" t="str">
        <f t="shared" si="50"/>
        <v>312_1454</v>
      </c>
      <c r="AH163" s="10" t="str">
        <f t="shared" si="52"/>
        <v xml:space="preserve">TETE </v>
      </c>
      <c r="AI163" s="10" t="str">
        <f t="shared" si="53"/>
        <v>2 G 8 D</v>
      </c>
      <c r="AJ163" s="10" t="str">
        <f t="shared" si="54"/>
        <v>29063280</v>
      </c>
    </row>
    <row r="164" spans="1:36" ht="15" x14ac:dyDescent="0.25">
      <c r="A164" s="11" t="s">
        <v>7730</v>
      </c>
      <c r="B164" s="11" t="s">
        <v>7731</v>
      </c>
      <c r="C164" s="11" t="s">
        <v>85</v>
      </c>
      <c r="D164" s="11" t="s">
        <v>86</v>
      </c>
      <c r="E164" s="11" t="s">
        <v>6911</v>
      </c>
      <c r="F164" s="11" t="s">
        <v>7732</v>
      </c>
      <c r="G164" s="11" t="s">
        <v>89</v>
      </c>
      <c r="H164" s="11" t="s">
        <v>90</v>
      </c>
      <c r="I164" s="12">
        <v>19</v>
      </c>
      <c r="J164" s="11" t="s">
        <v>91</v>
      </c>
      <c r="K164" s="11" t="s">
        <v>92</v>
      </c>
      <c r="L164" s="13">
        <v>11.5</v>
      </c>
      <c r="M164" s="11" t="s">
        <v>89</v>
      </c>
      <c r="N164" s="12">
        <v>1</v>
      </c>
      <c r="O164" s="10" t="str">
        <f t="shared" si="38"/>
        <v/>
      </c>
      <c r="P164" s="10" t="str">
        <f t="shared" si="51"/>
        <v/>
      </c>
      <c r="Q164" s="10" t="str">
        <f t="shared" si="39"/>
        <v/>
      </c>
      <c r="R164" s="10">
        <f t="shared" si="40"/>
        <v>25</v>
      </c>
      <c r="S164" s="10" t="str">
        <f t="shared" si="55"/>
        <v/>
      </c>
      <c r="V164" cm="1">
        <f t="array" ref="V164">MIN(IFERROR(FIND(_xlfn.SEQUENCE(10,,CHAR(48)),F164),""))</f>
        <v>8</v>
      </c>
      <c r="W164" s="25" cm="1">
        <f t="array" ref="W164">MIN(IFERROR(FIND(_xlfn.SEQUENCE(10,,CHAR(48)),B164),""))</f>
        <v>19</v>
      </c>
      <c r="X164" s="10">
        <f t="shared" si="42"/>
        <v>15</v>
      </c>
      <c r="Y164" s="17" t="str">
        <f t="shared" si="43"/>
        <v xml:space="preserve">CALE POUR POINCON </v>
      </c>
      <c r="Z164" s="10" t="str">
        <f t="shared" si="44"/>
        <v>611_0375</v>
      </c>
      <c r="AA164" s="10" t="str">
        <f t="shared" si="45"/>
        <v>611_0375</v>
      </c>
      <c r="AB164" s="10" t="str">
        <f t="shared" si="46"/>
        <v>2 F 4 G</v>
      </c>
      <c r="AC164" s="14">
        <f t="shared" si="47"/>
        <v>19</v>
      </c>
      <c r="AD164" s="10" t="str">
        <f t="shared" si="48"/>
        <v>611_0375 / 29063216</v>
      </c>
      <c r="AE164" s="10" t="str">
        <f t="shared" si="49"/>
        <v>29063216</v>
      </c>
      <c r="AG164" s="10" t="str">
        <f t="shared" si="50"/>
        <v>611_0375</v>
      </c>
      <c r="AH164" s="10" t="str">
        <f t="shared" si="52"/>
        <v xml:space="preserve">CALE POUR POINCON </v>
      </c>
      <c r="AI164" s="10" t="str">
        <f t="shared" si="53"/>
        <v>2 F 4 G</v>
      </c>
      <c r="AJ164" s="10" t="str">
        <f t="shared" si="54"/>
        <v>29063216</v>
      </c>
    </row>
    <row r="165" spans="1:36" ht="15" x14ac:dyDescent="0.25">
      <c r="A165" s="11" t="s">
        <v>5507</v>
      </c>
      <c r="B165" s="11" t="s">
        <v>10563</v>
      </c>
      <c r="C165" s="11" t="s">
        <v>85</v>
      </c>
      <c r="D165" s="11" t="s">
        <v>86</v>
      </c>
      <c r="E165" s="11" t="s">
        <v>5508</v>
      </c>
      <c r="F165" s="11" t="s">
        <v>349</v>
      </c>
      <c r="G165" s="11" t="s">
        <v>89</v>
      </c>
      <c r="H165" s="11" t="s">
        <v>90</v>
      </c>
      <c r="I165" s="12">
        <v>5</v>
      </c>
      <c r="J165" s="11" t="s">
        <v>91</v>
      </c>
      <c r="K165" s="11" t="s">
        <v>92</v>
      </c>
      <c r="L165" s="13">
        <v>19.399999999999999</v>
      </c>
      <c r="M165" s="11" t="s">
        <v>89</v>
      </c>
      <c r="N165" s="12">
        <v>1</v>
      </c>
      <c r="O165" s="10" t="str">
        <f t="shared" si="38"/>
        <v/>
      </c>
      <c r="P165" s="10" t="str">
        <f t="shared" si="51"/>
        <v/>
      </c>
      <c r="Q165" s="10" t="str">
        <f t="shared" si="39"/>
        <v/>
      </c>
      <c r="R165" s="10">
        <f t="shared" si="40"/>
        <v>27</v>
      </c>
      <c r="S165" s="10" t="str">
        <f t="shared" si="55"/>
        <v/>
      </c>
      <c r="V165" cm="1">
        <f t="array" ref="V165">MIN(IFERROR(FIND(_xlfn.SEQUENCE(10,,CHAR(48)),F165),""))</f>
        <v>8</v>
      </c>
      <c r="W165" s="25" cm="1">
        <f t="array" ref="W165">MIN(IFERROR(FIND(_xlfn.SEQUENCE(10,,CHAR(48)),B165),""))</f>
        <v>20</v>
      </c>
      <c r="X165" s="10">
        <f t="shared" si="42"/>
        <v>15</v>
      </c>
      <c r="Y165" s="17" t="str">
        <f t="shared" si="43"/>
        <v>TETE REPOUSSOIR ACY</v>
      </c>
      <c r="Z165" s="10" t="str">
        <f t="shared" si="44"/>
        <v>611_0558</v>
      </c>
      <c r="AA165" s="10" t="str">
        <f t="shared" si="45"/>
        <v>611_0558</v>
      </c>
      <c r="AB165" s="10" t="str">
        <f t="shared" si="46"/>
        <v>2 G 8 D</v>
      </c>
      <c r="AC165" s="14">
        <f t="shared" si="47"/>
        <v>5</v>
      </c>
      <c r="AD165" s="10" t="str">
        <f t="shared" si="48"/>
        <v>611_0558 / 29063278</v>
      </c>
      <c r="AE165" s="10" t="str">
        <f t="shared" si="49"/>
        <v>29063278</v>
      </c>
      <c r="AG165" s="10" t="str">
        <f t="shared" si="50"/>
        <v>611_0558</v>
      </c>
      <c r="AH165" s="10" t="str">
        <f t="shared" si="52"/>
        <v>TETE REPOUSSOIR ACY</v>
      </c>
      <c r="AI165" s="10" t="str">
        <f t="shared" si="53"/>
        <v>2 G 8 D</v>
      </c>
      <c r="AJ165" s="10" t="str">
        <f t="shared" si="54"/>
        <v>29063278</v>
      </c>
    </row>
    <row r="166" spans="1:36" ht="15" x14ac:dyDescent="0.25">
      <c r="A166" s="11" t="s">
        <v>8271</v>
      </c>
      <c r="B166" s="11" t="s">
        <v>8272</v>
      </c>
      <c r="C166" s="11" t="s">
        <v>85</v>
      </c>
      <c r="D166" s="11" t="s">
        <v>86</v>
      </c>
      <c r="E166" s="11" t="s">
        <v>8273</v>
      </c>
      <c r="F166" s="11" t="s">
        <v>8274</v>
      </c>
      <c r="G166" s="11" t="s">
        <v>89</v>
      </c>
      <c r="H166" s="11" t="s">
        <v>90</v>
      </c>
      <c r="I166" s="12">
        <v>1</v>
      </c>
      <c r="J166" s="11" t="s">
        <v>91</v>
      </c>
      <c r="K166" s="11" t="s">
        <v>92</v>
      </c>
      <c r="L166" s="13">
        <v>133.19999999999999</v>
      </c>
      <c r="M166" s="11" t="s">
        <v>89</v>
      </c>
      <c r="N166" s="12">
        <v>1</v>
      </c>
      <c r="O166" s="10" t="str">
        <f t="shared" si="38"/>
        <v/>
      </c>
      <c r="P166" s="10" t="str">
        <f t="shared" si="51"/>
        <v/>
      </c>
      <c r="Q166" s="10" t="str">
        <f t="shared" si="39"/>
        <v/>
      </c>
      <c r="R166" s="10">
        <f t="shared" si="40"/>
        <v>18</v>
      </c>
      <c r="S166" s="10" t="str">
        <f t="shared" si="55"/>
        <v/>
      </c>
      <c r="V166" cm="1">
        <f t="array" ref="V166">MIN(IFERROR(FIND(_xlfn.SEQUENCE(10,,CHAR(48)),F166),""))</f>
        <v>8</v>
      </c>
      <c r="W166" s="25" cm="1">
        <f t="array" ref="W166">MIN(IFERROR(FIND(_xlfn.SEQUENCE(10,,CHAR(48)),B166),""))</f>
        <v>12</v>
      </c>
      <c r="X166" s="10">
        <f t="shared" si="42"/>
        <v>15</v>
      </c>
      <c r="Y166" s="17" t="str">
        <f t="shared" si="43"/>
        <v xml:space="preserve">ENTRETOISE </v>
      </c>
      <c r="Z166" s="10" t="str">
        <f t="shared" si="44"/>
        <v>611_0136</v>
      </c>
      <c r="AA166" s="10" t="str">
        <f t="shared" si="45"/>
        <v>611_0136</v>
      </c>
      <c r="AB166" s="10" t="str">
        <f t="shared" si="46"/>
        <v>2 G 8 F</v>
      </c>
      <c r="AC166" s="14">
        <f t="shared" si="47"/>
        <v>1</v>
      </c>
      <c r="AD166" s="10" t="str">
        <f t="shared" si="48"/>
        <v>611_0136 / 29063264</v>
      </c>
      <c r="AE166" s="10" t="str">
        <f t="shared" si="49"/>
        <v>29063264</v>
      </c>
      <c r="AG166" s="10" t="str">
        <f t="shared" si="50"/>
        <v>611_0136</v>
      </c>
      <c r="AH166" s="10" t="str">
        <f t="shared" si="52"/>
        <v xml:space="preserve">ENTRETOISE </v>
      </c>
      <c r="AI166" s="10" t="str">
        <f t="shared" si="53"/>
        <v>2 G 8 F</v>
      </c>
      <c r="AJ166" s="10" t="str">
        <f t="shared" si="54"/>
        <v>29063264</v>
      </c>
    </row>
    <row r="167" spans="1:36" ht="15" x14ac:dyDescent="0.25">
      <c r="A167" s="11" t="s">
        <v>5674</v>
      </c>
      <c r="B167" s="11" t="s">
        <v>5675</v>
      </c>
      <c r="C167" s="11" t="s">
        <v>85</v>
      </c>
      <c r="D167" s="11" t="s">
        <v>86</v>
      </c>
      <c r="E167" s="11" t="s">
        <v>5676</v>
      </c>
      <c r="F167" s="11" t="s">
        <v>5677</v>
      </c>
      <c r="G167" s="11" t="s">
        <v>89</v>
      </c>
      <c r="H167" s="11" t="s">
        <v>90</v>
      </c>
      <c r="I167" s="12">
        <v>5</v>
      </c>
      <c r="J167" s="11" t="s">
        <v>91</v>
      </c>
      <c r="K167" s="11" t="s">
        <v>92</v>
      </c>
      <c r="L167" s="13">
        <v>7.4</v>
      </c>
      <c r="M167" s="11" t="s">
        <v>89</v>
      </c>
      <c r="N167" s="12">
        <v>1</v>
      </c>
      <c r="O167" s="10" t="str">
        <f t="shared" si="38"/>
        <v/>
      </c>
      <c r="P167" s="10" t="str">
        <f t="shared" si="51"/>
        <v/>
      </c>
      <c r="Q167" s="10" t="str">
        <f t="shared" si="39"/>
        <v/>
      </c>
      <c r="R167" s="10">
        <f t="shared" si="40"/>
        <v>16</v>
      </c>
      <c r="S167" s="10" t="str">
        <f t="shared" si="55"/>
        <v/>
      </c>
      <c r="V167" cm="1">
        <f t="array" ref="V167">MIN(IFERROR(FIND(_xlfn.SEQUENCE(10,,CHAR(48)),F167),""))</f>
        <v>8</v>
      </c>
      <c r="W167" s="25" cm="1">
        <f t="array" ref="W167">MIN(IFERROR(FIND(_xlfn.SEQUENCE(10,,CHAR(48)),B167),""))</f>
        <v>10</v>
      </c>
      <c r="X167" s="10">
        <f t="shared" si="42"/>
        <v>15</v>
      </c>
      <c r="Y167" s="17" t="str">
        <f t="shared" si="43"/>
        <v xml:space="preserve">RONDELLE </v>
      </c>
      <c r="Z167" s="10" t="str">
        <f t="shared" si="44"/>
        <v>611_0128</v>
      </c>
      <c r="AA167" s="10" t="str">
        <f t="shared" si="45"/>
        <v>611_0128</v>
      </c>
      <c r="AB167" s="10" t="str">
        <f t="shared" si="46"/>
        <v>2 G 8 E</v>
      </c>
      <c r="AC167" s="14">
        <f t="shared" si="47"/>
        <v>5</v>
      </c>
      <c r="AD167" s="10" t="str">
        <f t="shared" si="48"/>
        <v>611_0128 / 29063248</v>
      </c>
      <c r="AE167" s="10" t="str">
        <f t="shared" si="49"/>
        <v>29063248</v>
      </c>
      <c r="AG167" s="10" t="str">
        <f t="shared" si="50"/>
        <v>611_0128</v>
      </c>
      <c r="AH167" s="10" t="str">
        <f t="shared" si="52"/>
        <v xml:space="preserve">RONDELLE </v>
      </c>
      <c r="AI167" s="10" t="str">
        <f t="shared" si="53"/>
        <v>2 G 8 E</v>
      </c>
      <c r="AJ167" s="10" t="str">
        <f t="shared" si="54"/>
        <v>29063248</v>
      </c>
    </row>
    <row r="168" spans="1:36" ht="15" x14ac:dyDescent="0.25">
      <c r="A168" s="11" t="s">
        <v>5682</v>
      </c>
      <c r="B168" s="11" t="s">
        <v>5683</v>
      </c>
      <c r="C168" s="11" t="s">
        <v>85</v>
      </c>
      <c r="D168" s="11" t="s">
        <v>86</v>
      </c>
      <c r="E168" s="11" t="s">
        <v>5676</v>
      </c>
      <c r="F168" s="11" t="s">
        <v>5684</v>
      </c>
      <c r="G168" s="11" t="s">
        <v>89</v>
      </c>
      <c r="H168" s="11" t="s">
        <v>90</v>
      </c>
      <c r="I168" s="12">
        <v>14</v>
      </c>
      <c r="J168" s="11" t="s">
        <v>91</v>
      </c>
      <c r="K168" s="11" t="s">
        <v>92</v>
      </c>
      <c r="L168" s="13">
        <v>4.5</v>
      </c>
      <c r="M168" s="11" t="s">
        <v>89</v>
      </c>
      <c r="N168" s="12">
        <v>1</v>
      </c>
      <c r="O168" s="10" t="str">
        <f t="shared" si="38"/>
        <v/>
      </c>
      <c r="P168" s="10" t="str">
        <f t="shared" si="51"/>
        <v/>
      </c>
      <c r="Q168" s="10" t="str">
        <f t="shared" si="39"/>
        <v/>
      </c>
      <c r="R168" s="10">
        <f t="shared" si="40"/>
        <v>16</v>
      </c>
      <c r="S168" s="10" t="str">
        <f t="shared" si="55"/>
        <v/>
      </c>
      <c r="V168" cm="1">
        <f t="array" ref="V168">MIN(IFERROR(FIND(_xlfn.SEQUENCE(10,,CHAR(48)),F168),""))</f>
        <v>8</v>
      </c>
      <c r="W168" s="25" cm="1">
        <f t="array" ref="W168">MIN(IFERROR(FIND(_xlfn.SEQUENCE(10,,CHAR(48)),B168),""))</f>
        <v>10</v>
      </c>
      <c r="X168" s="10">
        <f t="shared" si="42"/>
        <v>15</v>
      </c>
      <c r="Y168" s="17" t="str">
        <f t="shared" si="43"/>
        <v xml:space="preserve">RONDELLE </v>
      </c>
      <c r="Z168" s="10" t="str">
        <f t="shared" si="44"/>
        <v>312_0710</v>
      </c>
      <c r="AA168" s="10" t="str">
        <f t="shared" si="45"/>
        <v>312_0710</v>
      </c>
      <c r="AB168" s="10" t="str">
        <f t="shared" si="46"/>
        <v>2 G 8 E</v>
      </c>
      <c r="AC168" s="14">
        <f t="shared" si="47"/>
        <v>14</v>
      </c>
      <c r="AD168" s="10" t="str">
        <f t="shared" si="48"/>
        <v>312_0710 / 29063267</v>
      </c>
      <c r="AE168" s="10" t="str">
        <f t="shared" si="49"/>
        <v>29063267</v>
      </c>
      <c r="AG168" s="10" t="str">
        <f t="shared" si="50"/>
        <v>312_0710</v>
      </c>
      <c r="AH168" s="10" t="str">
        <f t="shared" si="52"/>
        <v xml:space="preserve">RONDELLE </v>
      </c>
      <c r="AI168" s="10" t="str">
        <f t="shared" si="53"/>
        <v>2 G 8 E</v>
      </c>
      <c r="AJ168" s="10" t="str">
        <f t="shared" si="54"/>
        <v>29063267</v>
      </c>
    </row>
    <row r="169" spans="1:36" ht="15" x14ac:dyDescent="0.25">
      <c r="A169" s="11" t="s">
        <v>9060</v>
      </c>
      <c r="B169" s="11" t="s">
        <v>9061</v>
      </c>
      <c r="C169" s="11" t="s">
        <v>85</v>
      </c>
      <c r="D169" s="11" t="s">
        <v>86</v>
      </c>
      <c r="E169" s="11" t="s">
        <v>5676</v>
      </c>
      <c r="F169" s="11" t="s">
        <v>9062</v>
      </c>
      <c r="G169" s="11" t="s">
        <v>89</v>
      </c>
      <c r="H169" s="11" t="s">
        <v>90</v>
      </c>
      <c r="I169" s="12">
        <v>11</v>
      </c>
      <c r="J169" s="11" t="s">
        <v>91</v>
      </c>
      <c r="K169" s="11" t="s">
        <v>92</v>
      </c>
      <c r="L169" s="13">
        <v>8</v>
      </c>
      <c r="M169" s="11" t="s">
        <v>89</v>
      </c>
      <c r="N169" s="12">
        <v>1</v>
      </c>
      <c r="O169" s="10" t="str">
        <f t="shared" si="38"/>
        <v/>
      </c>
      <c r="P169" s="10" t="str">
        <f t="shared" si="51"/>
        <v/>
      </c>
      <c r="Q169" s="10" t="str">
        <f t="shared" si="39"/>
        <v/>
      </c>
      <c r="R169" s="10">
        <f t="shared" si="40"/>
        <v>16</v>
      </c>
      <c r="S169" s="10" t="str">
        <f t="shared" si="55"/>
        <v/>
      </c>
      <c r="V169" cm="1">
        <f t="array" ref="V169">MIN(IFERROR(FIND(_xlfn.SEQUENCE(10,,CHAR(48)),F169),""))</f>
        <v>8</v>
      </c>
      <c r="W169" s="25" cm="1">
        <f t="array" ref="W169">MIN(IFERROR(FIND(_xlfn.SEQUENCE(10,,CHAR(48)),B169),""))</f>
        <v>10</v>
      </c>
      <c r="X169" s="10">
        <f t="shared" si="42"/>
        <v>15</v>
      </c>
      <c r="Y169" s="17" t="str">
        <f t="shared" si="43"/>
        <v xml:space="preserve">RONDELLE </v>
      </c>
      <c r="Z169" s="10" t="str">
        <f t="shared" si="44"/>
        <v>312_0554</v>
      </c>
      <c r="AA169" s="10" t="str">
        <f t="shared" si="45"/>
        <v>312_0554</v>
      </c>
      <c r="AB169" s="10" t="str">
        <f t="shared" si="46"/>
        <v>2 G 8 E</v>
      </c>
      <c r="AC169" s="14">
        <f t="shared" si="47"/>
        <v>11</v>
      </c>
      <c r="AD169" s="10" t="str">
        <f t="shared" si="48"/>
        <v>312_0554 / 29063969</v>
      </c>
      <c r="AE169" s="10" t="str">
        <f t="shared" si="49"/>
        <v>29063969</v>
      </c>
      <c r="AG169" s="10" t="str">
        <f t="shared" si="50"/>
        <v>312_0554</v>
      </c>
      <c r="AH169" s="10" t="str">
        <f t="shared" si="52"/>
        <v xml:space="preserve">RONDELLE </v>
      </c>
      <c r="AI169" s="10" t="str">
        <f t="shared" si="53"/>
        <v>2 G 8 E</v>
      </c>
      <c r="AJ169" s="10" t="str">
        <f t="shared" si="54"/>
        <v>29063969</v>
      </c>
    </row>
    <row r="170" spans="1:36" ht="15" x14ac:dyDescent="0.25">
      <c r="A170" s="11" t="s">
        <v>5525</v>
      </c>
      <c r="B170" s="11" t="s">
        <v>5526</v>
      </c>
      <c r="C170" s="11" t="s">
        <v>85</v>
      </c>
      <c r="D170" s="11" t="s">
        <v>86</v>
      </c>
      <c r="E170" s="11" t="s">
        <v>5527</v>
      </c>
      <c r="F170" s="11" t="s">
        <v>5528</v>
      </c>
      <c r="G170" s="11" t="s">
        <v>89</v>
      </c>
      <c r="H170" s="11" t="s">
        <v>90</v>
      </c>
      <c r="I170" s="12">
        <v>1</v>
      </c>
      <c r="J170" s="11" t="s">
        <v>91</v>
      </c>
      <c r="K170" s="11" t="s">
        <v>92</v>
      </c>
      <c r="L170" s="13">
        <v>133.19999999999999</v>
      </c>
      <c r="M170" s="11" t="s">
        <v>89</v>
      </c>
      <c r="N170" s="12">
        <v>1</v>
      </c>
      <c r="O170" s="10" t="str">
        <f t="shared" si="38"/>
        <v/>
      </c>
      <c r="P170" s="10" t="str">
        <f t="shared" si="51"/>
        <v/>
      </c>
      <c r="Q170" s="10" t="str">
        <f t="shared" si="39"/>
        <v/>
      </c>
      <c r="R170" s="10">
        <f t="shared" si="40"/>
        <v>19</v>
      </c>
      <c r="S170" s="10" t="str">
        <f t="shared" si="55"/>
        <v/>
      </c>
      <c r="V170" cm="1">
        <f t="array" ref="V170">MIN(IFERROR(FIND(_xlfn.SEQUENCE(10,,CHAR(48)),F170),""))</f>
        <v>8</v>
      </c>
      <c r="W170" s="25" cm="1">
        <f t="array" ref="W170">MIN(IFERROR(FIND(_xlfn.SEQUENCE(10,,CHAR(48)),B170),""))</f>
        <v>12</v>
      </c>
      <c r="X170" s="10">
        <f t="shared" si="42"/>
        <v>15</v>
      </c>
      <c r="Y170" s="17" t="str">
        <f t="shared" si="43"/>
        <v xml:space="preserve">ENTRETOISE </v>
      </c>
      <c r="Z170" s="10" t="str">
        <f t="shared" si="44"/>
        <v>312_0549</v>
      </c>
      <c r="AA170" s="10" t="str">
        <f t="shared" si="45"/>
        <v>312_0549</v>
      </c>
      <c r="AB170" s="10" t="str">
        <f t="shared" si="46"/>
        <v>2 G 8 G</v>
      </c>
      <c r="AC170" s="14">
        <f t="shared" si="47"/>
        <v>1</v>
      </c>
      <c r="AD170" s="10" t="str">
        <f t="shared" si="48"/>
        <v>312_0549 / 29063441</v>
      </c>
      <c r="AE170" s="10" t="str">
        <f t="shared" si="49"/>
        <v>29063441</v>
      </c>
      <c r="AG170" s="10" t="str">
        <f t="shared" si="50"/>
        <v>312_0549</v>
      </c>
      <c r="AH170" s="10" t="str">
        <f t="shared" si="52"/>
        <v xml:space="preserve">ENTRETOISE </v>
      </c>
      <c r="AI170" s="10" t="str">
        <f t="shared" si="53"/>
        <v>2 G 8 G</v>
      </c>
      <c r="AJ170" s="10" t="str">
        <f t="shared" si="54"/>
        <v>29063441</v>
      </c>
    </row>
    <row r="171" spans="1:36" ht="15" x14ac:dyDescent="0.25">
      <c r="A171" s="11" t="s">
        <v>8613</v>
      </c>
      <c r="B171" s="11" t="s">
        <v>8614</v>
      </c>
      <c r="C171" s="11" t="s">
        <v>85</v>
      </c>
      <c r="D171" s="11" t="s">
        <v>86</v>
      </c>
      <c r="E171" s="11" t="s">
        <v>7377</v>
      </c>
      <c r="F171" s="11" t="s">
        <v>8615</v>
      </c>
      <c r="G171" s="11" t="s">
        <v>89</v>
      </c>
      <c r="H171" s="11" t="s">
        <v>90</v>
      </c>
      <c r="I171" s="12">
        <v>0</v>
      </c>
      <c r="J171" s="11" t="s">
        <v>91</v>
      </c>
      <c r="K171" s="11" t="s">
        <v>92</v>
      </c>
      <c r="L171" s="13">
        <v>175</v>
      </c>
      <c r="M171" s="11" t="s">
        <v>89</v>
      </c>
      <c r="N171" s="12">
        <v>1</v>
      </c>
      <c r="O171" s="10" t="str">
        <f t="shared" ref="O171" si="58">IFERROR(FIND("DRW ACY",B171),"")</f>
        <v/>
      </c>
      <c r="P171" s="10" t="str">
        <f t="shared" si="51"/>
        <v/>
      </c>
      <c r="Q171" s="10" t="str">
        <f t="shared" ref="Q171" si="59">IF(O171="","",O171+6)</f>
        <v/>
      </c>
      <c r="R171" s="10">
        <f t="shared" ref="R171" si="60">LEN(B171)</f>
        <v>15</v>
      </c>
      <c r="S171" s="10" t="str">
        <f t="shared" si="55"/>
        <v/>
      </c>
      <c r="V171" cm="1">
        <f t="array" ref="V171">MIN(IFERROR(FIND(_xlfn.SEQUENCE(10,,CHAR(48)),F171),""))</f>
        <v>8</v>
      </c>
      <c r="W171" s="25" cm="1">
        <f t="array" ref="W171">MIN(IFERROR(FIND(_xlfn.SEQUENCE(10,,CHAR(48)),B171),""))</f>
        <v>9</v>
      </c>
      <c r="X171" s="10">
        <f t="shared" si="42"/>
        <v>15</v>
      </c>
      <c r="Y171" s="17" t="str">
        <f t="shared" si="43"/>
        <v xml:space="preserve">MANDRIN </v>
      </c>
      <c r="Z171" s="10" t="str">
        <f t="shared" si="44"/>
        <v>312_0658</v>
      </c>
      <c r="AA171" s="10" t="str">
        <f t="shared" si="45"/>
        <v>312_0658</v>
      </c>
      <c r="AB171" s="10" t="str">
        <f t="shared" si="46"/>
        <v>2 G 8 H</v>
      </c>
      <c r="AC171" s="14">
        <f t="shared" si="47"/>
        <v>0</v>
      </c>
      <c r="AD171" s="10" t="str">
        <f t="shared" si="48"/>
        <v>312_0658 / 29063700</v>
      </c>
      <c r="AE171" s="10" t="str">
        <f t="shared" si="49"/>
        <v>29063700</v>
      </c>
      <c r="AF171" s="10" t="str">
        <f>IFERROR(FIND("~",B171),"")</f>
        <v/>
      </c>
      <c r="AG171" s="10" t="str">
        <f t="shared" si="50"/>
        <v>312_0658</v>
      </c>
      <c r="AH171" s="10" t="str">
        <f t="shared" si="52"/>
        <v xml:space="preserve">MANDRIN </v>
      </c>
      <c r="AI171" s="10" t="str">
        <f t="shared" si="53"/>
        <v>2 G 8 H</v>
      </c>
      <c r="AJ171" s="10" t="str">
        <f t="shared" si="54"/>
        <v>29063700</v>
      </c>
    </row>
    <row r="172" spans="1:36" ht="15" x14ac:dyDescent="0.25">
      <c r="A172" s="11" t="s">
        <v>7375</v>
      </c>
      <c r="B172" s="11" t="s">
        <v>7376</v>
      </c>
      <c r="C172" s="11" t="s">
        <v>85</v>
      </c>
      <c r="D172" s="11" t="s">
        <v>86</v>
      </c>
      <c r="E172" s="11" t="s">
        <v>7377</v>
      </c>
      <c r="F172" s="11" t="s">
        <v>7378</v>
      </c>
      <c r="G172" s="11" t="s">
        <v>89</v>
      </c>
      <c r="H172" s="11" t="s">
        <v>90</v>
      </c>
      <c r="I172" s="12">
        <v>1</v>
      </c>
      <c r="J172" s="11" t="s">
        <v>91</v>
      </c>
      <c r="K172" s="11" t="s">
        <v>92</v>
      </c>
      <c r="L172" s="13">
        <v>175</v>
      </c>
      <c r="M172" s="11" t="s">
        <v>89</v>
      </c>
      <c r="N172" s="12">
        <v>1</v>
      </c>
      <c r="O172" s="10" t="str">
        <f t="shared" si="38"/>
        <v/>
      </c>
      <c r="P172" s="10" t="str">
        <f t="shared" si="51"/>
        <v/>
      </c>
      <c r="Q172" s="10" t="str">
        <f t="shared" ref="Q172:Q188" si="61">IF(O172="","",O172+6)</f>
        <v/>
      </c>
      <c r="R172" s="10">
        <f t="shared" ref="R172:R188" si="62">LEN(B172)</f>
        <v>31</v>
      </c>
      <c r="S172" s="10" t="str">
        <f t="shared" si="55"/>
        <v/>
      </c>
      <c r="V172" cm="1">
        <f t="array" ref="V172">MIN(IFERROR(FIND(_xlfn.SEQUENCE(10,,CHAR(48)),F172),""))</f>
        <v>8</v>
      </c>
      <c r="W172" s="25" cm="1">
        <f t="array" ref="W172">MIN(IFERROR(FIND(_xlfn.SEQUENCE(10,,CHAR(48)),B172),""))</f>
        <v>24</v>
      </c>
      <c r="X172" s="10">
        <f t="shared" si="42"/>
        <v>15</v>
      </c>
      <c r="Y172" s="17" t="str">
        <f t="shared" si="43"/>
        <v xml:space="preserve">SUPPORT CONTRE MOLETTE </v>
      </c>
      <c r="Z172" s="10" t="str">
        <f t="shared" si="44"/>
        <v>611_1265</v>
      </c>
      <c r="AA172" s="10" t="str">
        <f t="shared" si="45"/>
        <v>611_1265</v>
      </c>
      <c r="AB172" s="10" t="str">
        <f t="shared" si="46"/>
        <v>2 G 8 H</v>
      </c>
      <c r="AC172" s="14">
        <f t="shared" si="47"/>
        <v>1</v>
      </c>
      <c r="AD172" s="10" t="str">
        <f t="shared" si="48"/>
        <v>611_1265 / 29063666</v>
      </c>
      <c r="AE172" s="10" t="str">
        <f t="shared" si="49"/>
        <v>29063666</v>
      </c>
      <c r="AG172" s="10" t="str">
        <f t="shared" si="50"/>
        <v>611_1265</v>
      </c>
      <c r="AH172" s="10" t="str">
        <f t="shared" si="52"/>
        <v xml:space="preserve">SUPPORT CONTRE MOLETTE </v>
      </c>
      <c r="AI172" s="10" t="str">
        <f t="shared" si="53"/>
        <v>2 G 8 H</v>
      </c>
      <c r="AJ172" s="10" t="str">
        <f t="shared" si="54"/>
        <v>29063666</v>
      </c>
    </row>
    <row r="173" spans="1:36" ht="15" x14ac:dyDescent="0.25">
      <c r="A173" s="11" t="s">
        <v>8824</v>
      </c>
      <c r="B173" s="11" t="s">
        <v>8825</v>
      </c>
      <c r="C173" s="11" t="s">
        <v>85</v>
      </c>
      <c r="D173" s="11" t="s">
        <v>86</v>
      </c>
      <c r="E173" s="11" t="s">
        <v>8826</v>
      </c>
      <c r="F173" s="11" t="s">
        <v>8827</v>
      </c>
      <c r="G173" s="11" t="s">
        <v>89</v>
      </c>
      <c r="H173" s="11" t="s">
        <v>90</v>
      </c>
      <c r="I173" s="12">
        <v>2</v>
      </c>
      <c r="J173" s="11" t="s">
        <v>91</v>
      </c>
      <c r="K173" s="11" t="s">
        <v>92</v>
      </c>
      <c r="L173" s="13">
        <v>155</v>
      </c>
      <c r="M173" s="11" t="s">
        <v>89</v>
      </c>
      <c r="N173" s="12">
        <v>1</v>
      </c>
      <c r="O173" s="10" t="str">
        <f t="shared" si="38"/>
        <v/>
      </c>
      <c r="P173" s="10" t="str">
        <f t="shared" si="51"/>
        <v/>
      </c>
      <c r="Q173" s="10" t="str">
        <f t="shared" si="61"/>
        <v/>
      </c>
      <c r="R173" s="10">
        <f t="shared" si="62"/>
        <v>23</v>
      </c>
      <c r="S173" s="10" t="str">
        <f t="shared" si="55"/>
        <v/>
      </c>
      <c r="V173" cm="1">
        <f t="array" ref="V173">MIN(IFERROR(FIND(_xlfn.SEQUENCE(10,,CHAR(48)),F173),""))</f>
        <v>8</v>
      </c>
      <c r="W173" s="25" cm="1">
        <f t="array" ref="W173">MIN(IFERROR(FIND(_xlfn.SEQUENCE(10,,CHAR(48)),B173),""))</f>
        <v>17</v>
      </c>
      <c r="X173" s="10">
        <f t="shared" si="42"/>
        <v>15</v>
      </c>
      <c r="Y173" s="17" t="str">
        <f t="shared" si="43"/>
        <v xml:space="preserve">SUPPORT MOLETTE </v>
      </c>
      <c r="Z173" s="10" t="str">
        <f t="shared" si="44"/>
        <v>611_0681</v>
      </c>
      <c r="AA173" s="10" t="str">
        <f t="shared" si="45"/>
        <v>611_0681</v>
      </c>
      <c r="AB173" s="10" t="str">
        <f t="shared" si="46"/>
        <v>2 G 8 I</v>
      </c>
      <c r="AC173" s="14">
        <f t="shared" si="47"/>
        <v>2</v>
      </c>
      <c r="AD173" s="10" t="str">
        <f t="shared" si="48"/>
        <v>611_0681 / 29063828</v>
      </c>
      <c r="AE173" s="10" t="str">
        <f t="shared" si="49"/>
        <v>29063828</v>
      </c>
      <c r="AG173" s="10" t="str">
        <f t="shared" si="50"/>
        <v>611_0681</v>
      </c>
      <c r="AH173" s="10" t="str">
        <f t="shared" si="52"/>
        <v xml:space="preserve">SUPPORT MOLETTE </v>
      </c>
      <c r="AI173" s="10" t="str">
        <f t="shared" si="53"/>
        <v>2 G 8 I</v>
      </c>
      <c r="AJ173" s="10" t="str">
        <f t="shared" si="54"/>
        <v>29063828</v>
      </c>
    </row>
    <row r="174" spans="1:36" ht="15" x14ac:dyDescent="0.25">
      <c r="A174" s="11" t="s">
        <v>6902</v>
      </c>
      <c r="B174" s="11" t="s">
        <v>6903</v>
      </c>
      <c r="C174" s="11" t="s">
        <v>85</v>
      </c>
      <c r="D174" s="11" t="s">
        <v>86</v>
      </c>
      <c r="E174" s="11" t="s">
        <v>6892</v>
      </c>
      <c r="F174" s="11" t="s">
        <v>6904</v>
      </c>
      <c r="G174" s="11" t="s">
        <v>89</v>
      </c>
      <c r="H174" s="11" t="s">
        <v>90</v>
      </c>
      <c r="I174" s="12">
        <v>0</v>
      </c>
      <c r="J174" s="11" t="s">
        <v>91</v>
      </c>
      <c r="K174" s="11" t="s">
        <v>92</v>
      </c>
      <c r="L174" s="13">
        <v>130</v>
      </c>
      <c r="M174" s="11" t="s">
        <v>89</v>
      </c>
      <c r="N174" s="12">
        <v>1</v>
      </c>
      <c r="O174" s="10" t="str">
        <f t="shared" si="38"/>
        <v/>
      </c>
      <c r="P174" s="10" t="str">
        <f t="shared" si="51"/>
        <v/>
      </c>
      <c r="Q174" s="10" t="str">
        <f t="shared" si="61"/>
        <v/>
      </c>
      <c r="R174" s="10">
        <f t="shared" si="62"/>
        <v>27</v>
      </c>
      <c r="S174" s="10" t="str">
        <f t="shared" si="55"/>
        <v/>
      </c>
      <c r="V174" cm="1">
        <f t="array" ref="V174">MIN(IFERROR(FIND(_xlfn.SEQUENCE(10,,CHAR(48)),F174),""))</f>
        <v>8</v>
      </c>
      <c r="W174" s="25" cm="1">
        <f t="array" ref="W174">MIN(IFERROR(FIND(_xlfn.SEQUENCE(10,,CHAR(48)),B174),""))</f>
        <v>20</v>
      </c>
      <c r="X174" s="10">
        <f t="shared" si="42"/>
        <v>15</v>
      </c>
      <c r="Y174" s="17" t="str">
        <f t="shared" si="43"/>
        <v xml:space="preserve">ENTRETOISE MATRICE </v>
      </c>
      <c r="Z174" s="10" t="str">
        <f t="shared" si="44"/>
        <v>611_2376</v>
      </c>
      <c r="AA174" s="10" t="str">
        <f t="shared" si="45"/>
        <v>611_2376</v>
      </c>
      <c r="AB174" s="10" t="str">
        <f t="shared" si="46"/>
        <v>2 G 8 J</v>
      </c>
      <c r="AC174" s="14">
        <f t="shared" si="47"/>
        <v>0</v>
      </c>
      <c r="AD174" s="10" t="str">
        <f t="shared" si="48"/>
        <v>611_2376 / 29063809</v>
      </c>
      <c r="AE174" s="10" t="str">
        <f t="shared" si="49"/>
        <v>29063809</v>
      </c>
      <c r="AG174" s="10" t="str">
        <f t="shared" si="50"/>
        <v>611_2376</v>
      </c>
      <c r="AH174" s="10" t="str">
        <f t="shared" si="52"/>
        <v xml:space="preserve">ENTRETOISE MATRICE </v>
      </c>
      <c r="AI174" s="10" t="str">
        <f t="shared" si="53"/>
        <v>2 G 8 J</v>
      </c>
      <c r="AJ174" s="10" t="str">
        <f t="shared" si="54"/>
        <v>29063809</v>
      </c>
    </row>
    <row r="175" spans="1:36" ht="15" x14ac:dyDescent="0.25">
      <c r="A175" s="11" t="s">
        <v>6890</v>
      </c>
      <c r="B175" s="11" t="s">
        <v>6891</v>
      </c>
      <c r="C175" s="11" t="s">
        <v>85</v>
      </c>
      <c r="D175" s="11" t="s">
        <v>86</v>
      </c>
      <c r="E175" s="11" t="s">
        <v>6892</v>
      </c>
      <c r="F175" s="11" t="s">
        <v>6893</v>
      </c>
      <c r="G175" s="11" t="s">
        <v>89</v>
      </c>
      <c r="H175" s="11" t="s">
        <v>90</v>
      </c>
      <c r="I175" s="12">
        <v>0</v>
      </c>
      <c r="J175" s="11" t="s">
        <v>91</v>
      </c>
      <c r="K175" s="11" t="s">
        <v>92</v>
      </c>
      <c r="L175" s="13">
        <v>168</v>
      </c>
      <c r="M175" s="11" t="s">
        <v>89</v>
      </c>
      <c r="N175" s="12">
        <v>1</v>
      </c>
      <c r="O175" s="10" t="str">
        <f t="shared" si="38"/>
        <v/>
      </c>
      <c r="P175" s="10" t="str">
        <f t="shared" si="51"/>
        <v/>
      </c>
      <c r="Q175" s="10" t="str">
        <f t="shared" si="61"/>
        <v/>
      </c>
      <c r="R175" s="10">
        <f t="shared" si="62"/>
        <v>34</v>
      </c>
      <c r="S175" s="10" t="str">
        <f t="shared" si="55"/>
        <v/>
      </c>
      <c r="V175" cm="1">
        <f t="array" ref="V175">MIN(IFERROR(FIND(_xlfn.SEQUENCE(10,,CHAR(48)),F175),""))</f>
        <v>8</v>
      </c>
      <c r="W175" s="25" cm="1">
        <f t="array" ref="W175">MIN(IFERROR(FIND(_xlfn.SEQUENCE(10,,CHAR(48)),B175),""))</f>
        <v>20</v>
      </c>
      <c r="X175" s="10">
        <f t="shared" si="42"/>
        <v>15</v>
      </c>
      <c r="Y175" s="17" t="str">
        <f t="shared" si="43"/>
        <v xml:space="preserve">ENTRETOISE MATRICE </v>
      </c>
      <c r="Z175" s="10" t="str">
        <f t="shared" si="44"/>
        <v>611_2370</v>
      </c>
      <c r="AA175" s="10" t="str">
        <f t="shared" si="45"/>
        <v>611_2370</v>
      </c>
      <c r="AB175" s="10" t="str">
        <f t="shared" si="46"/>
        <v>2 G 8 J</v>
      </c>
      <c r="AC175" s="14">
        <f t="shared" si="47"/>
        <v>0</v>
      </c>
      <c r="AD175" s="10" t="str">
        <f t="shared" si="48"/>
        <v>611_2370 / 29063793</v>
      </c>
      <c r="AE175" s="10" t="str">
        <f t="shared" si="49"/>
        <v>29063793</v>
      </c>
      <c r="AG175" s="10" t="str">
        <f t="shared" si="50"/>
        <v>611_2370</v>
      </c>
      <c r="AH175" s="10" t="str">
        <f t="shared" si="52"/>
        <v xml:space="preserve">ENTRETOISE MATRICE </v>
      </c>
      <c r="AI175" s="10" t="str">
        <f t="shared" si="53"/>
        <v>2 G 8 J</v>
      </c>
      <c r="AJ175" s="10" t="str">
        <f t="shared" si="54"/>
        <v>29063793</v>
      </c>
    </row>
    <row r="176" spans="1:36" ht="15" x14ac:dyDescent="0.25">
      <c r="A176" s="11" t="s">
        <v>10439</v>
      </c>
      <c r="B176" s="11" t="s">
        <v>10440</v>
      </c>
      <c r="C176" s="11" t="s">
        <v>85</v>
      </c>
      <c r="D176" s="11" t="s">
        <v>86</v>
      </c>
      <c r="E176" s="11" t="s">
        <v>10434</v>
      </c>
      <c r="F176" s="11" t="s">
        <v>10441</v>
      </c>
      <c r="G176" s="11" t="s">
        <v>89</v>
      </c>
      <c r="H176" s="11" t="s">
        <v>90</v>
      </c>
      <c r="I176" s="12">
        <v>3</v>
      </c>
      <c r="J176" s="11" t="s">
        <v>91</v>
      </c>
      <c r="K176" s="11" t="s">
        <v>92</v>
      </c>
      <c r="L176" s="13">
        <v>215</v>
      </c>
      <c r="M176" s="11" t="s">
        <v>89</v>
      </c>
      <c r="N176" s="12">
        <v>1</v>
      </c>
      <c r="O176" s="10" t="str">
        <f t="shared" si="38"/>
        <v/>
      </c>
      <c r="P176" s="10">
        <f t="shared" si="51"/>
        <v>19</v>
      </c>
      <c r="Q176" s="10" t="str">
        <f t="shared" si="61"/>
        <v/>
      </c>
      <c r="R176" s="10">
        <f t="shared" si="62"/>
        <v>30</v>
      </c>
      <c r="S176" s="10" t="str">
        <f t="shared" si="55"/>
        <v/>
      </c>
      <c r="V176" cm="1">
        <f t="array" ref="V176">MIN(IFERROR(FIND(_xlfn.SEQUENCE(10,,CHAR(48)),F176),""))</f>
        <v>8</v>
      </c>
      <c r="W176" s="25" cm="1">
        <f t="array" ref="W176">MIN(IFERROR(FIND(_xlfn.SEQUENCE(10,,CHAR(48)),B176),""))</f>
        <v>23</v>
      </c>
      <c r="X176" s="10">
        <f t="shared" si="42"/>
        <v>15</v>
      </c>
      <c r="Y176" s="17" t="str">
        <f t="shared" si="43"/>
        <v xml:space="preserve">P/Poinçon PERCAGE </v>
      </c>
      <c r="Z176" s="10" t="str">
        <f t="shared" si="44"/>
        <v>611_3044</v>
      </c>
      <c r="AA176" s="10" t="str">
        <f t="shared" si="45"/>
        <v>611_3044</v>
      </c>
      <c r="AB176" s="10" t="str">
        <f t="shared" si="46"/>
        <v>2 G 8 K</v>
      </c>
      <c r="AC176" s="14">
        <f t="shared" si="47"/>
        <v>3</v>
      </c>
      <c r="AD176" s="10" t="str">
        <f t="shared" si="48"/>
        <v>611_3044 / 29064776</v>
      </c>
      <c r="AE176" s="10" t="str">
        <f t="shared" si="49"/>
        <v>29064776</v>
      </c>
      <c r="AG176" s="10" t="str">
        <f t="shared" si="50"/>
        <v>611_3044</v>
      </c>
      <c r="AH176" s="10" t="str">
        <f t="shared" si="52"/>
        <v xml:space="preserve">P/Poinçon PERCAGE </v>
      </c>
      <c r="AI176" s="10" t="str">
        <f t="shared" si="53"/>
        <v>2 G 8 K</v>
      </c>
      <c r="AJ176" s="10" t="str">
        <f t="shared" si="54"/>
        <v>29064776</v>
      </c>
    </row>
    <row r="177" spans="1:36" ht="15" x14ac:dyDescent="0.25">
      <c r="A177" s="11" t="s">
        <v>10436</v>
      </c>
      <c r="B177" s="11" t="s">
        <v>10437</v>
      </c>
      <c r="C177" s="11" t="s">
        <v>85</v>
      </c>
      <c r="D177" s="11" t="s">
        <v>86</v>
      </c>
      <c r="E177" s="11" t="s">
        <v>10434</v>
      </c>
      <c r="F177" s="11" t="s">
        <v>10438</v>
      </c>
      <c r="G177" s="11" t="s">
        <v>89</v>
      </c>
      <c r="H177" s="11" t="s">
        <v>90</v>
      </c>
      <c r="I177" s="12">
        <v>2</v>
      </c>
      <c r="J177" s="11" t="s">
        <v>91</v>
      </c>
      <c r="K177" s="11" t="s">
        <v>92</v>
      </c>
      <c r="L177" s="13">
        <v>185</v>
      </c>
      <c r="M177" s="11" t="s">
        <v>89</v>
      </c>
      <c r="N177" s="12">
        <v>1</v>
      </c>
      <c r="O177" s="10" t="str">
        <f t="shared" si="38"/>
        <v/>
      </c>
      <c r="P177" s="10">
        <f t="shared" si="51"/>
        <v>18</v>
      </c>
      <c r="Q177" s="10" t="str">
        <f t="shared" si="61"/>
        <v/>
      </c>
      <c r="R177" s="10">
        <f t="shared" si="62"/>
        <v>29</v>
      </c>
      <c r="S177" s="10" t="str">
        <f t="shared" si="55"/>
        <v/>
      </c>
      <c r="V177" cm="1">
        <f t="array" ref="V177">MIN(IFERROR(FIND(_xlfn.SEQUENCE(10,,CHAR(48)),F177),""))</f>
        <v>8</v>
      </c>
      <c r="W177" s="25" cm="1">
        <f t="array" ref="W177">MIN(IFERROR(FIND(_xlfn.SEQUENCE(10,,CHAR(48)),B177),""))</f>
        <v>22</v>
      </c>
      <c r="X177" s="10">
        <f t="shared" si="42"/>
        <v>15</v>
      </c>
      <c r="Y177" s="17" t="str">
        <f t="shared" si="43"/>
        <v xml:space="preserve">Centreur PERCAGE </v>
      </c>
      <c r="Z177" s="10" t="str">
        <f t="shared" si="44"/>
        <v>611_3042</v>
      </c>
      <c r="AA177" s="10" t="str">
        <f t="shared" si="45"/>
        <v>611_3042</v>
      </c>
      <c r="AB177" s="10" t="str">
        <f t="shared" si="46"/>
        <v>2 G 8 K</v>
      </c>
      <c r="AC177" s="14">
        <f t="shared" si="47"/>
        <v>2</v>
      </c>
      <c r="AD177" s="10" t="str">
        <f t="shared" si="48"/>
        <v>611_3042 / 29064925</v>
      </c>
      <c r="AE177" s="10" t="str">
        <f t="shared" si="49"/>
        <v>29064925</v>
      </c>
      <c r="AG177" s="10" t="str">
        <f t="shared" si="50"/>
        <v>611_3042</v>
      </c>
      <c r="AH177" s="10" t="str">
        <f t="shared" si="52"/>
        <v xml:space="preserve">Centreur PERCAGE </v>
      </c>
      <c r="AI177" s="10" t="str">
        <f t="shared" si="53"/>
        <v>2 G 8 K</v>
      </c>
      <c r="AJ177" s="10" t="str">
        <f t="shared" si="54"/>
        <v>29064925</v>
      </c>
    </row>
    <row r="178" spans="1:36" ht="15" x14ac:dyDescent="0.25">
      <c r="A178" s="11" t="s">
        <v>10432</v>
      </c>
      <c r="B178" s="11" t="s">
        <v>10433</v>
      </c>
      <c r="C178" s="11" t="s">
        <v>85</v>
      </c>
      <c r="D178" s="11" t="s">
        <v>86</v>
      </c>
      <c r="E178" s="11" t="s">
        <v>10434</v>
      </c>
      <c r="F178" s="11" t="s">
        <v>10435</v>
      </c>
      <c r="G178" s="11" t="s">
        <v>89</v>
      </c>
      <c r="H178" s="11" t="s">
        <v>90</v>
      </c>
      <c r="I178" s="12">
        <v>24</v>
      </c>
      <c r="J178" s="11" t="s">
        <v>91</v>
      </c>
      <c r="K178" s="11" t="s">
        <v>92</v>
      </c>
      <c r="L178" s="13">
        <v>170</v>
      </c>
      <c r="M178" s="11" t="s">
        <v>89</v>
      </c>
      <c r="N178" s="12">
        <v>1</v>
      </c>
      <c r="O178" s="10">
        <f t="shared" si="38"/>
        <v>16</v>
      </c>
      <c r="P178" s="10" t="str">
        <f t="shared" si="51"/>
        <v/>
      </c>
      <c r="Q178" s="10">
        <f t="shared" si="61"/>
        <v>22</v>
      </c>
      <c r="R178" s="10">
        <f t="shared" si="62"/>
        <v>30</v>
      </c>
      <c r="S178" s="10" t="str">
        <f t="shared" si="55"/>
        <v>312_3087</v>
      </c>
      <c r="V178" cm="1">
        <f t="array" ref="V178">MIN(IFERROR(FIND(_xlfn.SEQUENCE(10,,CHAR(48)),F178),""))</f>
        <v>8</v>
      </c>
      <c r="W178" s="25" cm="1">
        <f t="array" ref="W178">MIN(IFERROR(FIND(_xlfn.SEQUENCE(10,,CHAR(48)),B178),""))</f>
        <v>23</v>
      </c>
      <c r="X178" s="10">
        <f t="shared" si="42"/>
        <v>17</v>
      </c>
      <c r="Y178" s="17" t="str">
        <f t="shared" si="43"/>
        <v xml:space="preserve">Support insert </v>
      </c>
      <c r="Z178" s="10" t="str">
        <f t="shared" si="44"/>
        <v>312_3087/A</v>
      </c>
      <c r="AA178" s="10" t="str">
        <f t="shared" si="45"/>
        <v>312_3087</v>
      </c>
      <c r="AB178" s="10" t="str">
        <f t="shared" si="46"/>
        <v>2 G 8 K</v>
      </c>
      <c r="AC178" s="14">
        <f t="shared" si="47"/>
        <v>24</v>
      </c>
      <c r="AD178" s="10" t="str">
        <f t="shared" si="48"/>
        <v>312_3087 / 31289929</v>
      </c>
      <c r="AE178" s="10" t="str">
        <f t="shared" si="49"/>
        <v>31289929</v>
      </c>
      <c r="AG178" s="10" t="str">
        <f t="shared" si="50"/>
        <v>312_3087</v>
      </c>
      <c r="AH178" s="10" t="str">
        <f t="shared" si="52"/>
        <v xml:space="preserve">Support insert </v>
      </c>
      <c r="AI178" s="10" t="str">
        <f t="shared" si="53"/>
        <v>2 G 8 K</v>
      </c>
      <c r="AJ178" s="10" t="str">
        <f t="shared" si="54"/>
        <v>31289929</v>
      </c>
    </row>
    <row r="179" spans="1:36" ht="15" x14ac:dyDescent="0.25">
      <c r="A179" s="11" t="s">
        <v>10391</v>
      </c>
      <c r="B179" s="11" t="s">
        <v>10392</v>
      </c>
      <c r="C179" s="11" t="s">
        <v>85</v>
      </c>
      <c r="D179" s="11" t="s">
        <v>86</v>
      </c>
      <c r="E179" s="11" t="s">
        <v>10564</v>
      </c>
      <c r="F179" s="11" t="s">
        <v>10393</v>
      </c>
      <c r="G179" s="11" t="s">
        <v>89</v>
      </c>
      <c r="H179" s="11" t="s">
        <v>90</v>
      </c>
      <c r="I179" s="12">
        <v>4</v>
      </c>
      <c r="J179" s="11" t="s">
        <v>91</v>
      </c>
      <c r="K179" s="11" t="s">
        <v>92</v>
      </c>
      <c r="L179" s="13">
        <v>190</v>
      </c>
      <c r="M179" s="11" t="s">
        <v>89</v>
      </c>
      <c r="N179" s="12">
        <v>1</v>
      </c>
      <c r="O179" s="10">
        <f t="shared" si="38"/>
        <v>12</v>
      </c>
      <c r="P179" s="10" t="str">
        <f t="shared" si="51"/>
        <v/>
      </c>
      <c r="Q179" s="10">
        <f t="shared" si="61"/>
        <v>18</v>
      </c>
      <c r="R179" s="10">
        <f t="shared" si="62"/>
        <v>26</v>
      </c>
      <c r="S179" s="10" t="str">
        <f t="shared" si="55"/>
        <v>312_0703</v>
      </c>
      <c r="V179" cm="1">
        <f t="array" ref="V179">MIN(IFERROR(FIND(_xlfn.SEQUENCE(10,,CHAR(48)),F179),""))</f>
        <v>8</v>
      </c>
      <c r="W179" s="25" cm="1">
        <f t="array" ref="W179">MIN(IFERROR(FIND(_xlfn.SEQUENCE(10,,CHAR(48)),B179),""))</f>
        <v>19</v>
      </c>
      <c r="X179" s="10">
        <f t="shared" si="42"/>
        <v>15</v>
      </c>
      <c r="Y179" s="17" t="str">
        <f t="shared" si="43"/>
        <v xml:space="preserve">Repoussoir </v>
      </c>
      <c r="Z179" s="10" t="str">
        <f t="shared" si="44"/>
        <v>312_0703</v>
      </c>
      <c r="AA179" s="10" t="str">
        <f t="shared" si="45"/>
        <v>312_0703</v>
      </c>
      <c r="AB179" s="10" t="str">
        <f t="shared" si="46"/>
        <v>2 G 8 L</v>
      </c>
      <c r="AC179" s="14">
        <f t="shared" si="47"/>
        <v>4</v>
      </c>
      <c r="AD179" s="10" t="str">
        <f t="shared" si="48"/>
        <v>312_0703 / 31299889</v>
      </c>
      <c r="AE179" s="10" t="str">
        <f t="shared" si="49"/>
        <v>31299889</v>
      </c>
      <c r="AG179" s="10" t="str">
        <f t="shared" si="50"/>
        <v>312_0703</v>
      </c>
      <c r="AH179" s="10" t="str">
        <f t="shared" si="52"/>
        <v xml:space="preserve">Repoussoir </v>
      </c>
      <c r="AI179" s="10" t="str">
        <f t="shared" si="53"/>
        <v>2 G 8 L</v>
      </c>
      <c r="AJ179" s="10" t="str">
        <f t="shared" si="54"/>
        <v>31299889</v>
      </c>
    </row>
    <row r="180" spans="1:36" ht="15" x14ac:dyDescent="0.25">
      <c r="A180" s="11" t="s">
        <v>6255</v>
      </c>
      <c r="B180" s="11" t="s">
        <v>6256</v>
      </c>
      <c r="C180" s="11" t="s">
        <v>85</v>
      </c>
      <c r="D180" s="11" t="s">
        <v>86</v>
      </c>
      <c r="E180" s="11" t="s">
        <v>10564</v>
      </c>
      <c r="F180" s="11" t="s">
        <v>6257</v>
      </c>
      <c r="G180" s="11" t="s">
        <v>89</v>
      </c>
      <c r="H180" s="11" t="s">
        <v>90</v>
      </c>
      <c r="I180" s="12">
        <v>12</v>
      </c>
      <c r="J180" s="11" t="s">
        <v>91</v>
      </c>
      <c r="K180" s="11" t="s">
        <v>92</v>
      </c>
      <c r="L180" s="13">
        <v>145</v>
      </c>
      <c r="M180" s="11" t="s">
        <v>89</v>
      </c>
      <c r="N180" s="12">
        <v>1</v>
      </c>
      <c r="O180" s="10" t="str">
        <f t="shared" si="38"/>
        <v/>
      </c>
      <c r="P180" s="10">
        <f t="shared" si="51"/>
        <v>16</v>
      </c>
      <c r="Q180" s="10" t="str">
        <f t="shared" si="61"/>
        <v/>
      </c>
      <c r="R180" s="10">
        <f t="shared" si="62"/>
        <v>27</v>
      </c>
      <c r="S180" s="10" t="str">
        <f t="shared" si="55"/>
        <v/>
      </c>
      <c r="V180" cm="1">
        <f t="array" ref="V180">MIN(IFERROR(FIND(_xlfn.SEQUENCE(10,,CHAR(48)),F180),""))</f>
        <v>8</v>
      </c>
      <c r="W180" s="25" cm="1">
        <f t="array" ref="W180">MIN(IFERROR(FIND(_xlfn.SEQUENCE(10,,CHAR(48)),B180),""))</f>
        <v>20</v>
      </c>
      <c r="X180" s="10">
        <f t="shared" si="42"/>
        <v>15</v>
      </c>
      <c r="Y180" s="17" t="str">
        <f t="shared" si="43"/>
        <v xml:space="preserve">Doigts EMBOUTI </v>
      </c>
      <c r="Z180" s="10" t="str">
        <f t="shared" si="44"/>
        <v>312_3043</v>
      </c>
      <c r="AA180" s="10" t="str">
        <f t="shared" si="45"/>
        <v>312_3043</v>
      </c>
      <c r="AB180" s="10" t="str">
        <f t="shared" si="46"/>
        <v>2 G 8 L</v>
      </c>
      <c r="AC180" s="14">
        <f t="shared" si="47"/>
        <v>12</v>
      </c>
      <c r="AD180" s="10" t="str">
        <f t="shared" si="48"/>
        <v>312_3043 / 29065769</v>
      </c>
      <c r="AE180" s="10" t="str">
        <f t="shared" si="49"/>
        <v>29065769</v>
      </c>
      <c r="AG180" s="10" t="str">
        <f t="shared" si="50"/>
        <v>312_3043</v>
      </c>
      <c r="AH180" s="10" t="str">
        <f t="shared" si="52"/>
        <v xml:space="preserve">Doigts EMBOUTI </v>
      </c>
      <c r="AI180" s="10" t="str">
        <f t="shared" si="53"/>
        <v>2 G 8 L</v>
      </c>
      <c r="AJ180" s="10" t="str">
        <f t="shared" si="54"/>
        <v>29065769</v>
      </c>
    </row>
    <row r="181" spans="1:36" ht="15" x14ac:dyDescent="0.25">
      <c r="A181" s="11" t="s">
        <v>10022</v>
      </c>
      <c r="B181" s="11" t="s">
        <v>10023</v>
      </c>
      <c r="C181" s="11" t="s">
        <v>85</v>
      </c>
      <c r="D181" s="11" t="s">
        <v>86</v>
      </c>
      <c r="E181" s="11" t="s">
        <v>10565</v>
      </c>
      <c r="F181" s="11" t="s">
        <v>10024</v>
      </c>
      <c r="G181" s="11" t="s">
        <v>89</v>
      </c>
      <c r="H181" s="11" t="s">
        <v>90</v>
      </c>
      <c r="I181" s="12">
        <v>2</v>
      </c>
      <c r="J181" s="11" t="s">
        <v>91</v>
      </c>
      <c r="K181" s="11" t="s">
        <v>92</v>
      </c>
      <c r="L181" s="13">
        <v>29.5</v>
      </c>
      <c r="M181" s="11" t="s">
        <v>89</v>
      </c>
      <c r="N181" s="12">
        <v>1</v>
      </c>
      <c r="O181" s="10">
        <f t="shared" si="38"/>
        <v>21</v>
      </c>
      <c r="P181" s="10" t="str">
        <f t="shared" si="51"/>
        <v/>
      </c>
      <c r="Q181" s="10">
        <f t="shared" si="61"/>
        <v>27</v>
      </c>
      <c r="R181" s="10">
        <f t="shared" si="62"/>
        <v>35</v>
      </c>
      <c r="S181" s="10" t="str">
        <f t="shared" si="55"/>
        <v>312_3465</v>
      </c>
      <c r="V181" cm="1">
        <f t="array" ref="V181">MIN(IFERROR(FIND(_xlfn.SEQUENCE(10,,CHAR(48)),F181),""))</f>
        <v>8</v>
      </c>
      <c r="W181" s="25" cm="1">
        <f t="array" ref="W181">MIN(IFERROR(FIND(_xlfn.SEQUENCE(10,,CHAR(48)),B181),""))</f>
        <v>28</v>
      </c>
      <c r="X181" s="10">
        <f t="shared" si="42"/>
        <v>15</v>
      </c>
      <c r="Y181" s="17" t="str">
        <f t="shared" si="43"/>
        <v xml:space="preserve">Etirage jupe pilote </v>
      </c>
      <c r="Z181" s="10" t="str">
        <f t="shared" si="44"/>
        <v>312_3465</v>
      </c>
      <c r="AA181" s="10" t="str">
        <f t="shared" si="45"/>
        <v>312_3465</v>
      </c>
      <c r="AB181" s="10" t="str">
        <f t="shared" si="46"/>
        <v>2 G 8 M</v>
      </c>
      <c r="AC181" s="14">
        <f t="shared" si="47"/>
        <v>2</v>
      </c>
      <c r="AD181" s="10" t="str">
        <f t="shared" si="48"/>
        <v>312_3465 / 31295712</v>
      </c>
      <c r="AE181" s="10" t="str">
        <f t="shared" si="49"/>
        <v>31295712</v>
      </c>
      <c r="AG181" s="10" t="str">
        <f t="shared" si="50"/>
        <v>312_3465</v>
      </c>
      <c r="AH181" s="10" t="str">
        <f t="shared" si="52"/>
        <v xml:space="preserve">Etirage jupe pilote </v>
      </c>
      <c r="AI181" s="10" t="str">
        <f t="shared" si="53"/>
        <v>2 G 8 M</v>
      </c>
      <c r="AJ181" s="10" t="str">
        <f t="shared" si="54"/>
        <v>31295712</v>
      </c>
    </row>
    <row r="182" spans="1:36" ht="15" x14ac:dyDescent="0.25">
      <c r="A182" s="11" t="s">
        <v>4228</v>
      </c>
      <c r="B182" s="11" t="s">
        <v>4229</v>
      </c>
      <c r="C182" s="11" t="s">
        <v>85</v>
      </c>
      <c r="D182" s="11" t="s">
        <v>86</v>
      </c>
      <c r="E182" s="11" t="s">
        <v>10565</v>
      </c>
      <c r="F182" s="11" t="s">
        <v>4230</v>
      </c>
      <c r="G182" s="11" t="s">
        <v>89</v>
      </c>
      <c r="H182" s="11" t="s">
        <v>90</v>
      </c>
      <c r="I182" s="12">
        <v>1</v>
      </c>
      <c r="J182" s="11" t="s">
        <v>91</v>
      </c>
      <c r="K182" s="11" t="s">
        <v>92</v>
      </c>
      <c r="L182" s="13">
        <v>210</v>
      </c>
      <c r="M182" s="11" t="s">
        <v>89</v>
      </c>
      <c r="N182" s="12">
        <v>1</v>
      </c>
      <c r="O182" s="10">
        <f t="shared" si="38"/>
        <v>10</v>
      </c>
      <c r="P182" s="10" t="str">
        <f t="shared" si="51"/>
        <v/>
      </c>
      <c r="Q182" s="10">
        <f t="shared" si="61"/>
        <v>16</v>
      </c>
      <c r="R182" s="10">
        <f t="shared" si="62"/>
        <v>24</v>
      </c>
      <c r="S182" s="10" t="str">
        <f t="shared" si="55"/>
        <v>611_3509</v>
      </c>
      <c r="V182" cm="1">
        <f t="array" ref="V182">MIN(IFERROR(FIND(_xlfn.SEQUENCE(10,,CHAR(48)),F182),""))</f>
        <v>8</v>
      </c>
      <c r="W182" s="25" cm="1">
        <f t="array" ref="W182">MIN(IFERROR(FIND(_xlfn.SEQUENCE(10,,CHAR(48)),B182),""))</f>
        <v>17</v>
      </c>
      <c r="X182" s="10">
        <f t="shared" si="42"/>
        <v>17</v>
      </c>
      <c r="Y182" s="17" t="str">
        <f t="shared" si="43"/>
        <v xml:space="preserve">POINCON  </v>
      </c>
      <c r="Z182" s="10" t="str">
        <f t="shared" si="44"/>
        <v>611_3509/A</v>
      </c>
      <c r="AA182" s="10" t="str">
        <f t="shared" si="45"/>
        <v>611_3509</v>
      </c>
      <c r="AB182" s="10" t="str">
        <f t="shared" si="46"/>
        <v>2 G 8 M</v>
      </c>
      <c r="AC182" s="14">
        <f t="shared" si="47"/>
        <v>1</v>
      </c>
      <c r="AD182" s="10" t="str">
        <f t="shared" si="48"/>
        <v>611_3509 / 31266564</v>
      </c>
      <c r="AE182" s="10" t="str">
        <f t="shared" si="49"/>
        <v>31266564</v>
      </c>
      <c r="AG182" s="10" t="str">
        <f t="shared" si="50"/>
        <v>611_3509</v>
      </c>
      <c r="AH182" s="10" t="str">
        <f t="shared" si="52"/>
        <v xml:space="preserve">POINCON  </v>
      </c>
      <c r="AI182" s="10" t="str">
        <f t="shared" si="53"/>
        <v>2 G 8 M</v>
      </c>
      <c r="AJ182" s="10" t="str">
        <f t="shared" si="54"/>
        <v>31266564</v>
      </c>
    </row>
    <row r="183" spans="1:36" ht="15" x14ac:dyDescent="0.25">
      <c r="A183" s="11" t="s">
        <v>10025</v>
      </c>
      <c r="B183" s="11" t="s">
        <v>10026</v>
      </c>
      <c r="C183" s="11" t="s">
        <v>85</v>
      </c>
      <c r="D183" s="11" t="s">
        <v>86</v>
      </c>
      <c r="E183" s="11" t="s">
        <v>10565</v>
      </c>
      <c r="F183" s="11" t="s">
        <v>10027</v>
      </c>
      <c r="G183" s="11" t="s">
        <v>89</v>
      </c>
      <c r="H183" s="11" t="s">
        <v>90</v>
      </c>
      <c r="I183" s="12">
        <v>1</v>
      </c>
      <c r="J183" s="11" t="s">
        <v>91</v>
      </c>
      <c r="K183" s="11" t="s">
        <v>92</v>
      </c>
      <c r="L183" s="13">
        <v>192</v>
      </c>
      <c r="M183" s="11" t="s">
        <v>89</v>
      </c>
      <c r="N183" s="12">
        <v>1</v>
      </c>
      <c r="O183" s="10">
        <f t="shared" si="38"/>
        <v>26</v>
      </c>
      <c r="P183" s="10" t="str">
        <f t="shared" si="51"/>
        <v/>
      </c>
      <c r="Q183" s="10">
        <f t="shared" si="61"/>
        <v>32</v>
      </c>
      <c r="R183" s="10">
        <f t="shared" si="62"/>
        <v>40</v>
      </c>
      <c r="S183" s="10" t="str">
        <f t="shared" si="55"/>
        <v>611_3611</v>
      </c>
      <c r="V183" cm="1">
        <f t="array" ref="V183">MIN(IFERROR(FIND(_xlfn.SEQUENCE(10,,CHAR(48)),F183),""))</f>
        <v>8</v>
      </c>
      <c r="W183" s="25" cm="1">
        <f t="array" ref="W183">MIN(IFERROR(FIND(_xlfn.SEQUENCE(10,,CHAR(48)),B183),""))</f>
        <v>33</v>
      </c>
      <c r="X183" s="10">
        <f t="shared" si="42"/>
        <v>15</v>
      </c>
      <c r="Y183" s="17" t="str">
        <f t="shared" si="43"/>
        <v xml:space="preserve">Moulurage contre molette </v>
      </c>
      <c r="Z183" s="10" t="str">
        <f t="shared" si="44"/>
        <v>611_3611</v>
      </c>
      <c r="AA183" s="10" t="str">
        <f t="shared" si="45"/>
        <v>611_3611</v>
      </c>
      <c r="AB183" s="10" t="str">
        <f t="shared" si="46"/>
        <v>2 G 8 M</v>
      </c>
      <c r="AC183" s="14">
        <f t="shared" si="47"/>
        <v>1</v>
      </c>
      <c r="AD183" s="10" t="str">
        <f t="shared" si="48"/>
        <v>611_3611 / 31295713</v>
      </c>
      <c r="AE183" s="10" t="str">
        <f t="shared" si="49"/>
        <v>31295713</v>
      </c>
      <c r="AG183" s="10" t="str">
        <f t="shared" si="50"/>
        <v>611_3611</v>
      </c>
      <c r="AH183" s="10" t="str">
        <f t="shared" si="52"/>
        <v xml:space="preserve">Moulurage contre molette </v>
      </c>
      <c r="AI183" s="10" t="str">
        <f t="shared" si="53"/>
        <v>2 G 8 M</v>
      </c>
      <c r="AJ183" s="10" t="str">
        <f t="shared" si="54"/>
        <v>31295713</v>
      </c>
    </row>
    <row r="184" spans="1:36" ht="15" x14ac:dyDescent="0.25">
      <c r="A184" s="11" t="s">
        <v>9953</v>
      </c>
      <c r="B184" s="11" t="s">
        <v>9954</v>
      </c>
      <c r="C184" s="11" t="s">
        <v>85</v>
      </c>
      <c r="D184" s="11" t="s">
        <v>86</v>
      </c>
      <c r="E184" s="11" t="s">
        <v>9955</v>
      </c>
      <c r="F184" s="11" t="s">
        <v>9956</v>
      </c>
      <c r="G184" s="11" t="s">
        <v>89</v>
      </c>
      <c r="H184" s="11" t="s">
        <v>90</v>
      </c>
      <c r="I184" s="12">
        <v>1</v>
      </c>
      <c r="J184" s="11" t="s">
        <v>91</v>
      </c>
      <c r="K184" s="11" t="s">
        <v>92</v>
      </c>
      <c r="L184" s="13">
        <v>250</v>
      </c>
      <c r="M184" s="11" t="s">
        <v>89</v>
      </c>
      <c r="N184" s="12">
        <v>1</v>
      </c>
      <c r="O184" s="10" t="str">
        <f t="shared" si="38"/>
        <v/>
      </c>
      <c r="P184" s="10" t="str">
        <f t="shared" si="51"/>
        <v/>
      </c>
      <c r="Q184" s="10" t="str">
        <f t="shared" si="61"/>
        <v/>
      </c>
      <c r="R184" s="10">
        <f t="shared" si="62"/>
        <v>33</v>
      </c>
      <c r="S184" s="10" t="str">
        <f t="shared" si="55"/>
        <v/>
      </c>
      <c r="V184" cm="1">
        <f t="array" ref="V184">MIN(IFERROR(FIND(_xlfn.SEQUENCE(10,,CHAR(48)),F184),""))</f>
        <v>12</v>
      </c>
      <c r="W184" s="25" cm="1">
        <f t="array" ref="W184">MIN(IFERROR(FIND(_xlfn.SEQUENCE(10,,CHAR(48)),B184),""))</f>
        <v>17</v>
      </c>
      <c r="X184" s="10">
        <f t="shared" si="42"/>
        <v>19</v>
      </c>
      <c r="Y184" s="17" t="str">
        <f t="shared" si="43"/>
        <v>CONTRE MOLETTE V</v>
      </c>
      <c r="Z184" s="10" t="str">
        <f t="shared" si="44"/>
        <v>120_0097</v>
      </c>
      <c r="AA184" s="10" t="str">
        <f t="shared" si="45"/>
        <v>120_0097</v>
      </c>
      <c r="AB184" s="10" t="str">
        <f t="shared" si="46"/>
        <v>2 G 11 A</v>
      </c>
      <c r="AC184" s="14">
        <f t="shared" si="47"/>
        <v>1</v>
      </c>
      <c r="AD184" s="10" t="str">
        <f t="shared" si="48"/>
        <v>120_0097 / 29063821</v>
      </c>
      <c r="AE184" s="10" t="str">
        <f t="shared" si="49"/>
        <v>29063821</v>
      </c>
      <c r="AG184" s="10" t="str">
        <f t="shared" si="50"/>
        <v>120_0097</v>
      </c>
      <c r="AH184" s="10" t="str">
        <f t="shared" si="52"/>
        <v>CONTRE MOLETTE V</v>
      </c>
      <c r="AI184" s="10" t="str">
        <f t="shared" si="53"/>
        <v>2 G 11 A</v>
      </c>
      <c r="AJ184" s="10" t="str">
        <f t="shared" si="54"/>
        <v>29063821</v>
      </c>
    </row>
    <row r="185" spans="1:36" ht="15" x14ac:dyDescent="0.25">
      <c r="A185" s="11" t="s">
        <v>10034</v>
      </c>
      <c r="B185" s="11" t="s">
        <v>10035</v>
      </c>
      <c r="C185" s="11" t="s">
        <v>85</v>
      </c>
      <c r="D185" s="11" t="s">
        <v>86</v>
      </c>
      <c r="E185" s="11" t="s">
        <v>10566</v>
      </c>
      <c r="F185" s="11" t="s">
        <v>10036</v>
      </c>
      <c r="G185" s="11" t="s">
        <v>89</v>
      </c>
      <c r="H185" s="11" t="s">
        <v>90</v>
      </c>
      <c r="I185" s="12">
        <v>2</v>
      </c>
      <c r="J185" s="11" t="s">
        <v>91</v>
      </c>
      <c r="K185" s="11" t="s">
        <v>92</v>
      </c>
      <c r="L185" s="13">
        <v>43.95</v>
      </c>
      <c r="M185" s="11" t="s">
        <v>89</v>
      </c>
      <c r="N185" s="12">
        <v>1</v>
      </c>
      <c r="O185" s="10">
        <f t="shared" si="38"/>
        <v>16</v>
      </c>
      <c r="P185" s="10" t="str">
        <f t="shared" si="51"/>
        <v/>
      </c>
      <c r="Q185" s="10">
        <f t="shared" si="61"/>
        <v>22</v>
      </c>
      <c r="R185" s="10">
        <f t="shared" si="62"/>
        <v>30</v>
      </c>
      <c r="S185" s="10" t="str">
        <f t="shared" si="55"/>
        <v>611_3605</v>
      </c>
      <c r="V185" cm="1">
        <f t="array" ref="V185">MIN(IFERROR(FIND(_xlfn.SEQUENCE(10,,CHAR(48)),F185),""))</f>
        <v>8</v>
      </c>
      <c r="W185" s="25" cm="1">
        <f t="array" ref="W185">MIN(IFERROR(FIND(_xlfn.SEQUENCE(10,,CHAR(48)),B185),""))</f>
        <v>23</v>
      </c>
      <c r="X185" s="10">
        <f t="shared" si="42"/>
        <v>15</v>
      </c>
      <c r="Y185" s="17" t="str">
        <f t="shared" si="43"/>
        <v xml:space="preserve">Emb repoussoir </v>
      </c>
      <c r="Z185" s="10" t="str">
        <f t="shared" si="44"/>
        <v>611_3605</v>
      </c>
      <c r="AA185" s="10" t="str">
        <f t="shared" si="45"/>
        <v>611_3605</v>
      </c>
      <c r="AB185" s="10" t="str">
        <f t="shared" si="46"/>
        <v>2 G 11 B</v>
      </c>
      <c r="AC185" s="14">
        <f t="shared" si="47"/>
        <v>2</v>
      </c>
      <c r="AD185" s="10" t="str">
        <f t="shared" si="48"/>
        <v>611_3605 / 31295716</v>
      </c>
      <c r="AE185" s="10" t="str">
        <f t="shared" si="49"/>
        <v>31295716</v>
      </c>
      <c r="AG185" s="10" t="str">
        <f t="shared" si="50"/>
        <v>611_3605</v>
      </c>
      <c r="AH185" s="10" t="str">
        <f t="shared" si="52"/>
        <v xml:space="preserve">Emb repoussoir </v>
      </c>
      <c r="AI185" s="10" t="str">
        <f t="shared" si="53"/>
        <v>2 G 11 B</v>
      </c>
      <c r="AJ185" s="10" t="str">
        <f t="shared" si="54"/>
        <v>31295716</v>
      </c>
    </row>
    <row r="186" spans="1:36" ht="15" x14ac:dyDescent="0.25">
      <c r="A186" s="11" t="s">
        <v>10028</v>
      </c>
      <c r="B186" s="11" t="s">
        <v>10029</v>
      </c>
      <c r="C186" s="11" t="s">
        <v>85</v>
      </c>
      <c r="D186" s="11" t="s">
        <v>86</v>
      </c>
      <c r="E186" s="11" t="s">
        <v>10566</v>
      </c>
      <c r="F186" s="11" t="s">
        <v>10030</v>
      </c>
      <c r="G186" s="11" t="s">
        <v>89</v>
      </c>
      <c r="H186" s="11" t="s">
        <v>90</v>
      </c>
      <c r="I186" s="12">
        <v>1</v>
      </c>
      <c r="J186" s="11" t="s">
        <v>91</v>
      </c>
      <c r="K186" s="11" t="s">
        <v>92</v>
      </c>
      <c r="L186" s="13">
        <v>108.2</v>
      </c>
      <c r="M186" s="11" t="s">
        <v>89</v>
      </c>
      <c r="N186" s="12">
        <v>1</v>
      </c>
      <c r="O186" s="10">
        <f t="shared" si="38"/>
        <v>14</v>
      </c>
      <c r="P186" s="10" t="str">
        <f t="shared" si="51"/>
        <v/>
      </c>
      <c r="Q186" s="10">
        <f t="shared" si="61"/>
        <v>20</v>
      </c>
      <c r="R186" s="10">
        <f t="shared" si="62"/>
        <v>28</v>
      </c>
      <c r="S186" s="10" t="str">
        <f t="shared" si="55"/>
        <v>611_3609</v>
      </c>
      <c r="V186" cm="1">
        <f t="array" ref="V186">MIN(IFERROR(FIND(_xlfn.SEQUENCE(10,,CHAR(48)),F186),""))</f>
        <v>8</v>
      </c>
      <c r="W186" s="25" cm="1">
        <f t="array" ref="W186">MIN(IFERROR(FIND(_xlfn.SEQUENCE(10,,CHAR(48)),B186),""))</f>
        <v>21</v>
      </c>
      <c r="X186" s="10">
        <f t="shared" si="42"/>
        <v>15</v>
      </c>
      <c r="Y186" s="17" t="str">
        <f t="shared" si="43"/>
        <v xml:space="preserve">Etirage jupe </v>
      </c>
      <c r="Z186" s="10" t="str">
        <f t="shared" si="44"/>
        <v>611_3609</v>
      </c>
      <c r="AA186" s="10" t="str">
        <f t="shared" si="45"/>
        <v>611_3609</v>
      </c>
      <c r="AB186" s="10" t="str">
        <f t="shared" si="46"/>
        <v>2 G 11 B</v>
      </c>
      <c r="AC186" s="14">
        <f t="shared" si="47"/>
        <v>1</v>
      </c>
      <c r="AD186" s="10" t="str">
        <f t="shared" si="48"/>
        <v>611_3609 / 31295714</v>
      </c>
      <c r="AE186" s="10" t="str">
        <f t="shared" si="49"/>
        <v>31295714</v>
      </c>
      <c r="AG186" s="10" t="str">
        <f t="shared" si="50"/>
        <v>611_3609</v>
      </c>
      <c r="AH186" s="10" t="str">
        <f t="shared" si="52"/>
        <v xml:space="preserve">Etirage jupe </v>
      </c>
      <c r="AI186" s="10" t="str">
        <f t="shared" si="53"/>
        <v>2 G 11 B</v>
      </c>
      <c r="AJ186" s="10" t="str">
        <f t="shared" si="54"/>
        <v>31295714</v>
      </c>
    </row>
    <row r="187" spans="1:36" ht="15" x14ac:dyDescent="0.25">
      <c r="A187" s="11" t="s">
        <v>10040</v>
      </c>
      <c r="B187" s="11" t="s">
        <v>10041</v>
      </c>
      <c r="C187" s="11" t="s">
        <v>85</v>
      </c>
      <c r="D187" s="11" t="s">
        <v>86</v>
      </c>
      <c r="E187" s="11" t="s">
        <v>10566</v>
      </c>
      <c r="F187" s="11" t="s">
        <v>10042</v>
      </c>
      <c r="G187" s="11" t="s">
        <v>89</v>
      </c>
      <c r="H187" s="11" t="s">
        <v>90</v>
      </c>
      <c r="I187" s="12">
        <v>2</v>
      </c>
      <c r="J187" s="11" t="s">
        <v>91</v>
      </c>
      <c r="K187" s="11" t="s">
        <v>92</v>
      </c>
      <c r="L187" s="13">
        <v>34</v>
      </c>
      <c r="M187" s="11" t="s">
        <v>89</v>
      </c>
      <c r="N187" s="12">
        <v>1</v>
      </c>
      <c r="O187" s="10">
        <f t="shared" si="38"/>
        <v>19</v>
      </c>
      <c r="P187" s="10" t="str">
        <f t="shared" si="51"/>
        <v/>
      </c>
      <c r="Q187" s="10">
        <f t="shared" si="61"/>
        <v>25</v>
      </c>
      <c r="R187" s="10">
        <f t="shared" si="62"/>
        <v>33</v>
      </c>
      <c r="S187" s="10" t="str">
        <f t="shared" si="55"/>
        <v>611_1194</v>
      </c>
      <c r="V187" cm="1">
        <f t="array" ref="V187">MIN(IFERROR(FIND(_xlfn.SEQUENCE(10,,CHAR(48)),F187),""))</f>
        <v>8</v>
      </c>
      <c r="W187" s="25" cm="1">
        <f t="array" ref="W187">MIN(IFERROR(FIND(_xlfn.SEQUENCE(10,,CHAR(48)),B187),""))</f>
        <v>26</v>
      </c>
      <c r="X187" s="10">
        <f t="shared" si="42"/>
        <v>15</v>
      </c>
      <c r="Y187" s="17" t="str">
        <f t="shared" si="43"/>
        <v xml:space="preserve">Relais repoussoir </v>
      </c>
      <c r="Z187" s="10" t="str">
        <f t="shared" si="44"/>
        <v>611_1194</v>
      </c>
      <c r="AA187" s="10" t="str">
        <f t="shared" si="45"/>
        <v>611_1194</v>
      </c>
      <c r="AB187" s="10" t="str">
        <f t="shared" si="46"/>
        <v>2 G 11 B</v>
      </c>
      <c r="AC187" s="14">
        <f t="shared" si="47"/>
        <v>2</v>
      </c>
      <c r="AD187" s="10" t="str">
        <f t="shared" si="48"/>
        <v>611_1194 / 31295718</v>
      </c>
      <c r="AE187" s="10" t="str">
        <f t="shared" si="49"/>
        <v>31295718</v>
      </c>
      <c r="AG187" s="10" t="str">
        <f t="shared" si="50"/>
        <v>611_1194</v>
      </c>
      <c r="AH187" s="10" t="str">
        <f t="shared" si="52"/>
        <v xml:space="preserve">Relais repoussoir </v>
      </c>
      <c r="AI187" s="10" t="str">
        <f t="shared" si="53"/>
        <v>2 G 11 B</v>
      </c>
      <c r="AJ187" s="10" t="str">
        <f t="shared" si="54"/>
        <v>31295718</v>
      </c>
    </row>
    <row r="188" spans="1:36" ht="15" x14ac:dyDescent="0.25">
      <c r="A188" s="11" t="s">
        <v>10037</v>
      </c>
      <c r="B188" s="11" t="s">
        <v>10038</v>
      </c>
      <c r="C188" s="11" t="s">
        <v>85</v>
      </c>
      <c r="D188" s="11" t="s">
        <v>86</v>
      </c>
      <c r="E188" s="11" t="s">
        <v>10567</v>
      </c>
      <c r="F188" s="11" t="s">
        <v>10039</v>
      </c>
      <c r="G188" s="11" t="s">
        <v>89</v>
      </c>
      <c r="H188" s="11" t="s">
        <v>90</v>
      </c>
      <c r="I188" s="12">
        <v>2</v>
      </c>
      <c r="J188" s="11" t="s">
        <v>91</v>
      </c>
      <c r="K188" s="11" t="s">
        <v>92</v>
      </c>
      <c r="L188" s="13">
        <v>56</v>
      </c>
      <c r="M188" s="11" t="s">
        <v>89</v>
      </c>
      <c r="N188" s="12">
        <v>1</v>
      </c>
      <c r="O188" s="10">
        <f t="shared" si="38"/>
        <v>13</v>
      </c>
      <c r="P188" s="10" t="str">
        <f t="shared" si="51"/>
        <v/>
      </c>
      <c r="Q188" s="10">
        <f t="shared" si="61"/>
        <v>19</v>
      </c>
      <c r="R188" s="10">
        <f t="shared" si="62"/>
        <v>27</v>
      </c>
      <c r="S188" s="10" t="str">
        <f t="shared" si="55"/>
        <v>611_3589</v>
      </c>
      <c r="V188" cm="1">
        <f t="array" ref="V188">MIN(IFERROR(FIND(_xlfn.SEQUENCE(10,,CHAR(48)),F188),""))</f>
        <v>8</v>
      </c>
      <c r="W188" s="25" cm="1">
        <f t="array" ref="W188">MIN(IFERROR(FIND(_xlfn.SEQUENCE(10,,CHAR(48)),B188),""))</f>
        <v>20</v>
      </c>
      <c r="X188" s="10">
        <f t="shared" si="42"/>
        <v>15</v>
      </c>
      <c r="Y188" s="17" t="str">
        <f t="shared" si="43"/>
        <v xml:space="preserve">Emb poinçon </v>
      </c>
      <c r="Z188" s="10" t="str">
        <f t="shared" si="44"/>
        <v>611_3589</v>
      </c>
      <c r="AA188" s="10" t="str">
        <f t="shared" si="45"/>
        <v>611_3589</v>
      </c>
      <c r="AB188" s="10" t="str">
        <f t="shared" si="46"/>
        <v>2 G 11 C</v>
      </c>
      <c r="AC188" s="14">
        <f t="shared" si="47"/>
        <v>2</v>
      </c>
      <c r="AD188" s="10" t="str">
        <f t="shared" si="48"/>
        <v>611_3589 / 31295717</v>
      </c>
      <c r="AE188" s="10" t="str">
        <f t="shared" si="49"/>
        <v>31295717</v>
      </c>
      <c r="AG188" s="10" t="str">
        <f t="shared" si="50"/>
        <v>611_3589</v>
      </c>
      <c r="AH188" s="10" t="str">
        <f t="shared" si="52"/>
        <v xml:space="preserve">Emb poinçon </v>
      </c>
      <c r="AI188" s="10" t="str">
        <f t="shared" si="53"/>
        <v>2 G 11 C</v>
      </c>
      <c r="AJ188" s="10" t="str">
        <f t="shared" si="54"/>
        <v>31295717</v>
      </c>
    </row>
    <row r="189" spans="1:36" ht="15" x14ac:dyDescent="0.25">
      <c r="A189" s="11" t="s">
        <v>7631</v>
      </c>
      <c r="B189" s="11" t="s">
        <v>7632</v>
      </c>
      <c r="C189" s="11" t="s">
        <v>85</v>
      </c>
      <c r="D189" s="11" t="s">
        <v>86</v>
      </c>
      <c r="E189" s="11" t="s">
        <v>5961</v>
      </c>
      <c r="F189" s="11" t="s">
        <v>7633</v>
      </c>
      <c r="G189" s="11" t="s">
        <v>89</v>
      </c>
      <c r="H189" s="11" t="s">
        <v>90</v>
      </c>
      <c r="I189" s="12">
        <v>2</v>
      </c>
      <c r="J189" s="11" t="s">
        <v>91</v>
      </c>
      <c r="K189" s="11" t="s">
        <v>92</v>
      </c>
      <c r="L189" s="13">
        <v>731.35</v>
      </c>
      <c r="M189" s="11" t="s">
        <v>89</v>
      </c>
      <c r="N189" s="12">
        <v>1</v>
      </c>
      <c r="O189" s="10">
        <f t="shared" ref="O189" si="63">IFERROR(FIND("DRW ACY",B189),"")</f>
        <v>23</v>
      </c>
      <c r="P189" s="10" t="str">
        <f t="shared" si="51"/>
        <v/>
      </c>
      <c r="Q189" s="10">
        <f t="shared" ref="Q189" si="64">IF(O189="","",O189+6)</f>
        <v>29</v>
      </c>
      <c r="R189" s="10">
        <f t="shared" ref="R189" si="65">LEN(B189)</f>
        <v>37</v>
      </c>
      <c r="S189" s="10" t="str">
        <f t="shared" si="55"/>
        <v>611_0656</v>
      </c>
      <c r="V189" cm="1">
        <f t="array" ref="V189">MIN(IFERROR(FIND(_xlfn.SEQUENCE(10,,CHAR(48)),F189),""))</f>
        <v>8</v>
      </c>
      <c r="W189" s="25" cm="1">
        <f t="array" ref="W189">MIN(IFERROR(FIND(_xlfn.SEQUENCE(10,,CHAR(48)),B189),""))</f>
        <v>20</v>
      </c>
      <c r="X189" s="10">
        <f t="shared" si="42"/>
        <v>15</v>
      </c>
      <c r="Y189" s="17" t="str">
        <f t="shared" si="43"/>
        <v xml:space="preserve">MATRICE RETRIENT D 21 </v>
      </c>
      <c r="Z189" s="10" t="str">
        <f t="shared" si="44"/>
        <v>611_0656</v>
      </c>
      <c r="AA189" s="10" t="str">
        <f t="shared" si="45"/>
        <v>611_0656</v>
      </c>
      <c r="AB189" s="10" t="str">
        <f t="shared" si="46"/>
        <v>2 G 11 M</v>
      </c>
      <c r="AC189" s="14">
        <f t="shared" si="47"/>
        <v>2</v>
      </c>
      <c r="AD189" s="10" t="str">
        <f t="shared" si="48"/>
        <v>611_0656 / 31277060</v>
      </c>
      <c r="AE189" s="10" t="str">
        <f t="shared" si="49"/>
        <v>31277060</v>
      </c>
      <c r="AF189" s="10" t="str">
        <f>IFERROR(FIND("~",B189),"")</f>
        <v/>
      </c>
      <c r="AG189" s="10" t="str">
        <f t="shared" si="50"/>
        <v>611_0656</v>
      </c>
      <c r="AH189" s="10" t="str">
        <f t="shared" si="52"/>
        <v xml:space="preserve">MATRICE RETRIENT D 21 </v>
      </c>
      <c r="AI189" s="10" t="str">
        <f t="shared" si="53"/>
        <v>2 G 11 M</v>
      </c>
      <c r="AJ189" s="10" t="str">
        <f t="shared" si="54"/>
        <v>31277060</v>
      </c>
    </row>
    <row r="190" spans="1:36" ht="15" x14ac:dyDescent="0.25">
      <c r="A190" s="11" t="s">
        <v>5959</v>
      </c>
      <c r="B190" s="11" t="s">
        <v>5960</v>
      </c>
      <c r="C190" s="11" t="s">
        <v>85</v>
      </c>
      <c r="D190" s="11" t="s">
        <v>86</v>
      </c>
      <c r="E190" s="11" t="s">
        <v>5961</v>
      </c>
      <c r="F190" s="11" t="s">
        <v>5962</v>
      </c>
      <c r="G190" s="11" t="s">
        <v>89</v>
      </c>
      <c r="H190" s="11" t="s">
        <v>90</v>
      </c>
      <c r="I190" s="12">
        <v>2</v>
      </c>
      <c r="J190" s="11" t="s">
        <v>91</v>
      </c>
      <c r="K190" s="11" t="s">
        <v>92</v>
      </c>
      <c r="L190" s="13">
        <v>276</v>
      </c>
      <c r="M190" s="11" t="s">
        <v>89</v>
      </c>
      <c r="N190" s="12">
        <v>1</v>
      </c>
      <c r="O190" s="10">
        <f t="shared" si="38"/>
        <v>12</v>
      </c>
      <c r="P190" s="10" t="str">
        <f t="shared" si="51"/>
        <v/>
      </c>
      <c r="Q190" s="10">
        <f t="shared" ref="Q190:Q253" si="66">IF(O190="","",O190+6)</f>
        <v>18</v>
      </c>
      <c r="R190" s="10">
        <f t="shared" ref="R190:R253" si="67">LEN(B190)</f>
        <v>26</v>
      </c>
      <c r="S190" s="10" t="str">
        <f t="shared" si="55"/>
        <v>611_1426</v>
      </c>
      <c r="V190" cm="1">
        <f t="array" ref="V190">MIN(IFERROR(FIND(_xlfn.SEQUENCE(10,,CHAR(48)),F190),""))</f>
        <v>8</v>
      </c>
      <c r="W190" s="25" cm="1">
        <f t="array" ref="W190">MIN(IFERROR(FIND(_xlfn.SEQUENCE(10,,CHAR(48)),B190),""))</f>
        <v>19</v>
      </c>
      <c r="X190" s="10">
        <f t="shared" si="42"/>
        <v>15</v>
      </c>
      <c r="Y190" s="17" t="str">
        <f t="shared" si="43"/>
        <v xml:space="preserve">REPOUSSOIR </v>
      </c>
      <c r="Z190" s="10" t="str">
        <f t="shared" si="44"/>
        <v>611_1426</v>
      </c>
      <c r="AA190" s="10" t="str">
        <f t="shared" si="45"/>
        <v>611_1426</v>
      </c>
      <c r="AB190" s="10" t="str">
        <f t="shared" si="46"/>
        <v>2 G 11 M</v>
      </c>
      <c r="AC190" s="14">
        <f t="shared" si="47"/>
        <v>2</v>
      </c>
      <c r="AD190" s="10" t="str">
        <f t="shared" si="48"/>
        <v>611_1426 / 31275191</v>
      </c>
      <c r="AE190" s="10" t="str">
        <f t="shared" si="49"/>
        <v>31275191</v>
      </c>
      <c r="AG190" s="10" t="str">
        <f t="shared" si="50"/>
        <v>611_1426</v>
      </c>
      <c r="AH190" s="10" t="str">
        <f t="shared" si="52"/>
        <v xml:space="preserve">REPOUSSOIR </v>
      </c>
      <c r="AI190" s="10" t="str">
        <f t="shared" si="53"/>
        <v>2 G 11 M</v>
      </c>
      <c r="AJ190" s="10" t="str">
        <f t="shared" si="54"/>
        <v>31275191</v>
      </c>
    </row>
    <row r="191" spans="1:36" ht="15" x14ac:dyDescent="0.25">
      <c r="A191" s="11" t="s">
        <v>3733</v>
      </c>
      <c r="B191" s="11" t="s">
        <v>10568</v>
      </c>
      <c r="C191" s="11" t="s">
        <v>85</v>
      </c>
      <c r="D191" s="11" t="s">
        <v>86</v>
      </c>
      <c r="E191" s="11" t="s">
        <v>10569</v>
      </c>
      <c r="F191" s="11" t="s">
        <v>3734</v>
      </c>
      <c r="G191" s="11" t="s">
        <v>89</v>
      </c>
      <c r="H191" s="11" t="s">
        <v>90</v>
      </c>
      <c r="I191" s="12">
        <v>0</v>
      </c>
      <c r="J191" s="11" t="s">
        <v>91</v>
      </c>
      <c r="K191" s="11" t="s">
        <v>92</v>
      </c>
      <c r="L191" s="13">
        <v>195</v>
      </c>
      <c r="M191" s="11" t="s">
        <v>89</v>
      </c>
      <c r="N191" s="12">
        <v>1</v>
      </c>
      <c r="O191" s="10">
        <f t="shared" si="38"/>
        <v>16</v>
      </c>
      <c r="P191" s="10" t="str">
        <f t="shared" si="51"/>
        <v/>
      </c>
      <c r="Q191" s="10">
        <f t="shared" si="66"/>
        <v>22</v>
      </c>
      <c r="R191" s="10">
        <f t="shared" si="67"/>
        <v>30</v>
      </c>
      <c r="S191" s="10" t="str">
        <f t="shared" si="55"/>
        <v>312_3258</v>
      </c>
      <c r="V191" cm="1">
        <f t="array" ref="V191">MIN(IFERROR(FIND(_xlfn.SEQUENCE(10,,CHAR(48)),F191),""))</f>
        <v>8</v>
      </c>
      <c r="W191" s="25" cm="1">
        <f t="array" ref="W191">MIN(IFERROR(FIND(_xlfn.SEQUENCE(10,,CHAR(48)),B191),""))</f>
        <v>23</v>
      </c>
      <c r="X191" s="10">
        <f t="shared" si="42"/>
        <v>15</v>
      </c>
      <c r="Y191" s="17" t="str">
        <f t="shared" si="43"/>
        <v xml:space="preserve">Contre Molette </v>
      </c>
      <c r="Z191" s="10" t="str">
        <f t="shared" si="44"/>
        <v>312_3258</v>
      </c>
      <c r="AA191" s="10" t="str">
        <f t="shared" si="45"/>
        <v>312_3258</v>
      </c>
      <c r="AB191" s="10" t="str">
        <f t="shared" si="46"/>
        <v>2 D 10 D</v>
      </c>
      <c r="AC191" s="14">
        <f t="shared" si="47"/>
        <v>0</v>
      </c>
      <c r="AD191" s="10" t="str">
        <f t="shared" si="48"/>
        <v>312_3258 / 31239020</v>
      </c>
      <c r="AE191" s="10" t="str">
        <f t="shared" si="49"/>
        <v>31239020</v>
      </c>
      <c r="AG191" s="10" t="str">
        <f t="shared" si="50"/>
        <v>312_3258</v>
      </c>
      <c r="AH191" s="10" t="str">
        <f t="shared" si="52"/>
        <v xml:space="preserve">Contre Molette </v>
      </c>
      <c r="AI191" s="10" t="str">
        <f t="shared" si="53"/>
        <v>2 D 10 D</v>
      </c>
      <c r="AJ191" s="10" t="str">
        <f t="shared" si="54"/>
        <v>31239020</v>
      </c>
    </row>
    <row r="192" spans="1:36" ht="15" x14ac:dyDescent="0.25">
      <c r="A192" s="11" t="s">
        <v>7634</v>
      </c>
      <c r="B192" s="11" t="s">
        <v>7635</v>
      </c>
      <c r="C192" s="11" t="s">
        <v>85</v>
      </c>
      <c r="D192" s="11" t="s">
        <v>86</v>
      </c>
      <c r="E192" s="11" t="s">
        <v>5961</v>
      </c>
      <c r="F192" s="11" t="s">
        <v>7636</v>
      </c>
      <c r="G192" s="11" t="s">
        <v>89</v>
      </c>
      <c r="H192" s="11" t="s">
        <v>90</v>
      </c>
      <c r="I192" s="12">
        <v>3</v>
      </c>
      <c r="J192" s="11" t="s">
        <v>91</v>
      </c>
      <c r="K192" s="11" t="s">
        <v>92</v>
      </c>
      <c r="L192" s="13">
        <v>395.6</v>
      </c>
      <c r="M192" s="11" t="s">
        <v>89</v>
      </c>
      <c r="N192" s="12">
        <v>1</v>
      </c>
      <c r="O192" s="10">
        <f t="shared" si="38"/>
        <v>17</v>
      </c>
      <c r="P192" s="10" t="str">
        <f t="shared" si="51"/>
        <v/>
      </c>
      <c r="Q192" s="10">
        <f t="shared" si="66"/>
        <v>23</v>
      </c>
      <c r="R192" s="10">
        <f t="shared" si="67"/>
        <v>31</v>
      </c>
      <c r="S192" s="10" t="str">
        <f t="shared" si="55"/>
        <v>611_3562</v>
      </c>
      <c r="V192" cm="1">
        <f t="array" ref="V192">MIN(IFERROR(FIND(_xlfn.SEQUENCE(10,,CHAR(48)),F192),""))</f>
        <v>8</v>
      </c>
      <c r="W192" s="25" cm="1">
        <f t="array" ref="W192">MIN(IFERROR(FIND(_xlfn.SEQUENCE(10,,CHAR(48)),B192),""))</f>
        <v>24</v>
      </c>
      <c r="X192" s="10">
        <f t="shared" si="42"/>
        <v>15</v>
      </c>
      <c r="Y192" s="17" t="str">
        <f t="shared" si="43"/>
        <v xml:space="preserve">SERRE FLAN PERC </v>
      </c>
      <c r="Z192" s="10" t="str">
        <f t="shared" si="44"/>
        <v>611_3562</v>
      </c>
      <c r="AA192" s="10" t="str">
        <f t="shared" si="45"/>
        <v>611_3562</v>
      </c>
      <c r="AB192" s="10" t="str">
        <f t="shared" si="46"/>
        <v>2 G 11 M</v>
      </c>
      <c r="AC192" s="14">
        <f t="shared" si="47"/>
        <v>3</v>
      </c>
      <c r="AD192" s="10" t="str">
        <f t="shared" si="48"/>
        <v>611_3562 / 31277064</v>
      </c>
      <c r="AE192" s="10" t="str">
        <f t="shared" si="49"/>
        <v>31277064</v>
      </c>
      <c r="AG192" s="10" t="str">
        <f t="shared" si="50"/>
        <v>611_3562</v>
      </c>
      <c r="AH192" s="10" t="str">
        <f t="shared" si="52"/>
        <v xml:space="preserve">SERRE FLAN PERC </v>
      </c>
      <c r="AI192" s="10" t="str">
        <f t="shared" si="53"/>
        <v>2 G 11 M</v>
      </c>
      <c r="AJ192" s="10" t="str">
        <f t="shared" si="54"/>
        <v>31277064</v>
      </c>
    </row>
    <row r="193" spans="1:36" ht="15" x14ac:dyDescent="0.25">
      <c r="A193" s="11" t="s">
        <v>5662</v>
      </c>
      <c r="B193" s="11" t="s">
        <v>5663</v>
      </c>
      <c r="C193" s="11" t="s">
        <v>85</v>
      </c>
      <c r="D193" s="11" t="s">
        <v>86</v>
      </c>
      <c r="E193" s="11" t="s">
        <v>5664</v>
      </c>
      <c r="F193" s="11" t="s">
        <v>5665</v>
      </c>
      <c r="G193" s="11" t="s">
        <v>89</v>
      </c>
      <c r="H193" s="11" t="s">
        <v>90</v>
      </c>
      <c r="I193" s="12">
        <v>18</v>
      </c>
      <c r="J193" s="11" t="s">
        <v>91</v>
      </c>
      <c r="K193" s="11" t="s">
        <v>92</v>
      </c>
      <c r="L193" s="13">
        <v>131</v>
      </c>
      <c r="M193" s="11" t="s">
        <v>89</v>
      </c>
      <c r="N193" s="12">
        <v>1</v>
      </c>
      <c r="O193" s="10" t="str">
        <f t="shared" si="38"/>
        <v/>
      </c>
      <c r="P193" s="10" t="str">
        <f t="shared" si="51"/>
        <v/>
      </c>
      <c r="Q193" s="10" t="str">
        <f t="shared" si="66"/>
        <v/>
      </c>
      <c r="R193" s="10">
        <f t="shared" si="67"/>
        <v>25</v>
      </c>
      <c r="S193" s="10" t="str">
        <f t="shared" si="55"/>
        <v/>
      </c>
      <c r="V193" cm="1">
        <f t="array" ref="V193">MIN(IFERROR(FIND(_xlfn.SEQUENCE(10,,CHAR(48)),F193),""))</f>
        <v>8</v>
      </c>
      <c r="W193" s="25" cm="1">
        <f t="array" ref="W193">MIN(IFERROR(FIND(_xlfn.SEQUENCE(10,,CHAR(48)),B193),""))</f>
        <v>18</v>
      </c>
      <c r="X193" s="10">
        <f t="shared" si="42"/>
        <v>15</v>
      </c>
      <c r="Y193" s="17" t="str">
        <f t="shared" si="43"/>
        <v>MATRICE FRAPPE ED</v>
      </c>
      <c r="Z193" s="10" t="str">
        <f t="shared" si="44"/>
        <v>312_1324</v>
      </c>
      <c r="AA193" s="10" t="str">
        <f t="shared" si="45"/>
        <v>312_1324</v>
      </c>
      <c r="AB193" s="10" t="str">
        <f t="shared" si="46"/>
        <v>2 A 2 E</v>
      </c>
      <c r="AC193" s="14">
        <f t="shared" si="47"/>
        <v>18</v>
      </c>
      <c r="AD193" s="10" t="str">
        <f t="shared" si="48"/>
        <v>312_1324 / 29063199</v>
      </c>
      <c r="AE193" s="10" t="str">
        <f t="shared" si="49"/>
        <v>29063199</v>
      </c>
      <c r="AG193" s="10" t="str">
        <f t="shared" si="50"/>
        <v>312_1324</v>
      </c>
      <c r="AH193" s="10" t="str">
        <f t="shared" si="52"/>
        <v>MATRICE FRAPPE ED</v>
      </c>
      <c r="AI193" s="10" t="str">
        <f t="shared" si="53"/>
        <v>2 A 2 E</v>
      </c>
      <c r="AJ193" s="10" t="str">
        <f t="shared" si="54"/>
        <v>29063199</v>
      </c>
    </row>
    <row r="194" spans="1:36" ht="15" x14ac:dyDescent="0.25">
      <c r="A194" s="11" t="s">
        <v>149</v>
      </c>
      <c r="B194" s="11" t="s">
        <v>150</v>
      </c>
      <c r="C194" s="11" t="s">
        <v>85</v>
      </c>
      <c r="D194" s="11" t="s">
        <v>86</v>
      </c>
      <c r="E194" s="11" t="s">
        <v>89</v>
      </c>
      <c r="F194" s="11" t="s">
        <v>151</v>
      </c>
      <c r="G194" s="11" t="s">
        <v>89</v>
      </c>
      <c r="H194" s="11" t="s">
        <v>90</v>
      </c>
      <c r="I194" s="12">
        <v>0</v>
      </c>
      <c r="J194" s="11" t="s">
        <v>91</v>
      </c>
      <c r="K194" s="11" t="s">
        <v>92</v>
      </c>
      <c r="L194" s="13">
        <v>95</v>
      </c>
      <c r="M194" s="11" t="s">
        <v>89</v>
      </c>
      <c r="N194" s="12">
        <v>1</v>
      </c>
      <c r="O194" s="10">
        <f t="shared" ref="O194:O257" si="68">IFERROR(FIND("DRW ACY",B194),"")</f>
        <v>19</v>
      </c>
      <c r="P194" s="10" t="str">
        <f t="shared" si="51"/>
        <v/>
      </c>
      <c r="Q194" s="10">
        <f t="shared" si="66"/>
        <v>25</v>
      </c>
      <c r="R194" s="10">
        <f t="shared" si="67"/>
        <v>33</v>
      </c>
      <c r="S194" s="10" t="str">
        <f t="shared" si="55"/>
        <v>312_3347</v>
      </c>
      <c r="V194" cm="1">
        <f t="array" ref="V194">MIN(IFERROR(FIND(_xlfn.SEQUENCE(10,,CHAR(48)),F194),""))</f>
        <v>8</v>
      </c>
      <c r="W194" s="25" cm="1">
        <f t="array" ref="W194">MIN(IFERROR(FIND(_xlfn.SEQUENCE(10,,CHAR(48)),B194),""))</f>
        <v>26</v>
      </c>
      <c r="X194" s="10">
        <f t="shared" ref="X194:X257" si="69">LEN(F194)</f>
        <v>15</v>
      </c>
      <c r="Y194" s="17" t="str">
        <f t="shared" ref="Y194:Y257" si="70">IF(P194&lt;&gt;"",LEFT(B194,P194-1),IF(AND(O194="",P194=""),LEFT(B194,W194-1),IF(O194&lt;&gt;0,LEFT(B194,O194-1),IF(P194&lt;&gt;"",LEFT(B194,P194-1),""))))</f>
        <v xml:space="preserve">POINCON CALIBRAGE </v>
      </c>
      <c r="Z194" s="10" t="str">
        <f t="shared" ref="Z194:Z257" si="71">RIGHT(F194,(X194+1)-V194)</f>
        <v>312-3347</v>
      </c>
      <c r="AA194" s="10" t="str">
        <f t="shared" ref="AA194:AA257" si="72">LEFT(Z194,8)</f>
        <v>312-3347</v>
      </c>
      <c r="AB194" s="10" t="str">
        <f t="shared" ref="AB194:AB257" si="73">IF(E194&lt;&gt;"",E194,"A créer")</f>
        <v>A créer</v>
      </c>
      <c r="AC194" s="14">
        <f t="shared" ref="AC194:AC257" si="74">I194</f>
        <v>0</v>
      </c>
      <c r="AD194" s="10" t="str">
        <f t="shared" ref="AD194:AD257" si="75">AA194&amp;" / "&amp;A194</f>
        <v>312-3347 / 31266786</v>
      </c>
      <c r="AE194" s="10" t="str">
        <f t="shared" ref="AE194:AE257" si="76">A194</f>
        <v>31266786</v>
      </c>
      <c r="AG194" s="10" t="str">
        <f t="shared" ref="AG194:AG257" si="77">IF(AF194="",AA194,"")</f>
        <v>312-3347</v>
      </c>
      <c r="AH194" s="10" t="str">
        <f t="shared" si="52"/>
        <v xml:space="preserve">POINCON CALIBRAGE </v>
      </c>
      <c r="AI194" s="10" t="str">
        <f t="shared" si="53"/>
        <v>A créer</v>
      </c>
      <c r="AJ194" s="10" t="str">
        <f t="shared" si="54"/>
        <v>31266786</v>
      </c>
    </row>
    <row r="195" spans="1:36" ht="15" x14ac:dyDescent="0.25">
      <c r="A195" s="20" t="s">
        <v>152</v>
      </c>
      <c r="B195" s="11" t="s">
        <v>153</v>
      </c>
      <c r="C195" s="11" t="s">
        <v>85</v>
      </c>
      <c r="D195" s="11" t="s">
        <v>86</v>
      </c>
      <c r="E195" s="11" t="s">
        <v>89</v>
      </c>
      <c r="F195" s="11" t="s">
        <v>154</v>
      </c>
      <c r="G195" s="11" t="s">
        <v>89</v>
      </c>
      <c r="H195" s="11" t="s">
        <v>90</v>
      </c>
      <c r="I195" s="12">
        <v>0</v>
      </c>
      <c r="J195" s="11" t="s">
        <v>91</v>
      </c>
      <c r="K195" s="11" t="s">
        <v>92</v>
      </c>
      <c r="L195" s="13">
        <v>290</v>
      </c>
      <c r="M195" s="11" t="s">
        <v>89</v>
      </c>
      <c r="N195" s="12">
        <v>1</v>
      </c>
      <c r="O195" s="10">
        <f t="shared" si="68"/>
        <v>9</v>
      </c>
      <c r="P195" s="10" t="str">
        <f t="shared" ref="P195:P258" si="78">IF(O195="",IFERROR(FIND("DRW ",B195),""),"")</f>
        <v/>
      </c>
      <c r="Q195" s="10">
        <f t="shared" si="66"/>
        <v>15</v>
      </c>
      <c r="R195" s="10">
        <f t="shared" si="67"/>
        <v>23</v>
      </c>
      <c r="S195" s="10" t="str">
        <f t="shared" si="55"/>
        <v>312_1751</v>
      </c>
      <c r="V195" cm="1">
        <f t="array" ref="V195">MIN(IFERROR(FIND(_xlfn.SEQUENCE(10,,CHAR(48)),F195),""))</f>
        <v>8</v>
      </c>
      <c r="W195" s="25" cm="1">
        <f t="array" ref="W195">MIN(IFERROR(FIND(_xlfn.SEQUENCE(10,,CHAR(48)),B195),""))</f>
        <v>16</v>
      </c>
      <c r="X195" s="10">
        <f t="shared" si="69"/>
        <v>17</v>
      </c>
      <c r="Y195" s="17" t="str">
        <f t="shared" si="70"/>
        <v xml:space="preserve">MATRICE </v>
      </c>
      <c r="Z195" s="10" t="str">
        <f t="shared" si="71"/>
        <v>312-1751/A</v>
      </c>
      <c r="AA195" s="10" t="str">
        <f t="shared" si="72"/>
        <v>312-1751</v>
      </c>
      <c r="AB195" s="10" t="str">
        <f t="shared" si="73"/>
        <v>A créer</v>
      </c>
      <c r="AC195" s="14">
        <f t="shared" si="74"/>
        <v>0</v>
      </c>
      <c r="AD195" s="10" t="str">
        <f t="shared" si="75"/>
        <v>312-1751 / 31266788</v>
      </c>
      <c r="AE195" s="10" t="str">
        <f t="shared" si="76"/>
        <v>31266788</v>
      </c>
      <c r="AG195" s="10" t="str">
        <f t="shared" si="77"/>
        <v>312-1751</v>
      </c>
      <c r="AH195" s="10" t="str">
        <f t="shared" ref="AH195:AH258" si="79">IF(AF195="",Y195,"")</f>
        <v xml:space="preserve">MATRICE </v>
      </c>
      <c r="AI195" s="10" t="str">
        <f t="shared" ref="AI195:AI258" si="80">IF(AF195="",AB195,"")</f>
        <v>A créer</v>
      </c>
      <c r="AJ195" s="10" t="str">
        <f t="shared" ref="AJ195:AJ258" si="81">IF(AF195="",AE195,"")</f>
        <v>31266788</v>
      </c>
    </row>
    <row r="196" spans="1:36" ht="15" x14ac:dyDescent="0.25">
      <c r="A196" s="20" t="s">
        <v>5808</v>
      </c>
      <c r="B196" s="11" t="s">
        <v>5809</v>
      </c>
      <c r="C196" s="11" t="s">
        <v>85</v>
      </c>
      <c r="D196" s="11" t="s">
        <v>86</v>
      </c>
      <c r="E196" s="11" t="s">
        <v>5810</v>
      </c>
      <c r="F196" s="11" t="s">
        <v>5811</v>
      </c>
      <c r="G196" s="11" t="s">
        <v>89</v>
      </c>
      <c r="H196" s="11" t="s">
        <v>90</v>
      </c>
      <c r="I196" s="12">
        <v>2</v>
      </c>
      <c r="J196" s="11" t="s">
        <v>91</v>
      </c>
      <c r="K196" s="11" t="s">
        <v>92</v>
      </c>
      <c r="L196" s="13">
        <v>850</v>
      </c>
      <c r="M196" s="11" t="s">
        <v>89</v>
      </c>
      <c r="N196" s="12">
        <v>1</v>
      </c>
      <c r="O196" s="10" t="str">
        <f t="shared" si="68"/>
        <v/>
      </c>
      <c r="P196" s="10" t="str">
        <f t="shared" si="78"/>
        <v/>
      </c>
      <c r="Q196" s="10" t="str">
        <f t="shared" si="66"/>
        <v/>
      </c>
      <c r="R196" s="10">
        <f t="shared" si="67"/>
        <v>19</v>
      </c>
      <c r="S196" s="10" t="str">
        <f t="shared" si="55"/>
        <v/>
      </c>
      <c r="V196" cm="1">
        <f t="array" ref="V196">MIN(IFERROR(FIND(_xlfn.SEQUENCE(10,,CHAR(48)),F196),""))</f>
        <v>12</v>
      </c>
      <c r="W196" s="25" cm="1">
        <f t="array" ref="W196">MIN(IFERROR(FIND(_xlfn.SEQUENCE(10,,CHAR(48)),B196),""))</f>
        <v>12</v>
      </c>
      <c r="X196" s="10">
        <f t="shared" si="69"/>
        <v>19</v>
      </c>
      <c r="Y196" s="17" t="str">
        <f t="shared" si="70"/>
        <v>molette MFR</v>
      </c>
      <c r="Z196" s="10" t="str">
        <f t="shared" si="71"/>
        <v>120_0057</v>
      </c>
      <c r="AA196" s="10" t="str">
        <f t="shared" si="72"/>
        <v>120_0057</v>
      </c>
      <c r="AB196" s="10" t="str">
        <f t="shared" si="73"/>
        <v>2 G 12 A</v>
      </c>
      <c r="AC196" s="14">
        <f t="shared" si="74"/>
        <v>2</v>
      </c>
      <c r="AD196" s="10" t="str">
        <f t="shared" si="75"/>
        <v>120_0057 / 31231036</v>
      </c>
      <c r="AE196" s="10" t="str">
        <f t="shared" si="76"/>
        <v>31231036</v>
      </c>
      <c r="AG196" s="10" t="str">
        <f t="shared" si="77"/>
        <v>120_0057</v>
      </c>
      <c r="AH196" s="10" t="str">
        <f t="shared" si="79"/>
        <v>molette MFR</v>
      </c>
      <c r="AI196" s="10" t="str">
        <f t="shared" si="80"/>
        <v>2 G 12 A</v>
      </c>
      <c r="AJ196" s="10" t="str">
        <f t="shared" si="81"/>
        <v>31231036</v>
      </c>
    </row>
    <row r="197" spans="1:36" ht="15" x14ac:dyDescent="0.25">
      <c r="A197" s="11" t="s">
        <v>5797</v>
      </c>
      <c r="B197" s="11" t="s">
        <v>5798</v>
      </c>
      <c r="C197" s="11" t="s">
        <v>85</v>
      </c>
      <c r="D197" s="11" t="s">
        <v>86</v>
      </c>
      <c r="E197" s="11" t="s">
        <v>5799</v>
      </c>
      <c r="F197" s="11" t="s">
        <v>5800</v>
      </c>
      <c r="G197" s="11" t="s">
        <v>89</v>
      </c>
      <c r="H197" s="11" t="s">
        <v>90</v>
      </c>
      <c r="I197" s="12">
        <v>1</v>
      </c>
      <c r="J197" s="11" t="s">
        <v>91</v>
      </c>
      <c r="K197" s="11" t="s">
        <v>92</v>
      </c>
      <c r="L197" s="13">
        <v>850</v>
      </c>
      <c r="M197" s="11" t="s">
        <v>89</v>
      </c>
      <c r="N197" s="12">
        <v>1</v>
      </c>
      <c r="O197" s="10" t="str">
        <f t="shared" si="68"/>
        <v/>
      </c>
      <c r="P197" s="10" t="str">
        <f t="shared" si="78"/>
        <v/>
      </c>
      <c r="Q197" s="10" t="str">
        <f t="shared" si="66"/>
        <v/>
      </c>
      <c r="R197" s="10">
        <f t="shared" si="67"/>
        <v>23</v>
      </c>
      <c r="S197" s="10" t="str">
        <f t="shared" si="55"/>
        <v/>
      </c>
      <c r="V197" cm="1">
        <f t="array" ref="V197">MIN(IFERROR(FIND(_xlfn.SEQUENCE(10,,CHAR(48)),F197),""))</f>
        <v>12</v>
      </c>
      <c r="W197" s="25" cm="1">
        <f t="array" ref="W197">MIN(IFERROR(FIND(_xlfn.SEQUENCE(10,,CHAR(48)),B197),""))</f>
        <v>16</v>
      </c>
      <c r="X197" s="10">
        <f t="shared" si="69"/>
        <v>19</v>
      </c>
      <c r="Y197" s="17" t="str">
        <f t="shared" si="70"/>
        <v>MOLETTE ACY_MFR</v>
      </c>
      <c r="Z197" s="10" t="str">
        <f t="shared" si="71"/>
        <v>120.0111</v>
      </c>
      <c r="AA197" s="10" t="str">
        <f t="shared" si="72"/>
        <v>120.0111</v>
      </c>
      <c r="AB197" s="10" t="str">
        <f t="shared" si="73"/>
        <v>2 G 12 B</v>
      </c>
      <c r="AC197" s="14">
        <f t="shared" si="74"/>
        <v>1</v>
      </c>
      <c r="AD197" s="10" t="str">
        <f t="shared" si="75"/>
        <v>120.0111 / 31228500</v>
      </c>
      <c r="AE197" s="10" t="str">
        <f t="shared" si="76"/>
        <v>31228500</v>
      </c>
      <c r="AG197" s="10" t="str">
        <f t="shared" si="77"/>
        <v>120.0111</v>
      </c>
      <c r="AH197" s="10" t="str">
        <f t="shared" si="79"/>
        <v>MOLETTE ACY_MFR</v>
      </c>
      <c r="AI197" s="10" t="str">
        <f t="shared" si="80"/>
        <v>2 G 12 B</v>
      </c>
      <c r="AJ197" s="10" t="str">
        <f t="shared" si="81"/>
        <v>31228500</v>
      </c>
    </row>
    <row r="198" spans="1:36" ht="15" x14ac:dyDescent="0.25">
      <c r="A198" s="11" t="s">
        <v>8125</v>
      </c>
      <c r="B198" s="11" t="s">
        <v>8126</v>
      </c>
      <c r="C198" s="11" t="s">
        <v>85</v>
      </c>
      <c r="D198" s="11" t="s">
        <v>86</v>
      </c>
      <c r="E198" s="11" t="s">
        <v>8127</v>
      </c>
      <c r="F198" s="11" t="s">
        <v>8128</v>
      </c>
      <c r="G198" s="11" t="s">
        <v>89</v>
      </c>
      <c r="H198" s="11" t="s">
        <v>90</v>
      </c>
      <c r="I198" s="12">
        <v>1</v>
      </c>
      <c r="J198" s="11" t="s">
        <v>91</v>
      </c>
      <c r="K198" s="11" t="s">
        <v>92</v>
      </c>
      <c r="L198" s="13">
        <v>750</v>
      </c>
      <c r="M198" s="11" t="s">
        <v>89</v>
      </c>
      <c r="N198" s="12">
        <v>1</v>
      </c>
      <c r="O198" s="10">
        <f t="shared" si="68"/>
        <v>9</v>
      </c>
      <c r="P198" s="10" t="str">
        <f t="shared" si="78"/>
        <v/>
      </c>
      <c r="Q198" s="10">
        <f t="shared" si="66"/>
        <v>15</v>
      </c>
      <c r="R198" s="10">
        <f t="shared" si="67"/>
        <v>27</v>
      </c>
      <c r="S198" s="10" t="str">
        <f t="shared" si="55"/>
        <v>_MFR120_0112</v>
      </c>
      <c r="V198" cm="1">
        <f t="array" ref="V198">MIN(IFERROR(FIND(_xlfn.SEQUENCE(10,,CHAR(48)),F198),""))</f>
        <v>12</v>
      </c>
      <c r="W198" s="25" cm="1">
        <f t="array" ref="W198">MIN(IFERROR(FIND(_xlfn.SEQUENCE(10,,CHAR(48)),B198),""))</f>
        <v>20</v>
      </c>
      <c r="X198" s="10">
        <f t="shared" si="69"/>
        <v>19</v>
      </c>
      <c r="Y198" s="17" t="str">
        <f t="shared" si="70"/>
        <v xml:space="preserve">Molette </v>
      </c>
      <c r="Z198" s="10" t="str">
        <f t="shared" si="71"/>
        <v>120_0112</v>
      </c>
      <c r="AA198" s="10" t="str">
        <f t="shared" si="72"/>
        <v>120_0112</v>
      </c>
      <c r="AB198" s="10" t="str">
        <f t="shared" si="73"/>
        <v>2 G 12 C</v>
      </c>
      <c r="AC198" s="14">
        <f t="shared" si="74"/>
        <v>1</v>
      </c>
      <c r="AD198" s="10" t="str">
        <f t="shared" si="75"/>
        <v>120_0112 / 31245797</v>
      </c>
      <c r="AE198" s="10" t="str">
        <f t="shared" si="76"/>
        <v>31245797</v>
      </c>
      <c r="AG198" s="10" t="str">
        <f t="shared" si="77"/>
        <v>120_0112</v>
      </c>
      <c r="AH198" s="10" t="str">
        <f t="shared" si="79"/>
        <v xml:space="preserve">Molette </v>
      </c>
      <c r="AI198" s="10" t="str">
        <f t="shared" si="80"/>
        <v>2 G 12 C</v>
      </c>
      <c r="AJ198" s="10" t="str">
        <f t="shared" si="81"/>
        <v>31245797</v>
      </c>
    </row>
    <row r="199" spans="1:36" ht="15" x14ac:dyDescent="0.25">
      <c r="A199" s="11" t="s">
        <v>5804</v>
      </c>
      <c r="B199" s="11" t="s">
        <v>5805</v>
      </c>
      <c r="C199" s="11" t="s">
        <v>85</v>
      </c>
      <c r="D199" s="11" t="s">
        <v>86</v>
      </c>
      <c r="E199" s="11" t="s">
        <v>5806</v>
      </c>
      <c r="F199" s="11" t="s">
        <v>5807</v>
      </c>
      <c r="G199" s="11" t="s">
        <v>89</v>
      </c>
      <c r="H199" s="11" t="s">
        <v>90</v>
      </c>
      <c r="I199" s="12">
        <v>5</v>
      </c>
      <c r="J199" s="11" t="s">
        <v>91</v>
      </c>
      <c r="K199" s="11" t="s">
        <v>92</v>
      </c>
      <c r="L199" s="13">
        <v>240</v>
      </c>
      <c r="M199" s="11" t="s">
        <v>89</v>
      </c>
      <c r="N199" s="12">
        <v>1</v>
      </c>
      <c r="O199" s="10">
        <f t="shared" si="68"/>
        <v>16</v>
      </c>
      <c r="P199" s="10" t="str">
        <f t="shared" si="78"/>
        <v/>
      </c>
      <c r="Q199" s="10">
        <f t="shared" si="66"/>
        <v>22</v>
      </c>
      <c r="R199" s="10">
        <f t="shared" si="67"/>
        <v>34</v>
      </c>
      <c r="S199" s="10" t="str">
        <f t="shared" si="55"/>
        <v>_MFR120_0162</v>
      </c>
      <c r="V199" cm="1">
        <f t="array" ref="V199">MIN(IFERROR(FIND(_xlfn.SEQUENCE(10,,CHAR(48)),F199),""))</f>
        <v>12</v>
      </c>
      <c r="W199" s="25" cm="1">
        <f t="array" ref="W199">MIN(IFERROR(FIND(_xlfn.SEQUENCE(10,,CHAR(48)),B199),""))</f>
        <v>27</v>
      </c>
      <c r="X199" s="10">
        <f t="shared" si="69"/>
        <v>19</v>
      </c>
      <c r="Y199" s="17" t="str">
        <f t="shared" si="70"/>
        <v xml:space="preserve">contre molette </v>
      </c>
      <c r="Z199" s="10" t="str">
        <f t="shared" si="71"/>
        <v>120_0162</v>
      </c>
      <c r="AA199" s="10" t="str">
        <f t="shared" si="72"/>
        <v>120_0162</v>
      </c>
      <c r="AB199" s="10" t="str">
        <f t="shared" si="73"/>
        <v>2 G 12 D</v>
      </c>
      <c r="AC199" s="14">
        <f t="shared" si="74"/>
        <v>5</v>
      </c>
      <c r="AD199" s="10" t="str">
        <f t="shared" si="75"/>
        <v>120_0162 / 31238435</v>
      </c>
      <c r="AE199" s="10" t="str">
        <f t="shared" si="76"/>
        <v>31238435</v>
      </c>
      <c r="AG199" s="10" t="str">
        <f t="shared" si="77"/>
        <v>120_0162</v>
      </c>
      <c r="AH199" s="10" t="str">
        <f t="shared" si="79"/>
        <v xml:space="preserve">contre molette </v>
      </c>
      <c r="AI199" s="10" t="str">
        <f t="shared" si="80"/>
        <v>2 G 12 D</v>
      </c>
      <c r="AJ199" s="10" t="str">
        <f t="shared" si="81"/>
        <v>31238435</v>
      </c>
    </row>
    <row r="200" spans="1:36" ht="15" x14ac:dyDescent="0.25">
      <c r="A200" s="11" t="s">
        <v>7365</v>
      </c>
      <c r="B200" s="11" t="s">
        <v>7366</v>
      </c>
      <c r="C200" s="11" t="s">
        <v>85</v>
      </c>
      <c r="D200" s="11" t="s">
        <v>86</v>
      </c>
      <c r="E200" s="11" t="s">
        <v>5806</v>
      </c>
      <c r="F200" s="11" t="s">
        <v>7367</v>
      </c>
      <c r="G200" s="11" t="s">
        <v>89</v>
      </c>
      <c r="H200" s="11" t="s">
        <v>90</v>
      </c>
      <c r="I200" s="12">
        <v>1</v>
      </c>
      <c r="J200" s="11" t="s">
        <v>91</v>
      </c>
      <c r="K200" s="11" t="s">
        <v>92</v>
      </c>
      <c r="L200" s="13">
        <v>290</v>
      </c>
      <c r="M200" s="11" t="s">
        <v>89</v>
      </c>
      <c r="N200" s="12">
        <v>1</v>
      </c>
      <c r="O200" s="10">
        <f t="shared" si="68"/>
        <v>16</v>
      </c>
      <c r="P200" s="10" t="str">
        <f t="shared" si="78"/>
        <v/>
      </c>
      <c r="Q200" s="10">
        <f t="shared" si="66"/>
        <v>22</v>
      </c>
      <c r="R200" s="10">
        <f t="shared" si="67"/>
        <v>34</v>
      </c>
      <c r="S200" s="10" t="str">
        <f t="shared" si="55"/>
        <v>_MFR120_0108</v>
      </c>
      <c r="V200" cm="1">
        <f t="array" ref="V200">MIN(IFERROR(FIND(_xlfn.SEQUENCE(10,,CHAR(48)),F200),""))</f>
        <v>12</v>
      </c>
      <c r="W200" s="25" cm="1">
        <f t="array" ref="W200">MIN(IFERROR(FIND(_xlfn.SEQUENCE(10,,CHAR(48)),B200),""))</f>
        <v>27</v>
      </c>
      <c r="X200" s="10">
        <f t="shared" si="69"/>
        <v>20</v>
      </c>
      <c r="Y200" s="17" t="str">
        <f t="shared" si="70"/>
        <v xml:space="preserve">contre molette </v>
      </c>
      <c r="Z200" s="10" t="str">
        <f t="shared" si="71"/>
        <v>120_0108A</v>
      </c>
      <c r="AA200" s="10" t="str">
        <f t="shared" si="72"/>
        <v>120_0108</v>
      </c>
      <c r="AB200" s="10" t="str">
        <f t="shared" si="73"/>
        <v>2 G 12 D</v>
      </c>
      <c r="AC200" s="14">
        <f t="shared" si="74"/>
        <v>1</v>
      </c>
      <c r="AD200" s="10" t="str">
        <f t="shared" si="75"/>
        <v>120_0108 / 31240981</v>
      </c>
      <c r="AE200" s="10" t="str">
        <f t="shared" si="76"/>
        <v>31240981</v>
      </c>
      <c r="AF200" s="10" t="str">
        <f t="shared" ref="AF200:AF201" si="82">IFERROR(FIND("~",B200),"")</f>
        <v/>
      </c>
      <c r="AG200" s="10" t="str">
        <f t="shared" si="77"/>
        <v>120_0108</v>
      </c>
      <c r="AH200" s="10" t="str">
        <f t="shared" si="79"/>
        <v xml:space="preserve">contre molette </v>
      </c>
      <c r="AI200" s="10" t="str">
        <f t="shared" si="80"/>
        <v>2 G 12 D</v>
      </c>
      <c r="AJ200" s="10" t="str">
        <f t="shared" si="81"/>
        <v>31240981</v>
      </c>
    </row>
    <row r="201" spans="1:36" ht="15" x14ac:dyDescent="0.25">
      <c r="A201" s="11" t="s">
        <v>7362</v>
      </c>
      <c r="B201" s="11" t="s">
        <v>7363</v>
      </c>
      <c r="C201" s="11" t="s">
        <v>85</v>
      </c>
      <c r="D201" s="11" t="s">
        <v>86</v>
      </c>
      <c r="E201" s="11" t="s">
        <v>5806</v>
      </c>
      <c r="F201" s="11" t="s">
        <v>7364</v>
      </c>
      <c r="G201" s="11" t="s">
        <v>89</v>
      </c>
      <c r="H201" s="11" t="s">
        <v>90</v>
      </c>
      <c r="I201" s="12">
        <v>1</v>
      </c>
      <c r="J201" s="11" t="s">
        <v>91</v>
      </c>
      <c r="K201" s="11" t="s">
        <v>92</v>
      </c>
      <c r="L201" s="13">
        <v>690</v>
      </c>
      <c r="M201" s="11" t="s">
        <v>89</v>
      </c>
      <c r="N201" s="12">
        <v>1</v>
      </c>
      <c r="O201" s="10">
        <f t="shared" si="68"/>
        <v>9</v>
      </c>
      <c r="P201" s="10" t="str">
        <f t="shared" si="78"/>
        <v/>
      </c>
      <c r="Q201" s="10">
        <f t="shared" si="66"/>
        <v>15</v>
      </c>
      <c r="R201" s="10">
        <f t="shared" si="67"/>
        <v>27</v>
      </c>
      <c r="S201" s="10" t="str">
        <f t="shared" si="55"/>
        <v>_MFR120_0113</v>
      </c>
      <c r="V201" cm="1">
        <f t="array" ref="V201">MIN(IFERROR(FIND(_xlfn.SEQUENCE(10,,CHAR(48)),F201),""))</f>
        <v>12</v>
      </c>
      <c r="W201" s="25" cm="1">
        <f t="array" ref="W201">MIN(IFERROR(FIND(_xlfn.SEQUENCE(10,,CHAR(48)),B201),""))</f>
        <v>20</v>
      </c>
      <c r="X201" s="10">
        <f t="shared" si="69"/>
        <v>20</v>
      </c>
      <c r="Y201" s="17" t="str">
        <f t="shared" si="70"/>
        <v xml:space="preserve">molette </v>
      </c>
      <c r="Z201" s="10" t="str">
        <f t="shared" si="71"/>
        <v>120_0113B</v>
      </c>
      <c r="AA201" s="10" t="str">
        <f t="shared" si="72"/>
        <v>120_0113</v>
      </c>
      <c r="AB201" s="10" t="str">
        <f t="shared" si="73"/>
        <v>2 G 12 D</v>
      </c>
      <c r="AC201" s="14">
        <f t="shared" si="74"/>
        <v>1</v>
      </c>
      <c r="AD201" s="10" t="str">
        <f t="shared" si="75"/>
        <v>120_0113 / 31240982</v>
      </c>
      <c r="AE201" s="10" t="str">
        <f t="shared" si="76"/>
        <v>31240982</v>
      </c>
      <c r="AF201" s="10" t="str">
        <f t="shared" si="82"/>
        <v/>
      </c>
      <c r="AG201" s="10" t="str">
        <f t="shared" si="77"/>
        <v>120_0113</v>
      </c>
      <c r="AH201" s="10" t="str">
        <f t="shared" si="79"/>
        <v xml:space="preserve">molette </v>
      </c>
      <c r="AI201" s="10" t="str">
        <f t="shared" si="80"/>
        <v>2 G 12 D</v>
      </c>
      <c r="AJ201" s="10" t="str">
        <f t="shared" si="81"/>
        <v>31240982</v>
      </c>
    </row>
    <row r="202" spans="1:36" ht="15" x14ac:dyDescent="0.25">
      <c r="A202" s="11" t="s">
        <v>5974</v>
      </c>
      <c r="B202" s="11" t="s">
        <v>5975</v>
      </c>
      <c r="C202" s="11" t="s">
        <v>85</v>
      </c>
      <c r="D202" s="11" t="s">
        <v>86</v>
      </c>
      <c r="E202" s="11" t="s">
        <v>5072</v>
      </c>
      <c r="F202" s="11" t="s">
        <v>5976</v>
      </c>
      <c r="G202" s="11" t="s">
        <v>89</v>
      </c>
      <c r="H202" s="11" t="s">
        <v>90</v>
      </c>
      <c r="I202" s="12">
        <v>0</v>
      </c>
      <c r="J202" s="11" t="s">
        <v>91</v>
      </c>
      <c r="K202" s="11" t="s">
        <v>92</v>
      </c>
      <c r="L202" s="13">
        <v>175</v>
      </c>
      <c r="M202" s="11" t="s">
        <v>89</v>
      </c>
      <c r="N202" s="12">
        <v>1</v>
      </c>
      <c r="O202" s="10" t="str">
        <f t="shared" si="68"/>
        <v/>
      </c>
      <c r="P202" s="10">
        <f t="shared" si="78"/>
        <v>10</v>
      </c>
      <c r="Q202" s="10" t="str">
        <f t="shared" si="66"/>
        <v/>
      </c>
      <c r="R202" s="10">
        <f t="shared" si="67"/>
        <v>29</v>
      </c>
      <c r="S202" s="10" t="str">
        <f t="shared" si="55"/>
        <v/>
      </c>
      <c r="V202" cm="1">
        <f t="array" ref="V202">MIN(IFERROR(FIND(_xlfn.SEQUENCE(10,,CHAR(48)),F202),""))</f>
        <v>13</v>
      </c>
      <c r="W202" s="25" cm="1">
        <f t="array" ref="W202">MIN(IFERROR(FIND(_xlfn.SEQUENCE(10,,CHAR(48)),B202),""))</f>
        <v>22</v>
      </c>
      <c r="X202" s="10">
        <f t="shared" si="69"/>
        <v>22</v>
      </c>
      <c r="Y202" s="17" t="str">
        <f t="shared" si="70"/>
        <v xml:space="preserve">POUSSOIR </v>
      </c>
      <c r="Z202" s="10" t="str">
        <f t="shared" si="71"/>
        <v>120_0124/A</v>
      </c>
      <c r="AA202" s="10" t="str">
        <f t="shared" si="72"/>
        <v>120_0124</v>
      </c>
      <c r="AB202" s="10" t="str">
        <f t="shared" si="73"/>
        <v>2 G 12 E</v>
      </c>
      <c r="AC202" s="14">
        <f t="shared" si="74"/>
        <v>0</v>
      </c>
      <c r="AD202" s="10" t="str">
        <f t="shared" si="75"/>
        <v>120_0124 / 31271143</v>
      </c>
      <c r="AE202" s="10" t="str">
        <f t="shared" si="76"/>
        <v>31271143</v>
      </c>
      <c r="AG202" s="10" t="str">
        <f t="shared" si="77"/>
        <v>120_0124</v>
      </c>
      <c r="AH202" s="10" t="str">
        <f t="shared" si="79"/>
        <v xml:space="preserve">POUSSOIR </v>
      </c>
      <c r="AI202" s="10" t="str">
        <f t="shared" si="80"/>
        <v>2 G 12 E</v>
      </c>
      <c r="AJ202" s="10" t="str">
        <f t="shared" si="81"/>
        <v>31271143</v>
      </c>
    </row>
    <row r="203" spans="1:36" ht="15" x14ac:dyDescent="0.25">
      <c r="A203" s="11" t="s">
        <v>9974</v>
      </c>
      <c r="B203" s="11" t="s">
        <v>9975</v>
      </c>
      <c r="C203" s="11" t="s">
        <v>85</v>
      </c>
      <c r="D203" s="11" t="s">
        <v>86</v>
      </c>
      <c r="E203" s="11" t="s">
        <v>5072</v>
      </c>
      <c r="F203" s="11" t="s">
        <v>9976</v>
      </c>
      <c r="G203" s="11" t="s">
        <v>89</v>
      </c>
      <c r="H203" s="11" t="s">
        <v>90</v>
      </c>
      <c r="I203" s="12">
        <v>1</v>
      </c>
      <c r="J203" s="11" t="s">
        <v>91</v>
      </c>
      <c r="K203" s="11" t="s">
        <v>92</v>
      </c>
      <c r="L203" s="13">
        <v>390</v>
      </c>
      <c r="M203" s="11" t="s">
        <v>89</v>
      </c>
      <c r="N203" s="12">
        <v>1</v>
      </c>
      <c r="O203" s="10">
        <f t="shared" si="68"/>
        <v>19</v>
      </c>
      <c r="P203" s="10" t="str">
        <f t="shared" si="78"/>
        <v/>
      </c>
      <c r="Q203" s="10">
        <f t="shared" si="66"/>
        <v>25</v>
      </c>
      <c r="R203" s="10">
        <f t="shared" si="67"/>
        <v>33</v>
      </c>
      <c r="S203" s="10" t="str">
        <f t="shared" si="55"/>
        <v>912_0141</v>
      </c>
      <c r="V203" cm="1">
        <f t="array" ref="V203">MIN(IFERROR(FIND(_xlfn.SEQUENCE(10,,CHAR(48)),F203),""))</f>
        <v>8</v>
      </c>
      <c r="W203" s="25" cm="1">
        <f t="array" ref="W203">MIN(IFERROR(FIND(_xlfn.SEQUENCE(10,,CHAR(48)),B203),""))</f>
        <v>26</v>
      </c>
      <c r="X203" s="10">
        <f t="shared" si="69"/>
        <v>16</v>
      </c>
      <c r="Y203" s="17" t="str">
        <f t="shared" si="70"/>
        <v xml:space="preserve">broche moulureuse </v>
      </c>
      <c r="Z203" s="10" t="str">
        <f t="shared" si="71"/>
        <v>912_0141A</v>
      </c>
      <c r="AA203" s="10" t="str">
        <f t="shared" si="72"/>
        <v>912_0141</v>
      </c>
      <c r="AB203" s="10" t="str">
        <f t="shared" si="73"/>
        <v>2 G 12 E</v>
      </c>
      <c r="AC203" s="14">
        <f t="shared" si="74"/>
        <v>1</v>
      </c>
      <c r="AD203" s="10" t="str">
        <f t="shared" si="75"/>
        <v>912_0141 / 31240681</v>
      </c>
      <c r="AE203" s="10" t="str">
        <f t="shared" si="76"/>
        <v>31240681</v>
      </c>
      <c r="AG203" s="10" t="str">
        <f t="shared" si="77"/>
        <v>912_0141</v>
      </c>
      <c r="AH203" s="10" t="str">
        <f t="shared" si="79"/>
        <v xml:space="preserve">broche moulureuse </v>
      </c>
      <c r="AI203" s="10" t="str">
        <f t="shared" si="80"/>
        <v>2 G 12 E</v>
      </c>
      <c r="AJ203" s="10" t="str">
        <f t="shared" si="81"/>
        <v>31240681</v>
      </c>
    </row>
    <row r="204" spans="1:36" ht="15" x14ac:dyDescent="0.25">
      <c r="A204" s="11" t="s">
        <v>5121</v>
      </c>
      <c r="B204" s="11" t="s">
        <v>5122</v>
      </c>
      <c r="C204" s="11" t="s">
        <v>85</v>
      </c>
      <c r="D204" s="11" t="s">
        <v>86</v>
      </c>
      <c r="E204" s="11" t="s">
        <v>5072</v>
      </c>
      <c r="F204" s="11" t="s">
        <v>5123</v>
      </c>
      <c r="G204" s="11" t="s">
        <v>89</v>
      </c>
      <c r="H204" s="11" t="s">
        <v>90</v>
      </c>
      <c r="I204" s="12">
        <v>1</v>
      </c>
      <c r="J204" s="11" t="s">
        <v>91</v>
      </c>
      <c r="K204" s="11" t="s">
        <v>92</v>
      </c>
      <c r="L204" s="13">
        <v>60</v>
      </c>
      <c r="M204" s="11" t="s">
        <v>89</v>
      </c>
      <c r="N204" s="12">
        <v>1</v>
      </c>
      <c r="O204" s="10" t="str">
        <f t="shared" si="68"/>
        <v/>
      </c>
      <c r="P204" s="10">
        <f t="shared" si="78"/>
        <v>17</v>
      </c>
      <c r="Q204" s="10" t="str">
        <f t="shared" si="66"/>
        <v/>
      </c>
      <c r="R204" s="10">
        <f t="shared" si="67"/>
        <v>35</v>
      </c>
      <c r="S204" s="10" t="str">
        <f t="shared" si="55"/>
        <v/>
      </c>
      <c r="V204" cm="1">
        <f t="array" ref="V204">MIN(IFERROR(FIND(_xlfn.SEQUENCE(10,,CHAR(48)),F204),""))</f>
        <v>8</v>
      </c>
      <c r="W204" s="25" cm="1">
        <f t="array" ref="W204">MIN(IFERROR(FIND(_xlfn.SEQUENCE(10,,CHAR(48)),B204),""))</f>
        <v>12</v>
      </c>
      <c r="X204" s="10">
        <f t="shared" si="69"/>
        <v>17</v>
      </c>
      <c r="Y204" s="17" t="str">
        <f t="shared" si="70"/>
        <v xml:space="preserve">POUSSOIR Ø 14,3 </v>
      </c>
      <c r="Z204" s="10" t="str">
        <f t="shared" si="71"/>
        <v>120_0153/A</v>
      </c>
      <c r="AA204" s="10" t="str">
        <f t="shared" si="72"/>
        <v>120_0153</v>
      </c>
      <c r="AB204" s="10" t="str">
        <f t="shared" si="73"/>
        <v>2 G 12 E</v>
      </c>
      <c r="AC204" s="14">
        <f t="shared" si="74"/>
        <v>1</v>
      </c>
      <c r="AD204" s="10" t="str">
        <f t="shared" si="75"/>
        <v>120_0153 / 31273289</v>
      </c>
      <c r="AE204" s="10" t="str">
        <f t="shared" si="76"/>
        <v>31273289</v>
      </c>
      <c r="AG204" s="10" t="str">
        <f t="shared" si="77"/>
        <v>120_0153</v>
      </c>
      <c r="AH204" s="10" t="str">
        <f t="shared" si="79"/>
        <v xml:space="preserve">POUSSOIR Ø 14,3 </v>
      </c>
      <c r="AI204" s="10" t="str">
        <f t="shared" si="80"/>
        <v>2 G 12 E</v>
      </c>
      <c r="AJ204" s="10" t="str">
        <f t="shared" si="81"/>
        <v>31273289</v>
      </c>
    </row>
    <row r="205" spans="1:36" ht="15" x14ac:dyDescent="0.25">
      <c r="A205" s="11" t="s">
        <v>5929</v>
      </c>
      <c r="B205" s="11" t="s">
        <v>5930</v>
      </c>
      <c r="C205" s="11" t="s">
        <v>85</v>
      </c>
      <c r="D205" s="11" t="s">
        <v>86</v>
      </c>
      <c r="E205" s="11" t="s">
        <v>5931</v>
      </c>
      <c r="F205" s="11" t="s">
        <v>5932</v>
      </c>
      <c r="G205" s="11" t="s">
        <v>89</v>
      </c>
      <c r="H205" s="11" t="s">
        <v>90</v>
      </c>
      <c r="I205" s="12">
        <v>0</v>
      </c>
      <c r="J205" s="11" t="s">
        <v>91</v>
      </c>
      <c r="K205" s="11" t="s">
        <v>92</v>
      </c>
      <c r="L205" s="13">
        <v>1291</v>
      </c>
      <c r="M205" s="11" t="s">
        <v>89</v>
      </c>
      <c r="N205" s="12">
        <v>1</v>
      </c>
      <c r="O205" s="10">
        <f t="shared" si="68"/>
        <v>17</v>
      </c>
      <c r="P205" s="10" t="str">
        <f t="shared" si="78"/>
        <v/>
      </c>
      <c r="Q205" s="10">
        <f t="shared" si="66"/>
        <v>23</v>
      </c>
      <c r="R205" s="10">
        <f t="shared" si="67"/>
        <v>35</v>
      </c>
      <c r="S205" s="10" t="str">
        <f t="shared" si="55"/>
        <v>_MFR120_0121</v>
      </c>
      <c r="V205" cm="1">
        <f t="array" ref="V205">MIN(IFERROR(FIND(_xlfn.SEQUENCE(10,,CHAR(48)),F205),""))</f>
        <v>12</v>
      </c>
      <c r="W205" s="25" cm="1">
        <f t="array" ref="W205">MIN(IFERROR(FIND(_xlfn.SEQUENCE(10,,CHAR(48)),B205),""))</f>
        <v>28</v>
      </c>
      <c r="X205" s="10">
        <f t="shared" si="69"/>
        <v>19</v>
      </c>
      <c r="Y205" s="17" t="str">
        <f t="shared" si="70"/>
        <v xml:space="preserve">CONTRE MOLETTE  </v>
      </c>
      <c r="Z205" s="10" t="str">
        <f t="shared" si="71"/>
        <v>120_0121</v>
      </c>
      <c r="AA205" s="10" t="str">
        <f t="shared" si="72"/>
        <v>120_0121</v>
      </c>
      <c r="AB205" s="10" t="str">
        <f t="shared" si="73"/>
        <v>2 G 12 F</v>
      </c>
      <c r="AC205" s="14">
        <f t="shared" si="74"/>
        <v>0</v>
      </c>
      <c r="AD205" s="10" t="str">
        <f t="shared" si="75"/>
        <v>120_0121 / 31275464</v>
      </c>
      <c r="AE205" s="10" t="str">
        <f t="shared" si="76"/>
        <v>31275464</v>
      </c>
      <c r="AG205" s="10" t="str">
        <f t="shared" si="77"/>
        <v>120_0121</v>
      </c>
      <c r="AH205" s="10" t="str">
        <f t="shared" si="79"/>
        <v xml:space="preserve">CONTRE MOLETTE  </v>
      </c>
      <c r="AI205" s="10" t="str">
        <f t="shared" si="80"/>
        <v>2 G 12 F</v>
      </c>
      <c r="AJ205" s="10" t="str">
        <f t="shared" si="81"/>
        <v>31275464</v>
      </c>
    </row>
    <row r="206" spans="1:36" ht="15" x14ac:dyDescent="0.25">
      <c r="A206" s="11" t="s">
        <v>10329</v>
      </c>
      <c r="B206" s="11" t="s">
        <v>10330</v>
      </c>
      <c r="C206" s="11" t="s">
        <v>85</v>
      </c>
      <c r="D206" s="11" t="s">
        <v>86</v>
      </c>
      <c r="E206" s="11" t="s">
        <v>5931</v>
      </c>
      <c r="F206" s="11" t="s">
        <v>10331</v>
      </c>
      <c r="G206" s="11" t="s">
        <v>89</v>
      </c>
      <c r="H206" s="11" t="s">
        <v>90</v>
      </c>
      <c r="I206" s="12">
        <v>1</v>
      </c>
      <c r="J206" s="11" t="s">
        <v>91</v>
      </c>
      <c r="K206" s="11" t="s">
        <v>92</v>
      </c>
      <c r="L206" s="13">
        <v>92.95</v>
      </c>
      <c r="M206" s="11" t="s">
        <v>89</v>
      </c>
      <c r="N206" s="12">
        <v>1</v>
      </c>
      <c r="O206" s="10">
        <f t="shared" si="68"/>
        <v>19</v>
      </c>
      <c r="P206" s="10" t="str">
        <f t="shared" si="78"/>
        <v/>
      </c>
      <c r="Q206" s="10">
        <f t="shared" si="66"/>
        <v>25</v>
      </c>
      <c r="R206" s="10">
        <f t="shared" si="67"/>
        <v>33</v>
      </c>
      <c r="S206" s="10" t="str">
        <f t="shared" si="55"/>
        <v>611_1412</v>
      </c>
      <c r="V206" cm="1">
        <f t="array" ref="V206">MIN(IFERROR(FIND(_xlfn.SEQUENCE(10,,CHAR(48)),F206),""))</f>
        <v>8</v>
      </c>
      <c r="W206" s="25" cm="1">
        <f t="array" ref="W206">MIN(IFERROR(FIND(_xlfn.SEQUENCE(10,,CHAR(48)),B206),""))</f>
        <v>26</v>
      </c>
      <c r="X206" s="10">
        <f t="shared" si="69"/>
        <v>15</v>
      </c>
      <c r="Y206" s="17" t="str">
        <f t="shared" si="70"/>
        <v xml:space="preserve">Frappe entretoise </v>
      </c>
      <c r="Z206" s="10" t="str">
        <f t="shared" si="71"/>
        <v>611_1412</v>
      </c>
      <c r="AA206" s="10" t="str">
        <f t="shared" si="72"/>
        <v>611_1412</v>
      </c>
      <c r="AB206" s="10" t="str">
        <f t="shared" si="73"/>
        <v>2 G 12 F</v>
      </c>
      <c r="AC206" s="14">
        <f t="shared" si="74"/>
        <v>1</v>
      </c>
      <c r="AD206" s="10" t="str">
        <f t="shared" si="75"/>
        <v>611_1412 / 31293181</v>
      </c>
      <c r="AE206" s="10" t="str">
        <f t="shared" si="76"/>
        <v>31293181</v>
      </c>
      <c r="AG206" s="10" t="str">
        <f t="shared" si="77"/>
        <v>611_1412</v>
      </c>
      <c r="AH206" s="10" t="str">
        <f t="shared" si="79"/>
        <v xml:space="preserve">Frappe entretoise </v>
      </c>
      <c r="AI206" s="10" t="str">
        <f t="shared" si="80"/>
        <v>2 G 12 F</v>
      </c>
      <c r="AJ206" s="10" t="str">
        <f t="shared" si="81"/>
        <v>31293181</v>
      </c>
    </row>
    <row r="207" spans="1:36" ht="15" x14ac:dyDescent="0.25">
      <c r="A207" s="11" t="s">
        <v>10332</v>
      </c>
      <c r="B207" s="11" t="s">
        <v>10333</v>
      </c>
      <c r="C207" s="11" t="s">
        <v>85</v>
      </c>
      <c r="D207" s="11" t="s">
        <v>86</v>
      </c>
      <c r="E207" s="11" t="s">
        <v>5931</v>
      </c>
      <c r="F207" s="11" t="s">
        <v>10334</v>
      </c>
      <c r="G207" s="11" t="s">
        <v>89</v>
      </c>
      <c r="H207" s="11" t="s">
        <v>90</v>
      </c>
      <c r="I207" s="12">
        <v>1</v>
      </c>
      <c r="J207" s="11" t="s">
        <v>91</v>
      </c>
      <c r="K207" s="11" t="s">
        <v>92</v>
      </c>
      <c r="L207" s="13">
        <v>74.36</v>
      </c>
      <c r="M207" s="11" t="s">
        <v>89</v>
      </c>
      <c r="N207" s="12">
        <v>1</v>
      </c>
      <c r="O207" s="10">
        <f t="shared" si="68"/>
        <v>20</v>
      </c>
      <c r="P207" s="10" t="str">
        <f t="shared" si="78"/>
        <v/>
      </c>
      <c r="Q207" s="10">
        <f t="shared" si="66"/>
        <v>26</v>
      </c>
      <c r="R207" s="10">
        <f t="shared" si="67"/>
        <v>34</v>
      </c>
      <c r="S207" s="10" t="str">
        <f t="shared" si="55"/>
        <v>611_1392</v>
      </c>
      <c r="V207" cm="1">
        <f t="array" ref="V207">MIN(IFERROR(FIND(_xlfn.SEQUENCE(10,,CHAR(48)),F207),""))</f>
        <v>8</v>
      </c>
      <c r="W207" s="25" cm="1">
        <f t="array" ref="W207">MIN(IFERROR(FIND(_xlfn.SEQUENCE(10,,CHAR(48)),B207),""))</f>
        <v>27</v>
      </c>
      <c r="X207" s="10">
        <f t="shared" si="69"/>
        <v>15</v>
      </c>
      <c r="Y207" s="17" t="str">
        <f t="shared" si="70"/>
        <v xml:space="preserve">Etirage entretoise </v>
      </c>
      <c r="Z207" s="10" t="str">
        <f t="shared" si="71"/>
        <v>611_1392</v>
      </c>
      <c r="AA207" s="10" t="str">
        <f t="shared" si="72"/>
        <v>611_1392</v>
      </c>
      <c r="AB207" s="10" t="str">
        <f t="shared" si="73"/>
        <v>2 G 12 F</v>
      </c>
      <c r="AC207" s="14">
        <f t="shared" si="74"/>
        <v>1</v>
      </c>
      <c r="AD207" s="10" t="str">
        <f t="shared" si="75"/>
        <v>611_1392 / 31293180</v>
      </c>
      <c r="AE207" s="10" t="str">
        <f t="shared" si="76"/>
        <v>31293180</v>
      </c>
      <c r="AG207" s="10" t="str">
        <f t="shared" si="77"/>
        <v>611_1392</v>
      </c>
      <c r="AH207" s="10" t="str">
        <f t="shared" si="79"/>
        <v xml:space="preserve">Etirage entretoise </v>
      </c>
      <c r="AI207" s="10" t="str">
        <f t="shared" si="80"/>
        <v>2 G 12 F</v>
      </c>
      <c r="AJ207" s="10" t="str">
        <f t="shared" si="81"/>
        <v>31293180</v>
      </c>
    </row>
    <row r="208" spans="1:36" ht="15" x14ac:dyDescent="0.25">
      <c r="A208" s="11" t="s">
        <v>5093</v>
      </c>
      <c r="B208" s="11" t="s">
        <v>5094</v>
      </c>
      <c r="C208" s="11" t="s">
        <v>85</v>
      </c>
      <c r="D208" s="11" t="s">
        <v>86</v>
      </c>
      <c r="E208" s="11" t="s">
        <v>5095</v>
      </c>
      <c r="F208" s="11" t="s">
        <v>5096</v>
      </c>
      <c r="G208" s="11" t="s">
        <v>89</v>
      </c>
      <c r="H208" s="11" t="s">
        <v>90</v>
      </c>
      <c r="I208" s="12">
        <v>1</v>
      </c>
      <c r="J208" s="11" t="s">
        <v>91</v>
      </c>
      <c r="K208" s="11" t="s">
        <v>92</v>
      </c>
      <c r="L208" s="13">
        <v>850</v>
      </c>
      <c r="M208" s="11" t="s">
        <v>89</v>
      </c>
      <c r="N208" s="12">
        <v>1</v>
      </c>
      <c r="O208" s="10">
        <f t="shared" si="68"/>
        <v>9</v>
      </c>
      <c r="P208" s="10" t="str">
        <f t="shared" si="78"/>
        <v/>
      </c>
      <c r="Q208" s="10">
        <f t="shared" si="66"/>
        <v>15</v>
      </c>
      <c r="R208" s="10">
        <f t="shared" si="67"/>
        <v>27</v>
      </c>
      <c r="S208" s="10" t="str">
        <f t="shared" si="55"/>
        <v>_MFR120_0184</v>
      </c>
      <c r="V208" cm="1">
        <f t="array" ref="V208">MIN(IFERROR(FIND(_xlfn.SEQUENCE(10,,CHAR(48)),F208),""))</f>
        <v>12</v>
      </c>
      <c r="W208" s="25" cm="1">
        <f t="array" ref="W208">MIN(IFERROR(FIND(_xlfn.SEQUENCE(10,,CHAR(48)),B208),""))</f>
        <v>20</v>
      </c>
      <c r="X208" s="10">
        <f t="shared" si="69"/>
        <v>21</v>
      </c>
      <c r="Y208" s="17" t="str">
        <f t="shared" si="70"/>
        <v xml:space="preserve">MOLETTE </v>
      </c>
      <c r="Z208" s="10" t="str">
        <f t="shared" si="71"/>
        <v>120_0184/A</v>
      </c>
      <c r="AA208" s="10" t="str">
        <f t="shared" si="72"/>
        <v>120_0184</v>
      </c>
      <c r="AB208" s="10" t="str">
        <f t="shared" si="73"/>
        <v>2 G 12 G</v>
      </c>
      <c r="AC208" s="14">
        <f t="shared" si="74"/>
        <v>1</v>
      </c>
      <c r="AD208" s="10" t="str">
        <f t="shared" si="75"/>
        <v>120_0184 / 31261062</v>
      </c>
      <c r="AE208" s="10" t="str">
        <f t="shared" si="76"/>
        <v>31261062</v>
      </c>
      <c r="AF208" s="10" t="str">
        <f>IFERROR(FIND("~",B208),"")</f>
        <v/>
      </c>
      <c r="AG208" s="10" t="str">
        <f t="shared" si="77"/>
        <v>120_0184</v>
      </c>
      <c r="AH208" s="10" t="str">
        <f t="shared" si="79"/>
        <v xml:space="preserve">MOLETTE </v>
      </c>
      <c r="AI208" s="10" t="str">
        <f t="shared" si="80"/>
        <v>2 G 12 G</v>
      </c>
      <c r="AJ208" s="10" t="str">
        <f t="shared" si="81"/>
        <v>31261062</v>
      </c>
    </row>
    <row r="209" spans="1:36" ht="15" x14ac:dyDescent="0.25">
      <c r="A209" s="11" t="s">
        <v>9970</v>
      </c>
      <c r="B209" s="11" t="s">
        <v>9971</v>
      </c>
      <c r="C209" s="11" t="s">
        <v>85</v>
      </c>
      <c r="D209" s="11" t="s">
        <v>86</v>
      </c>
      <c r="E209" s="11" t="s">
        <v>9972</v>
      </c>
      <c r="F209" s="11" t="s">
        <v>9973</v>
      </c>
      <c r="G209" s="11" t="s">
        <v>89</v>
      </c>
      <c r="H209" s="11" t="s">
        <v>90</v>
      </c>
      <c r="I209" s="12">
        <v>0</v>
      </c>
      <c r="J209" s="11" t="s">
        <v>91</v>
      </c>
      <c r="K209" s="11" t="s">
        <v>92</v>
      </c>
      <c r="L209" s="13">
        <v>1150</v>
      </c>
      <c r="M209" s="11" t="s">
        <v>89</v>
      </c>
      <c r="N209" s="12">
        <v>1</v>
      </c>
      <c r="O209" s="10">
        <f t="shared" si="68"/>
        <v>9</v>
      </c>
      <c r="P209" s="10" t="str">
        <f t="shared" si="78"/>
        <v/>
      </c>
      <c r="Q209" s="10">
        <f t="shared" si="66"/>
        <v>15</v>
      </c>
      <c r="R209" s="10">
        <f t="shared" si="67"/>
        <v>27</v>
      </c>
      <c r="S209" s="10" t="str">
        <f t="shared" ref="S209:S272" si="83">IF(Q209="","",RIGHT(B209,R209-Q209))</f>
        <v>_MFR120_0168</v>
      </c>
      <c r="V209" cm="1">
        <f t="array" ref="V209">MIN(IFERROR(FIND(_xlfn.SEQUENCE(10,,CHAR(48)),F209),""))</f>
        <v>12</v>
      </c>
      <c r="W209" s="25" cm="1">
        <f t="array" ref="W209">MIN(IFERROR(FIND(_xlfn.SEQUENCE(10,,CHAR(48)),B209),""))</f>
        <v>20</v>
      </c>
      <c r="X209" s="10">
        <f t="shared" si="69"/>
        <v>19</v>
      </c>
      <c r="Y209" s="17" t="str">
        <f t="shared" si="70"/>
        <v xml:space="preserve">Molette </v>
      </c>
      <c r="Z209" s="10" t="str">
        <f t="shared" si="71"/>
        <v>120_0168</v>
      </c>
      <c r="AA209" s="10" t="str">
        <f t="shared" si="72"/>
        <v>120_0168</v>
      </c>
      <c r="AB209" s="10" t="str">
        <f t="shared" si="73"/>
        <v>2 G 12 H</v>
      </c>
      <c r="AC209" s="14">
        <f t="shared" si="74"/>
        <v>0</v>
      </c>
      <c r="AD209" s="10" t="str">
        <f t="shared" si="75"/>
        <v>120_0168 / 31239589</v>
      </c>
      <c r="AE209" s="10" t="str">
        <f t="shared" si="76"/>
        <v>31239589</v>
      </c>
      <c r="AG209" s="10" t="str">
        <f t="shared" si="77"/>
        <v>120_0168</v>
      </c>
      <c r="AH209" s="10" t="str">
        <f t="shared" si="79"/>
        <v xml:space="preserve">Molette </v>
      </c>
      <c r="AI209" s="10" t="str">
        <f t="shared" si="80"/>
        <v>2 G 12 H</v>
      </c>
      <c r="AJ209" s="10" t="str">
        <f t="shared" si="81"/>
        <v>31239589</v>
      </c>
    </row>
    <row r="210" spans="1:36" ht="15" x14ac:dyDescent="0.25">
      <c r="A210" s="11" t="s">
        <v>10010</v>
      </c>
      <c r="B210" s="11" t="s">
        <v>10011</v>
      </c>
      <c r="C210" s="11" t="s">
        <v>85</v>
      </c>
      <c r="D210" s="11" t="s">
        <v>86</v>
      </c>
      <c r="E210" s="11" t="s">
        <v>10570</v>
      </c>
      <c r="F210" s="11" t="s">
        <v>10012</v>
      </c>
      <c r="G210" s="11" t="s">
        <v>89</v>
      </c>
      <c r="H210" s="11" t="s">
        <v>90</v>
      </c>
      <c r="I210" s="12">
        <v>4</v>
      </c>
      <c r="J210" s="11" t="s">
        <v>91</v>
      </c>
      <c r="K210" s="11" t="s">
        <v>92</v>
      </c>
      <c r="L210" s="13">
        <v>180</v>
      </c>
      <c r="M210" s="11" t="s">
        <v>89</v>
      </c>
      <c r="N210" s="12">
        <v>1</v>
      </c>
      <c r="O210" s="10">
        <f t="shared" si="68"/>
        <v>22</v>
      </c>
      <c r="P210" s="10" t="str">
        <f t="shared" si="78"/>
        <v/>
      </c>
      <c r="Q210" s="10">
        <f t="shared" si="66"/>
        <v>28</v>
      </c>
      <c r="R210" s="10">
        <f t="shared" si="67"/>
        <v>36</v>
      </c>
      <c r="S210" s="10" t="str">
        <f t="shared" si="83"/>
        <v>312_2969</v>
      </c>
      <c r="V210" cm="1">
        <f t="array" ref="V210">MIN(IFERROR(FIND(_xlfn.SEQUENCE(10,,CHAR(48)),F210),""))</f>
        <v>8</v>
      </c>
      <c r="W210" s="25" cm="1">
        <f t="array" ref="W210">MIN(IFERROR(FIND(_xlfn.SEQUENCE(10,,CHAR(48)),B210),""))</f>
        <v>29</v>
      </c>
      <c r="X210" s="10">
        <f t="shared" si="69"/>
        <v>17</v>
      </c>
      <c r="Y210" s="17" t="str">
        <f t="shared" si="70"/>
        <v xml:space="preserve">Dévetisseur de bande </v>
      </c>
      <c r="Z210" s="10" t="str">
        <f t="shared" si="71"/>
        <v>312_2969/C</v>
      </c>
      <c r="AA210" s="10" t="str">
        <f t="shared" si="72"/>
        <v>312_2969</v>
      </c>
      <c r="AB210" s="10" t="str">
        <f t="shared" si="73"/>
        <v>2 G 12 I</v>
      </c>
      <c r="AC210" s="14">
        <f t="shared" si="74"/>
        <v>4</v>
      </c>
      <c r="AD210" s="10" t="str">
        <f t="shared" si="75"/>
        <v>312_2969 / 31297836</v>
      </c>
      <c r="AE210" s="10" t="str">
        <f t="shared" si="76"/>
        <v>31297836</v>
      </c>
      <c r="AG210" s="10" t="str">
        <f t="shared" si="77"/>
        <v>312_2969</v>
      </c>
      <c r="AH210" s="10" t="str">
        <f t="shared" si="79"/>
        <v xml:space="preserve">Dévetisseur de bande </v>
      </c>
      <c r="AI210" s="10" t="str">
        <f t="shared" si="80"/>
        <v>2 G 12 I</v>
      </c>
      <c r="AJ210" s="10" t="str">
        <f t="shared" si="81"/>
        <v>31297836</v>
      </c>
    </row>
    <row r="211" spans="1:36" ht="15" x14ac:dyDescent="0.25">
      <c r="A211" s="11" t="s">
        <v>9256</v>
      </c>
      <c r="B211" s="11" t="s">
        <v>9257</v>
      </c>
      <c r="C211" s="11" t="s">
        <v>85</v>
      </c>
      <c r="D211" s="11" t="s">
        <v>86</v>
      </c>
      <c r="E211" s="11" t="s">
        <v>9258</v>
      </c>
      <c r="F211" s="11" t="s">
        <v>9259</v>
      </c>
      <c r="G211" s="11" t="s">
        <v>89</v>
      </c>
      <c r="H211" s="11" t="s">
        <v>90</v>
      </c>
      <c r="I211" s="12">
        <v>0</v>
      </c>
      <c r="J211" s="11" t="s">
        <v>91</v>
      </c>
      <c r="K211" s="11" t="s">
        <v>92</v>
      </c>
      <c r="L211" s="13">
        <v>102.03</v>
      </c>
      <c r="M211" s="11" t="s">
        <v>89</v>
      </c>
      <c r="N211" s="12">
        <v>1</v>
      </c>
      <c r="O211" s="10" t="str">
        <f t="shared" si="68"/>
        <v/>
      </c>
      <c r="P211" s="10" t="str">
        <f t="shared" si="78"/>
        <v/>
      </c>
      <c r="Q211" s="10" t="str">
        <f t="shared" si="66"/>
        <v/>
      </c>
      <c r="R211" s="10">
        <f t="shared" si="67"/>
        <v>27</v>
      </c>
      <c r="S211" s="10" t="str">
        <f t="shared" si="83"/>
        <v/>
      </c>
      <c r="V211" cm="1">
        <f t="array" ref="V211">MIN(IFERROR(FIND(_xlfn.SEQUENCE(10,,CHAR(48)),F211),""))</f>
        <v>3</v>
      </c>
      <c r="W211" s="25" cm="1">
        <f t="array" ref="W211">MIN(IFERROR(FIND(_xlfn.SEQUENCE(10,,CHAR(48)),B211),""))</f>
        <v>9</v>
      </c>
      <c r="X211" s="10">
        <f t="shared" si="69"/>
        <v>13</v>
      </c>
      <c r="Y211" s="17" t="str">
        <f t="shared" si="70"/>
        <v>VERIN VI</v>
      </c>
      <c r="Z211" s="10" t="str">
        <f t="shared" si="71"/>
        <v>100.063.100</v>
      </c>
      <c r="AA211" s="10" t="str">
        <f t="shared" si="72"/>
        <v>100.063.</v>
      </c>
      <c r="AB211" s="10" t="str">
        <f t="shared" si="73"/>
        <v>2 G 13 A</v>
      </c>
      <c r="AC211" s="14">
        <f t="shared" si="74"/>
        <v>0</v>
      </c>
      <c r="AD211" s="10" t="str">
        <f t="shared" si="75"/>
        <v>100.063. / 29064124</v>
      </c>
      <c r="AE211" s="10" t="str">
        <f t="shared" si="76"/>
        <v>29064124</v>
      </c>
      <c r="AG211" s="10" t="str">
        <f t="shared" si="77"/>
        <v>100.063.</v>
      </c>
      <c r="AH211" s="10" t="str">
        <f t="shared" si="79"/>
        <v>VERIN VI</v>
      </c>
      <c r="AI211" s="10" t="str">
        <f t="shared" si="80"/>
        <v>2 G 13 A</v>
      </c>
      <c r="AJ211" s="10" t="str">
        <f t="shared" si="81"/>
        <v>29064124</v>
      </c>
    </row>
    <row r="212" spans="1:36" ht="15" x14ac:dyDescent="0.25">
      <c r="A212" s="11" t="s">
        <v>8871</v>
      </c>
      <c r="B212" s="11" t="s">
        <v>8872</v>
      </c>
      <c r="C212" s="11" t="s">
        <v>85</v>
      </c>
      <c r="D212" s="11" t="s">
        <v>86</v>
      </c>
      <c r="E212" s="11" t="s">
        <v>8873</v>
      </c>
      <c r="F212" s="11" t="s">
        <v>8874</v>
      </c>
      <c r="G212" s="11" t="s">
        <v>89</v>
      </c>
      <c r="H212" s="11" t="s">
        <v>90</v>
      </c>
      <c r="I212" s="12">
        <v>1</v>
      </c>
      <c r="J212" s="11" t="s">
        <v>91</v>
      </c>
      <c r="K212" s="11" t="s">
        <v>92</v>
      </c>
      <c r="L212" s="13">
        <v>130</v>
      </c>
      <c r="M212" s="11" t="s">
        <v>89</v>
      </c>
      <c r="N212" s="12">
        <v>1</v>
      </c>
      <c r="O212" s="10" t="str">
        <f t="shared" si="68"/>
        <v/>
      </c>
      <c r="P212" s="10" t="str">
        <f t="shared" si="78"/>
        <v/>
      </c>
      <c r="Q212" s="10" t="str">
        <f t="shared" si="66"/>
        <v/>
      </c>
      <c r="R212" s="10">
        <f t="shared" si="67"/>
        <v>24</v>
      </c>
      <c r="S212" s="10" t="str">
        <f t="shared" si="83"/>
        <v/>
      </c>
      <c r="V212" cm="1">
        <f t="array" ref="V212">MIN(IFERROR(FIND(_xlfn.SEQUENCE(10,,CHAR(48)),F212),""))</f>
        <v>8</v>
      </c>
      <c r="W212" s="25" cm="1">
        <f t="array" ref="W212">MIN(IFERROR(FIND(_xlfn.SEQUENCE(10,,CHAR(48)),B212),""))</f>
        <v>17</v>
      </c>
      <c r="X212" s="10">
        <f t="shared" si="69"/>
        <v>15</v>
      </c>
      <c r="Y212" s="17" t="str">
        <f t="shared" si="70"/>
        <v>BAGUE FRAPPE ACY</v>
      </c>
      <c r="Z212" s="10" t="str">
        <f t="shared" si="71"/>
        <v>611_0850</v>
      </c>
      <c r="AA212" s="10" t="str">
        <f t="shared" si="72"/>
        <v>611_0850</v>
      </c>
      <c r="AB212" s="10" t="str">
        <f t="shared" si="73"/>
        <v>2 H 1 A</v>
      </c>
      <c r="AC212" s="14">
        <f t="shared" si="74"/>
        <v>1</v>
      </c>
      <c r="AD212" s="10" t="str">
        <f t="shared" si="75"/>
        <v>611_0850 / 29063863</v>
      </c>
      <c r="AE212" s="10" t="str">
        <f t="shared" si="76"/>
        <v>29063863</v>
      </c>
      <c r="AG212" s="10" t="str">
        <f t="shared" si="77"/>
        <v>611_0850</v>
      </c>
      <c r="AH212" s="10" t="str">
        <f t="shared" si="79"/>
        <v>BAGUE FRAPPE ACY</v>
      </c>
      <c r="AI212" s="10" t="str">
        <f t="shared" si="80"/>
        <v>2 H 1 A</v>
      </c>
      <c r="AJ212" s="10" t="str">
        <f t="shared" si="81"/>
        <v>29063863</v>
      </c>
    </row>
    <row r="213" spans="1:36" ht="15" x14ac:dyDescent="0.25">
      <c r="A213" s="11" t="s">
        <v>8574</v>
      </c>
      <c r="B213" s="11" t="s">
        <v>8575</v>
      </c>
      <c r="C213" s="11" t="s">
        <v>85</v>
      </c>
      <c r="D213" s="11" t="s">
        <v>86</v>
      </c>
      <c r="E213" s="11" t="s">
        <v>8576</v>
      </c>
      <c r="F213" s="11" t="s">
        <v>8577</v>
      </c>
      <c r="G213" s="11" t="s">
        <v>89</v>
      </c>
      <c r="H213" s="11" t="s">
        <v>90</v>
      </c>
      <c r="I213" s="12">
        <v>2</v>
      </c>
      <c r="J213" s="11" t="s">
        <v>91</v>
      </c>
      <c r="K213" s="11" t="s">
        <v>92</v>
      </c>
      <c r="L213" s="13">
        <v>280</v>
      </c>
      <c r="M213" s="11" t="s">
        <v>89</v>
      </c>
      <c r="N213" s="12">
        <v>1</v>
      </c>
      <c r="O213" s="10" t="str">
        <f t="shared" si="68"/>
        <v/>
      </c>
      <c r="P213" s="10" t="str">
        <f t="shared" si="78"/>
        <v/>
      </c>
      <c r="Q213" s="10" t="str">
        <f t="shared" si="66"/>
        <v/>
      </c>
      <c r="R213" s="10">
        <f t="shared" si="67"/>
        <v>23</v>
      </c>
      <c r="S213" s="10" t="str">
        <f t="shared" si="83"/>
        <v/>
      </c>
      <c r="V213" cm="1">
        <f t="array" ref="V213">MIN(IFERROR(FIND(_xlfn.SEQUENCE(10,,CHAR(48)),F213),""))</f>
        <v>8</v>
      </c>
      <c r="W213" s="25" cm="1">
        <f t="array" ref="W213">MIN(IFERROR(FIND(_xlfn.SEQUENCE(10,,CHAR(48)),B213),""))</f>
        <v>17</v>
      </c>
      <c r="X213" s="10">
        <f t="shared" si="69"/>
        <v>15</v>
      </c>
      <c r="Y213" s="17" t="str">
        <f t="shared" si="70"/>
        <v xml:space="preserve">POINCON ETIRAGE </v>
      </c>
      <c r="Z213" s="10" t="str">
        <f t="shared" si="71"/>
        <v>312_0406</v>
      </c>
      <c r="AA213" s="10" t="str">
        <f t="shared" si="72"/>
        <v>312_0406</v>
      </c>
      <c r="AB213" s="10" t="str">
        <f t="shared" si="73"/>
        <v>2 H 1 B</v>
      </c>
      <c r="AC213" s="14">
        <f t="shared" si="74"/>
        <v>2</v>
      </c>
      <c r="AD213" s="10" t="str">
        <f t="shared" si="75"/>
        <v>312_0406 / 29063679</v>
      </c>
      <c r="AE213" s="10" t="str">
        <f t="shared" si="76"/>
        <v>29063679</v>
      </c>
      <c r="AG213" s="10" t="str">
        <f t="shared" si="77"/>
        <v>312_0406</v>
      </c>
      <c r="AH213" s="10" t="str">
        <f t="shared" si="79"/>
        <v xml:space="preserve">POINCON ETIRAGE </v>
      </c>
      <c r="AI213" s="10" t="str">
        <f t="shared" si="80"/>
        <v>2 H 1 B</v>
      </c>
      <c r="AJ213" s="10" t="str">
        <f t="shared" si="81"/>
        <v>29063679</v>
      </c>
    </row>
    <row r="214" spans="1:36" ht="15" x14ac:dyDescent="0.25">
      <c r="A214" s="11" t="s">
        <v>457</v>
      </c>
      <c r="B214" s="11" t="s">
        <v>10571</v>
      </c>
      <c r="C214" s="11" t="s">
        <v>85</v>
      </c>
      <c r="D214" s="11" t="s">
        <v>86</v>
      </c>
      <c r="E214" s="11" t="s">
        <v>89</v>
      </c>
      <c r="F214" s="11" t="s">
        <v>458</v>
      </c>
      <c r="G214" s="11" t="s">
        <v>89</v>
      </c>
      <c r="H214" s="11" t="s">
        <v>90</v>
      </c>
      <c r="I214" s="12">
        <v>0</v>
      </c>
      <c r="J214" s="11" t="s">
        <v>91</v>
      </c>
      <c r="K214" s="11" t="s">
        <v>92</v>
      </c>
      <c r="L214" s="13">
        <v>0</v>
      </c>
      <c r="M214" s="11" t="s">
        <v>89</v>
      </c>
      <c r="N214" s="12">
        <v>1</v>
      </c>
      <c r="O214" s="10">
        <f t="shared" si="68"/>
        <v>18</v>
      </c>
      <c r="P214" s="10" t="str">
        <f t="shared" si="78"/>
        <v/>
      </c>
      <c r="Q214" s="10">
        <f t="shared" si="66"/>
        <v>24</v>
      </c>
      <c r="R214" s="10">
        <f t="shared" si="67"/>
        <v>32</v>
      </c>
      <c r="S214" s="10" t="str">
        <f t="shared" si="83"/>
        <v>611_3454</v>
      </c>
      <c r="V214" cm="1">
        <f t="array" ref="V214">MIN(IFERROR(FIND(_xlfn.SEQUENCE(10,,CHAR(48)),F214),""))</f>
        <v>8</v>
      </c>
      <c r="W214" s="25" cm="1">
        <f t="array" ref="W214">MIN(IFERROR(FIND(_xlfn.SEQUENCE(10,,CHAR(48)),B214),""))</f>
        <v>25</v>
      </c>
      <c r="X214" s="10">
        <f t="shared" si="69"/>
        <v>17</v>
      </c>
      <c r="Y214" s="17" t="str">
        <f t="shared" si="70"/>
        <v xml:space="preserve">~COUTEAU ROGNAGE </v>
      </c>
      <c r="Z214" s="10" t="str">
        <f t="shared" si="71"/>
        <v>611_3454/A</v>
      </c>
      <c r="AA214" s="10" t="str">
        <f t="shared" si="72"/>
        <v>611_3454</v>
      </c>
      <c r="AB214" s="10" t="str">
        <f t="shared" si="73"/>
        <v>A créer</v>
      </c>
      <c r="AC214" s="14">
        <f t="shared" si="74"/>
        <v>0</v>
      </c>
      <c r="AD214" s="10" t="str">
        <f t="shared" si="75"/>
        <v>611_3454 / 31266700</v>
      </c>
      <c r="AE214" s="10" t="str">
        <f t="shared" si="76"/>
        <v>31266700</v>
      </c>
      <c r="AG214" s="10" t="str">
        <f t="shared" si="77"/>
        <v>611_3454</v>
      </c>
      <c r="AH214" s="10" t="str">
        <f t="shared" si="79"/>
        <v xml:space="preserve">~COUTEAU ROGNAGE </v>
      </c>
      <c r="AI214" s="10" t="str">
        <f t="shared" si="80"/>
        <v>A créer</v>
      </c>
      <c r="AJ214" s="10" t="str">
        <f t="shared" si="81"/>
        <v>31266700</v>
      </c>
    </row>
    <row r="215" spans="1:36" ht="15" x14ac:dyDescent="0.25">
      <c r="A215" s="11" t="s">
        <v>8982</v>
      </c>
      <c r="B215" s="11" t="s">
        <v>8983</v>
      </c>
      <c r="C215" s="11" t="s">
        <v>85</v>
      </c>
      <c r="D215" s="11" t="s">
        <v>86</v>
      </c>
      <c r="E215" s="11" t="s">
        <v>8576</v>
      </c>
      <c r="F215" s="11" t="s">
        <v>8984</v>
      </c>
      <c r="G215" s="11" t="s">
        <v>89</v>
      </c>
      <c r="H215" s="11" t="s">
        <v>90</v>
      </c>
      <c r="I215" s="12">
        <v>2</v>
      </c>
      <c r="J215" s="11" t="s">
        <v>91</v>
      </c>
      <c r="K215" s="11" t="s">
        <v>92</v>
      </c>
      <c r="L215" s="13">
        <v>120</v>
      </c>
      <c r="M215" s="11" t="s">
        <v>89</v>
      </c>
      <c r="N215" s="12">
        <v>1</v>
      </c>
      <c r="O215" s="10" t="str">
        <f t="shared" si="68"/>
        <v/>
      </c>
      <c r="P215" s="10" t="str">
        <f t="shared" si="78"/>
        <v/>
      </c>
      <c r="Q215" s="10" t="str">
        <f t="shared" si="66"/>
        <v/>
      </c>
      <c r="R215" s="10">
        <f t="shared" si="67"/>
        <v>22</v>
      </c>
      <c r="S215" s="10" t="str">
        <f t="shared" si="83"/>
        <v/>
      </c>
      <c r="V215" cm="1">
        <f t="array" ref="V215">MIN(IFERROR(FIND(_xlfn.SEQUENCE(10,,CHAR(48)),F215),""))</f>
        <v>8</v>
      </c>
      <c r="W215" s="25" cm="1">
        <f t="array" ref="W215">MIN(IFERROR(FIND(_xlfn.SEQUENCE(10,,CHAR(48)),B215),""))</f>
        <v>16</v>
      </c>
      <c r="X215" s="10">
        <f t="shared" si="69"/>
        <v>15</v>
      </c>
      <c r="Y215" s="17" t="str">
        <f t="shared" si="70"/>
        <v xml:space="preserve">CONTRE MOLETTE </v>
      </c>
      <c r="Z215" s="10" t="str">
        <f t="shared" si="71"/>
        <v>312_0426</v>
      </c>
      <c r="AA215" s="10" t="str">
        <f t="shared" si="72"/>
        <v>312_0426</v>
      </c>
      <c r="AB215" s="10" t="str">
        <f t="shared" si="73"/>
        <v>2 H 1 B</v>
      </c>
      <c r="AC215" s="14">
        <f t="shared" si="74"/>
        <v>2</v>
      </c>
      <c r="AD215" s="10" t="str">
        <f t="shared" si="75"/>
        <v>312_0426 / 29063926</v>
      </c>
      <c r="AE215" s="10" t="str">
        <f t="shared" si="76"/>
        <v>29063926</v>
      </c>
      <c r="AG215" s="10" t="str">
        <f t="shared" si="77"/>
        <v>312_0426</v>
      </c>
      <c r="AH215" s="10" t="str">
        <f t="shared" si="79"/>
        <v xml:space="preserve">CONTRE MOLETTE </v>
      </c>
      <c r="AI215" s="10" t="str">
        <f t="shared" si="80"/>
        <v>2 H 1 B</v>
      </c>
      <c r="AJ215" s="10" t="str">
        <f t="shared" si="81"/>
        <v>29063926</v>
      </c>
    </row>
    <row r="216" spans="1:36" ht="15" x14ac:dyDescent="0.25">
      <c r="A216" s="11" t="s">
        <v>8567</v>
      </c>
      <c r="B216" s="11" t="s">
        <v>8568</v>
      </c>
      <c r="C216" s="11" t="s">
        <v>85</v>
      </c>
      <c r="D216" s="11" t="s">
        <v>86</v>
      </c>
      <c r="E216" s="11" t="s">
        <v>8569</v>
      </c>
      <c r="F216" s="11" t="s">
        <v>8570</v>
      </c>
      <c r="G216" s="11" t="s">
        <v>89</v>
      </c>
      <c r="H216" s="11" t="s">
        <v>90</v>
      </c>
      <c r="I216" s="12">
        <v>1</v>
      </c>
      <c r="J216" s="11" t="s">
        <v>91</v>
      </c>
      <c r="K216" s="11" t="s">
        <v>92</v>
      </c>
      <c r="L216" s="13">
        <v>180</v>
      </c>
      <c r="M216" s="11" t="s">
        <v>89</v>
      </c>
      <c r="N216" s="12">
        <v>1</v>
      </c>
      <c r="O216" s="10" t="str">
        <f t="shared" si="68"/>
        <v/>
      </c>
      <c r="P216" s="10" t="str">
        <f t="shared" si="78"/>
        <v/>
      </c>
      <c r="Q216" s="10" t="str">
        <f t="shared" si="66"/>
        <v/>
      </c>
      <c r="R216" s="10">
        <f t="shared" si="67"/>
        <v>15</v>
      </c>
      <c r="S216" s="10" t="str">
        <f t="shared" si="83"/>
        <v/>
      </c>
      <c r="V216" cm="1">
        <f t="array" ref="V216">MIN(IFERROR(FIND(_xlfn.SEQUENCE(10,,CHAR(48)),F216),""))</f>
        <v>8</v>
      </c>
      <c r="W216" s="25" cm="1">
        <f t="array" ref="W216">MIN(IFERROR(FIND(_xlfn.SEQUENCE(10,,CHAR(48)),B216),""))</f>
        <v>9</v>
      </c>
      <c r="X216" s="10">
        <f t="shared" si="69"/>
        <v>15</v>
      </c>
      <c r="Y216" s="17" t="str">
        <f t="shared" si="70"/>
        <v xml:space="preserve">POINCON </v>
      </c>
      <c r="Z216" s="10" t="str">
        <f t="shared" si="71"/>
        <v>312_0682</v>
      </c>
      <c r="AA216" s="10" t="str">
        <f t="shared" si="72"/>
        <v>312_0682</v>
      </c>
      <c r="AB216" s="10" t="str">
        <f t="shared" si="73"/>
        <v>2 H 1 C</v>
      </c>
      <c r="AC216" s="14">
        <f t="shared" si="74"/>
        <v>1</v>
      </c>
      <c r="AD216" s="10" t="str">
        <f t="shared" si="75"/>
        <v>312_0682 / 29063675</v>
      </c>
      <c r="AE216" s="10" t="str">
        <f t="shared" si="76"/>
        <v>29063675</v>
      </c>
      <c r="AG216" s="10" t="str">
        <f t="shared" si="77"/>
        <v>312_0682</v>
      </c>
      <c r="AH216" s="10" t="str">
        <f t="shared" si="79"/>
        <v xml:space="preserve">POINCON </v>
      </c>
      <c r="AI216" s="10" t="str">
        <f t="shared" si="80"/>
        <v>2 H 1 C</v>
      </c>
      <c r="AJ216" s="10" t="str">
        <f t="shared" si="81"/>
        <v>29063675</v>
      </c>
    </row>
    <row r="217" spans="1:36" ht="15" x14ac:dyDescent="0.25">
      <c r="A217" s="11" t="s">
        <v>10572</v>
      </c>
      <c r="B217" s="11" t="s">
        <v>10573</v>
      </c>
      <c r="C217" s="11" t="s">
        <v>85</v>
      </c>
      <c r="D217" s="11" t="s">
        <v>86</v>
      </c>
      <c r="E217" s="11" t="s">
        <v>89</v>
      </c>
      <c r="F217" s="11" t="s">
        <v>10574</v>
      </c>
      <c r="G217" s="11" t="s">
        <v>89</v>
      </c>
      <c r="H217" s="11" t="s">
        <v>90</v>
      </c>
      <c r="I217" s="12">
        <v>0</v>
      </c>
      <c r="J217" s="11" t="s">
        <v>91</v>
      </c>
      <c r="K217" s="11" t="s">
        <v>92</v>
      </c>
      <c r="L217" s="13">
        <v>245</v>
      </c>
      <c r="M217" s="11" t="s">
        <v>89</v>
      </c>
      <c r="N217" s="12">
        <v>1</v>
      </c>
      <c r="O217" s="10">
        <f t="shared" si="68"/>
        <v>15</v>
      </c>
      <c r="P217" s="10" t="str">
        <f t="shared" si="78"/>
        <v/>
      </c>
      <c r="Q217" s="10">
        <f t="shared" si="66"/>
        <v>21</v>
      </c>
      <c r="R217" s="10">
        <f t="shared" si="67"/>
        <v>29</v>
      </c>
      <c r="S217" s="10" t="str">
        <f t="shared" si="83"/>
        <v>611_3581</v>
      </c>
      <c r="V217" cm="1">
        <f t="array" ref="V217">MIN(IFERROR(FIND(_xlfn.SEQUENCE(10,,CHAR(48)),F217),""))</f>
        <v>8</v>
      </c>
      <c r="W217" s="25" cm="1">
        <f t="array" ref="W217">MIN(IFERROR(FIND(_xlfn.SEQUENCE(10,,CHAR(48)),B217),""))</f>
        <v>22</v>
      </c>
      <c r="X217" s="10">
        <f t="shared" si="69"/>
        <v>15</v>
      </c>
      <c r="Y217" s="17" t="str">
        <f t="shared" si="70"/>
        <v xml:space="preserve">Porte poinçon </v>
      </c>
      <c r="Z217" s="10" t="str">
        <f t="shared" si="71"/>
        <v>611_3581</v>
      </c>
      <c r="AA217" s="10" t="str">
        <f t="shared" si="72"/>
        <v>611_3581</v>
      </c>
      <c r="AB217" s="10" t="str">
        <f t="shared" si="73"/>
        <v>A créer</v>
      </c>
      <c r="AC217" s="14">
        <f t="shared" si="74"/>
        <v>0</v>
      </c>
      <c r="AD217" s="10" t="str">
        <f t="shared" si="75"/>
        <v>611_3581 / 31304193</v>
      </c>
      <c r="AE217" s="10" t="str">
        <f t="shared" si="76"/>
        <v>31304193</v>
      </c>
      <c r="AG217" s="10" t="str">
        <f t="shared" si="77"/>
        <v>611_3581</v>
      </c>
      <c r="AH217" s="10" t="str">
        <f t="shared" si="79"/>
        <v xml:space="preserve">Porte poinçon </v>
      </c>
      <c r="AI217" s="10" t="str">
        <f t="shared" si="80"/>
        <v>A créer</v>
      </c>
      <c r="AJ217" s="10" t="str">
        <f t="shared" si="81"/>
        <v>31304193</v>
      </c>
    </row>
    <row r="218" spans="1:36" ht="15" x14ac:dyDescent="0.25">
      <c r="A218" s="11" t="s">
        <v>10144</v>
      </c>
      <c r="B218" s="11" t="s">
        <v>10145</v>
      </c>
      <c r="C218" s="11" t="s">
        <v>85</v>
      </c>
      <c r="D218" s="11" t="s">
        <v>86</v>
      </c>
      <c r="E218" s="11" t="s">
        <v>9096</v>
      </c>
      <c r="F218" s="11" t="s">
        <v>10146</v>
      </c>
      <c r="G218" s="11" t="s">
        <v>89</v>
      </c>
      <c r="H218" s="11" t="s">
        <v>90</v>
      </c>
      <c r="I218" s="12">
        <v>2</v>
      </c>
      <c r="J218" s="11" t="s">
        <v>91</v>
      </c>
      <c r="K218" s="11" t="s">
        <v>92</v>
      </c>
      <c r="L218" s="13">
        <v>190</v>
      </c>
      <c r="M218" s="11" t="s">
        <v>89</v>
      </c>
      <c r="N218" s="12">
        <v>1</v>
      </c>
      <c r="O218" s="10">
        <f t="shared" si="68"/>
        <v>19</v>
      </c>
      <c r="P218" s="10" t="str">
        <f t="shared" si="78"/>
        <v/>
      </c>
      <c r="Q218" s="10">
        <f t="shared" si="66"/>
        <v>25</v>
      </c>
      <c r="R218" s="10">
        <f t="shared" si="67"/>
        <v>33</v>
      </c>
      <c r="S218" s="10" t="str">
        <f t="shared" si="83"/>
        <v>611_0766</v>
      </c>
      <c r="V218" cm="1">
        <f t="array" ref="V218">MIN(IFERROR(FIND(_xlfn.SEQUENCE(10,,CHAR(48)),F218),""))</f>
        <v>8</v>
      </c>
      <c r="W218" s="25" cm="1">
        <f t="array" ref="W218">MIN(IFERROR(FIND(_xlfn.SEQUENCE(10,,CHAR(48)),B218),""))</f>
        <v>26</v>
      </c>
      <c r="X218" s="10">
        <f t="shared" si="69"/>
        <v>15</v>
      </c>
      <c r="Y218" s="17" t="str">
        <f t="shared" si="70"/>
        <v xml:space="preserve">BAGUE COULISSANTE </v>
      </c>
      <c r="Z218" s="10" t="str">
        <f t="shared" si="71"/>
        <v>611_0766</v>
      </c>
      <c r="AA218" s="10" t="str">
        <f t="shared" si="72"/>
        <v>611_0766</v>
      </c>
      <c r="AB218" s="10" t="str">
        <f t="shared" si="73"/>
        <v>2 H 1 D</v>
      </c>
      <c r="AC218" s="14">
        <f t="shared" si="74"/>
        <v>2</v>
      </c>
      <c r="AD218" s="10" t="str">
        <f t="shared" si="75"/>
        <v>611_0766 / 31280011</v>
      </c>
      <c r="AE218" s="10" t="str">
        <f t="shared" si="76"/>
        <v>31280011</v>
      </c>
      <c r="AG218" s="10" t="str">
        <f t="shared" si="77"/>
        <v>611_0766</v>
      </c>
      <c r="AH218" s="10" t="str">
        <f t="shared" si="79"/>
        <v xml:space="preserve">BAGUE COULISSANTE </v>
      </c>
      <c r="AI218" s="10" t="str">
        <f t="shared" si="80"/>
        <v>2 H 1 D</v>
      </c>
      <c r="AJ218" s="10" t="str">
        <f t="shared" si="81"/>
        <v>31280011</v>
      </c>
    </row>
    <row r="219" spans="1:36" ht="15" x14ac:dyDescent="0.25">
      <c r="A219" s="11" t="s">
        <v>155</v>
      </c>
      <c r="B219" s="11" t="s">
        <v>156</v>
      </c>
      <c r="C219" s="11" t="s">
        <v>85</v>
      </c>
      <c r="D219" s="11" t="s">
        <v>86</v>
      </c>
      <c r="E219" s="11" t="s">
        <v>157</v>
      </c>
      <c r="F219" s="11" t="s">
        <v>158</v>
      </c>
      <c r="G219" s="11" t="s">
        <v>89</v>
      </c>
      <c r="H219" s="11" t="s">
        <v>90</v>
      </c>
      <c r="I219" s="12">
        <v>10</v>
      </c>
      <c r="J219" s="11" t="s">
        <v>91</v>
      </c>
      <c r="K219" s="11" t="s">
        <v>92</v>
      </c>
      <c r="L219" s="13">
        <v>310</v>
      </c>
      <c r="M219" s="11" t="s">
        <v>89</v>
      </c>
      <c r="N219" s="12">
        <v>1</v>
      </c>
      <c r="O219" s="10" t="str">
        <f t="shared" si="68"/>
        <v/>
      </c>
      <c r="P219" s="10" t="str">
        <f t="shared" si="78"/>
        <v/>
      </c>
      <c r="Q219" s="10" t="str">
        <f t="shared" si="66"/>
        <v/>
      </c>
      <c r="R219" s="10">
        <f t="shared" si="67"/>
        <v>25</v>
      </c>
      <c r="S219" s="10" t="str">
        <f t="shared" si="83"/>
        <v/>
      </c>
      <c r="V219" cm="1">
        <f t="array" ref="V219">MIN(IFERROR(FIND(_xlfn.SEQUENCE(10,,CHAR(48)),F219),""))</f>
        <v>8</v>
      </c>
      <c r="W219" s="25" cm="1">
        <f t="array" ref="W219">MIN(IFERROR(FIND(_xlfn.SEQUENCE(10,,CHAR(48)),B219),""))</f>
        <v>11</v>
      </c>
      <c r="X219" s="10">
        <f t="shared" si="69"/>
        <v>15</v>
      </c>
      <c r="Y219" s="17" t="str">
        <f t="shared" si="70"/>
        <v xml:space="preserve">COLISSEAU </v>
      </c>
      <c r="Z219" s="10" t="str">
        <f t="shared" si="71"/>
        <v>312_1863</v>
      </c>
      <c r="AA219" s="10" t="str">
        <f t="shared" si="72"/>
        <v>312_1863</v>
      </c>
      <c r="AB219" s="10" t="str">
        <f t="shared" si="73"/>
        <v>1 A 14 G</v>
      </c>
      <c r="AC219" s="14">
        <f t="shared" si="74"/>
        <v>10</v>
      </c>
      <c r="AD219" s="10" t="str">
        <f t="shared" si="75"/>
        <v>312_1863 / 29064344</v>
      </c>
      <c r="AE219" s="10" t="str">
        <f t="shared" si="76"/>
        <v>29064344</v>
      </c>
      <c r="AG219" s="10" t="str">
        <f t="shared" si="77"/>
        <v>312_1863</v>
      </c>
      <c r="AH219" s="10" t="str">
        <f t="shared" si="79"/>
        <v xml:space="preserve">COLISSEAU </v>
      </c>
      <c r="AI219" s="10" t="str">
        <f t="shared" si="80"/>
        <v>1 A 14 G</v>
      </c>
      <c r="AJ219" s="10" t="str">
        <f t="shared" si="81"/>
        <v>29064344</v>
      </c>
    </row>
    <row r="220" spans="1:36" ht="15" x14ac:dyDescent="0.25">
      <c r="A220" s="11" t="s">
        <v>159</v>
      </c>
      <c r="B220" s="11" t="s">
        <v>160</v>
      </c>
      <c r="C220" s="11" t="s">
        <v>85</v>
      </c>
      <c r="D220" s="11" t="s">
        <v>86</v>
      </c>
      <c r="E220" s="11" t="s">
        <v>161</v>
      </c>
      <c r="F220" s="11" t="s">
        <v>162</v>
      </c>
      <c r="G220" s="11" t="s">
        <v>89</v>
      </c>
      <c r="H220" s="11" t="s">
        <v>90</v>
      </c>
      <c r="I220" s="12">
        <v>15</v>
      </c>
      <c r="J220" s="11" t="s">
        <v>91</v>
      </c>
      <c r="K220" s="11" t="s">
        <v>92</v>
      </c>
      <c r="L220" s="13">
        <v>310</v>
      </c>
      <c r="M220" s="11" t="s">
        <v>89</v>
      </c>
      <c r="N220" s="12">
        <v>1</v>
      </c>
      <c r="O220" s="10" t="str">
        <f t="shared" si="68"/>
        <v/>
      </c>
      <c r="P220" s="10" t="str">
        <f t="shared" si="78"/>
        <v/>
      </c>
      <c r="Q220" s="10" t="str">
        <f t="shared" si="66"/>
        <v/>
      </c>
      <c r="R220" s="10">
        <f t="shared" si="67"/>
        <v>30</v>
      </c>
      <c r="S220" s="10" t="str">
        <f t="shared" si="83"/>
        <v/>
      </c>
      <c r="V220" cm="1">
        <f t="array" ref="V220">MIN(IFERROR(FIND(_xlfn.SEQUENCE(10,,CHAR(48)),F220),""))</f>
        <v>8</v>
      </c>
      <c r="W220" s="25" cm="1">
        <f t="array" ref="W220">MIN(IFERROR(FIND(_xlfn.SEQUENCE(10,,CHAR(48)),B220),""))</f>
        <v>12</v>
      </c>
      <c r="X220" s="10">
        <f t="shared" si="69"/>
        <v>15</v>
      </c>
      <c r="Y220" s="17" t="str">
        <f t="shared" si="70"/>
        <v xml:space="preserve">COULISSEAU </v>
      </c>
      <c r="Z220" s="10" t="str">
        <f t="shared" si="71"/>
        <v>312_3000</v>
      </c>
      <c r="AA220" s="10" t="str">
        <f t="shared" si="72"/>
        <v>312_3000</v>
      </c>
      <c r="AB220" s="10" t="str">
        <f t="shared" si="73"/>
        <v>1 A 14 E</v>
      </c>
      <c r="AC220" s="14">
        <f t="shared" si="74"/>
        <v>15</v>
      </c>
      <c r="AD220" s="10" t="str">
        <f t="shared" si="75"/>
        <v>312_3000 / 29064342</v>
      </c>
      <c r="AE220" s="10" t="str">
        <f t="shared" si="76"/>
        <v>29064342</v>
      </c>
      <c r="AF220" s="10" t="str">
        <f>IFERROR(FIND("~",B220),"")</f>
        <v/>
      </c>
      <c r="AG220" s="10" t="str">
        <f t="shared" si="77"/>
        <v>312_3000</v>
      </c>
      <c r="AH220" s="10" t="str">
        <f t="shared" si="79"/>
        <v xml:space="preserve">COULISSEAU </v>
      </c>
      <c r="AI220" s="10" t="str">
        <f t="shared" si="80"/>
        <v>1 A 14 E</v>
      </c>
      <c r="AJ220" s="10" t="str">
        <f t="shared" si="81"/>
        <v>29064342</v>
      </c>
    </row>
    <row r="221" spans="1:36" ht="15" x14ac:dyDescent="0.25">
      <c r="A221" s="11" t="s">
        <v>10575</v>
      </c>
      <c r="B221" s="11" t="s">
        <v>10576</v>
      </c>
      <c r="C221" s="11" t="s">
        <v>85</v>
      </c>
      <c r="D221" s="11" t="s">
        <v>86</v>
      </c>
      <c r="E221" s="11" t="s">
        <v>89</v>
      </c>
      <c r="F221" s="11" t="s">
        <v>10577</v>
      </c>
      <c r="G221" s="11" t="s">
        <v>89</v>
      </c>
      <c r="H221" s="11" t="s">
        <v>90</v>
      </c>
      <c r="I221" s="12">
        <v>1</v>
      </c>
      <c r="J221" s="11" t="s">
        <v>91</v>
      </c>
      <c r="K221" s="11" t="s">
        <v>92</v>
      </c>
      <c r="L221" s="13">
        <v>145</v>
      </c>
      <c r="M221" s="11" t="s">
        <v>89</v>
      </c>
      <c r="N221" s="12">
        <v>1</v>
      </c>
      <c r="O221" s="10">
        <f t="shared" si="68"/>
        <v>15</v>
      </c>
      <c r="P221" s="10" t="str">
        <f t="shared" si="78"/>
        <v/>
      </c>
      <c r="Q221" s="10">
        <f t="shared" si="66"/>
        <v>21</v>
      </c>
      <c r="R221" s="10">
        <f t="shared" si="67"/>
        <v>29</v>
      </c>
      <c r="S221" s="10" t="str">
        <f t="shared" si="83"/>
        <v>611_3556</v>
      </c>
      <c r="V221" cm="1">
        <f t="array" ref="V221">MIN(IFERROR(FIND(_xlfn.SEQUENCE(10,,CHAR(48)),F221),""))</f>
        <v>8</v>
      </c>
      <c r="W221" s="25" cm="1">
        <f t="array" ref="W221">MIN(IFERROR(FIND(_xlfn.SEQUENCE(10,,CHAR(48)),B221),""))</f>
        <v>22</v>
      </c>
      <c r="X221" s="10">
        <f t="shared" si="69"/>
        <v>15</v>
      </c>
      <c r="Y221" s="17" t="str">
        <f t="shared" si="70"/>
        <v xml:space="preserve">Nez intérieur </v>
      </c>
      <c r="Z221" s="10" t="str">
        <f t="shared" si="71"/>
        <v>611_3556</v>
      </c>
      <c r="AA221" s="10" t="str">
        <f t="shared" si="72"/>
        <v>611_3556</v>
      </c>
      <c r="AB221" s="10" t="str">
        <f t="shared" si="73"/>
        <v>A créer</v>
      </c>
      <c r="AC221" s="14">
        <f t="shared" si="74"/>
        <v>1</v>
      </c>
      <c r="AD221" s="10" t="str">
        <f t="shared" si="75"/>
        <v>611_3556 / 31304194</v>
      </c>
      <c r="AE221" s="10" t="str">
        <f t="shared" si="76"/>
        <v>31304194</v>
      </c>
      <c r="AG221" s="10" t="str">
        <f t="shared" si="77"/>
        <v>611_3556</v>
      </c>
      <c r="AH221" s="10" t="str">
        <f t="shared" si="79"/>
        <v xml:space="preserve">Nez intérieur </v>
      </c>
      <c r="AI221" s="10" t="str">
        <f t="shared" si="80"/>
        <v>A créer</v>
      </c>
      <c r="AJ221" s="10" t="str">
        <f t="shared" si="81"/>
        <v>31304194</v>
      </c>
    </row>
    <row r="222" spans="1:36" ht="15" x14ac:dyDescent="0.25">
      <c r="A222" s="11" t="s">
        <v>9094</v>
      </c>
      <c r="B222" s="11" t="s">
        <v>9095</v>
      </c>
      <c r="C222" s="11" t="s">
        <v>85</v>
      </c>
      <c r="D222" s="11" t="s">
        <v>86</v>
      </c>
      <c r="E222" s="11" t="s">
        <v>9096</v>
      </c>
      <c r="F222" s="11" t="s">
        <v>9097</v>
      </c>
      <c r="G222" s="11" t="s">
        <v>89</v>
      </c>
      <c r="H222" s="11" t="s">
        <v>90</v>
      </c>
      <c r="I222" s="12">
        <v>1</v>
      </c>
      <c r="J222" s="11" t="s">
        <v>91</v>
      </c>
      <c r="K222" s="11" t="s">
        <v>92</v>
      </c>
      <c r="L222" s="13">
        <v>110</v>
      </c>
      <c r="M222" s="11" t="s">
        <v>89</v>
      </c>
      <c r="N222" s="12">
        <v>1</v>
      </c>
      <c r="O222" s="10" t="str">
        <f t="shared" si="68"/>
        <v/>
      </c>
      <c r="P222" s="10" t="str">
        <f t="shared" si="78"/>
        <v/>
      </c>
      <c r="Q222" s="10" t="str">
        <f t="shared" si="66"/>
        <v/>
      </c>
      <c r="R222" s="10">
        <f t="shared" si="67"/>
        <v>25</v>
      </c>
      <c r="S222" s="10" t="str">
        <f t="shared" si="83"/>
        <v/>
      </c>
      <c r="V222" cm="1">
        <f t="array" ref="V222">MIN(IFERROR(FIND(_xlfn.SEQUENCE(10,,CHAR(48)),F222),""))</f>
        <v>8</v>
      </c>
      <c r="W222" s="25" cm="1">
        <f t="array" ref="W222">MIN(IFERROR(FIND(_xlfn.SEQUENCE(10,,CHAR(48)),B222),""))</f>
        <v>19</v>
      </c>
      <c r="X222" s="10">
        <f t="shared" si="69"/>
        <v>15</v>
      </c>
      <c r="Y222" s="17" t="str">
        <f t="shared" si="70"/>
        <v xml:space="preserve">BAGUE COULISSANTE </v>
      </c>
      <c r="Z222" s="10" t="str">
        <f t="shared" si="71"/>
        <v>312_0611</v>
      </c>
      <c r="AA222" s="10" t="str">
        <f t="shared" si="72"/>
        <v>312_0611</v>
      </c>
      <c r="AB222" s="10" t="str">
        <f t="shared" si="73"/>
        <v>2 H 1 D</v>
      </c>
      <c r="AC222" s="14">
        <f t="shared" si="74"/>
        <v>1</v>
      </c>
      <c r="AD222" s="10" t="str">
        <f t="shared" si="75"/>
        <v>312_0611 / 29063986</v>
      </c>
      <c r="AE222" s="10" t="str">
        <f t="shared" si="76"/>
        <v>29063986</v>
      </c>
      <c r="AG222" s="10" t="str">
        <f t="shared" si="77"/>
        <v>312_0611</v>
      </c>
      <c r="AH222" s="10" t="str">
        <f t="shared" si="79"/>
        <v xml:space="preserve">BAGUE COULISSANTE </v>
      </c>
      <c r="AI222" s="10" t="str">
        <f t="shared" si="80"/>
        <v>2 H 1 D</v>
      </c>
      <c r="AJ222" s="10" t="str">
        <f t="shared" si="81"/>
        <v>29063986</v>
      </c>
    </row>
    <row r="223" spans="1:36" ht="15" x14ac:dyDescent="0.25">
      <c r="A223" s="11" t="s">
        <v>5565</v>
      </c>
      <c r="B223" s="11" t="s">
        <v>5566</v>
      </c>
      <c r="C223" s="11" t="s">
        <v>85</v>
      </c>
      <c r="D223" s="11" t="s">
        <v>86</v>
      </c>
      <c r="E223" s="11" t="s">
        <v>5567</v>
      </c>
      <c r="F223" s="11" t="s">
        <v>5568</v>
      </c>
      <c r="G223" s="11" t="s">
        <v>89</v>
      </c>
      <c r="H223" s="11" t="s">
        <v>90</v>
      </c>
      <c r="I223" s="12">
        <v>1</v>
      </c>
      <c r="J223" s="11" t="s">
        <v>91</v>
      </c>
      <c r="K223" s="11" t="s">
        <v>92</v>
      </c>
      <c r="L223" s="13">
        <v>115</v>
      </c>
      <c r="M223" s="11" t="s">
        <v>89</v>
      </c>
      <c r="N223" s="12">
        <v>1</v>
      </c>
      <c r="O223" s="10" t="str">
        <f t="shared" si="68"/>
        <v/>
      </c>
      <c r="P223" s="10" t="str">
        <f t="shared" si="78"/>
        <v/>
      </c>
      <c r="Q223" s="10" t="str">
        <f t="shared" si="66"/>
        <v/>
      </c>
      <c r="R223" s="10">
        <f t="shared" si="67"/>
        <v>22</v>
      </c>
      <c r="S223" s="10" t="str">
        <f t="shared" si="83"/>
        <v/>
      </c>
      <c r="V223" cm="1">
        <f t="array" ref="V223">MIN(IFERROR(FIND(_xlfn.SEQUENCE(10,,CHAR(48)),F223),""))</f>
        <v>8</v>
      </c>
      <c r="W223" s="25" cm="1">
        <f t="array" ref="W223">MIN(IFERROR(FIND(_xlfn.SEQUENCE(10,,CHAR(48)),B223),""))</f>
        <v>16</v>
      </c>
      <c r="X223" s="10">
        <f t="shared" si="69"/>
        <v>15</v>
      </c>
      <c r="Y223" s="17" t="str">
        <f t="shared" si="70"/>
        <v xml:space="preserve">CONTRE MOLETTE </v>
      </c>
      <c r="Z223" s="10" t="str">
        <f t="shared" si="71"/>
        <v>312_0648</v>
      </c>
      <c r="AA223" s="10" t="str">
        <f t="shared" si="72"/>
        <v>312_0648</v>
      </c>
      <c r="AB223" s="10" t="str">
        <f t="shared" si="73"/>
        <v>2 H 1 E</v>
      </c>
      <c r="AC223" s="14">
        <f t="shared" si="74"/>
        <v>1</v>
      </c>
      <c r="AD223" s="10" t="str">
        <f t="shared" si="75"/>
        <v>312_0648 / 29063910</v>
      </c>
      <c r="AE223" s="10" t="str">
        <f t="shared" si="76"/>
        <v>29063910</v>
      </c>
      <c r="AG223" s="10" t="str">
        <f t="shared" si="77"/>
        <v>312_0648</v>
      </c>
      <c r="AH223" s="10" t="str">
        <f t="shared" si="79"/>
        <v xml:space="preserve">CONTRE MOLETTE </v>
      </c>
      <c r="AI223" s="10" t="str">
        <f t="shared" si="80"/>
        <v>2 H 1 E</v>
      </c>
      <c r="AJ223" s="10" t="str">
        <f t="shared" si="81"/>
        <v>29063910</v>
      </c>
    </row>
    <row r="224" spans="1:36" ht="15" x14ac:dyDescent="0.25">
      <c r="A224" s="11" t="s">
        <v>9056</v>
      </c>
      <c r="B224" s="11" t="s">
        <v>9057</v>
      </c>
      <c r="C224" s="11" t="s">
        <v>85</v>
      </c>
      <c r="D224" s="11" t="s">
        <v>86</v>
      </c>
      <c r="E224" s="11" t="s">
        <v>9058</v>
      </c>
      <c r="F224" s="11" t="s">
        <v>9059</v>
      </c>
      <c r="G224" s="11" t="s">
        <v>89</v>
      </c>
      <c r="H224" s="11" t="s">
        <v>90</v>
      </c>
      <c r="I224" s="12">
        <v>1</v>
      </c>
      <c r="J224" s="11" t="s">
        <v>91</v>
      </c>
      <c r="K224" s="11" t="s">
        <v>92</v>
      </c>
      <c r="L224" s="13">
        <v>140</v>
      </c>
      <c r="M224" s="11" t="s">
        <v>89</v>
      </c>
      <c r="N224" s="12">
        <v>1</v>
      </c>
      <c r="O224" s="10" t="str">
        <f t="shared" si="68"/>
        <v/>
      </c>
      <c r="P224" s="10" t="str">
        <f t="shared" si="78"/>
        <v/>
      </c>
      <c r="Q224" s="10" t="str">
        <f t="shared" si="66"/>
        <v/>
      </c>
      <c r="R224" s="10">
        <f t="shared" si="67"/>
        <v>29</v>
      </c>
      <c r="S224" s="10" t="str">
        <f t="shared" si="83"/>
        <v/>
      </c>
      <c r="V224" cm="1">
        <f t="array" ref="V224">MIN(IFERROR(FIND(_xlfn.SEQUENCE(10,,CHAR(48)),F224),""))</f>
        <v>8</v>
      </c>
      <c r="W224" s="25" cm="1">
        <f t="array" ref="W224">MIN(IFERROR(FIND(_xlfn.SEQUENCE(10,,CHAR(48)),B224),""))</f>
        <v>22</v>
      </c>
      <c r="X224" s="10">
        <f t="shared" si="69"/>
        <v>15</v>
      </c>
      <c r="Y224" s="17" t="str">
        <f t="shared" si="70"/>
        <v xml:space="preserve">POINCON ETIRAGE JUPE </v>
      </c>
      <c r="Z224" s="10" t="str">
        <f t="shared" si="71"/>
        <v>611_0512</v>
      </c>
      <c r="AA224" s="10" t="str">
        <f t="shared" si="72"/>
        <v>611_0512</v>
      </c>
      <c r="AB224" s="10" t="str">
        <f t="shared" si="73"/>
        <v>2 H 1 F</v>
      </c>
      <c r="AC224" s="14">
        <f t="shared" si="74"/>
        <v>1</v>
      </c>
      <c r="AD224" s="10" t="str">
        <f t="shared" si="75"/>
        <v>611_0512 / 29063968</v>
      </c>
      <c r="AE224" s="10" t="str">
        <f t="shared" si="76"/>
        <v>29063968</v>
      </c>
      <c r="AG224" s="10" t="str">
        <f t="shared" si="77"/>
        <v>611_0512</v>
      </c>
      <c r="AH224" s="10" t="str">
        <f t="shared" si="79"/>
        <v xml:space="preserve">POINCON ETIRAGE JUPE </v>
      </c>
      <c r="AI224" s="10" t="str">
        <f t="shared" si="80"/>
        <v>2 H 1 F</v>
      </c>
      <c r="AJ224" s="10" t="str">
        <f t="shared" si="81"/>
        <v>29063968</v>
      </c>
    </row>
    <row r="225" spans="1:36" ht="15" x14ac:dyDescent="0.25">
      <c r="A225" s="11" t="s">
        <v>9282</v>
      </c>
      <c r="B225" s="11" t="s">
        <v>9283</v>
      </c>
      <c r="C225" s="11" t="s">
        <v>85</v>
      </c>
      <c r="D225" s="11" t="s">
        <v>86</v>
      </c>
      <c r="E225" s="11" t="s">
        <v>9058</v>
      </c>
      <c r="F225" s="11" t="s">
        <v>9284</v>
      </c>
      <c r="G225" s="11" t="s">
        <v>89</v>
      </c>
      <c r="H225" s="11" t="s">
        <v>90</v>
      </c>
      <c r="I225" s="12">
        <v>1</v>
      </c>
      <c r="J225" s="11" t="s">
        <v>91</v>
      </c>
      <c r="K225" s="11" t="s">
        <v>92</v>
      </c>
      <c r="L225" s="13">
        <v>160</v>
      </c>
      <c r="M225" s="11" t="s">
        <v>89</v>
      </c>
      <c r="N225" s="12">
        <v>1</v>
      </c>
      <c r="O225" s="10" t="str">
        <f t="shared" si="68"/>
        <v/>
      </c>
      <c r="P225" s="10" t="str">
        <f t="shared" si="78"/>
        <v/>
      </c>
      <c r="Q225" s="10" t="str">
        <f t="shared" si="66"/>
        <v/>
      </c>
      <c r="R225" s="10">
        <f t="shared" si="67"/>
        <v>26</v>
      </c>
      <c r="S225" s="10" t="str">
        <f t="shared" si="83"/>
        <v/>
      </c>
      <c r="V225" cm="1">
        <f t="array" ref="V225">MIN(IFERROR(FIND(_xlfn.SEQUENCE(10,,CHAR(48)),F225),""))</f>
        <v>8</v>
      </c>
      <c r="W225" s="25" cm="1">
        <f t="array" ref="W225">MIN(IFERROR(FIND(_xlfn.SEQUENCE(10,,CHAR(48)),B225),""))</f>
        <v>19</v>
      </c>
      <c r="X225" s="10">
        <f t="shared" si="69"/>
        <v>15</v>
      </c>
      <c r="Y225" s="17" t="str">
        <f t="shared" si="70"/>
        <v>CONTRE MOLETTE ACY</v>
      </c>
      <c r="Z225" s="10" t="str">
        <f t="shared" si="71"/>
        <v>611_0525</v>
      </c>
      <c r="AA225" s="10" t="str">
        <f t="shared" si="72"/>
        <v>611_0525</v>
      </c>
      <c r="AB225" s="10" t="str">
        <f t="shared" si="73"/>
        <v>2 H 1 F</v>
      </c>
      <c r="AC225" s="14">
        <f t="shared" si="74"/>
        <v>1</v>
      </c>
      <c r="AD225" s="10" t="str">
        <f t="shared" si="75"/>
        <v>611_0525 / 29064490</v>
      </c>
      <c r="AE225" s="10" t="str">
        <f t="shared" si="76"/>
        <v>29064490</v>
      </c>
      <c r="AG225" s="10" t="str">
        <f t="shared" si="77"/>
        <v>611_0525</v>
      </c>
      <c r="AH225" s="10" t="str">
        <f t="shared" si="79"/>
        <v>CONTRE MOLETTE ACY</v>
      </c>
      <c r="AI225" s="10" t="str">
        <f t="shared" si="80"/>
        <v>2 H 1 F</v>
      </c>
      <c r="AJ225" s="10" t="str">
        <f t="shared" si="81"/>
        <v>29064490</v>
      </c>
    </row>
    <row r="226" spans="1:36" ht="15" x14ac:dyDescent="0.25">
      <c r="A226" s="11" t="s">
        <v>9781</v>
      </c>
      <c r="B226" s="11" t="s">
        <v>9782</v>
      </c>
      <c r="C226" s="11" t="s">
        <v>85</v>
      </c>
      <c r="D226" s="11" t="s">
        <v>86</v>
      </c>
      <c r="E226" s="11" t="s">
        <v>9058</v>
      </c>
      <c r="F226" s="11" t="s">
        <v>9783</v>
      </c>
      <c r="G226" s="11" t="s">
        <v>89</v>
      </c>
      <c r="H226" s="11" t="s">
        <v>90</v>
      </c>
      <c r="I226" s="12">
        <v>1</v>
      </c>
      <c r="J226" s="11" t="s">
        <v>91</v>
      </c>
      <c r="K226" s="11" t="s">
        <v>92</v>
      </c>
      <c r="L226" s="13">
        <v>220</v>
      </c>
      <c r="M226" s="11" t="s">
        <v>89</v>
      </c>
      <c r="N226" s="12">
        <v>1</v>
      </c>
      <c r="O226" s="10" t="str">
        <f t="shared" si="68"/>
        <v/>
      </c>
      <c r="P226" s="10" t="str">
        <f t="shared" si="78"/>
        <v/>
      </c>
      <c r="Q226" s="10" t="str">
        <f t="shared" si="66"/>
        <v/>
      </c>
      <c r="R226" s="10">
        <f t="shared" si="67"/>
        <v>19</v>
      </c>
      <c r="S226" s="10" t="str">
        <f t="shared" si="83"/>
        <v/>
      </c>
      <c r="V226" cm="1">
        <f t="array" ref="V226">MIN(IFERROR(FIND(_xlfn.SEQUENCE(10,,CHAR(48)),F226),""))</f>
        <v>8</v>
      </c>
      <c r="W226" s="25" cm="1">
        <f t="array" ref="W226">MIN(IFERROR(FIND(_xlfn.SEQUENCE(10,,CHAR(48)),B226),""))</f>
        <v>12</v>
      </c>
      <c r="X226" s="10">
        <f t="shared" si="69"/>
        <v>15</v>
      </c>
      <c r="Y226" s="17" t="str">
        <f t="shared" si="70"/>
        <v>MOLETTE ACY</v>
      </c>
      <c r="Z226" s="10" t="str">
        <f t="shared" si="71"/>
        <v>611_0522</v>
      </c>
      <c r="AA226" s="10" t="str">
        <f t="shared" si="72"/>
        <v>611_0522</v>
      </c>
      <c r="AB226" s="10" t="str">
        <f t="shared" si="73"/>
        <v>2 H 1 F</v>
      </c>
      <c r="AC226" s="14">
        <f t="shared" si="74"/>
        <v>1</v>
      </c>
      <c r="AD226" s="10" t="str">
        <f t="shared" si="75"/>
        <v>611_0522 / 29064489</v>
      </c>
      <c r="AE226" s="10" t="str">
        <f t="shared" si="76"/>
        <v>29064489</v>
      </c>
      <c r="AF226" s="10" t="str">
        <f>IFERROR(FIND("~",B226),"")</f>
        <v/>
      </c>
      <c r="AG226" s="10" t="str">
        <f t="shared" si="77"/>
        <v>611_0522</v>
      </c>
      <c r="AH226" s="10" t="str">
        <f t="shared" si="79"/>
        <v>MOLETTE ACY</v>
      </c>
      <c r="AI226" s="10" t="str">
        <f t="shared" si="80"/>
        <v>2 H 1 F</v>
      </c>
      <c r="AJ226" s="10" t="str">
        <f t="shared" si="81"/>
        <v>29064489</v>
      </c>
    </row>
    <row r="227" spans="1:36" ht="15" x14ac:dyDescent="0.25">
      <c r="A227" s="11" t="s">
        <v>9754</v>
      </c>
      <c r="B227" s="11" t="s">
        <v>9755</v>
      </c>
      <c r="C227" s="11" t="s">
        <v>85</v>
      </c>
      <c r="D227" s="11" t="s">
        <v>86</v>
      </c>
      <c r="E227" s="11" t="s">
        <v>9756</v>
      </c>
      <c r="F227" s="11" t="s">
        <v>9757</v>
      </c>
      <c r="G227" s="11" t="s">
        <v>89</v>
      </c>
      <c r="H227" s="11" t="s">
        <v>90</v>
      </c>
      <c r="I227" s="12">
        <v>1</v>
      </c>
      <c r="J227" s="11" t="s">
        <v>91</v>
      </c>
      <c r="K227" s="11" t="s">
        <v>92</v>
      </c>
      <c r="L227" s="13">
        <v>280</v>
      </c>
      <c r="M227" s="11" t="s">
        <v>89</v>
      </c>
      <c r="N227" s="12">
        <v>1</v>
      </c>
      <c r="O227" s="10" t="str">
        <f t="shared" si="68"/>
        <v/>
      </c>
      <c r="P227" s="10" t="str">
        <f t="shared" si="78"/>
        <v/>
      </c>
      <c r="Q227" s="10" t="str">
        <f t="shared" si="66"/>
        <v/>
      </c>
      <c r="R227" s="10">
        <f t="shared" si="67"/>
        <v>34</v>
      </c>
      <c r="S227" s="10" t="str">
        <f t="shared" si="83"/>
        <v/>
      </c>
      <c r="V227" cm="1">
        <f t="array" ref="V227">MIN(IFERROR(FIND(_xlfn.SEQUENCE(10,,CHAR(48)),F227),""))</f>
        <v>8</v>
      </c>
      <c r="W227" s="25" cm="1">
        <f t="array" ref="W227">MIN(IFERROR(FIND(_xlfn.SEQUENCE(10,,CHAR(48)),B227),""))</f>
        <v>28</v>
      </c>
      <c r="X227" s="10">
        <f t="shared" si="69"/>
        <v>15</v>
      </c>
      <c r="Y227" s="17" t="str">
        <f t="shared" si="70"/>
        <v>POINCON ETIRAGE CHEMINEE DD</v>
      </c>
      <c r="Z227" s="10" t="str">
        <f t="shared" si="71"/>
        <v>611_0468</v>
      </c>
      <c r="AA227" s="10" t="str">
        <f t="shared" si="72"/>
        <v>611_0468</v>
      </c>
      <c r="AB227" s="10" t="str">
        <f t="shared" si="73"/>
        <v>2 H 1 G</v>
      </c>
      <c r="AC227" s="14">
        <f t="shared" si="74"/>
        <v>1</v>
      </c>
      <c r="AD227" s="10" t="str">
        <f t="shared" si="75"/>
        <v>611_0468 / 29064444</v>
      </c>
      <c r="AE227" s="10" t="str">
        <f t="shared" si="76"/>
        <v>29064444</v>
      </c>
      <c r="AG227" s="10" t="str">
        <f t="shared" si="77"/>
        <v>611_0468</v>
      </c>
      <c r="AH227" s="10" t="str">
        <f t="shared" si="79"/>
        <v>POINCON ETIRAGE CHEMINEE DD</v>
      </c>
      <c r="AI227" s="10" t="str">
        <f t="shared" si="80"/>
        <v>2 H 1 G</v>
      </c>
      <c r="AJ227" s="10" t="str">
        <f t="shared" si="81"/>
        <v>29064444</v>
      </c>
    </row>
    <row r="228" spans="1:36" ht="15" x14ac:dyDescent="0.25">
      <c r="A228" s="11" t="s">
        <v>8571</v>
      </c>
      <c r="B228" s="11" t="s">
        <v>8572</v>
      </c>
      <c r="C228" s="11" t="s">
        <v>85</v>
      </c>
      <c r="D228" s="11" t="s">
        <v>86</v>
      </c>
      <c r="E228" s="11" t="s">
        <v>8168</v>
      </c>
      <c r="F228" s="11" t="s">
        <v>8573</v>
      </c>
      <c r="G228" s="11" t="s">
        <v>89</v>
      </c>
      <c r="H228" s="11" t="s">
        <v>90</v>
      </c>
      <c r="I228" s="12">
        <v>1</v>
      </c>
      <c r="J228" s="11" t="s">
        <v>91</v>
      </c>
      <c r="K228" s="11" t="s">
        <v>92</v>
      </c>
      <c r="L228" s="13">
        <v>170</v>
      </c>
      <c r="M228" s="11" t="s">
        <v>89</v>
      </c>
      <c r="N228" s="12">
        <v>1</v>
      </c>
      <c r="O228" s="10" t="str">
        <f t="shared" si="68"/>
        <v/>
      </c>
      <c r="P228" s="10" t="str">
        <f t="shared" si="78"/>
        <v/>
      </c>
      <c r="Q228" s="10" t="str">
        <f t="shared" si="66"/>
        <v/>
      </c>
      <c r="R228" s="10">
        <f t="shared" si="67"/>
        <v>16</v>
      </c>
      <c r="S228" s="10" t="str">
        <f t="shared" si="83"/>
        <v/>
      </c>
      <c r="V228" cm="1">
        <f t="array" ref="V228">MIN(IFERROR(FIND(_xlfn.SEQUENCE(10,,CHAR(48)),F228),""))</f>
        <v>8</v>
      </c>
      <c r="W228" s="25" cm="1">
        <f t="array" ref="W228">MIN(IFERROR(FIND(_xlfn.SEQUENCE(10,,CHAR(48)),B228),""))</f>
        <v>9</v>
      </c>
      <c r="X228" s="10">
        <f t="shared" si="69"/>
        <v>15</v>
      </c>
      <c r="Y228" s="17" t="str">
        <f t="shared" si="70"/>
        <v xml:space="preserve">POINCON </v>
      </c>
      <c r="Z228" s="10" t="str">
        <f t="shared" si="71"/>
        <v>611_2100</v>
      </c>
      <c r="AA228" s="10" t="str">
        <f t="shared" si="72"/>
        <v>611_2100</v>
      </c>
      <c r="AB228" s="10" t="str">
        <f t="shared" si="73"/>
        <v>2 H 1 H</v>
      </c>
      <c r="AC228" s="14">
        <f t="shared" si="74"/>
        <v>1</v>
      </c>
      <c r="AD228" s="10" t="str">
        <f t="shared" si="75"/>
        <v>611_2100 / 29063677</v>
      </c>
      <c r="AE228" s="10" t="str">
        <f t="shared" si="76"/>
        <v>29063677</v>
      </c>
      <c r="AG228" s="10" t="str">
        <f t="shared" si="77"/>
        <v>611_2100</v>
      </c>
      <c r="AH228" s="10" t="str">
        <f t="shared" si="79"/>
        <v xml:space="preserve">POINCON </v>
      </c>
      <c r="AI228" s="10" t="str">
        <f t="shared" si="80"/>
        <v>2 H 1 H</v>
      </c>
      <c r="AJ228" s="10" t="str">
        <f t="shared" si="81"/>
        <v>29063677</v>
      </c>
    </row>
    <row r="229" spans="1:36" ht="15" x14ac:dyDescent="0.25">
      <c r="A229" s="11" t="s">
        <v>8166</v>
      </c>
      <c r="B229" s="11" t="s">
        <v>8167</v>
      </c>
      <c r="C229" s="11" t="s">
        <v>85</v>
      </c>
      <c r="D229" s="11" t="s">
        <v>86</v>
      </c>
      <c r="E229" s="11" t="s">
        <v>8168</v>
      </c>
      <c r="F229" s="11" t="s">
        <v>8169</v>
      </c>
      <c r="G229" s="11" t="s">
        <v>89</v>
      </c>
      <c r="H229" s="11" t="s">
        <v>90</v>
      </c>
      <c r="I229" s="12">
        <v>6</v>
      </c>
      <c r="J229" s="11" t="s">
        <v>91</v>
      </c>
      <c r="K229" s="11" t="s">
        <v>92</v>
      </c>
      <c r="L229" s="13">
        <v>312</v>
      </c>
      <c r="M229" s="11" t="s">
        <v>89</v>
      </c>
      <c r="N229" s="12">
        <v>1</v>
      </c>
      <c r="O229" s="10" t="str">
        <f t="shared" si="68"/>
        <v/>
      </c>
      <c r="P229" s="10" t="str">
        <f t="shared" si="78"/>
        <v/>
      </c>
      <c r="Q229" s="10" t="str">
        <f t="shared" si="66"/>
        <v/>
      </c>
      <c r="R229" s="10">
        <f t="shared" si="67"/>
        <v>33</v>
      </c>
      <c r="S229" s="10" t="str">
        <f t="shared" si="83"/>
        <v/>
      </c>
      <c r="V229" cm="1">
        <f t="array" ref="V229">MIN(IFERROR(FIND(_xlfn.SEQUENCE(10,,CHAR(48)),F229),""))</f>
        <v>8</v>
      </c>
      <c r="W229" s="25" cm="1">
        <f t="array" ref="W229">MIN(IFERROR(FIND(_xlfn.SEQUENCE(10,,CHAR(48)),B229),""))</f>
        <v>26</v>
      </c>
      <c r="X229" s="10">
        <f t="shared" si="69"/>
        <v>15</v>
      </c>
      <c r="Y229" s="17" t="str">
        <f t="shared" si="70"/>
        <v>CONTRE MOLETTE STRIEE ACY</v>
      </c>
      <c r="Z229" s="10" t="str">
        <f t="shared" si="71"/>
        <v>611_0541</v>
      </c>
      <c r="AA229" s="10" t="str">
        <f t="shared" si="72"/>
        <v>611_0541</v>
      </c>
      <c r="AB229" s="10" t="str">
        <f t="shared" si="73"/>
        <v>2 H 1 H</v>
      </c>
      <c r="AC229" s="14">
        <f t="shared" si="74"/>
        <v>6</v>
      </c>
      <c r="AD229" s="10" t="str">
        <f t="shared" si="75"/>
        <v>611_0541 / 29064029</v>
      </c>
      <c r="AE229" s="10" t="str">
        <f t="shared" si="76"/>
        <v>29064029</v>
      </c>
      <c r="AG229" s="10" t="str">
        <f t="shared" si="77"/>
        <v>611_0541</v>
      </c>
      <c r="AH229" s="10" t="str">
        <f t="shared" si="79"/>
        <v>CONTRE MOLETTE STRIEE ACY</v>
      </c>
      <c r="AI229" s="10" t="str">
        <f t="shared" si="80"/>
        <v>2 H 1 H</v>
      </c>
      <c r="AJ229" s="10" t="str">
        <f t="shared" si="81"/>
        <v>29064029</v>
      </c>
    </row>
    <row r="230" spans="1:36" ht="15" x14ac:dyDescent="0.25">
      <c r="A230" s="11" t="s">
        <v>10298</v>
      </c>
      <c r="B230" s="11" t="s">
        <v>10299</v>
      </c>
      <c r="C230" s="11" t="s">
        <v>85</v>
      </c>
      <c r="D230" s="11" t="s">
        <v>86</v>
      </c>
      <c r="E230" s="11" t="s">
        <v>9191</v>
      </c>
      <c r="F230" s="11" t="s">
        <v>10300</v>
      </c>
      <c r="G230" s="11" t="s">
        <v>89</v>
      </c>
      <c r="H230" s="11" t="s">
        <v>90</v>
      </c>
      <c r="I230" s="12">
        <v>1</v>
      </c>
      <c r="J230" s="11" t="s">
        <v>91</v>
      </c>
      <c r="K230" s="11" t="s">
        <v>92</v>
      </c>
      <c r="L230" s="13">
        <v>200</v>
      </c>
      <c r="M230" s="11" t="s">
        <v>89</v>
      </c>
      <c r="N230" s="12">
        <v>1</v>
      </c>
      <c r="O230" s="10" t="str">
        <f t="shared" si="68"/>
        <v/>
      </c>
      <c r="P230" s="10" t="str">
        <f t="shared" si="78"/>
        <v/>
      </c>
      <c r="Q230" s="10" t="str">
        <f t="shared" si="66"/>
        <v/>
      </c>
      <c r="R230" s="10">
        <f t="shared" si="67"/>
        <v>23</v>
      </c>
      <c r="S230" s="10" t="str">
        <f t="shared" si="83"/>
        <v/>
      </c>
      <c r="V230" cm="1">
        <f t="array" ref="V230">MIN(IFERROR(FIND(_xlfn.SEQUENCE(10,,CHAR(48)),F230),""))</f>
        <v>8</v>
      </c>
      <c r="W230" s="25" cm="1">
        <f t="array" ref="W230">MIN(IFERROR(FIND(_xlfn.SEQUENCE(10,,CHAR(48)),B230),""))</f>
        <v>16</v>
      </c>
      <c r="X230" s="10">
        <f t="shared" si="69"/>
        <v>15</v>
      </c>
      <c r="Y230" s="17" t="str">
        <f t="shared" si="70"/>
        <v xml:space="preserve">poinçon frappe </v>
      </c>
      <c r="Z230" s="10" t="str">
        <f t="shared" si="71"/>
        <v>611_0442</v>
      </c>
      <c r="AA230" s="10" t="str">
        <f t="shared" si="72"/>
        <v>611_0442</v>
      </c>
      <c r="AB230" s="10" t="str">
        <f t="shared" si="73"/>
        <v>2 H 1 I</v>
      </c>
      <c r="AC230" s="14">
        <f t="shared" si="74"/>
        <v>1</v>
      </c>
      <c r="AD230" s="10" t="str">
        <f t="shared" si="75"/>
        <v>611_0442 / 31231082</v>
      </c>
      <c r="AE230" s="10" t="str">
        <f t="shared" si="76"/>
        <v>31231082</v>
      </c>
      <c r="AG230" s="10" t="str">
        <f t="shared" si="77"/>
        <v>611_0442</v>
      </c>
      <c r="AH230" s="10" t="str">
        <f t="shared" si="79"/>
        <v xml:space="preserve">poinçon frappe </v>
      </c>
      <c r="AI230" s="10" t="str">
        <f t="shared" si="80"/>
        <v>2 H 1 I</v>
      </c>
      <c r="AJ230" s="10" t="str">
        <f t="shared" si="81"/>
        <v>31231082</v>
      </c>
    </row>
    <row r="231" spans="1:36" ht="15" x14ac:dyDescent="0.25">
      <c r="A231" s="11" t="s">
        <v>9189</v>
      </c>
      <c r="B231" s="11" t="s">
        <v>9190</v>
      </c>
      <c r="C231" s="11" t="s">
        <v>85</v>
      </c>
      <c r="D231" s="11" t="s">
        <v>86</v>
      </c>
      <c r="E231" s="11" t="s">
        <v>9191</v>
      </c>
      <c r="F231" s="11" t="s">
        <v>9192</v>
      </c>
      <c r="G231" s="11" t="s">
        <v>89</v>
      </c>
      <c r="H231" s="11" t="s">
        <v>90</v>
      </c>
      <c r="I231" s="12">
        <v>1</v>
      </c>
      <c r="J231" s="11" t="s">
        <v>91</v>
      </c>
      <c r="K231" s="11" t="s">
        <v>92</v>
      </c>
      <c r="L231" s="13">
        <v>145</v>
      </c>
      <c r="M231" s="11" t="s">
        <v>89</v>
      </c>
      <c r="N231" s="12">
        <v>1</v>
      </c>
      <c r="O231" s="10" t="str">
        <f t="shared" si="68"/>
        <v/>
      </c>
      <c r="P231" s="10" t="str">
        <f t="shared" si="78"/>
        <v/>
      </c>
      <c r="Q231" s="10" t="str">
        <f t="shared" si="66"/>
        <v/>
      </c>
      <c r="R231" s="10">
        <f t="shared" si="67"/>
        <v>23</v>
      </c>
      <c r="S231" s="10" t="str">
        <f t="shared" si="83"/>
        <v/>
      </c>
      <c r="V231" cm="1">
        <f t="array" ref="V231">MIN(IFERROR(FIND(_xlfn.SEQUENCE(10,,CHAR(48)),F231),""))</f>
        <v>8</v>
      </c>
      <c r="W231" s="25" cm="1">
        <f t="array" ref="W231">MIN(IFERROR(FIND(_xlfn.SEQUENCE(10,,CHAR(48)),B231),""))</f>
        <v>16</v>
      </c>
      <c r="X231" s="10">
        <f t="shared" si="69"/>
        <v>15</v>
      </c>
      <c r="Y231" s="17" t="str">
        <f t="shared" si="70"/>
        <v xml:space="preserve">PILOTE ROGNAGE </v>
      </c>
      <c r="Z231" s="10" t="str">
        <f t="shared" si="71"/>
        <v>611_0443</v>
      </c>
      <c r="AA231" s="10" t="str">
        <f t="shared" si="72"/>
        <v>611_0443</v>
      </c>
      <c r="AB231" s="10" t="str">
        <f t="shared" si="73"/>
        <v>2 H 1 I</v>
      </c>
      <c r="AC231" s="14">
        <f t="shared" si="74"/>
        <v>1</v>
      </c>
      <c r="AD231" s="10" t="str">
        <f t="shared" si="75"/>
        <v>611_0443 / 29064068</v>
      </c>
      <c r="AE231" s="10" t="str">
        <f t="shared" si="76"/>
        <v>29064068</v>
      </c>
      <c r="AG231" s="10" t="str">
        <f t="shared" si="77"/>
        <v>611_0443</v>
      </c>
      <c r="AH231" s="10" t="str">
        <f t="shared" si="79"/>
        <v xml:space="preserve">PILOTE ROGNAGE </v>
      </c>
      <c r="AI231" s="10" t="str">
        <f t="shared" si="80"/>
        <v>2 H 1 I</v>
      </c>
      <c r="AJ231" s="10" t="str">
        <f t="shared" si="81"/>
        <v>29064068</v>
      </c>
    </row>
    <row r="232" spans="1:36" ht="15" x14ac:dyDescent="0.25">
      <c r="A232" s="11" t="s">
        <v>9309</v>
      </c>
      <c r="B232" s="11" t="s">
        <v>9310</v>
      </c>
      <c r="C232" s="11" t="s">
        <v>85</v>
      </c>
      <c r="D232" s="11" t="s">
        <v>86</v>
      </c>
      <c r="E232" s="11" t="s">
        <v>6838</v>
      </c>
      <c r="F232" s="11" t="s">
        <v>9311</v>
      </c>
      <c r="G232" s="11" t="s">
        <v>89</v>
      </c>
      <c r="H232" s="11" t="s">
        <v>90</v>
      </c>
      <c r="I232" s="12">
        <v>1</v>
      </c>
      <c r="J232" s="11" t="s">
        <v>91</v>
      </c>
      <c r="K232" s="11" t="s">
        <v>92</v>
      </c>
      <c r="L232" s="13">
        <v>190</v>
      </c>
      <c r="M232" s="11" t="s">
        <v>89</v>
      </c>
      <c r="N232" s="12">
        <v>1</v>
      </c>
      <c r="O232" s="10" t="str">
        <f t="shared" si="68"/>
        <v/>
      </c>
      <c r="P232" s="10">
        <f t="shared" si="78"/>
        <v>22</v>
      </c>
      <c r="Q232" s="10" t="str">
        <f t="shared" si="66"/>
        <v/>
      </c>
      <c r="R232" s="10">
        <f t="shared" si="67"/>
        <v>33</v>
      </c>
      <c r="S232" s="10" t="str">
        <f t="shared" si="83"/>
        <v/>
      </c>
      <c r="V232" cm="1">
        <f t="array" ref="V232">MIN(IFERROR(FIND(_xlfn.SEQUENCE(10,,CHAR(48)),F232),""))</f>
        <v>8</v>
      </c>
      <c r="W232" s="25" cm="1">
        <f t="array" ref="W232">MIN(IFERROR(FIND(_xlfn.SEQUENCE(10,,CHAR(48)),B232),""))</f>
        <v>26</v>
      </c>
      <c r="X232" s="10">
        <f t="shared" si="69"/>
        <v>15</v>
      </c>
      <c r="Y232" s="17" t="str">
        <f t="shared" si="70"/>
        <v xml:space="preserve">Poinçon ETIRAGE JUPE </v>
      </c>
      <c r="Z232" s="10" t="str">
        <f t="shared" si="71"/>
        <v>611_0633</v>
      </c>
      <c r="AA232" s="10" t="str">
        <f t="shared" si="72"/>
        <v>611_0633</v>
      </c>
      <c r="AB232" s="10" t="str">
        <f t="shared" si="73"/>
        <v>2 H 1 J</v>
      </c>
      <c r="AC232" s="14">
        <f t="shared" si="74"/>
        <v>1</v>
      </c>
      <c r="AD232" s="10" t="str">
        <f t="shared" si="75"/>
        <v>611_0633 / 29064637</v>
      </c>
      <c r="AE232" s="10" t="str">
        <f t="shared" si="76"/>
        <v>29064637</v>
      </c>
      <c r="AG232" s="10" t="str">
        <f t="shared" si="77"/>
        <v>611_0633</v>
      </c>
      <c r="AH232" s="10" t="str">
        <f t="shared" si="79"/>
        <v xml:space="preserve">Poinçon ETIRAGE JUPE </v>
      </c>
      <c r="AI232" s="10" t="str">
        <f t="shared" si="80"/>
        <v>2 H 1 J</v>
      </c>
      <c r="AJ232" s="10" t="str">
        <f t="shared" si="81"/>
        <v>29064637</v>
      </c>
    </row>
    <row r="233" spans="1:36" ht="15" x14ac:dyDescent="0.25">
      <c r="A233" s="11" t="s">
        <v>6836</v>
      </c>
      <c r="B233" s="11" t="s">
        <v>6837</v>
      </c>
      <c r="C233" s="11" t="s">
        <v>85</v>
      </c>
      <c r="D233" s="11" t="s">
        <v>86</v>
      </c>
      <c r="E233" s="11" t="s">
        <v>6838</v>
      </c>
      <c r="F233" s="11" t="s">
        <v>6839</v>
      </c>
      <c r="G233" s="11" t="s">
        <v>89</v>
      </c>
      <c r="H233" s="11" t="s">
        <v>90</v>
      </c>
      <c r="I233" s="12">
        <v>5</v>
      </c>
      <c r="J233" s="11" t="s">
        <v>91</v>
      </c>
      <c r="K233" s="11" t="s">
        <v>92</v>
      </c>
      <c r="L233" s="13">
        <v>280</v>
      </c>
      <c r="M233" s="11" t="s">
        <v>89</v>
      </c>
      <c r="N233" s="12">
        <v>1</v>
      </c>
      <c r="O233" s="10" t="str">
        <f t="shared" si="68"/>
        <v/>
      </c>
      <c r="P233" s="10" t="str">
        <f t="shared" si="78"/>
        <v/>
      </c>
      <c r="Q233" s="10" t="str">
        <f t="shared" si="66"/>
        <v/>
      </c>
      <c r="R233" s="10">
        <f t="shared" si="67"/>
        <v>33</v>
      </c>
      <c r="S233" s="10" t="str">
        <f t="shared" si="83"/>
        <v/>
      </c>
      <c r="V233" cm="1">
        <f t="array" ref="V233">MIN(IFERROR(FIND(_xlfn.SEQUENCE(10,,CHAR(48)),F233),""))</f>
        <v>8</v>
      </c>
      <c r="W233" s="25" cm="1">
        <f t="array" ref="W233">MIN(IFERROR(FIND(_xlfn.SEQUENCE(10,,CHAR(48)),B233),""))</f>
        <v>26</v>
      </c>
      <c r="X233" s="10">
        <f t="shared" si="69"/>
        <v>15</v>
      </c>
      <c r="Y233" s="17" t="str">
        <f t="shared" si="70"/>
        <v>CONTRE MOLETTE STRIEE ACY</v>
      </c>
      <c r="Z233" s="10" t="str">
        <f t="shared" si="71"/>
        <v>611_0540</v>
      </c>
      <c r="AA233" s="10" t="str">
        <f t="shared" si="72"/>
        <v>611_0540</v>
      </c>
      <c r="AB233" s="10" t="str">
        <f t="shared" si="73"/>
        <v>2 H 1 J</v>
      </c>
      <c r="AC233" s="14">
        <f t="shared" si="74"/>
        <v>5</v>
      </c>
      <c r="AD233" s="10" t="str">
        <f t="shared" si="75"/>
        <v>611_0540 / 29064027</v>
      </c>
      <c r="AE233" s="10" t="str">
        <f t="shared" si="76"/>
        <v>29064027</v>
      </c>
      <c r="AG233" s="10" t="str">
        <f t="shared" si="77"/>
        <v>611_0540</v>
      </c>
      <c r="AH233" s="10" t="str">
        <f t="shared" si="79"/>
        <v>CONTRE MOLETTE STRIEE ACY</v>
      </c>
      <c r="AI233" s="10" t="str">
        <f t="shared" si="80"/>
        <v>2 H 1 J</v>
      </c>
      <c r="AJ233" s="10" t="str">
        <f t="shared" si="81"/>
        <v>29064027</v>
      </c>
    </row>
    <row r="234" spans="1:36" ht="15" x14ac:dyDescent="0.25">
      <c r="A234" s="11" t="s">
        <v>8476</v>
      </c>
      <c r="B234" s="11" t="s">
        <v>8477</v>
      </c>
      <c r="C234" s="11" t="s">
        <v>85</v>
      </c>
      <c r="D234" s="11" t="s">
        <v>86</v>
      </c>
      <c r="E234" s="11" t="s">
        <v>8471</v>
      </c>
      <c r="F234" s="11" t="s">
        <v>8478</v>
      </c>
      <c r="G234" s="11" t="s">
        <v>89</v>
      </c>
      <c r="H234" s="11" t="s">
        <v>90</v>
      </c>
      <c r="I234" s="12">
        <v>2</v>
      </c>
      <c r="J234" s="11" t="s">
        <v>91</v>
      </c>
      <c r="K234" s="11" t="s">
        <v>92</v>
      </c>
      <c r="L234" s="13">
        <v>130</v>
      </c>
      <c r="M234" s="11" t="s">
        <v>89</v>
      </c>
      <c r="N234" s="12">
        <v>1</v>
      </c>
      <c r="O234" s="10" t="str">
        <f t="shared" si="68"/>
        <v/>
      </c>
      <c r="P234" s="10" t="str">
        <f t="shared" si="78"/>
        <v/>
      </c>
      <c r="Q234" s="10" t="str">
        <f t="shared" si="66"/>
        <v/>
      </c>
      <c r="R234" s="10">
        <f t="shared" si="67"/>
        <v>16</v>
      </c>
      <c r="S234" s="10" t="str">
        <f t="shared" si="83"/>
        <v/>
      </c>
      <c r="V234" cm="1">
        <f t="array" ref="V234">MIN(IFERROR(FIND(_xlfn.SEQUENCE(10,,CHAR(48)),F234),""))</f>
        <v>8</v>
      </c>
      <c r="W234" s="25" cm="1">
        <f t="array" ref="W234">MIN(IFERROR(FIND(_xlfn.SEQUENCE(10,,CHAR(48)),B234),""))</f>
        <v>9</v>
      </c>
      <c r="X234" s="10">
        <f t="shared" si="69"/>
        <v>15</v>
      </c>
      <c r="Y234" s="17" t="str">
        <f t="shared" si="70"/>
        <v xml:space="preserve">MANDRIN </v>
      </c>
      <c r="Z234" s="10" t="str">
        <f t="shared" si="71"/>
        <v>611_0547</v>
      </c>
      <c r="AA234" s="10" t="str">
        <f t="shared" si="72"/>
        <v>611_0547</v>
      </c>
      <c r="AB234" s="10" t="str">
        <f t="shared" si="73"/>
        <v>2 H 1 K</v>
      </c>
      <c r="AC234" s="14">
        <f t="shared" si="74"/>
        <v>2</v>
      </c>
      <c r="AD234" s="10" t="str">
        <f t="shared" si="75"/>
        <v>611_0547 / 29063605</v>
      </c>
      <c r="AE234" s="10" t="str">
        <f t="shared" si="76"/>
        <v>29063605</v>
      </c>
      <c r="AG234" s="10" t="str">
        <f t="shared" si="77"/>
        <v>611_0547</v>
      </c>
      <c r="AH234" s="10" t="str">
        <f t="shared" si="79"/>
        <v xml:space="preserve">MANDRIN </v>
      </c>
      <c r="AI234" s="10" t="str">
        <f t="shared" si="80"/>
        <v>2 H 1 K</v>
      </c>
      <c r="AJ234" s="10" t="str">
        <f t="shared" si="81"/>
        <v>29063605</v>
      </c>
    </row>
    <row r="235" spans="1:36" ht="15" x14ac:dyDescent="0.25">
      <c r="A235" s="11" t="s">
        <v>8473</v>
      </c>
      <c r="B235" s="11" t="s">
        <v>8474</v>
      </c>
      <c r="C235" s="11" t="s">
        <v>85</v>
      </c>
      <c r="D235" s="11" t="s">
        <v>86</v>
      </c>
      <c r="E235" s="11" t="s">
        <v>8471</v>
      </c>
      <c r="F235" s="11" t="s">
        <v>8475</v>
      </c>
      <c r="G235" s="11" t="s">
        <v>89</v>
      </c>
      <c r="H235" s="11" t="s">
        <v>90</v>
      </c>
      <c r="I235" s="12">
        <v>2</v>
      </c>
      <c r="J235" s="11" t="s">
        <v>91</v>
      </c>
      <c r="K235" s="11" t="s">
        <v>92</v>
      </c>
      <c r="L235" s="13">
        <v>225</v>
      </c>
      <c r="M235" s="11" t="s">
        <v>89</v>
      </c>
      <c r="N235" s="12">
        <v>1</v>
      </c>
      <c r="O235" s="10" t="str">
        <f t="shared" si="68"/>
        <v/>
      </c>
      <c r="P235" s="10" t="str">
        <f t="shared" si="78"/>
        <v/>
      </c>
      <c r="Q235" s="10" t="str">
        <f t="shared" si="66"/>
        <v/>
      </c>
      <c r="R235" s="10">
        <f t="shared" si="67"/>
        <v>16</v>
      </c>
      <c r="S235" s="10" t="str">
        <f t="shared" si="83"/>
        <v/>
      </c>
      <c r="V235" cm="1">
        <f t="array" ref="V235">MIN(IFERROR(FIND(_xlfn.SEQUENCE(10,,CHAR(48)),F235),""))</f>
        <v>8</v>
      </c>
      <c r="W235" s="25" cm="1">
        <f t="array" ref="W235">MIN(IFERROR(FIND(_xlfn.SEQUENCE(10,,CHAR(48)),B235),""))</f>
        <v>9</v>
      </c>
      <c r="X235" s="10">
        <f t="shared" si="69"/>
        <v>15</v>
      </c>
      <c r="Y235" s="17" t="str">
        <f t="shared" si="70"/>
        <v xml:space="preserve">MOLETTE </v>
      </c>
      <c r="Z235" s="10" t="str">
        <f t="shared" si="71"/>
        <v>611_0548</v>
      </c>
      <c r="AA235" s="10" t="str">
        <f t="shared" si="72"/>
        <v>611_0548</v>
      </c>
      <c r="AB235" s="10" t="str">
        <f t="shared" si="73"/>
        <v>2 H 1 K</v>
      </c>
      <c r="AC235" s="14">
        <f t="shared" si="74"/>
        <v>2</v>
      </c>
      <c r="AD235" s="10" t="str">
        <f t="shared" si="75"/>
        <v>611_0548 / 29063604</v>
      </c>
      <c r="AE235" s="10" t="str">
        <f t="shared" si="76"/>
        <v>29063604</v>
      </c>
      <c r="AG235" s="10" t="str">
        <f t="shared" si="77"/>
        <v>611_0548</v>
      </c>
      <c r="AH235" s="10" t="str">
        <f t="shared" si="79"/>
        <v xml:space="preserve">MOLETTE </v>
      </c>
      <c r="AI235" s="10" t="str">
        <f t="shared" si="80"/>
        <v>2 H 1 K</v>
      </c>
      <c r="AJ235" s="10" t="str">
        <f t="shared" si="81"/>
        <v>29063604</v>
      </c>
    </row>
    <row r="236" spans="1:36" ht="15" x14ac:dyDescent="0.25">
      <c r="A236" s="11" t="s">
        <v>8479</v>
      </c>
      <c r="B236" s="11" t="s">
        <v>8480</v>
      </c>
      <c r="C236" s="11" t="s">
        <v>85</v>
      </c>
      <c r="D236" s="11" t="s">
        <v>86</v>
      </c>
      <c r="E236" s="11" t="s">
        <v>8471</v>
      </c>
      <c r="F236" s="11" t="s">
        <v>8481</v>
      </c>
      <c r="G236" s="11" t="s">
        <v>89</v>
      </c>
      <c r="H236" s="11" t="s">
        <v>90</v>
      </c>
      <c r="I236" s="12">
        <v>2</v>
      </c>
      <c r="J236" s="11" t="s">
        <v>91</v>
      </c>
      <c r="K236" s="11" t="s">
        <v>92</v>
      </c>
      <c r="L236" s="13">
        <v>125</v>
      </c>
      <c r="M236" s="11" t="s">
        <v>89</v>
      </c>
      <c r="N236" s="12">
        <v>1</v>
      </c>
      <c r="O236" s="10" t="str">
        <f t="shared" si="68"/>
        <v/>
      </c>
      <c r="P236" s="10" t="str">
        <f t="shared" si="78"/>
        <v/>
      </c>
      <c r="Q236" s="10" t="str">
        <f t="shared" si="66"/>
        <v/>
      </c>
      <c r="R236" s="10">
        <f t="shared" si="67"/>
        <v>23</v>
      </c>
      <c r="S236" s="10" t="str">
        <f t="shared" si="83"/>
        <v/>
      </c>
      <c r="V236" cm="1">
        <f t="array" ref="V236">MIN(IFERROR(FIND(_xlfn.SEQUENCE(10,,CHAR(48)),F236),""))</f>
        <v>8</v>
      </c>
      <c r="W236" s="25" cm="1">
        <f t="array" ref="W236">MIN(IFERROR(FIND(_xlfn.SEQUENCE(10,,CHAR(48)),B236),""))</f>
        <v>16</v>
      </c>
      <c r="X236" s="10">
        <f t="shared" si="69"/>
        <v>15</v>
      </c>
      <c r="Y236" s="17" t="str">
        <f t="shared" si="70"/>
        <v xml:space="preserve">CONTRE MOLETTE </v>
      </c>
      <c r="Z236" s="10" t="str">
        <f t="shared" si="71"/>
        <v>611_0545</v>
      </c>
      <c r="AA236" s="10" t="str">
        <f t="shared" si="72"/>
        <v>611_0545</v>
      </c>
      <c r="AB236" s="10" t="str">
        <f t="shared" si="73"/>
        <v>2 H 1 K</v>
      </c>
      <c r="AC236" s="14">
        <f t="shared" si="74"/>
        <v>2</v>
      </c>
      <c r="AD236" s="10" t="str">
        <f t="shared" si="75"/>
        <v>611_0545 / 29063606</v>
      </c>
      <c r="AE236" s="10" t="str">
        <f t="shared" si="76"/>
        <v>29063606</v>
      </c>
      <c r="AG236" s="10" t="str">
        <f t="shared" si="77"/>
        <v>611_0545</v>
      </c>
      <c r="AH236" s="10" t="str">
        <f t="shared" si="79"/>
        <v xml:space="preserve">CONTRE MOLETTE </v>
      </c>
      <c r="AI236" s="10" t="str">
        <f t="shared" si="80"/>
        <v>2 H 1 K</v>
      </c>
      <c r="AJ236" s="10" t="str">
        <f t="shared" si="81"/>
        <v>29063606</v>
      </c>
    </row>
    <row r="237" spans="1:36" ht="15" x14ac:dyDescent="0.25">
      <c r="A237" s="11" t="s">
        <v>8469</v>
      </c>
      <c r="B237" s="11" t="s">
        <v>8470</v>
      </c>
      <c r="C237" s="11" t="s">
        <v>85</v>
      </c>
      <c r="D237" s="11" t="s">
        <v>86</v>
      </c>
      <c r="E237" s="11" t="s">
        <v>8471</v>
      </c>
      <c r="F237" s="11" t="s">
        <v>8472</v>
      </c>
      <c r="G237" s="11" t="s">
        <v>89</v>
      </c>
      <c r="H237" s="11" t="s">
        <v>90</v>
      </c>
      <c r="I237" s="12">
        <v>2</v>
      </c>
      <c r="J237" s="11" t="s">
        <v>91</v>
      </c>
      <c r="K237" s="11" t="s">
        <v>92</v>
      </c>
      <c r="L237" s="13">
        <v>70</v>
      </c>
      <c r="M237" s="11" t="s">
        <v>89</v>
      </c>
      <c r="N237" s="12">
        <v>1</v>
      </c>
      <c r="O237" s="10" t="str">
        <f t="shared" si="68"/>
        <v/>
      </c>
      <c r="P237" s="10" t="str">
        <f t="shared" si="78"/>
        <v/>
      </c>
      <c r="Q237" s="10" t="str">
        <f t="shared" si="66"/>
        <v/>
      </c>
      <c r="R237" s="10">
        <f t="shared" si="67"/>
        <v>16</v>
      </c>
      <c r="S237" s="10" t="str">
        <f t="shared" si="83"/>
        <v/>
      </c>
      <c r="V237" cm="1">
        <f t="array" ref="V237">MIN(IFERROR(FIND(_xlfn.SEQUENCE(10,,CHAR(48)),F237),""))</f>
        <v>8</v>
      </c>
      <c r="W237" s="25" cm="1">
        <f t="array" ref="W237">MIN(IFERROR(FIND(_xlfn.SEQUENCE(10,,CHAR(48)),B237),""))</f>
        <v>9</v>
      </c>
      <c r="X237" s="10">
        <f t="shared" si="69"/>
        <v>15</v>
      </c>
      <c r="Y237" s="17" t="str">
        <f t="shared" si="70"/>
        <v xml:space="preserve">SUPPORT </v>
      </c>
      <c r="Z237" s="10" t="str">
        <f t="shared" si="71"/>
        <v>611_0546</v>
      </c>
      <c r="AA237" s="10" t="str">
        <f t="shared" si="72"/>
        <v>611_0546</v>
      </c>
      <c r="AB237" s="10" t="str">
        <f t="shared" si="73"/>
        <v>2 H 1 K</v>
      </c>
      <c r="AC237" s="14">
        <f t="shared" si="74"/>
        <v>2</v>
      </c>
      <c r="AD237" s="10" t="str">
        <f t="shared" si="75"/>
        <v>611_0546 / 29063603</v>
      </c>
      <c r="AE237" s="10" t="str">
        <f t="shared" si="76"/>
        <v>29063603</v>
      </c>
      <c r="AG237" s="10" t="str">
        <f t="shared" si="77"/>
        <v>611_0546</v>
      </c>
      <c r="AH237" s="10" t="str">
        <f t="shared" si="79"/>
        <v xml:space="preserve">SUPPORT </v>
      </c>
      <c r="AI237" s="10" t="str">
        <f t="shared" si="80"/>
        <v>2 H 1 K</v>
      </c>
      <c r="AJ237" s="10" t="str">
        <f t="shared" si="81"/>
        <v>29063603</v>
      </c>
    </row>
    <row r="238" spans="1:36" ht="15" x14ac:dyDescent="0.25">
      <c r="A238" s="11" t="s">
        <v>9726</v>
      </c>
      <c r="B238" s="11" t="s">
        <v>9727</v>
      </c>
      <c r="C238" s="11" t="s">
        <v>85</v>
      </c>
      <c r="D238" s="11" t="s">
        <v>86</v>
      </c>
      <c r="E238" s="11" t="s">
        <v>9363</v>
      </c>
      <c r="F238" s="11" t="s">
        <v>9728</v>
      </c>
      <c r="G238" s="11" t="s">
        <v>89</v>
      </c>
      <c r="H238" s="11" t="s">
        <v>90</v>
      </c>
      <c r="I238" s="12">
        <v>1</v>
      </c>
      <c r="J238" s="11" t="s">
        <v>91</v>
      </c>
      <c r="K238" s="11" t="s">
        <v>92</v>
      </c>
      <c r="L238" s="13">
        <v>340</v>
      </c>
      <c r="M238" s="11" t="s">
        <v>89</v>
      </c>
      <c r="N238" s="12">
        <v>1</v>
      </c>
      <c r="O238" s="10" t="str">
        <f t="shared" si="68"/>
        <v/>
      </c>
      <c r="P238" s="10">
        <f t="shared" si="78"/>
        <v>17</v>
      </c>
      <c r="Q238" s="10" t="str">
        <f t="shared" si="66"/>
        <v/>
      </c>
      <c r="R238" s="10">
        <f t="shared" si="67"/>
        <v>28</v>
      </c>
      <c r="S238" s="10" t="str">
        <f t="shared" si="83"/>
        <v/>
      </c>
      <c r="V238" cm="1">
        <f t="array" ref="V238">MIN(IFERROR(FIND(_xlfn.SEQUENCE(10,,CHAR(48)),F238),""))</f>
        <v>8</v>
      </c>
      <c r="W238" s="25" cm="1">
        <f t="array" ref="W238">MIN(IFERROR(FIND(_xlfn.SEQUENCE(10,,CHAR(48)),B238),""))</f>
        <v>21</v>
      </c>
      <c r="X238" s="10">
        <f t="shared" si="69"/>
        <v>15</v>
      </c>
      <c r="Y238" s="17" t="str">
        <f t="shared" si="70"/>
        <v xml:space="preserve">Poinçon ETIRAGE </v>
      </c>
      <c r="Z238" s="10" t="str">
        <f t="shared" si="71"/>
        <v>611_0623</v>
      </c>
      <c r="AA238" s="10" t="str">
        <f t="shared" si="72"/>
        <v>611_0623</v>
      </c>
      <c r="AB238" s="10" t="str">
        <f t="shared" si="73"/>
        <v>2 H 1 L</v>
      </c>
      <c r="AC238" s="14">
        <f t="shared" si="74"/>
        <v>1</v>
      </c>
      <c r="AD238" s="10" t="str">
        <f t="shared" si="75"/>
        <v>611_0623 / 29065608</v>
      </c>
      <c r="AE238" s="10" t="str">
        <f t="shared" si="76"/>
        <v>29065608</v>
      </c>
      <c r="AG238" s="10" t="str">
        <f t="shared" si="77"/>
        <v>611_0623</v>
      </c>
      <c r="AH238" s="10" t="str">
        <f t="shared" si="79"/>
        <v xml:space="preserve">Poinçon ETIRAGE </v>
      </c>
      <c r="AI238" s="10" t="str">
        <f t="shared" si="80"/>
        <v>2 H 1 L</v>
      </c>
      <c r="AJ238" s="10" t="str">
        <f t="shared" si="81"/>
        <v>29065608</v>
      </c>
    </row>
    <row r="239" spans="1:36" ht="15" x14ac:dyDescent="0.25">
      <c r="A239" s="11" t="s">
        <v>9361</v>
      </c>
      <c r="B239" s="11" t="s">
        <v>9362</v>
      </c>
      <c r="C239" s="11" t="s">
        <v>85</v>
      </c>
      <c r="D239" s="11" t="s">
        <v>86</v>
      </c>
      <c r="E239" s="11" t="s">
        <v>9363</v>
      </c>
      <c r="F239" s="11" t="s">
        <v>9364</v>
      </c>
      <c r="G239" s="11" t="s">
        <v>89</v>
      </c>
      <c r="H239" s="11" t="s">
        <v>90</v>
      </c>
      <c r="I239" s="12">
        <v>1</v>
      </c>
      <c r="J239" s="11" t="s">
        <v>91</v>
      </c>
      <c r="K239" s="11" t="s">
        <v>92</v>
      </c>
      <c r="L239" s="13">
        <v>160</v>
      </c>
      <c r="M239" s="11" t="s">
        <v>89</v>
      </c>
      <c r="N239" s="12">
        <v>1</v>
      </c>
      <c r="O239" s="10" t="str">
        <f t="shared" si="68"/>
        <v/>
      </c>
      <c r="P239" s="10">
        <f t="shared" si="78"/>
        <v>20</v>
      </c>
      <c r="Q239" s="10" t="str">
        <f t="shared" si="66"/>
        <v/>
      </c>
      <c r="R239" s="10">
        <f t="shared" si="67"/>
        <v>31</v>
      </c>
      <c r="S239" s="10" t="str">
        <f t="shared" si="83"/>
        <v/>
      </c>
      <c r="V239" cm="1">
        <f t="array" ref="V239">MIN(IFERROR(FIND(_xlfn.SEQUENCE(10,,CHAR(48)),F239),""))</f>
        <v>8</v>
      </c>
      <c r="W239" s="25" cm="1">
        <f t="array" ref="W239">MIN(IFERROR(FIND(_xlfn.SEQUENCE(10,,CHAR(48)),B239),""))</f>
        <v>24</v>
      </c>
      <c r="X239" s="10">
        <f t="shared" si="69"/>
        <v>15</v>
      </c>
      <c r="Y239" s="17" t="str">
        <f t="shared" si="70"/>
        <v xml:space="preserve">rondelle PRE ROULE </v>
      </c>
      <c r="Z239" s="10" t="str">
        <f t="shared" si="71"/>
        <v>611_0607</v>
      </c>
      <c r="AA239" s="10" t="str">
        <f t="shared" si="72"/>
        <v>611_0607</v>
      </c>
      <c r="AB239" s="10" t="str">
        <f t="shared" si="73"/>
        <v>2 H 1 L</v>
      </c>
      <c r="AC239" s="14">
        <f t="shared" si="74"/>
        <v>1</v>
      </c>
      <c r="AD239" s="10" t="str">
        <f t="shared" si="75"/>
        <v>611_0607 / 29064851</v>
      </c>
      <c r="AE239" s="10" t="str">
        <f t="shared" si="76"/>
        <v>29064851</v>
      </c>
      <c r="AG239" s="10" t="str">
        <f t="shared" si="77"/>
        <v>611_0607</v>
      </c>
      <c r="AH239" s="10" t="str">
        <f t="shared" si="79"/>
        <v xml:space="preserve">rondelle PRE ROULE </v>
      </c>
      <c r="AI239" s="10" t="str">
        <f t="shared" si="80"/>
        <v>2 H 1 L</v>
      </c>
      <c r="AJ239" s="10" t="str">
        <f t="shared" si="81"/>
        <v>29064851</v>
      </c>
    </row>
    <row r="240" spans="1:36" ht="15" x14ac:dyDescent="0.25">
      <c r="A240" s="11" t="s">
        <v>9577</v>
      </c>
      <c r="B240" s="11" t="s">
        <v>9578</v>
      </c>
      <c r="C240" s="11" t="s">
        <v>85</v>
      </c>
      <c r="D240" s="11" t="s">
        <v>86</v>
      </c>
      <c r="E240" s="11" t="s">
        <v>7552</v>
      </c>
      <c r="F240" s="11" t="s">
        <v>9579</v>
      </c>
      <c r="G240" s="11" t="s">
        <v>89</v>
      </c>
      <c r="H240" s="11" t="s">
        <v>90</v>
      </c>
      <c r="I240" s="12">
        <v>1</v>
      </c>
      <c r="J240" s="11" t="s">
        <v>91</v>
      </c>
      <c r="K240" s="11" t="s">
        <v>92</v>
      </c>
      <c r="L240" s="13">
        <v>260</v>
      </c>
      <c r="M240" s="11" t="s">
        <v>89</v>
      </c>
      <c r="N240" s="12">
        <v>1</v>
      </c>
      <c r="O240" s="10" t="str">
        <f t="shared" si="68"/>
        <v/>
      </c>
      <c r="P240" s="10" t="str">
        <f t="shared" si="78"/>
        <v/>
      </c>
      <c r="Q240" s="10" t="str">
        <f t="shared" si="66"/>
        <v/>
      </c>
      <c r="R240" s="10">
        <f t="shared" si="67"/>
        <v>17</v>
      </c>
      <c r="S240" s="10" t="str">
        <f t="shared" si="83"/>
        <v/>
      </c>
      <c r="V240" cm="1">
        <f t="array" ref="V240">MIN(IFERROR(FIND(_xlfn.SEQUENCE(10,,CHAR(48)),F240),""))</f>
        <v>8</v>
      </c>
      <c r="W240" s="25" cm="1">
        <f t="array" ref="W240">MIN(IFERROR(FIND(_xlfn.SEQUENCE(10,,CHAR(48)),B240),""))</f>
        <v>11</v>
      </c>
      <c r="X240" s="10">
        <f t="shared" si="69"/>
        <v>15</v>
      </c>
      <c r="Y240" s="17" t="str">
        <f t="shared" si="70"/>
        <v>MOLETTE DD</v>
      </c>
      <c r="Z240" s="10" t="str">
        <f t="shared" si="71"/>
        <v>611_0606</v>
      </c>
      <c r="AA240" s="10" t="str">
        <f t="shared" si="72"/>
        <v>611_0606</v>
      </c>
      <c r="AB240" s="10" t="str">
        <f t="shared" si="73"/>
        <v>2 H 1 M</v>
      </c>
      <c r="AC240" s="14">
        <f t="shared" si="74"/>
        <v>1</v>
      </c>
      <c r="AD240" s="10" t="str">
        <f t="shared" si="75"/>
        <v>611_0606 / 29064245</v>
      </c>
      <c r="AE240" s="10" t="str">
        <f t="shared" si="76"/>
        <v>29064245</v>
      </c>
      <c r="AG240" s="10" t="str">
        <f t="shared" si="77"/>
        <v>611_0606</v>
      </c>
      <c r="AH240" s="10" t="str">
        <f t="shared" si="79"/>
        <v>MOLETTE DD</v>
      </c>
      <c r="AI240" s="10" t="str">
        <f t="shared" si="80"/>
        <v>2 H 1 M</v>
      </c>
      <c r="AJ240" s="10" t="str">
        <f t="shared" si="81"/>
        <v>29064245</v>
      </c>
    </row>
    <row r="241" spans="1:36" ht="15" x14ac:dyDescent="0.25">
      <c r="A241" s="11" t="s">
        <v>7557</v>
      </c>
      <c r="B241" s="11" t="s">
        <v>7558</v>
      </c>
      <c r="C241" s="11" t="s">
        <v>85</v>
      </c>
      <c r="D241" s="11" t="s">
        <v>86</v>
      </c>
      <c r="E241" s="11" t="s">
        <v>7552</v>
      </c>
      <c r="F241" s="11" t="s">
        <v>7559</v>
      </c>
      <c r="G241" s="11" t="s">
        <v>89</v>
      </c>
      <c r="H241" s="11" t="s">
        <v>90</v>
      </c>
      <c r="I241" s="12">
        <v>1</v>
      </c>
      <c r="J241" s="11" t="s">
        <v>91</v>
      </c>
      <c r="K241" s="11" t="s">
        <v>92</v>
      </c>
      <c r="L241" s="13">
        <v>80</v>
      </c>
      <c r="M241" s="11" t="s">
        <v>89</v>
      </c>
      <c r="N241" s="12">
        <v>1</v>
      </c>
      <c r="O241" s="10" t="str">
        <f t="shared" si="68"/>
        <v/>
      </c>
      <c r="P241" s="10" t="str">
        <f t="shared" si="78"/>
        <v/>
      </c>
      <c r="Q241" s="10" t="str">
        <f t="shared" si="66"/>
        <v/>
      </c>
      <c r="R241" s="10">
        <f t="shared" si="67"/>
        <v>29</v>
      </c>
      <c r="S241" s="10" t="str">
        <f t="shared" si="83"/>
        <v/>
      </c>
      <c r="V241" cm="1">
        <f t="array" ref="V241">MIN(IFERROR(FIND(_xlfn.SEQUENCE(10,,CHAR(48)),F241),""))</f>
        <v>8</v>
      </c>
      <c r="W241" s="25" cm="1">
        <f t="array" ref="W241">MIN(IFERROR(FIND(_xlfn.SEQUENCE(10,,CHAR(48)),B241),""))</f>
        <v>22</v>
      </c>
      <c r="X241" s="10">
        <f t="shared" si="69"/>
        <v>15</v>
      </c>
      <c r="Y241" s="17" t="str">
        <f t="shared" si="70"/>
        <v>REPOUSSOIR FRAPPE ACY</v>
      </c>
      <c r="Z241" s="10" t="str">
        <f t="shared" si="71"/>
        <v>611_2974</v>
      </c>
      <c r="AA241" s="10" t="str">
        <f t="shared" si="72"/>
        <v>611_2974</v>
      </c>
      <c r="AB241" s="10" t="str">
        <f t="shared" si="73"/>
        <v>2 H 1 M</v>
      </c>
      <c r="AC241" s="14">
        <f t="shared" si="74"/>
        <v>1</v>
      </c>
      <c r="AD241" s="10" t="str">
        <f t="shared" si="75"/>
        <v>611_2974 / 31228536</v>
      </c>
      <c r="AE241" s="10" t="str">
        <f t="shared" si="76"/>
        <v>31228536</v>
      </c>
      <c r="AG241" s="10" t="str">
        <f t="shared" si="77"/>
        <v>611_2974</v>
      </c>
      <c r="AH241" s="10" t="str">
        <f t="shared" si="79"/>
        <v>REPOUSSOIR FRAPPE ACY</v>
      </c>
      <c r="AI241" s="10" t="str">
        <f t="shared" si="80"/>
        <v>2 H 1 M</v>
      </c>
      <c r="AJ241" s="10" t="str">
        <f t="shared" si="81"/>
        <v>31228536</v>
      </c>
    </row>
    <row r="242" spans="1:36" ht="15" x14ac:dyDescent="0.25">
      <c r="A242" s="11" t="s">
        <v>7550</v>
      </c>
      <c r="B242" s="11" t="s">
        <v>7551</v>
      </c>
      <c r="C242" s="11" t="s">
        <v>85</v>
      </c>
      <c r="D242" s="11" t="s">
        <v>86</v>
      </c>
      <c r="E242" s="11" t="s">
        <v>7552</v>
      </c>
      <c r="F242" s="11" t="s">
        <v>7553</v>
      </c>
      <c r="G242" s="11" t="s">
        <v>89</v>
      </c>
      <c r="H242" s="11" t="s">
        <v>90</v>
      </c>
      <c r="I242" s="12">
        <v>0</v>
      </c>
      <c r="J242" s="11" t="s">
        <v>91</v>
      </c>
      <c r="K242" s="11" t="s">
        <v>92</v>
      </c>
      <c r="L242" s="13">
        <v>90</v>
      </c>
      <c r="M242" s="11" t="s">
        <v>89</v>
      </c>
      <c r="N242" s="12">
        <v>1</v>
      </c>
      <c r="O242" s="10" t="str">
        <f t="shared" si="68"/>
        <v/>
      </c>
      <c r="P242" s="10" t="str">
        <f t="shared" si="78"/>
        <v/>
      </c>
      <c r="Q242" s="10" t="str">
        <f t="shared" si="66"/>
        <v/>
      </c>
      <c r="R242" s="10">
        <f t="shared" si="67"/>
        <v>25</v>
      </c>
      <c r="S242" s="10" t="str">
        <f t="shared" si="83"/>
        <v/>
      </c>
      <c r="V242" cm="1">
        <f t="array" ref="V242">MIN(IFERROR(FIND(_xlfn.SEQUENCE(10,,CHAR(48)),F242),""))</f>
        <v>8</v>
      </c>
      <c r="W242" s="25" cm="1">
        <f t="array" ref="W242">MIN(IFERROR(FIND(_xlfn.SEQUENCE(10,,CHAR(48)),B242),""))</f>
        <v>18</v>
      </c>
      <c r="X242" s="10">
        <f t="shared" si="69"/>
        <v>15</v>
      </c>
      <c r="Y242" s="17" t="str">
        <f t="shared" si="70"/>
        <v>EMBOUT FRAPPE ACY</v>
      </c>
      <c r="Z242" s="10" t="str">
        <f t="shared" si="71"/>
        <v>611_0854</v>
      </c>
      <c r="AA242" s="10" t="str">
        <f t="shared" si="72"/>
        <v>611_0854</v>
      </c>
      <c r="AB242" s="10" t="str">
        <f t="shared" si="73"/>
        <v>2 H 1 M</v>
      </c>
      <c r="AC242" s="14">
        <f t="shared" si="74"/>
        <v>0</v>
      </c>
      <c r="AD242" s="10" t="str">
        <f t="shared" si="75"/>
        <v>611_0854 / 31228533</v>
      </c>
      <c r="AE242" s="10" t="str">
        <f t="shared" si="76"/>
        <v>31228533</v>
      </c>
      <c r="AG242" s="10" t="str">
        <f t="shared" si="77"/>
        <v>611_0854</v>
      </c>
      <c r="AH242" s="10" t="str">
        <f t="shared" si="79"/>
        <v>EMBOUT FRAPPE ACY</v>
      </c>
      <c r="AI242" s="10" t="str">
        <f t="shared" si="80"/>
        <v>2 H 1 M</v>
      </c>
      <c r="AJ242" s="10" t="str">
        <f t="shared" si="81"/>
        <v>31228533</v>
      </c>
    </row>
    <row r="243" spans="1:36" ht="15" x14ac:dyDescent="0.25">
      <c r="A243" s="11" t="s">
        <v>8181</v>
      </c>
      <c r="B243" s="11" t="s">
        <v>8182</v>
      </c>
      <c r="C243" s="11" t="s">
        <v>85</v>
      </c>
      <c r="D243" s="11" t="s">
        <v>86</v>
      </c>
      <c r="E243" s="11" t="s">
        <v>8183</v>
      </c>
      <c r="F243" s="11" t="s">
        <v>8184</v>
      </c>
      <c r="G243" s="11" t="s">
        <v>89</v>
      </c>
      <c r="H243" s="11" t="s">
        <v>90</v>
      </c>
      <c r="I243" s="12">
        <v>4</v>
      </c>
      <c r="J243" s="11" t="s">
        <v>91</v>
      </c>
      <c r="K243" s="11" t="s">
        <v>92</v>
      </c>
      <c r="L243" s="13">
        <v>250</v>
      </c>
      <c r="M243" s="11" t="s">
        <v>89</v>
      </c>
      <c r="N243" s="12">
        <v>1</v>
      </c>
      <c r="O243" s="10" t="str">
        <f t="shared" si="68"/>
        <v/>
      </c>
      <c r="P243" s="10" t="str">
        <f t="shared" si="78"/>
        <v/>
      </c>
      <c r="Q243" s="10" t="str">
        <f t="shared" si="66"/>
        <v/>
      </c>
      <c r="R243" s="10">
        <f t="shared" si="67"/>
        <v>26</v>
      </c>
      <c r="S243" s="10" t="str">
        <f t="shared" si="83"/>
        <v/>
      </c>
      <c r="V243" cm="1">
        <f t="array" ref="V243">MIN(IFERROR(FIND(_xlfn.SEQUENCE(10,,CHAR(48)),F243),""))</f>
        <v>8</v>
      </c>
      <c r="W243" s="25" cm="1">
        <f t="array" ref="W243">MIN(IFERROR(FIND(_xlfn.SEQUENCE(10,,CHAR(48)),B243),""))</f>
        <v>19</v>
      </c>
      <c r="X243" s="10">
        <f t="shared" si="69"/>
        <v>15</v>
      </c>
      <c r="Y243" s="17" t="str">
        <f t="shared" si="70"/>
        <v>MATRICE ROULAGE DD</v>
      </c>
      <c r="Z243" s="10" t="str">
        <f t="shared" si="71"/>
        <v>611_1281</v>
      </c>
      <c r="AA243" s="10" t="str">
        <f t="shared" si="72"/>
        <v>611_1281</v>
      </c>
      <c r="AB243" s="10" t="str">
        <f t="shared" si="73"/>
        <v>2 H 2 A</v>
      </c>
      <c r="AC243" s="14">
        <f t="shared" si="74"/>
        <v>4</v>
      </c>
      <c r="AD243" s="10" t="str">
        <f t="shared" si="75"/>
        <v>611_1281 / 29064224</v>
      </c>
      <c r="AE243" s="10" t="str">
        <f t="shared" si="76"/>
        <v>29064224</v>
      </c>
      <c r="AG243" s="10" t="str">
        <f t="shared" si="77"/>
        <v>611_1281</v>
      </c>
      <c r="AH243" s="10" t="str">
        <f t="shared" si="79"/>
        <v>MATRICE ROULAGE DD</v>
      </c>
      <c r="AI243" s="10" t="str">
        <f t="shared" si="80"/>
        <v>2 H 2 A</v>
      </c>
      <c r="AJ243" s="10" t="str">
        <f t="shared" si="81"/>
        <v>29064224</v>
      </c>
    </row>
    <row r="244" spans="1:36" ht="15" x14ac:dyDescent="0.25">
      <c r="A244" s="11" t="s">
        <v>9069</v>
      </c>
      <c r="B244" s="11" t="s">
        <v>9070</v>
      </c>
      <c r="C244" s="11" t="s">
        <v>85</v>
      </c>
      <c r="D244" s="11" t="s">
        <v>86</v>
      </c>
      <c r="E244" s="11" t="s">
        <v>8183</v>
      </c>
      <c r="F244" s="11" t="s">
        <v>9071</v>
      </c>
      <c r="G244" s="11" t="s">
        <v>89</v>
      </c>
      <c r="H244" s="11" t="s">
        <v>90</v>
      </c>
      <c r="I244" s="12">
        <v>1</v>
      </c>
      <c r="J244" s="11" t="s">
        <v>91</v>
      </c>
      <c r="K244" s="11" t="s">
        <v>92</v>
      </c>
      <c r="L244" s="13">
        <v>260</v>
      </c>
      <c r="M244" s="11" t="s">
        <v>89</v>
      </c>
      <c r="N244" s="12">
        <v>1</v>
      </c>
      <c r="O244" s="10" t="str">
        <f t="shared" si="68"/>
        <v/>
      </c>
      <c r="P244" s="10" t="str">
        <f t="shared" si="78"/>
        <v/>
      </c>
      <c r="Q244" s="10" t="str">
        <f t="shared" si="66"/>
        <v/>
      </c>
      <c r="R244" s="10">
        <f t="shared" si="67"/>
        <v>33</v>
      </c>
      <c r="S244" s="10" t="str">
        <f t="shared" si="83"/>
        <v/>
      </c>
      <c r="V244" cm="1">
        <f t="array" ref="V244">MIN(IFERROR(FIND(_xlfn.SEQUENCE(10,,CHAR(48)),F244),""))</f>
        <v>8</v>
      </c>
      <c r="W244" s="25" cm="1">
        <f t="array" ref="W244">MIN(IFERROR(FIND(_xlfn.SEQUENCE(10,,CHAR(48)),B244),""))</f>
        <v>26</v>
      </c>
      <c r="X244" s="10">
        <f t="shared" si="69"/>
        <v>15</v>
      </c>
      <c r="Y244" s="17" t="str">
        <f t="shared" si="70"/>
        <v xml:space="preserve">POINCON ETIRAGE CHEMINEE </v>
      </c>
      <c r="Z244" s="10" t="str">
        <f t="shared" si="71"/>
        <v>611_0720</v>
      </c>
      <c r="AA244" s="10" t="str">
        <f t="shared" si="72"/>
        <v>611_0720</v>
      </c>
      <c r="AB244" s="10" t="str">
        <f t="shared" si="73"/>
        <v>2 H 2 A</v>
      </c>
      <c r="AC244" s="14">
        <f t="shared" si="74"/>
        <v>1</v>
      </c>
      <c r="AD244" s="10" t="str">
        <f t="shared" si="75"/>
        <v>611_0720 / 29063972</v>
      </c>
      <c r="AE244" s="10" t="str">
        <f t="shared" si="76"/>
        <v>29063972</v>
      </c>
      <c r="AG244" s="10" t="str">
        <f t="shared" si="77"/>
        <v>611_0720</v>
      </c>
      <c r="AH244" s="10" t="str">
        <f t="shared" si="79"/>
        <v xml:space="preserve">POINCON ETIRAGE CHEMINEE </v>
      </c>
      <c r="AI244" s="10" t="str">
        <f t="shared" si="80"/>
        <v>2 H 2 A</v>
      </c>
      <c r="AJ244" s="10" t="str">
        <f t="shared" si="81"/>
        <v>29063972</v>
      </c>
    </row>
    <row r="245" spans="1:36" ht="15" x14ac:dyDescent="0.25">
      <c r="A245" s="11" t="s">
        <v>9066</v>
      </c>
      <c r="B245" s="11" t="s">
        <v>9067</v>
      </c>
      <c r="C245" s="11" t="s">
        <v>85</v>
      </c>
      <c r="D245" s="11" t="s">
        <v>86</v>
      </c>
      <c r="E245" s="11" t="s">
        <v>6823</v>
      </c>
      <c r="F245" s="11" t="s">
        <v>9068</v>
      </c>
      <c r="G245" s="11" t="s">
        <v>89</v>
      </c>
      <c r="H245" s="11" t="s">
        <v>90</v>
      </c>
      <c r="I245" s="12">
        <v>1</v>
      </c>
      <c r="J245" s="11" t="s">
        <v>91</v>
      </c>
      <c r="K245" s="11" t="s">
        <v>92</v>
      </c>
      <c r="L245" s="13">
        <v>220</v>
      </c>
      <c r="M245" s="11" t="s">
        <v>89</v>
      </c>
      <c r="N245" s="12">
        <v>1</v>
      </c>
      <c r="O245" s="10" t="str">
        <f t="shared" si="68"/>
        <v/>
      </c>
      <c r="P245" s="10" t="str">
        <f t="shared" si="78"/>
        <v/>
      </c>
      <c r="Q245" s="10" t="str">
        <f t="shared" si="66"/>
        <v/>
      </c>
      <c r="R245" s="10">
        <f t="shared" si="67"/>
        <v>16</v>
      </c>
      <c r="S245" s="10" t="str">
        <f t="shared" si="83"/>
        <v/>
      </c>
      <c r="V245" cm="1">
        <f t="array" ref="V245">MIN(IFERROR(FIND(_xlfn.SEQUENCE(10,,CHAR(48)),F245),""))</f>
        <v>8</v>
      </c>
      <c r="W245" s="25" cm="1">
        <f t="array" ref="W245">MIN(IFERROR(FIND(_xlfn.SEQUENCE(10,,CHAR(48)),B245),""))</f>
        <v>9</v>
      </c>
      <c r="X245" s="10">
        <f t="shared" si="69"/>
        <v>15</v>
      </c>
      <c r="Y245" s="17" t="str">
        <f t="shared" si="70"/>
        <v xml:space="preserve">MOLETTE </v>
      </c>
      <c r="Z245" s="10" t="str">
        <f t="shared" si="71"/>
        <v>611_0758</v>
      </c>
      <c r="AA245" s="10" t="str">
        <f t="shared" si="72"/>
        <v>611_0758</v>
      </c>
      <c r="AB245" s="10" t="str">
        <f t="shared" si="73"/>
        <v>2 H 2 B</v>
      </c>
      <c r="AC245" s="14">
        <f t="shared" si="74"/>
        <v>1</v>
      </c>
      <c r="AD245" s="10" t="str">
        <f t="shared" si="75"/>
        <v>611_0758 / 29063971</v>
      </c>
      <c r="AE245" s="10" t="str">
        <f t="shared" si="76"/>
        <v>29063971</v>
      </c>
      <c r="AG245" s="10" t="str">
        <f t="shared" si="77"/>
        <v>611_0758</v>
      </c>
      <c r="AH245" s="10" t="str">
        <f t="shared" si="79"/>
        <v xml:space="preserve">MOLETTE </v>
      </c>
      <c r="AI245" s="10" t="str">
        <f t="shared" si="80"/>
        <v>2 H 2 B</v>
      </c>
      <c r="AJ245" s="10" t="str">
        <f t="shared" si="81"/>
        <v>29063971</v>
      </c>
    </row>
    <row r="246" spans="1:36" ht="15" x14ac:dyDescent="0.25">
      <c r="A246" s="11" t="s">
        <v>3517</v>
      </c>
      <c r="B246" s="11" t="s">
        <v>3518</v>
      </c>
      <c r="C246" s="11" t="s">
        <v>85</v>
      </c>
      <c r="D246" s="11" t="s">
        <v>86</v>
      </c>
      <c r="E246" s="11" t="s">
        <v>89</v>
      </c>
      <c r="F246" s="11" t="s">
        <v>3519</v>
      </c>
      <c r="G246" s="11" t="s">
        <v>89</v>
      </c>
      <c r="H246" s="11" t="s">
        <v>90</v>
      </c>
      <c r="I246" s="12">
        <v>1</v>
      </c>
      <c r="J246" s="11" t="s">
        <v>91</v>
      </c>
      <c r="K246" s="11" t="s">
        <v>92</v>
      </c>
      <c r="L246" s="13">
        <v>240</v>
      </c>
      <c r="M246" s="11" t="s">
        <v>89</v>
      </c>
      <c r="N246" s="12">
        <v>1</v>
      </c>
      <c r="O246" s="10" t="str">
        <f t="shared" si="68"/>
        <v/>
      </c>
      <c r="P246" s="10">
        <f t="shared" si="78"/>
        <v>16</v>
      </c>
      <c r="Q246" s="10" t="str">
        <f t="shared" si="66"/>
        <v/>
      </c>
      <c r="R246" s="10">
        <f t="shared" si="67"/>
        <v>27</v>
      </c>
      <c r="S246" s="10" t="str">
        <f t="shared" si="83"/>
        <v/>
      </c>
      <c r="V246" cm="1">
        <f t="array" ref="V246">MIN(IFERROR(FIND(_xlfn.SEQUENCE(10,,CHAR(48)),F246),""))</f>
        <v>8</v>
      </c>
      <c r="W246" s="25" cm="1">
        <f t="array" ref="W246">MIN(IFERROR(FIND(_xlfn.SEQUENCE(10,,CHAR(48)),B246),""))</f>
        <v>20</v>
      </c>
      <c r="X246" s="10">
        <f t="shared" si="69"/>
        <v>15</v>
      </c>
      <c r="Y246" s="17" t="str">
        <f t="shared" si="70"/>
        <v xml:space="preserve">Poinçon FRAPPE </v>
      </c>
      <c r="Z246" s="10" t="str">
        <f t="shared" si="71"/>
        <v>312_1480</v>
      </c>
      <c r="AA246" s="10" t="str">
        <f t="shared" si="72"/>
        <v>312_1480</v>
      </c>
      <c r="AB246" s="10" t="str">
        <f t="shared" si="73"/>
        <v>A créer</v>
      </c>
      <c r="AC246" s="14">
        <f t="shared" si="74"/>
        <v>1</v>
      </c>
      <c r="AD246" s="10" t="str">
        <f t="shared" si="75"/>
        <v>312_1480 / 29065886</v>
      </c>
      <c r="AE246" s="10" t="str">
        <f t="shared" si="76"/>
        <v>29065886</v>
      </c>
      <c r="AG246" s="10" t="str">
        <f t="shared" si="77"/>
        <v>312_1480</v>
      </c>
      <c r="AH246" s="10" t="str">
        <f t="shared" si="79"/>
        <v xml:space="preserve">Poinçon FRAPPE </v>
      </c>
      <c r="AI246" s="10" t="str">
        <f t="shared" si="80"/>
        <v>A créer</v>
      </c>
      <c r="AJ246" s="10" t="str">
        <f t="shared" si="81"/>
        <v>29065886</v>
      </c>
    </row>
    <row r="247" spans="1:36" ht="15" x14ac:dyDescent="0.25">
      <c r="A247" s="11" t="s">
        <v>6821</v>
      </c>
      <c r="B247" s="11" t="s">
        <v>6822</v>
      </c>
      <c r="C247" s="11" t="s">
        <v>85</v>
      </c>
      <c r="D247" s="11" t="s">
        <v>86</v>
      </c>
      <c r="E247" s="11" t="s">
        <v>6823</v>
      </c>
      <c r="F247" s="11" t="s">
        <v>6824</v>
      </c>
      <c r="G247" s="11" t="s">
        <v>89</v>
      </c>
      <c r="H247" s="11" t="s">
        <v>90</v>
      </c>
      <c r="I247" s="12">
        <v>1</v>
      </c>
      <c r="J247" s="11" t="s">
        <v>91</v>
      </c>
      <c r="K247" s="11" t="s">
        <v>92</v>
      </c>
      <c r="L247" s="13">
        <v>130</v>
      </c>
      <c r="M247" s="11" t="s">
        <v>89</v>
      </c>
      <c r="N247" s="12">
        <v>1</v>
      </c>
      <c r="O247" s="10" t="str">
        <f t="shared" si="68"/>
        <v/>
      </c>
      <c r="P247" s="10" t="str">
        <f t="shared" si="78"/>
        <v/>
      </c>
      <c r="Q247" s="10" t="str">
        <f t="shared" si="66"/>
        <v/>
      </c>
      <c r="R247" s="10">
        <f t="shared" si="67"/>
        <v>22</v>
      </c>
      <c r="S247" s="10" t="str">
        <f t="shared" si="83"/>
        <v/>
      </c>
      <c r="V247" cm="1">
        <f t="array" ref="V247">MIN(IFERROR(FIND(_xlfn.SEQUENCE(10,,CHAR(48)),F247),""))</f>
        <v>8</v>
      </c>
      <c r="W247" s="25" cm="1">
        <f t="array" ref="W247">MIN(IFERROR(FIND(_xlfn.SEQUENCE(10,,CHAR(48)),B247),""))</f>
        <v>16</v>
      </c>
      <c r="X247" s="10">
        <f t="shared" si="69"/>
        <v>15</v>
      </c>
      <c r="Y247" s="17" t="str">
        <f t="shared" si="70"/>
        <v xml:space="preserve">CONTRE MOLETTE </v>
      </c>
      <c r="Z247" s="10" t="str">
        <f t="shared" si="71"/>
        <v>611_0759</v>
      </c>
      <c r="AA247" s="10" t="str">
        <f t="shared" si="72"/>
        <v>611_0759</v>
      </c>
      <c r="AB247" s="10" t="str">
        <f t="shared" si="73"/>
        <v>2 H 2 B</v>
      </c>
      <c r="AC247" s="14">
        <f t="shared" si="74"/>
        <v>1</v>
      </c>
      <c r="AD247" s="10" t="str">
        <f t="shared" si="75"/>
        <v>611_0759 / 29063931</v>
      </c>
      <c r="AE247" s="10" t="str">
        <f t="shared" si="76"/>
        <v>29063931</v>
      </c>
      <c r="AG247" s="10" t="str">
        <f t="shared" si="77"/>
        <v>611_0759</v>
      </c>
      <c r="AH247" s="10" t="str">
        <f t="shared" si="79"/>
        <v xml:space="preserve">CONTRE MOLETTE </v>
      </c>
      <c r="AI247" s="10" t="str">
        <f t="shared" si="80"/>
        <v>2 H 2 B</v>
      </c>
      <c r="AJ247" s="10" t="str">
        <f t="shared" si="81"/>
        <v>29063931</v>
      </c>
    </row>
    <row r="248" spans="1:36" ht="15" x14ac:dyDescent="0.25">
      <c r="A248" s="11" t="s">
        <v>8988</v>
      </c>
      <c r="B248" s="11" t="s">
        <v>8989</v>
      </c>
      <c r="C248" s="11" t="s">
        <v>85</v>
      </c>
      <c r="D248" s="11" t="s">
        <v>86</v>
      </c>
      <c r="E248" s="11" t="s">
        <v>6823</v>
      </c>
      <c r="F248" s="11" t="s">
        <v>8990</v>
      </c>
      <c r="G248" s="11" t="s">
        <v>89</v>
      </c>
      <c r="H248" s="11" t="s">
        <v>90</v>
      </c>
      <c r="I248" s="12">
        <v>1</v>
      </c>
      <c r="J248" s="11" t="s">
        <v>91</v>
      </c>
      <c r="K248" s="11" t="s">
        <v>92</v>
      </c>
      <c r="L248" s="13">
        <v>175</v>
      </c>
      <c r="M248" s="11" t="s">
        <v>89</v>
      </c>
      <c r="N248" s="12">
        <v>1</v>
      </c>
      <c r="O248" s="10" t="str">
        <f t="shared" si="68"/>
        <v/>
      </c>
      <c r="P248" s="10" t="str">
        <f t="shared" si="78"/>
        <v/>
      </c>
      <c r="Q248" s="10" t="str">
        <f t="shared" si="66"/>
        <v/>
      </c>
      <c r="R248" s="10">
        <f t="shared" si="67"/>
        <v>7</v>
      </c>
      <c r="S248" s="10" t="str">
        <f t="shared" si="83"/>
        <v/>
      </c>
      <c r="V248" cm="1">
        <f t="array" ref="V248">MIN(IFERROR(FIND(_xlfn.SEQUENCE(10,,CHAR(48)),F248),""))</f>
        <v>8</v>
      </c>
      <c r="W248" s="25" cm="1">
        <f t="array" ref="W248">MIN(IFERROR(FIND(_xlfn.SEQUENCE(10,,CHAR(48)),B248),""))</f>
        <v>0</v>
      </c>
      <c r="X248" s="10">
        <f t="shared" si="69"/>
        <v>15</v>
      </c>
      <c r="Y248" s="17" t="e">
        <f t="shared" si="70"/>
        <v>#VALUE!</v>
      </c>
      <c r="Z248" s="10" t="str">
        <f t="shared" si="71"/>
        <v>611_0762</v>
      </c>
      <c r="AA248" s="10" t="str">
        <f t="shared" si="72"/>
        <v>611_0762</v>
      </c>
      <c r="AB248" s="10" t="str">
        <f t="shared" si="73"/>
        <v>2 H 2 B</v>
      </c>
      <c r="AC248" s="14">
        <f t="shared" si="74"/>
        <v>1</v>
      </c>
      <c r="AD248" s="10" t="str">
        <f t="shared" si="75"/>
        <v>611_0762 / 29063930</v>
      </c>
      <c r="AE248" s="10" t="str">
        <f t="shared" si="76"/>
        <v>29063930</v>
      </c>
      <c r="AG248" s="10" t="str">
        <f t="shared" si="77"/>
        <v>611_0762</v>
      </c>
      <c r="AH248" s="10" t="e">
        <f t="shared" si="79"/>
        <v>#VALUE!</v>
      </c>
      <c r="AI248" s="10" t="str">
        <f t="shared" si="80"/>
        <v>2 H 2 B</v>
      </c>
      <c r="AJ248" s="10" t="str">
        <f t="shared" si="81"/>
        <v>29063930</v>
      </c>
    </row>
    <row r="249" spans="1:36" ht="15" x14ac:dyDescent="0.25">
      <c r="A249" s="11" t="s">
        <v>8923</v>
      </c>
      <c r="B249" s="11" t="s">
        <v>8924</v>
      </c>
      <c r="C249" s="11" t="s">
        <v>85</v>
      </c>
      <c r="D249" s="11" t="s">
        <v>86</v>
      </c>
      <c r="E249" s="11" t="s">
        <v>5418</v>
      </c>
      <c r="F249" s="11" t="s">
        <v>8925</v>
      </c>
      <c r="G249" s="11" t="s">
        <v>89</v>
      </c>
      <c r="H249" s="11" t="s">
        <v>90</v>
      </c>
      <c r="I249" s="12">
        <v>0</v>
      </c>
      <c r="J249" s="11" t="s">
        <v>91</v>
      </c>
      <c r="K249" s="11" t="s">
        <v>92</v>
      </c>
      <c r="L249" s="13">
        <v>165</v>
      </c>
      <c r="M249" s="11" t="s">
        <v>89</v>
      </c>
      <c r="N249" s="12">
        <v>1</v>
      </c>
      <c r="O249" s="10" t="str">
        <f t="shared" si="68"/>
        <v/>
      </c>
      <c r="P249" s="10" t="str">
        <f t="shared" si="78"/>
        <v/>
      </c>
      <c r="Q249" s="10" t="str">
        <f t="shared" si="66"/>
        <v/>
      </c>
      <c r="R249" s="10">
        <f t="shared" si="67"/>
        <v>24</v>
      </c>
      <c r="S249" s="10" t="str">
        <f t="shared" si="83"/>
        <v/>
      </c>
      <c r="V249" cm="1">
        <f t="array" ref="V249">MIN(IFERROR(FIND(_xlfn.SEQUENCE(10,,CHAR(48)),F249),""))</f>
        <v>8</v>
      </c>
      <c r="W249" s="25" cm="1">
        <f t="array" ref="W249">MIN(IFERROR(FIND(_xlfn.SEQUENCE(10,,CHAR(48)),B249),""))</f>
        <v>17</v>
      </c>
      <c r="X249" s="10">
        <f t="shared" si="69"/>
        <v>15</v>
      </c>
      <c r="Y249" s="17" t="str">
        <f t="shared" si="70"/>
        <v xml:space="preserve">POINCON ETIRAGE </v>
      </c>
      <c r="Z249" s="10" t="str">
        <f t="shared" si="71"/>
        <v>611_0812</v>
      </c>
      <c r="AA249" s="10" t="str">
        <f t="shared" si="72"/>
        <v>611_0812</v>
      </c>
      <c r="AB249" s="10" t="str">
        <f t="shared" si="73"/>
        <v>2 H 2 C</v>
      </c>
      <c r="AC249" s="14">
        <f t="shared" si="74"/>
        <v>0</v>
      </c>
      <c r="AD249" s="10" t="str">
        <f t="shared" si="75"/>
        <v>611_0812 / 29063895</v>
      </c>
      <c r="AE249" s="10" t="str">
        <f t="shared" si="76"/>
        <v>29063895</v>
      </c>
      <c r="AG249" s="10" t="str">
        <f t="shared" si="77"/>
        <v>611_0812</v>
      </c>
      <c r="AH249" s="10" t="str">
        <f t="shared" si="79"/>
        <v xml:space="preserve">POINCON ETIRAGE </v>
      </c>
      <c r="AI249" s="10" t="str">
        <f t="shared" si="80"/>
        <v>2 H 2 C</v>
      </c>
      <c r="AJ249" s="10" t="str">
        <f t="shared" si="81"/>
        <v>29063895</v>
      </c>
    </row>
    <row r="250" spans="1:36" ht="15" x14ac:dyDescent="0.25">
      <c r="A250" s="11" t="s">
        <v>5416</v>
      </c>
      <c r="B250" s="11" t="s">
        <v>5417</v>
      </c>
      <c r="C250" s="11" t="s">
        <v>85</v>
      </c>
      <c r="D250" s="11" t="s">
        <v>86</v>
      </c>
      <c r="E250" s="11" t="s">
        <v>5418</v>
      </c>
      <c r="F250" s="11" t="s">
        <v>5419</v>
      </c>
      <c r="G250" s="11" t="s">
        <v>89</v>
      </c>
      <c r="H250" s="11" t="s">
        <v>90</v>
      </c>
      <c r="I250" s="12">
        <v>1</v>
      </c>
      <c r="J250" s="11" t="s">
        <v>91</v>
      </c>
      <c r="K250" s="11" t="s">
        <v>92</v>
      </c>
      <c r="L250" s="13">
        <v>230</v>
      </c>
      <c r="M250" s="11" t="s">
        <v>89</v>
      </c>
      <c r="N250" s="12">
        <v>1</v>
      </c>
      <c r="O250" s="10" t="str">
        <f t="shared" si="68"/>
        <v/>
      </c>
      <c r="P250" s="10" t="str">
        <f t="shared" si="78"/>
        <v/>
      </c>
      <c r="Q250" s="10" t="str">
        <f t="shared" si="66"/>
        <v/>
      </c>
      <c r="R250" s="10">
        <f t="shared" si="67"/>
        <v>15</v>
      </c>
      <c r="S250" s="10" t="str">
        <f t="shared" si="83"/>
        <v/>
      </c>
      <c r="V250" cm="1">
        <f t="array" ref="V250">MIN(IFERROR(FIND(_xlfn.SEQUENCE(10,,CHAR(48)),F250),""))</f>
        <v>8</v>
      </c>
      <c r="W250" s="25" cm="1">
        <f t="array" ref="W250">MIN(IFERROR(FIND(_xlfn.SEQUENCE(10,,CHAR(48)),B250),""))</f>
        <v>9</v>
      </c>
      <c r="X250" s="10">
        <f t="shared" si="69"/>
        <v>15</v>
      </c>
      <c r="Y250" s="17" t="str">
        <f t="shared" si="70"/>
        <v xml:space="preserve">MATRICE </v>
      </c>
      <c r="Z250" s="10" t="str">
        <f t="shared" si="71"/>
        <v>611_0843</v>
      </c>
      <c r="AA250" s="10" t="str">
        <f t="shared" si="72"/>
        <v>611_0843</v>
      </c>
      <c r="AB250" s="10" t="str">
        <f t="shared" si="73"/>
        <v>2 H 2 C</v>
      </c>
      <c r="AC250" s="14">
        <f t="shared" si="74"/>
        <v>1</v>
      </c>
      <c r="AD250" s="10" t="str">
        <f t="shared" si="75"/>
        <v>611_0843 / 29063646</v>
      </c>
      <c r="AE250" s="10" t="str">
        <f t="shared" si="76"/>
        <v>29063646</v>
      </c>
      <c r="AG250" s="10" t="str">
        <f t="shared" si="77"/>
        <v>611_0843</v>
      </c>
      <c r="AH250" s="10" t="str">
        <f t="shared" si="79"/>
        <v xml:space="preserve">MATRICE </v>
      </c>
      <c r="AI250" s="10" t="str">
        <f t="shared" si="80"/>
        <v>2 H 2 C</v>
      </c>
      <c r="AJ250" s="10" t="str">
        <f t="shared" si="81"/>
        <v>29063646</v>
      </c>
    </row>
    <row r="251" spans="1:36" ht="15" x14ac:dyDescent="0.25">
      <c r="A251" s="11" t="s">
        <v>8970</v>
      </c>
      <c r="B251" s="11" t="s">
        <v>8971</v>
      </c>
      <c r="C251" s="11" t="s">
        <v>85</v>
      </c>
      <c r="D251" s="11" t="s">
        <v>86</v>
      </c>
      <c r="E251" s="11" t="s">
        <v>4967</v>
      </c>
      <c r="F251" s="11" t="s">
        <v>8972</v>
      </c>
      <c r="G251" s="11" t="s">
        <v>89</v>
      </c>
      <c r="H251" s="11" t="s">
        <v>90</v>
      </c>
      <c r="I251" s="12">
        <v>1</v>
      </c>
      <c r="J251" s="11" t="s">
        <v>91</v>
      </c>
      <c r="K251" s="11" t="s">
        <v>92</v>
      </c>
      <c r="L251" s="13">
        <v>260</v>
      </c>
      <c r="M251" s="11" t="s">
        <v>89</v>
      </c>
      <c r="N251" s="12">
        <v>1</v>
      </c>
      <c r="O251" s="10" t="str">
        <f t="shared" si="68"/>
        <v/>
      </c>
      <c r="P251" s="10" t="str">
        <f t="shared" si="78"/>
        <v/>
      </c>
      <c r="Q251" s="10" t="str">
        <f t="shared" si="66"/>
        <v/>
      </c>
      <c r="R251" s="10">
        <f t="shared" si="67"/>
        <v>34</v>
      </c>
      <c r="S251" s="10" t="str">
        <f t="shared" si="83"/>
        <v/>
      </c>
      <c r="V251" cm="1">
        <f t="array" ref="V251">MIN(IFERROR(FIND(_xlfn.SEQUENCE(10,,CHAR(48)),F251),""))</f>
        <v>8</v>
      </c>
      <c r="W251" s="25" cm="1">
        <f t="array" ref="W251">MIN(IFERROR(FIND(_xlfn.SEQUENCE(10,,CHAR(48)),B251),""))</f>
        <v>28</v>
      </c>
      <c r="X251" s="10">
        <f t="shared" si="69"/>
        <v>15</v>
      </c>
      <c r="Y251" s="17" t="str">
        <f t="shared" si="70"/>
        <v>POINCON ETIRAGE CHEMINEE DD</v>
      </c>
      <c r="Z251" s="10" t="str">
        <f t="shared" si="71"/>
        <v>611_0798</v>
      </c>
      <c r="AA251" s="10" t="str">
        <f t="shared" si="72"/>
        <v>611_0798</v>
      </c>
      <c r="AB251" s="10" t="str">
        <f t="shared" si="73"/>
        <v>2 H 2 D</v>
      </c>
      <c r="AC251" s="14">
        <f t="shared" si="74"/>
        <v>1</v>
      </c>
      <c r="AD251" s="10" t="str">
        <f t="shared" si="75"/>
        <v>611_0798 / 29063919</v>
      </c>
      <c r="AE251" s="10" t="str">
        <f t="shared" si="76"/>
        <v>29063919</v>
      </c>
      <c r="AG251" s="10" t="str">
        <f t="shared" si="77"/>
        <v>611_0798</v>
      </c>
      <c r="AH251" s="10" t="str">
        <f t="shared" si="79"/>
        <v>POINCON ETIRAGE CHEMINEE DD</v>
      </c>
      <c r="AI251" s="10" t="str">
        <f t="shared" si="80"/>
        <v>2 H 2 D</v>
      </c>
      <c r="AJ251" s="10" t="str">
        <f t="shared" si="81"/>
        <v>29063919</v>
      </c>
    </row>
    <row r="252" spans="1:36" ht="15" x14ac:dyDescent="0.25">
      <c r="A252" s="11" t="s">
        <v>4965</v>
      </c>
      <c r="B252" s="11" t="s">
        <v>4966</v>
      </c>
      <c r="C252" s="11" t="s">
        <v>85</v>
      </c>
      <c r="D252" s="11" t="s">
        <v>86</v>
      </c>
      <c r="E252" s="11" t="s">
        <v>4967</v>
      </c>
      <c r="F252" s="11" t="s">
        <v>4968</v>
      </c>
      <c r="G252" s="11" t="s">
        <v>89</v>
      </c>
      <c r="H252" s="11" t="s">
        <v>90</v>
      </c>
      <c r="I252" s="12">
        <v>1</v>
      </c>
      <c r="J252" s="11" t="s">
        <v>91</v>
      </c>
      <c r="K252" s="11" t="s">
        <v>92</v>
      </c>
      <c r="L252" s="13">
        <v>125</v>
      </c>
      <c r="M252" s="11" t="s">
        <v>89</v>
      </c>
      <c r="N252" s="12">
        <v>1</v>
      </c>
      <c r="O252" s="10" t="str">
        <f t="shared" si="68"/>
        <v/>
      </c>
      <c r="P252" s="10" t="str">
        <f t="shared" si="78"/>
        <v/>
      </c>
      <c r="Q252" s="10" t="str">
        <f t="shared" si="66"/>
        <v/>
      </c>
      <c r="R252" s="10">
        <f t="shared" si="67"/>
        <v>23</v>
      </c>
      <c r="S252" s="10" t="str">
        <f t="shared" si="83"/>
        <v/>
      </c>
      <c r="V252" cm="1">
        <f t="array" ref="V252">MIN(IFERROR(FIND(_xlfn.SEQUENCE(10,,CHAR(48)),F252),""))</f>
        <v>8</v>
      </c>
      <c r="W252" s="25" cm="1">
        <f t="array" ref="W252">MIN(IFERROR(FIND(_xlfn.SEQUENCE(10,,CHAR(48)),B252),""))</f>
        <v>16</v>
      </c>
      <c r="X252" s="10">
        <f t="shared" si="69"/>
        <v>15</v>
      </c>
      <c r="Y252" s="17" t="str">
        <f t="shared" si="70"/>
        <v xml:space="preserve">CONTRE MOLETTE </v>
      </c>
      <c r="Z252" s="10" t="str">
        <f t="shared" si="71"/>
        <v>611_0825</v>
      </c>
      <c r="AA252" s="10" t="str">
        <f t="shared" si="72"/>
        <v>611_0825</v>
      </c>
      <c r="AB252" s="10" t="str">
        <f t="shared" si="73"/>
        <v>2 H 2 D</v>
      </c>
      <c r="AC252" s="14">
        <f t="shared" si="74"/>
        <v>1</v>
      </c>
      <c r="AD252" s="10" t="str">
        <f t="shared" si="75"/>
        <v>611_0825 / 29063733</v>
      </c>
      <c r="AE252" s="10" t="str">
        <f t="shared" si="76"/>
        <v>29063733</v>
      </c>
      <c r="AG252" s="10" t="str">
        <f t="shared" si="77"/>
        <v>611_0825</v>
      </c>
      <c r="AH252" s="10" t="str">
        <f t="shared" si="79"/>
        <v xml:space="preserve">CONTRE MOLETTE </v>
      </c>
      <c r="AI252" s="10" t="str">
        <f t="shared" si="80"/>
        <v>2 H 2 D</v>
      </c>
      <c r="AJ252" s="10" t="str">
        <f t="shared" si="81"/>
        <v>29063733</v>
      </c>
    </row>
    <row r="253" spans="1:36" ht="15" x14ac:dyDescent="0.25">
      <c r="A253" s="11" t="s">
        <v>8658</v>
      </c>
      <c r="B253" s="11" t="s">
        <v>8659</v>
      </c>
      <c r="C253" s="11" t="s">
        <v>85</v>
      </c>
      <c r="D253" s="11" t="s">
        <v>86</v>
      </c>
      <c r="E253" s="11" t="s">
        <v>4967</v>
      </c>
      <c r="F253" s="11" t="s">
        <v>8660</v>
      </c>
      <c r="G253" s="11" t="s">
        <v>89</v>
      </c>
      <c r="H253" s="11" t="s">
        <v>90</v>
      </c>
      <c r="I253" s="12">
        <v>1</v>
      </c>
      <c r="J253" s="11" t="s">
        <v>91</v>
      </c>
      <c r="K253" s="11" t="s">
        <v>92</v>
      </c>
      <c r="L253" s="13">
        <v>200</v>
      </c>
      <c r="M253" s="11" t="s">
        <v>89</v>
      </c>
      <c r="N253" s="12">
        <v>1</v>
      </c>
      <c r="O253" s="10" t="str">
        <f t="shared" si="68"/>
        <v/>
      </c>
      <c r="P253" s="10" t="str">
        <f t="shared" si="78"/>
        <v/>
      </c>
      <c r="Q253" s="10" t="str">
        <f t="shared" si="66"/>
        <v/>
      </c>
      <c r="R253" s="10">
        <f t="shared" si="67"/>
        <v>15</v>
      </c>
      <c r="S253" s="10" t="str">
        <f t="shared" si="83"/>
        <v/>
      </c>
      <c r="V253" cm="1">
        <f t="array" ref="V253">MIN(IFERROR(FIND(_xlfn.SEQUENCE(10,,CHAR(48)),F253),""))</f>
        <v>8</v>
      </c>
      <c r="W253" s="25" cm="1">
        <f t="array" ref="W253">MIN(IFERROR(FIND(_xlfn.SEQUENCE(10,,CHAR(48)),B253),""))</f>
        <v>9</v>
      </c>
      <c r="X253" s="10">
        <f t="shared" si="69"/>
        <v>15</v>
      </c>
      <c r="Y253" s="17" t="str">
        <f t="shared" si="70"/>
        <v xml:space="preserve">MATRICE </v>
      </c>
      <c r="Z253" s="10" t="str">
        <f t="shared" si="71"/>
        <v>611_0829</v>
      </c>
      <c r="AA253" s="10" t="str">
        <f t="shared" si="72"/>
        <v>611_0829</v>
      </c>
      <c r="AB253" s="10" t="str">
        <f t="shared" si="73"/>
        <v>2 H 2 D</v>
      </c>
      <c r="AC253" s="14">
        <f t="shared" si="74"/>
        <v>1</v>
      </c>
      <c r="AD253" s="10" t="str">
        <f t="shared" si="75"/>
        <v>611_0829 / 29063735</v>
      </c>
      <c r="AE253" s="10" t="str">
        <f t="shared" si="76"/>
        <v>29063735</v>
      </c>
      <c r="AG253" s="10" t="str">
        <f t="shared" si="77"/>
        <v>611_0829</v>
      </c>
      <c r="AH253" s="10" t="str">
        <f t="shared" si="79"/>
        <v xml:space="preserve">MATRICE </v>
      </c>
      <c r="AI253" s="10" t="str">
        <f t="shared" si="80"/>
        <v>2 H 2 D</v>
      </c>
      <c r="AJ253" s="10" t="str">
        <f t="shared" si="81"/>
        <v>29063735</v>
      </c>
    </row>
    <row r="254" spans="1:36" ht="15" x14ac:dyDescent="0.25">
      <c r="A254" s="11" t="s">
        <v>163</v>
      </c>
      <c r="B254" s="11" t="s">
        <v>164</v>
      </c>
      <c r="C254" s="11" t="s">
        <v>85</v>
      </c>
      <c r="D254" s="11" t="s">
        <v>86</v>
      </c>
      <c r="E254" s="11" t="s">
        <v>89</v>
      </c>
      <c r="F254" s="11" t="s">
        <v>165</v>
      </c>
      <c r="G254" s="11" t="s">
        <v>89</v>
      </c>
      <c r="H254" s="11" t="s">
        <v>90</v>
      </c>
      <c r="I254" s="12">
        <v>0</v>
      </c>
      <c r="J254" s="11" t="s">
        <v>91</v>
      </c>
      <c r="K254" s="11" t="s">
        <v>92</v>
      </c>
      <c r="L254" s="13">
        <v>0</v>
      </c>
      <c r="M254" s="11" t="s">
        <v>89</v>
      </c>
      <c r="N254" s="12">
        <v>1</v>
      </c>
      <c r="O254" s="10">
        <f t="shared" si="68"/>
        <v>23</v>
      </c>
      <c r="P254" s="10" t="str">
        <f t="shared" si="78"/>
        <v/>
      </c>
      <c r="Q254" s="10">
        <f t="shared" ref="Q254:Q317" si="84">IF(O254="","",O254+6)</f>
        <v>29</v>
      </c>
      <c r="R254" s="10">
        <f t="shared" ref="R254:R317" si="85">LEN(B254)</f>
        <v>37</v>
      </c>
      <c r="S254" s="10" t="str">
        <f t="shared" si="83"/>
        <v>312_3180</v>
      </c>
      <c r="V254" cm="1">
        <f t="array" ref="V254">MIN(IFERROR(FIND(_xlfn.SEQUENCE(10,,CHAR(48)),F254),""))</f>
        <v>8</v>
      </c>
      <c r="W254" s="25" cm="1">
        <f t="array" ref="W254">MIN(IFERROR(FIND(_xlfn.SEQUENCE(10,,CHAR(48)),B254),""))</f>
        <v>19</v>
      </c>
      <c r="X254" s="10">
        <f t="shared" si="69"/>
        <v>15</v>
      </c>
      <c r="Y254" s="17" t="str">
        <f t="shared" si="70"/>
        <v xml:space="preserve">FIX BRIDE PERCAGE 312 </v>
      </c>
      <c r="Z254" s="10" t="str">
        <f t="shared" si="71"/>
        <v>312_3180</v>
      </c>
      <c r="AA254" s="10" t="str">
        <f t="shared" si="72"/>
        <v>312_3180</v>
      </c>
      <c r="AB254" s="10" t="str">
        <f t="shared" si="73"/>
        <v>A créer</v>
      </c>
      <c r="AC254" s="14">
        <f t="shared" si="74"/>
        <v>0</v>
      </c>
      <c r="AD254" s="10" t="str">
        <f t="shared" si="75"/>
        <v>312_3180 / 31277363</v>
      </c>
      <c r="AE254" s="10" t="str">
        <f t="shared" si="76"/>
        <v>31277363</v>
      </c>
      <c r="AG254" s="10" t="str">
        <f t="shared" si="77"/>
        <v>312_3180</v>
      </c>
      <c r="AH254" s="10" t="str">
        <f t="shared" si="79"/>
        <v xml:space="preserve">FIX BRIDE PERCAGE 312 </v>
      </c>
      <c r="AI254" s="10" t="str">
        <f t="shared" si="80"/>
        <v>A créer</v>
      </c>
      <c r="AJ254" s="10" t="str">
        <f t="shared" si="81"/>
        <v>31277363</v>
      </c>
    </row>
    <row r="255" spans="1:36" ht="15" x14ac:dyDescent="0.25">
      <c r="A255" s="11" t="s">
        <v>166</v>
      </c>
      <c r="B255" s="11" t="s">
        <v>167</v>
      </c>
      <c r="C255" s="11" t="s">
        <v>85</v>
      </c>
      <c r="D255" s="11" t="s">
        <v>86</v>
      </c>
      <c r="E255" s="11" t="s">
        <v>89</v>
      </c>
      <c r="F255" s="11" t="s">
        <v>168</v>
      </c>
      <c r="G255" s="11" t="s">
        <v>89</v>
      </c>
      <c r="H255" s="11" t="s">
        <v>90</v>
      </c>
      <c r="I255" s="12">
        <v>0</v>
      </c>
      <c r="J255" s="11" t="s">
        <v>91</v>
      </c>
      <c r="K255" s="11" t="s">
        <v>92</v>
      </c>
      <c r="L255" s="13">
        <v>345</v>
      </c>
      <c r="M255" s="11" t="s">
        <v>89</v>
      </c>
      <c r="N255" s="12">
        <v>1</v>
      </c>
      <c r="O255" s="10">
        <f t="shared" si="68"/>
        <v>15</v>
      </c>
      <c r="P255" s="10" t="str">
        <f t="shared" si="78"/>
        <v/>
      </c>
      <c r="Q255" s="10">
        <f t="shared" si="84"/>
        <v>21</v>
      </c>
      <c r="R255" s="10">
        <f t="shared" si="85"/>
        <v>29</v>
      </c>
      <c r="S255" s="10" t="str">
        <f t="shared" si="83"/>
        <v>912_0514</v>
      </c>
      <c r="V255" cm="1">
        <f t="array" ref="V255">MIN(IFERROR(FIND(_xlfn.SEQUENCE(10,,CHAR(48)),F255),""))</f>
        <v>8</v>
      </c>
      <c r="W255" s="25" cm="1">
        <f t="array" ref="W255">MIN(IFERROR(FIND(_xlfn.SEQUENCE(10,,CHAR(48)),B255),""))</f>
        <v>22</v>
      </c>
      <c r="X255" s="10">
        <f t="shared" si="69"/>
        <v>15</v>
      </c>
      <c r="Y255" s="17" t="str">
        <f t="shared" si="70"/>
        <v xml:space="preserve">ARRACHE BANDE </v>
      </c>
      <c r="Z255" s="10" t="str">
        <f t="shared" si="71"/>
        <v>912_0514</v>
      </c>
      <c r="AA255" s="10" t="str">
        <f t="shared" si="72"/>
        <v>912_0514</v>
      </c>
      <c r="AB255" s="10" t="str">
        <f t="shared" si="73"/>
        <v>A créer</v>
      </c>
      <c r="AC255" s="14">
        <f t="shared" si="74"/>
        <v>0</v>
      </c>
      <c r="AD255" s="10" t="str">
        <f t="shared" si="75"/>
        <v>912_0514 / 31277365</v>
      </c>
      <c r="AE255" s="10" t="str">
        <f t="shared" si="76"/>
        <v>31277365</v>
      </c>
      <c r="AG255" s="10" t="str">
        <f t="shared" si="77"/>
        <v>912_0514</v>
      </c>
      <c r="AH255" s="10" t="str">
        <f t="shared" si="79"/>
        <v xml:space="preserve">ARRACHE BANDE </v>
      </c>
      <c r="AI255" s="10" t="str">
        <f t="shared" si="80"/>
        <v>A créer</v>
      </c>
      <c r="AJ255" s="10" t="str">
        <f t="shared" si="81"/>
        <v>31277365</v>
      </c>
    </row>
    <row r="256" spans="1:36" ht="15" x14ac:dyDescent="0.25">
      <c r="A256" s="11" t="s">
        <v>169</v>
      </c>
      <c r="B256" s="11" t="s">
        <v>170</v>
      </c>
      <c r="C256" s="11" t="s">
        <v>85</v>
      </c>
      <c r="D256" s="11" t="s">
        <v>86</v>
      </c>
      <c r="E256" s="11" t="s">
        <v>89</v>
      </c>
      <c r="F256" s="11" t="s">
        <v>171</v>
      </c>
      <c r="G256" s="11" t="s">
        <v>89</v>
      </c>
      <c r="H256" s="11" t="s">
        <v>90</v>
      </c>
      <c r="I256" s="12">
        <v>0</v>
      </c>
      <c r="J256" s="11" t="s">
        <v>91</v>
      </c>
      <c r="K256" s="11" t="s">
        <v>92</v>
      </c>
      <c r="L256" s="13">
        <v>55</v>
      </c>
      <c r="M256" s="11" t="s">
        <v>89</v>
      </c>
      <c r="N256" s="12">
        <v>1</v>
      </c>
      <c r="O256" s="10">
        <f t="shared" si="68"/>
        <v>23</v>
      </c>
      <c r="P256" s="10" t="str">
        <f t="shared" si="78"/>
        <v/>
      </c>
      <c r="Q256" s="10">
        <f t="shared" si="84"/>
        <v>29</v>
      </c>
      <c r="R256" s="10">
        <f t="shared" si="85"/>
        <v>37</v>
      </c>
      <c r="S256" s="10" t="str">
        <f t="shared" si="83"/>
        <v>912_0075</v>
      </c>
      <c r="V256" cm="1">
        <f t="array" ref="V256">MIN(IFERROR(FIND(_xlfn.SEQUENCE(10,,CHAR(48)),F256),""))</f>
        <v>8</v>
      </c>
      <c r="W256" s="25" cm="1">
        <f t="array" ref="W256">MIN(IFERROR(FIND(_xlfn.SEQUENCE(10,,CHAR(48)),B256),""))</f>
        <v>30</v>
      </c>
      <c r="X256" s="10">
        <f t="shared" si="69"/>
        <v>15</v>
      </c>
      <c r="Y256" s="17" t="str">
        <f t="shared" si="70"/>
        <v xml:space="preserve">RETREINT ENTR POINCON </v>
      </c>
      <c r="Z256" s="10" t="str">
        <f t="shared" si="71"/>
        <v>912_0075</v>
      </c>
      <c r="AA256" s="10" t="str">
        <f t="shared" si="72"/>
        <v>912_0075</v>
      </c>
      <c r="AB256" s="10" t="str">
        <f t="shared" si="73"/>
        <v>A créer</v>
      </c>
      <c r="AC256" s="14">
        <f t="shared" si="74"/>
        <v>0</v>
      </c>
      <c r="AD256" s="10" t="str">
        <f t="shared" si="75"/>
        <v>912_0075 / 31277366</v>
      </c>
      <c r="AE256" s="10" t="str">
        <f t="shared" si="76"/>
        <v>31277366</v>
      </c>
      <c r="AG256" s="10" t="str">
        <f t="shared" si="77"/>
        <v>912_0075</v>
      </c>
      <c r="AH256" s="10" t="str">
        <f t="shared" si="79"/>
        <v xml:space="preserve">RETREINT ENTR POINCON </v>
      </c>
      <c r="AI256" s="10" t="str">
        <f t="shared" si="80"/>
        <v>A créer</v>
      </c>
      <c r="AJ256" s="10" t="str">
        <f t="shared" si="81"/>
        <v>31277366</v>
      </c>
    </row>
    <row r="257" spans="1:36" ht="15" x14ac:dyDescent="0.25">
      <c r="A257" s="11" t="s">
        <v>172</v>
      </c>
      <c r="B257" s="11" t="s">
        <v>173</v>
      </c>
      <c r="C257" s="11" t="s">
        <v>85</v>
      </c>
      <c r="D257" s="11" t="s">
        <v>86</v>
      </c>
      <c r="E257" s="11" t="s">
        <v>89</v>
      </c>
      <c r="F257" s="11" t="s">
        <v>174</v>
      </c>
      <c r="G257" s="11" t="s">
        <v>89</v>
      </c>
      <c r="H257" s="11" t="s">
        <v>90</v>
      </c>
      <c r="I257" s="12">
        <v>0</v>
      </c>
      <c r="J257" s="11" t="s">
        <v>91</v>
      </c>
      <c r="K257" s="11" t="s">
        <v>92</v>
      </c>
      <c r="L257" s="13">
        <v>310</v>
      </c>
      <c r="M257" s="11" t="s">
        <v>89</v>
      </c>
      <c r="N257" s="12">
        <v>1</v>
      </c>
      <c r="O257" s="10">
        <f t="shared" si="68"/>
        <v>13</v>
      </c>
      <c r="P257" s="10" t="str">
        <f t="shared" si="78"/>
        <v/>
      </c>
      <c r="Q257" s="10">
        <f t="shared" si="84"/>
        <v>19</v>
      </c>
      <c r="R257" s="10">
        <f t="shared" si="85"/>
        <v>27</v>
      </c>
      <c r="S257" s="10" t="str">
        <f t="shared" si="83"/>
        <v>912_0517</v>
      </c>
      <c r="V257" cm="1">
        <f t="array" ref="V257">MIN(IFERROR(FIND(_xlfn.SEQUENCE(10,,CHAR(48)),F257),""))</f>
        <v>8</v>
      </c>
      <c r="W257" s="25" cm="1">
        <f t="array" ref="W257">MIN(IFERROR(FIND(_xlfn.SEQUENCE(10,,CHAR(48)),B257),""))</f>
        <v>20</v>
      </c>
      <c r="X257" s="10">
        <f t="shared" si="69"/>
        <v>15</v>
      </c>
      <c r="Y257" s="17" t="str">
        <f t="shared" si="70"/>
        <v xml:space="preserve">PRESSE FLAN </v>
      </c>
      <c r="Z257" s="10" t="str">
        <f t="shared" si="71"/>
        <v>912_0517</v>
      </c>
      <c r="AA257" s="10" t="str">
        <f t="shared" si="72"/>
        <v>912_0517</v>
      </c>
      <c r="AB257" s="10" t="str">
        <f t="shared" si="73"/>
        <v>A créer</v>
      </c>
      <c r="AC257" s="14">
        <f t="shared" si="74"/>
        <v>0</v>
      </c>
      <c r="AD257" s="10" t="str">
        <f t="shared" si="75"/>
        <v>912_0517 / 31277367</v>
      </c>
      <c r="AE257" s="10" t="str">
        <f t="shared" si="76"/>
        <v>31277367</v>
      </c>
      <c r="AG257" s="10" t="str">
        <f t="shared" si="77"/>
        <v>912_0517</v>
      </c>
      <c r="AH257" s="10" t="str">
        <f t="shared" si="79"/>
        <v xml:space="preserve">PRESSE FLAN </v>
      </c>
      <c r="AI257" s="10" t="str">
        <f t="shared" si="80"/>
        <v>A créer</v>
      </c>
      <c r="AJ257" s="10" t="str">
        <f t="shared" si="81"/>
        <v>31277367</v>
      </c>
    </row>
    <row r="258" spans="1:36" ht="15" x14ac:dyDescent="0.25">
      <c r="A258" s="11" t="s">
        <v>175</v>
      </c>
      <c r="B258" s="11" t="s">
        <v>176</v>
      </c>
      <c r="C258" s="11" t="s">
        <v>85</v>
      </c>
      <c r="D258" s="11" t="s">
        <v>86</v>
      </c>
      <c r="E258" s="11" t="s">
        <v>89</v>
      </c>
      <c r="F258" s="11" t="s">
        <v>177</v>
      </c>
      <c r="G258" s="11" t="s">
        <v>89</v>
      </c>
      <c r="H258" s="11" t="s">
        <v>90</v>
      </c>
      <c r="I258" s="12">
        <v>0</v>
      </c>
      <c r="J258" s="11" t="s">
        <v>91</v>
      </c>
      <c r="K258" s="11" t="s">
        <v>92</v>
      </c>
      <c r="L258" s="13">
        <v>260</v>
      </c>
      <c r="M258" s="11" t="s">
        <v>89</v>
      </c>
      <c r="N258" s="12">
        <v>1</v>
      </c>
      <c r="O258" s="10">
        <f t="shared" ref="O258:O321" si="86">IFERROR(FIND("DRW ACY",B258),"")</f>
        <v>23</v>
      </c>
      <c r="P258" s="10" t="str">
        <f t="shared" si="78"/>
        <v/>
      </c>
      <c r="Q258" s="10">
        <f t="shared" si="84"/>
        <v>29</v>
      </c>
      <c r="R258" s="10">
        <f t="shared" si="85"/>
        <v>37</v>
      </c>
      <c r="S258" s="10" t="str">
        <f t="shared" si="83"/>
        <v>912_0515</v>
      </c>
      <c r="V258" cm="1">
        <f t="array" ref="V258">MIN(IFERROR(FIND(_xlfn.SEQUENCE(10,,CHAR(48)),F258),""))</f>
        <v>8</v>
      </c>
      <c r="W258" s="25" cm="1">
        <f t="array" ref="W258">MIN(IFERROR(FIND(_xlfn.SEQUENCE(10,,CHAR(48)),B258),""))</f>
        <v>19</v>
      </c>
      <c r="X258" s="10">
        <f t="shared" ref="X258:X321" si="87">LEN(F258)</f>
        <v>15</v>
      </c>
      <c r="Y258" s="17" t="str">
        <f t="shared" ref="Y258:Y321" si="88">IF(P258&lt;&gt;"",LEFT(B258,P258-1),IF(AND(O258="",P258=""),LEFT(B258,W258-1),IF(O258&lt;&gt;0,LEFT(B258,O258-1),IF(P258&lt;&gt;"",LEFT(B258,P258-1),""))))</f>
        <v xml:space="preserve">REHAUSSE AR BANDE 912 </v>
      </c>
      <c r="Z258" s="10" t="str">
        <f t="shared" ref="Z258:Z321" si="89">RIGHT(F258,(X258+1)-V258)</f>
        <v>912_0515</v>
      </c>
      <c r="AA258" s="10" t="str">
        <f t="shared" ref="AA258:AA321" si="90">LEFT(Z258,8)</f>
        <v>912_0515</v>
      </c>
      <c r="AB258" s="10" t="str">
        <f t="shared" ref="AB258:AB321" si="91">IF(E258&lt;&gt;"",E258,"A créer")</f>
        <v>A créer</v>
      </c>
      <c r="AC258" s="14">
        <f t="shared" ref="AC258:AC321" si="92">I258</f>
        <v>0</v>
      </c>
      <c r="AD258" s="10" t="str">
        <f t="shared" ref="AD258:AD321" si="93">AA258&amp;" / "&amp;A258</f>
        <v>912_0515 / 31277369</v>
      </c>
      <c r="AE258" s="10" t="str">
        <f t="shared" ref="AE258:AE321" si="94">A258</f>
        <v>31277369</v>
      </c>
      <c r="AG258" s="10" t="str">
        <f t="shared" ref="AG258:AG321" si="95">IF(AF258="",AA258,"")</f>
        <v>912_0515</v>
      </c>
      <c r="AH258" s="10" t="str">
        <f t="shared" si="79"/>
        <v xml:space="preserve">REHAUSSE AR BANDE 912 </v>
      </c>
      <c r="AI258" s="10" t="str">
        <f t="shared" si="80"/>
        <v>A créer</v>
      </c>
      <c r="AJ258" s="10" t="str">
        <f t="shared" si="81"/>
        <v>31277369</v>
      </c>
    </row>
    <row r="259" spans="1:36" ht="15" x14ac:dyDescent="0.25">
      <c r="A259" s="11" t="s">
        <v>178</v>
      </c>
      <c r="B259" s="11" t="s">
        <v>179</v>
      </c>
      <c r="C259" s="11" t="s">
        <v>85</v>
      </c>
      <c r="D259" s="11" t="s">
        <v>86</v>
      </c>
      <c r="E259" s="11" t="s">
        <v>89</v>
      </c>
      <c r="F259" s="11" t="s">
        <v>180</v>
      </c>
      <c r="G259" s="11" t="s">
        <v>89</v>
      </c>
      <c r="H259" s="11" t="s">
        <v>90</v>
      </c>
      <c r="I259" s="12">
        <v>0</v>
      </c>
      <c r="J259" s="11" t="s">
        <v>91</v>
      </c>
      <c r="K259" s="11" t="s">
        <v>92</v>
      </c>
      <c r="L259" s="13">
        <v>145</v>
      </c>
      <c r="M259" s="11" t="s">
        <v>89</v>
      </c>
      <c r="N259" s="12">
        <v>1</v>
      </c>
      <c r="O259" s="10">
        <f t="shared" si="86"/>
        <v>18</v>
      </c>
      <c r="P259" s="10" t="str">
        <f t="shared" ref="P259:P322" si="96">IF(O259="",IFERROR(FIND("DRW ",B259),""),"")</f>
        <v/>
      </c>
      <c r="Q259" s="10">
        <f t="shared" si="84"/>
        <v>24</v>
      </c>
      <c r="R259" s="10">
        <f t="shared" si="85"/>
        <v>32</v>
      </c>
      <c r="S259" s="10" t="str">
        <f t="shared" si="83"/>
        <v>912_0513</v>
      </c>
      <c r="V259" cm="1">
        <f t="array" ref="V259">MIN(IFERROR(FIND(_xlfn.SEQUENCE(10,,CHAR(48)),F259),""))</f>
        <v>8</v>
      </c>
      <c r="W259" s="25" cm="1">
        <f t="array" ref="W259">MIN(IFERROR(FIND(_xlfn.SEQUENCE(10,,CHAR(48)),B259),""))</f>
        <v>25</v>
      </c>
      <c r="X259" s="10">
        <f t="shared" si="87"/>
        <v>15</v>
      </c>
      <c r="Y259" s="17" t="str">
        <f t="shared" si="88"/>
        <v xml:space="preserve">REHAUSSE MATRICE </v>
      </c>
      <c r="Z259" s="10" t="str">
        <f t="shared" si="89"/>
        <v>912_0513</v>
      </c>
      <c r="AA259" s="10" t="str">
        <f t="shared" si="90"/>
        <v>912_0513</v>
      </c>
      <c r="AB259" s="10" t="str">
        <f t="shared" si="91"/>
        <v>A créer</v>
      </c>
      <c r="AC259" s="14">
        <f t="shared" si="92"/>
        <v>0</v>
      </c>
      <c r="AD259" s="10" t="str">
        <f t="shared" si="93"/>
        <v>912_0513 / 31277371</v>
      </c>
      <c r="AE259" s="10" t="str">
        <f t="shared" si="94"/>
        <v>31277371</v>
      </c>
      <c r="AG259" s="10" t="str">
        <f t="shared" si="95"/>
        <v>912_0513</v>
      </c>
      <c r="AH259" s="10" t="str">
        <f t="shared" ref="AH259:AH322" si="97">IF(AF259="",Y259,"")</f>
        <v xml:space="preserve">REHAUSSE MATRICE </v>
      </c>
      <c r="AI259" s="10" t="str">
        <f t="shared" ref="AI259:AI322" si="98">IF(AF259="",AB259,"")</f>
        <v>A créer</v>
      </c>
      <c r="AJ259" s="10" t="str">
        <f t="shared" ref="AJ259:AJ322" si="99">IF(AF259="",AE259,"")</f>
        <v>31277371</v>
      </c>
    </row>
    <row r="260" spans="1:36" ht="15" x14ac:dyDescent="0.25">
      <c r="A260" s="11" t="s">
        <v>184</v>
      </c>
      <c r="B260" s="11" t="s">
        <v>185</v>
      </c>
      <c r="C260" s="11" t="s">
        <v>85</v>
      </c>
      <c r="D260" s="11" t="s">
        <v>86</v>
      </c>
      <c r="E260" s="11" t="s">
        <v>89</v>
      </c>
      <c r="F260" s="11" t="s">
        <v>186</v>
      </c>
      <c r="G260" s="11" t="s">
        <v>89</v>
      </c>
      <c r="H260" s="11" t="s">
        <v>90</v>
      </c>
      <c r="I260" s="12">
        <v>0</v>
      </c>
      <c r="J260" s="11" t="s">
        <v>91</v>
      </c>
      <c r="K260" s="11" t="s">
        <v>92</v>
      </c>
      <c r="L260" s="13">
        <v>180</v>
      </c>
      <c r="M260" s="11" t="s">
        <v>89</v>
      </c>
      <c r="N260" s="12">
        <v>1</v>
      </c>
      <c r="O260" s="10">
        <f t="shared" si="86"/>
        <v>15</v>
      </c>
      <c r="P260" s="10" t="str">
        <f t="shared" si="96"/>
        <v/>
      </c>
      <c r="Q260" s="10">
        <f t="shared" si="84"/>
        <v>21</v>
      </c>
      <c r="R260" s="10">
        <f t="shared" si="85"/>
        <v>29</v>
      </c>
      <c r="S260" s="10" t="str">
        <f t="shared" si="83"/>
        <v>912_0523</v>
      </c>
      <c r="V260" cm="1">
        <f t="array" ref="V260">MIN(IFERROR(FIND(_xlfn.SEQUENCE(10,,CHAR(48)),F260),""))</f>
        <v>8</v>
      </c>
      <c r="W260" s="25" cm="1">
        <f t="array" ref="W260">MIN(IFERROR(FIND(_xlfn.SEQUENCE(10,,CHAR(48)),B260),""))</f>
        <v>22</v>
      </c>
      <c r="X260" s="10">
        <f t="shared" si="87"/>
        <v>15</v>
      </c>
      <c r="Y260" s="17" t="str">
        <f t="shared" si="88"/>
        <v xml:space="preserve">DEVET ROGNAGE </v>
      </c>
      <c r="Z260" s="10" t="str">
        <f t="shared" si="89"/>
        <v>912_0523</v>
      </c>
      <c r="AA260" s="10" t="str">
        <f t="shared" si="90"/>
        <v>912_0523</v>
      </c>
      <c r="AB260" s="10" t="str">
        <f t="shared" si="91"/>
        <v>A créer</v>
      </c>
      <c r="AC260" s="14">
        <f t="shared" si="92"/>
        <v>0</v>
      </c>
      <c r="AD260" s="10" t="str">
        <f t="shared" si="93"/>
        <v>912_0523 / 31277376</v>
      </c>
      <c r="AE260" s="10" t="str">
        <f t="shared" si="94"/>
        <v>31277376</v>
      </c>
      <c r="AG260" s="10" t="str">
        <f t="shared" si="95"/>
        <v>912_0523</v>
      </c>
      <c r="AH260" s="10" t="str">
        <f t="shared" si="97"/>
        <v xml:space="preserve">DEVET ROGNAGE </v>
      </c>
      <c r="AI260" s="10" t="str">
        <f t="shared" si="98"/>
        <v>A créer</v>
      </c>
      <c r="AJ260" s="10" t="str">
        <f t="shared" si="99"/>
        <v>31277376</v>
      </c>
    </row>
    <row r="261" spans="1:36" ht="15" x14ac:dyDescent="0.25">
      <c r="A261" s="11" t="s">
        <v>189</v>
      </c>
      <c r="B261" s="11" t="s">
        <v>190</v>
      </c>
      <c r="C261" s="11" t="s">
        <v>85</v>
      </c>
      <c r="D261" s="11" t="s">
        <v>86</v>
      </c>
      <c r="E261" s="11" t="s">
        <v>89</v>
      </c>
      <c r="F261" s="11" t="s">
        <v>191</v>
      </c>
      <c r="G261" s="11" t="s">
        <v>89</v>
      </c>
      <c r="H261" s="11" t="s">
        <v>90</v>
      </c>
      <c r="I261" s="12">
        <v>0</v>
      </c>
      <c r="J261" s="11" t="s">
        <v>91</v>
      </c>
      <c r="K261" s="11" t="s">
        <v>92</v>
      </c>
      <c r="L261" s="13">
        <v>432.8</v>
      </c>
      <c r="M261" s="11" t="s">
        <v>89</v>
      </c>
      <c r="N261" s="12">
        <v>1</v>
      </c>
      <c r="O261" s="10">
        <f t="shared" si="86"/>
        <v>17</v>
      </c>
      <c r="P261" s="10" t="str">
        <f t="shared" si="96"/>
        <v/>
      </c>
      <c r="Q261" s="10">
        <f t="shared" si="84"/>
        <v>23</v>
      </c>
      <c r="R261" s="10">
        <f t="shared" si="85"/>
        <v>31</v>
      </c>
      <c r="S261" s="10" t="str">
        <f t="shared" si="83"/>
        <v>912_0518</v>
      </c>
      <c r="V261" cm="1">
        <f t="array" ref="V261">MIN(IFERROR(FIND(_xlfn.SEQUENCE(10,,CHAR(48)),F261),""))</f>
        <v>8</v>
      </c>
      <c r="W261" s="25" cm="1">
        <f t="array" ref="W261">MIN(IFERROR(FIND(_xlfn.SEQUENCE(10,,CHAR(48)),B261),""))</f>
        <v>24</v>
      </c>
      <c r="X261" s="10">
        <f t="shared" si="87"/>
        <v>15</v>
      </c>
      <c r="Y261" s="17" t="str">
        <f t="shared" si="88"/>
        <v xml:space="preserve">PLIAGE POINCON  </v>
      </c>
      <c r="Z261" s="10" t="str">
        <f t="shared" si="89"/>
        <v>912_0518</v>
      </c>
      <c r="AA261" s="10" t="str">
        <f t="shared" si="90"/>
        <v>912_0518</v>
      </c>
      <c r="AB261" s="10" t="str">
        <f t="shared" si="91"/>
        <v>A créer</v>
      </c>
      <c r="AC261" s="14">
        <f t="shared" si="92"/>
        <v>0</v>
      </c>
      <c r="AD261" s="10" t="str">
        <f t="shared" si="93"/>
        <v>912_0518 / 31277389</v>
      </c>
      <c r="AE261" s="10" t="str">
        <f t="shared" si="94"/>
        <v>31277389</v>
      </c>
      <c r="AG261" s="10" t="str">
        <f t="shared" si="95"/>
        <v>912_0518</v>
      </c>
      <c r="AH261" s="10" t="str">
        <f t="shared" si="97"/>
        <v xml:space="preserve">PLIAGE POINCON  </v>
      </c>
      <c r="AI261" s="10" t="str">
        <f t="shared" si="98"/>
        <v>A créer</v>
      </c>
      <c r="AJ261" s="10" t="str">
        <f t="shared" si="99"/>
        <v>31277389</v>
      </c>
    </row>
    <row r="262" spans="1:36" ht="15" x14ac:dyDescent="0.25">
      <c r="A262" s="11" t="s">
        <v>192</v>
      </c>
      <c r="B262" s="11" t="s">
        <v>193</v>
      </c>
      <c r="C262" s="11" t="s">
        <v>85</v>
      </c>
      <c r="D262" s="11" t="s">
        <v>86</v>
      </c>
      <c r="E262" s="11" t="s">
        <v>89</v>
      </c>
      <c r="F262" s="11" t="s">
        <v>194</v>
      </c>
      <c r="G262" s="11" t="s">
        <v>89</v>
      </c>
      <c r="H262" s="11" t="s">
        <v>90</v>
      </c>
      <c r="I262" s="12">
        <v>0</v>
      </c>
      <c r="J262" s="11" t="s">
        <v>91</v>
      </c>
      <c r="K262" s="11" t="s">
        <v>92</v>
      </c>
      <c r="L262" s="13">
        <v>1074.5999999999999</v>
      </c>
      <c r="M262" s="11" t="s">
        <v>89</v>
      </c>
      <c r="N262" s="12">
        <v>1</v>
      </c>
      <c r="O262" s="10">
        <f t="shared" si="86"/>
        <v>10</v>
      </c>
      <c r="P262" s="10" t="str">
        <f t="shared" si="96"/>
        <v/>
      </c>
      <c r="Q262" s="10">
        <f t="shared" si="84"/>
        <v>16</v>
      </c>
      <c r="R262" s="10">
        <f t="shared" si="85"/>
        <v>24</v>
      </c>
      <c r="S262" s="10" t="str">
        <f t="shared" si="83"/>
        <v>912_0519</v>
      </c>
      <c r="V262" cm="1">
        <f t="array" ref="V262">MIN(IFERROR(FIND(_xlfn.SEQUENCE(10,,CHAR(48)),F262),""))</f>
        <v>8</v>
      </c>
      <c r="W262" s="25" cm="1">
        <f t="array" ref="W262">MIN(IFERROR(FIND(_xlfn.SEQUENCE(10,,CHAR(48)),B262),""))</f>
        <v>8</v>
      </c>
      <c r="X262" s="10">
        <f t="shared" si="87"/>
        <v>15</v>
      </c>
      <c r="Y262" s="17" t="str">
        <f t="shared" si="88"/>
        <v xml:space="preserve">PLIAGE 2 </v>
      </c>
      <c r="Z262" s="10" t="str">
        <f t="shared" si="89"/>
        <v>912_0519</v>
      </c>
      <c r="AA262" s="10" t="str">
        <f t="shared" si="90"/>
        <v>912_0519</v>
      </c>
      <c r="AB262" s="10" t="str">
        <f t="shared" si="91"/>
        <v>A créer</v>
      </c>
      <c r="AC262" s="14">
        <f t="shared" si="92"/>
        <v>0</v>
      </c>
      <c r="AD262" s="10" t="str">
        <f t="shared" si="93"/>
        <v>912_0519 / 31277390</v>
      </c>
      <c r="AE262" s="10" t="str">
        <f t="shared" si="94"/>
        <v>31277390</v>
      </c>
      <c r="AG262" s="10" t="str">
        <f t="shared" si="95"/>
        <v>912_0519</v>
      </c>
      <c r="AH262" s="10" t="str">
        <f t="shared" si="97"/>
        <v xml:space="preserve">PLIAGE 2 </v>
      </c>
      <c r="AI262" s="10" t="str">
        <f t="shared" si="98"/>
        <v>A créer</v>
      </c>
      <c r="AJ262" s="10" t="str">
        <f t="shared" si="99"/>
        <v>31277390</v>
      </c>
    </row>
    <row r="263" spans="1:36" ht="15" x14ac:dyDescent="0.25">
      <c r="A263" s="11" t="s">
        <v>195</v>
      </c>
      <c r="B263" s="11" t="s">
        <v>196</v>
      </c>
      <c r="C263" s="11" t="s">
        <v>85</v>
      </c>
      <c r="D263" s="11" t="s">
        <v>86</v>
      </c>
      <c r="E263" s="11" t="s">
        <v>89</v>
      </c>
      <c r="F263" s="11" t="s">
        <v>197</v>
      </c>
      <c r="G263" s="11" t="s">
        <v>89</v>
      </c>
      <c r="H263" s="11" t="s">
        <v>90</v>
      </c>
      <c r="I263" s="12">
        <v>0</v>
      </c>
      <c r="J263" s="11" t="s">
        <v>91</v>
      </c>
      <c r="K263" s="11" t="s">
        <v>92</v>
      </c>
      <c r="L263" s="13">
        <v>567.20000000000005</v>
      </c>
      <c r="M263" s="11" t="s">
        <v>89</v>
      </c>
      <c r="N263" s="12">
        <v>1</v>
      </c>
      <c r="O263" s="10">
        <f t="shared" si="86"/>
        <v>16</v>
      </c>
      <c r="P263" s="10" t="str">
        <f t="shared" si="96"/>
        <v/>
      </c>
      <c r="Q263" s="10">
        <f t="shared" si="84"/>
        <v>22</v>
      </c>
      <c r="R263" s="10">
        <f t="shared" si="85"/>
        <v>30</v>
      </c>
      <c r="S263" s="10" t="str">
        <f t="shared" si="83"/>
        <v>912_0520</v>
      </c>
      <c r="V263" cm="1">
        <f t="array" ref="V263">MIN(IFERROR(FIND(_xlfn.SEQUENCE(10,,CHAR(48)),F263),""))</f>
        <v>8</v>
      </c>
      <c r="W263" s="25" cm="1">
        <f t="array" ref="W263">MIN(IFERROR(FIND(_xlfn.SEQUENCE(10,,CHAR(48)),B263),""))</f>
        <v>14</v>
      </c>
      <c r="X263" s="10">
        <f t="shared" si="87"/>
        <v>15</v>
      </c>
      <c r="Y263" s="17" t="str">
        <f t="shared" si="88"/>
        <v xml:space="preserve">DEVET PLIAGE 2 </v>
      </c>
      <c r="Z263" s="10" t="str">
        <f t="shared" si="89"/>
        <v>912_0520</v>
      </c>
      <c r="AA263" s="10" t="str">
        <f t="shared" si="90"/>
        <v>912_0520</v>
      </c>
      <c r="AB263" s="10" t="str">
        <f t="shared" si="91"/>
        <v>A créer</v>
      </c>
      <c r="AC263" s="14">
        <f t="shared" si="92"/>
        <v>0</v>
      </c>
      <c r="AD263" s="10" t="str">
        <f t="shared" si="93"/>
        <v>912_0520 / 31277431</v>
      </c>
      <c r="AE263" s="10" t="str">
        <f t="shared" si="94"/>
        <v>31277431</v>
      </c>
      <c r="AG263" s="10" t="str">
        <f t="shared" si="95"/>
        <v>912_0520</v>
      </c>
      <c r="AH263" s="10" t="str">
        <f t="shared" si="97"/>
        <v xml:space="preserve">DEVET PLIAGE 2 </v>
      </c>
      <c r="AI263" s="10" t="str">
        <f t="shared" si="98"/>
        <v>A créer</v>
      </c>
      <c r="AJ263" s="10" t="str">
        <f t="shared" si="99"/>
        <v>31277431</v>
      </c>
    </row>
    <row r="264" spans="1:36" ht="15" x14ac:dyDescent="0.25">
      <c r="A264" s="11" t="s">
        <v>198</v>
      </c>
      <c r="B264" s="11" t="s">
        <v>199</v>
      </c>
      <c r="C264" s="11" t="s">
        <v>85</v>
      </c>
      <c r="D264" s="11" t="s">
        <v>86</v>
      </c>
      <c r="E264" s="11" t="s">
        <v>89</v>
      </c>
      <c r="F264" s="11" t="s">
        <v>200</v>
      </c>
      <c r="G264" s="11" t="s">
        <v>89</v>
      </c>
      <c r="H264" s="11" t="s">
        <v>90</v>
      </c>
      <c r="I264" s="12">
        <v>0</v>
      </c>
      <c r="J264" s="11" t="s">
        <v>91</v>
      </c>
      <c r="K264" s="11" t="s">
        <v>92</v>
      </c>
      <c r="L264" s="13">
        <v>925.4</v>
      </c>
      <c r="M264" s="11" t="s">
        <v>89</v>
      </c>
      <c r="N264" s="12">
        <v>1</v>
      </c>
      <c r="O264" s="10">
        <f t="shared" si="86"/>
        <v>12</v>
      </c>
      <c r="P264" s="10" t="str">
        <f t="shared" si="96"/>
        <v/>
      </c>
      <c r="Q264" s="10">
        <f t="shared" si="84"/>
        <v>18</v>
      </c>
      <c r="R264" s="10">
        <f t="shared" si="85"/>
        <v>26</v>
      </c>
      <c r="S264" s="10" t="str">
        <f t="shared" si="83"/>
        <v>912_0521</v>
      </c>
      <c r="V264" cm="1">
        <f t="array" ref="V264">MIN(IFERROR(FIND(_xlfn.SEQUENCE(10,,CHAR(48)),F264),""))</f>
        <v>8</v>
      </c>
      <c r="W264" s="25" cm="1">
        <f t="array" ref="W264">MIN(IFERROR(FIND(_xlfn.SEQUENCE(10,,CHAR(48)),B264),""))</f>
        <v>19</v>
      </c>
      <c r="X264" s="10">
        <f t="shared" si="87"/>
        <v>15</v>
      </c>
      <c r="Y264" s="17" t="str">
        <f t="shared" si="88"/>
        <v xml:space="preserve">PLIAGE NEZ </v>
      </c>
      <c r="Z264" s="10" t="str">
        <f t="shared" si="89"/>
        <v>912_0521</v>
      </c>
      <c r="AA264" s="10" t="str">
        <f t="shared" si="90"/>
        <v>912_0521</v>
      </c>
      <c r="AB264" s="10" t="str">
        <f t="shared" si="91"/>
        <v>A créer</v>
      </c>
      <c r="AC264" s="14">
        <f t="shared" si="92"/>
        <v>0</v>
      </c>
      <c r="AD264" s="10" t="str">
        <f t="shared" si="93"/>
        <v>912_0521 / 31277432</v>
      </c>
      <c r="AE264" s="10" t="str">
        <f t="shared" si="94"/>
        <v>31277432</v>
      </c>
      <c r="AG264" s="10" t="str">
        <f t="shared" si="95"/>
        <v>912_0521</v>
      </c>
      <c r="AH264" s="10" t="str">
        <f t="shared" si="97"/>
        <v xml:space="preserve">PLIAGE NEZ </v>
      </c>
      <c r="AI264" s="10" t="str">
        <f t="shared" si="98"/>
        <v>A créer</v>
      </c>
      <c r="AJ264" s="10" t="str">
        <f t="shared" si="99"/>
        <v>31277432</v>
      </c>
    </row>
    <row r="265" spans="1:36" ht="15" x14ac:dyDescent="0.25">
      <c r="A265" s="11" t="s">
        <v>201</v>
      </c>
      <c r="B265" s="11" t="s">
        <v>202</v>
      </c>
      <c r="C265" s="11" t="s">
        <v>85</v>
      </c>
      <c r="D265" s="11" t="s">
        <v>86</v>
      </c>
      <c r="E265" s="11" t="s">
        <v>89</v>
      </c>
      <c r="F265" s="11" t="s">
        <v>203</v>
      </c>
      <c r="G265" s="11" t="s">
        <v>89</v>
      </c>
      <c r="H265" s="11" t="s">
        <v>90</v>
      </c>
      <c r="I265" s="12">
        <v>2</v>
      </c>
      <c r="J265" s="11" t="s">
        <v>91</v>
      </c>
      <c r="K265" s="11" t="s">
        <v>92</v>
      </c>
      <c r="L265" s="13">
        <v>2014.9</v>
      </c>
      <c r="M265" s="11" t="s">
        <v>89</v>
      </c>
      <c r="N265" s="12">
        <v>1</v>
      </c>
      <c r="O265" s="10">
        <f t="shared" si="86"/>
        <v>16</v>
      </c>
      <c r="P265" s="10" t="str">
        <f t="shared" si="96"/>
        <v/>
      </c>
      <c r="Q265" s="10">
        <f t="shared" si="84"/>
        <v>22</v>
      </c>
      <c r="R265" s="10">
        <f t="shared" si="85"/>
        <v>30</v>
      </c>
      <c r="S265" s="10" t="str">
        <f t="shared" si="83"/>
        <v>912_0522</v>
      </c>
      <c r="V265" cm="1">
        <f t="array" ref="V265">MIN(IFERROR(FIND(_xlfn.SEQUENCE(10,,CHAR(48)),F265),""))</f>
        <v>8</v>
      </c>
      <c r="W265" s="25" cm="1">
        <f t="array" ref="W265">MIN(IFERROR(FIND(_xlfn.SEQUENCE(10,,CHAR(48)),B265),""))</f>
        <v>23</v>
      </c>
      <c r="X265" s="10">
        <f t="shared" si="87"/>
        <v>15</v>
      </c>
      <c r="Y265" s="17" t="str">
        <f t="shared" si="88"/>
        <v xml:space="preserve">PLIAGE POINCON </v>
      </c>
      <c r="Z265" s="10" t="str">
        <f t="shared" si="89"/>
        <v>912_0522</v>
      </c>
      <c r="AA265" s="10" t="str">
        <f t="shared" si="90"/>
        <v>912_0522</v>
      </c>
      <c r="AB265" s="10" t="str">
        <f t="shared" si="91"/>
        <v>A créer</v>
      </c>
      <c r="AC265" s="14">
        <f t="shared" si="92"/>
        <v>2</v>
      </c>
      <c r="AD265" s="10" t="str">
        <f t="shared" si="93"/>
        <v>912_0522 / 31277433</v>
      </c>
      <c r="AE265" s="10" t="str">
        <f t="shared" si="94"/>
        <v>31277433</v>
      </c>
      <c r="AG265" s="10" t="str">
        <f t="shared" si="95"/>
        <v>912_0522</v>
      </c>
      <c r="AH265" s="10" t="str">
        <f t="shared" si="97"/>
        <v xml:space="preserve">PLIAGE POINCON </v>
      </c>
      <c r="AI265" s="10" t="str">
        <f t="shared" si="98"/>
        <v>A créer</v>
      </c>
      <c r="AJ265" s="10" t="str">
        <f t="shared" si="99"/>
        <v>31277433</v>
      </c>
    </row>
    <row r="266" spans="1:36" ht="15" x14ac:dyDescent="0.25">
      <c r="A266" s="11" t="s">
        <v>204</v>
      </c>
      <c r="B266" s="11" t="s">
        <v>205</v>
      </c>
      <c r="C266" s="11" t="s">
        <v>85</v>
      </c>
      <c r="D266" s="11" t="s">
        <v>86</v>
      </c>
      <c r="E266" s="11" t="s">
        <v>89</v>
      </c>
      <c r="F266" s="11" t="s">
        <v>206</v>
      </c>
      <c r="G266" s="11" t="s">
        <v>89</v>
      </c>
      <c r="H266" s="11" t="s">
        <v>90</v>
      </c>
      <c r="I266" s="12">
        <v>0</v>
      </c>
      <c r="J266" s="11" t="s">
        <v>91</v>
      </c>
      <c r="K266" s="11" t="s">
        <v>92</v>
      </c>
      <c r="L266" s="13">
        <v>245</v>
      </c>
      <c r="M266" s="11" t="s">
        <v>89</v>
      </c>
      <c r="N266" s="12">
        <v>1</v>
      </c>
      <c r="O266" s="10">
        <f t="shared" si="86"/>
        <v>12</v>
      </c>
      <c r="P266" s="10" t="str">
        <f t="shared" si="96"/>
        <v/>
      </c>
      <c r="Q266" s="10">
        <f t="shared" si="84"/>
        <v>18</v>
      </c>
      <c r="R266" s="10">
        <f t="shared" si="85"/>
        <v>26</v>
      </c>
      <c r="S266" s="10" t="str">
        <f t="shared" si="83"/>
        <v>312_1789</v>
      </c>
      <c r="V266" cm="1">
        <f t="array" ref="V266">MIN(IFERROR(FIND(_xlfn.SEQUENCE(10,,CHAR(48)),F266),""))</f>
        <v>8</v>
      </c>
      <c r="W266" s="25" cm="1">
        <f t="array" ref="W266">MIN(IFERROR(FIND(_xlfn.SEQUENCE(10,,CHAR(48)),B266),""))</f>
        <v>19</v>
      </c>
      <c r="X266" s="10">
        <f t="shared" si="87"/>
        <v>15</v>
      </c>
      <c r="Y266" s="17" t="str">
        <f t="shared" si="88"/>
        <v xml:space="preserve">ENTRETOISE </v>
      </c>
      <c r="Z266" s="10" t="str">
        <f t="shared" si="89"/>
        <v>312_1789</v>
      </c>
      <c r="AA266" s="10" t="str">
        <f t="shared" si="90"/>
        <v>312_1789</v>
      </c>
      <c r="AB266" s="10" t="str">
        <f t="shared" si="91"/>
        <v>A créer</v>
      </c>
      <c r="AC266" s="14">
        <f t="shared" si="92"/>
        <v>0</v>
      </c>
      <c r="AD266" s="10" t="str">
        <f t="shared" si="93"/>
        <v>312_1789 / 31277763</v>
      </c>
      <c r="AE266" s="10" t="str">
        <f t="shared" si="94"/>
        <v>31277763</v>
      </c>
      <c r="AG266" s="10" t="str">
        <f t="shared" si="95"/>
        <v>312_1789</v>
      </c>
      <c r="AH266" s="10" t="str">
        <f t="shared" si="97"/>
        <v xml:space="preserve">ENTRETOISE </v>
      </c>
      <c r="AI266" s="10" t="str">
        <f t="shared" si="98"/>
        <v>A créer</v>
      </c>
      <c r="AJ266" s="10" t="str">
        <f t="shared" si="99"/>
        <v>31277763</v>
      </c>
    </row>
    <row r="267" spans="1:36" ht="15" x14ac:dyDescent="0.25">
      <c r="A267" s="11" t="s">
        <v>207</v>
      </c>
      <c r="B267" s="11" t="s">
        <v>208</v>
      </c>
      <c r="C267" s="11" t="s">
        <v>85</v>
      </c>
      <c r="D267" s="11" t="s">
        <v>86</v>
      </c>
      <c r="E267" s="11" t="s">
        <v>89</v>
      </c>
      <c r="F267" s="11" t="s">
        <v>209</v>
      </c>
      <c r="G267" s="11" t="s">
        <v>89</v>
      </c>
      <c r="H267" s="11" t="s">
        <v>90</v>
      </c>
      <c r="I267" s="12">
        <v>0</v>
      </c>
      <c r="J267" s="11" t="s">
        <v>91</v>
      </c>
      <c r="K267" s="11" t="s">
        <v>92</v>
      </c>
      <c r="L267" s="13">
        <v>0</v>
      </c>
      <c r="M267" s="11" t="s">
        <v>89</v>
      </c>
      <c r="N267" s="12">
        <v>1</v>
      </c>
      <c r="O267" s="10">
        <f t="shared" si="86"/>
        <v>19</v>
      </c>
      <c r="P267" s="10" t="str">
        <f t="shared" si="96"/>
        <v/>
      </c>
      <c r="Q267" s="10">
        <f t="shared" si="84"/>
        <v>25</v>
      </c>
      <c r="R267" s="10">
        <f t="shared" si="85"/>
        <v>33</v>
      </c>
      <c r="S267" s="10" t="str">
        <f t="shared" si="83"/>
        <v>611_3404</v>
      </c>
      <c r="V267" cm="1">
        <f t="array" ref="V267">MIN(IFERROR(FIND(_xlfn.SEQUENCE(10,,CHAR(48)),F267),""))</f>
        <v>8</v>
      </c>
      <c r="W267" s="25" cm="1">
        <f t="array" ref="W267">MIN(IFERROR(FIND(_xlfn.SEQUENCE(10,,CHAR(48)),B267),""))</f>
        <v>26</v>
      </c>
      <c r="X267" s="10">
        <f t="shared" si="87"/>
        <v>15</v>
      </c>
      <c r="Y267" s="17" t="str">
        <f t="shared" si="88"/>
        <v xml:space="preserve">ENTRETOISE PLIAGE </v>
      </c>
      <c r="Z267" s="10" t="str">
        <f t="shared" si="89"/>
        <v>611_3404</v>
      </c>
      <c r="AA267" s="10" t="str">
        <f t="shared" si="90"/>
        <v>611_3404</v>
      </c>
      <c r="AB267" s="10" t="str">
        <f t="shared" si="91"/>
        <v>A créer</v>
      </c>
      <c r="AC267" s="14">
        <f t="shared" si="92"/>
        <v>0</v>
      </c>
      <c r="AD267" s="10" t="str">
        <f t="shared" si="93"/>
        <v>611_3404 / 31277766</v>
      </c>
      <c r="AE267" s="10" t="str">
        <f t="shared" si="94"/>
        <v>31277766</v>
      </c>
      <c r="AG267" s="10" t="str">
        <f t="shared" si="95"/>
        <v>611_3404</v>
      </c>
      <c r="AH267" s="10" t="str">
        <f t="shared" si="97"/>
        <v xml:space="preserve">ENTRETOISE PLIAGE </v>
      </c>
      <c r="AI267" s="10" t="str">
        <f t="shared" si="98"/>
        <v>A créer</v>
      </c>
      <c r="AJ267" s="10" t="str">
        <f t="shared" si="99"/>
        <v>31277766</v>
      </c>
    </row>
    <row r="268" spans="1:36" ht="15" x14ac:dyDescent="0.25">
      <c r="A268" s="11" t="s">
        <v>210</v>
      </c>
      <c r="B268" s="11" t="s">
        <v>211</v>
      </c>
      <c r="C268" s="11" t="s">
        <v>85</v>
      </c>
      <c r="D268" s="11" t="s">
        <v>86</v>
      </c>
      <c r="E268" s="11" t="s">
        <v>89</v>
      </c>
      <c r="F268" s="11" t="s">
        <v>212</v>
      </c>
      <c r="G268" s="11" t="s">
        <v>89</v>
      </c>
      <c r="H268" s="11" t="s">
        <v>90</v>
      </c>
      <c r="I268" s="12">
        <v>0</v>
      </c>
      <c r="J268" s="11" t="s">
        <v>91</v>
      </c>
      <c r="K268" s="11" t="s">
        <v>92</v>
      </c>
      <c r="L268" s="13">
        <v>485</v>
      </c>
      <c r="M268" s="11" t="s">
        <v>89</v>
      </c>
      <c r="N268" s="12">
        <v>1</v>
      </c>
      <c r="O268" s="10">
        <f t="shared" si="86"/>
        <v>24</v>
      </c>
      <c r="P268" s="10" t="str">
        <f t="shared" si="96"/>
        <v/>
      </c>
      <c r="Q268" s="10">
        <f t="shared" si="84"/>
        <v>30</v>
      </c>
      <c r="R268" s="10">
        <f t="shared" si="85"/>
        <v>38</v>
      </c>
      <c r="S268" s="10" t="str">
        <f t="shared" si="83"/>
        <v>811_0849</v>
      </c>
      <c r="V268" cm="1">
        <f t="array" ref="V268">MIN(IFERROR(FIND(_xlfn.SEQUENCE(10,,CHAR(48)),F268),""))</f>
        <v>8</v>
      </c>
      <c r="W268" s="25" cm="1">
        <f t="array" ref="W268">MIN(IFERROR(FIND(_xlfn.SEQUENCE(10,,CHAR(48)),B268),""))</f>
        <v>31</v>
      </c>
      <c r="X268" s="10">
        <f t="shared" si="87"/>
        <v>15</v>
      </c>
      <c r="Y268" s="17" t="str">
        <f t="shared" si="88"/>
        <v xml:space="preserve">GLISSIERE PORT MOLETTE </v>
      </c>
      <c r="Z268" s="10" t="str">
        <f t="shared" si="89"/>
        <v>811_0849</v>
      </c>
      <c r="AA268" s="10" t="str">
        <f t="shared" si="90"/>
        <v>811_0849</v>
      </c>
      <c r="AB268" s="10" t="str">
        <f t="shared" si="91"/>
        <v>A créer</v>
      </c>
      <c r="AC268" s="14">
        <f t="shared" si="92"/>
        <v>0</v>
      </c>
      <c r="AD268" s="10" t="str">
        <f t="shared" si="93"/>
        <v>811_0849 / 31278013</v>
      </c>
      <c r="AE268" s="10" t="str">
        <f t="shared" si="94"/>
        <v>31278013</v>
      </c>
      <c r="AG268" s="10" t="str">
        <f t="shared" si="95"/>
        <v>811_0849</v>
      </c>
      <c r="AH268" s="10" t="str">
        <f t="shared" si="97"/>
        <v xml:space="preserve">GLISSIERE PORT MOLETTE </v>
      </c>
      <c r="AI268" s="10" t="str">
        <f t="shared" si="98"/>
        <v>A créer</v>
      </c>
      <c r="AJ268" s="10" t="str">
        <f t="shared" si="99"/>
        <v>31278013</v>
      </c>
    </row>
    <row r="269" spans="1:36" ht="15" x14ac:dyDescent="0.25">
      <c r="A269" s="11" t="s">
        <v>213</v>
      </c>
      <c r="B269" s="11" t="s">
        <v>214</v>
      </c>
      <c r="C269" s="11" t="s">
        <v>85</v>
      </c>
      <c r="D269" s="11" t="s">
        <v>86</v>
      </c>
      <c r="E269" s="11" t="s">
        <v>89</v>
      </c>
      <c r="F269" s="11" t="s">
        <v>215</v>
      </c>
      <c r="G269" s="11" t="s">
        <v>89</v>
      </c>
      <c r="H269" s="11" t="s">
        <v>90</v>
      </c>
      <c r="I269" s="12">
        <v>0</v>
      </c>
      <c r="J269" s="11" t="s">
        <v>91</v>
      </c>
      <c r="K269" s="11" t="s">
        <v>92</v>
      </c>
      <c r="L269" s="13">
        <v>1210</v>
      </c>
      <c r="M269" s="11" t="s">
        <v>89</v>
      </c>
      <c r="N269" s="12">
        <v>1</v>
      </c>
      <c r="O269" s="10">
        <f t="shared" si="86"/>
        <v>18</v>
      </c>
      <c r="P269" s="10" t="str">
        <f t="shared" si="96"/>
        <v/>
      </c>
      <c r="Q269" s="10">
        <f t="shared" si="84"/>
        <v>24</v>
      </c>
      <c r="R269" s="10">
        <f t="shared" si="85"/>
        <v>32</v>
      </c>
      <c r="S269" s="10" t="str">
        <f t="shared" si="83"/>
        <v>811_0850</v>
      </c>
      <c r="V269" cm="1">
        <f t="array" ref="V269">MIN(IFERROR(FIND(_xlfn.SEQUENCE(10,,CHAR(48)),F269),""))</f>
        <v>8</v>
      </c>
      <c r="W269" s="25" cm="1">
        <f t="array" ref="W269">MIN(IFERROR(FIND(_xlfn.SEQUENCE(10,,CHAR(48)),B269),""))</f>
        <v>25</v>
      </c>
      <c r="X269" s="10">
        <f t="shared" si="87"/>
        <v>15</v>
      </c>
      <c r="Y269" s="17" t="str">
        <f t="shared" si="88"/>
        <v xml:space="preserve">SOCLE MOULUREUSE </v>
      </c>
      <c r="Z269" s="10" t="str">
        <f t="shared" si="89"/>
        <v>811_0850</v>
      </c>
      <c r="AA269" s="10" t="str">
        <f t="shared" si="90"/>
        <v>811_0850</v>
      </c>
      <c r="AB269" s="10" t="str">
        <f t="shared" si="91"/>
        <v>A créer</v>
      </c>
      <c r="AC269" s="14">
        <f t="shared" si="92"/>
        <v>0</v>
      </c>
      <c r="AD269" s="10" t="str">
        <f t="shared" si="93"/>
        <v>811_0850 / 31278014</v>
      </c>
      <c r="AE269" s="10" t="str">
        <f t="shared" si="94"/>
        <v>31278014</v>
      </c>
      <c r="AG269" s="10" t="str">
        <f t="shared" si="95"/>
        <v>811_0850</v>
      </c>
      <c r="AH269" s="10" t="str">
        <f t="shared" si="97"/>
        <v xml:space="preserve">SOCLE MOULUREUSE </v>
      </c>
      <c r="AI269" s="10" t="str">
        <f t="shared" si="98"/>
        <v>A créer</v>
      </c>
      <c r="AJ269" s="10" t="str">
        <f t="shared" si="99"/>
        <v>31278014</v>
      </c>
    </row>
    <row r="270" spans="1:36" ht="15" x14ac:dyDescent="0.25">
      <c r="A270" s="11" t="s">
        <v>216</v>
      </c>
      <c r="B270" s="11" t="s">
        <v>217</v>
      </c>
      <c r="C270" s="11" t="s">
        <v>85</v>
      </c>
      <c r="D270" s="11" t="s">
        <v>86</v>
      </c>
      <c r="E270" s="11" t="s">
        <v>89</v>
      </c>
      <c r="F270" s="11" t="s">
        <v>218</v>
      </c>
      <c r="G270" s="11" t="s">
        <v>89</v>
      </c>
      <c r="H270" s="11" t="s">
        <v>90</v>
      </c>
      <c r="I270" s="12">
        <v>0</v>
      </c>
      <c r="J270" s="11" t="s">
        <v>91</v>
      </c>
      <c r="K270" s="11" t="s">
        <v>92</v>
      </c>
      <c r="L270" s="13">
        <v>1100</v>
      </c>
      <c r="M270" s="11" t="s">
        <v>89</v>
      </c>
      <c r="N270" s="12">
        <v>1</v>
      </c>
      <c r="O270" s="10">
        <f t="shared" si="86"/>
        <v>25</v>
      </c>
      <c r="P270" s="10" t="str">
        <f t="shared" si="96"/>
        <v/>
      </c>
      <c r="Q270" s="10">
        <f t="shared" si="84"/>
        <v>31</v>
      </c>
      <c r="R270" s="10">
        <f t="shared" si="85"/>
        <v>39</v>
      </c>
      <c r="S270" s="10" t="str">
        <f t="shared" si="83"/>
        <v>811_0851</v>
      </c>
      <c r="V270" cm="1">
        <f t="array" ref="V270">MIN(IFERROR(FIND(_xlfn.SEQUENCE(10,,CHAR(48)),F270),""))</f>
        <v>8</v>
      </c>
      <c r="W270" s="25" cm="1">
        <f t="array" ref="W270">MIN(IFERROR(FIND(_xlfn.SEQUENCE(10,,CHAR(48)),B270),""))</f>
        <v>32</v>
      </c>
      <c r="X270" s="10">
        <f t="shared" si="87"/>
        <v>15</v>
      </c>
      <c r="Y270" s="17" t="str">
        <f t="shared" si="88"/>
        <v xml:space="preserve">BRAS  LEVIER MOULUREUSE </v>
      </c>
      <c r="Z270" s="10" t="str">
        <f t="shared" si="89"/>
        <v>811_0851</v>
      </c>
      <c r="AA270" s="10" t="str">
        <f t="shared" si="90"/>
        <v>811_0851</v>
      </c>
      <c r="AB270" s="10" t="str">
        <f t="shared" si="91"/>
        <v>A créer</v>
      </c>
      <c r="AC270" s="14">
        <f t="shared" si="92"/>
        <v>0</v>
      </c>
      <c r="AD270" s="10" t="str">
        <f t="shared" si="93"/>
        <v>811_0851 / 31278015</v>
      </c>
      <c r="AE270" s="10" t="str">
        <f t="shared" si="94"/>
        <v>31278015</v>
      </c>
      <c r="AG270" s="10" t="str">
        <f t="shared" si="95"/>
        <v>811_0851</v>
      </c>
      <c r="AH270" s="10" t="str">
        <f t="shared" si="97"/>
        <v xml:space="preserve">BRAS  LEVIER MOULUREUSE </v>
      </c>
      <c r="AI270" s="10" t="str">
        <f t="shared" si="98"/>
        <v>A créer</v>
      </c>
      <c r="AJ270" s="10" t="str">
        <f t="shared" si="99"/>
        <v>31278015</v>
      </c>
    </row>
    <row r="271" spans="1:36" ht="15" x14ac:dyDescent="0.25">
      <c r="A271" s="11" t="s">
        <v>219</v>
      </c>
      <c r="B271" s="11" t="s">
        <v>220</v>
      </c>
      <c r="C271" s="11" t="s">
        <v>85</v>
      </c>
      <c r="D271" s="11" t="s">
        <v>86</v>
      </c>
      <c r="E271" s="11" t="s">
        <v>89</v>
      </c>
      <c r="F271" s="11" t="s">
        <v>221</v>
      </c>
      <c r="G271" s="11" t="s">
        <v>89</v>
      </c>
      <c r="H271" s="11" t="s">
        <v>90</v>
      </c>
      <c r="I271" s="12">
        <v>0</v>
      </c>
      <c r="J271" s="11" t="s">
        <v>91</v>
      </c>
      <c r="K271" s="11" t="s">
        <v>92</v>
      </c>
      <c r="L271" s="13">
        <v>445</v>
      </c>
      <c r="M271" s="11" t="s">
        <v>89</v>
      </c>
      <c r="N271" s="12">
        <v>1</v>
      </c>
      <c r="O271" s="10">
        <f t="shared" si="86"/>
        <v>22</v>
      </c>
      <c r="P271" s="10" t="str">
        <f t="shared" si="96"/>
        <v/>
      </c>
      <c r="Q271" s="10">
        <f t="shared" si="84"/>
        <v>28</v>
      </c>
      <c r="R271" s="10">
        <f t="shared" si="85"/>
        <v>36</v>
      </c>
      <c r="S271" s="10" t="str">
        <f t="shared" si="83"/>
        <v>811_0848</v>
      </c>
      <c r="V271" cm="1">
        <f t="array" ref="V271">MIN(IFERROR(FIND(_xlfn.SEQUENCE(10,,CHAR(48)),F271),""))</f>
        <v>8</v>
      </c>
      <c r="W271" s="25" cm="1">
        <f t="array" ref="W271">MIN(IFERROR(FIND(_xlfn.SEQUENCE(10,,CHAR(48)),B271),""))</f>
        <v>29</v>
      </c>
      <c r="X271" s="10">
        <f t="shared" si="87"/>
        <v>15</v>
      </c>
      <c r="Y271" s="17" t="str">
        <f t="shared" si="88"/>
        <v xml:space="preserve">SUP VERIN MOULUREUSE </v>
      </c>
      <c r="Z271" s="10" t="str">
        <f t="shared" si="89"/>
        <v>811_0848</v>
      </c>
      <c r="AA271" s="10" t="str">
        <f t="shared" si="90"/>
        <v>811_0848</v>
      </c>
      <c r="AB271" s="10" t="str">
        <f t="shared" si="91"/>
        <v>A créer</v>
      </c>
      <c r="AC271" s="14">
        <f t="shared" si="92"/>
        <v>0</v>
      </c>
      <c r="AD271" s="10" t="str">
        <f t="shared" si="93"/>
        <v>811_0848 / 31278016</v>
      </c>
      <c r="AE271" s="10" t="str">
        <f t="shared" si="94"/>
        <v>31278016</v>
      </c>
      <c r="AF271" s="10" t="str">
        <f>IFERROR(FIND("~",B271),"")</f>
        <v/>
      </c>
      <c r="AG271" s="10" t="str">
        <f t="shared" si="95"/>
        <v>811_0848</v>
      </c>
      <c r="AH271" s="10" t="str">
        <f t="shared" si="97"/>
        <v xml:space="preserve">SUP VERIN MOULUREUSE </v>
      </c>
      <c r="AI271" s="10" t="str">
        <f t="shared" si="98"/>
        <v>A créer</v>
      </c>
      <c r="AJ271" s="10" t="str">
        <f t="shared" si="99"/>
        <v>31278016</v>
      </c>
    </row>
    <row r="272" spans="1:36" ht="15" x14ac:dyDescent="0.25">
      <c r="A272" s="11" t="s">
        <v>4969</v>
      </c>
      <c r="B272" s="11" t="s">
        <v>4970</v>
      </c>
      <c r="C272" s="11" t="s">
        <v>85</v>
      </c>
      <c r="D272" s="11" t="s">
        <v>86</v>
      </c>
      <c r="E272" s="11" t="s">
        <v>4971</v>
      </c>
      <c r="F272" s="11" t="s">
        <v>4972</v>
      </c>
      <c r="G272" s="11" t="s">
        <v>89</v>
      </c>
      <c r="H272" s="11" t="s">
        <v>90</v>
      </c>
      <c r="I272" s="12">
        <v>1</v>
      </c>
      <c r="J272" s="11" t="s">
        <v>91</v>
      </c>
      <c r="K272" s="11" t="s">
        <v>92</v>
      </c>
      <c r="L272" s="13">
        <v>70</v>
      </c>
      <c r="M272" s="11" t="s">
        <v>89</v>
      </c>
      <c r="N272" s="12">
        <v>1</v>
      </c>
      <c r="O272" s="10" t="str">
        <f t="shared" si="86"/>
        <v/>
      </c>
      <c r="P272" s="10" t="str">
        <f t="shared" si="96"/>
        <v/>
      </c>
      <c r="Q272" s="10" t="str">
        <f t="shared" si="84"/>
        <v/>
      </c>
      <c r="R272" s="10">
        <f t="shared" si="85"/>
        <v>25</v>
      </c>
      <c r="S272" s="10" t="str">
        <f t="shared" si="83"/>
        <v/>
      </c>
      <c r="V272" cm="1">
        <f t="array" ref="V272">MIN(IFERROR(FIND(_xlfn.SEQUENCE(10,,CHAR(48)),F272),""))</f>
        <v>8</v>
      </c>
      <c r="W272" s="25" cm="1">
        <f t="array" ref="W272">MIN(IFERROR(FIND(_xlfn.SEQUENCE(10,,CHAR(48)),B272),""))</f>
        <v>18</v>
      </c>
      <c r="X272" s="10">
        <f t="shared" si="87"/>
        <v>15</v>
      </c>
      <c r="Y272" s="17" t="str">
        <f t="shared" si="88"/>
        <v xml:space="preserve">PILOTE MOULURAGE </v>
      </c>
      <c r="Z272" s="10" t="str">
        <f t="shared" si="89"/>
        <v>611_0826</v>
      </c>
      <c r="AA272" s="10" t="str">
        <f t="shared" si="90"/>
        <v>611_0826</v>
      </c>
      <c r="AB272" s="10" t="str">
        <f t="shared" si="91"/>
        <v>2 H 2 E</v>
      </c>
      <c r="AC272" s="14">
        <f t="shared" si="92"/>
        <v>1</v>
      </c>
      <c r="AD272" s="10" t="str">
        <f t="shared" si="93"/>
        <v>611_0826 / 29063734</v>
      </c>
      <c r="AE272" s="10" t="str">
        <f t="shared" si="94"/>
        <v>29063734</v>
      </c>
      <c r="AG272" s="10" t="str">
        <f t="shared" si="95"/>
        <v>611_0826</v>
      </c>
      <c r="AH272" s="10" t="str">
        <f t="shared" si="97"/>
        <v xml:space="preserve">PILOTE MOULURAGE </v>
      </c>
      <c r="AI272" s="10" t="str">
        <f t="shared" si="98"/>
        <v>2 H 2 E</v>
      </c>
      <c r="AJ272" s="10" t="str">
        <f t="shared" si="99"/>
        <v>29063734</v>
      </c>
    </row>
    <row r="273" spans="1:36" ht="15" x14ac:dyDescent="0.25">
      <c r="A273" s="11" t="s">
        <v>222</v>
      </c>
      <c r="B273" s="11" t="s">
        <v>223</v>
      </c>
      <c r="C273" s="11" t="s">
        <v>85</v>
      </c>
      <c r="D273" s="11" t="s">
        <v>86</v>
      </c>
      <c r="E273" s="11" t="s">
        <v>89</v>
      </c>
      <c r="F273" s="11" t="s">
        <v>224</v>
      </c>
      <c r="G273" s="11" t="s">
        <v>89</v>
      </c>
      <c r="H273" s="11" t="s">
        <v>90</v>
      </c>
      <c r="I273" s="12">
        <v>1</v>
      </c>
      <c r="J273" s="11" t="s">
        <v>91</v>
      </c>
      <c r="K273" s="11" t="s">
        <v>92</v>
      </c>
      <c r="L273" s="13">
        <v>295</v>
      </c>
      <c r="M273" s="11" t="s">
        <v>89</v>
      </c>
      <c r="N273" s="12">
        <v>1</v>
      </c>
      <c r="O273" s="10">
        <f t="shared" si="86"/>
        <v>16</v>
      </c>
      <c r="P273" s="10" t="str">
        <f t="shared" si="96"/>
        <v/>
      </c>
      <c r="Q273" s="10">
        <f t="shared" si="84"/>
        <v>22</v>
      </c>
      <c r="R273" s="10">
        <f t="shared" si="85"/>
        <v>30</v>
      </c>
      <c r="S273" s="10" t="str">
        <f t="shared" ref="S273:S336" si="100">IF(Q273="","",RIGHT(B273,R273-Q273))</f>
        <v>312_3454</v>
      </c>
      <c r="V273" cm="1">
        <f t="array" ref="V273">MIN(IFERROR(FIND(_xlfn.SEQUENCE(10,,CHAR(48)),F273),""))</f>
        <v>8</v>
      </c>
      <c r="W273" s="25" cm="1">
        <f t="array" ref="W273">MIN(IFERROR(FIND(_xlfn.SEQUENCE(10,,CHAR(48)),B273),""))</f>
        <v>23</v>
      </c>
      <c r="X273" s="10">
        <f t="shared" si="87"/>
        <v>17</v>
      </c>
      <c r="Y273" s="17" t="str">
        <f t="shared" si="88"/>
        <v xml:space="preserve">Poinçon frappe </v>
      </c>
      <c r="Z273" s="10" t="str">
        <f t="shared" si="89"/>
        <v>312_3454/A</v>
      </c>
      <c r="AA273" s="10" t="str">
        <f t="shared" si="90"/>
        <v>312_3454</v>
      </c>
      <c r="AB273" s="10" t="str">
        <f t="shared" si="91"/>
        <v>A créer</v>
      </c>
      <c r="AC273" s="14">
        <f t="shared" si="92"/>
        <v>1</v>
      </c>
      <c r="AD273" s="10" t="str">
        <f t="shared" si="93"/>
        <v>312_3454 / 31287083</v>
      </c>
      <c r="AE273" s="10" t="str">
        <f t="shared" si="94"/>
        <v>31287083</v>
      </c>
      <c r="AG273" s="10" t="str">
        <f t="shared" si="95"/>
        <v>312_3454</v>
      </c>
      <c r="AH273" s="10" t="str">
        <f t="shared" si="97"/>
        <v xml:space="preserve">Poinçon frappe </v>
      </c>
      <c r="AI273" s="10" t="str">
        <f t="shared" si="98"/>
        <v>A créer</v>
      </c>
      <c r="AJ273" s="10" t="str">
        <f t="shared" si="99"/>
        <v>31287083</v>
      </c>
    </row>
    <row r="274" spans="1:36" ht="15" x14ac:dyDescent="0.25">
      <c r="A274" s="11" t="s">
        <v>225</v>
      </c>
      <c r="B274" s="11" t="s">
        <v>226</v>
      </c>
      <c r="C274" s="11" t="s">
        <v>85</v>
      </c>
      <c r="D274" s="11" t="s">
        <v>86</v>
      </c>
      <c r="E274" s="11" t="s">
        <v>89</v>
      </c>
      <c r="F274" s="11" t="s">
        <v>227</v>
      </c>
      <c r="G274" s="11" t="s">
        <v>89</v>
      </c>
      <c r="H274" s="11" t="s">
        <v>90</v>
      </c>
      <c r="I274" s="12">
        <v>3</v>
      </c>
      <c r="J274" s="11" t="s">
        <v>91</v>
      </c>
      <c r="K274" s="11" t="s">
        <v>92</v>
      </c>
      <c r="L274" s="13">
        <v>290</v>
      </c>
      <c r="M274" s="11" t="s">
        <v>89</v>
      </c>
      <c r="N274" s="12">
        <v>1</v>
      </c>
      <c r="O274" s="10">
        <f t="shared" si="86"/>
        <v>20</v>
      </c>
      <c r="P274" s="10" t="str">
        <f t="shared" si="96"/>
        <v/>
      </c>
      <c r="Q274" s="10">
        <f t="shared" si="84"/>
        <v>26</v>
      </c>
      <c r="R274" s="10">
        <f t="shared" si="85"/>
        <v>34</v>
      </c>
      <c r="S274" s="10" t="str">
        <f t="shared" si="100"/>
        <v>312_1212</v>
      </c>
      <c r="V274" cm="1">
        <f t="array" ref="V274">MIN(IFERROR(FIND(_xlfn.SEQUENCE(10,,CHAR(48)),F274),""))</f>
        <v>8</v>
      </c>
      <c r="W274" s="25" cm="1">
        <f t="array" ref="W274">MIN(IFERROR(FIND(_xlfn.SEQUENCE(10,,CHAR(48)),B274),""))</f>
        <v>27</v>
      </c>
      <c r="X274" s="10">
        <f t="shared" si="87"/>
        <v>15</v>
      </c>
      <c r="Y274" s="17" t="str">
        <f t="shared" si="88"/>
        <v xml:space="preserve">Extracteur découpe </v>
      </c>
      <c r="Z274" s="10" t="str">
        <f t="shared" si="89"/>
        <v>312_1212</v>
      </c>
      <c r="AA274" s="10" t="str">
        <f t="shared" si="90"/>
        <v>312_1212</v>
      </c>
      <c r="AB274" s="10" t="str">
        <f t="shared" si="91"/>
        <v>A créer</v>
      </c>
      <c r="AC274" s="14">
        <f t="shared" si="92"/>
        <v>3</v>
      </c>
      <c r="AD274" s="10" t="str">
        <f t="shared" si="93"/>
        <v>312_1212 / 31287279</v>
      </c>
      <c r="AE274" s="10" t="str">
        <f t="shared" si="94"/>
        <v>31287279</v>
      </c>
      <c r="AG274" s="10" t="str">
        <f t="shared" si="95"/>
        <v>312_1212</v>
      </c>
      <c r="AH274" s="10" t="str">
        <f t="shared" si="97"/>
        <v xml:space="preserve">Extracteur découpe </v>
      </c>
      <c r="AI274" s="10" t="str">
        <f t="shared" si="98"/>
        <v>A créer</v>
      </c>
      <c r="AJ274" s="10" t="str">
        <f t="shared" si="99"/>
        <v>31287279</v>
      </c>
    </row>
    <row r="275" spans="1:36" ht="15" x14ac:dyDescent="0.25">
      <c r="A275" s="11" t="s">
        <v>228</v>
      </c>
      <c r="B275" s="11" t="s">
        <v>229</v>
      </c>
      <c r="C275" s="11" t="s">
        <v>85</v>
      </c>
      <c r="D275" s="11" t="s">
        <v>86</v>
      </c>
      <c r="E275" s="11" t="s">
        <v>89</v>
      </c>
      <c r="F275" s="11" t="s">
        <v>230</v>
      </c>
      <c r="G275" s="11" t="s">
        <v>89</v>
      </c>
      <c r="H275" s="11" t="s">
        <v>90</v>
      </c>
      <c r="I275" s="12">
        <v>4</v>
      </c>
      <c r="J275" s="11" t="s">
        <v>91</v>
      </c>
      <c r="K275" s="11" t="s">
        <v>92</v>
      </c>
      <c r="L275" s="13">
        <v>81.5</v>
      </c>
      <c r="M275" s="11" t="s">
        <v>89</v>
      </c>
      <c r="N275" s="12">
        <v>1</v>
      </c>
      <c r="O275" s="10" t="str">
        <f t="shared" si="86"/>
        <v/>
      </c>
      <c r="P275" s="10" t="str">
        <f t="shared" si="96"/>
        <v/>
      </c>
      <c r="Q275" s="10" t="str">
        <f t="shared" si="84"/>
        <v/>
      </c>
      <c r="R275" s="10">
        <f t="shared" si="85"/>
        <v>34</v>
      </c>
      <c r="S275" s="10" t="str">
        <f t="shared" si="100"/>
        <v/>
      </c>
      <c r="V275" cm="1">
        <f t="array" ref="V275">MIN(IFERROR(FIND(_xlfn.SEQUENCE(10,,CHAR(48)),F275),""))</f>
        <v>2</v>
      </c>
      <c r="W275" s="25" cm="1">
        <f t="array" ref="W275">MIN(IFERROR(FIND(_xlfn.SEQUENCE(10,,CHAR(48)),B275),""))</f>
        <v>22</v>
      </c>
      <c r="X275" s="10">
        <f t="shared" si="87"/>
        <v>14</v>
      </c>
      <c r="Y275" s="17" t="str">
        <f t="shared" si="88"/>
        <v>FILTRE MULTIDIEDRES F</v>
      </c>
      <c r="Z275" s="10" t="str">
        <f t="shared" si="89"/>
        <v>9 592X592X292</v>
      </c>
      <c r="AA275" s="10" t="str">
        <f t="shared" si="90"/>
        <v>9 592X59</v>
      </c>
      <c r="AB275" s="10" t="str">
        <f t="shared" si="91"/>
        <v>A créer</v>
      </c>
      <c r="AC275" s="14">
        <f t="shared" si="92"/>
        <v>4</v>
      </c>
      <c r="AD275" s="10" t="str">
        <f t="shared" si="93"/>
        <v>9 592X59 / 31240587</v>
      </c>
      <c r="AE275" s="10" t="str">
        <f t="shared" si="94"/>
        <v>31240587</v>
      </c>
      <c r="AG275" s="10" t="str">
        <f t="shared" si="95"/>
        <v>9 592X59</v>
      </c>
      <c r="AH275" s="10" t="str">
        <f t="shared" si="97"/>
        <v>FILTRE MULTIDIEDRES F</v>
      </c>
      <c r="AI275" s="10" t="str">
        <f t="shared" si="98"/>
        <v>A créer</v>
      </c>
      <c r="AJ275" s="10" t="str">
        <f t="shared" si="99"/>
        <v>31240587</v>
      </c>
    </row>
    <row r="276" spans="1:36" ht="15" x14ac:dyDescent="0.25">
      <c r="A276" s="11" t="s">
        <v>231</v>
      </c>
      <c r="B276" s="11" t="s">
        <v>232</v>
      </c>
      <c r="C276" s="11" t="s">
        <v>85</v>
      </c>
      <c r="D276" s="11" t="s">
        <v>86</v>
      </c>
      <c r="E276" s="11" t="s">
        <v>89</v>
      </c>
      <c r="F276" s="11" t="s">
        <v>233</v>
      </c>
      <c r="G276" s="11" t="s">
        <v>89</v>
      </c>
      <c r="H276" s="11" t="s">
        <v>90</v>
      </c>
      <c r="I276" s="12">
        <v>4</v>
      </c>
      <c r="J276" s="11" t="s">
        <v>91</v>
      </c>
      <c r="K276" s="11" t="s">
        <v>92</v>
      </c>
      <c r="L276" s="13">
        <v>10.9</v>
      </c>
      <c r="M276" s="11" t="s">
        <v>89</v>
      </c>
      <c r="N276" s="12">
        <v>1</v>
      </c>
      <c r="O276" s="10" t="str">
        <f t="shared" si="86"/>
        <v/>
      </c>
      <c r="P276" s="10" t="str">
        <f t="shared" si="96"/>
        <v/>
      </c>
      <c r="Q276" s="10" t="str">
        <f t="shared" si="84"/>
        <v/>
      </c>
      <c r="R276" s="10">
        <f t="shared" si="85"/>
        <v>25</v>
      </c>
      <c r="S276" s="10" t="str">
        <f t="shared" si="100"/>
        <v/>
      </c>
      <c r="V276" cm="1">
        <f t="array" ref="V276">MIN(IFERROR(FIND(_xlfn.SEQUENCE(10,,CHAR(48)),F276),""))</f>
        <v>2</v>
      </c>
      <c r="W276" s="25" cm="1">
        <f t="array" ref="W276">MIN(IFERROR(FIND(_xlfn.SEQUENCE(10,,CHAR(48)),B276),""))</f>
        <v>14</v>
      </c>
      <c r="X276" s="10">
        <f t="shared" si="87"/>
        <v>13</v>
      </c>
      <c r="Y276" s="17" t="str">
        <f t="shared" si="88"/>
        <v>FILTRE PLAN G</v>
      </c>
      <c r="Z276" s="10" t="str">
        <f t="shared" si="89"/>
        <v>4 592X592X22</v>
      </c>
      <c r="AA276" s="10" t="str">
        <f t="shared" si="90"/>
        <v>4 592X59</v>
      </c>
      <c r="AB276" s="10" t="str">
        <f t="shared" si="91"/>
        <v>A créer</v>
      </c>
      <c r="AC276" s="14">
        <f t="shared" si="92"/>
        <v>4</v>
      </c>
      <c r="AD276" s="10" t="str">
        <f t="shared" si="93"/>
        <v>4 592X59 / 31240589</v>
      </c>
      <c r="AE276" s="10" t="str">
        <f t="shared" si="94"/>
        <v>31240589</v>
      </c>
      <c r="AG276" s="10" t="str">
        <f t="shared" si="95"/>
        <v>4 592X59</v>
      </c>
      <c r="AH276" s="10" t="str">
        <f t="shared" si="97"/>
        <v>FILTRE PLAN G</v>
      </c>
      <c r="AI276" s="10" t="str">
        <f t="shared" si="98"/>
        <v>A créer</v>
      </c>
      <c r="AJ276" s="10" t="str">
        <f t="shared" si="99"/>
        <v>31240589</v>
      </c>
    </row>
    <row r="277" spans="1:36" ht="15" x14ac:dyDescent="0.25">
      <c r="A277" s="11" t="s">
        <v>234</v>
      </c>
      <c r="B277" s="11" t="s">
        <v>235</v>
      </c>
      <c r="C277" s="11" t="s">
        <v>85</v>
      </c>
      <c r="D277" s="11" t="s">
        <v>86</v>
      </c>
      <c r="E277" s="11" t="s">
        <v>89</v>
      </c>
      <c r="F277" s="11" t="s">
        <v>236</v>
      </c>
      <c r="G277" s="11" t="s">
        <v>89</v>
      </c>
      <c r="H277" s="11" t="s">
        <v>90</v>
      </c>
      <c r="I277" s="12">
        <v>20</v>
      </c>
      <c r="J277" s="11" t="s">
        <v>91</v>
      </c>
      <c r="K277" s="11" t="s">
        <v>92</v>
      </c>
      <c r="L277" s="13">
        <v>38</v>
      </c>
      <c r="M277" s="11" t="s">
        <v>89</v>
      </c>
      <c r="N277" s="12">
        <v>1</v>
      </c>
      <c r="O277" s="10">
        <f t="shared" si="86"/>
        <v>17</v>
      </c>
      <c r="P277" s="10" t="str">
        <f t="shared" si="96"/>
        <v/>
      </c>
      <c r="Q277" s="10">
        <f t="shared" si="84"/>
        <v>23</v>
      </c>
      <c r="R277" s="10">
        <f t="shared" si="85"/>
        <v>31</v>
      </c>
      <c r="S277" s="10" t="str">
        <f t="shared" si="100"/>
        <v>312_3438</v>
      </c>
      <c r="V277" cm="1">
        <f t="array" ref="V277">MIN(IFERROR(FIND(_xlfn.SEQUENCE(10,,CHAR(48)),F277),""))</f>
        <v>8</v>
      </c>
      <c r="W277" s="25" cm="1">
        <f t="array" ref="W277">MIN(IFERROR(FIND(_xlfn.SEQUENCE(10,,CHAR(48)),B277),""))</f>
        <v>24</v>
      </c>
      <c r="X277" s="10">
        <f t="shared" si="87"/>
        <v>15</v>
      </c>
      <c r="Y277" s="17" t="str">
        <f t="shared" si="88"/>
        <v xml:space="preserve">Matrice perçage </v>
      </c>
      <c r="Z277" s="10" t="str">
        <f t="shared" si="89"/>
        <v>312_3438</v>
      </c>
      <c r="AA277" s="10" t="str">
        <f t="shared" si="90"/>
        <v>312_3438</v>
      </c>
      <c r="AB277" s="10" t="str">
        <f t="shared" si="91"/>
        <v>A créer</v>
      </c>
      <c r="AC277" s="14">
        <f t="shared" si="92"/>
        <v>20</v>
      </c>
      <c r="AD277" s="10" t="str">
        <f t="shared" si="93"/>
        <v>312_3438 / 31287589</v>
      </c>
      <c r="AE277" s="10" t="str">
        <f t="shared" si="94"/>
        <v>31287589</v>
      </c>
      <c r="AG277" s="10" t="str">
        <f t="shared" si="95"/>
        <v>312_3438</v>
      </c>
      <c r="AH277" s="10" t="str">
        <f t="shared" si="97"/>
        <v xml:space="preserve">Matrice perçage </v>
      </c>
      <c r="AI277" s="10" t="str">
        <f t="shared" si="98"/>
        <v>A créer</v>
      </c>
      <c r="AJ277" s="10" t="str">
        <f t="shared" si="99"/>
        <v>31287589</v>
      </c>
    </row>
    <row r="278" spans="1:36" ht="15" x14ac:dyDescent="0.25">
      <c r="A278" s="11" t="s">
        <v>237</v>
      </c>
      <c r="B278" s="11" t="s">
        <v>238</v>
      </c>
      <c r="C278" s="11" t="s">
        <v>85</v>
      </c>
      <c r="D278" s="11" t="s">
        <v>86</v>
      </c>
      <c r="E278" s="11" t="s">
        <v>89</v>
      </c>
      <c r="F278" s="11" t="s">
        <v>239</v>
      </c>
      <c r="G278" s="11" t="s">
        <v>89</v>
      </c>
      <c r="H278" s="11" t="s">
        <v>90</v>
      </c>
      <c r="I278" s="12">
        <v>0</v>
      </c>
      <c r="J278" s="11" t="s">
        <v>91</v>
      </c>
      <c r="K278" s="11" t="s">
        <v>92</v>
      </c>
      <c r="L278" s="13">
        <v>130</v>
      </c>
      <c r="M278" s="11" t="s">
        <v>89</v>
      </c>
      <c r="N278" s="12">
        <v>1</v>
      </c>
      <c r="O278" s="10">
        <f t="shared" si="86"/>
        <v>15</v>
      </c>
      <c r="P278" s="10" t="str">
        <f t="shared" si="96"/>
        <v/>
      </c>
      <c r="Q278" s="10">
        <f t="shared" si="84"/>
        <v>21</v>
      </c>
      <c r="R278" s="10">
        <f t="shared" si="85"/>
        <v>29</v>
      </c>
      <c r="S278" s="10" t="str">
        <f t="shared" si="100"/>
        <v>312_3432</v>
      </c>
      <c r="V278" cm="1">
        <f t="array" ref="V278">MIN(IFERROR(FIND(_xlfn.SEQUENCE(10,,CHAR(48)),F278),""))</f>
        <v>8</v>
      </c>
      <c r="W278" s="25" cm="1">
        <f t="array" ref="W278">MIN(IFERROR(FIND(_xlfn.SEQUENCE(10,,CHAR(48)),B278),""))</f>
        <v>22</v>
      </c>
      <c r="X278" s="10">
        <f t="shared" si="87"/>
        <v>17</v>
      </c>
      <c r="Y278" s="17" t="str">
        <f t="shared" si="88"/>
        <v xml:space="preserve">Pilote frappe </v>
      </c>
      <c r="Z278" s="10" t="str">
        <f t="shared" si="89"/>
        <v>312_3432/B</v>
      </c>
      <c r="AA278" s="10" t="str">
        <f t="shared" si="90"/>
        <v>312_3432</v>
      </c>
      <c r="AB278" s="10" t="str">
        <f t="shared" si="91"/>
        <v>A créer</v>
      </c>
      <c r="AC278" s="14">
        <f t="shared" si="92"/>
        <v>0</v>
      </c>
      <c r="AD278" s="10" t="str">
        <f t="shared" si="93"/>
        <v>312_3432 / 31288188</v>
      </c>
      <c r="AE278" s="10" t="str">
        <f t="shared" si="94"/>
        <v>31288188</v>
      </c>
      <c r="AG278" s="10" t="str">
        <f t="shared" si="95"/>
        <v>312_3432</v>
      </c>
      <c r="AH278" s="10" t="str">
        <f t="shared" si="97"/>
        <v xml:space="preserve">Pilote frappe </v>
      </c>
      <c r="AI278" s="10" t="str">
        <f t="shared" si="98"/>
        <v>A créer</v>
      </c>
      <c r="AJ278" s="10" t="str">
        <f t="shared" si="99"/>
        <v>31288188</v>
      </c>
    </row>
    <row r="279" spans="1:36" ht="15" x14ac:dyDescent="0.25">
      <c r="A279" s="11" t="s">
        <v>240</v>
      </c>
      <c r="B279" s="11" t="s">
        <v>241</v>
      </c>
      <c r="C279" s="11" t="s">
        <v>85</v>
      </c>
      <c r="D279" s="11" t="s">
        <v>86</v>
      </c>
      <c r="E279" s="11" t="s">
        <v>89</v>
      </c>
      <c r="F279" s="11" t="s">
        <v>242</v>
      </c>
      <c r="G279" s="11" t="s">
        <v>89</v>
      </c>
      <c r="H279" s="11" t="s">
        <v>90</v>
      </c>
      <c r="I279" s="12">
        <v>0</v>
      </c>
      <c r="J279" s="11" t="s">
        <v>91</v>
      </c>
      <c r="K279" s="11" t="s">
        <v>92</v>
      </c>
      <c r="L279" s="13">
        <v>100</v>
      </c>
      <c r="M279" s="11" t="s">
        <v>89</v>
      </c>
      <c r="N279" s="12">
        <v>1</v>
      </c>
      <c r="O279" s="10">
        <f t="shared" si="86"/>
        <v>12</v>
      </c>
      <c r="P279" s="10" t="str">
        <f t="shared" si="96"/>
        <v/>
      </c>
      <c r="Q279" s="10">
        <f t="shared" si="84"/>
        <v>18</v>
      </c>
      <c r="R279" s="10">
        <f t="shared" si="85"/>
        <v>26</v>
      </c>
      <c r="S279" s="10" t="str">
        <f t="shared" si="100"/>
        <v>312_3433</v>
      </c>
      <c r="V279" cm="1">
        <f t="array" ref="V279">MIN(IFERROR(FIND(_xlfn.SEQUENCE(10,,CHAR(48)),F279),""))</f>
        <v>8</v>
      </c>
      <c r="W279" s="25" cm="1">
        <f t="array" ref="W279">MIN(IFERROR(FIND(_xlfn.SEQUENCE(10,,CHAR(48)),B279),""))</f>
        <v>19</v>
      </c>
      <c r="X279" s="10">
        <f t="shared" si="87"/>
        <v>17</v>
      </c>
      <c r="Y279" s="17" t="str">
        <f t="shared" si="88"/>
        <v xml:space="preserve">Repoussoir </v>
      </c>
      <c r="Z279" s="10" t="str">
        <f t="shared" si="89"/>
        <v>312_3433/B</v>
      </c>
      <c r="AA279" s="10" t="str">
        <f t="shared" si="90"/>
        <v>312_3433</v>
      </c>
      <c r="AB279" s="10" t="str">
        <f t="shared" si="91"/>
        <v>A créer</v>
      </c>
      <c r="AC279" s="14">
        <f t="shared" si="92"/>
        <v>0</v>
      </c>
      <c r="AD279" s="10" t="str">
        <f t="shared" si="93"/>
        <v>312_3433 / 31288189</v>
      </c>
      <c r="AE279" s="10" t="str">
        <f t="shared" si="94"/>
        <v>31288189</v>
      </c>
      <c r="AG279" s="10" t="str">
        <f t="shared" si="95"/>
        <v>312_3433</v>
      </c>
      <c r="AH279" s="10" t="str">
        <f t="shared" si="97"/>
        <v xml:space="preserve">Repoussoir </v>
      </c>
      <c r="AI279" s="10" t="str">
        <f t="shared" si="98"/>
        <v>A créer</v>
      </c>
      <c r="AJ279" s="10" t="str">
        <f t="shared" si="99"/>
        <v>31288189</v>
      </c>
    </row>
    <row r="280" spans="1:36" ht="15" x14ac:dyDescent="0.25">
      <c r="A280" s="11" t="s">
        <v>243</v>
      </c>
      <c r="B280" s="11" t="s">
        <v>244</v>
      </c>
      <c r="C280" s="11" t="s">
        <v>85</v>
      </c>
      <c r="D280" s="11" t="s">
        <v>86</v>
      </c>
      <c r="E280" s="11" t="s">
        <v>89</v>
      </c>
      <c r="F280" s="11" t="s">
        <v>245</v>
      </c>
      <c r="G280" s="11" t="s">
        <v>89</v>
      </c>
      <c r="H280" s="11" t="s">
        <v>90</v>
      </c>
      <c r="I280" s="12">
        <v>0</v>
      </c>
      <c r="J280" s="11" t="s">
        <v>91</v>
      </c>
      <c r="K280" s="11" t="s">
        <v>92</v>
      </c>
      <c r="L280" s="13">
        <v>340</v>
      </c>
      <c r="M280" s="11" t="s">
        <v>89</v>
      </c>
      <c r="N280" s="12">
        <v>1</v>
      </c>
      <c r="O280" s="10">
        <f t="shared" si="86"/>
        <v>9</v>
      </c>
      <c r="P280" s="10" t="str">
        <f t="shared" si="96"/>
        <v/>
      </c>
      <c r="Q280" s="10">
        <f t="shared" si="84"/>
        <v>15</v>
      </c>
      <c r="R280" s="10">
        <f t="shared" si="85"/>
        <v>24</v>
      </c>
      <c r="S280" s="10" t="str">
        <f t="shared" si="100"/>
        <v xml:space="preserve"> 312_3436</v>
      </c>
      <c r="V280" cm="1">
        <f t="array" ref="V280">MIN(IFERROR(FIND(_xlfn.SEQUENCE(10,,CHAR(48)),F280),""))</f>
        <v>9</v>
      </c>
      <c r="W280" s="25" cm="1">
        <f t="array" ref="W280">MIN(IFERROR(FIND(_xlfn.SEQUENCE(10,,CHAR(48)),B280),""))</f>
        <v>17</v>
      </c>
      <c r="X280" s="10">
        <f t="shared" si="87"/>
        <v>18</v>
      </c>
      <c r="Y280" s="17" t="str">
        <f t="shared" si="88"/>
        <v xml:space="preserve">Matrice </v>
      </c>
      <c r="Z280" s="10" t="str">
        <f t="shared" si="89"/>
        <v>312_3436/B</v>
      </c>
      <c r="AA280" s="10" t="str">
        <f t="shared" si="90"/>
        <v>312_3436</v>
      </c>
      <c r="AB280" s="10" t="str">
        <f t="shared" si="91"/>
        <v>A créer</v>
      </c>
      <c r="AC280" s="14">
        <f t="shared" si="92"/>
        <v>0</v>
      </c>
      <c r="AD280" s="10" t="str">
        <f t="shared" si="93"/>
        <v>312_3436 / 31288190</v>
      </c>
      <c r="AE280" s="10" t="str">
        <f t="shared" si="94"/>
        <v>31288190</v>
      </c>
      <c r="AG280" s="10" t="str">
        <f t="shared" si="95"/>
        <v>312_3436</v>
      </c>
      <c r="AH280" s="10" t="str">
        <f t="shared" si="97"/>
        <v xml:space="preserve">Matrice </v>
      </c>
      <c r="AI280" s="10" t="str">
        <f t="shared" si="98"/>
        <v>A créer</v>
      </c>
      <c r="AJ280" s="10" t="str">
        <f t="shared" si="99"/>
        <v>31288190</v>
      </c>
    </row>
    <row r="281" spans="1:36" ht="15" x14ac:dyDescent="0.25">
      <c r="A281" s="11" t="s">
        <v>246</v>
      </c>
      <c r="B281" s="11" t="s">
        <v>247</v>
      </c>
      <c r="C281" s="11" t="s">
        <v>85</v>
      </c>
      <c r="D281" s="11" t="s">
        <v>86</v>
      </c>
      <c r="E281" s="11" t="s">
        <v>89</v>
      </c>
      <c r="F281" s="11" t="s">
        <v>248</v>
      </c>
      <c r="G281" s="11" t="s">
        <v>89</v>
      </c>
      <c r="H281" s="11" t="s">
        <v>90</v>
      </c>
      <c r="I281" s="12">
        <v>0</v>
      </c>
      <c r="J281" s="11" t="s">
        <v>91</v>
      </c>
      <c r="K281" s="11" t="s">
        <v>92</v>
      </c>
      <c r="L281" s="13">
        <v>210</v>
      </c>
      <c r="M281" s="11" t="s">
        <v>89</v>
      </c>
      <c r="N281" s="12">
        <v>1</v>
      </c>
      <c r="O281" s="10">
        <f t="shared" si="86"/>
        <v>9</v>
      </c>
      <c r="P281" s="10" t="str">
        <f t="shared" si="96"/>
        <v/>
      </c>
      <c r="Q281" s="10">
        <f t="shared" si="84"/>
        <v>15</v>
      </c>
      <c r="R281" s="10">
        <f t="shared" si="85"/>
        <v>24</v>
      </c>
      <c r="S281" s="10" t="str">
        <f t="shared" si="100"/>
        <v xml:space="preserve"> 312_3455</v>
      </c>
      <c r="V281" cm="1">
        <f t="array" ref="V281">MIN(IFERROR(FIND(_xlfn.SEQUENCE(10,,CHAR(48)),F281),""))</f>
        <v>9</v>
      </c>
      <c r="W281" s="25" cm="1">
        <f t="array" ref="W281">MIN(IFERROR(FIND(_xlfn.SEQUENCE(10,,CHAR(48)),B281),""))</f>
        <v>17</v>
      </c>
      <c r="X281" s="10">
        <f t="shared" si="87"/>
        <v>18</v>
      </c>
      <c r="Y281" s="17" t="str">
        <f t="shared" si="88"/>
        <v xml:space="preserve">Poinçon </v>
      </c>
      <c r="Z281" s="10" t="str">
        <f t="shared" si="89"/>
        <v>312_3455/A</v>
      </c>
      <c r="AA281" s="10" t="str">
        <f t="shared" si="90"/>
        <v>312_3455</v>
      </c>
      <c r="AB281" s="10" t="str">
        <f t="shared" si="91"/>
        <v>A créer</v>
      </c>
      <c r="AC281" s="14">
        <f t="shared" si="92"/>
        <v>0</v>
      </c>
      <c r="AD281" s="10" t="str">
        <f t="shared" si="93"/>
        <v>312_3455 / 31288211</v>
      </c>
      <c r="AE281" s="10" t="str">
        <f t="shared" si="94"/>
        <v>31288211</v>
      </c>
      <c r="AG281" s="10" t="str">
        <f t="shared" si="95"/>
        <v>312_3455</v>
      </c>
      <c r="AH281" s="10" t="str">
        <f t="shared" si="97"/>
        <v xml:space="preserve">Poinçon </v>
      </c>
      <c r="AI281" s="10" t="str">
        <f t="shared" si="98"/>
        <v>A créer</v>
      </c>
      <c r="AJ281" s="10" t="str">
        <f t="shared" si="99"/>
        <v>31288211</v>
      </c>
    </row>
    <row r="282" spans="1:36" ht="15" x14ac:dyDescent="0.25">
      <c r="A282" s="11" t="s">
        <v>249</v>
      </c>
      <c r="B282" s="11" t="s">
        <v>250</v>
      </c>
      <c r="C282" s="11" t="s">
        <v>85</v>
      </c>
      <c r="D282" s="11" t="s">
        <v>86</v>
      </c>
      <c r="E282" s="11" t="s">
        <v>89</v>
      </c>
      <c r="F282" s="11" t="s">
        <v>251</v>
      </c>
      <c r="G282" s="11" t="s">
        <v>89</v>
      </c>
      <c r="H282" s="11" t="s">
        <v>90</v>
      </c>
      <c r="I282" s="12">
        <v>0</v>
      </c>
      <c r="J282" s="11" t="s">
        <v>91</v>
      </c>
      <c r="K282" s="11" t="s">
        <v>92</v>
      </c>
      <c r="L282" s="13">
        <v>210</v>
      </c>
      <c r="M282" s="11" t="s">
        <v>89</v>
      </c>
      <c r="N282" s="12">
        <v>1</v>
      </c>
      <c r="O282" s="10">
        <f t="shared" si="86"/>
        <v>7</v>
      </c>
      <c r="P282" s="10" t="str">
        <f t="shared" si="96"/>
        <v/>
      </c>
      <c r="Q282" s="10">
        <f t="shared" si="84"/>
        <v>13</v>
      </c>
      <c r="R282" s="10">
        <f t="shared" si="85"/>
        <v>22</v>
      </c>
      <c r="S282" s="10" t="str">
        <f t="shared" si="100"/>
        <v xml:space="preserve"> 312_3456</v>
      </c>
      <c r="V282" cm="1">
        <f t="array" ref="V282">MIN(IFERROR(FIND(_xlfn.SEQUENCE(10,,CHAR(48)),F282),""))</f>
        <v>9</v>
      </c>
      <c r="W282" s="25" cm="1">
        <f t="array" ref="W282">MIN(IFERROR(FIND(_xlfn.SEQUENCE(10,,CHAR(48)),B282),""))</f>
        <v>15</v>
      </c>
      <c r="X282" s="10">
        <f t="shared" si="87"/>
        <v>18</v>
      </c>
      <c r="Y282" s="17" t="str">
        <f t="shared" si="88"/>
        <v xml:space="preserve">Doigt </v>
      </c>
      <c r="Z282" s="10" t="str">
        <f t="shared" si="89"/>
        <v>312_3456/A</v>
      </c>
      <c r="AA282" s="10" t="str">
        <f t="shared" si="90"/>
        <v>312_3456</v>
      </c>
      <c r="AB282" s="10" t="str">
        <f t="shared" si="91"/>
        <v>A créer</v>
      </c>
      <c r="AC282" s="14">
        <f t="shared" si="92"/>
        <v>0</v>
      </c>
      <c r="AD282" s="10" t="str">
        <f t="shared" si="93"/>
        <v>312_3456 / 31288212</v>
      </c>
      <c r="AE282" s="10" t="str">
        <f t="shared" si="94"/>
        <v>31288212</v>
      </c>
      <c r="AG282" s="10" t="str">
        <f t="shared" si="95"/>
        <v>312_3456</v>
      </c>
      <c r="AH282" s="10" t="str">
        <f t="shared" si="97"/>
        <v xml:space="preserve">Doigt </v>
      </c>
      <c r="AI282" s="10" t="str">
        <f t="shared" si="98"/>
        <v>A créer</v>
      </c>
      <c r="AJ282" s="10" t="str">
        <f t="shared" si="99"/>
        <v>31288212</v>
      </c>
    </row>
    <row r="283" spans="1:36" ht="15" x14ac:dyDescent="0.25">
      <c r="A283" s="11" t="s">
        <v>252</v>
      </c>
      <c r="B283" s="11" t="s">
        <v>253</v>
      </c>
      <c r="C283" s="11" t="s">
        <v>85</v>
      </c>
      <c r="D283" s="11" t="s">
        <v>86</v>
      </c>
      <c r="E283" s="11" t="s">
        <v>89</v>
      </c>
      <c r="F283" s="11" t="s">
        <v>254</v>
      </c>
      <c r="G283" s="11" t="s">
        <v>89</v>
      </c>
      <c r="H283" s="11" t="s">
        <v>90</v>
      </c>
      <c r="I283" s="12">
        <v>0</v>
      </c>
      <c r="J283" s="11" t="s">
        <v>91</v>
      </c>
      <c r="K283" s="11" t="s">
        <v>92</v>
      </c>
      <c r="L283" s="13">
        <v>210</v>
      </c>
      <c r="M283" s="11" t="s">
        <v>89</v>
      </c>
      <c r="N283" s="12">
        <v>1</v>
      </c>
      <c r="O283" s="10">
        <f t="shared" si="86"/>
        <v>11</v>
      </c>
      <c r="P283" s="10" t="str">
        <f t="shared" si="96"/>
        <v/>
      </c>
      <c r="Q283" s="10">
        <f t="shared" si="84"/>
        <v>17</v>
      </c>
      <c r="R283" s="10">
        <f t="shared" si="85"/>
        <v>26</v>
      </c>
      <c r="S283" s="10" t="str">
        <f t="shared" si="100"/>
        <v xml:space="preserve"> 312_3457</v>
      </c>
      <c r="V283" cm="1">
        <f t="array" ref="V283">MIN(IFERROR(FIND(_xlfn.SEQUENCE(10,,CHAR(48)),F283),""))</f>
        <v>9</v>
      </c>
      <c r="W283" s="25" cm="1">
        <f t="array" ref="W283">MIN(IFERROR(FIND(_xlfn.SEQUENCE(10,,CHAR(48)),B283),""))</f>
        <v>19</v>
      </c>
      <c r="X283" s="10">
        <f t="shared" si="87"/>
        <v>18</v>
      </c>
      <c r="Y283" s="17" t="str">
        <f t="shared" si="88"/>
        <v xml:space="preserve">Doigt JCB </v>
      </c>
      <c r="Z283" s="10" t="str">
        <f t="shared" si="89"/>
        <v>312_3457/A</v>
      </c>
      <c r="AA283" s="10" t="str">
        <f t="shared" si="90"/>
        <v>312_3457</v>
      </c>
      <c r="AB283" s="10" t="str">
        <f t="shared" si="91"/>
        <v>A créer</v>
      </c>
      <c r="AC283" s="14">
        <f t="shared" si="92"/>
        <v>0</v>
      </c>
      <c r="AD283" s="10" t="str">
        <f t="shared" si="93"/>
        <v>312_3457 / 31288213</v>
      </c>
      <c r="AE283" s="10" t="str">
        <f t="shared" si="94"/>
        <v>31288213</v>
      </c>
      <c r="AG283" s="10" t="str">
        <f t="shared" si="95"/>
        <v>312_3457</v>
      </c>
      <c r="AH283" s="10" t="str">
        <f t="shared" si="97"/>
        <v xml:space="preserve">Doigt JCB </v>
      </c>
      <c r="AI283" s="10" t="str">
        <f t="shared" si="98"/>
        <v>A créer</v>
      </c>
      <c r="AJ283" s="10" t="str">
        <f t="shared" si="99"/>
        <v>31288213</v>
      </c>
    </row>
    <row r="284" spans="1:36" ht="15" x14ac:dyDescent="0.25">
      <c r="A284" s="11" t="s">
        <v>255</v>
      </c>
      <c r="B284" s="11" t="s">
        <v>256</v>
      </c>
      <c r="C284" s="11" t="s">
        <v>85</v>
      </c>
      <c r="D284" s="11" t="s">
        <v>86</v>
      </c>
      <c r="E284" s="11" t="s">
        <v>89</v>
      </c>
      <c r="F284" s="11" t="s">
        <v>257</v>
      </c>
      <c r="G284" s="11" t="s">
        <v>89</v>
      </c>
      <c r="H284" s="11" t="s">
        <v>90</v>
      </c>
      <c r="I284" s="12">
        <v>0</v>
      </c>
      <c r="J284" s="11" t="s">
        <v>91</v>
      </c>
      <c r="K284" s="11" t="s">
        <v>92</v>
      </c>
      <c r="L284" s="13">
        <v>310</v>
      </c>
      <c r="M284" s="11" t="s">
        <v>89</v>
      </c>
      <c r="N284" s="12">
        <v>1</v>
      </c>
      <c r="O284" s="10">
        <f t="shared" si="86"/>
        <v>9</v>
      </c>
      <c r="P284" s="10" t="str">
        <f t="shared" si="96"/>
        <v/>
      </c>
      <c r="Q284" s="10">
        <f t="shared" si="84"/>
        <v>15</v>
      </c>
      <c r="R284" s="10">
        <f t="shared" si="85"/>
        <v>24</v>
      </c>
      <c r="S284" s="10" t="str">
        <f t="shared" si="100"/>
        <v xml:space="preserve"> 312_3431</v>
      </c>
      <c r="V284" cm="1">
        <f t="array" ref="V284">MIN(IFERROR(FIND(_xlfn.SEQUENCE(10,,CHAR(48)),F284),""))</f>
        <v>9</v>
      </c>
      <c r="W284" s="25" cm="1">
        <f t="array" ref="W284">MIN(IFERROR(FIND(_xlfn.SEQUENCE(10,,CHAR(48)),B284),""))</f>
        <v>17</v>
      </c>
      <c r="X284" s="10">
        <f t="shared" si="87"/>
        <v>18</v>
      </c>
      <c r="Y284" s="17" t="str">
        <f t="shared" si="88"/>
        <v xml:space="preserve">Poinçon </v>
      </c>
      <c r="Z284" s="10" t="str">
        <f t="shared" si="89"/>
        <v>312_3431/A</v>
      </c>
      <c r="AA284" s="10" t="str">
        <f t="shared" si="90"/>
        <v>312_3431</v>
      </c>
      <c r="AB284" s="10" t="str">
        <f t="shared" si="91"/>
        <v>A créer</v>
      </c>
      <c r="AC284" s="14">
        <f t="shared" si="92"/>
        <v>0</v>
      </c>
      <c r="AD284" s="10" t="str">
        <f t="shared" si="93"/>
        <v>312_3431 / 31288214</v>
      </c>
      <c r="AE284" s="10" t="str">
        <f t="shared" si="94"/>
        <v>31288214</v>
      </c>
      <c r="AG284" s="10" t="str">
        <f t="shared" si="95"/>
        <v>312_3431</v>
      </c>
      <c r="AH284" s="10" t="str">
        <f t="shared" si="97"/>
        <v xml:space="preserve">Poinçon </v>
      </c>
      <c r="AI284" s="10" t="str">
        <f t="shared" si="98"/>
        <v>A créer</v>
      </c>
      <c r="AJ284" s="10" t="str">
        <f t="shared" si="99"/>
        <v>31288214</v>
      </c>
    </row>
    <row r="285" spans="1:36" ht="15" x14ac:dyDescent="0.25">
      <c r="A285" s="11" t="s">
        <v>258</v>
      </c>
      <c r="B285" s="11" t="s">
        <v>259</v>
      </c>
      <c r="C285" s="11" t="s">
        <v>85</v>
      </c>
      <c r="D285" s="11" t="s">
        <v>86</v>
      </c>
      <c r="E285" s="11" t="s">
        <v>89</v>
      </c>
      <c r="F285" s="11" t="s">
        <v>260</v>
      </c>
      <c r="G285" s="11" t="s">
        <v>89</v>
      </c>
      <c r="H285" s="11" t="s">
        <v>90</v>
      </c>
      <c r="I285" s="12">
        <v>0</v>
      </c>
      <c r="J285" s="11" t="s">
        <v>91</v>
      </c>
      <c r="K285" s="11" t="s">
        <v>92</v>
      </c>
      <c r="L285" s="13">
        <v>190</v>
      </c>
      <c r="M285" s="11" t="s">
        <v>89</v>
      </c>
      <c r="N285" s="12">
        <v>1</v>
      </c>
      <c r="O285" s="10">
        <f t="shared" si="86"/>
        <v>16</v>
      </c>
      <c r="P285" s="10" t="str">
        <f t="shared" si="96"/>
        <v/>
      </c>
      <c r="Q285" s="10">
        <f t="shared" si="84"/>
        <v>22</v>
      </c>
      <c r="R285" s="10">
        <f t="shared" si="85"/>
        <v>31</v>
      </c>
      <c r="S285" s="10" t="str">
        <f t="shared" si="100"/>
        <v xml:space="preserve"> 312_3434</v>
      </c>
      <c r="V285" cm="1">
        <f t="array" ref="V285">MIN(IFERROR(FIND(_xlfn.SEQUENCE(10,,CHAR(48)),F285),""))</f>
        <v>9</v>
      </c>
      <c r="W285" s="25" cm="1">
        <f t="array" ref="W285">MIN(IFERROR(FIND(_xlfn.SEQUENCE(10,,CHAR(48)),B285),""))</f>
        <v>24</v>
      </c>
      <c r="X285" s="10">
        <f t="shared" si="87"/>
        <v>18</v>
      </c>
      <c r="Y285" s="17" t="str">
        <f t="shared" si="88"/>
        <v xml:space="preserve">Contre molette </v>
      </c>
      <c r="Z285" s="10" t="str">
        <f t="shared" si="89"/>
        <v>312_3434/A</v>
      </c>
      <c r="AA285" s="10" t="str">
        <f t="shared" si="90"/>
        <v>312_3434</v>
      </c>
      <c r="AB285" s="10" t="str">
        <f t="shared" si="91"/>
        <v>A créer</v>
      </c>
      <c r="AC285" s="14">
        <f t="shared" si="92"/>
        <v>0</v>
      </c>
      <c r="AD285" s="10" t="str">
        <f t="shared" si="93"/>
        <v>312_3434 / 31288215</v>
      </c>
      <c r="AE285" s="10" t="str">
        <f t="shared" si="94"/>
        <v>31288215</v>
      </c>
      <c r="AG285" s="10" t="str">
        <f t="shared" si="95"/>
        <v>312_3434</v>
      </c>
      <c r="AH285" s="10" t="str">
        <f t="shared" si="97"/>
        <v xml:space="preserve">Contre molette </v>
      </c>
      <c r="AI285" s="10" t="str">
        <f t="shared" si="98"/>
        <v>A créer</v>
      </c>
      <c r="AJ285" s="10" t="str">
        <f t="shared" si="99"/>
        <v>31288215</v>
      </c>
    </row>
    <row r="286" spans="1:36" ht="15" x14ac:dyDescent="0.25">
      <c r="A286" s="11" t="s">
        <v>8578</v>
      </c>
      <c r="B286" s="11" t="s">
        <v>8579</v>
      </c>
      <c r="C286" s="11" t="s">
        <v>85</v>
      </c>
      <c r="D286" s="11" t="s">
        <v>86</v>
      </c>
      <c r="E286" s="11" t="s">
        <v>8580</v>
      </c>
      <c r="F286" s="11" t="s">
        <v>8581</v>
      </c>
      <c r="G286" s="11" t="s">
        <v>89</v>
      </c>
      <c r="H286" s="11" t="s">
        <v>90</v>
      </c>
      <c r="I286" s="12">
        <v>1</v>
      </c>
      <c r="J286" s="11" t="s">
        <v>91</v>
      </c>
      <c r="K286" s="11" t="s">
        <v>92</v>
      </c>
      <c r="L286" s="13">
        <v>180</v>
      </c>
      <c r="M286" s="11" t="s">
        <v>89</v>
      </c>
      <c r="N286" s="12">
        <v>1</v>
      </c>
      <c r="O286" s="10" t="str">
        <f t="shared" si="86"/>
        <v/>
      </c>
      <c r="P286" s="10" t="str">
        <f t="shared" si="96"/>
        <v/>
      </c>
      <c r="Q286" s="10" t="str">
        <f t="shared" si="84"/>
        <v/>
      </c>
      <c r="R286" s="10">
        <f t="shared" si="85"/>
        <v>16</v>
      </c>
      <c r="S286" s="10" t="str">
        <f t="shared" si="100"/>
        <v/>
      </c>
      <c r="V286" cm="1">
        <f t="array" ref="V286">MIN(IFERROR(FIND(_xlfn.SEQUENCE(10,,CHAR(48)),F286),""))</f>
        <v>8</v>
      </c>
      <c r="W286" s="25" cm="1">
        <f t="array" ref="W286">MIN(IFERROR(FIND(_xlfn.SEQUENCE(10,,CHAR(48)),B286),""))</f>
        <v>9</v>
      </c>
      <c r="X286" s="10">
        <f t="shared" si="87"/>
        <v>15</v>
      </c>
      <c r="Y286" s="17" t="str">
        <f t="shared" si="88"/>
        <v xml:space="preserve">POINCON </v>
      </c>
      <c r="Z286" s="10" t="str">
        <f t="shared" si="89"/>
        <v>611_1287</v>
      </c>
      <c r="AA286" s="10" t="str">
        <f t="shared" si="90"/>
        <v>611_1287</v>
      </c>
      <c r="AB286" s="10" t="str">
        <f t="shared" si="91"/>
        <v>2 H 2 F</v>
      </c>
      <c r="AC286" s="14">
        <f t="shared" si="92"/>
        <v>1</v>
      </c>
      <c r="AD286" s="10" t="str">
        <f t="shared" si="93"/>
        <v>611_1287 / 29063680</v>
      </c>
      <c r="AE286" s="10" t="str">
        <f t="shared" si="94"/>
        <v>29063680</v>
      </c>
      <c r="AG286" s="10" t="str">
        <f t="shared" si="95"/>
        <v>611_1287</v>
      </c>
      <c r="AH286" s="10" t="str">
        <f t="shared" si="97"/>
        <v xml:space="preserve">POINCON </v>
      </c>
      <c r="AI286" s="10" t="str">
        <f t="shared" si="98"/>
        <v>2 H 2 F</v>
      </c>
      <c r="AJ286" s="10" t="str">
        <f t="shared" si="99"/>
        <v>29063680</v>
      </c>
    </row>
    <row r="287" spans="1:36" ht="15" x14ac:dyDescent="0.25">
      <c r="A287" s="11" t="s">
        <v>264</v>
      </c>
      <c r="B287" s="11" t="s">
        <v>265</v>
      </c>
      <c r="C287" s="11" t="s">
        <v>85</v>
      </c>
      <c r="D287" s="11" t="s">
        <v>86</v>
      </c>
      <c r="E287" s="11" t="s">
        <v>89</v>
      </c>
      <c r="F287" s="11" t="s">
        <v>266</v>
      </c>
      <c r="G287" s="11" t="s">
        <v>89</v>
      </c>
      <c r="H287" s="11" t="s">
        <v>90</v>
      </c>
      <c r="I287" s="12">
        <v>0</v>
      </c>
      <c r="J287" s="11" t="s">
        <v>91</v>
      </c>
      <c r="K287" s="11" t="s">
        <v>92</v>
      </c>
      <c r="L287" s="13">
        <v>25</v>
      </c>
      <c r="M287" s="11" t="s">
        <v>89</v>
      </c>
      <c r="N287" s="12">
        <v>1</v>
      </c>
      <c r="O287" s="10">
        <f t="shared" si="86"/>
        <v>11</v>
      </c>
      <c r="P287" s="10" t="str">
        <f t="shared" si="96"/>
        <v/>
      </c>
      <c r="Q287" s="10">
        <f t="shared" si="84"/>
        <v>17</v>
      </c>
      <c r="R287" s="10">
        <f t="shared" si="85"/>
        <v>25</v>
      </c>
      <c r="S287" s="10" t="str">
        <f t="shared" si="100"/>
        <v>312_3459</v>
      </c>
      <c r="V287" cm="1">
        <f t="array" ref="V287">MIN(IFERROR(FIND(_xlfn.SEQUENCE(10,,CHAR(48)),F287),""))</f>
        <v>8</v>
      </c>
      <c r="W287" s="25" cm="1">
        <f t="array" ref="W287">MIN(IFERROR(FIND(_xlfn.SEQUENCE(10,,CHAR(48)),B287),""))</f>
        <v>18</v>
      </c>
      <c r="X287" s="10">
        <f t="shared" si="87"/>
        <v>17</v>
      </c>
      <c r="Y287" s="17" t="str">
        <f t="shared" si="88"/>
        <v xml:space="preserve">Decolleur </v>
      </c>
      <c r="Z287" s="10" t="str">
        <f t="shared" si="89"/>
        <v>312_3459/A</v>
      </c>
      <c r="AA287" s="10" t="str">
        <f t="shared" si="90"/>
        <v>312_3459</v>
      </c>
      <c r="AB287" s="10" t="str">
        <f t="shared" si="91"/>
        <v>A créer</v>
      </c>
      <c r="AC287" s="14">
        <f t="shared" si="92"/>
        <v>0</v>
      </c>
      <c r="AD287" s="10" t="str">
        <f t="shared" si="93"/>
        <v>312_3459 / 31288441</v>
      </c>
      <c r="AE287" s="10" t="str">
        <f t="shared" si="94"/>
        <v>31288441</v>
      </c>
      <c r="AG287" s="10" t="str">
        <f t="shared" si="95"/>
        <v>312_3459</v>
      </c>
      <c r="AH287" s="10" t="str">
        <f t="shared" si="97"/>
        <v xml:space="preserve">Decolleur </v>
      </c>
      <c r="AI287" s="10" t="str">
        <f t="shared" si="98"/>
        <v>A créer</v>
      </c>
      <c r="AJ287" s="10" t="str">
        <f t="shared" si="99"/>
        <v>31288441</v>
      </c>
    </row>
    <row r="288" spans="1:36" ht="15" x14ac:dyDescent="0.25">
      <c r="A288" s="11" t="s">
        <v>270</v>
      </c>
      <c r="B288" s="11" t="s">
        <v>271</v>
      </c>
      <c r="C288" s="11" t="s">
        <v>85</v>
      </c>
      <c r="D288" s="11" t="s">
        <v>86</v>
      </c>
      <c r="E288" s="11" t="s">
        <v>89</v>
      </c>
      <c r="F288" s="11" t="s">
        <v>272</v>
      </c>
      <c r="G288" s="11" t="s">
        <v>89</v>
      </c>
      <c r="H288" s="11" t="s">
        <v>90</v>
      </c>
      <c r="I288" s="12">
        <v>1</v>
      </c>
      <c r="J288" s="11" t="s">
        <v>91</v>
      </c>
      <c r="K288" s="11" t="s">
        <v>92</v>
      </c>
      <c r="L288" s="13">
        <v>135</v>
      </c>
      <c r="M288" s="11" t="s">
        <v>89</v>
      </c>
      <c r="N288" s="12">
        <v>1</v>
      </c>
      <c r="O288" s="10">
        <f t="shared" si="86"/>
        <v>17</v>
      </c>
      <c r="P288" s="10" t="str">
        <f t="shared" si="96"/>
        <v/>
      </c>
      <c r="Q288" s="10">
        <f t="shared" si="84"/>
        <v>23</v>
      </c>
      <c r="R288" s="10">
        <f t="shared" si="85"/>
        <v>31</v>
      </c>
      <c r="S288" s="10" t="str">
        <f t="shared" si="100"/>
        <v>312_2817</v>
      </c>
      <c r="V288" cm="1">
        <f t="array" ref="V288">MIN(IFERROR(FIND(_xlfn.SEQUENCE(10,,CHAR(48)),F288),""))</f>
        <v>8</v>
      </c>
      <c r="W288" s="25" cm="1">
        <f t="array" ref="W288">MIN(IFERROR(FIND(_xlfn.SEQUENCE(10,,CHAR(48)),B288),""))</f>
        <v>24</v>
      </c>
      <c r="X288" s="10">
        <f t="shared" si="87"/>
        <v>17</v>
      </c>
      <c r="Y288" s="17" t="str">
        <f t="shared" si="88"/>
        <v xml:space="preserve">Support poinçon </v>
      </c>
      <c r="Z288" s="10" t="str">
        <f t="shared" si="89"/>
        <v>312_2817/A</v>
      </c>
      <c r="AA288" s="10" t="str">
        <f t="shared" si="90"/>
        <v>312_2817</v>
      </c>
      <c r="AB288" s="10" t="str">
        <f t="shared" si="91"/>
        <v>A créer</v>
      </c>
      <c r="AC288" s="14">
        <f t="shared" si="92"/>
        <v>1</v>
      </c>
      <c r="AD288" s="10" t="str">
        <f t="shared" si="93"/>
        <v>312_2817 / 31289179</v>
      </c>
      <c r="AE288" s="10" t="str">
        <f t="shared" si="94"/>
        <v>31289179</v>
      </c>
      <c r="AG288" s="10" t="str">
        <f t="shared" si="95"/>
        <v>312_2817</v>
      </c>
      <c r="AH288" s="10" t="str">
        <f t="shared" si="97"/>
        <v xml:space="preserve">Support poinçon </v>
      </c>
      <c r="AI288" s="10" t="str">
        <f t="shared" si="98"/>
        <v>A créer</v>
      </c>
      <c r="AJ288" s="10" t="str">
        <f t="shared" si="99"/>
        <v>31289179</v>
      </c>
    </row>
    <row r="289" spans="1:36" ht="15" x14ac:dyDescent="0.25">
      <c r="A289" s="11" t="s">
        <v>8756</v>
      </c>
      <c r="B289" s="11" t="s">
        <v>8757</v>
      </c>
      <c r="C289" s="11" t="s">
        <v>85</v>
      </c>
      <c r="D289" s="11" t="s">
        <v>86</v>
      </c>
      <c r="E289" s="11" t="s">
        <v>7393</v>
      </c>
      <c r="F289" s="11" t="s">
        <v>8758</v>
      </c>
      <c r="G289" s="11" t="s">
        <v>89</v>
      </c>
      <c r="H289" s="11" t="s">
        <v>90</v>
      </c>
      <c r="I289" s="12">
        <v>1</v>
      </c>
      <c r="J289" s="11" t="s">
        <v>91</v>
      </c>
      <c r="K289" s="11" t="s">
        <v>92</v>
      </c>
      <c r="L289" s="13">
        <v>280</v>
      </c>
      <c r="M289" s="11" t="s">
        <v>89</v>
      </c>
      <c r="N289" s="12">
        <v>1</v>
      </c>
      <c r="O289" s="10" t="str">
        <f t="shared" si="86"/>
        <v/>
      </c>
      <c r="P289" s="10" t="str">
        <f t="shared" si="96"/>
        <v/>
      </c>
      <c r="Q289" s="10" t="str">
        <f t="shared" si="84"/>
        <v/>
      </c>
      <c r="R289" s="10">
        <f t="shared" si="85"/>
        <v>23</v>
      </c>
      <c r="S289" s="10" t="str">
        <f t="shared" si="100"/>
        <v/>
      </c>
      <c r="V289" cm="1">
        <f t="array" ref="V289">MIN(IFERROR(FIND(_xlfn.SEQUENCE(10,,CHAR(48)),F289),""))</f>
        <v>8</v>
      </c>
      <c r="W289" s="25" cm="1">
        <f t="array" ref="W289">MIN(IFERROR(FIND(_xlfn.SEQUENCE(10,,CHAR(48)),B289),""))</f>
        <v>17</v>
      </c>
      <c r="X289" s="10">
        <f t="shared" si="87"/>
        <v>15</v>
      </c>
      <c r="Y289" s="17" t="str">
        <f t="shared" si="88"/>
        <v xml:space="preserve">POINCON ETIRAGE </v>
      </c>
      <c r="Z289" s="10" t="str">
        <f t="shared" si="89"/>
        <v>811_0166</v>
      </c>
      <c r="AA289" s="10" t="str">
        <f t="shared" si="90"/>
        <v>811_0166</v>
      </c>
      <c r="AB289" s="10" t="str">
        <f t="shared" si="91"/>
        <v>2 H 2 G</v>
      </c>
      <c r="AC289" s="14">
        <f t="shared" si="92"/>
        <v>1</v>
      </c>
      <c r="AD289" s="10" t="str">
        <f t="shared" si="93"/>
        <v>811_0166 / 29063785</v>
      </c>
      <c r="AE289" s="10" t="str">
        <f t="shared" si="94"/>
        <v>29063785</v>
      </c>
      <c r="AG289" s="10" t="str">
        <f t="shared" si="95"/>
        <v>811_0166</v>
      </c>
      <c r="AH289" s="10" t="str">
        <f t="shared" si="97"/>
        <v xml:space="preserve">POINCON ETIRAGE </v>
      </c>
      <c r="AI289" s="10" t="str">
        <f t="shared" si="98"/>
        <v>2 H 2 G</v>
      </c>
      <c r="AJ289" s="10" t="str">
        <f t="shared" si="99"/>
        <v>29063785</v>
      </c>
    </row>
    <row r="290" spans="1:36" ht="15" x14ac:dyDescent="0.25">
      <c r="A290" s="11" t="s">
        <v>7391</v>
      </c>
      <c r="B290" s="11" t="s">
        <v>7392</v>
      </c>
      <c r="C290" s="11" t="s">
        <v>85</v>
      </c>
      <c r="D290" s="11" t="s">
        <v>86</v>
      </c>
      <c r="E290" s="11" t="s">
        <v>7393</v>
      </c>
      <c r="F290" s="11" t="s">
        <v>7394</v>
      </c>
      <c r="G290" s="11" t="s">
        <v>89</v>
      </c>
      <c r="H290" s="11" t="s">
        <v>90</v>
      </c>
      <c r="I290" s="12">
        <v>2</v>
      </c>
      <c r="J290" s="11" t="s">
        <v>91</v>
      </c>
      <c r="K290" s="11" t="s">
        <v>92</v>
      </c>
      <c r="L290" s="13">
        <v>60.5</v>
      </c>
      <c r="M290" s="11" t="s">
        <v>89</v>
      </c>
      <c r="N290" s="12">
        <v>1</v>
      </c>
      <c r="O290" s="10" t="str">
        <f t="shared" si="86"/>
        <v/>
      </c>
      <c r="P290" s="10" t="str">
        <f t="shared" si="96"/>
        <v/>
      </c>
      <c r="Q290" s="10" t="str">
        <f t="shared" si="84"/>
        <v/>
      </c>
      <c r="R290" s="10">
        <f t="shared" si="85"/>
        <v>24</v>
      </c>
      <c r="S290" s="10" t="str">
        <f t="shared" si="100"/>
        <v/>
      </c>
      <c r="V290" cm="1">
        <f t="array" ref="V290">MIN(IFERROR(FIND(_xlfn.SEQUENCE(10,,CHAR(48)),F290),""))</f>
        <v>8</v>
      </c>
      <c r="W290" s="25" cm="1">
        <f t="array" ref="W290">MIN(IFERROR(FIND(_xlfn.SEQUENCE(10,,CHAR(48)),B290),""))</f>
        <v>17</v>
      </c>
      <c r="X290" s="10">
        <f t="shared" si="87"/>
        <v>15</v>
      </c>
      <c r="Y290" s="17" t="str">
        <f t="shared" si="88"/>
        <v xml:space="preserve">SUPPORT MOLETTE </v>
      </c>
      <c r="Z290" s="10" t="str">
        <f t="shared" si="89"/>
        <v>811_0287</v>
      </c>
      <c r="AA290" s="10" t="str">
        <f t="shared" si="90"/>
        <v>811_0287</v>
      </c>
      <c r="AB290" s="10" t="str">
        <f t="shared" si="91"/>
        <v>2 H 2 G</v>
      </c>
      <c r="AC290" s="14">
        <f t="shared" si="92"/>
        <v>2</v>
      </c>
      <c r="AD290" s="10" t="str">
        <f t="shared" si="93"/>
        <v>811_0287 / 29063947</v>
      </c>
      <c r="AE290" s="10" t="str">
        <f t="shared" si="94"/>
        <v>29063947</v>
      </c>
      <c r="AG290" s="10" t="str">
        <f t="shared" si="95"/>
        <v>811_0287</v>
      </c>
      <c r="AH290" s="10" t="str">
        <f t="shared" si="97"/>
        <v xml:space="preserve">SUPPORT MOLETTE </v>
      </c>
      <c r="AI290" s="10" t="str">
        <f t="shared" si="98"/>
        <v>2 H 2 G</v>
      </c>
      <c r="AJ290" s="10" t="str">
        <f t="shared" si="99"/>
        <v>29063947</v>
      </c>
    </row>
    <row r="291" spans="1:36" ht="15" x14ac:dyDescent="0.25">
      <c r="A291" s="11" t="s">
        <v>9004</v>
      </c>
      <c r="B291" s="11" t="s">
        <v>9005</v>
      </c>
      <c r="C291" s="11" t="s">
        <v>85</v>
      </c>
      <c r="D291" s="11" t="s">
        <v>86</v>
      </c>
      <c r="E291" s="11" t="s">
        <v>7393</v>
      </c>
      <c r="F291" s="11" t="s">
        <v>9006</v>
      </c>
      <c r="G291" s="11" t="s">
        <v>89</v>
      </c>
      <c r="H291" s="11" t="s">
        <v>90</v>
      </c>
      <c r="I291" s="12">
        <v>3</v>
      </c>
      <c r="J291" s="11" t="s">
        <v>91</v>
      </c>
      <c r="K291" s="11" t="s">
        <v>92</v>
      </c>
      <c r="L291" s="13">
        <v>80</v>
      </c>
      <c r="M291" s="11" t="s">
        <v>89</v>
      </c>
      <c r="N291" s="12">
        <v>1</v>
      </c>
      <c r="O291" s="10" t="str">
        <f t="shared" si="86"/>
        <v/>
      </c>
      <c r="P291" s="10" t="str">
        <f t="shared" si="96"/>
        <v/>
      </c>
      <c r="Q291" s="10" t="str">
        <f t="shared" si="84"/>
        <v/>
      </c>
      <c r="R291" s="10">
        <f t="shared" si="85"/>
        <v>19</v>
      </c>
      <c r="S291" s="10" t="str">
        <f t="shared" si="100"/>
        <v/>
      </c>
      <c r="V291" cm="1">
        <f t="array" ref="V291">MIN(IFERROR(FIND(_xlfn.SEQUENCE(10,,CHAR(48)),F291),""))</f>
        <v>8</v>
      </c>
      <c r="W291" s="25" cm="1">
        <f t="array" ref="W291">MIN(IFERROR(FIND(_xlfn.SEQUENCE(10,,CHAR(48)),B291),""))</f>
        <v>12</v>
      </c>
      <c r="X291" s="10">
        <f t="shared" si="87"/>
        <v>15</v>
      </c>
      <c r="Y291" s="17" t="str">
        <f t="shared" si="88"/>
        <v xml:space="preserve">REPOUSSOIR </v>
      </c>
      <c r="Z291" s="10" t="str">
        <f t="shared" si="89"/>
        <v>811_0293</v>
      </c>
      <c r="AA291" s="10" t="str">
        <f t="shared" si="90"/>
        <v>811_0293</v>
      </c>
      <c r="AB291" s="10" t="str">
        <f t="shared" si="91"/>
        <v>2 H 2 G</v>
      </c>
      <c r="AC291" s="14">
        <f t="shared" si="92"/>
        <v>3</v>
      </c>
      <c r="AD291" s="10" t="str">
        <f t="shared" si="93"/>
        <v>811_0293 / 29063944</v>
      </c>
      <c r="AE291" s="10" t="str">
        <f t="shared" si="94"/>
        <v>29063944</v>
      </c>
      <c r="AG291" s="10" t="str">
        <f t="shared" si="95"/>
        <v>811_0293</v>
      </c>
      <c r="AH291" s="10" t="str">
        <f t="shared" si="97"/>
        <v xml:space="preserve">REPOUSSOIR </v>
      </c>
      <c r="AI291" s="10" t="str">
        <f t="shared" si="98"/>
        <v>2 H 2 G</v>
      </c>
      <c r="AJ291" s="10" t="str">
        <f t="shared" si="99"/>
        <v>29063944</v>
      </c>
    </row>
    <row r="292" spans="1:36" ht="15" x14ac:dyDescent="0.25">
      <c r="A292" s="11" t="s">
        <v>9014</v>
      </c>
      <c r="B292" s="11" t="s">
        <v>9015</v>
      </c>
      <c r="C292" s="11" t="s">
        <v>85</v>
      </c>
      <c r="D292" s="11" t="s">
        <v>86</v>
      </c>
      <c r="E292" s="11" t="s">
        <v>7781</v>
      </c>
      <c r="F292" s="11" t="s">
        <v>9016</v>
      </c>
      <c r="G292" s="11" t="s">
        <v>89</v>
      </c>
      <c r="H292" s="11" t="s">
        <v>90</v>
      </c>
      <c r="I292" s="12">
        <v>2</v>
      </c>
      <c r="J292" s="11" t="s">
        <v>91</v>
      </c>
      <c r="K292" s="11" t="s">
        <v>92</v>
      </c>
      <c r="L292" s="13">
        <v>60</v>
      </c>
      <c r="M292" s="11" t="s">
        <v>89</v>
      </c>
      <c r="N292" s="12">
        <v>1</v>
      </c>
      <c r="O292" s="10" t="str">
        <f t="shared" si="86"/>
        <v/>
      </c>
      <c r="P292" s="10" t="str">
        <f t="shared" si="96"/>
        <v/>
      </c>
      <c r="Q292" s="10" t="str">
        <f t="shared" si="84"/>
        <v/>
      </c>
      <c r="R292" s="10">
        <f t="shared" si="85"/>
        <v>13</v>
      </c>
      <c r="S292" s="10" t="str">
        <f t="shared" si="100"/>
        <v/>
      </c>
      <c r="V292" cm="1">
        <f t="array" ref="V292">MIN(IFERROR(FIND(_xlfn.SEQUENCE(10,,CHAR(48)),F292),""))</f>
        <v>8</v>
      </c>
      <c r="W292" s="25" cm="1">
        <f t="array" ref="W292">MIN(IFERROR(FIND(_xlfn.SEQUENCE(10,,CHAR(48)),B292),""))</f>
        <v>6</v>
      </c>
      <c r="X292" s="10">
        <f t="shared" si="87"/>
        <v>15</v>
      </c>
      <c r="Y292" s="17" t="str">
        <f t="shared" si="88"/>
        <v xml:space="preserve">TETE </v>
      </c>
      <c r="Z292" s="10" t="str">
        <f t="shared" si="89"/>
        <v>811_0204</v>
      </c>
      <c r="AA292" s="10" t="str">
        <f t="shared" si="90"/>
        <v>811_0204</v>
      </c>
      <c r="AB292" s="10" t="str">
        <f t="shared" si="91"/>
        <v>2 H 2 H</v>
      </c>
      <c r="AC292" s="14">
        <f t="shared" si="92"/>
        <v>2</v>
      </c>
      <c r="AD292" s="10" t="str">
        <f t="shared" si="93"/>
        <v>811_0204 / 29063949</v>
      </c>
      <c r="AE292" s="10" t="str">
        <f t="shared" si="94"/>
        <v>29063949</v>
      </c>
      <c r="AG292" s="10" t="str">
        <f t="shared" si="95"/>
        <v>811_0204</v>
      </c>
      <c r="AH292" s="10" t="str">
        <f t="shared" si="97"/>
        <v xml:space="preserve">TETE </v>
      </c>
      <c r="AI292" s="10" t="str">
        <f t="shared" si="98"/>
        <v>2 H 2 H</v>
      </c>
      <c r="AJ292" s="10" t="str">
        <f t="shared" si="99"/>
        <v>29063949</v>
      </c>
    </row>
    <row r="293" spans="1:36" ht="15" x14ac:dyDescent="0.25">
      <c r="A293" s="11" t="s">
        <v>7779</v>
      </c>
      <c r="B293" s="11" t="s">
        <v>7780</v>
      </c>
      <c r="C293" s="11" t="s">
        <v>85</v>
      </c>
      <c r="D293" s="11" t="s">
        <v>86</v>
      </c>
      <c r="E293" s="11" t="s">
        <v>7781</v>
      </c>
      <c r="F293" s="11" t="s">
        <v>7782</v>
      </c>
      <c r="G293" s="11" t="s">
        <v>89</v>
      </c>
      <c r="H293" s="11" t="s">
        <v>90</v>
      </c>
      <c r="I293" s="12">
        <v>6</v>
      </c>
      <c r="J293" s="11" t="s">
        <v>91</v>
      </c>
      <c r="K293" s="11" t="s">
        <v>92</v>
      </c>
      <c r="L293" s="13">
        <v>115</v>
      </c>
      <c r="M293" s="11" t="s">
        <v>89</v>
      </c>
      <c r="N293" s="12">
        <v>1</v>
      </c>
      <c r="O293" s="10" t="str">
        <f t="shared" si="86"/>
        <v/>
      </c>
      <c r="P293" s="10" t="str">
        <f t="shared" si="96"/>
        <v/>
      </c>
      <c r="Q293" s="10" t="str">
        <f t="shared" si="84"/>
        <v/>
      </c>
      <c r="R293" s="10">
        <f t="shared" si="85"/>
        <v>23</v>
      </c>
      <c r="S293" s="10" t="str">
        <f t="shared" si="100"/>
        <v/>
      </c>
      <c r="V293" cm="1">
        <f t="array" ref="V293">MIN(IFERROR(FIND(_xlfn.SEQUENCE(10,,CHAR(48)),F293),""))</f>
        <v>8</v>
      </c>
      <c r="W293" s="25" cm="1">
        <f t="array" ref="W293">MIN(IFERROR(FIND(_xlfn.SEQUENCE(10,,CHAR(48)),B293),""))</f>
        <v>16</v>
      </c>
      <c r="X293" s="10">
        <f t="shared" si="87"/>
        <v>15</v>
      </c>
      <c r="Y293" s="17" t="str">
        <f t="shared" si="88"/>
        <v xml:space="preserve">CONTRE MOLETTE </v>
      </c>
      <c r="Z293" s="10" t="str">
        <f t="shared" si="89"/>
        <v>811_0284</v>
      </c>
      <c r="AA293" s="10" t="str">
        <f t="shared" si="90"/>
        <v>811_0284</v>
      </c>
      <c r="AB293" s="10" t="str">
        <f t="shared" si="91"/>
        <v>2 H 2 H</v>
      </c>
      <c r="AC293" s="14">
        <f t="shared" si="92"/>
        <v>6</v>
      </c>
      <c r="AD293" s="10" t="str">
        <f t="shared" si="93"/>
        <v>811_0284 / 29063651</v>
      </c>
      <c r="AE293" s="10" t="str">
        <f t="shared" si="94"/>
        <v>29063651</v>
      </c>
      <c r="AG293" s="10" t="str">
        <f t="shared" si="95"/>
        <v>811_0284</v>
      </c>
      <c r="AH293" s="10" t="str">
        <f t="shared" si="97"/>
        <v xml:space="preserve">CONTRE MOLETTE </v>
      </c>
      <c r="AI293" s="10" t="str">
        <f t="shared" si="98"/>
        <v>2 H 2 H</v>
      </c>
      <c r="AJ293" s="10" t="str">
        <f t="shared" si="99"/>
        <v>29063651</v>
      </c>
    </row>
    <row r="294" spans="1:36" ht="15" x14ac:dyDescent="0.25">
      <c r="A294" s="11" t="s">
        <v>7823</v>
      </c>
      <c r="B294" s="11" t="s">
        <v>7824</v>
      </c>
      <c r="C294" s="11" t="s">
        <v>85</v>
      </c>
      <c r="D294" s="11" t="s">
        <v>86</v>
      </c>
      <c r="E294" s="11" t="s">
        <v>7781</v>
      </c>
      <c r="F294" s="11" t="s">
        <v>7825</v>
      </c>
      <c r="G294" s="11" t="s">
        <v>89</v>
      </c>
      <c r="H294" s="11" t="s">
        <v>90</v>
      </c>
      <c r="I294" s="12">
        <v>3</v>
      </c>
      <c r="J294" s="11" t="s">
        <v>91</v>
      </c>
      <c r="K294" s="11" t="s">
        <v>92</v>
      </c>
      <c r="L294" s="13">
        <v>265</v>
      </c>
      <c r="M294" s="11" t="s">
        <v>89</v>
      </c>
      <c r="N294" s="12">
        <v>1</v>
      </c>
      <c r="O294" s="10" t="str">
        <f t="shared" si="86"/>
        <v/>
      </c>
      <c r="P294" s="10" t="str">
        <f t="shared" si="96"/>
        <v/>
      </c>
      <c r="Q294" s="10" t="str">
        <f t="shared" si="84"/>
        <v/>
      </c>
      <c r="R294" s="10">
        <f t="shared" si="85"/>
        <v>16</v>
      </c>
      <c r="S294" s="10" t="str">
        <f t="shared" si="100"/>
        <v/>
      </c>
      <c r="V294" cm="1">
        <f t="array" ref="V294">MIN(IFERROR(FIND(_xlfn.SEQUENCE(10,,CHAR(48)),F294),""))</f>
        <v>8</v>
      </c>
      <c r="W294" s="25" cm="1">
        <f t="array" ref="W294">MIN(IFERROR(FIND(_xlfn.SEQUENCE(10,,CHAR(48)),B294),""))</f>
        <v>9</v>
      </c>
      <c r="X294" s="10">
        <f t="shared" si="87"/>
        <v>15</v>
      </c>
      <c r="Y294" s="17" t="str">
        <f t="shared" si="88"/>
        <v xml:space="preserve">MOLETTE </v>
      </c>
      <c r="Z294" s="10" t="str">
        <f t="shared" si="89"/>
        <v>811_0279</v>
      </c>
      <c r="AA294" s="10" t="str">
        <f t="shared" si="90"/>
        <v>811_0279</v>
      </c>
      <c r="AB294" s="10" t="str">
        <f t="shared" si="91"/>
        <v>2 H 2 H</v>
      </c>
      <c r="AC294" s="14">
        <f t="shared" si="92"/>
        <v>3</v>
      </c>
      <c r="AD294" s="10" t="str">
        <f t="shared" si="93"/>
        <v>811_0279 / 29063946</v>
      </c>
      <c r="AE294" s="10" t="str">
        <f t="shared" si="94"/>
        <v>29063946</v>
      </c>
      <c r="AG294" s="10" t="str">
        <f t="shared" si="95"/>
        <v>811_0279</v>
      </c>
      <c r="AH294" s="10" t="str">
        <f t="shared" si="97"/>
        <v xml:space="preserve">MOLETTE </v>
      </c>
      <c r="AI294" s="10" t="str">
        <f t="shared" si="98"/>
        <v>2 H 2 H</v>
      </c>
      <c r="AJ294" s="10" t="str">
        <f t="shared" si="99"/>
        <v>29063946</v>
      </c>
    </row>
    <row r="295" spans="1:36" ht="15" x14ac:dyDescent="0.25">
      <c r="A295" s="11" t="s">
        <v>9957</v>
      </c>
      <c r="B295" s="11" t="s">
        <v>9958</v>
      </c>
      <c r="C295" s="11" t="s">
        <v>85</v>
      </c>
      <c r="D295" s="11" t="s">
        <v>86</v>
      </c>
      <c r="E295" s="11" t="s">
        <v>6944</v>
      </c>
      <c r="F295" s="11" t="s">
        <v>9959</v>
      </c>
      <c r="G295" s="11" t="s">
        <v>89</v>
      </c>
      <c r="H295" s="11" t="s">
        <v>90</v>
      </c>
      <c r="I295" s="12">
        <v>2</v>
      </c>
      <c r="J295" s="11" t="s">
        <v>91</v>
      </c>
      <c r="K295" s="11" t="s">
        <v>92</v>
      </c>
      <c r="L295" s="13">
        <v>125</v>
      </c>
      <c r="M295" s="11" t="s">
        <v>89</v>
      </c>
      <c r="N295" s="12">
        <v>1</v>
      </c>
      <c r="O295" s="10" t="str">
        <f t="shared" si="86"/>
        <v/>
      </c>
      <c r="P295" s="10" t="str">
        <f t="shared" si="96"/>
        <v/>
      </c>
      <c r="Q295" s="10" t="str">
        <f t="shared" si="84"/>
        <v/>
      </c>
      <c r="R295" s="10">
        <f t="shared" si="85"/>
        <v>20</v>
      </c>
      <c r="S295" s="10" t="str">
        <f t="shared" si="100"/>
        <v/>
      </c>
      <c r="V295" cm="1">
        <f t="array" ref="V295">MIN(IFERROR(FIND(_xlfn.SEQUENCE(10,,CHAR(48)),F295),""))</f>
        <v>8</v>
      </c>
      <c r="W295" s="25" cm="1">
        <f t="array" ref="W295">MIN(IFERROR(FIND(_xlfn.SEQUENCE(10,,CHAR(48)),B295),""))</f>
        <v>13</v>
      </c>
      <c r="X295" s="10">
        <f t="shared" si="87"/>
        <v>15</v>
      </c>
      <c r="Y295" s="17" t="str">
        <f t="shared" si="88"/>
        <v xml:space="preserve">DEVETISSEUR </v>
      </c>
      <c r="Z295" s="10" t="str">
        <f t="shared" si="89"/>
        <v>811_0295</v>
      </c>
      <c r="AA295" s="10" t="str">
        <f t="shared" si="90"/>
        <v>811_0295</v>
      </c>
      <c r="AB295" s="10" t="str">
        <f t="shared" si="91"/>
        <v>2 H 2 I</v>
      </c>
      <c r="AC295" s="14">
        <f t="shared" si="92"/>
        <v>2</v>
      </c>
      <c r="AD295" s="10" t="str">
        <f t="shared" si="93"/>
        <v>811_0295 / 29063943</v>
      </c>
      <c r="AE295" s="10" t="str">
        <f t="shared" si="94"/>
        <v>29063943</v>
      </c>
      <c r="AG295" s="10" t="str">
        <f t="shared" si="95"/>
        <v>811_0295</v>
      </c>
      <c r="AH295" s="10" t="str">
        <f t="shared" si="97"/>
        <v xml:space="preserve">DEVETISSEUR </v>
      </c>
      <c r="AI295" s="10" t="str">
        <f t="shared" si="98"/>
        <v>2 H 2 I</v>
      </c>
      <c r="AJ295" s="10" t="str">
        <f t="shared" si="99"/>
        <v>29063943</v>
      </c>
    </row>
    <row r="296" spans="1:36" ht="15" x14ac:dyDescent="0.25">
      <c r="A296" s="11" t="s">
        <v>6942</v>
      </c>
      <c r="B296" s="11" t="s">
        <v>6943</v>
      </c>
      <c r="C296" s="11" t="s">
        <v>85</v>
      </c>
      <c r="D296" s="11" t="s">
        <v>86</v>
      </c>
      <c r="E296" s="11" t="s">
        <v>6944</v>
      </c>
      <c r="F296" s="11" t="s">
        <v>6945</v>
      </c>
      <c r="G296" s="11" t="s">
        <v>89</v>
      </c>
      <c r="H296" s="11" t="s">
        <v>90</v>
      </c>
      <c r="I296" s="12">
        <v>3</v>
      </c>
      <c r="J296" s="11" t="s">
        <v>91</v>
      </c>
      <c r="K296" s="11" t="s">
        <v>92</v>
      </c>
      <c r="L296" s="13">
        <v>240</v>
      </c>
      <c r="M296" s="11" t="s">
        <v>89</v>
      </c>
      <c r="N296" s="12">
        <v>1</v>
      </c>
      <c r="O296" s="10" t="str">
        <f t="shared" si="86"/>
        <v/>
      </c>
      <c r="P296" s="10" t="str">
        <f t="shared" si="96"/>
        <v/>
      </c>
      <c r="Q296" s="10" t="str">
        <f t="shared" si="84"/>
        <v/>
      </c>
      <c r="R296" s="10">
        <f t="shared" si="85"/>
        <v>36</v>
      </c>
      <c r="S296" s="10" t="str">
        <f t="shared" si="100"/>
        <v/>
      </c>
      <c r="V296" cm="1">
        <f t="array" ref="V296">MIN(IFERROR(FIND(_xlfn.SEQUENCE(10,,CHAR(48)),F296),""))</f>
        <v>8</v>
      </c>
      <c r="W296" s="25" cm="1">
        <f t="array" ref="W296">MIN(IFERROR(FIND(_xlfn.SEQUENCE(10,,CHAR(48)),B296),""))</f>
        <v>30</v>
      </c>
      <c r="X296" s="10">
        <f t="shared" si="87"/>
        <v>15</v>
      </c>
      <c r="Y296" s="17" t="str">
        <f t="shared" si="88"/>
        <v>MATRICE ETIRAGE EPAULEMENT DD</v>
      </c>
      <c r="Z296" s="10" t="str">
        <f t="shared" si="89"/>
        <v>811_0264</v>
      </c>
      <c r="AA296" s="10" t="str">
        <f t="shared" si="90"/>
        <v>811_0264</v>
      </c>
      <c r="AB296" s="10" t="str">
        <f t="shared" si="91"/>
        <v>2 H 2 I</v>
      </c>
      <c r="AC296" s="14">
        <f t="shared" si="92"/>
        <v>3</v>
      </c>
      <c r="AD296" s="10" t="str">
        <f t="shared" si="93"/>
        <v>811_0264 / 29064351</v>
      </c>
      <c r="AE296" s="10" t="str">
        <f t="shared" si="94"/>
        <v>29064351</v>
      </c>
      <c r="AG296" s="10" t="str">
        <f t="shared" si="95"/>
        <v>811_0264</v>
      </c>
      <c r="AH296" s="10" t="str">
        <f t="shared" si="97"/>
        <v>MATRICE ETIRAGE EPAULEMENT DD</v>
      </c>
      <c r="AI296" s="10" t="str">
        <f t="shared" si="98"/>
        <v>2 H 2 I</v>
      </c>
      <c r="AJ296" s="10" t="str">
        <f t="shared" si="99"/>
        <v>29064351</v>
      </c>
    </row>
    <row r="297" spans="1:36" ht="15" x14ac:dyDescent="0.25">
      <c r="A297" s="11" t="s">
        <v>273</v>
      </c>
      <c r="B297" s="11" t="s">
        <v>274</v>
      </c>
      <c r="C297" s="11" t="s">
        <v>85</v>
      </c>
      <c r="D297" s="11" t="s">
        <v>86</v>
      </c>
      <c r="E297" s="11" t="s">
        <v>89</v>
      </c>
      <c r="F297" s="11" t="s">
        <v>275</v>
      </c>
      <c r="G297" s="11" t="s">
        <v>89</v>
      </c>
      <c r="H297" s="11" t="s">
        <v>90</v>
      </c>
      <c r="I297" s="12">
        <v>0</v>
      </c>
      <c r="J297" s="11" t="s">
        <v>91</v>
      </c>
      <c r="K297" s="11" t="s">
        <v>92</v>
      </c>
      <c r="L297" s="13">
        <v>195</v>
      </c>
      <c r="M297" s="11" t="s">
        <v>89</v>
      </c>
      <c r="N297" s="12">
        <v>1</v>
      </c>
      <c r="O297" s="10">
        <f t="shared" si="86"/>
        <v>12</v>
      </c>
      <c r="P297" s="10" t="str">
        <f t="shared" si="96"/>
        <v/>
      </c>
      <c r="Q297" s="10">
        <f t="shared" si="84"/>
        <v>18</v>
      </c>
      <c r="R297" s="10">
        <f t="shared" si="85"/>
        <v>26</v>
      </c>
      <c r="S297" s="10" t="str">
        <f t="shared" si="100"/>
        <v>312_2246</v>
      </c>
      <c r="V297" cm="1">
        <f t="array" ref="V297">MIN(IFERROR(FIND(_xlfn.SEQUENCE(10,,CHAR(48)),F297),""))</f>
        <v>8</v>
      </c>
      <c r="W297" s="25" cm="1">
        <f t="array" ref="W297">MIN(IFERROR(FIND(_xlfn.SEQUENCE(10,,CHAR(48)),B297),""))</f>
        <v>19</v>
      </c>
      <c r="X297" s="10">
        <f t="shared" si="87"/>
        <v>15</v>
      </c>
      <c r="Y297" s="17" t="str">
        <f t="shared" si="88"/>
        <v xml:space="preserve">REPOUSSOIR </v>
      </c>
      <c r="Z297" s="10" t="str">
        <f t="shared" si="89"/>
        <v>312_2246</v>
      </c>
      <c r="AA297" s="10" t="str">
        <f t="shared" si="90"/>
        <v>312_2246</v>
      </c>
      <c r="AB297" s="10" t="str">
        <f t="shared" si="91"/>
        <v>A créer</v>
      </c>
      <c r="AC297" s="14">
        <f t="shared" si="92"/>
        <v>0</v>
      </c>
      <c r="AD297" s="10" t="str">
        <f t="shared" si="93"/>
        <v>312_2246 / 31279854</v>
      </c>
      <c r="AE297" s="10" t="str">
        <f t="shared" si="94"/>
        <v>31279854</v>
      </c>
      <c r="AG297" s="10" t="str">
        <f t="shared" si="95"/>
        <v>312_2246</v>
      </c>
      <c r="AH297" s="10" t="str">
        <f t="shared" si="97"/>
        <v xml:space="preserve">REPOUSSOIR </v>
      </c>
      <c r="AI297" s="10" t="str">
        <f t="shared" si="98"/>
        <v>A créer</v>
      </c>
      <c r="AJ297" s="10" t="str">
        <f t="shared" si="99"/>
        <v>31279854</v>
      </c>
    </row>
    <row r="298" spans="1:36" ht="15" x14ac:dyDescent="0.25">
      <c r="A298" s="11" t="s">
        <v>276</v>
      </c>
      <c r="B298" s="11" t="s">
        <v>277</v>
      </c>
      <c r="C298" s="11" t="s">
        <v>85</v>
      </c>
      <c r="D298" s="11" t="s">
        <v>86</v>
      </c>
      <c r="E298" s="11" t="s">
        <v>89</v>
      </c>
      <c r="F298" s="11" t="s">
        <v>278</v>
      </c>
      <c r="G298" s="11" t="s">
        <v>89</v>
      </c>
      <c r="H298" s="11" t="s">
        <v>90</v>
      </c>
      <c r="I298" s="12">
        <v>0</v>
      </c>
      <c r="J298" s="11" t="s">
        <v>91</v>
      </c>
      <c r="K298" s="11" t="s">
        <v>92</v>
      </c>
      <c r="L298" s="13">
        <v>175</v>
      </c>
      <c r="M298" s="11" t="s">
        <v>89</v>
      </c>
      <c r="N298" s="12">
        <v>1</v>
      </c>
      <c r="O298" s="10">
        <f t="shared" si="86"/>
        <v>12</v>
      </c>
      <c r="P298" s="10" t="str">
        <f t="shared" si="96"/>
        <v/>
      </c>
      <c r="Q298" s="10">
        <f t="shared" si="84"/>
        <v>18</v>
      </c>
      <c r="R298" s="10">
        <f t="shared" si="85"/>
        <v>26</v>
      </c>
      <c r="S298" s="10" t="str">
        <f t="shared" si="100"/>
        <v>312_2245</v>
      </c>
      <c r="V298" cm="1">
        <f t="array" ref="V298">MIN(IFERROR(FIND(_xlfn.SEQUENCE(10,,CHAR(48)),F298),""))</f>
        <v>8</v>
      </c>
      <c r="W298" s="25" cm="1">
        <f t="array" ref="W298">MIN(IFERROR(FIND(_xlfn.SEQUENCE(10,,CHAR(48)),B298),""))</f>
        <v>19</v>
      </c>
      <c r="X298" s="10">
        <f t="shared" si="87"/>
        <v>15</v>
      </c>
      <c r="Y298" s="17" t="str">
        <f t="shared" si="88"/>
        <v xml:space="preserve">PILOTE SUP </v>
      </c>
      <c r="Z298" s="10" t="str">
        <f t="shared" si="89"/>
        <v>312_2245</v>
      </c>
      <c r="AA298" s="10" t="str">
        <f t="shared" si="90"/>
        <v>312_2245</v>
      </c>
      <c r="AB298" s="10" t="str">
        <f t="shared" si="91"/>
        <v>A créer</v>
      </c>
      <c r="AC298" s="14">
        <f t="shared" si="92"/>
        <v>0</v>
      </c>
      <c r="AD298" s="10" t="str">
        <f t="shared" si="93"/>
        <v>312_2245 / 31279855</v>
      </c>
      <c r="AE298" s="10" t="str">
        <f t="shared" si="94"/>
        <v>31279855</v>
      </c>
      <c r="AG298" s="10" t="str">
        <f t="shared" si="95"/>
        <v>312_2245</v>
      </c>
      <c r="AH298" s="10" t="str">
        <f t="shared" si="97"/>
        <v xml:space="preserve">PILOTE SUP </v>
      </c>
      <c r="AI298" s="10" t="str">
        <f t="shared" si="98"/>
        <v>A créer</v>
      </c>
      <c r="AJ298" s="10" t="str">
        <f t="shared" si="99"/>
        <v>31279855</v>
      </c>
    </row>
    <row r="299" spans="1:36" ht="15" x14ac:dyDescent="0.25">
      <c r="A299" s="11" t="s">
        <v>279</v>
      </c>
      <c r="B299" s="11" t="s">
        <v>280</v>
      </c>
      <c r="C299" s="11" t="s">
        <v>85</v>
      </c>
      <c r="D299" s="11" t="s">
        <v>86</v>
      </c>
      <c r="E299" s="11" t="s">
        <v>89</v>
      </c>
      <c r="F299" s="11" t="s">
        <v>281</v>
      </c>
      <c r="G299" s="11" t="s">
        <v>89</v>
      </c>
      <c r="H299" s="11" t="s">
        <v>90</v>
      </c>
      <c r="I299" s="12">
        <v>0</v>
      </c>
      <c r="J299" s="11" t="s">
        <v>91</v>
      </c>
      <c r="K299" s="11" t="s">
        <v>92</v>
      </c>
      <c r="L299" s="13">
        <v>385</v>
      </c>
      <c r="M299" s="11" t="s">
        <v>89</v>
      </c>
      <c r="N299" s="12">
        <v>1</v>
      </c>
      <c r="O299" s="10">
        <f t="shared" si="86"/>
        <v>17</v>
      </c>
      <c r="P299" s="10" t="str">
        <f t="shared" si="96"/>
        <v/>
      </c>
      <c r="Q299" s="10">
        <f t="shared" si="84"/>
        <v>23</v>
      </c>
      <c r="R299" s="10">
        <f t="shared" si="85"/>
        <v>31</v>
      </c>
      <c r="S299" s="10" t="str">
        <f t="shared" si="100"/>
        <v>312_2244</v>
      </c>
      <c r="V299" cm="1">
        <f t="array" ref="V299">MIN(IFERROR(FIND(_xlfn.SEQUENCE(10,,CHAR(48)),F299),""))</f>
        <v>8</v>
      </c>
      <c r="W299" s="25" cm="1">
        <f t="array" ref="W299">MIN(IFERROR(FIND(_xlfn.SEQUENCE(10,,CHAR(48)),B299),""))</f>
        <v>24</v>
      </c>
      <c r="X299" s="10">
        <f t="shared" si="87"/>
        <v>15</v>
      </c>
      <c r="Y299" s="17" t="str">
        <f t="shared" si="88"/>
        <v xml:space="preserve">POINCON ETIRAGE </v>
      </c>
      <c r="Z299" s="10" t="str">
        <f t="shared" si="89"/>
        <v>312_2244</v>
      </c>
      <c r="AA299" s="10" t="str">
        <f t="shared" si="90"/>
        <v>312_2244</v>
      </c>
      <c r="AB299" s="10" t="str">
        <f t="shared" si="91"/>
        <v>A créer</v>
      </c>
      <c r="AC299" s="14">
        <f t="shared" si="92"/>
        <v>0</v>
      </c>
      <c r="AD299" s="10" t="str">
        <f t="shared" si="93"/>
        <v>312_2244 / 31279856</v>
      </c>
      <c r="AE299" s="10" t="str">
        <f t="shared" si="94"/>
        <v>31279856</v>
      </c>
      <c r="AG299" s="10" t="str">
        <f t="shared" si="95"/>
        <v>312_2244</v>
      </c>
      <c r="AH299" s="10" t="str">
        <f t="shared" si="97"/>
        <v xml:space="preserve">POINCON ETIRAGE </v>
      </c>
      <c r="AI299" s="10" t="str">
        <f t="shared" si="98"/>
        <v>A créer</v>
      </c>
      <c r="AJ299" s="10" t="str">
        <f t="shared" si="99"/>
        <v>31279856</v>
      </c>
    </row>
    <row r="300" spans="1:36" ht="15" x14ac:dyDescent="0.25">
      <c r="A300" s="11" t="s">
        <v>282</v>
      </c>
      <c r="B300" s="11" t="s">
        <v>283</v>
      </c>
      <c r="C300" s="11" t="s">
        <v>85</v>
      </c>
      <c r="D300" s="11" t="s">
        <v>86</v>
      </c>
      <c r="E300" s="11" t="s">
        <v>89</v>
      </c>
      <c r="F300" s="11" t="s">
        <v>284</v>
      </c>
      <c r="G300" s="11" t="s">
        <v>89</v>
      </c>
      <c r="H300" s="11" t="s">
        <v>90</v>
      </c>
      <c r="I300" s="12">
        <v>0</v>
      </c>
      <c r="J300" s="11" t="s">
        <v>91</v>
      </c>
      <c r="K300" s="11" t="s">
        <v>92</v>
      </c>
      <c r="L300" s="13">
        <v>275</v>
      </c>
      <c r="M300" s="11" t="s">
        <v>89</v>
      </c>
      <c r="N300" s="12">
        <v>1</v>
      </c>
      <c r="O300" s="10">
        <f t="shared" si="86"/>
        <v>16</v>
      </c>
      <c r="P300" s="10" t="str">
        <f t="shared" si="96"/>
        <v/>
      </c>
      <c r="Q300" s="10">
        <f t="shared" si="84"/>
        <v>22</v>
      </c>
      <c r="R300" s="10">
        <f t="shared" si="85"/>
        <v>30</v>
      </c>
      <c r="S300" s="10" t="str">
        <f t="shared" si="100"/>
        <v>312_2279</v>
      </c>
      <c r="V300" cm="1">
        <f t="array" ref="V300">MIN(IFERROR(FIND(_xlfn.SEQUENCE(10,,CHAR(48)),F300),""))</f>
        <v>8</v>
      </c>
      <c r="W300" s="25" cm="1">
        <f t="array" ref="W300">MIN(IFERROR(FIND(_xlfn.SEQUENCE(10,,CHAR(48)),B300),""))</f>
        <v>23</v>
      </c>
      <c r="X300" s="10">
        <f t="shared" si="87"/>
        <v>15</v>
      </c>
      <c r="Y300" s="17" t="str">
        <f t="shared" si="88"/>
        <v xml:space="preserve">CONTRE MOLETTE </v>
      </c>
      <c r="Z300" s="10" t="str">
        <f t="shared" si="89"/>
        <v>312_2279</v>
      </c>
      <c r="AA300" s="10" t="str">
        <f t="shared" si="90"/>
        <v>312_2279</v>
      </c>
      <c r="AB300" s="10" t="str">
        <f t="shared" si="91"/>
        <v>A créer</v>
      </c>
      <c r="AC300" s="14">
        <f t="shared" si="92"/>
        <v>0</v>
      </c>
      <c r="AD300" s="10" t="str">
        <f t="shared" si="93"/>
        <v>312_2279 / 31279857</v>
      </c>
      <c r="AE300" s="10" t="str">
        <f t="shared" si="94"/>
        <v>31279857</v>
      </c>
      <c r="AG300" s="10" t="str">
        <f t="shared" si="95"/>
        <v>312_2279</v>
      </c>
      <c r="AH300" s="10" t="str">
        <f t="shared" si="97"/>
        <v xml:space="preserve">CONTRE MOLETTE </v>
      </c>
      <c r="AI300" s="10" t="str">
        <f t="shared" si="98"/>
        <v>A créer</v>
      </c>
      <c r="AJ300" s="10" t="str">
        <f t="shared" si="99"/>
        <v>31279857</v>
      </c>
    </row>
    <row r="301" spans="1:36" ht="15" x14ac:dyDescent="0.25">
      <c r="A301" s="11" t="s">
        <v>285</v>
      </c>
      <c r="B301" s="11" t="s">
        <v>286</v>
      </c>
      <c r="C301" s="11" t="s">
        <v>85</v>
      </c>
      <c r="D301" s="11" t="s">
        <v>86</v>
      </c>
      <c r="E301" s="11" t="s">
        <v>89</v>
      </c>
      <c r="F301" s="11" t="s">
        <v>287</v>
      </c>
      <c r="G301" s="11" t="s">
        <v>89</v>
      </c>
      <c r="H301" s="11" t="s">
        <v>90</v>
      </c>
      <c r="I301" s="12">
        <v>1</v>
      </c>
      <c r="J301" s="11" t="s">
        <v>91</v>
      </c>
      <c r="K301" s="11" t="s">
        <v>92</v>
      </c>
      <c r="L301" s="13">
        <v>240</v>
      </c>
      <c r="M301" s="11" t="s">
        <v>89</v>
      </c>
      <c r="N301" s="12">
        <v>1</v>
      </c>
      <c r="O301" s="10">
        <f t="shared" si="86"/>
        <v>19</v>
      </c>
      <c r="P301" s="10" t="str">
        <f t="shared" si="96"/>
        <v/>
      </c>
      <c r="Q301" s="10">
        <f t="shared" si="84"/>
        <v>25</v>
      </c>
      <c r="R301" s="10">
        <f t="shared" si="85"/>
        <v>33</v>
      </c>
      <c r="S301" s="10" t="str">
        <f t="shared" si="100"/>
        <v>611_3579</v>
      </c>
      <c r="V301" cm="1">
        <f t="array" ref="V301">MIN(IFERROR(FIND(_xlfn.SEQUENCE(10,,CHAR(48)),F301),""))</f>
        <v>8</v>
      </c>
      <c r="W301" s="25" cm="1">
        <f t="array" ref="W301">MIN(IFERROR(FIND(_xlfn.SEQUENCE(10,,CHAR(48)),B301),""))</f>
        <v>26</v>
      </c>
      <c r="X301" s="10">
        <f t="shared" si="87"/>
        <v>15</v>
      </c>
      <c r="Y301" s="17" t="str">
        <f t="shared" si="88"/>
        <v xml:space="preserve">MOLETTE MOULURAGE </v>
      </c>
      <c r="Z301" s="10" t="str">
        <f t="shared" si="89"/>
        <v>611_3579</v>
      </c>
      <c r="AA301" s="10" t="str">
        <f t="shared" si="90"/>
        <v>611_3579</v>
      </c>
      <c r="AB301" s="10" t="str">
        <f t="shared" si="91"/>
        <v>A créer</v>
      </c>
      <c r="AC301" s="14">
        <f t="shared" si="92"/>
        <v>1</v>
      </c>
      <c r="AD301" s="10" t="str">
        <f t="shared" si="93"/>
        <v>611_3579 / 31279858</v>
      </c>
      <c r="AE301" s="10" t="str">
        <f t="shared" si="94"/>
        <v>31279858</v>
      </c>
      <c r="AG301" s="10" t="str">
        <f t="shared" si="95"/>
        <v>611_3579</v>
      </c>
      <c r="AH301" s="10" t="str">
        <f t="shared" si="97"/>
        <v xml:space="preserve">MOLETTE MOULURAGE </v>
      </c>
      <c r="AI301" s="10" t="str">
        <f t="shared" si="98"/>
        <v>A créer</v>
      </c>
      <c r="AJ301" s="10" t="str">
        <f t="shared" si="99"/>
        <v>31279858</v>
      </c>
    </row>
    <row r="302" spans="1:36" ht="15" x14ac:dyDescent="0.25">
      <c r="A302" s="11" t="s">
        <v>288</v>
      </c>
      <c r="B302" s="11" t="s">
        <v>289</v>
      </c>
      <c r="C302" s="11" t="s">
        <v>85</v>
      </c>
      <c r="D302" s="11" t="s">
        <v>86</v>
      </c>
      <c r="E302" s="11" t="s">
        <v>89</v>
      </c>
      <c r="F302" s="11" t="s">
        <v>290</v>
      </c>
      <c r="G302" s="11" t="s">
        <v>89</v>
      </c>
      <c r="H302" s="11" t="s">
        <v>90</v>
      </c>
      <c r="I302" s="12">
        <v>0</v>
      </c>
      <c r="J302" s="11" t="s">
        <v>91</v>
      </c>
      <c r="K302" s="11" t="s">
        <v>92</v>
      </c>
      <c r="L302" s="13">
        <v>95</v>
      </c>
      <c r="M302" s="11" t="s">
        <v>89</v>
      </c>
      <c r="N302" s="12">
        <v>1</v>
      </c>
      <c r="O302" s="10">
        <f t="shared" si="86"/>
        <v>17</v>
      </c>
      <c r="P302" s="10" t="str">
        <f t="shared" si="96"/>
        <v/>
      </c>
      <c r="Q302" s="10">
        <f t="shared" si="84"/>
        <v>23</v>
      </c>
      <c r="R302" s="10">
        <f t="shared" si="85"/>
        <v>31</v>
      </c>
      <c r="S302" s="10" t="str">
        <f t="shared" si="100"/>
        <v>312_3023</v>
      </c>
      <c r="V302" cm="1">
        <f t="array" ref="V302">MIN(IFERROR(FIND(_xlfn.SEQUENCE(10,,CHAR(48)),F302),""))</f>
        <v>8</v>
      </c>
      <c r="W302" s="25" cm="1">
        <f t="array" ref="W302">MIN(IFERROR(FIND(_xlfn.SEQUENCE(10,,CHAR(48)),B302),""))</f>
        <v>24</v>
      </c>
      <c r="X302" s="10">
        <f t="shared" si="87"/>
        <v>15</v>
      </c>
      <c r="Y302" s="17" t="str">
        <f t="shared" si="88"/>
        <v xml:space="preserve">SUPPORT RESSORT </v>
      </c>
      <c r="Z302" s="10" t="str">
        <f t="shared" si="89"/>
        <v>312_3023</v>
      </c>
      <c r="AA302" s="10" t="str">
        <f t="shared" si="90"/>
        <v>312_3023</v>
      </c>
      <c r="AB302" s="10" t="str">
        <f t="shared" si="91"/>
        <v>A créer</v>
      </c>
      <c r="AC302" s="14">
        <f t="shared" si="92"/>
        <v>0</v>
      </c>
      <c r="AD302" s="10" t="str">
        <f t="shared" si="93"/>
        <v>312_3023 / 31279859</v>
      </c>
      <c r="AE302" s="10" t="str">
        <f t="shared" si="94"/>
        <v>31279859</v>
      </c>
      <c r="AG302" s="10" t="str">
        <f t="shared" si="95"/>
        <v>312_3023</v>
      </c>
      <c r="AH302" s="10" t="str">
        <f t="shared" si="97"/>
        <v xml:space="preserve">SUPPORT RESSORT </v>
      </c>
      <c r="AI302" s="10" t="str">
        <f t="shared" si="98"/>
        <v>A créer</v>
      </c>
      <c r="AJ302" s="10" t="str">
        <f t="shared" si="99"/>
        <v>31279859</v>
      </c>
    </row>
    <row r="303" spans="1:36" ht="15" x14ac:dyDescent="0.25">
      <c r="A303" s="11" t="s">
        <v>291</v>
      </c>
      <c r="B303" s="11" t="s">
        <v>292</v>
      </c>
      <c r="C303" s="11" t="s">
        <v>85</v>
      </c>
      <c r="D303" s="11" t="s">
        <v>86</v>
      </c>
      <c r="E303" s="11" t="s">
        <v>89</v>
      </c>
      <c r="F303" s="11" t="s">
        <v>293</v>
      </c>
      <c r="G303" s="11" t="s">
        <v>89</v>
      </c>
      <c r="H303" s="11" t="s">
        <v>90</v>
      </c>
      <c r="I303" s="12">
        <v>0</v>
      </c>
      <c r="J303" s="11" t="s">
        <v>91</v>
      </c>
      <c r="K303" s="11" t="s">
        <v>92</v>
      </c>
      <c r="L303" s="13">
        <v>32</v>
      </c>
      <c r="M303" s="11" t="s">
        <v>89</v>
      </c>
      <c r="N303" s="12">
        <v>1</v>
      </c>
      <c r="O303" s="10">
        <f t="shared" si="86"/>
        <v>18</v>
      </c>
      <c r="P303" s="10" t="str">
        <f t="shared" si="96"/>
        <v/>
      </c>
      <c r="Q303" s="10">
        <f t="shared" si="84"/>
        <v>24</v>
      </c>
      <c r="R303" s="10">
        <f t="shared" si="85"/>
        <v>35</v>
      </c>
      <c r="S303" s="10" t="str">
        <f t="shared" si="100"/>
        <v>MFR120_0191</v>
      </c>
      <c r="V303" cm="1">
        <f t="array" ref="V303">MIN(IFERROR(FIND(_xlfn.SEQUENCE(10,,CHAR(48)),F303),""))</f>
        <v>11</v>
      </c>
      <c r="W303" s="25" cm="1">
        <f t="array" ref="W303">MIN(IFERROR(FIND(_xlfn.SEQUENCE(10,,CHAR(48)),B303),""))</f>
        <v>28</v>
      </c>
      <c r="X303" s="10">
        <f t="shared" si="87"/>
        <v>18</v>
      </c>
      <c r="Y303" s="17" t="str">
        <f t="shared" si="88"/>
        <v xml:space="preserve">EMBOUT POURSSOIR </v>
      </c>
      <c r="Z303" s="10" t="str">
        <f t="shared" si="89"/>
        <v>120_0191</v>
      </c>
      <c r="AA303" s="10" t="str">
        <f t="shared" si="90"/>
        <v>120_0191</v>
      </c>
      <c r="AB303" s="10" t="str">
        <f t="shared" si="91"/>
        <v>A créer</v>
      </c>
      <c r="AC303" s="14">
        <f t="shared" si="92"/>
        <v>0</v>
      </c>
      <c r="AD303" s="10" t="str">
        <f t="shared" si="93"/>
        <v>120_0191 / 31279860</v>
      </c>
      <c r="AE303" s="10" t="str">
        <f t="shared" si="94"/>
        <v>31279860</v>
      </c>
      <c r="AG303" s="10" t="str">
        <f t="shared" si="95"/>
        <v>120_0191</v>
      </c>
      <c r="AH303" s="10" t="str">
        <f t="shared" si="97"/>
        <v xml:space="preserve">EMBOUT POURSSOIR </v>
      </c>
      <c r="AI303" s="10" t="str">
        <f t="shared" si="98"/>
        <v>A créer</v>
      </c>
      <c r="AJ303" s="10" t="str">
        <f t="shared" si="99"/>
        <v>31279860</v>
      </c>
    </row>
    <row r="304" spans="1:36" ht="15" x14ac:dyDescent="0.25">
      <c r="A304" s="11" t="s">
        <v>294</v>
      </c>
      <c r="B304" s="11" t="s">
        <v>295</v>
      </c>
      <c r="C304" s="11" t="s">
        <v>85</v>
      </c>
      <c r="D304" s="11" t="s">
        <v>86</v>
      </c>
      <c r="E304" s="11" t="s">
        <v>89</v>
      </c>
      <c r="F304" s="11" t="s">
        <v>296</v>
      </c>
      <c r="G304" s="11" t="s">
        <v>89</v>
      </c>
      <c r="H304" s="11" t="s">
        <v>90</v>
      </c>
      <c r="I304" s="12">
        <v>0</v>
      </c>
      <c r="J304" s="11" t="s">
        <v>91</v>
      </c>
      <c r="K304" s="11" t="s">
        <v>92</v>
      </c>
      <c r="L304" s="13">
        <v>135</v>
      </c>
      <c r="M304" s="11" t="s">
        <v>89</v>
      </c>
      <c r="N304" s="12">
        <v>1</v>
      </c>
      <c r="O304" s="10">
        <f t="shared" si="86"/>
        <v>12</v>
      </c>
      <c r="P304" s="10" t="str">
        <f t="shared" si="96"/>
        <v/>
      </c>
      <c r="Q304" s="10">
        <f t="shared" si="84"/>
        <v>18</v>
      </c>
      <c r="R304" s="10">
        <f t="shared" si="85"/>
        <v>26</v>
      </c>
      <c r="S304" s="10" t="str">
        <f t="shared" si="100"/>
        <v>312_3284</v>
      </c>
      <c r="V304" cm="1">
        <f t="array" ref="V304">MIN(IFERROR(FIND(_xlfn.SEQUENCE(10,,CHAR(48)),F304),""))</f>
        <v>8</v>
      </c>
      <c r="W304" s="25" cm="1">
        <f t="array" ref="W304">MIN(IFERROR(FIND(_xlfn.SEQUENCE(10,,CHAR(48)),B304),""))</f>
        <v>19</v>
      </c>
      <c r="X304" s="10">
        <f t="shared" si="87"/>
        <v>15</v>
      </c>
      <c r="Y304" s="17" t="str">
        <f t="shared" si="88"/>
        <v xml:space="preserve">PILOTE SUP </v>
      </c>
      <c r="Z304" s="10" t="str">
        <f t="shared" si="89"/>
        <v>312_3284</v>
      </c>
      <c r="AA304" s="10" t="str">
        <f t="shared" si="90"/>
        <v>312_3284</v>
      </c>
      <c r="AB304" s="10" t="str">
        <f t="shared" si="91"/>
        <v>A créer</v>
      </c>
      <c r="AC304" s="14">
        <f t="shared" si="92"/>
        <v>0</v>
      </c>
      <c r="AD304" s="10" t="str">
        <f t="shared" si="93"/>
        <v>312_3284 / 31280162</v>
      </c>
      <c r="AE304" s="10" t="str">
        <f t="shared" si="94"/>
        <v>31280162</v>
      </c>
      <c r="AG304" s="10" t="str">
        <f t="shared" si="95"/>
        <v>312_3284</v>
      </c>
      <c r="AH304" s="10" t="str">
        <f t="shared" si="97"/>
        <v xml:space="preserve">PILOTE SUP </v>
      </c>
      <c r="AI304" s="10" t="str">
        <f t="shared" si="98"/>
        <v>A créer</v>
      </c>
      <c r="AJ304" s="10" t="str">
        <f t="shared" si="99"/>
        <v>31280162</v>
      </c>
    </row>
    <row r="305" spans="1:36" ht="15" x14ac:dyDescent="0.25">
      <c r="A305" s="11" t="s">
        <v>297</v>
      </c>
      <c r="B305" s="11" t="s">
        <v>298</v>
      </c>
      <c r="C305" s="11" t="s">
        <v>85</v>
      </c>
      <c r="D305" s="11" t="s">
        <v>86</v>
      </c>
      <c r="E305" s="11" t="s">
        <v>89</v>
      </c>
      <c r="F305" s="11" t="s">
        <v>299</v>
      </c>
      <c r="G305" s="11" t="s">
        <v>89</v>
      </c>
      <c r="H305" s="11" t="s">
        <v>90</v>
      </c>
      <c r="I305" s="12">
        <v>0</v>
      </c>
      <c r="J305" s="11" t="s">
        <v>91</v>
      </c>
      <c r="K305" s="11" t="s">
        <v>92</v>
      </c>
      <c r="L305" s="13">
        <v>135</v>
      </c>
      <c r="M305" s="11" t="s">
        <v>89</v>
      </c>
      <c r="N305" s="12">
        <v>1</v>
      </c>
      <c r="O305" s="10">
        <f t="shared" si="86"/>
        <v>16</v>
      </c>
      <c r="P305" s="10" t="str">
        <f t="shared" si="96"/>
        <v/>
      </c>
      <c r="Q305" s="10">
        <f t="shared" si="84"/>
        <v>22</v>
      </c>
      <c r="R305" s="10">
        <f t="shared" si="85"/>
        <v>30</v>
      </c>
      <c r="S305" s="10" t="str">
        <f t="shared" si="100"/>
        <v>312_3349</v>
      </c>
      <c r="V305" cm="1">
        <f t="array" ref="V305">MIN(IFERROR(FIND(_xlfn.SEQUENCE(10,,CHAR(48)),F305),""))</f>
        <v>8</v>
      </c>
      <c r="W305" s="25" cm="1">
        <f t="array" ref="W305">MIN(IFERROR(FIND(_xlfn.SEQUENCE(10,,CHAR(48)),B305),""))</f>
        <v>23</v>
      </c>
      <c r="X305" s="10">
        <f t="shared" si="87"/>
        <v>15</v>
      </c>
      <c r="Y305" s="17" t="str">
        <f t="shared" si="88"/>
        <v xml:space="preserve">POINCON EMBOUT </v>
      </c>
      <c r="Z305" s="10" t="str">
        <f t="shared" si="89"/>
        <v>312_3349</v>
      </c>
      <c r="AA305" s="10" t="str">
        <f t="shared" si="90"/>
        <v>312_3349</v>
      </c>
      <c r="AB305" s="10" t="str">
        <f t="shared" si="91"/>
        <v>A créer</v>
      </c>
      <c r="AC305" s="14">
        <f t="shared" si="92"/>
        <v>0</v>
      </c>
      <c r="AD305" s="10" t="str">
        <f t="shared" si="93"/>
        <v>312_3349 / 31280163</v>
      </c>
      <c r="AE305" s="10" t="str">
        <f t="shared" si="94"/>
        <v>31280163</v>
      </c>
      <c r="AG305" s="10" t="str">
        <f t="shared" si="95"/>
        <v>312_3349</v>
      </c>
      <c r="AH305" s="10" t="str">
        <f t="shared" si="97"/>
        <v xml:space="preserve">POINCON EMBOUT </v>
      </c>
      <c r="AI305" s="10" t="str">
        <f t="shared" si="98"/>
        <v>A créer</v>
      </c>
      <c r="AJ305" s="10" t="str">
        <f t="shared" si="99"/>
        <v>31280163</v>
      </c>
    </row>
    <row r="306" spans="1:36" ht="15" x14ac:dyDescent="0.25">
      <c r="A306" s="11" t="s">
        <v>300</v>
      </c>
      <c r="B306" s="11" t="s">
        <v>301</v>
      </c>
      <c r="C306" s="11" t="s">
        <v>85</v>
      </c>
      <c r="D306" s="11" t="s">
        <v>86</v>
      </c>
      <c r="E306" s="11" t="s">
        <v>89</v>
      </c>
      <c r="F306" s="11" t="s">
        <v>302</v>
      </c>
      <c r="G306" s="11" t="s">
        <v>89</v>
      </c>
      <c r="H306" s="11" t="s">
        <v>90</v>
      </c>
      <c r="I306" s="12">
        <v>0</v>
      </c>
      <c r="J306" s="11" t="s">
        <v>91</v>
      </c>
      <c r="K306" s="11" t="s">
        <v>92</v>
      </c>
      <c r="L306" s="13">
        <v>215</v>
      </c>
      <c r="M306" s="11" t="s">
        <v>89</v>
      </c>
      <c r="N306" s="12">
        <v>1</v>
      </c>
      <c r="O306" s="10">
        <f t="shared" si="86"/>
        <v>16</v>
      </c>
      <c r="P306" s="10" t="str">
        <f t="shared" si="96"/>
        <v/>
      </c>
      <c r="Q306" s="10">
        <f t="shared" si="84"/>
        <v>22</v>
      </c>
      <c r="R306" s="10">
        <f t="shared" si="85"/>
        <v>30</v>
      </c>
      <c r="S306" s="10" t="str">
        <f t="shared" si="100"/>
        <v>312_3348</v>
      </c>
      <c r="V306" cm="1">
        <f t="array" ref="V306">MIN(IFERROR(FIND(_xlfn.SEQUENCE(10,,CHAR(48)),F306),""))</f>
        <v>8</v>
      </c>
      <c r="W306" s="25" cm="1">
        <f t="array" ref="W306">MIN(IFERROR(FIND(_xlfn.SEQUENCE(10,,CHAR(48)),B306),""))</f>
        <v>23</v>
      </c>
      <c r="X306" s="10">
        <f t="shared" si="87"/>
        <v>15</v>
      </c>
      <c r="Y306" s="17" t="str">
        <f t="shared" si="88"/>
        <v xml:space="preserve">CONTRE MOLETTE </v>
      </c>
      <c r="Z306" s="10" t="str">
        <f t="shared" si="89"/>
        <v>312_3348</v>
      </c>
      <c r="AA306" s="10" t="str">
        <f t="shared" si="90"/>
        <v>312_3348</v>
      </c>
      <c r="AB306" s="10" t="str">
        <f t="shared" si="91"/>
        <v>A créer</v>
      </c>
      <c r="AC306" s="14">
        <f t="shared" si="92"/>
        <v>0</v>
      </c>
      <c r="AD306" s="10" t="str">
        <f t="shared" si="93"/>
        <v>312_3348 / 31280164</v>
      </c>
      <c r="AE306" s="10" t="str">
        <f t="shared" si="94"/>
        <v>31280164</v>
      </c>
      <c r="AG306" s="10" t="str">
        <f t="shared" si="95"/>
        <v>312_3348</v>
      </c>
      <c r="AH306" s="10" t="str">
        <f t="shared" si="97"/>
        <v xml:space="preserve">CONTRE MOLETTE </v>
      </c>
      <c r="AI306" s="10" t="str">
        <f t="shared" si="98"/>
        <v>A créer</v>
      </c>
      <c r="AJ306" s="10" t="str">
        <f t="shared" si="99"/>
        <v>31280164</v>
      </c>
    </row>
    <row r="307" spans="1:36" ht="15" x14ac:dyDescent="0.25">
      <c r="A307" s="11" t="s">
        <v>303</v>
      </c>
      <c r="B307" s="11" t="s">
        <v>304</v>
      </c>
      <c r="C307" s="11" t="s">
        <v>85</v>
      </c>
      <c r="D307" s="11" t="s">
        <v>86</v>
      </c>
      <c r="E307" s="11" t="s">
        <v>89</v>
      </c>
      <c r="F307" s="11" t="s">
        <v>305</v>
      </c>
      <c r="G307" s="11" t="s">
        <v>89</v>
      </c>
      <c r="H307" s="11" t="s">
        <v>90</v>
      </c>
      <c r="I307" s="12">
        <v>4</v>
      </c>
      <c r="J307" s="11" t="s">
        <v>91</v>
      </c>
      <c r="K307" s="11" t="s">
        <v>92</v>
      </c>
      <c r="L307" s="13">
        <v>151</v>
      </c>
      <c r="M307" s="11" t="s">
        <v>89</v>
      </c>
      <c r="N307" s="12">
        <v>1</v>
      </c>
      <c r="O307" s="10">
        <f t="shared" si="86"/>
        <v>23</v>
      </c>
      <c r="P307" s="10" t="str">
        <f t="shared" si="96"/>
        <v/>
      </c>
      <c r="Q307" s="10">
        <f t="shared" si="84"/>
        <v>29</v>
      </c>
      <c r="R307" s="10">
        <f t="shared" si="85"/>
        <v>37</v>
      </c>
      <c r="S307" s="10" t="str">
        <f t="shared" si="100"/>
        <v>811_0853</v>
      </c>
      <c r="V307" cm="1">
        <f t="array" ref="V307">MIN(IFERROR(FIND(_xlfn.SEQUENCE(10,,CHAR(48)),F307),""))</f>
        <v>8</v>
      </c>
      <c r="W307" s="25" cm="1">
        <f t="array" ref="W307">MIN(IFERROR(FIND(_xlfn.SEQUENCE(10,,CHAR(48)),B307),""))</f>
        <v>19</v>
      </c>
      <c r="X307" s="10">
        <f t="shared" si="87"/>
        <v>15</v>
      </c>
      <c r="Y307" s="17" t="str">
        <f t="shared" si="88"/>
        <v xml:space="preserve">PLAQUE DE REGL EP 5,8 </v>
      </c>
      <c r="Z307" s="10" t="str">
        <f t="shared" si="89"/>
        <v>811_0853</v>
      </c>
      <c r="AA307" s="10" t="str">
        <f t="shared" si="90"/>
        <v>811_0853</v>
      </c>
      <c r="AB307" s="10" t="str">
        <f t="shared" si="91"/>
        <v>A créer</v>
      </c>
      <c r="AC307" s="14">
        <f t="shared" si="92"/>
        <v>4</v>
      </c>
      <c r="AD307" s="10" t="str">
        <f t="shared" si="93"/>
        <v>811_0853 / 31280447</v>
      </c>
      <c r="AE307" s="10" t="str">
        <f t="shared" si="94"/>
        <v>31280447</v>
      </c>
      <c r="AG307" s="10" t="str">
        <f t="shared" si="95"/>
        <v>811_0853</v>
      </c>
      <c r="AH307" s="10" t="str">
        <f t="shared" si="97"/>
        <v xml:space="preserve">PLAQUE DE REGL EP 5,8 </v>
      </c>
      <c r="AI307" s="10" t="str">
        <f t="shared" si="98"/>
        <v>A créer</v>
      </c>
      <c r="AJ307" s="10" t="str">
        <f t="shared" si="99"/>
        <v>31280447</v>
      </c>
    </row>
    <row r="308" spans="1:36" ht="15" x14ac:dyDescent="0.25">
      <c r="A308" s="11" t="s">
        <v>306</v>
      </c>
      <c r="B308" s="11" t="s">
        <v>307</v>
      </c>
      <c r="C308" s="11" t="s">
        <v>85</v>
      </c>
      <c r="D308" s="11" t="s">
        <v>86</v>
      </c>
      <c r="E308" s="11" t="s">
        <v>89</v>
      </c>
      <c r="F308" s="11" t="s">
        <v>308</v>
      </c>
      <c r="G308" s="11" t="s">
        <v>89</v>
      </c>
      <c r="H308" s="11" t="s">
        <v>90</v>
      </c>
      <c r="I308" s="12">
        <v>4</v>
      </c>
      <c r="J308" s="11" t="s">
        <v>91</v>
      </c>
      <c r="K308" s="11" t="s">
        <v>92</v>
      </c>
      <c r="L308" s="13">
        <v>151</v>
      </c>
      <c r="M308" s="11" t="s">
        <v>89</v>
      </c>
      <c r="N308" s="12">
        <v>1</v>
      </c>
      <c r="O308" s="10">
        <f t="shared" si="86"/>
        <v>23</v>
      </c>
      <c r="P308" s="10" t="str">
        <f t="shared" si="96"/>
        <v/>
      </c>
      <c r="Q308" s="10">
        <f t="shared" si="84"/>
        <v>29</v>
      </c>
      <c r="R308" s="10">
        <f t="shared" si="85"/>
        <v>37</v>
      </c>
      <c r="S308" s="10" t="str">
        <f t="shared" si="100"/>
        <v>811_0852</v>
      </c>
      <c r="V308" cm="1">
        <f t="array" ref="V308">MIN(IFERROR(FIND(_xlfn.SEQUENCE(10,,CHAR(48)),F308),""))</f>
        <v>8</v>
      </c>
      <c r="W308" s="25" cm="1">
        <f t="array" ref="W308">MIN(IFERROR(FIND(_xlfn.SEQUENCE(10,,CHAR(48)),B308),""))</f>
        <v>19</v>
      </c>
      <c r="X308" s="10">
        <f t="shared" si="87"/>
        <v>15</v>
      </c>
      <c r="Y308" s="17" t="str">
        <f t="shared" si="88"/>
        <v xml:space="preserve">PLAQUE DE REGL EP 4,8 </v>
      </c>
      <c r="Z308" s="10" t="str">
        <f t="shared" si="89"/>
        <v>811_0852</v>
      </c>
      <c r="AA308" s="10" t="str">
        <f t="shared" si="90"/>
        <v>811_0852</v>
      </c>
      <c r="AB308" s="10" t="str">
        <f t="shared" si="91"/>
        <v>A créer</v>
      </c>
      <c r="AC308" s="14">
        <f t="shared" si="92"/>
        <v>4</v>
      </c>
      <c r="AD308" s="10" t="str">
        <f t="shared" si="93"/>
        <v>811_0852 / 31280448</v>
      </c>
      <c r="AE308" s="10" t="str">
        <f t="shared" si="94"/>
        <v>31280448</v>
      </c>
      <c r="AG308" s="10" t="str">
        <f t="shared" si="95"/>
        <v>811_0852</v>
      </c>
      <c r="AH308" s="10" t="str">
        <f t="shared" si="97"/>
        <v xml:space="preserve">PLAQUE DE REGL EP 4,8 </v>
      </c>
      <c r="AI308" s="10" t="str">
        <f t="shared" si="98"/>
        <v>A créer</v>
      </c>
      <c r="AJ308" s="10" t="str">
        <f t="shared" si="99"/>
        <v>31280448</v>
      </c>
    </row>
    <row r="309" spans="1:36" ht="15" x14ac:dyDescent="0.25">
      <c r="A309" s="11" t="s">
        <v>309</v>
      </c>
      <c r="B309" s="11" t="s">
        <v>310</v>
      </c>
      <c r="C309" s="11" t="s">
        <v>85</v>
      </c>
      <c r="D309" s="11" t="s">
        <v>86</v>
      </c>
      <c r="E309" s="11" t="s">
        <v>89</v>
      </c>
      <c r="F309" s="11" t="s">
        <v>311</v>
      </c>
      <c r="G309" s="11" t="s">
        <v>89</v>
      </c>
      <c r="H309" s="11" t="s">
        <v>90</v>
      </c>
      <c r="I309" s="12">
        <v>4</v>
      </c>
      <c r="J309" s="11" t="s">
        <v>91</v>
      </c>
      <c r="K309" s="11" t="s">
        <v>92</v>
      </c>
      <c r="L309" s="13">
        <v>302</v>
      </c>
      <c r="M309" s="11" t="s">
        <v>89</v>
      </c>
      <c r="N309" s="12">
        <v>2</v>
      </c>
      <c r="O309" s="10">
        <f t="shared" si="86"/>
        <v>23</v>
      </c>
      <c r="P309" s="10" t="str">
        <f t="shared" si="96"/>
        <v/>
      </c>
      <c r="Q309" s="10">
        <f t="shared" si="84"/>
        <v>29</v>
      </c>
      <c r="R309" s="10">
        <f t="shared" si="85"/>
        <v>37</v>
      </c>
      <c r="S309" s="10" t="str">
        <f t="shared" si="100"/>
        <v>811_0854</v>
      </c>
      <c r="V309" cm="1">
        <f t="array" ref="V309">MIN(IFERROR(FIND(_xlfn.SEQUENCE(10,,CHAR(48)),F309),""))</f>
        <v>8</v>
      </c>
      <c r="W309" s="25" cm="1">
        <f t="array" ref="W309">MIN(IFERROR(FIND(_xlfn.SEQUENCE(10,,CHAR(48)),B309),""))</f>
        <v>19</v>
      </c>
      <c r="X309" s="10">
        <f t="shared" si="87"/>
        <v>15</v>
      </c>
      <c r="Y309" s="17" t="str">
        <f t="shared" si="88"/>
        <v xml:space="preserve">PLAQUE DE REGL EP 7,8 </v>
      </c>
      <c r="Z309" s="10" t="str">
        <f t="shared" si="89"/>
        <v>811_0854</v>
      </c>
      <c r="AA309" s="10" t="str">
        <f t="shared" si="90"/>
        <v>811_0854</v>
      </c>
      <c r="AB309" s="10" t="str">
        <f t="shared" si="91"/>
        <v>A créer</v>
      </c>
      <c r="AC309" s="14">
        <f t="shared" si="92"/>
        <v>4</v>
      </c>
      <c r="AD309" s="10" t="str">
        <f t="shared" si="93"/>
        <v>811_0854 / 31280449</v>
      </c>
      <c r="AE309" s="10" t="str">
        <f t="shared" si="94"/>
        <v>31280449</v>
      </c>
      <c r="AG309" s="10" t="str">
        <f t="shared" si="95"/>
        <v>811_0854</v>
      </c>
      <c r="AH309" s="10" t="str">
        <f t="shared" si="97"/>
        <v xml:space="preserve">PLAQUE DE REGL EP 7,8 </v>
      </c>
      <c r="AI309" s="10" t="str">
        <f t="shared" si="98"/>
        <v>A créer</v>
      </c>
      <c r="AJ309" s="10" t="str">
        <f t="shared" si="99"/>
        <v>31280449</v>
      </c>
    </row>
    <row r="310" spans="1:36" ht="15" x14ac:dyDescent="0.25">
      <c r="A310" s="11" t="s">
        <v>312</v>
      </c>
      <c r="B310" s="11" t="s">
        <v>313</v>
      </c>
      <c r="C310" s="11" t="s">
        <v>85</v>
      </c>
      <c r="D310" s="11" t="s">
        <v>86</v>
      </c>
      <c r="E310" s="11" t="s">
        <v>89</v>
      </c>
      <c r="F310" s="11" t="s">
        <v>314</v>
      </c>
      <c r="G310" s="11" t="s">
        <v>89</v>
      </c>
      <c r="H310" s="11" t="s">
        <v>90</v>
      </c>
      <c r="I310" s="12">
        <v>0</v>
      </c>
      <c r="J310" s="11" t="s">
        <v>91</v>
      </c>
      <c r="K310" s="11" t="s">
        <v>92</v>
      </c>
      <c r="L310" s="13">
        <v>315</v>
      </c>
      <c r="M310" s="11" t="s">
        <v>89</v>
      </c>
      <c r="N310" s="12">
        <v>1</v>
      </c>
      <c r="O310" s="10">
        <f t="shared" si="86"/>
        <v>16</v>
      </c>
      <c r="P310" s="10" t="str">
        <f t="shared" si="96"/>
        <v/>
      </c>
      <c r="Q310" s="10">
        <f t="shared" si="84"/>
        <v>22</v>
      </c>
      <c r="R310" s="10">
        <f t="shared" si="85"/>
        <v>30</v>
      </c>
      <c r="S310" s="10" t="str">
        <f t="shared" si="100"/>
        <v>611_3593</v>
      </c>
      <c r="V310" cm="1">
        <f t="array" ref="V310">MIN(IFERROR(FIND(_xlfn.SEQUENCE(10,,CHAR(48)),F310),""))</f>
        <v>8</v>
      </c>
      <c r="W310" s="25" cm="1">
        <f t="array" ref="W310">MIN(IFERROR(FIND(_xlfn.SEQUENCE(10,,CHAR(48)),B310),""))</f>
        <v>23</v>
      </c>
      <c r="X310" s="10">
        <f t="shared" si="87"/>
        <v>15</v>
      </c>
      <c r="Y310" s="17" t="str">
        <f t="shared" si="88"/>
        <v xml:space="preserve">POINCON FRAPPE </v>
      </c>
      <c r="Z310" s="10" t="str">
        <f t="shared" si="89"/>
        <v>611_3593</v>
      </c>
      <c r="AA310" s="10" t="str">
        <f t="shared" si="90"/>
        <v>611_3593</v>
      </c>
      <c r="AB310" s="10" t="str">
        <f t="shared" si="91"/>
        <v>A créer</v>
      </c>
      <c r="AC310" s="14">
        <f t="shared" si="92"/>
        <v>0</v>
      </c>
      <c r="AD310" s="10" t="str">
        <f t="shared" si="93"/>
        <v>611_3593 / 31280450</v>
      </c>
      <c r="AE310" s="10" t="str">
        <f t="shared" si="94"/>
        <v>31280450</v>
      </c>
      <c r="AG310" s="10" t="str">
        <f t="shared" si="95"/>
        <v>611_3593</v>
      </c>
      <c r="AH310" s="10" t="str">
        <f t="shared" si="97"/>
        <v xml:space="preserve">POINCON FRAPPE </v>
      </c>
      <c r="AI310" s="10" t="str">
        <f t="shared" si="98"/>
        <v>A créer</v>
      </c>
      <c r="AJ310" s="10" t="str">
        <f t="shared" si="99"/>
        <v>31280450</v>
      </c>
    </row>
    <row r="311" spans="1:36" ht="15" x14ac:dyDescent="0.25">
      <c r="A311" s="11" t="s">
        <v>315</v>
      </c>
      <c r="B311" s="11" t="s">
        <v>316</v>
      </c>
      <c r="C311" s="11" t="s">
        <v>85</v>
      </c>
      <c r="D311" s="11" t="s">
        <v>86</v>
      </c>
      <c r="E311" s="11" t="s">
        <v>89</v>
      </c>
      <c r="F311" s="11" t="s">
        <v>317</v>
      </c>
      <c r="G311" s="11" t="s">
        <v>89</v>
      </c>
      <c r="H311" s="11" t="s">
        <v>90</v>
      </c>
      <c r="I311" s="12">
        <v>0</v>
      </c>
      <c r="J311" s="11" t="s">
        <v>91</v>
      </c>
      <c r="K311" s="11" t="s">
        <v>92</v>
      </c>
      <c r="L311" s="13">
        <v>165</v>
      </c>
      <c r="M311" s="11" t="s">
        <v>89</v>
      </c>
      <c r="N311" s="12">
        <v>1</v>
      </c>
      <c r="O311" s="10">
        <f t="shared" si="86"/>
        <v>8</v>
      </c>
      <c r="P311" s="10" t="str">
        <f t="shared" si="96"/>
        <v/>
      </c>
      <c r="Q311" s="10">
        <f t="shared" si="84"/>
        <v>14</v>
      </c>
      <c r="R311" s="10">
        <f t="shared" si="85"/>
        <v>22</v>
      </c>
      <c r="S311" s="10" t="str">
        <f t="shared" si="100"/>
        <v>611_3594</v>
      </c>
      <c r="V311" cm="1">
        <f t="array" ref="V311">MIN(IFERROR(FIND(_xlfn.SEQUENCE(10,,CHAR(48)),F311),""))</f>
        <v>8</v>
      </c>
      <c r="W311" s="25" cm="1">
        <f t="array" ref="W311">MIN(IFERROR(FIND(_xlfn.SEQUENCE(10,,CHAR(48)),B311),""))</f>
        <v>15</v>
      </c>
      <c r="X311" s="10">
        <f t="shared" si="87"/>
        <v>15</v>
      </c>
      <c r="Y311" s="17" t="str">
        <f t="shared" si="88"/>
        <v xml:space="preserve">PILOTE </v>
      </c>
      <c r="Z311" s="10" t="str">
        <f t="shared" si="89"/>
        <v>611_3594</v>
      </c>
      <c r="AA311" s="10" t="str">
        <f t="shared" si="90"/>
        <v>611_3594</v>
      </c>
      <c r="AB311" s="10" t="str">
        <f t="shared" si="91"/>
        <v>A créer</v>
      </c>
      <c r="AC311" s="14">
        <f t="shared" si="92"/>
        <v>0</v>
      </c>
      <c r="AD311" s="10" t="str">
        <f t="shared" si="93"/>
        <v>611_3594 / 31280491</v>
      </c>
      <c r="AE311" s="10" t="str">
        <f t="shared" si="94"/>
        <v>31280491</v>
      </c>
      <c r="AG311" s="10" t="str">
        <f t="shared" si="95"/>
        <v>611_3594</v>
      </c>
      <c r="AH311" s="10" t="str">
        <f t="shared" si="97"/>
        <v xml:space="preserve">PILOTE </v>
      </c>
      <c r="AI311" s="10" t="str">
        <f t="shared" si="98"/>
        <v>A créer</v>
      </c>
      <c r="AJ311" s="10" t="str">
        <f t="shared" si="99"/>
        <v>31280491</v>
      </c>
    </row>
    <row r="312" spans="1:36" ht="15" x14ac:dyDescent="0.25">
      <c r="A312" s="11" t="s">
        <v>7772</v>
      </c>
      <c r="B312" s="11" t="s">
        <v>7773</v>
      </c>
      <c r="C312" s="11" t="s">
        <v>85</v>
      </c>
      <c r="D312" s="11" t="s">
        <v>86</v>
      </c>
      <c r="E312" s="11" t="s">
        <v>6944</v>
      </c>
      <c r="F312" s="11" t="s">
        <v>7774</v>
      </c>
      <c r="G312" s="11" t="s">
        <v>89</v>
      </c>
      <c r="H312" s="11" t="s">
        <v>90</v>
      </c>
      <c r="I312" s="12">
        <v>3</v>
      </c>
      <c r="J312" s="11" t="s">
        <v>91</v>
      </c>
      <c r="K312" s="11" t="s">
        <v>92</v>
      </c>
      <c r="L312" s="13">
        <v>220</v>
      </c>
      <c r="M312" s="11" t="s">
        <v>89</v>
      </c>
      <c r="N312" s="12">
        <v>1</v>
      </c>
      <c r="O312" s="10" t="str">
        <f t="shared" si="86"/>
        <v/>
      </c>
      <c r="P312" s="10" t="str">
        <f t="shared" si="96"/>
        <v/>
      </c>
      <c r="Q312" s="10" t="str">
        <f t="shared" si="84"/>
        <v/>
      </c>
      <c r="R312" s="10">
        <f t="shared" si="85"/>
        <v>15</v>
      </c>
      <c r="S312" s="10" t="str">
        <f t="shared" si="100"/>
        <v/>
      </c>
      <c r="V312" cm="1">
        <f t="array" ref="V312">MIN(IFERROR(FIND(_xlfn.SEQUENCE(10,,CHAR(48)),F312),""))</f>
        <v>8</v>
      </c>
      <c r="W312" s="25" cm="1">
        <f t="array" ref="W312">MIN(IFERROR(FIND(_xlfn.SEQUENCE(10,,CHAR(48)),B312),""))</f>
        <v>9</v>
      </c>
      <c r="X312" s="10">
        <f t="shared" si="87"/>
        <v>15</v>
      </c>
      <c r="Y312" s="17" t="str">
        <f t="shared" si="88"/>
        <v xml:space="preserve">MATRICE </v>
      </c>
      <c r="Z312" s="10" t="str">
        <f t="shared" si="89"/>
        <v>811_0291</v>
      </c>
      <c r="AA312" s="10" t="str">
        <f t="shared" si="90"/>
        <v>811_0291</v>
      </c>
      <c r="AB312" s="10" t="str">
        <f t="shared" si="91"/>
        <v>2 H 2 I</v>
      </c>
      <c r="AC312" s="14">
        <f t="shared" si="92"/>
        <v>3</v>
      </c>
      <c r="AD312" s="10" t="str">
        <f t="shared" si="93"/>
        <v>811_0291 / 29063633</v>
      </c>
      <c r="AE312" s="10" t="str">
        <f t="shared" si="94"/>
        <v>29063633</v>
      </c>
      <c r="AG312" s="10" t="str">
        <f t="shared" si="95"/>
        <v>811_0291</v>
      </c>
      <c r="AH312" s="10" t="str">
        <f t="shared" si="97"/>
        <v xml:space="preserve">MATRICE </v>
      </c>
      <c r="AI312" s="10" t="str">
        <f t="shared" si="98"/>
        <v>2 H 2 I</v>
      </c>
      <c r="AJ312" s="10" t="str">
        <f t="shared" si="99"/>
        <v>29063633</v>
      </c>
    </row>
    <row r="313" spans="1:36" ht="15" x14ac:dyDescent="0.25">
      <c r="A313" s="11" t="s">
        <v>8516</v>
      </c>
      <c r="B313" s="11" t="s">
        <v>8517</v>
      </c>
      <c r="C313" s="11" t="s">
        <v>85</v>
      </c>
      <c r="D313" s="11" t="s">
        <v>86</v>
      </c>
      <c r="E313" s="11" t="s">
        <v>8518</v>
      </c>
      <c r="F313" s="11" t="s">
        <v>8519</v>
      </c>
      <c r="G313" s="11" t="s">
        <v>89</v>
      </c>
      <c r="H313" s="11" t="s">
        <v>90</v>
      </c>
      <c r="I313" s="12">
        <v>2</v>
      </c>
      <c r="J313" s="11" t="s">
        <v>91</v>
      </c>
      <c r="K313" s="11" t="s">
        <v>92</v>
      </c>
      <c r="L313" s="13">
        <v>159</v>
      </c>
      <c r="M313" s="11" t="s">
        <v>89</v>
      </c>
      <c r="N313" s="12">
        <v>1</v>
      </c>
      <c r="O313" s="10" t="str">
        <f t="shared" si="86"/>
        <v/>
      </c>
      <c r="P313" s="10" t="str">
        <f t="shared" si="96"/>
        <v/>
      </c>
      <c r="Q313" s="10" t="str">
        <f t="shared" si="84"/>
        <v/>
      </c>
      <c r="R313" s="10">
        <f t="shared" si="85"/>
        <v>15</v>
      </c>
      <c r="S313" s="10" t="str">
        <f t="shared" si="100"/>
        <v/>
      </c>
      <c r="V313" cm="1">
        <f t="array" ref="V313">MIN(IFERROR(FIND(_xlfn.SEQUENCE(10,,CHAR(48)),F313),""))</f>
        <v>8</v>
      </c>
      <c r="W313" s="25" cm="1">
        <f t="array" ref="W313">MIN(IFERROR(FIND(_xlfn.SEQUENCE(10,,CHAR(48)),B313),""))</f>
        <v>9</v>
      </c>
      <c r="X313" s="10">
        <f t="shared" si="87"/>
        <v>15</v>
      </c>
      <c r="Y313" s="17" t="str">
        <f t="shared" si="88"/>
        <v xml:space="preserve">POINCON </v>
      </c>
      <c r="Z313" s="10" t="str">
        <f t="shared" si="89"/>
        <v>811_0306</v>
      </c>
      <c r="AA313" s="10" t="str">
        <f t="shared" si="90"/>
        <v>811_0306</v>
      </c>
      <c r="AB313" s="10" t="str">
        <f t="shared" si="91"/>
        <v>2 H 2 J</v>
      </c>
      <c r="AC313" s="14">
        <f t="shared" si="92"/>
        <v>2</v>
      </c>
      <c r="AD313" s="10" t="str">
        <f t="shared" si="93"/>
        <v>811_0306 / 29063632</v>
      </c>
      <c r="AE313" s="10" t="str">
        <f t="shared" si="94"/>
        <v>29063632</v>
      </c>
      <c r="AG313" s="10" t="str">
        <f t="shared" si="95"/>
        <v>811_0306</v>
      </c>
      <c r="AH313" s="10" t="str">
        <f t="shared" si="97"/>
        <v xml:space="preserve">POINCON </v>
      </c>
      <c r="AI313" s="10" t="str">
        <f t="shared" si="98"/>
        <v>2 H 2 J</v>
      </c>
      <c r="AJ313" s="10" t="str">
        <f t="shared" si="99"/>
        <v>29063632</v>
      </c>
    </row>
    <row r="314" spans="1:36" ht="15" x14ac:dyDescent="0.25">
      <c r="A314" s="11" t="s">
        <v>318</v>
      </c>
      <c r="B314" s="11" t="s">
        <v>319</v>
      </c>
      <c r="C314" s="11" t="s">
        <v>85</v>
      </c>
      <c r="D314" s="11" t="s">
        <v>86</v>
      </c>
      <c r="E314" s="11" t="s">
        <v>89</v>
      </c>
      <c r="F314" s="11" t="s">
        <v>320</v>
      </c>
      <c r="G314" s="11" t="s">
        <v>89</v>
      </c>
      <c r="H314" s="11" t="s">
        <v>90</v>
      </c>
      <c r="I314" s="12">
        <v>0</v>
      </c>
      <c r="J314" s="11" t="s">
        <v>91</v>
      </c>
      <c r="K314" s="11" t="s">
        <v>92</v>
      </c>
      <c r="L314" s="13">
        <v>290</v>
      </c>
      <c r="M314" s="11" t="s">
        <v>89</v>
      </c>
      <c r="N314" s="12">
        <v>1</v>
      </c>
      <c r="O314" s="10">
        <f t="shared" si="86"/>
        <v>9</v>
      </c>
      <c r="P314" s="10" t="str">
        <f t="shared" si="96"/>
        <v/>
      </c>
      <c r="Q314" s="10">
        <f t="shared" si="84"/>
        <v>15</v>
      </c>
      <c r="R314" s="10">
        <f t="shared" si="85"/>
        <v>23</v>
      </c>
      <c r="S314" s="10" t="str">
        <f t="shared" si="100"/>
        <v>312_3446</v>
      </c>
      <c r="V314" cm="1">
        <f t="array" ref="V314">MIN(IFERROR(FIND(_xlfn.SEQUENCE(10,,CHAR(48)),F314),""))</f>
        <v>8</v>
      </c>
      <c r="W314" s="25" cm="1">
        <f t="array" ref="W314">MIN(IFERROR(FIND(_xlfn.SEQUENCE(10,,CHAR(48)),B314),""))</f>
        <v>16</v>
      </c>
      <c r="X314" s="10">
        <f t="shared" si="87"/>
        <v>17</v>
      </c>
      <c r="Y314" s="17" t="str">
        <f t="shared" si="88"/>
        <v xml:space="preserve">Poinçon </v>
      </c>
      <c r="Z314" s="10" t="str">
        <f t="shared" si="89"/>
        <v>312_3446/A</v>
      </c>
      <c r="AA314" s="10" t="str">
        <f t="shared" si="90"/>
        <v>312_3446</v>
      </c>
      <c r="AB314" s="10" t="str">
        <f t="shared" si="91"/>
        <v>A créer</v>
      </c>
      <c r="AC314" s="14">
        <f t="shared" si="92"/>
        <v>0</v>
      </c>
      <c r="AD314" s="10" t="str">
        <f t="shared" si="93"/>
        <v>312_3446 / 31284681</v>
      </c>
      <c r="AE314" s="10" t="str">
        <f t="shared" si="94"/>
        <v>31284681</v>
      </c>
      <c r="AG314" s="10" t="str">
        <f t="shared" si="95"/>
        <v>312_3446</v>
      </c>
      <c r="AH314" s="10" t="str">
        <f t="shared" si="97"/>
        <v xml:space="preserve">Poinçon </v>
      </c>
      <c r="AI314" s="10" t="str">
        <f t="shared" si="98"/>
        <v>A créer</v>
      </c>
      <c r="AJ314" s="10" t="str">
        <f t="shared" si="99"/>
        <v>31284681</v>
      </c>
    </row>
    <row r="315" spans="1:36" ht="15" x14ac:dyDescent="0.25">
      <c r="A315" s="11" t="s">
        <v>321</v>
      </c>
      <c r="B315" s="11" t="s">
        <v>322</v>
      </c>
      <c r="C315" s="11" t="s">
        <v>85</v>
      </c>
      <c r="D315" s="11" t="s">
        <v>86</v>
      </c>
      <c r="E315" s="11" t="s">
        <v>89</v>
      </c>
      <c r="F315" s="11" t="s">
        <v>323</v>
      </c>
      <c r="G315" s="11" t="s">
        <v>89</v>
      </c>
      <c r="H315" s="11" t="s">
        <v>90</v>
      </c>
      <c r="I315" s="12">
        <v>0</v>
      </c>
      <c r="J315" s="11" t="s">
        <v>91</v>
      </c>
      <c r="K315" s="11" t="s">
        <v>92</v>
      </c>
      <c r="L315" s="13">
        <v>290</v>
      </c>
      <c r="M315" s="11" t="s">
        <v>89</v>
      </c>
      <c r="N315" s="12">
        <v>1</v>
      </c>
      <c r="O315" s="10">
        <f t="shared" si="86"/>
        <v>9</v>
      </c>
      <c r="P315" s="10" t="str">
        <f t="shared" si="96"/>
        <v/>
      </c>
      <c r="Q315" s="10">
        <f t="shared" si="84"/>
        <v>15</v>
      </c>
      <c r="R315" s="10">
        <f t="shared" si="85"/>
        <v>23</v>
      </c>
      <c r="S315" s="10" t="str">
        <f t="shared" si="100"/>
        <v>312_3448</v>
      </c>
      <c r="V315" cm="1">
        <f t="array" ref="V315">MIN(IFERROR(FIND(_xlfn.SEQUENCE(10,,CHAR(48)),F315),""))</f>
        <v>8</v>
      </c>
      <c r="W315" s="25" cm="1">
        <f t="array" ref="W315">MIN(IFERROR(FIND(_xlfn.SEQUENCE(10,,CHAR(48)),B315),""))</f>
        <v>16</v>
      </c>
      <c r="X315" s="10">
        <f t="shared" si="87"/>
        <v>17</v>
      </c>
      <c r="Y315" s="17" t="str">
        <f t="shared" si="88"/>
        <v xml:space="preserve">Poinçon </v>
      </c>
      <c r="Z315" s="10" t="str">
        <f t="shared" si="89"/>
        <v>312_3448/A</v>
      </c>
      <c r="AA315" s="10" t="str">
        <f t="shared" si="90"/>
        <v>312_3448</v>
      </c>
      <c r="AB315" s="10" t="str">
        <f t="shared" si="91"/>
        <v>A créer</v>
      </c>
      <c r="AC315" s="14">
        <f t="shared" si="92"/>
        <v>0</v>
      </c>
      <c r="AD315" s="10" t="str">
        <f t="shared" si="93"/>
        <v>312_3448 / 31284682</v>
      </c>
      <c r="AE315" s="10" t="str">
        <f t="shared" si="94"/>
        <v>31284682</v>
      </c>
      <c r="AG315" s="10" t="str">
        <f t="shared" si="95"/>
        <v>312_3448</v>
      </c>
      <c r="AH315" s="10" t="str">
        <f t="shared" si="97"/>
        <v xml:space="preserve">Poinçon </v>
      </c>
      <c r="AI315" s="10" t="str">
        <f t="shared" si="98"/>
        <v>A créer</v>
      </c>
      <c r="AJ315" s="10" t="str">
        <f t="shared" si="99"/>
        <v>31284682</v>
      </c>
    </row>
    <row r="316" spans="1:36" ht="15" x14ac:dyDescent="0.25">
      <c r="A316" s="11" t="s">
        <v>327</v>
      </c>
      <c r="B316" s="11" t="s">
        <v>328</v>
      </c>
      <c r="C316" s="11" t="s">
        <v>85</v>
      </c>
      <c r="D316" s="11" t="s">
        <v>86</v>
      </c>
      <c r="E316" s="11" t="s">
        <v>89</v>
      </c>
      <c r="F316" s="11" t="s">
        <v>329</v>
      </c>
      <c r="G316" s="11" t="s">
        <v>89</v>
      </c>
      <c r="H316" s="11" t="s">
        <v>90</v>
      </c>
      <c r="I316" s="12">
        <v>1</v>
      </c>
      <c r="J316" s="11" t="s">
        <v>91</v>
      </c>
      <c r="K316" s="11" t="s">
        <v>92</v>
      </c>
      <c r="L316" s="13">
        <v>30</v>
      </c>
      <c r="M316" s="11" t="s">
        <v>89</v>
      </c>
      <c r="N316" s="12">
        <v>1</v>
      </c>
      <c r="O316" s="10">
        <f t="shared" si="86"/>
        <v>10</v>
      </c>
      <c r="P316" s="10" t="str">
        <f t="shared" si="96"/>
        <v/>
      </c>
      <c r="Q316" s="10">
        <f t="shared" si="84"/>
        <v>16</v>
      </c>
      <c r="R316" s="10">
        <f t="shared" si="85"/>
        <v>24</v>
      </c>
      <c r="S316" s="10" t="str">
        <f t="shared" si="100"/>
        <v>312_0921</v>
      </c>
      <c r="V316" cm="1">
        <f t="array" ref="V316">MIN(IFERROR(FIND(_xlfn.SEQUENCE(10,,CHAR(48)),F316),""))</f>
        <v>8</v>
      </c>
      <c r="W316" s="25" cm="1">
        <f t="array" ref="W316">MIN(IFERROR(FIND(_xlfn.SEQUENCE(10,,CHAR(48)),B316),""))</f>
        <v>17</v>
      </c>
      <c r="X316" s="10">
        <f t="shared" si="87"/>
        <v>17</v>
      </c>
      <c r="Y316" s="17" t="str">
        <f t="shared" si="88"/>
        <v xml:space="preserve">Ejecteur </v>
      </c>
      <c r="Z316" s="10" t="str">
        <f t="shared" si="89"/>
        <v>312_0921/C</v>
      </c>
      <c r="AA316" s="10" t="str">
        <f t="shared" si="90"/>
        <v>312_0921</v>
      </c>
      <c r="AB316" s="10" t="str">
        <f t="shared" si="91"/>
        <v>A créer</v>
      </c>
      <c r="AC316" s="14">
        <f t="shared" si="92"/>
        <v>1</v>
      </c>
      <c r="AD316" s="10" t="str">
        <f t="shared" si="93"/>
        <v>312_0921 / 31285327</v>
      </c>
      <c r="AE316" s="10" t="str">
        <f t="shared" si="94"/>
        <v>31285327</v>
      </c>
      <c r="AG316" s="10" t="str">
        <f t="shared" si="95"/>
        <v>312_0921</v>
      </c>
      <c r="AH316" s="10" t="str">
        <f t="shared" si="97"/>
        <v xml:space="preserve">Ejecteur </v>
      </c>
      <c r="AI316" s="10" t="str">
        <f t="shared" si="98"/>
        <v>A créer</v>
      </c>
      <c r="AJ316" s="10" t="str">
        <f t="shared" si="99"/>
        <v>31285327</v>
      </c>
    </row>
    <row r="317" spans="1:36" ht="15" x14ac:dyDescent="0.25">
      <c r="A317" s="11" t="s">
        <v>330</v>
      </c>
      <c r="B317" s="11" t="s">
        <v>331</v>
      </c>
      <c r="C317" s="11" t="s">
        <v>85</v>
      </c>
      <c r="D317" s="11" t="s">
        <v>86</v>
      </c>
      <c r="E317" s="11" t="s">
        <v>89</v>
      </c>
      <c r="F317" s="11" t="s">
        <v>332</v>
      </c>
      <c r="G317" s="11" t="s">
        <v>89</v>
      </c>
      <c r="H317" s="11" t="s">
        <v>90</v>
      </c>
      <c r="I317" s="12">
        <v>2</v>
      </c>
      <c r="J317" s="11" t="s">
        <v>91</v>
      </c>
      <c r="K317" s="11" t="s">
        <v>92</v>
      </c>
      <c r="L317" s="13">
        <v>67.2</v>
      </c>
      <c r="M317" s="11" t="s">
        <v>89</v>
      </c>
      <c r="N317" s="12">
        <v>1</v>
      </c>
      <c r="O317" s="10" t="str">
        <f t="shared" si="86"/>
        <v/>
      </c>
      <c r="P317" s="10" t="str">
        <f t="shared" si="96"/>
        <v/>
      </c>
      <c r="Q317" s="10" t="str">
        <f t="shared" si="84"/>
        <v/>
      </c>
      <c r="R317" s="10">
        <f t="shared" si="85"/>
        <v>22</v>
      </c>
      <c r="S317" s="10" t="str">
        <f t="shared" si="100"/>
        <v/>
      </c>
      <c r="V317" cm="1">
        <f t="array" ref="V317">MIN(IFERROR(FIND(_xlfn.SEQUENCE(10,,CHAR(48)),F317),""))</f>
        <v>1</v>
      </c>
      <c r="W317" s="25" cm="1">
        <f t="array" ref="W317">MIN(IFERROR(FIND(_xlfn.SEQUENCE(10,,CHAR(48)),B317),""))</f>
        <v>0</v>
      </c>
      <c r="X317" s="10">
        <f t="shared" si="87"/>
        <v>8</v>
      </c>
      <c r="Y317" s="17" t="e">
        <f t="shared" si="88"/>
        <v>#VALUE!</v>
      </c>
      <c r="Z317" s="10" t="str">
        <f t="shared" si="89"/>
        <v>40370350</v>
      </c>
      <c r="AA317" s="10" t="str">
        <f t="shared" si="90"/>
        <v>40370350</v>
      </c>
      <c r="AB317" s="10" t="str">
        <f t="shared" si="91"/>
        <v>A créer</v>
      </c>
      <c r="AC317" s="14">
        <f t="shared" si="92"/>
        <v>2</v>
      </c>
      <c r="AD317" s="10" t="str">
        <f t="shared" si="93"/>
        <v>40370350 / 31285688</v>
      </c>
      <c r="AE317" s="10" t="str">
        <f t="shared" si="94"/>
        <v>31285688</v>
      </c>
      <c r="AG317" s="10" t="str">
        <f t="shared" si="95"/>
        <v>40370350</v>
      </c>
      <c r="AH317" s="10" t="e">
        <f t="shared" si="97"/>
        <v>#VALUE!</v>
      </c>
      <c r="AI317" s="10" t="str">
        <f t="shared" si="98"/>
        <v>A créer</v>
      </c>
      <c r="AJ317" s="10" t="str">
        <f t="shared" si="99"/>
        <v>31285688</v>
      </c>
    </row>
    <row r="318" spans="1:36" ht="15" x14ac:dyDescent="0.25">
      <c r="A318" s="11" t="s">
        <v>9007</v>
      </c>
      <c r="B318" s="11" t="s">
        <v>9008</v>
      </c>
      <c r="C318" s="11" t="s">
        <v>85</v>
      </c>
      <c r="D318" s="11" t="s">
        <v>86</v>
      </c>
      <c r="E318" s="11" t="s">
        <v>8518</v>
      </c>
      <c r="F318" s="11" t="s">
        <v>9009</v>
      </c>
      <c r="G318" s="11" t="s">
        <v>89</v>
      </c>
      <c r="H318" s="11" t="s">
        <v>90</v>
      </c>
      <c r="I318" s="12">
        <v>1</v>
      </c>
      <c r="J318" s="11" t="s">
        <v>91</v>
      </c>
      <c r="K318" s="11" t="s">
        <v>92</v>
      </c>
      <c r="L318" s="13">
        <v>80</v>
      </c>
      <c r="M318" s="11" t="s">
        <v>89</v>
      </c>
      <c r="N318" s="12">
        <v>1</v>
      </c>
      <c r="O318" s="10" t="str">
        <f t="shared" si="86"/>
        <v/>
      </c>
      <c r="P318" s="10" t="str">
        <f t="shared" si="96"/>
        <v/>
      </c>
      <c r="Q318" s="10" t="str">
        <f t="shared" ref="Q318:Q381" si="101">IF(O318="","",O318+6)</f>
        <v/>
      </c>
      <c r="R318" s="10">
        <f t="shared" ref="R318:R381" si="102">LEN(B318)</f>
        <v>15</v>
      </c>
      <c r="S318" s="10" t="str">
        <f t="shared" si="100"/>
        <v/>
      </c>
      <c r="V318" cm="1">
        <f t="array" ref="V318">MIN(IFERROR(FIND(_xlfn.SEQUENCE(10,,CHAR(48)),F318),""))</f>
        <v>8</v>
      </c>
      <c r="W318" s="25" cm="1">
        <f t="array" ref="W318">MIN(IFERROR(FIND(_xlfn.SEQUENCE(10,,CHAR(48)),B318),""))</f>
        <v>8</v>
      </c>
      <c r="X318" s="10">
        <f t="shared" si="87"/>
        <v>15</v>
      </c>
      <c r="Y318" s="17" t="str">
        <f t="shared" si="88"/>
        <v xml:space="preserve">EMBOUT </v>
      </c>
      <c r="Z318" s="10" t="str">
        <f t="shared" si="89"/>
        <v>811_0309</v>
      </c>
      <c r="AA318" s="10" t="str">
        <f t="shared" si="90"/>
        <v>811_0309</v>
      </c>
      <c r="AB318" s="10" t="str">
        <f t="shared" si="91"/>
        <v>2 H 2 J</v>
      </c>
      <c r="AC318" s="14">
        <f t="shared" si="92"/>
        <v>1</v>
      </c>
      <c r="AD318" s="10" t="str">
        <f t="shared" si="93"/>
        <v>811_0309 / 29063945</v>
      </c>
      <c r="AE318" s="10" t="str">
        <f t="shared" si="94"/>
        <v>29063945</v>
      </c>
      <c r="AG318" s="10" t="str">
        <f t="shared" si="95"/>
        <v>811_0309</v>
      </c>
      <c r="AH318" s="10" t="str">
        <f t="shared" si="97"/>
        <v xml:space="preserve">EMBOUT </v>
      </c>
      <c r="AI318" s="10" t="str">
        <f t="shared" si="98"/>
        <v>2 H 2 J</v>
      </c>
      <c r="AJ318" s="10" t="str">
        <f t="shared" si="99"/>
        <v>29063945</v>
      </c>
    </row>
    <row r="319" spans="1:36" ht="15" x14ac:dyDescent="0.25">
      <c r="A319" s="11" t="s">
        <v>9379</v>
      </c>
      <c r="B319" s="11" t="s">
        <v>9380</v>
      </c>
      <c r="C319" s="11" t="s">
        <v>85</v>
      </c>
      <c r="D319" s="11" t="s">
        <v>86</v>
      </c>
      <c r="E319" s="11" t="s">
        <v>9381</v>
      </c>
      <c r="F319" s="11" t="s">
        <v>9382</v>
      </c>
      <c r="G319" s="11" t="s">
        <v>89</v>
      </c>
      <c r="H319" s="11" t="s">
        <v>90</v>
      </c>
      <c r="I319" s="12">
        <v>2</v>
      </c>
      <c r="J319" s="11" t="s">
        <v>91</v>
      </c>
      <c r="K319" s="11" t="s">
        <v>92</v>
      </c>
      <c r="L319" s="13">
        <v>210</v>
      </c>
      <c r="M319" s="11" t="s">
        <v>89</v>
      </c>
      <c r="N319" s="12">
        <v>1</v>
      </c>
      <c r="O319" s="10" t="str">
        <f t="shared" si="86"/>
        <v/>
      </c>
      <c r="P319" s="10">
        <f t="shared" si="96"/>
        <v>19</v>
      </c>
      <c r="Q319" s="10" t="str">
        <f t="shared" si="101"/>
        <v/>
      </c>
      <c r="R319" s="10">
        <f t="shared" si="102"/>
        <v>30</v>
      </c>
      <c r="S319" s="10" t="str">
        <f t="shared" si="100"/>
        <v/>
      </c>
      <c r="V319" cm="1">
        <f t="array" ref="V319">MIN(IFERROR(FIND(_xlfn.SEQUENCE(10,,CHAR(48)),F319),""))</f>
        <v>8</v>
      </c>
      <c r="W319" s="25" cm="1">
        <f t="array" ref="W319">MIN(IFERROR(FIND(_xlfn.SEQUENCE(10,,CHAR(48)),B319),""))</f>
        <v>23</v>
      </c>
      <c r="X319" s="10">
        <f t="shared" si="87"/>
        <v>15</v>
      </c>
      <c r="Y319" s="17" t="str">
        <f t="shared" si="88"/>
        <v xml:space="preserve">Poinçon ET.EPAUL. </v>
      </c>
      <c r="Z319" s="10" t="str">
        <f t="shared" si="89"/>
        <v>811_0263</v>
      </c>
      <c r="AA319" s="10" t="str">
        <f t="shared" si="90"/>
        <v>811_0263</v>
      </c>
      <c r="AB319" s="10" t="str">
        <f t="shared" si="91"/>
        <v>2 H 2 K</v>
      </c>
      <c r="AC319" s="14">
        <f t="shared" si="92"/>
        <v>2</v>
      </c>
      <c r="AD319" s="10" t="str">
        <f t="shared" si="93"/>
        <v>811_0263 / 29065095</v>
      </c>
      <c r="AE319" s="10" t="str">
        <f t="shared" si="94"/>
        <v>29065095</v>
      </c>
      <c r="AG319" s="10" t="str">
        <f t="shared" si="95"/>
        <v>811_0263</v>
      </c>
      <c r="AH319" s="10" t="str">
        <f t="shared" si="97"/>
        <v xml:space="preserve">Poinçon ET.EPAUL. </v>
      </c>
      <c r="AI319" s="10" t="str">
        <f t="shared" si="98"/>
        <v>2 H 2 K</v>
      </c>
      <c r="AJ319" s="10" t="str">
        <f t="shared" si="99"/>
        <v>29065095</v>
      </c>
    </row>
    <row r="320" spans="1:36" ht="15" x14ac:dyDescent="0.25">
      <c r="A320" s="43" t="s">
        <v>8560</v>
      </c>
      <c r="B320" s="11" t="s">
        <v>8561</v>
      </c>
      <c r="C320" s="11" t="s">
        <v>85</v>
      </c>
      <c r="D320" s="11" t="s">
        <v>86</v>
      </c>
      <c r="E320" s="11" t="s">
        <v>8542</v>
      </c>
      <c r="F320" s="11" t="s">
        <v>8562</v>
      </c>
      <c r="G320" s="11" t="s">
        <v>89</v>
      </c>
      <c r="H320" s="11" t="s">
        <v>90</v>
      </c>
      <c r="I320" s="12">
        <v>1</v>
      </c>
      <c r="J320" s="11" t="s">
        <v>91</v>
      </c>
      <c r="K320" s="11" t="s">
        <v>92</v>
      </c>
      <c r="L320" s="13">
        <v>180</v>
      </c>
      <c r="M320" s="11" t="s">
        <v>89</v>
      </c>
      <c r="N320" s="12">
        <v>1</v>
      </c>
      <c r="O320" s="10" t="str">
        <f t="shared" si="86"/>
        <v/>
      </c>
      <c r="P320" s="10" t="str">
        <f t="shared" si="96"/>
        <v/>
      </c>
      <c r="Q320" s="10" t="str">
        <f t="shared" si="101"/>
        <v/>
      </c>
      <c r="R320" s="10">
        <f t="shared" si="102"/>
        <v>16</v>
      </c>
      <c r="S320" s="10" t="str">
        <f t="shared" si="100"/>
        <v/>
      </c>
      <c r="V320" cm="1">
        <f t="array" ref="V320">MIN(IFERROR(FIND(_xlfn.SEQUENCE(10,,CHAR(48)),F320),""))</f>
        <v>8</v>
      </c>
      <c r="W320" s="25" cm="1">
        <f t="array" ref="W320">MIN(IFERROR(FIND(_xlfn.SEQUENCE(10,,CHAR(48)),B320),""))</f>
        <v>9</v>
      </c>
      <c r="X320" s="10">
        <f t="shared" si="87"/>
        <v>15</v>
      </c>
      <c r="Y320" s="17" t="str">
        <f t="shared" si="88"/>
        <v xml:space="preserve">POINCON </v>
      </c>
      <c r="Z320" s="10" t="str">
        <f t="shared" si="89"/>
        <v>611_1668</v>
      </c>
      <c r="AA320" s="10" t="str">
        <f t="shared" si="90"/>
        <v>611_1668</v>
      </c>
      <c r="AB320" s="10" t="str">
        <f t="shared" si="91"/>
        <v>2 H 2 L</v>
      </c>
      <c r="AC320" s="14">
        <f t="shared" si="92"/>
        <v>1</v>
      </c>
      <c r="AD320" s="10" t="str">
        <f t="shared" si="93"/>
        <v>611_1668 / 29063667</v>
      </c>
      <c r="AE320" s="10" t="str">
        <f t="shared" si="94"/>
        <v>29063667</v>
      </c>
      <c r="AG320" s="10" t="str">
        <f t="shared" si="95"/>
        <v>611_1668</v>
      </c>
      <c r="AH320" s="10" t="str">
        <f t="shared" si="97"/>
        <v xml:space="preserve">POINCON </v>
      </c>
      <c r="AI320" s="10" t="str">
        <f t="shared" si="98"/>
        <v>2 H 2 L</v>
      </c>
      <c r="AJ320" s="10" t="str">
        <f t="shared" si="99"/>
        <v>29063667</v>
      </c>
    </row>
    <row r="321" spans="1:36" ht="15" x14ac:dyDescent="0.25">
      <c r="A321" s="11" t="s">
        <v>9202</v>
      </c>
      <c r="B321" s="11" t="s">
        <v>9203</v>
      </c>
      <c r="C321" s="11" t="s">
        <v>85</v>
      </c>
      <c r="D321" s="11" t="s">
        <v>86</v>
      </c>
      <c r="E321" s="11" t="s">
        <v>8542</v>
      </c>
      <c r="F321" s="11" t="s">
        <v>9204</v>
      </c>
      <c r="G321" s="11" t="s">
        <v>89</v>
      </c>
      <c r="H321" s="11" t="s">
        <v>90</v>
      </c>
      <c r="I321" s="12">
        <v>0</v>
      </c>
      <c r="J321" s="11" t="s">
        <v>91</v>
      </c>
      <c r="K321" s="11" t="s">
        <v>92</v>
      </c>
      <c r="L321" s="13">
        <v>145</v>
      </c>
      <c r="M321" s="11" t="s">
        <v>89</v>
      </c>
      <c r="N321" s="12">
        <v>1</v>
      </c>
      <c r="O321" s="10" t="str">
        <f t="shared" si="86"/>
        <v/>
      </c>
      <c r="P321" s="10" t="str">
        <f t="shared" si="96"/>
        <v/>
      </c>
      <c r="Q321" s="10" t="str">
        <f t="shared" si="101"/>
        <v/>
      </c>
      <c r="R321" s="10">
        <f t="shared" si="102"/>
        <v>23</v>
      </c>
      <c r="S321" s="10" t="str">
        <f t="shared" si="100"/>
        <v/>
      </c>
      <c r="V321" cm="1">
        <f t="array" ref="V321">MIN(IFERROR(FIND(_xlfn.SEQUENCE(10,,CHAR(48)),F321),""))</f>
        <v>8</v>
      </c>
      <c r="W321" s="25" cm="1">
        <f t="array" ref="W321">MIN(IFERROR(FIND(_xlfn.SEQUENCE(10,,CHAR(48)),B321),""))</f>
        <v>16</v>
      </c>
      <c r="X321" s="10">
        <f t="shared" si="87"/>
        <v>15</v>
      </c>
      <c r="Y321" s="17" t="str">
        <f t="shared" si="88"/>
        <v xml:space="preserve">CONTRE MOLETTE </v>
      </c>
      <c r="Z321" s="10" t="str">
        <f t="shared" si="89"/>
        <v>611_3108</v>
      </c>
      <c r="AA321" s="10" t="str">
        <f t="shared" si="90"/>
        <v>611_3108</v>
      </c>
      <c r="AB321" s="10" t="str">
        <f t="shared" si="91"/>
        <v>2 H 2 L</v>
      </c>
      <c r="AC321" s="14">
        <f t="shared" si="92"/>
        <v>0</v>
      </c>
      <c r="AD321" s="10" t="str">
        <f t="shared" si="93"/>
        <v>611_3108 / 29064074</v>
      </c>
      <c r="AE321" s="10" t="str">
        <f t="shared" si="94"/>
        <v>29064074</v>
      </c>
      <c r="AG321" s="10" t="str">
        <f t="shared" si="95"/>
        <v>611_3108</v>
      </c>
      <c r="AH321" s="10" t="str">
        <f t="shared" si="97"/>
        <v xml:space="preserve">CONTRE MOLETTE </v>
      </c>
      <c r="AI321" s="10" t="str">
        <f t="shared" si="98"/>
        <v>2 H 2 L</v>
      </c>
      <c r="AJ321" s="10" t="str">
        <f t="shared" si="99"/>
        <v>29064074</v>
      </c>
    </row>
    <row r="322" spans="1:36" ht="15" x14ac:dyDescent="0.25">
      <c r="A322" s="11" t="s">
        <v>8540</v>
      </c>
      <c r="B322" s="11" t="s">
        <v>8541</v>
      </c>
      <c r="C322" s="11" t="s">
        <v>85</v>
      </c>
      <c r="D322" s="11" t="s">
        <v>86</v>
      </c>
      <c r="E322" s="11" t="s">
        <v>8542</v>
      </c>
      <c r="F322" s="11" t="s">
        <v>8543</v>
      </c>
      <c r="G322" s="11" t="s">
        <v>89</v>
      </c>
      <c r="H322" s="11" t="s">
        <v>90</v>
      </c>
      <c r="I322" s="12">
        <v>0</v>
      </c>
      <c r="J322" s="11" t="s">
        <v>91</v>
      </c>
      <c r="K322" s="11" t="s">
        <v>92</v>
      </c>
      <c r="L322" s="13">
        <v>100</v>
      </c>
      <c r="M322" s="11" t="s">
        <v>89</v>
      </c>
      <c r="N322" s="12">
        <v>1</v>
      </c>
      <c r="O322" s="10" t="str">
        <f t="shared" ref="O322:O385" si="103">IFERROR(FIND("DRW ACY",B322),"")</f>
        <v/>
      </c>
      <c r="P322" s="10" t="str">
        <f t="shared" si="96"/>
        <v/>
      </c>
      <c r="Q322" s="10" t="str">
        <f t="shared" si="101"/>
        <v/>
      </c>
      <c r="R322" s="10">
        <f t="shared" si="102"/>
        <v>23</v>
      </c>
      <c r="S322" s="10" t="str">
        <f t="shared" si="100"/>
        <v/>
      </c>
      <c r="V322" cm="1">
        <f t="array" ref="V322">MIN(IFERROR(FIND(_xlfn.SEQUENCE(10,,CHAR(48)),F322),""))</f>
        <v>8</v>
      </c>
      <c r="W322" s="25" cm="1">
        <f t="array" ref="W322">MIN(IFERROR(FIND(_xlfn.SEQUENCE(10,,CHAR(48)),B322),""))</f>
        <v>16</v>
      </c>
      <c r="X322" s="10">
        <f t="shared" ref="X322:X385" si="104">LEN(F322)</f>
        <v>15</v>
      </c>
      <c r="Y322" s="17" t="str">
        <f t="shared" ref="Y322:Y385" si="105">IF(P322&lt;&gt;"",LEFT(B322,P322-1),IF(AND(O322="",P322=""),LEFT(B322,W322-1),IF(O322&lt;&gt;0,LEFT(B322,O322-1),IF(P322&lt;&gt;"",LEFT(B322,P322-1),""))))</f>
        <v xml:space="preserve">CONTRE MOLETTE </v>
      </c>
      <c r="Z322" s="10" t="str">
        <f t="shared" ref="Z322:Z385" si="106">RIGHT(F322,(X322+1)-V322)</f>
        <v>611_1266</v>
      </c>
      <c r="AA322" s="10" t="str">
        <f t="shared" ref="AA322:AA385" si="107">LEFT(Z322,8)</f>
        <v>611_1266</v>
      </c>
      <c r="AB322" s="10" t="str">
        <f t="shared" ref="AB322:AB385" si="108">IF(E322&lt;&gt;"",E322,"A créer")</f>
        <v>2 H 2 L</v>
      </c>
      <c r="AC322" s="14">
        <f t="shared" ref="AC322:AC385" si="109">I322</f>
        <v>0</v>
      </c>
      <c r="AD322" s="10" t="str">
        <f t="shared" ref="AD322:AD385" si="110">AA322&amp;" / "&amp;A322</f>
        <v>611_1266 / 29063659</v>
      </c>
      <c r="AE322" s="10" t="str">
        <f t="shared" ref="AE322:AE385" si="111">A322</f>
        <v>29063659</v>
      </c>
      <c r="AG322" s="10" t="str">
        <f t="shared" ref="AG322:AG385" si="112">IF(AF322="",AA322,"")</f>
        <v>611_1266</v>
      </c>
      <c r="AH322" s="10" t="str">
        <f t="shared" si="97"/>
        <v xml:space="preserve">CONTRE MOLETTE </v>
      </c>
      <c r="AI322" s="10" t="str">
        <f t="shared" si="98"/>
        <v>2 H 2 L</v>
      </c>
      <c r="AJ322" s="10" t="str">
        <f t="shared" si="99"/>
        <v>29063659</v>
      </c>
    </row>
    <row r="323" spans="1:36" ht="15" x14ac:dyDescent="0.25">
      <c r="A323" s="11" t="s">
        <v>8951</v>
      </c>
      <c r="B323" s="11" t="s">
        <v>8952</v>
      </c>
      <c r="C323" s="11" t="s">
        <v>85</v>
      </c>
      <c r="D323" s="11" t="s">
        <v>86</v>
      </c>
      <c r="E323" s="11" t="s">
        <v>6925</v>
      </c>
      <c r="F323" s="11" t="s">
        <v>8953</v>
      </c>
      <c r="G323" s="11" t="s">
        <v>89</v>
      </c>
      <c r="H323" s="11" t="s">
        <v>90</v>
      </c>
      <c r="I323" s="12">
        <v>1</v>
      </c>
      <c r="J323" s="11" t="s">
        <v>91</v>
      </c>
      <c r="K323" s="11" t="s">
        <v>92</v>
      </c>
      <c r="L323" s="13">
        <v>450</v>
      </c>
      <c r="M323" s="11" t="s">
        <v>89</v>
      </c>
      <c r="N323" s="12">
        <v>1</v>
      </c>
      <c r="O323" s="10" t="str">
        <f t="shared" si="103"/>
        <v/>
      </c>
      <c r="P323" s="10" t="str">
        <f t="shared" ref="P323:P386" si="113">IF(O323="",IFERROR(FIND("DRW ",B323),""),"")</f>
        <v/>
      </c>
      <c r="Q323" s="10" t="str">
        <f t="shared" si="101"/>
        <v/>
      </c>
      <c r="R323" s="10">
        <f t="shared" si="102"/>
        <v>24</v>
      </c>
      <c r="S323" s="10" t="str">
        <f t="shared" si="100"/>
        <v/>
      </c>
      <c r="V323" cm="1">
        <f t="array" ref="V323">MIN(IFERROR(FIND(_xlfn.SEQUENCE(10,,CHAR(48)),F323),""))</f>
        <v>8</v>
      </c>
      <c r="W323" s="25" cm="1">
        <f t="array" ref="W323">MIN(IFERROR(FIND(_xlfn.SEQUENCE(10,,CHAR(48)),B323),""))</f>
        <v>17</v>
      </c>
      <c r="X323" s="10">
        <f t="shared" si="104"/>
        <v>15</v>
      </c>
      <c r="Y323" s="17" t="str">
        <f t="shared" si="105"/>
        <v xml:space="preserve">POINCON ETIRAGE </v>
      </c>
      <c r="Z323" s="10" t="str">
        <f t="shared" si="106"/>
        <v>611_1453</v>
      </c>
      <c r="AA323" s="10" t="str">
        <f t="shared" si="107"/>
        <v>611_1453</v>
      </c>
      <c r="AB323" s="10" t="str">
        <f t="shared" si="108"/>
        <v>2 H 2 M</v>
      </c>
      <c r="AC323" s="14">
        <f t="shared" si="109"/>
        <v>1</v>
      </c>
      <c r="AD323" s="10" t="str">
        <f t="shared" si="110"/>
        <v>611_1453 / 29063909</v>
      </c>
      <c r="AE323" s="10" t="str">
        <f t="shared" si="111"/>
        <v>29063909</v>
      </c>
      <c r="AF323" s="10" t="str">
        <f>IFERROR(FIND("~",B323),"")</f>
        <v/>
      </c>
      <c r="AG323" s="10" t="str">
        <f t="shared" si="112"/>
        <v>611_1453</v>
      </c>
      <c r="AH323" s="10" t="str">
        <f t="shared" ref="AH323:AH386" si="114">IF(AF323="",Y323,"")</f>
        <v xml:space="preserve">POINCON ETIRAGE </v>
      </c>
      <c r="AI323" s="10" t="str">
        <f t="shared" ref="AI323:AI386" si="115">IF(AF323="",AB323,"")</f>
        <v>2 H 2 M</v>
      </c>
      <c r="AJ323" s="10" t="str">
        <f t="shared" ref="AJ323:AJ386" si="116">IF(AF323="",AE323,"")</f>
        <v>29063909</v>
      </c>
    </row>
    <row r="324" spans="1:36" ht="15" x14ac:dyDescent="0.25">
      <c r="A324" s="11" t="s">
        <v>6923</v>
      </c>
      <c r="B324" s="11" t="s">
        <v>6924</v>
      </c>
      <c r="C324" s="11" t="s">
        <v>85</v>
      </c>
      <c r="D324" s="11" t="s">
        <v>86</v>
      </c>
      <c r="E324" s="11" t="s">
        <v>6925</v>
      </c>
      <c r="F324" s="11" t="s">
        <v>6926</v>
      </c>
      <c r="G324" s="11" t="s">
        <v>89</v>
      </c>
      <c r="H324" s="11" t="s">
        <v>90</v>
      </c>
      <c r="I324" s="12">
        <v>5</v>
      </c>
      <c r="J324" s="11" t="s">
        <v>91</v>
      </c>
      <c r="K324" s="11" t="s">
        <v>92</v>
      </c>
      <c r="L324" s="13">
        <v>140</v>
      </c>
      <c r="M324" s="11" t="s">
        <v>89</v>
      </c>
      <c r="N324" s="12">
        <v>1</v>
      </c>
      <c r="O324" s="10" t="str">
        <f t="shared" si="103"/>
        <v/>
      </c>
      <c r="P324" s="10" t="str">
        <f t="shared" si="113"/>
        <v/>
      </c>
      <c r="Q324" s="10" t="str">
        <f t="shared" si="101"/>
        <v/>
      </c>
      <c r="R324" s="10">
        <f t="shared" si="102"/>
        <v>26</v>
      </c>
      <c r="S324" s="10" t="str">
        <f t="shared" si="100"/>
        <v/>
      </c>
      <c r="V324" cm="1">
        <f t="array" ref="V324">MIN(IFERROR(FIND(_xlfn.SEQUENCE(10,,CHAR(48)),F324),""))</f>
        <v>8</v>
      </c>
      <c r="W324" s="25" cm="1">
        <f t="array" ref="W324">MIN(IFERROR(FIND(_xlfn.SEQUENCE(10,,CHAR(48)),B324),""))</f>
        <v>19</v>
      </c>
      <c r="X324" s="10">
        <f t="shared" si="104"/>
        <v>15</v>
      </c>
      <c r="Y324" s="17" t="str">
        <f t="shared" si="105"/>
        <v>MATRICE PLIAGE ACY</v>
      </c>
      <c r="Z324" s="10" t="str">
        <f t="shared" si="106"/>
        <v>611_1249</v>
      </c>
      <c r="AA324" s="10" t="str">
        <f t="shared" si="107"/>
        <v>611_1249</v>
      </c>
      <c r="AB324" s="10" t="str">
        <f t="shared" si="108"/>
        <v>2 H 2 M</v>
      </c>
      <c r="AC324" s="14">
        <f t="shared" si="109"/>
        <v>5</v>
      </c>
      <c r="AD324" s="10" t="str">
        <f t="shared" si="110"/>
        <v>611_1249 / 29064112</v>
      </c>
      <c r="AE324" s="10" t="str">
        <f t="shared" si="111"/>
        <v>29064112</v>
      </c>
      <c r="AG324" s="10" t="str">
        <f t="shared" si="112"/>
        <v>611_1249</v>
      </c>
      <c r="AH324" s="10" t="str">
        <f t="shared" si="114"/>
        <v>MATRICE PLIAGE ACY</v>
      </c>
      <c r="AI324" s="10" t="str">
        <f t="shared" si="115"/>
        <v>2 H 2 M</v>
      </c>
      <c r="AJ324" s="10" t="str">
        <f t="shared" si="116"/>
        <v>29064112</v>
      </c>
    </row>
    <row r="325" spans="1:36" ht="15" x14ac:dyDescent="0.25">
      <c r="A325" s="11" t="s">
        <v>9212</v>
      </c>
      <c r="B325" s="11" t="s">
        <v>9213</v>
      </c>
      <c r="C325" s="11" t="s">
        <v>85</v>
      </c>
      <c r="D325" s="11" t="s">
        <v>86</v>
      </c>
      <c r="E325" s="11" t="s">
        <v>6925</v>
      </c>
      <c r="F325" s="11" t="s">
        <v>9214</v>
      </c>
      <c r="G325" s="11" t="s">
        <v>89</v>
      </c>
      <c r="H325" s="11" t="s">
        <v>90</v>
      </c>
      <c r="I325" s="12">
        <v>1</v>
      </c>
      <c r="J325" s="11" t="s">
        <v>91</v>
      </c>
      <c r="K325" s="11" t="s">
        <v>92</v>
      </c>
      <c r="L325" s="13">
        <v>220</v>
      </c>
      <c r="M325" s="11" t="s">
        <v>89</v>
      </c>
      <c r="N325" s="12">
        <v>1</v>
      </c>
      <c r="O325" s="10" t="str">
        <f t="shared" si="103"/>
        <v/>
      </c>
      <c r="P325" s="10" t="str">
        <f t="shared" si="113"/>
        <v/>
      </c>
      <c r="Q325" s="10" t="str">
        <f t="shared" si="101"/>
        <v/>
      </c>
      <c r="R325" s="10">
        <f t="shared" si="102"/>
        <v>23</v>
      </c>
      <c r="S325" s="10" t="str">
        <f t="shared" si="100"/>
        <v/>
      </c>
      <c r="V325" cm="1">
        <f t="array" ref="V325">MIN(IFERROR(FIND(_xlfn.SEQUENCE(10,,CHAR(48)),F325),""))</f>
        <v>8</v>
      </c>
      <c r="W325" s="25" cm="1">
        <f t="array" ref="W325">MIN(IFERROR(FIND(_xlfn.SEQUENCE(10,,CHAR(48)),B325),""))</f>
        <v>16</v>
      </c>
      <c r="X325" s="10">
        <f t="shared" si="104"/>
        <v>15</v>
      </c>
      <c r="Y325" s="17" t="str">
        <f t="shared" si="105"/>
        <v xml:space="preserve">PILOTE ROGNAGE </v>
      </c>
      <c r="Z325" s="10" t="str">
        <f t="shared" si="106"/>
        <v>611_1239</v>
      </c>
      <c r="AA325" s="10" t="str">
        <f t="shared" si="107"/>
        <v>611_1239</v>
      </c>
      <c r="AB325" s="10" t="str">
        <f t="shared" si="108"/>
        <v>2 H 2 M</v>
      </c>
      <c r="AC325" s="14">
        <f t="shared" si="109"/>
        <v>1</v>
      </c>
      <c r="AD325" s="10" t="str">
        <f t="shared" si="110"/>
        <v>611_1239 / 29064088</v>
      </c>
      <c r="AE325" s="10" t="str">
        <f t="shared" si="111"/>
        <v>29064088</v>
      </c>
      <c r="AG325" s="10" t="str">
        <f t="shared" si="112"/>
        <v>611_1239</v>
      </c>
      <c r="AH325" s="10" t="str">
        <f t="shared" si="114"/>
        <v xml:space="preserve">PILOTE ROGNAGE </v>
      </c>
      <c r="AI325" s="10" t="str">
        <f t="shared" si="115"/>
        <v>2 H 2 M</v>
      </c>
      <c r="AJ325" s="10" t="str">
        <f t="shared" si="116"/>
        <v>29064088</v>
      </c>
    </row>
    <row r="326" spans="1:36" ht="15" x14ac:dyDescent="0.25">
      <c r="A326" s="11" t="s">
        <v>6975</v>
      </c>
      <c r="B326" s="11" t="s">
        <v>6976</v>
      </c>
      <c r="C326" s="11" t="s">
        <v>85</v>
      </c>
      <c r="D326" s="11" t="s">
        <v>86</v>
      </c>
      <c r="E326" s="11" t="s">
        <v>5818</v>
      </c>
      <c r="F326" s="11" t="s">
        <v>6977</v>
      </c>
      <c r="G326" s="11" t="s">
        <v>89</v>
      </c>
      <c r="H326" s="11" t="s">
        <v>90</v>
      </c>
      <c r="I326" s="12">
        <v>3</v>
      </c>
      <c r="J326" s="11" t="s">
        <v>91</v>
      </c>
      <c r="K326" s="11" t="s">
        <v>92</v>
      </c>
      <c r="L326" s="13">
        <v>275</v>
      </c>
      <c r="M326" s="11" t="s">
        <v>89</v>
      </c>
      <c r="N326" s="12">
        <v>1</v>
      </c>
      <c r="O326" s="10" t="str">
        <f t="shared" si="103"/>
        <v/>
      </c>
      <c r="P326" s="10">
        <f t="shared" si="113"/>
        <v>16</v>
      </c>
      <c r="Q326" s="10" t="str">
        <f t="shared" si="101"/>
        <v/>
      </c>
      <c r="R326" s="10">
        <f t="shared" si="102"/>
        <v>27</v>
      </c>
      <c r="S326" s="10" t="str">
        <f t="shared" si="100"/>
        <v/>
      </c>
      <c r="V326" cm="1">
        <f t="array" ref="V326">MIN(IFERROR(FIND(_xlfn.SEQUENCE(10,,CHAR(48)),F326),""))</f>
        <v>8</v>
      </c>
      <c r="W326" s="25" cm="1">
        <f t="array" ref="W326">MIN(IFERROR(FIND(_xlfn.SEQUENCE(10,,CHAR(48)),B326),""))</f>
        <v>20</v>
      </c>
      <c r="X326" s="10">
        <f t="shared" si="104"/>
        <v>15</v>
      </c>
      <c r="Y326" s="17" t="str">
        <f t="shared" si="105"/>
        <v xml:space="preserve">Poinçon PLIAGE </v>
      </c>
      <c r="Z326" s="10" t="str">
        <f t="shared" si="106"/>
        <v>611_1247</v>
      </c>
      <c r="AA326" s="10" t="str">
        <f t="shared" si="107"/>
        <v>611_1247</v>
      </c>
      <c r="AB326" s="10" t="str">
        <f t="shared" si="108"/>
        <v>2 H 3 A</v>
      </c>
      <c r="AC326" s="14">
        <f t="shared" si="109"/>
        <v>3</v>
      </c>
      <c r="AD326" s="10" t="str">
        <f t="shared" si="110"/>
        <v>611_1247 / 29065171</v>
      </c>
      <c r="AE326" s="10" t="str">
        <f t="shared" si="111"/>
        <v>29065171</v>
      </c>
      <c r="AG326" s="10" t="str">
        <f t="shared" si="112"/>
        <v>611_1247</v>
      </c>
      <c r="AH326" s="10" t="str">
        <f t="shared" si="114"/>
        <v xml:space="preserve">Poinçon PLIAGE </v>
      </c>
      <c r="AI326" s="10" t="str">
        <f t="shared" si="115"/>
        <v>2 H 3 A</v>
      </c>
      <c r="AJ326" s="10" t="str">
        <f t="shared" si="116"/>
        <v>29065171</v>
      </c>
    </row>
    <row r="327" spans="1:36" ht="15" x14ac:dyDescent="0.25">
      <c r="A327" s="11" t="s">
        <v>9539</v>
      </c>
      <c r="B327" s="11" t="s">
        <v>9540</v>
      </c>
      <c r="C327" s="11" t="s">
        <v>85</v>
      </c>
      <c r="D327" s="11" t="s">
        <v>86</v>
      </c>
      <c r="E327" s="11" t="s">
        <v>5818</v>
      </c>
      <c r="F327" s="11" t="s">
        <v>9541</v>
      </c>
      <c r="G327" s="11" t="s">
        <v>89</v>
      </c>
      <c r="H327" s="11" t="s">
        <v>90</v>
      </c>
      <c r="I327" s="12">
        <v>2</v>
      </c>
      <c r="J327" s="11" t="s">
        <v>91</v>
      </c>
      <c r="K327" s="11" t="s">
        <v>92</v>
      </c>
      <c r="L327" s="13">
        <v>90</v>
      </c>
      <c r="M327" s="11" t="s">
        <v>89</v>
      </c>
      <c r="N327" s="12">
        <v>1</v>
      </c>
      <c r="O327" s="10" t="str">
        <f t="shared" si="103"/>
        <v/>
      </c>
      <c r="P327" s="10" t="str">
        <f t="shared" si="113"/>
        <v/>
      </c>
      <c r="Q327" s="10" t="str">
        <f t="shared" si="101"/>
        <v/>
      </c>
      <c r="R327" s="10">
        <f t="shared" si="102"/>
        <v>27</v>
      </c>
      <c r="S327" s="10" t="str">
        <f t="shared" si="100"/>
        <v/>
      </c>
      <c r="V327" cm="1">
        <f t="array" ref="V327">MIN(IFERROR(FIND(_xlfn.SEQUENCE(10,,CHAR(48)),F327),""))</f>
        <v>8</v>
      </c>
      <c r="W327" s="25" cm="1">
        <f t="array" ref="W327">MIN(IFERROR(FIND(_xlfn.SEQUENCE(10,,CHAR(48)),B327),""))</f>
        <v>20</v>
      </c>
      <c r="X327" s="10">
        <f t="shared" si="104"/>
        <v>15</v>
      </c>
      <c r="Y327" s="17" t="str">
        <f t="shared" si="105"/>
        <v>BAGUE DE FRAPPE ACY</v>
      </c>
      <c r="Z327" s="10" t="str">
        <f t="shared" si="106"/>
        <v>611_1227</v>
      </c>
      <c r="AA327" s="10" t="str">
        <f t="shared" si="107"/>
        <v>611_1227</v>
      </c>
      <c r="AB327" s="10" t="str">
        <f t="shared" si="108"/>
        <v>2 H 3 A</v>
      </c>
      <c r="AC327" s="14">
        <f t="shared" si="109"/>
        <v>2</v>
      </c>
      <c r="AD327" s="10" t="str">
        <f t="shared" si="110"/>
        <v>611_1227 / 29064169</v>
      </c>
      <c r="AE327" s="10" t="str">
        <f t="shared" si="111"/>
        <v>29064169</v>
      </c>
      <c r="AG327" s="10" t="str">
        <f t="shared" si="112"/>
        <v>611_1227</v>
      </c>
      <c r="AH327" s="10" t="str">
        <f t="shared" si="114"/>
        <v>BAGUE DE FRAPPE ACY</v>
      </c>
      <c r="AI327" s="10" t="str">
        <f t="shared" si="115"/>
        <v>2 H 3 A</v>
      </c>
      <c r="AJ327" s="10" t="str">
        <f t="shared" si="116"/>
        <v>29064169</v>
      </c>
    </row>
    <row r="328" spans="1:36" ht="15" x14ac:dyDescent="0.25">
      <c r="A328" s="11" t="s">
        <v>5816</v>
      </c>
      <c r="B328" s="11" t="s">
        <v>5817</v>
      </c>
      <c r="C328" s="11" t="s">
        <v>85</v>
      </c>
      <c r="D328" s="11" t="s">
        <v>86</v>
      </c>
      <c r="E328" s="11" t="s">
        <v>5818</v>
      </c>
      <c r="F328" s="11" t="s">
        <v>5819</v>
      </c>
      <c r="G328" s="11" t="s">
        <v>89</v>
      </c>
      <c r="H328" s="11" t="s">
        <v>90</v>
      </c>
      <c r="I328" s="12">
        <v>2</v>
      </c>
      <c r="J328" s="11" t="s">
        <v>91</v>
      </c>
      <c r="K328" s="11" t="s">
        <v>92</v>
      </c>
      <c r="L328" s="13">
        <v>110</v>
      </c>
      <c r="M328" s="11" t="s">
        <v>89</v>
      </c>
      <c r="N328" s="12">
        <v>1</v>
      </c>
      <c r="O328" s="10" t="str">
        <f t="shared" si="103"/>
        <v/>
      </c>
      <c r="P328" s="10" t="str">
        <f t="shared" si="113"/>
        <v/>
      </c>
      <c r="Q328" s="10" t="str">
        <f t="shared" si="101"/>
        <v/>
      </c>
      <c r="R328" s="10">
        <f t="shared" si="102"/>
        <v>24</v>
      </c>
      <c r="S328" s="10" t="str">
        <f t="shared" si="100"/>
        <v/>
      </c>
      <c r="V328" cm="1">
        <f t="array" ref="V328">MIN(IFERROR(FIND(_xlfn.SEQUENCE(10,,CHAR(48)),F328),""))</f>
        <v>8</v>
      </c>
      <c r="W328" s="25" cm="1">
        <f t="array" ref="W328">MIN(IFERROR(FIND(_xlfn.SEQUENCE(10,,CHAR(48)),B328),""))</f>
        <v>17</v>
      </c>
      <c r="X328" s="10">
        <f t="shared" si="104"/>
        <v>15</v>
      </c>
      <c r="Y328" s="17" t="str">
        <f t="shared" si="105"/>
        <v>PILOTE TREMPE DD</v>
      </c>
      <c r="Z328" s="10" t="str">
        <f t="shared" si="106"/>
        <v>611_1271</v>
      </c>
      <c r="AA328" s="10" t="str">
        <f t="shared" si="107"/>
        <v>611_1271</v>
      </c>
      <c r="AB328" s="10" t="str">
        <f t="shared" si="108"/>
        <v>2 H 3 A</v>
      </c>
      <c r="AC328" s="14">
        <f t="shared" si="109"/>
        <v>2</v>
      </c>
      <c r="AD328" s="10" t="str">
        <f t="shared" si="110"/>
        <v>611_1271 / 29063715</v>
      </c>
      <c r="AE328" s="10" t="str">
        <f t="shared" si="111"/>
        <v>29063715</v>
      </c>
      <c r="AG328" s="10" t="str">
        <f t="shared" si="112"/>
        <v>611_1271</v>
      </c>
      <c r="AH328" s="10" t="str">
        <f t="shared" si="114"/>
        <v>PILOTE TREMPE DD</v>
      </c>
      <c r="AI328" s="10" t="str">
        <f t="shared" si="115"/>
        <v>2 H 3 A</v>
      </c>
      <c r="AJ328" s="10" t="str">
        <f t="shared" si="116"/>
        <v>29063715</v>
      </c>
    </row>
    <row r="329" spans="1:36" ht="15" x14ac:dyDescent="0.25">
      <c r="A329" s="11" t="s">
        <v>5831</v>
      </c>
      <c r="B329" s="11" t="s">
        <v>5832</v>
      </c>
      <c r="C329" s="11" t="s">
        <v>85</v>
      </c>
      <c r="D329" s="11" t="s">
        <v>86</v>
      </c>
      <c r="E329" s="11" t="s">
        <v>5552</v>
      </c>
      <c r="F329" s="11" t="s">
        <v>5833</v>
      </c>
      <c r="G329" s="11" t="s">
        <v>89</v>
      </c>
      <c r="H329" s="11" t="s">
        <v>90</v>
      </c>
      <c r="I329" s="12">
        <v>1</v>
      </c>
      <c r="J329" s="11" t="s">
        <v>91</v>
      </c>
      <c r="K329" s="11" t="s">
        <v>92</v>
      </c>
      <c r="L329" s="13">
        <v>220</v>
      </c>
      <c r="M329" s="11" t="s">
        <v>89</v>
      </c>
      <c r="N329" s="12">
        <v>1</v>
      </c>
      <c r="O329" s="10" t="str">
        <f t="shared" si="103"/>
        <v/>
      </c>
      <c r="P329" s="10" t="str">
        <f t="shared" si="113"/>
        <v/>
      </c>
      <c r="Q329" s="10" t="str">
        <f t="shared" si="101"/>
        <v/>
      </c>
      <c r="R329" s="10">
        <f t="shared" si="102"/>
        <v>16</v>
      </c>
      <c r="S329" s="10" t="str">
        <f t="shared" si="100"/>
        <v/>
      </c>
      <c r="V329" cm="1">
        <f t="array" ref="V329">MIN(IFERROR(FIND(_xlfn.SEQUENCE(10,,CHAR(48)),F329),""))</f>
        <v>8</v>
      </c>
      <c r="W329" s="25" cm="1">
        <f t="array" ref="W329">MIN(IFERROR(FIND(_xlfn.SEQUENCE(10,,CHAR(48)),B329),""))</f>
        <v>9</v>
      </c>
      <c r="X329" s="10">
        <f t="shared" si="104"/>
        <v>15</v>
      </c>
      <c r="Y329" s="17" t="str">
        <f t="shared" si="105"/>
        <v xml:space="preserve">MOLETTE </v>
      </c>
      <c r="Z329" s="10" t="str">
        <f t="shared" si="106"/>
        <v>611_1270</v>
      </c>
      <c r="AA329" s="10" t="str">
        <f t="shared" si="107"/>
        <v>611_1270</v>
      </c>
      <c r="AB329" s="10" t="str">
        <f t="shared" si="108"/>
        <v>2 H 3 B</v>
      </c>
      <c r="AC329" s="14">
        <f t="shared" si="109"/>
        <v>1</v>
      </c>
      <c r="AD329" s="10" t="str">
        <f t="shared" si="110"/>
        <v>611_1270 / 29063977</v>
      </c>
      <c r="AE329" s="10" t="str">
        <f t="shared" si="111"/>
        <v>29063977</v>
      </c>
      <c r="AG329" s="10" t="str">
        <f t="shared" si="112"/>
        <v>611_1270</v>
      </c>
      <c r="AH329" s="10" t="str">
        <f t="shared" si="114"/>
        <v xml:space="preserve">MOLETTE </v>
      </c>
      <c r="AI329" s="10" t="str">
        <f t="shared" si="115"/>
        <v>2 H 3 B</v>
      </c>
      <c r="AJ329" s="10" t="str">
        <f t="shared" si="116"/>
        <v>29063977</v>
      </c>
    </row>
    <row r="330" spans="1:36" ht="15" x14ac:dyDescent="0.25">
      <c r="A330" s="11" t="s">
        <v>8948</v>
      </c>
      <c r="B330" s="11" t="s">
        <v>8949</v>
      </c>
      <c r="C330" s="11" t="s">
        <v>85</v>
      </c>
      <c r="D330" s="11" t="s">
        <v>86</v>
      </c>
      <c r="E330" s="11" t="s">
        <v>5552</v>
      </c>
      <c r="F330" s="11" t="s">
        <v>8950</v>
      </c>
      <c r="G330" s="11" t="s">
        <v>89</v>
      </c>
      <c r="H330" s="11" t="s">
        <v>90</v>
      </c>
      <c r="I330" s="12">
        <v>0</v>
      </c>
      <c r="J330" s="11" t="s">
        <v>91</v>
      </c>
      <c r="K330" s="11" t="s">
        <v>92</v>
      </c>
      <c r="L330" s="13">
        <v>160</v>
      </c>
      <c r="M330" s="11" t="s">
        <v>89</v>
      </c>
      <c r="N330" s="12">
        <v>1</v>
      </c>
      <c r="O330" s="10" t="str">
        <f t="shared" si="103"/>
        <v/>
      </c>
      <c r="P330" s="10" t="str">
        <f t="shared" si="113"/>
        <v/>
      </c>
      <c r="Q330" s="10" t="str">
        <f t="shared" si="101"/>
        <v/>
      </c>
      <c r="R330" s="10">
        <f t="shared" si="102"/>
        <v>22</v>
      </c>
      <c r="S330" s="10" t="str">
        <f t="shared" si="100"/>
        <v/>
      </c>
      <c r="V330" cm="1">
        <f t="array" ref="V330">MIN(IFERROR(FIND(_xlfn.SEQUENCE(10,,CHAR(48)),F330),""))</f>
        <v>8</v>
      </c>
      <c r="W330" s="25" cm="1">
        <f t="array" ref="W330">MIN(IFERROR(FIND(_xlfn.SEQUENCE(10,,CHAR(48)),B330),""))</f>
        <v>15</v>
      </c>
      <c r="X330" s="10">
        <f t="shared" si="104"/>
        <v>15</v>
      </c>
      <c r="Y330" s="17" t="str">
        <f t="shared" si="105"/>
        <v xml:space="preserve">PILOTE FRAPPE </v>
      </c>
      <c r="Z330" s="10" t="str">
        <f t="shared" si="106"/>
        <v>611_1228</v>
      </c>
      <c r="AA330" s="10" t="str">
        <f t="shared" si="107"/>
        <v>611_1228</v>
      </c>
      <c r="AB330" s="10" t="str">
        <f t="shared" si="108"/>
        <v>2 H 3 B</v>
      </c>
      <c r="AC330" s="14">
        <f t="shared" si="109"/>
        <v>0</v>
      </c>
      <c r="AD330" s="10" t="str">
        <f t="shared" si="110"/>
        <v>611_1228 / 29063907</v>
      </c>
      <c r="AE330" s="10" t="str">
        <f t="shared" si="111"/>
        <v>29063907</v>
      </c>
      <c r="AG330" s="10" t="str">
        <f t="shared" si="112"/>
        <v>611_1228</v>
      </c>
      <c r="AH330" s="10" t="str">
        <f t="shared" si="114"/>
        <v xml:space="preserve">PILOTE FRAPPE </v>
      </c>
      <c r="AI330" s="10" t="str">
        <f t="shared" si="115"/>
        <v>2 H 3 B</v>
      </c>
      <c r="AJ330" s="10" t="str">
        <f t="shared" si="116"/>
        <v>29063907</v>
      </c>
    </row>
    <row r="331" spans="1:36" ht="15" x14ac:dyDescent="0.25">
      <c r="A331" s="11" t="s">
        <v>5550</v>
      </c>
      <c r="B331" s="11" t="s">
        <v>5551</v>
      </c>
      <c r="C331" s="11" t="s">
        <v>85</v>
      </c>
      <c r="D331" s="11" t="s">
        <v>86</v>
      </c>
      <c r="E331" s="11" t="s">
        <v>5552</v>
      </c>
      <c r="F331" s="11" t="s">
        <v>5553</v>
      </c>
      <c r="G331" s="11" t="s">
        <v>89</v>
      </c>
      <c r="H331" s="11" t="s">
        <v>90</v>
      </c>
      <c r="I331" s="12">
        <v>0</v>
      </c>
      <c r="J331" s="11" t="s">
        <v>91</v>
      </c>
      <c r="K331" s="11" t="s">
        <v>92</v>
      </c>
      <c r="L331" s="13">
        <v>100</v>
      </c>
      <c r="M331" s="11" t="s">
        <v>89</v>
      </c>
      <c r="N331" s="12">
        <v>1</v>
      </c>
      <c r="O331" s="10" t="str">
        <f t="shared" si="103"/>
        <v/>
      </c>
      <c r="P331" s="10" t="str">
        <f t="shared" si="113"/>
        <v/>
      </c>
      <c r="Q331" s="10" t="str">
        <f t="shared" si="101"/>
        <v/>
      </c>
      <c r="R331" s="10">
        <f t="shared" si="102"/>
        <v>25</v>
      </c>
      <c r="S331" s="10" t="str">
        <f t="shared" si="100"/>
        <v/>
      </c>
      <c r="V331" cm="1">
        <f t="array" ref="V331">MIN(IFERROR(FIND(_xlfn.SEQUENCE(10,,CHAR(48)),F331),""))</f>
        <v>8</v>
      </c>
      <c r="W331" s="25" cm="1">
        <f t="array" ref="W331">MIN(IFERROR(FIND(_xlfn.SEQUENCE(10,,CHAR(48)),B331),""))</f>
        <v>18</v>
      </c>
      <c r="X331" s="10">
        <f t="shared" si="104"/>
        <v>15</v>
      </c>
      <c r="Y331" s="17" t="str">
        <f t="shared" si="105"/>
        <v>CONTRE MOLETTE DD</v>
      </c>
      <c r="Z331" s="10" t="str">
        <f t="shared" si="106"/>
        <v>611_1272</v>
      </c>
      <c r="AA331" s="10" t="str">
        <f t="shared" si="107"/>
        <v>611_1272</v>
      </c>
      <c r="AB331" s="10" t="str">
        <f t="shared" si="108"/>
        <v>2 H 3 B</v>
      </c>
      <c r="AC331" s="14">
        <f t="shared" si="109"/>
        <v>0</v>
      </c>
      <c r="AD331" s="10" t="str">
        <f t="shared" si="110"/>
        <v>611_1272 / 29063699</v>
      </c>
      <c r="AE331" s="10" t="str">
        <f t="shared" si="111"/>
        <v>29063699</v>
      </c>
      <c r="AG331" s="10" t="str">
        <f t="shared" si="112"/>
        <v>611_1272</v>
      </c>
      <c r="AH331" s="10" t="str">
        <f t="shared" si="114"/>
        <v>CONTRE MOLETTE DD</v>
      </c>
      <c r="AI331" s="10" t="str">
        <f t="shared" si="115"/>
        <v>2 H 3 B</v>
      </c>
      <c r="AJ331" s="10" t="str">
        <f t="shared" si="116"/>
        <v>29063699</v>
      </c>
    </row>
    <row r="332" spans="1:36" ht="15" x14ac:dyDescent="0.25">
      <c r="A332" s="11" t="s">
        <v>9101</v>
      </c>
      <c r="B332" s="11" t="s">
        <v>9102</v>
      </c>
      <c r="C332" s="11" t="s">
        <v>85</v>
      </c>
      <c r="D332" s="11" t="s">
        <v>86</v>
      </c>
      <c r="E332" s="11" t="s">
        <v>9089</v>
      </c>
      <c r="F332" s="11" t="s">
        <v>9103</v>
      </c>
      <c r="G332" s="11" t="s">
        <v>89</v>
      </c>
      <c r="H332" s="11" t="s">
        <v>90</v>
      </c>
      <c r="I332" s="12">
        <v>2</v>
      </c>
      <c r="J332" s="11" t="s">
        <v>91</v>
      </c>
      <c r="K332" s="11" t="s">
        <v>92</v>
      </c>
      <c r="L332" s="13">
        <v>165</v>
      </c>
      <c r="M332" s="11" t="s">
        <v>89</v>
      </c>
      <c r="N332" s="12">
        <v>1</v>
      </c>
      <c r="O332" s="10" t="str">
        <f t="shared" si="103"/>
        <v/>
      </c>
      <c r="P332" s="10" t="str">
        <f t="shared" si="113"/>
        <v/>
      </c>
      <c r="Q332" s="10" t="str">
        <f t="shared" si="101"/>
        <v/>
      </c>
      <c r="R332" s="10">
        <f t="shared" si="102"/>
        <v>24</v>
      </c>
      <c r="S332" s="10" t="str">
        <f t="shared" si="100"/>
        <v/>
      </c>
      <c r="V332" cm="1">
        <f t="array" ref="V332">MIN(IFERROR(FIND(_xlfn.SEQUENCE(10,,CHAR(48)),F332),""))</f>
        <v>8</v>
      </c>
      <c r="W332" s="25" cm="1">
        <f t="array" ref="W332">MIN(IFERROR(FIND(_xlfn.SEQUENCE(10,,CHAR(48)),B332),""))</f>
        <v>17</v>
      </c>
      <c r="X332" s="10">
        <f t="shared" si="104"/>
        <v>15</v>
      </c>
      <c r="Y332" s="17" t="str">
        <f t="shared" si="105"/>
        <v>PORTE POINCON DD</v>
      </c>
      <c r="Z332" s="10" t="str">
        <f t="shared" si="106"/>
        <v>611_1180</v>
      </c>
      <c r="AA332" s="10" t="str">
        <f t="shared" si="107"/>
        <v>611_1180</v>
      </c>
      <c r="AB332" s="10" t="str">
        <f t="shared" si="108"/>
        <v>2 H 3 C</v>
      </c>
      <c r="AC332" s="14">
        <f t="shared" si="109"/>
        <v>2</v>
      </c>
      <c r="AD332" s="10" t="str">
        <f t="shared" si="110"/>
        <v>611_1180 / 29063990</v>
      </c>
      <c r="AE332" s="10" t="str">
        <f t="shared" si="111"/>
        <v>29063990</v>
      </c>
      <c r="AG332" s="10" t="str">
        <f t="shared" si="112"/>
        <v>611_1180</v>
      </c>
      <c r="AH332" s="10" t="str">
        <f t="shared" si="114"/>
        <v>PORTE POINCON DD</v>
      </c>
      <c r="AI332" s="10" t="str">
        <f t="shared" si="115"/>
        <v>2 H 3 C</v>
      </c>
      <c r="AJ332" s="10" t="str">
        <f t="shared" si="116"/>
        <v>29063990</v>
      </c>
    </row>
    <row r="333" spans="1:36" ht="15" x14ac:dyDescent="0.25">
      <c r="A333" s="11" t="s">
        <v>9087</v>
      </c>
      <c r="B333" s="11" t="s">
        <v>9088</v>
      </c>
      <c r="C333" s="11" t="s">
        <v>85</v>
      </c>
      <c r="D333" s="11" t="s">
        <v>86</v>
      </c>
      <c r="E333" s="11" t="s">
        <v>9089</v>
      </c>
      <c r="F333" s="11" t="s">
        <v>9090</v>
      </c>
      <c r="G333" s="11" t="s">
        <v>89</v>
      </c>
      <c r="H333" s="11" t="s">
        <v>90</v>
      </c>
      <c r="I333" s="12">
        <v>2</v>
      </c>
      <c r="J333" s="11" t="s">
        <v>91</v>
      </c>
      <c r="K333" s="11" t="s">
        <v>92</v>
      </c>
      <c r="L333" s="13">
        <v>165</v>
      </c>
      <c r="M333" s="11" t="s">
        <v>89</v>
      </c>
      <c r="N333" s="12">
        <v>1</v>
      </c>
      <c r="O333" s="10" t="str">
        <f t="shared" si="103"/>
        <v/>
      </c>
      <c r="P333" s="10" t="str">
        <f t="shared" si="113"/>
        <v/>
      </c>
      <c r="Q333" s="10" t="str">
        <f t="shared" si="101"/>
        <v/>
      </c>
      <c r="R333" s="10">
        <f t="shared" si="102"/>
        <v>25</v>
      </c>
      <c r="S333" s="10" t="str">
        <f t="shared" si="100"/>
        <v/>
      </c>
      <c r="V333" cm="1">
        <f t="array" ref="V333">MIN(IFERROR(FIND(_xlfn.SEQUENCE(10,,CHAR(48)),F333),""))</f>
        <v>8</v>
      </c>
      <c r="W333" s="25" cm="1">
        <f t="array" ref="W333">MIN(IFERROR(FIND(_xlfn.SEQUENCE(10,,CHAR(48)),B333),""))</f>
        <v>18</v>
      </c>
      <c r="X333" s="10">
        <f t="shared" si="104"/>
        <v>15</v>
      </c>
      <c r="Y333" s="17" t="str">
        <f t="shared" si="105"/>
        <v xml:space="preserve">POINCON RETREINT </v>
      </c>
      <c r="Z333" s="10" t="str">
        <f t="shared" si="106"/>
        <v>611_1147</v>
      </c>
      <c r="AA333" s="10" t="str">
        <f t="shared" si="107"/>
        <v>611_1147</v>
      </c>
      <c r="AB333" s="10" t="str">
        <f t="shared" si="108"/>
        <v>2 H 3 C</v>
      </c>
      <c r="AC333" s="14">
        <f t="shared" si="109"/>
        <v>2</v>
      </c>
      <c r="AD333" s="10" t="str">
        <f t="shared" si="110"/>
        <v>611_1147 / 29063984</v>
      </c>
      <c r="AE333" s="10" t="str">
        <f t="shared" si="111"/>
        <v>29063984</v>
      </c>
      <c r="AG333" s="10" t="str">
        <f t="shared" si="112"/>
        <v>611_1147</v>
      </c>
      <c r="AH333" s="10" t="str">
        <f t="shared" si="114"/>
        <v xml:space="preserve">POINCON RETREINT </v>
      </c>
      <c r="AI333" s="10" t="str">
        <f t="shared" si="115"/>
        <v>2 H 3 C</v>
      </c>
      <c r="AJ333" s="10" t="str">
        <f t="shared" si="116"/>
        <v>29063984</v>
      </c>
    </row>
    <row r="334" spans="1:36" ht="15" x14ac:dyDescent="0.25">
      <c r="A334" s="11" t="s">
        <v>337</v>
      </c>
      <c r="B334" s="11" t="s">
        <v>338</v>
      </c>
      <c r="C334" s="11" t="s">
        <v>85</v>
      </c>
      <c r="D334" s="11" t="s">
        <v>86</v>
      </c>
      <c r="E334" s="11" t="s">
        <v>339</v>
      </c>
      <c r="F334" s="11" t="s">
        <v>340</v>
      </c>
      <c r="G334" s="11" t="s">
        <v>89</v>
      </c>
      <c r="H334" s="11" t="s">
        <v>90</v>
      </c>
      <c r="I334" s="12">
        <v>3</v>
      </c>
      <c r="J334" s="11" t="s">
        <v>91</v>
      </c>
      <c r="K334" s="11" t="s">
        <v>92</v>
      </c>
      <c r="L334" s="13">
        <v>690</v>
      </c>
      <c r="M334" s="11" t="s">
        <v>89</v>
      </c>
      <c r="N334" s="12">
        <v>1</v>
      </c>
      <c r="O334" s="10">
        <f t="shared" si="103"/>
        <v>25</v>
      </c>
      <c r="P334" s="10" t="str">
        <f t="shared" si="113"/>
        <v/>
      </c>
      <c r="Q334" s="10">
        <f t="shared" si="101"/>
        <v>31</v>
      </c>
      <c r="R334" s="10">
        <f t="shared" si="102"/>
        <v>39</v>
      </c>
      <c r="S334" s="10" t="str">
        <f t="shared" si="100"/>
        <v>312_3430</v>
      </c>
      <c r="V334" cm="1">
        <f t="array" ref="V334">MIN(IFERROR(FIND(_xlfn.SEQUENCE(10,,CHAR(48)),F334),""))</f>
        <v>8</v>
      </c>
      <c r="W334" s="25" cm="1">
        <f t="array" ref="W334">MIN(IFERROR(FIND(_xlfn.SEQUENCE(10,,CHAR(48)),B334),""))</f>
        <v>15</v>
      </c>
      <c r="X334" s="10">
        <f t="shared" si="104"/>
        <v>17</v>
      </c>
      <c r="Y334" s="17" t="str">
        <f t="shared" si="105"/>
        <v xml:space="preserve">Molette GOH D 64,2 R0,8 </v>
      </c>
      <c r="Z334" s="10" t="str">
        <f t="shared" si="106"/>
        <v>312_3430/A</v>
      </c>
      <c r="AA334" s="10" t="str">
        <f t="shared" si="107"/>
        <v>312_3430</v>
      </c>
      <c r="AB334" s="10" t="str">
        <f t="shared" si="108"/>
        <v>2 D 8 M</v>
      </c>
      <c r="AC334" s="14">
        <f t="shared" si="109"/>
        <v>3</v>
      </c>
      <c r="AD334" s="10" t="str">
        <f t="shared" si="110"/>
        <v>312_3430 / 31284669</v>
      </c>
      <c r="AE334" s="10" t="str">
        <f t="shared" si="111"/>
        <v>31284669</v>
      </c>
      <c r="AG334" s="10" t="str">
        <f t="shared" si="112"/>
        <v>312_3430</v>
      </c>
      <c r="AH334" s="10" t="str">
        <f t="shared" si="114"/>
        <v xml:space="preserve">Molette GOH D 64,2 R0,8 </v>
      </c>
      <c r="AI334" s="10" t="str">
        <f t="shared" si="115"/>
        <v>2 D 8 M</v>
      </c>
      <c r="AJ334" s="10" t="str">
        <f t="shared" si="116"/>
        <v>31284669</v>
      </c>
    </row>
    <row r="335" spans="1:36" ht="15" x14ac:dyDescent="0.25">
      <c r="A335" s="11" t="s">
        <v>8046</v>
      </c>
      <c r="B335" s="11" t="s">
        <v>8047</v>
      </c>
      <c r="C335" s="11" t="s">
        <v>85</v>
      </c>
      <c r="D335" s="11" t="s">
        <v>86</v>
      </c>
      <c r="E335" s="11" t="s">
        <v>4983</v>
      </c>
      <c r="F335" s="11" t="s">
        <v>8048</v>
      </c>
      <c r="G335" s="11" t="s">
        <v>89</v>
      </c>
      <c r="H335" s="11" t="s">
        <v>90</v>
      </c>
      <c r="I335" s="12">
        <v>6</v>
      </c>
      <c r="J335" s="11" t="s">
        <v>91</v>
      </c>
      <c r="K335" s="11" t="s">
        <v>92</v>
      </c>
      <c r="L335" s="13">
        <v>195</v>
      </c>
      <c r="M335" s="11" t="s">
        <v>89</v>
      </c>
      <c r="N335" s="12">
        <v>1</v>
      </c>
      <c r="O335" s="10" t="str">
        <f t="shared" si="103"/>
        <v/>
      </c>
      <c r="P335" s="10" t="str">
        <f t="shared" si="113"/>
        <v/>
      </c>
      <c r="Q335" s="10" t="str">
        <f t="shared" si="101"/>
        <v/>
      </c>
      <c r="R335" s="10">
        <f t="shared" si="102"/>
        <v>16</v>
      </c>
      <c r="S335" s="10" t="str">
        <f t="shared" si="100"/>
        <v/>
      </c>
      <c r="V335" cm="1">
        <f t="array" ref="V335">MIN(IFERROR(FIND(_xlfn.SEQUENCE(10,,CHAR(48)),F335),""))</f>
        <v>8</v>
      </c>
      <c r="W335" s="25" cm="1">
        <f t="array" ref="W335">MIN(IFERROR(FIND(_xlfn.SEQUENCE(10,,CHAR(48)),B335),""))</f>
        <v>9</v>
      </c>
      <c r="X335" s="10">
        <f t="shared" si="104"/>
        <v>15</v>
      </c>
      <c r="Y335" s="17" t="str">
        <f t="shared" si="105"/>
        <v xml:space="preserve">MATRICE </v>
      </c>
      <c r="Z335" s="10" t="str">
        <f t="shared" si="106"/>
        <v>611_1174</v>
      </c>
      <c r="AA335" s="10" t="str">
        <f t="shared" si="107"/>
        <v>611_1174</v>
      </c>
      <c r="AB335" s="10" t="str">
        <f t="shared" si="108"/>
        <v>2 H 3 D</v>
      </c>
      <c r="AC335" s="14">
        <f t="shared" si="109"/>
        <v>6</v>
      </c>
      <c r="AD335" s="10" t="str">
        <f t="shared" si="110"/>
        <v>611_1174 / 29063783</v>
      </c>
      <c r="AE335" s="10" t="str">
        <f t="shared" si="111"/>
        <v>29063783</v>
      </c>
      <c r="AG335" s="10" t="str">
        <f t="shared" si="112"/>
        <v>611_1174</v>
      </c>
      <c r="AH335" s="10" t="str">
        <f t="shared" si="114"/>
        <v xml:space="preserve">MATRICE </v>
      </c>
      <c r="AI335" s="10" t="str">
        <f t="shared" si="115"/>
        <v>2 H 3 D</v>
      </c>
      <c r="AJ335" s="10" t="str">
        <f t="shared" si="116"/>
        <v>29063783</v>
      </c>
    </row>
    <row r="336" spans="1:36" ht="15" x14ac:dyDescent="0.25">
      <c r="A336" s="11" t="s">
        <v>7978</v>
      </c>
      <c r="B336" s="11" t="s">
        <v>7979</v>
      </c>
      <c r="C336" s="11" t="s">
        <v>85</v>
      </c>
      <c r="D336" s="11" t="s">
        <v>86</v>
      </c>
      <c r="E336" s="11" t="s">
        <v>4983</v>
      </c>
      <c r="F336" s="11" t="s">
        <v>7980</v>
      </c>
      <c r="G336" s="11" t="s">
        <v>89</v>
      </c>
      <c r="H336" s="11" t="s">
        <v>90</v>
      </c>
      <c r="I336" s="12">
        <v>4</v>
      </c>
      <c r="J336" s="11" t="s">
        <v>91</v>
      </c>
      <c r="K336" s="11" t="s">
        <v>92</v>
      </c>
      <c r="L336" s="13">
        <v>320</v>
      </c>
      <c r="M336" s="11" t="s">
        <v>89</v>
      </c>
      <c r="N336" s="12">
        <v>1</v>
      </c>
      <c r="O336" s="10" t="str">
        <f t="shared" si="103"/>
        <v/>
      </c>
      <c r="P336" s="10" t="str">
        <f t="shared" si="113"/>
        <v/>
      </c>
      <c r="Q336" s="10" t="str">
        <f t="shared" si="101"/>
        <v/>
      </c>
      <c r="R336" s="10">
        <f t="shared" si="102"/>
        <v>26</v>
      </c>
      <c r="S336" s="10" t="str">
        <f t="shared" si="100"/>
        <v/>
      </c>
      <c r="V336" cm="1">
        <f t="array" ref="V336">MIN(IFERROR(FIND(_xlfn.SEQUENCE(10,,CHAR(48)),F336),""))</f>
        <v>8</v>
      </c>
      <c r="W336" s="25" cm="1">
        <f t="array" ref="W336">MIN(IFERROR(FIND(_xlfn.SEQUENCE(10,,CHAR(48)),B336),""))</f>
        <v>19</v>
      </c>
      <c r="X336" s="10">
        <f t="shared" si="104"/>
        <v>15</v>
      </c>
      <c r="Y336" s="17" t="str">
        <f t="shared" si="105"/>
        <v>POINCON PLIAGE ACY</v>
      </c>
      <c r="Z336" s="10" t="str">
        <f t="shared" si="106"/>
        <v>611_1171</v>
      </c>
      <c r="AA336" s="10" t="str">
        <f t="shared" si="107"/>
        <v>611_1171</v>
      </c>
      <c r="AB336" s="10" t="str">
        <f t="shared" si="108"/>
        <v>2 H 3 D</v>
      </c>
      <c r="AC336" s="14">
        <f t="shared" si="109"/>
        <v>4</v>
      </c>
      <c r="AD336" s="10" t="str">
        <f t="shared" si="110"/>
        <v>611_1171 / 29064030</v>
      </c>
      <c r="AE336" s="10" t="str">
        <f t="shared" si="111"/>
        <v>29064030</v>
      </c>
      <c r="AG336" s="10" t="str">
        <f t="shared" si="112"/>
        <v>611_1171</v>
      </c>
      <c r="AH336" s="10" t="str">
        <f t="shared" si="114"/>
        <v>POINCON PLIAGE ACY</v>
      </c>
      <c r="AI336" s="10" t="str">
        <f t="shared" si="115"/>
        <v>2 H 3 D</v>
      </c>
      <c r="AJ336" s="10" t="str">
        <f t="shared" si="116"/>
        <v>29064030</v>
      </c>
    </row>
    <row r="337" spans="1:36" ht="15" x14ac:dyDescent="0.25">
      <c r="A337" s="11" t="s">
        <v>4981</v>
      </c>
      <c r="B337" s="11" t="s">
        <v>4982</v>
      </c>
      <c r="C337" s="11" t="s">
        <v>85</v>
      </c>
      <c r="D337" s="11" t="s">
        <v>86</v>
      </c>
      <c r="E337" s="11" t="s">
        <v>4983</v>
      </c>
      <c r="F337" s="11" t="s">
        <v>4984</v>
      </c>
      <c r="G337" s="11" t="s">
        <v>89</v>
      </c>
      <c r="H337" s="11" t="s">
        <v>90</v>
      </c>
      <c r="I337" s="12">
        <v>1</v>
      </c>
      <c r="J337" s="11" t="s">
        <v>91</v>
      </c>
      <c r="K337" s="11" t="s">
        <v>92</v>
      </c>
      <c r="L337" s="13">
        <v>100</v>
      </c>
      <c r="M337" s="11" t="s">
        <v>89</v>
      </c>
      <c r="N337" s="12">
        <v>1</v>
      </c>
      <c r="O337" s="10" t="str">
        <f t="shared" si="103"/>
        <v/>
      </c>
      <c r="P337" s="10" t="str">
        <f t="shared" si="113"/>
        <v/>
      </c>
      <c r="Q337" s="10" t="str">
        <f t="shared" si="101"/>
        <v/>
      </c>
      <c r="R337" s="10">
        <f t="shared" si="102"/>
        <v>23</v>
      </c>
      <c r="S337" s="10" t="str">
        <f t="shared" ref="S337:S400" si="117">IF(Q337="","",RIGHT(B337,R337-Q337))</f>
        <v/>
      </c>
      <c r="V337" cm="1">
        <f t="array" ref="V337">MIN(IFERROR(FIND(_xlfn.SEQUENCE(10,,CHAR(48)),F337),""))</f>
        <v>8</v>
      </c>
      <c r="W337" s="25" cm="1">
        <f t="array" ref="W337">MIN(IFERROR(FIND(_xlfn.SEQUENCE(10,,CHAR(48)),B337),""))</f>
        <v>16</v>
      </c>
      <c r="X337" s="10">
        <f t="shared" si="104"/>
        <v>15</v>
      </c>
      <c r="Y337" s="17" t="str">
        <f t="shared" si="105"/>
        <v xml:space="preserve">PILOTE ROGNAGE </v>
      </c>
      <c r="Z337" s="10" t="str">
        <f t="shared" si="106"/>
        <v>611_1167</v>
      </c>
      <c r="AA337" s="10" t="str">
        <f t="shared" si="107"/>
        <v>611_1167</v>
      </c>
      <c r="AB337" s="10" t="str">
        <f t="shared" si="108"/>
        <v>2 H 3 D</v>
      </c>
      <c r="AC337" s="14">
        <f t="shared" si="109"/>
        <v>1</v>
      </c>
      <c r="AD337" s="10" t="str">
        <f t="shared" si="110"/>
        <v>611_1167 / 29063824</v>
      </c>
      <c r="AE337" s="10" t="str">
        <f t="shared" si="111"/>
        <v>29063824</v>
      </c>
      <c r="AG337" s="10" t="str">
        <f t="shared" si="112"/>
        <v>611_1167</v>
      </c>
      <c r="AH337" s="10" t="str">
        <f t="shared" si="114"/>
        <v xml:space="preserve">PILOTE ROGNAGE </v>
      </c>
      <c r="AI337" s="10" t="str">
        <f t="shared" si="115"/>
        <v>2 H 3 D</v>
      </c>
      <c r="AJ337" s="10" t="str">
        <f t="shared" si="116"/>
        <v>29063824</v>
      </c>
    </row>
    <row r="338" spans="1:36" ht="15" x14ac:dyDescent="0.25">
      <c r="A338" s="11" t="s">
        <v>4989</v>
      </c>
      <c r="B338" s="11" t="s">
        <v>4990</v>
      </c>
      <c r="C338" s="11" t="s">
        <v>85</v>
      </c>
      <c r="D338" s="11" t="s">
        <v>86</v>
      </c>
      <c r="E338" s="11" t="s">
        <v>4991</v>
      </c>
      <c r="F338" s="11" t="s">
        <v>4992</v>
      </c>
      <c r="G338" s="11" t="s">
        <v>89</v>
      </c>
      <c r="H338" s="11" t="s">
        <v>90</v>
      </c>
      <c r="I338" s="12">
        <v>0</v>
      </c>
      <c r="J338" s="11" t="s">
        <v>91</v>
      </c>
      <c r="K338" s="11" t="s">
        <v>92</v>
      </c>
      <c r="L338" s="13">
        <v>110</v>
      </c>
      <c r="M338" s="11" t="s">
        <v>89</v>
      </c>
      <c r="N338" s="12">
        <v>1</v>
      </c>
      <c r="O338" s="10" t="str">
        <f t="shared" si="103"/>
        <v/>
      </c>
      <c r="P338" s="10" t="str">
        <f t="shared" si="113"/>
        <v/>
      </c>
      <c r="Q338" s="10" t="str">
        <f t="shared" si="101"/>
        <v/>
      </c>
      <c r="R338" s="10">
        <f t="shared" si="102"/>
        <v>23</v>
      </c>
      <c r="S338" s="10" t="str">
        <f t="shared" si="117"/>
        <v/>
      </c>
      <c r="V338" cm="1">
        <f t="array" ref="V338">MIN(IFERROR(FIND(_xlfn.SEQUENCE(10,,CHAR(48)),F338),""))</f>
        <v>8</v>
      </c>
      <c r="W338" s="25" cm="1">
        <f t="array" ref="W338">MIN(IFERROR(FIND(_xlfn.SEQUENCE(10,,CHAR(48)),B338),""))</f>
        <v>16</v>
      </c>
      <c r="X338" s="10">
        <f t="shared" si="104"/>
        <v>15</v>
      </c>
      <c r="Y338" s="17" t="str">
        <f t="shared" si="105"/>
        <v xml:space="preserve">PILOTE ROULAGE </v>
      </c>
      <c r="Z338" s="10" t="str">
        <f t="shared" si="106"/>
        <v>611_1179</v>
      </c>
      <c r="AA338" s="10" t="str">
        <f t="shared" si="107"/>
        <v>611_1179</v>
      </c>
      <c r="AB338" s="10" t="str">
        <f t="shared" si="108"/>
        <v>2 H 3 E</v>
      </c>
      <c r="AC338" s="14">
        <f t="shared" si="109"/>
        <v>0</v>
      </c>
      <c r="AD338" s="10" t="str">
        <f t="shared" si="110"/>
        <v>611_1179 / 29063833</v>
      </c>
      <c r="AE338" s="10" t="str">
        <f t="shared" si="111"/>
        <v>29063833</v>
      </c>
      <c r="AG338" s="10" t="str">
        <f t="shared" si="112"/>
        <v>611_1179</v>
      </c>
      <c r="AH338" s="10" t="str">
        <f t="shared" si="114"/>
        <v xml:space="preserve">PILOTE ROULAGE </v>
      </c>
      <c r="AI338" s="10" t="str">
        <f t="shared" si="115"/>
        <v>2 H 3 E</v>
      </c>
      <c r="AJ338" s="10" t="str">
        <f t="shared" si="116"/>
        <v>29063833</v>
      </c>
    </row>
    <row r="339" spans="1:36" ht="15" x14ac:dyDescent="0.25">
      <c r="A339" s="11" t="s">
        <v>7971</v>
      </c>
      <c r="B339" s="11" t="s">
        <v>7972</v>
      </c>
      <c r="C339" s="11" t="s">
        <v>85</v>
      </c>
      <c r="D339" s="11" t="s">
        <v>86</v>
      </c>
      <c r="E339" s="11" t="s">
        <v>4991</v>
      </c>
      <c r="F339" s="11" t="s">
        <v>7973</v>
      </c>
      <c r="G339" s="11" t="s">
        <v>89</v>
      </c>
      <c r="H339" s="11" t="s">
        <v>90</v>
      </c>
      <c r="I339" s="12">
        <v>6</v>
      </c>
      <c r="J339" s="11" t="s">
        <v>91</v>
      </c>
      <c r="K339" s="11" t="s">
        <v>92</v>
      </c>
      <c r="L339" s="13">
        <v>350</v>
      </c>
      <c r="M339" s="11" t="s">
        <v>89</v>
      </c>
      <c r="N339" s="12">
        <v>1</v>
      </c>
      <c r="O339" s="10" t="str">
        <f t="shared" si="103"/>
        <v/>
      </c>
      <c r="P339" s="10" t="str">
        <f t="shared" si="113"/>
        <v/>
      </c>
      <c r="Q339" s="10" t="str">
        <f t="shared" si="101"/>
        <v/>
      </c>
      <c r="R339" s="10">
        <f t="shared" si="102"/>
        <v>24</v>
      </c>
      <c r="S339" s="10" t="str">
        <f t="shared" si="117"/>
        <v/>
      </c>
      <c r="V339" cm="1">
        <f t="array" ref="V339">MIN(IFERROR(FIND(_xlfn.SEQUENCE(10,,CHAR(48)),F339),""))</f>
        <v>8</v>
      </c>
      <c r="W339" s="25" cm="1">
        <f t="array" ref="W339">MIN(IFERROR(FIND(_xlfn.SEQUENCE(10,,CHAR(48)),B339),""))</f>
        <v>17</v>
      </c>
      <c r="X339" s="10">
        <f t="shared" si="104"/>
        <v>15</v>
      </c>
      <c r="Y339" s="17" t="str">
        <f t="shared" si="105"/>
        <v xml:space="preserve">POINCON ETIRAGE </v>
      </c>
      <c r="Z339" s="10" t="str">
        <f t="shared" si="106"/>
        <v>611_1150</v>
      </c>
      <c r="AA339" s="10" t="str">
        <f t="shared" si="107"/>
        <v>611_1150</v>
      </c>
      <c r="AB339" s="10" t="str">
        <f t="shared" si="108"/>
        <v>2 H 3 E</v>
      </c>
      <c r="AC339" s="14">
        <f t="shared" si="109"/>
        <v>6</v>
      </c>
      <c r="AD339" s="10" t="str">
        <f t="shared" si="110"/>
        <v>611_1150 / 29063927</v>
      </c>
      <c r="AE339" s="10" t="str">
        <f t="shared" si="111"/>
        <v>29063927</v>
      </c>
      <c r="AG339" s="10" t="str">
        <f t="shared" si="112"/>
        <v>611_1150</v>
      </c>
      <c r="AH339" s="10" t="str">
        <f t="shared" si="114"/>
        <v xml:space="preserve">POINCON ETIRAGE </v>
      </c>
      <c r="AI339" s="10" t="str">
        <f t="shared" si="115"/>
        <v>2 H 3 E</v>
      </c>
      <c r="AJ339" s="10" t="str">
        <f t="shared" si="116"/>
        <v>29063927</v>
      </c>
    </row>
    <row r="340" spans="1:36" ht="15" x14ac:dyDescent="0.25">
      <c r="A340" s="11" t="s">
        <v>8582</v>
      </c>
      <c r="B340" s="11" t="s">
        <v>8583</v>
      </c>
      <c r="C340" s="11" t="s">
        <v>85</v>
      </c>
      <c r="D340" s="11" t="s">
        <v>86</v>
      </c>
      <c r="E340" s="11" t="s">
        <v>6918</v>
      </c>
      <c r="F340" s="11" t="s">
        <v>8584</v>
      </c>
      <c r="G340" s="11" t="s">
        <v>89</v>
      </c>
      <c r="H340" s="11" t="s">
        <v>90</v>
      </c>
      <c r="I340" s="12">
        <v>2</v>
      </c>
      <c r="J340" s="11" t="s">
        <v>91</v>
      </c>
      <c r="K340" s="11" t="s">
        <v>92</v>
      </c>
      <c r="L340" s="13">
        <v>150</v>
      </c>
      <c r="M340" s="11" t="s">
        <v>89</v>
      </c>
      <c r="N340" s="12">
        <v>1</v>
      </c>
      <c r="O340" s="10" t="str">
        <f t="shared" si="103"/>
        <v/>
      </c>
      <c r="P340" s="10" t="str">
        <f t="shared" si="113"/>
        <v/>
      </c>
      <c r="Q340" s="10" t="str">
        <f t="shared" si="101"/>
        <v/>
      </c>
      <c r="R340" s="10">
        <f t="shared" si="102"/>
        <v>19</v>
      </c>
      <c r="S340" s="10" t="str">
        <f t="shared" si="117"/>
        <v/>
      </c>
      <c r="V340" cm="1">
        <f t="array" ref="V340">MIN(IFERROR(FIND(_xlfn.SEQUENCE(10,,CHAR(48)),F340),""))</f>
        <v>8</v>
      </c>
      <c r="W340" s="25" cm="1">
        <f t="array" ref="W340">MIN(IFERROR(FIND(_xlfn.SEQUENCE(10,,CHAR(48)),B340),""))</f>
        <v>12</v>
      </c>
      <c r="X340" s="10">
        <f t="shared" si="104"/>
        <v>15</v>
      </c>
      <c r="Y340" s="17" t="str">
        <f t="shared" si="105"/>
        <v xml:space="preserve">SERRE FLAN </v>
      </c>
      <c r="Z340" s="10" t="str">
        <f t="shared" si="106"/>
        <v>611_1375</v>
      </c>
      <c r="AA340" s="10" t="str">
        <f t="shared" si="107"/>
        <v>611_1375</v>
      </c>
      <c r="AB340" s="10" t="str">
        <f t="shared" si="108"/>
        <v>2 H 3 F</v>
      </c>
      <c r="AC340" s="14">
        <f t="shared" si="109"/>
        <v>2</v>
      </c>
      <c r="AD340" s="10" t="str">
        <f t="shared" si="110"/>
        <v>611_1375 / 29063681</v>
      </c>
      <c r="AE340" s="10" t="str">
        <f t="shared" si="111"/>
        <v>29063681</v>
      </c>
      <c r="AG340" s="10" t="str">
        <f t="shared" si="112"/>
        <v>611_1375</v>
      </c>
      <c r="AH340" s="10" t="str">
        <f t="shared" si="114"/>
        <v xml:space="preserve">SERRE FLAN </v>
      </c>
      <c r="AI340" s="10" t="str">
        <f t="shared" si="115"/>
        <v>2 H 3 F</v>
      </c>
      <c r="AJ340" s="10" t="str">
        <f t="shared" si="116"/>
        <v>29063681</v>
      </c>
    </row>
    <row r="341" spans="1:36" ht="15" x14ac:dyDescent="0.25">
      <c r="A341" s="11" t="s">
        <v>6916</v>
      </c>
      <c r="B341" s="11" t="s">
        <v>6917</v>
      </c>
      <c r="C341" s="11" t="s">
        <v>85</v>
      </c>
      <c r="D341" s="11" t="s">
        <v>86</v>
      </c>
      <c r="E341" s="11" t="s">
        <v>6918</v>
      </c>
      <c r="F341" s="11" t="s">
        <v>6919</v>
      </c>
      <c r="G341" s="11" t="s">
        <v>89</v>
      </c>
      <c r="H341" s="11" t="s">
        <v>90</v>
      </c>
      <c r="I341" s="12">
        <v>3</v>
      </c>
      <c r="J341" s="11" t="s">
        <v>91</v>
      </c>
      <c r="K341" s="11" t="s">
        <v>92</v>
      </c>
      <c r="L341" s="13">
        <v>130</v>
      </c>
      <c r="M341" s="11" t="s">
        <v>89</v>
      </c>
      <c r="N341" s="12">
        <v>1</v>
      </c>
      <c r="O341" s="10" t="str">
        <f t="shared" si="103"/>
        <v/>
      </c>
      <c r="P341" s="10" t="str">
        <f t="shared" si="113"/>
        <v/>
      </c>
      <c r="Q341" s="10" t="str">
        <f t="shared" si="101"/>
        <v/>
      </c>
      <c r="R341" s="10">
        <f t="shared" si="102"/>
        <v>26</v>
      </c>
      <c r="S341" s="10" t="str">
        <f t="shared" si="117"/>
        <v/>
      </c>
      <c r="V341" cm="1">
        <f t="array" ref="V341">MIN(IFERROR(FIND(_xlfn.SEQUENCE(10,,CHAR(48)),F341),""))</f>
        <v>8</v>
      </c>
      <c r="W341" s="25" cm="1">
        <f t="array" ref="W341">MIN(IFERROR(FIND(_xlfn.SEQUENCE(10,,CHAR(48)),B341),""))</f>
        <v>19</v>
      </c>
      <c r="X341" s="10">
        <f t="shared" si="104"/>
        <v>15</v>
      </c>
      <c r="Y341" s="17" t="str">
        <f t="shared" si="105"/>
        <v>BAGUE DE FRAPPE DD</v>
      </c>
      <c r="Z341" s="10" t="str">
        <f t="shared" si="106"/>
        <v>611_1161</v>
      </c>
      <c r="AA341" s="10" t="str">
        <f t="shared" si="107"/>
        <v>611_1161</v>
      </c>
      <c r="AB341" s="10" t="str">
        <f t="shared" si="108"/>
        <v>2 H 3 F</v>
      </c>
      <c r="AC341" s="14">
        <f t="shared" si="109"/>
        <v>3</v>
      </c>
      <c r="AD341" s="10" t="str">
        <f t="shared" si="110"/>
        <v>611_1161 / 29064076</v>
      </c>
      <c r="AE341" s="10" t="str">
        <f t="shared" si="111"/>
        <v>29064076</v>
      </c>
      <c r="AG341" s="10" t="str">
        <f t="shared" si="112"/>
        <v>611_1161</v>
      </c>
      <c r="AH341" s="10" t="str">
        <f t="shared" si="114"/>
        <v>BAGUE DE FRAPPE DD</v>
      </c>
      <c r="AI341" s="10" t="str">
        <f t="shared" si="115"/>
        <v>2 H 3 F</v>
      </c>
      <c r="AJ341" s="10" t="str">
        <f t="shared" si="116"/>
        <v>29064076</v>
      </c>
    </row>
    <row r="342" spans="1:36" ht="15" x14ac:dyDescent="0.25">
      <c r="A342" s="11" t="s">
        <v>6920</v>
      </c>
      <c r="B342" s="11" t="s">
        <v>6921</v>
      </c>
      <c r="C342" s="11" t="s">
        <v>85</v>
      </c>
      <c r="D342" s="11" t="s">
        <v>86</v>
      </c>
      <c r="E342" s="11" t="s">
        <v>6918</v>
      </c>
      <c r="F342" s="11" t="s">
        <v>6922</v>
      </c>
      <c r="G342" s="11" t="s">
        <v>89</v>
      </c>
      <c r="H342" s="11" t="s">
        <v>90</v>
      </c>
      <c r="I342" s="12">
        <v>0</v>
      </c>
      <c r="J342" s="11" t="s">
        <v>91</v>
      </c>
      <c r="K342" s="11" t="s">
        <v>92</v>
      </c>
      <c r="L342" s="13">
        <v>150</v>
      </c>
      <c r="M342" s="11" t="s">
        <v>89</v>
      </c>
      <c r="N342" s="12">
        <v>1</v>
      </c>
      <c r="O342" s="10" t="str">
        <f t="shared" si="103"/>
        <v/>
      </c>
      <c r="P342" s="10" t="str">
        <f t="shared" si="113"/>
        <v/>
      </c>
      <c r="Q342" s="10" t="str">
        <f t="shared" si="101"/>
        <v/>
      </c>
      <c r="R342" s="10">
        <f t="shared" si="102"/>
        <v>28</v>
      </c>
      <c r="S342" s="10" t="str">
        <f t="shared" si="117"/>
        <v/>
      </c>
      <c r="V342" cm="1">
        <f t="array" ref="V342">MIN(IFERROR(FIND(_xlfn.SEQUENCE(10,,CHAR(48)),F342),""))</f>
        <v>8</v>
      </c>
      <c r="W342" s="25" cm="1">
        <f t="array" ref="W342">MIN(IFERROR(FIND(_xlfn.SEQUENCE(10,,CHAR(48)),B342),""))</f>
        <v>21</v>
      </c>
      <c r="X342" s="10">
        <f t="shared" si="104"/>
        <v>15</v>
      </c>
      <c r="Y342" s="17" t="str">
        <f t="shared" si="105"/>
        <v>EMBOUT DE FRAPPE ACY</v>
      </c>
      <c r="Z342" s="10" t="str">
        <f t="shared" si="106"/>
        <v>611_1160</v>
      </c>
      <c r="AA342" s="10" t="str">
        <f t="shared" si="107"/>
        <v>611_1160</v>
      </c>
      <c r="AB342" s="10" t="str">
        <f t="shared" si="108"/>
        <v>2 H 3 F</v>
      </c>
      <c r="AC342" s="14">
        <f t="shared" si="109"/>
        <v>0</v>
      </c>
      <c r="AD342" s="10" t="str">
        <f t="shared" si="110"/>
        <v>611_1160 / 29064078</v>
      </c>
      <c r="AE342" s="10" t="str">
        <f t="shared" si="111"/>
        <v>29064078</v>
      </c>
      <c r="AG342" s="10" t="str">
        <f t="shared" si="112"/>
        <v>611_1160</v>
      </c>
      <c r="AH342" s="10" t="str">
        <f t="shared" si="114"/>
        <v>EMBOUT DE FRAPPE ACY</v>
      </c>
      <c r="AI342" s="10" t="str">
        <f t="shared" si="115"/>
        <v>2 H 3 F</v>
      </c>
      <c r="AJ342" s="10" t="str">
        <f t="shared" si="116"/>
        <v>29064078</v>
      </c>
    </row>
    <row r="343" spans="1:36" ht="15" x14ac:dyDescent="0.25">
      <c r="A343" s="11" t="s">
        <v>9778</v>
      </c>
      <c r="B343" s="11" t="s">
        <v>9779</v>
      </c>
      <c r="C343" s="11" t="s">
        <v>85</v>
      </c>
      <c r="D343" s="11" t="s">
        <v>86</v>
      </c>
      <c r="E343" s="11" t="s">
        <v>9776</v>
      </c>
      <c r="F343" s="11" t="s">
        <v>9780</v>
      </c>
      <c r="G343" s="11" t="s">
        <v>89</v>
      </c>
      <c r="H343" s="11" t="s">
        <v>90</v>
      </c>
      <c r="I343" s="12">
        <v>1</v>
      </c>
      <c r="J343" s="11" t="s">
        <v>91</v>
      </c>
      <c r="K343" s="11" t="s">
        <v>92</v>
      </c>
      <c r="L343" s="13">
        <v>170</v>
      </c>
      <c r="M343" s="11" t="s">
        <v>89</v>
      </c>
      <c r="N343" s="12">
        <v>1</v>
      </c>
      <c r="O343" s="10" t="str">
        <f t="shared" si="103"/>
        <v/>
      </c>
      <c r="P343" s="10" t="str">
        <f t="shared" si="113"/>
        <v/>
      </c>
      <c r="Q343" s="10" t="str">
        <f t="shared" si="101"/>
        <v/>
      </c>
      <c r="R343" s="10">
        <f t="shared" si="102"/>
        <v>26</v>
      </c>
      <c r="S343" s="10" t="str">
        <f t="shared" si="117"/>
        <v/>
      </c>
      <c r="V343" cm="1">
        <f t="array" ref="V343">MIN(IFERROR(FIND(_xlfn.SEQUENCE(10,,CHAR(48)),F343),""))</f>
        <v>8</v>
      </c>
      <c r="W343" s="25" cm="1">
        <f t="array" ref="W343">MIN(IFERROR(FIND(_xlfn.SEQUENCE(10,,CHAR(48)),B343),""))</f>
        <v>19</v>
      </c>
      <c r="X343" s="10">
        <f t="shared" si="104"/>
        <v>15</v>
      </c>
      <c r="Y343" s="17" t="str">
        <f t="shared" si="105"/>
        <v>CONTRE MOLETTE ACY</v>
      </c>
      <c r="Z343" s="10" t="str">
        <f t="shared" si="106"/>
        <v>811_0456</v>
      </c>
      <c r="AA343" s="10" t="str">
        <f t="shared" si="107"/>
        <v>811_0456</v>
      </c>
      <c r="AB343" s="10" t="str">
        <f t="shared" si="108"/>
        <v>2 H 3 G</v>
      </c>
      <c r="AC343" s="14">
        <f t="shared" si="109"/>
        <v>1</v>
      </c>
      <c r="AD343" s="10" t="str">
        <f t="shared" si="110"/>
        <v>811_0456 / 29064452</v>
      </c>
      <c r="AE343" s="10" t="str">
        <f t="shared" si="111"/>
        <v>29064452</v>
      </c>
      <c r="AG343" s="10" t="str">
        <f t="shared" si="112"/>
        <v>811_0456</v>
      </c>
      <c r="AH343" s="10" t="str">
        <f t="shared" si="114"/>
        <v>CONTRE MOLETTE ACY</v>
      </c>
      <c r="AI343" s="10" t="str">
        <f t="shared" si="115"/>
        <v>2 H 3 G</v>
      </c>
      <c r="AJ343" s="10" t="str">
        <f t="shared" si="116"/>
        <v>29064452</v>
      </c>
    </row>
    <row r="344" spans="1:36" ht="15" x14ac:dyDescent="0.25">
      <c r="A344" s="11" t="s">
        <v>9774</v>
      </c>
      <c r="B344" s="11" t="s">
        <v>9775</v>
      </c>
      <c r="C344" s="11" t="s">
        <v>85</v>
      </c>
      <c r="D344" s="11" t="s">
        <v>86</v>
      </c>
      <c r="E344" s="11" t="s">
        <v>9776</v>
      </c>
      <c r="F344" s="11" t="s">
        <v>9777</v>
      </c>
      <c r="G344" s="11" t="s">
        <v>89</v>
      </c>
      <c r="H344" s="11" t="s">
        <v>90</v>
      </c>
      <c r="I344" s="12">
        <v>1</v>
      </c>
      <c r="J344" s="11" t="s">
        <v>91</v>
      </c>
      <c r="K344" s="11" t="s">
        <v>92</v>
      </c>
      <c r="L344" s="13">
        <v>220</v>
      </c>
      <c r="M344" s="11" t="s">
        <v>89</v>
      </c>
      <c r="N344" s="12">
        <v>1</v>
      </c>
      <c r="O344" s="10" t="str">
        <f t="shared" si="103"/>
        <v/>
      </c>
      <c r="P344" s="10" t="str">
        <f t="shared" si="113"/>
        <v/>
      </c>
      <c r="Q344" s="10" t="str">
        <f t="shared" si="101"/>
        <v/>
      </c>
      <c r="R344" s="10">
        <f t="shared" si="102"/>
        <v>19</v>
      </c>
      <c r="S344" s="10" t="str">
        <f t="shared" si="117"/>
        <v/>
      </c>
      <c r="V344" cm="1">
        <f t="array" ref="V344">MIN(IFERROR(FIND(_xlfn.SEQUENCE(10,,CHAR(48)),F344),""))</f>
        <v>8</v>
      </c>
      <c r="W344" s="25" cm="1">
        <f t="array" ref="W344">MIN(IFERROR(FIND(_xlfn.SEQUENCE(10,,CHAR(48)),B344),""))</f>
        <v>12</v>
      </c>
      <c r="X344" s="10">
        <f t="shared" si="104"/>
        <v>15</v>
      </c>
      <c r="Y344" s="17" t="str">
        <f t="shared" si="105"/>
        <v>MOLETTE ACY</v>
      </c>
      <c r="Z344" s="10" t="str">
        <f t="shared" si="106"/>
        <v>811_0455</v>
      </c>
      <c r="AA344" s="10" t="str">
        <f t="shared" si="107"/>
        <v>811_0455</v>
      </c>
      <c r="AB344" s="10" t="str">
        <f t="shared" si="108"/>
        <v>2 H 3 G</v>
      </c>
      <c r="AC344" s="14">
        <f t="shared" si="109"/>
        <v>1</v>
      </c>
      <c r="AD344" s="10" t="str">
        <f t="shared" si="110"/>
        <v>811_0455 / 29064451</v>
      </c>
      <c r="AE344" s="10" t="str">
        <f t="shared" si="111"/>
        <v>29064451</v>
      </c>
      <c r="AG344" s="10" t="str">
        <f t="shared" si="112"/>
        <v>811_0455</v>
      </c>
      <c r="AH344" s="10" t="str">
        <f t="shared" si="114"/>
        <v>MOLETTE ACY</v>
      </c>
      <c r="AI344" s="10" t="str">
        <f t="shared" si="115"/>
        <v>2 H 3 G</v>
      </c>
      <c r="AJ344" s="10" t="str">
        <f t="shared" si="116"/>
        <v>29064451</v>
      </c>
    </row>
    <row r="345" spans="1:36" ht="15" x14ac:dyDescent="0.25">
      <c r="A345" s="11" t="s">
        <v>7554</v>
      </c>
      <c r="B345" s="11" t="s">
        <v>7555</v>
      </c>
      <c r="C345" s="11" t="s">
        <v>85</v>
      </c>
      <c r="D345" s="11" t="s">
        <v>86</v>
      </c>
      <c r="E345" s="11" t="s">
        <v>5633</v>
      </c>
      <c r="F345" s="11" t="s">
        <v>7556</v>
      </c>
      <c r="G345" s="11" t="s">
        <v>89</v>
      </c>
      <c r="H345" s="11" t="s">
        <v>90</v>
      </c>
      <c r="I345" s="12">
        <v>1</v>
      </c>
      <c r="J345" s="11" t="s">
        <v>91</v>
      </c>
      <c r="K345" s="11" t="s">
        <v>92</v>
      </c>
      <c r="L345" s="13">
        <v>110</v>
      </c>
      <c r="M345" s="11" t="s">
        <v>89</v>
      </c>
      <c r="N345" s="12">
        <v>1</v>
      </c>
      <c r="O345" s="10" t="str">
        <f t="shared" si="103"/>
        <v/>
      </c>
      <c r="P345" s="10" t="str">
        <f t="shared" si="113"/>
        <v/>
      </c>
      <c r="Q345" s="10" t="str">
        <f t="shared" si="101"/>
        <v/>
      </c>
      <c r="R345" s="10">
        <f t="shared" si="102"/>
        <v>23</v>
      </c>
      <c r="S345" s="10" t="str">
        <f t="shared" si="117"/>
        <v/>
      </c>
      <c r="V345" cm="1">
        <f t="array" ref="V345">MIN(IFERROR(FIND(_xlfn.SEQUENCE(10,,CHAR(48)),F345),""))</f>
        <v>8</v>
      </c>
      <c r="W345" s="25" cm="1">
        <f t="array" ref="W345">MIN(IFERROR(FIND(_xlfn.SEQUENCE(10,,CHAR(48)),B345),""))</f>
        <v>16</v>
      </c>
      <c r="X345" s="10">
        <f t="shared" si="104"/>
        <v>15</v>
      </c>
      <c r="Y345" s="17" t="str">
        <f t="shared" si="105"/>
        <v>DEVETISSEUR ACY</v>
      </c>
      <c r="Z345" s="10" t="str">
        <f t="shared" si="106"/>
        <v>611_1302</v>
      </c>
      <c r="AA345" s="10" t="str">
        <f t="shared" si="107"/>
        <v>611_1302</v>
      </c>
      <c r="AB345" s="10" t="str">
        <f t="shared" si="108"/>
        <v>2 H 3 H</v>
      </c>
      <c r="AC345" s="14">
        <f t="shared" si="109"/>
        <v>1</v>
      </c>
      <c r="AD345" s="10" t="str">
        <f t="shared" si="110"/>
        <v>611_1302 / 31228534</v>
      </c>
      <c r="AE345" s="10" t="str">
        <f t="shared" si="111"/>
        <v>31228534</v>
      </c>
      <c r="AG345" s="10" t="str">
        <f t="shared" si="112"/>
        <v>611_1302</v>
      </c>
      <c r="AH345" s="10" t="str">
        <f t="shared" si="114"/>
        <v>DEVETISSEUR ACY</v>
      </c>
      <c r="AI345" s="10" t="str">
        <f t="shared" si="115"/>
        <v>2 H 3 H</v>
      </c>
      <c r="AJ345" s="10" t="str">
        <f t="shared" si="116"/>
        <v>31228534</v>
      </c>
    </row>
    <row r="346" spans="1:36" ht="15" x14ac:dyDescent="0.25">
      <c r="A346" s="11" t="s">
        <v>345</v>
      </c>
      <c r="B346" s="11" t="s">
        <v>346</v>
      </c>
      <c r="C346" s="11" t="s">
        <v>85</v>
      </c>
      <c r="D346" s="11" t="s">
        <v>86</v>
      </c>
      <c r="E346" s="11" t="s">
        <v>89</v>
      </c>
      <c r="F346" s="11" t="s">
        <v>347</v>
      </c>
      <c r="G346" s="11" t="s">
        <v>89</v>
      </c>
      <c r="H346" s="11" t="s">
        <v>90</v>
      </c>
      <c r="I346" s="12">
        <v>0</v>
      </c>
      <c r="J346" s="11" t="s">
        <v>91</v>
      </c>
      <c r="K346" s="11" t="s">
        <v>92</v>
      </c>
      <c r="L346" s="13">
        <v>0</v>
      </c>
      <c r="M346" s="11" t="s">
        <v>89</v>
      </c>
      <c r="N346" s="12">
        <v>1</v>
      </c>
      <c r="O346" s="10">
        <f t="shared" si="103"/>
        <v>18</v>
      </c>
      <c r="P346" s="10" t="str">
        <f t="shared" si="113"/>
        <v/>
      </c>
      <c r="Q346" s="10">
        <f t="shared" si="101"/>
        <v>24</v>
      </c>
      <c r="R346" s="10">
        <f t="shared" si="102"/>
        <v>32</v>
      </c>
      <c r="S346" s="10" t="str">
        <f t="shared" si="117"/>
        <v>611_1379</v>
      </c>
      <c r="V346" cm="1">
        <f t="array" ref="V346">MIN(IFERROR(FIND(_xlfn.SEQUENCE(10,,CHAR(48)),F346),""))</f>
        <v>8</v>
      </c>
      <c r="W346" s="25" cm="1">
        <f t="array" ref="W346">MIN(IFERROR(FIND(_xlfn.SEQUENCE(10,,CHAR(48)),B346),""))</f>
        <v>25</v>
      </c>
      <c r="X346" s="10">
        <f t="shared" si="104"/>
        <v>15</v>
      </c>
      <c r="Y346" s="17" t="str">
        <f t="shared" si="105"/>
        <v xml:space="preserve">~MATRICE EMBOUTI </v>
      </c>
      <c r="Z346" s="10" t="str">
        <f t="shared" si="106"/>
        <v>611_1379</v>
      </c>
      <c r="AA346" s="10" t="str">
        <f t="shared" si="107"/>
        <v>611_1379</v>
      </c>
      <c r="AB346" s="10" t="str">
        <f t="shared" si="108"/>
        <v>A créer</v>
      </c>
      <c r="AC346" s="14">
        <f t="shared" si="109"/>
        <v>0</v>
      </c>
      <c r="AD346" s="10" t="str">
        <f t="shared" si="110"/>
        <v>611_1379 / 31274914</v>
      </c>
      <c r="AE346" s="10" t="str">
        <f t="shared" si="111"/>
        <v>31274914</v>
      </c>
      <c r="AG346" s="10" t="str">
        <f t="shared" si="112"/>
        <v>611_1379</v>
      </c>
      <c r="AH346" s="10" t="str">
        <f t="shared" si="114"/>
        <v xml:space="preserve">~MATRICE EMBOUTI </v>
      </c>
      <c r="AI346" s="10" t="str">
        <f t="shared" si="115"/>
        <v>A créer</v>
      </c>
      <c r="AJ346" s="10" t="str">
        <f t="shared" si="116"/>
        <v>31274914</v>
      </c>
    </row>
    <row r="347" spans="1:36" ht="15" x14ac:dyDescent="0.25">
      <c r="A347" s="11" t="s">
        <v>350</v>
      </c>
      <c r="B347" s="11" t="s">
        <v>351</v>
      </c>
      <c r="C347" s="11" t="s">
        <v>85</v>
      </c>
      <c r="D347" s="11" t="s">
        <v>86</v>
      </c>
      <c r="E347" s="11" t="s">
        <v>89</v>
      </c>
      <c r="F347" s="11" t="s">
        <v>352</v>
      </c>
      <c r="G347" s="11" t="s">
        <v>89</v>
      </c>
      <c r="H347" s="11" t="s">
        <v>90</v>
      </c>
      <c r="I347" s="12">
        <v>0</v>
      </c>
      <c r="J347" s="11" t="s">
        <v>91</v>
      </c>
      <c r="K347" s="11" t="s">
        <v>92</v>
      </c>
      <c r="L347" s="13">
        <v>257.2</v>
      </c>
      <c r="M347" s="11" t="s">
        <v>89</v>
      </c>
      <c r="N347" s="12">
        <v>1</v>
      </c>
      <c r="O347" s="10">
        <f t="shared" si="103"/>
        <v>20</v>
      </c>
      <c r="P347" s="10" t="str">
        <f t="shared" si="113"/>
        <v/>
      </c>
      <c r="Q347" s="10">
        <f t="shared" si="101"/>
        <v>26</v>
      </c>
      <c r="R347" s="10">
        <f t="shared" si="102"/>
        <v>34</v>
      </c>
      <c r="S347" s="10" t="str">
        <f t="shared" si="117"/>
        <v>611_3464</v>
      </c>
      <c r="V347" cm="1">
        <f t="array" ref="V347">MIN(IFERROR(FIND(_xlfn.SEQUENCE(10,,CHAR(48)),F347),""))</f>
        <v>8</v>
      </c>
      <c r="W347" s="25" cm="1">
        <f t="array" ref="W347">MIN(IFERROR(FIND(_xlfn.SEQUENCE(10,,CHAR(48)),B347),""))</f>
        <v>27</v>
      </c>
      <c r="X347" s="10">
        <f t="shared" si="104"/>
        <v>15</v>
      </c>
      <c r="Y347" s="17" t="str">
        <f t="shared" si="105"/>
        <v xml:space="preserve">~MOULURAGE MOLETTE </v>
      </c>
      <c r="Z347" s="10" t="str">
        <f t="shared" si="106"/>
        <v>611_3464</v>
      </c>
      <c r="AA347" s="10" t="str">
        <f t="shared" si="107"/>
        <v>611_3464</v>
      </c>
      <c r="AB347" s="10" t="str">
        <f t="shared" si="108"/>
        <v>A créer</v>
      </c>
      <c r="AC347" s="14">
        <f t="shared" si="109"/>
        <v>0</v>
      </c>
      <c r="AD347" s="10" t="str">
        <f t="shared" si="110"/>
        <v>611_3464 / 31274438</v>
      </c>
      <c r="AE347" s="10" t="str">
        <f t="shared" si="111"/>
        <v>31274438</v>
      </c>
      <c r="AG347" s="10" t="str">
        <f t="shared" si="112"/>
        <v>611_3464</v>
      </c>
      <c r="AH347" s="10" t="str">
        <f t="shared" si="114"/>
        <v xml:space="preserve">~MOULURAGE MOLETTE </v>
      </c>
      <c r="AI347" s="10" t="str">
        <f t="shared" si="115"/>
        <v>A créer</v>
      </c>
      <c r="AJ347" s="10" t="str">
        <f t="shared" si="116"/>
        <v>31274438</v>
      </c>
    </row>
    <row r="348" spans="1:36" ht="15" x14ac:dyDescent="0.25">
      <c r="A348" s="11" t="s">
        <v>353</v>
      </c>
      <c r="B348" s="11" t="s">
        <v>354</v>
      </c>
      <c r="C348" s="11" t="s">
        <v>85</v>
      </c>
      <c r="D348" s="11" t="s">
        <v>86</v>
      </c>
      <c r="E348" s="11" t="s">
        <v>89</v>
      </c>
      <c r="F348" s="11" t="s">
        <v>355</v>
      </c>
      <c r="G348" s="11" t="s">
        <v>89</v>
      </c>
      <c r="H348" s="11" t="s">
        <v>90</v>
      </c>
      <c r="I348" s="12">
        <v>0</v>
      </c>
      <c r="J348" s="11" t="s">
        <v>91</v>
      </c>
      <c r="K348" s="11" t="s">
        <v>92</v>
      </c>
      <c r="L348" s="13">
        <v>228.6</v>
      </c>
      <c r="M348" s="11" t="s">
        <v>89</v>
      </c>
      <c r="N348" s="12">
        <v>1</v>
      </c>
      <c r="O348" s="10">
        <f t="shared" si="103"/>
        <v>22</v>
      </c>
      <c r="P348" s="10" t="str">
        <f t="shared" si="113"/>
        <v/>
      </c>
      <c r="Q348" s="10">
        <f t="shared" si="101"/>
        <v>28</v>
      </c>
      <c r="R348" s="10">
        <f t="shared" si="102"/>
        <v>36</v>
      </c>
      <c r="S348" s="10" t="str">
        <f t="shared" si="117"/>
        <v>611_3443</v>
      </c>
      <c r="V348" cm="1">
        <f t="array" ref="V348">MIN(IFERROR(FIND(_xlfn.SEQUENCE(10,,CHAR(48)),F348),""))</f>
        <v>8</v>
      </c>
      <c r="W348" s="25" cm="1">
        <f t="array" ref="W348">MIN(IFERROR(FIND(_xlfn.SEQUENCE(10,,CHAR(48)),B348),""))</f>
        <v>29</v>
      </c>
      <c r="X348" s="10">
        <f t="shared" si="104"/>
        <v>15</v>
      </c>
      <c r="Y348" s="17" t="str">
        <f t="shared" si="105"/>
        <v xml:space="preserve">~PILOTE ETIRAGE JUPE </v>
      </c>
      <c r="Z348" s="10" t="str">
        <f t="shared" si="106"/>
        <v>611_3443</v>
      </c>
      <c r="AA348" s="10" t="str">
        <f t="shared" si="107"/>
        <v>611_3443</v>
      </c>
      <c r="AB348" s="10" t="str">
        <f t="shared" si="108"/>
        <v>A créer</v>
      </c>
      <c r="AC348" s="14">
        <f t="shared" si="109"/>
        <v>0</v>
      </c>
      <c r="AD348" s="10" t="str">
        <f t="shared" si="110"/>
        <v>611_3443 / 31274435</v>
      </c>
      <c r="AE348" s="10" t="str">
        <f t="shared" si="111"/>
        <v>31274435</v>
      </c>
      <c r="AG348" s="10" t="str">
        <f t="shared" si="112"/>
        <v>611_3443</v>
      </c>
      <c r="AH348" s="10" t="str">
        <f t="shared" si="114"/>
        <v xml:space="preserve">~PILOTE ETIRAGE JUPE </v>
      </c>
      <c r="AI348" s="10" t="str">
        <f t="shared" si="115"/>
        <v>A créer</v>
      </c>
      <c r="AJ348" s="10" t="str">
        <f t="shared" si="116"/>
        <v>31274435</v>
      </c>
    </row>
    <row r="349" spans="1:36" ht="15" x14ac:dyDescent="0.25">
      <c r="A349" s="11" t="s">
        <v>5631</v>
      </c>
      <c r="B349" s="11" t="s">
        <v>5632</v>
      </c>
      <c r="C349" s="11" t="s">
        <v>85</v>
      </c>
      <c r="D349" s="11" t="s">
        <v>86</v>
      </c>
      <c r="E349" s="11" t="s">
        <v>5633</v>
      </c>
      <c r="F349" s="11" t="s">
        <v>5634</v>
      </c>
      <c r="G349" s="11" t="s">
        <v>89</v>
      </c>
      <c r="H349" s="11" t="s">
        <v>90</v>
      </c>
      <c r="I349" s="12">
        <v>0</v>
      </c>
      <c r="J349" s="11" t="s">
        <v>91</v>
      </c>
      <c r="K349" s="11" t="s">
        <v>92</v>
      </c>
      <c r="L349" s="13">
        <v>190</v>
      </c>
      <c r="M349" s="11" t="s">
        <v>89</v>
      </c>
      <c r="N349" s="12">
        <v>1</v>
      </c>
      <c r="O349" s="10" t="str">
        <f t="shared" si="103"/>
        <v/>
      </c>
      <c r="P349" s="10" t="str">
        <f t="shared" si="113"/>
        <v/>
      </c>
      <c r="Q349" s="10" t="str">
        <f t="shared" si="101"/>
        <v/>
      </c>
      <c r="R349" s="10">
        <f t="shared" si="102"/>
        <v>25</v>
      </c>
      <c r="S349" s="10" t="str">
        <f t="shared" si="117"/>
        <v/>
      </c>
      <c r="V349" cm="1">
        <f t="array" ref="V349">MIN(IFERROR(FIND(_xlfn.SEQUENCE(10,,CHAR(48)),F349),""))</f>
        <v>8</v>
      </c>
      <c r="W349" s="25" cm="1">
        <f t="array" ref="W349">MIN(IFERROR(FIND(_xlfn.SEQUENCE(10,,CHAR(48)),B349),""))</f>
        <v>18</v>
      </c>
      <c r="X349" s="10">
        <f t="shared" si="104"/>
        <v>15</v>
      </c>
      <c r="Y349" s="17" t="str">
        <f t="shared" si="105"/>
        <v>PORTE POINCON ACY</v>
      </c>
      <c r="Z349" s="10" t="str">
        <f t="shared" si="106"/>
        <v>611_0699</v>
      </c>
      <c r="AA349" s="10" t="str">
        <f t="shared" si="107"/>
        <v>611_0699</v>
      </c>
      <c r="AB349" s="10" t="str">
        <f t="shared" si="108"/>
        <v>2 H 3 H</v>
      </c>
      <c r="AC349" s="14">
        <f t="shared" si="109"/>
        <v>0</v>
      </c>
      <c r="AD349" s="10" t="str">
        <f t="shared" si="110"/>
        <v>611_0699 / 31228532</v>
      </c>
      <c r="AE349" s="10" t="str">
        <f t="shared" si="111"/>
        <v>31228532</v>
      </c>
      <c r="AG349" s="10" t="str">
        <f t="shared" si="112"/>
        <v>611_0699</v>
      </c>
      <c r="AH349" s="10" t="str">
        <f t="shared" si="114"/>
        <v>PORTE POINCON ACY</v>
      </c>
      <c r="AI349" s="10" t="str">
        <f t="shared" si="115"/>
        <v>2 H 3 H</v>
      </c>
      <c r="AJ349" s="10" t="str">
        <f t="shared" si="116"/>
        <v>31228532</v>
      </c>
    </row>
    <row r="350" spans="1:36" ht="15" x14ac:dyDescent="0.25">
      <c r="A350" s="11" t="s">
        <v>356</v>
      </c>
      <c r="B350" s="11" t="s">
        <v>357</v>
      </c>
      <c r="C350" s="11" t="s">
        <v>85</v>
      </c>
      <c r="D350" s="11" t="s">
        <v>86</v>
      </c>
      <c r="E350" s="11" t="s">
        <v>89</v>
      </c>
      <c r="F350" s="11" t="s">
        <v>358</v>
      </c>
      <c r="G350" s="11" t="s">
        <v>89</v>
      </c>
      <c r="H350" s="11" t="s">
        <v>90</v>
      </c>
      <c r="I350" s="12">
        <v>0</v>
      </c>
      <c r="J350" s="11" t="s">
        <v>91</v>
      </c>
      <c r="K350" s="11" t="s">
        <v>92</v>
      </c>
      <c r="L350" s="13">
        <v>0</v>
      </c>
      <c r="M350" s="11" t="s">
        <v>89</v>
      </c>
      <c r="N350" s="12">
        <v>1</v>
      </c>
      <c r="O350" s="10">
        <f t="shared" si="103"/>
        <v>22</v>
      </c>
      <c r="P350" s="10" t="str">
        <f t="shared" si="113"/>
        <v/>
      </c>
      <c r="Q350" s="10">
        <f t="shared" si="101"/>
        <v>28</v>
      </c>
      <c r="R350" s="10">
        <f t="shared" si="102"/>
        <v>38</v>
      </c>
      <c r="S350" s="10" t="str">
        <f t="shared" si="117"/>
        <v>312_2769/A</v>
      </c>
      <c r="V350" cm="1">
        <f t="array" ref="V350">MIN(IFERROR(FIND(_xlfn.SEQUENCE(10,,CHAR(48)),F350),""))</f>
        <v>8</v>
      </c>
      <c r="W350" s="25" cm="1">
        <f t="array" ref="W350">MIN(IFERROR(FIND(_xlfn.SEQUENCE(10,,CHAR(48)),B350),""))</f>
        <v>29</v>
      </c>
      <c r="X350" s="10">
        <f t="shared" si="104"/>
        <v>17</v>
      </c>
      <c r="Y350" s="17" t="str">
        <f t="shared" si="105"/>
        <v xml:space="preserve">BAGUE NEZ INFERIEURE </v>
      </c>
      <c r="Z350" s="10" t="str">
        <f t="shared" si="106"/>
        <v>312_2769/A</v>
      </c>
      <c r="AA350" s="10" t="str">
        <f t="shared" si="107"/>
        <v>312_2769</v>
      </c>
      <c r="AB350" s="10" t="str">
        <f t="shared" si="108"/>
        <v>A créer</v>
      </c>
      <c r="AC350" s="14">
        <f t="shared" si="109"/>
        <v>0</v>
      </c>
      <c r="AD350" s="10" t="str">
        <f t="shared" si="110"/>
        <v>312_2769 / 31266783</v>
      </c>
      <c r="AE350" s="10" t="str">
        <f t="shared" si="111"/>
        <v>31266783</v>
      </c>
      <c r="AG350" s="10" t="str">
        <f t="shared" si="112"/>
        <v>312_2769</v>
      </c>
      <c r="AH350" s="10" t="str">
        <f t="shared" si="114"/>
        <v xml:space="preserve">BAGUE NEZ INFERIEURE </v>
      </c>
      <c r="AI350" s="10" t="str">
        <f t="shared" si="115"/>
        <v>A créer</v>
      </c>
      <c r="AJ350" s="10" t="str">
        <f t="shared" si="116"/>
        <v>31266783</v>
      </c>
    </row>
    <row r="351" spans="1:36" ht="15" x14ac:dyDescent="0.25">
      <c r="A351" s="11" t="s">
        <v>359</v>
      </c>
      <c r="B351" s="11" t="s">
        <v>360</v>
      </c>
      <c r="C351" s="11" t="s">
        <v>85</v>
      </c>
      <c r="D351" s="11" t="s">
        <v>86</v>
      </c>
      <c r="E351" s="11" t="s">
        <v>89</v>
      </c>
      <c r="F351" s="11" t="s">
        <v>361</v>
      </c>
      <c r="G351" s="11" t="s">
        <v>89</v>
      </c>
      <c r="H351" s="11" t="s">
        <v>90</v>
      </c>
      <c r="I351" s="12">
        <v>0</v>
      </c>
      <c r="J351" s="11" t="s">
        <v>91</v>
      </c>
      <c r="K351" s="11" t="s">
        <v>92</v>
      </c>
      <c r="L351" s="13">
        <v>0</v>
      </c>
      <c r="M351" s="11" t="s">
        <v>89</v>
      </c>
      <c r="N351" s="12">
        <v>1</v>
      </c>
      <c r="O351" s="10">
        <f t="shared" si="103"/>
        <v>16</v>
      </c>
      <c r="P351" s="10" t="str">
        <f t="shared" si="113"/>
        <v/>
      </c>
      <c r="Q351" s="10">
        <f t="shared" si="101"/>
        <v>22</v>
      </c>
      <c r="R351" s="10">
        <f t="shared" si="102"/>
        <v>30</v>
      </c>
      <c r="S351" s="10" t="str">
        <f t="shared" si="117"/>
        <v>312_2768</v>
      </c>
      <c r="V351" cm="1">
        <f t="array" ref="V351">MIN(IFERROR(FIND(_xlfn.SEQUENCE(10,,CHAR(48)),F351),""))</f>
        <v>8</v>
      </c>
      <c r="W351" s="25" cm="1">
        <f t="array" ref="W351">MIN(IFERROR(FIND(_xlfn.SEQUENCE(10,,CHAR(48)),B351),""))</f>
        <v>23</v>
      </c>
      <c r="X351" s="10">
        <f t="shared" si="104"/>
        <v>17</v>
      </c>
      <c r="Y351" s="17" t="str">
        <f t="shared" si="105"/>
        <v xml:space="preserve">NEZ INFERIEURE </v>
      </c>
      <c r="Z351" s="10" t="str">
        <f t="shared" si="106"/>
        <v>312_2768/A</v>
      </c>
      <c r="AA351" s="10" t="str">
        <f t="shared" si="107"/>
        <v>312_2768</v>
      </c>
      <c r="AB351" s="10" t="str">
        <f t="shared" si="108"/>
        <v>A créer</v>
      </c>
      <c r="AC351" s="14">
        <f t="shared" si="109"/>
        <v>0</v>
      </c>
      <c r="AD351" s="10" t="str">
        <f t="shared" si="110"/>
        <v>312_2768 / 31266782</v>
      </c>
      <c r="AE351" s="10" t="str">
        <f t="shared" si="111"/>
        <v>31266782</v>
      </c>
      <c r="AG351" s="10" t="str">
        <f t="shared" si="112"/>
        <v>312_2768</v>
      </c>
      <c r="AH351" s="10" t="str">
        <f t="shared" si="114"/>
        <v xml:space="preserve">NEZ INFERIEURE </v>
      </c>
      <c r="AI351" s="10" t="str">
        <f t="shared" si="115"/>
        <v>A créer</v>
      </c>
      <c r="AJ351" s="10" t="str">
        <f t="shared" si="116"/>
        <v>31266782</v>
      </c>
    </row>
    <row r="352" spans="1:36" ht="15" x14ac:dyDescent="0.25">
      <c r="A352" s="11" t="s">
        <v>364</v>
      </c>
      <c r="B352" s="11" t="s">
        <v>365</v>
      </c>
      <c r="C352" s="11" t="s">
        <v>85</v>
      </c>
      <c r="D352" s="11" t="s">
        <v>86</v>
      </c>
      <c r="E352" s="11" t="s">
        <v>89</v>
      </c>
      <c r="F352" s="11" t="s">
        <v>366</v>
      </c>
      <c r="G352" s="11" t="s">
        <v>89</v>
      </c>
      <c r="H352" s="11" t="s">
        <v>90</v>
      </c>
      <c r="I352" s="12">
        <v>0</v>
      </c>
      <c r="J352" s="11" t="s">
        <v>91</v>
      </c>
      <c r="K352" s="11" t="s">
        <v>92</v>
      </c>
      <c r="L352" s="13">
        <v>0</v>
      </c>
      <c r="M352" s="11" t="s">
        <v>89</v>
      </c>
      <c r="N352" s="12">
        <v>1</v>
      </c>
      <c r="O352" s="10">
        <f t="shared" si="103"/>
        <v>10</v>
      </c>
      <c r="P352" s="10" t="str">
        <f t="shared" si="113"/>
        <v/>
      </c>
      <c r="Q352" s="10">
        <f t="shared" si="101"/>
        <v>16</v>
      </c>
      <c r="R352" s="10">
        <f t="shared" si="102"/>
        <v>24</v>
      </c>
      <c r="S352" s="10" t="str">
        <f t="shared" si="117"/>
        <v>312_3399</v>
      </c>
      <c r="V352" cm="1">
        <f t="array" ref="V352">MIN(IFERROR(FIND(_xlfn.SEQUENCE(10,,CHAR(48)),F352),""))</f>
        <v>8</v>
      </c>
      <c r="W352" s="25" cm="1">
        <f t="array" ref="W352">MIN(IFERROR(FIND(_xlfn.SEQUENCE(10,,CHAR(48)),B352),""))</f>
        <v>17</v>
      </c>
      <c r="X352" s="10">
        <f t="shared" si="104"/>
        <v>17</v>
      </c>
      <c r="Y352" s="17" t="str">
        <f t="shared" si="105"/>
        <v xml:space="preserve">CENTREUR </v>
      </c>
      <c r="Z352" s="10" t="str">
        <f t="shared" si="106"/>
        <v>312_3399/A</v>
      </c>
      <c r="AA352" s="10" t="str">
        <f t="shared" si="107"/>
        <v>312_3399</v>
      </c>
      <c r="AB352" s="10" t="str">
        <f t="shared" si="108"/>
        <v>A créer</v>
      </c>
      <c r="AC352" s="14">
        <f t="shared" si="109"/>
        <v>0</v>
      </c>
      <c r="AD352" s="10" t="str">
        <f t="shared" si="110"/>
        <v>312_3399 / 31266759</v>
      </c>
      <c r="AE352" s="10" t="str">
        <f t="shared" si="111"/>
        <v>31266759</v>
      </c>
      <c r="AG352" s="10" t="str">
        <f t="shared" si="112"/>
        <v>312_3399</v>
      </c>
      <c r="AH352" s="10" t="str">
        <f t="shared" si="114"/>
        <v xml:space="preserve">CENTREUR </v>
      </c>
      <c r="AI352" s="10" t="str">
        <f t="shared" si="115"/>
        <v>A créer</v>
      </c>
      <c r="AJ352" s="10" t="str">
        <f t="shared" si="116"/>
        <v>31266759</v>
      </c>
    </row>
    <row r="353" spans="1:36" ht="15" x14ac:dyDescent="0.25">
      <c r="A353" s="11" t="s">
        <v>367</v>
      </c>
      <c r="B353" s="11" t="s">
        <v>368</v>
      </c>
      <c r="C353" s="11" t="s">
        <v>85</v>
      </c>
      <c r="D353" s="11" t="s">
        <v>86</v>
      </c>
      <c r="E353" s="11" t="s">
        <v>89</v>
      </c>
      <c r="F353" s="11" t="s">
        <v>369</v>
      </c>
      <c r="G353" s="11" t="s">
        <v>89</v>
      </c>
      <c r="H353" s="11" t="s">
        <v>90</v>
      </c>
      <c r="I353" s="12">
        <v>0</v>
      </c>
      <c r="J353" s="11" t="s">
        <v>91</v>
      </c>
      <c r="K353" s="11" t="s">
        <v>92</v>
      </c>
      <c r="L353" s="13">
        <v>0</v>
      </c>
      <c r="M353" s="11" t="s">
        <v>89</v>
      </c>
      <c r="N353" s="12">
        <v>1</v>
      </c>
      <c r="O353" s="10">
        <f t="shared" si="103"/>
        <v>15</v>
      </c>
      <c r="P353" s="10" t="str">
        <f t="shared" si="113"/>
        <v/>
      </c>
      <c r="Q353" s="10">
        <f t="shared" si="101"/>
        <v>21</v>
      </c>
      <c r="R353" s="10">
        <f t="shared" si="102"/>
        <v>29</v>
      </c>
      <c r="S353" s="10" t="str">
        <f t="shared" si="117"/>
        <v>312_3396</v>
      </c>
      <c r="V353" cm="1">
        <f t="array" ref="V353">MIN(IFERROR(FIND(_xlfn.SEQUENCE(10,,CHAR(48)),F353),""))</f>
        <v>8</v>
      </c>
      <c r="W353" s="25" cm="1">
        <f t="array" ref="W353">MIN(IFERROR(FIND(_xlfn.SEQUENCE(10,,CHAR(48)),B353),""))</f>
        <v>22</v>
      </c>
      <c r="X353" s="10">
        <f t="shared" si="104"/>
        <v>17</v>
      </c>
      <c r="Y353" s="17" t="str">
        <f t="shared" si="105"/>
        <v xml:space="preserve">PORTE POINCON </v>
      </c>
      <c r="Z353" s="10" t="str">
        <f t="shared" si="106"/>
        <v>312_3396/A</v>
      </c>
      <c r="AA353" s="10" t="str">
        <f t="shared" si="107"/>
        <v>312_3396</v>
      </c>
      <c r="AB353" s="10" t="str">
        <f t="shared" si="108"/>
        <v>A créer</v>
      </c>
      <c r="AC353" s="14">
        <f t="shared" si="109"/>
        <v>0</v>
      </c>
      <c r="AD353" s="10" t="str">
        <f t="shared" si="110"/>
        <v>312_3396 / 31266757</v>
      </c>
      <c r="AE353" s="10" t="str">
        <f t="shared" si="111"/>
        <v>31266757</v>
      </c>
      <c r="AG353" s="10" t="str">
        <f t="shared" si="112"/>
        <v>312_3396</v>
      </c>
      <c r="AH353" s="10" t="str">
        <f t="shared" si="114"/>
        <v xml:space="preserve">PORTE POINCON </v>
      </c>
      <c r="AI353" s="10" t="str">
        <f t="shared" si="115"/>
        <v>A créer</v>
      </c>
      <c r="AJ353" s="10" t="str">
        <f t="shared" si="116"/>
        <v>31266757</v>
      </c>
    </row>
    <row r="354" spans="1:36" ht="15" x14ac:dyDescent="0.25">
      <c r="A354" s="11" t="s">
        <v>370</v>
      </c>
      <c r="B354" s="11" t="s">
        <v>371</v>
      </c>
      <c r="C354" s="11" t="s">
        <v>85</v>
      </c>
      <c r="D354" s="11" t="s">
        <v>86</v>
      </c>
      <c r="E354" s="11" t="s">
        <v>89</v>
      </c>
      <c r="F354" s="11" t="s">
        <v>372</v>
      </c>
      <c r="G354" s="11" t="s">
        <v>89</v>
      </c>
      <c r="H354" s="11" t="s">
        <v>90</v>
      </c>
      <c r="I354" s="12">
        <v>0</v>
      </c>
      <c r="J354" s="11" t="s">
        <v>91</v>
      </c>
      <c r="K354" s="11" t="s">
        <v>92</v>
      </c>
      <c r="L354" s="13">
        <v>0</v>
      </c>
      <c r="M354" s="11" t="s">
        <v>89</v>
      </c>
      <c r="N354" s="12">
        <v>1</v>
      </c>
      <c r="O354" s="10">
        <f t="shared" si="103"/>
        <v>22</v>
      </c>
      <c r="P354" s="10" t="str">
        <f t="shared" si="113"/>
        <v/>
      </c>
      <c r="Q354" s="10">
        <f t="shared" si="101"/>
        <v>28</v>
      </c>
      <c r="R354" s="10">
        <f t="shared" si="102"/>
        <v>36</v>
      </c>
      <c r="S354" s="10" t="str">
        <f t="shared" si="117"/>
        <v>312_2770</v>
      </c>
      <c r="V354" cm="1">
        <f t="array" ref="V354">MIN(IFERROR(FIND(_xlfn.SEQUENCE(10,,CHAR(48)),F354),""))</f>
        <v>8</v>
      </c>
      <c r="W354" s="25" cm="1">
        <f t="array" ref="W354">MIN(IFERROR(FIND(_xlfn.SEQUENCE(10,,CHAR(48)),B354),""))</f>
        <v>29</v>
      </c>
      <c r="X354" s="10">
        <f t="shared" si="104"/>
        <v>17</v>
      </c>
      <c r="Y354" s="17" t="str">
        <f t="shared" si="105"/>
        <v xml:space="preserve">EMBOUT PORTE POINCON </v>
      </c>
      <c r="Z354" s="10" t="str">
        <f t="shared" si="106"/>
        <v>312_2770/A</v>
      </c>
      <c r="AA354" s="10" t="str">
        <f t="shared" si="107"/>
        <v>312_2770</v>
      </c>
      <c r="AB354" s="10" t="str">
        <f t="shared" si="108"/>
        <v>A créer</v>
      </c>
      <c r="AC354" s="14">
        <f t="shared" si="109"/>
        <v>0</v>
      </c>
      <c r="AD354" s="10" t="str">
        <f t="shared" si="110"/>
        <v>312_2770 / 31266756</v>
      </c>
      <c r="AE354" s="10" t="str">
        <f t="shared" si="111"/>
        <v>31266756</v>
      </c>
      <c r="AG354" s="10" t="str">
        <f t="shared" si="112"/>
        <v>312_2770</v>
      </c>
      <c r="AH354" s="10" t="str">
        <f t="shared" si="114"/>
        <v xml:space="preserve">EMBOUT PORTE POINCON </v>
      </c>
      <c r="AI354" s="10" t="str">
        <f t="shared" si="115"/>
        <v>A créer</v>
      </c>
      <c r="AJ354" s="10" t="str">
        <f t="shared" si="116"/>
        <v>31266756</v>
      </c>
    </row>
    <row r="355" spans="1:36" ht="15" x14ac:dyDescent="0.25">
      <c r="A355" s="11" t="s">
        <v>376</v>
      </c>
      <c r="B355" s="11" t="s">
        <v>377</v>
      </c>
      <c r="C355" s="11" t="s">
        <v>85</v>
      </c>
      <c r="D355" s="11" t="s">
        <v>86</v>
      </c>
      <c r="E355" s="11" t="s">
        <v>89</v>
      </c>
      <c r="F355" s="11" t="s">
        <v>378</v>
      </c>
      <c r="G355" s="11" t="s">
        <v>89</v>
      </c>
      <c r="H355" s="11" t="s">
        <v>90</v>
      </c>
      <c r="I355" s="12">
        <v>0</v>
      </c>
      <c r="J355" s="11" t="s">
        <v>91</v>
      </c>
      <c r="K355" s="11" t="s">
        <v>92</v>
      </c>
      <c r="L355" s="13">
        <v>0</v>
      </c>
      <c r="M355" s="11" t="s">
        <v>89</v>
      </c>
      <c r="N355" s="12">
        <v>1</v>
      </c>
      <c r="O355" s="10">
        <f t="shared" si="103"/>
        <v>13</v>
      </c>
      <c r="P355" s="10" t="str">
        <f t="shared" si="113"/>
        <v/>
      </c>
      <c r="Q355" s="10">
        <f t="shared" si="101"/>
        <v>19</v>
      </c>
      <c r="R355" s="10">
        <f t="shared" si="102"/>
        <v>27</v>
      </c>
      <c r="S355" s="10" t="str">
        <f t="shared" si="117"/>
        <v>312_1860</v>
      </c>
      <c r="V355" cm="1">
        <f t="array" ref="V355">MIN(IFERROR(FIND(_xlfn.SEQUENCE(10,,CHAR(48)),F355),""))</f>
        <v>8</v>
      </c>
      <c r="W355" s="25" cm="1">
        <f t="array" ref="W355">MIN(IFERROR(FIND(_xlfn.SEQUENCE(10,,CHAR(48)),B355),""))</f>
        <v>20</v>
      </c>
      <c r="X355" s="10">
        <f t="shared" si="104"/>
        <v>17</v>
      </c>
      <c r="Y355" s="17" t="str">
        <f t="shared" si="105"/>
        <v xml:space="preserve">DEVETISSEUR </v>
      </c>
      <c r="Z355" s="10" t="str">
        <f t="shared" si="106"/>
        <v>312_1860/A</v>
      </c>
      <c r="AA355" s="10" t="str">
        <f t="shared" si="107"/>
        <v>312_1860</v>
      </c>
      <c r="AB355" s="10" t="str">
        <f t="shared" si="108"/>
        <v>A créer</v>
      </c>
      <c r="AC355" s="14">
        <f t="shared" si="109"/>
        <v>0</v>
      </c>
      <c r="AD355" s="10" t="str">
        <f t="shared" si="110"/>
        <v>312_1860 / 31266750</v>
      </c>
      <c r="AE355" s="10" t="str">
        <f t="shared" si="111"/>
        <v>31266750</v>
      </c>
      <c r="AG355" s="10" t="str">
        <f t="shared" si="112"/>
        <v>312_1860</v>
      </c>
      <c r="AH355" s="10" t="str">
        <f t="shared" si="114"/>
        <v xml:space="preserve">DEVETISSEUR </v>
      </c>
      <c r="AI355" s="10" t="str">
        <f t="shared" si="115"/>
        <v>A créer</v>
      </c>
      <c r="AJ355" s="10" t="str">
        <f t="shared" si="116"/>
        <v>31266750</v>
      </c>
    </row>
    <row r="356" spans="1:36" ht="15" x14ac:dyDescent="0.25">
      <c r="A356" s="11" t="s">
        <v>379</v>
      </c>
      <c r="B356" s="11" t="s">
        <v>380</v>
      </c>
      <c r="C356" s="11" t="s">
        <v>85</v>
      </c>
      <c r="D356" s="11" t="s">
        <v>86</v>
      </c>
      <c r="E356" s="11" t="s">
        <v>89</v>
      </c>
      <c r="F356" s="11" t="s">
        <v>381</v>
      </c>
      <c r="G356" s="11" t="s">
        <v>89</v>
      </c>
      <c r="H356" s="11" t="s">
        <v>90</v>
      </c>
      <c r="I356" s="12">
        <v>0</v>
      </c>
      <c r="J356" s="11" t="s">
        <v>91</v>
      </c>
      <c r="K356" s="11" t="s">
        <v>92</v>
      </c>
      <c r="L356" s="13">
        <v>0</v>
      </c>
      <c r="M356" s="11" t="s">
        <v>89</v>
      </c>
      <c r="N356" s="12">
        <v>1</v>
      </c>
      <c r="O356" s="10">
        <f t="shared" si="103"/>
        <v>9</v>
      </c>
      <c r="P356" s="10" t="str">
        <f t="shared" si="113"/>
        <v/>
      </c>
      <c r="Q356" s="10">
        <f t="shared" si="101"/>
        <v>15</v>
      </c>
      <c r="R356" s="10">
        <f t="shared" si="102"/>
        <v>23</v>
      </c>
      <c r="S356" s="10" t="str">
        <f t="shared" si="117"/>
        <v>312_1859</v>
      </c>
      <c r="V356" cm="1">
        <f t="array" ref="V356">MIN(IFERROR(FIND(_xlfn.SEQUENCE(10,,CHAR(48)),F356),""))</f>
        <v>8</v>
      </c>
      <c r="W356" s="25" cm="1">
        <f t="array" ref="W356">MIN(IFERROR(FIND(_xlfn.SEQUENCE(10,,CHAR(48)),B356),""))</f>
        <v>16</v>
      </c>
      <c r="X356" s="10">
        <f t="shared" si="104"/>
        <v>17</v>
      </c>
      <c r="Y356" s="17" t="str">
        <f t="shared" si="105"/>
        <v xml:space="preserve">POINCON </v>
      </c>
      <c r="Z356" s="10" t="str">
        <f t="shared" si="106"/>
        <v>312_1859/A</v>
      </c>
      <c r="AA356" s="10" t="str">
        <f t="shared" si="107"/>
        <v>312_1859</v>
      </c>
      <c r="AB356" s="10" t="str">
        <f t="shared" si="108"/>
        <v>A créer</v>
      </c>
      <c r="AC356" s="14">
        <f t="shared" si="109"/>
        <v>0</v>
      </c>
      <c r="AD356" s="10" t="str">
        <f t="shared" si="110"/>
        <v>312_1859 / 31266749</v>
      </c>
      <c r="AE356" s="10" t="str">
        <f t="shared" si="111"/>
        <v>31266749</v>
      </c>
      <c r="AG356" s="10" t="str">
        <f t="shared" si="112"/>
        <v>312_1859</v>
      </c>
      <c r="AH356" s="10" t="str">
        <f t="shared" si="114"/>
        <v xml:space="preserve">POINCON </v>
      </c>
      <c r="AI356" s="10" t="str">
        <f t="shared" si="115"/>
        <v>A créer</v>
      </c>
      <c r="AJ356" s="10" t="str">
        <f t="shared" si="116"/>
        <v>31266749</v>
      </c>
    </row>
    <row r="357" spans="1:36" ht="15" x14ac:dyDescent="0.25">
      <c r="A357" s="11" t="s">
        <v>382</v>
      </c>
      <c r="B357" s="11" t="s">
        <v>383</v>
      </c>
      <c r="C357" s="11" t="s">
        <v>85</v>
      </c>
      <c r="D357" s="11" t="s">
        <v>86</v>
      </c>
      <c r="E357" s="11" t="s">
        <v>89</v>
      </c>
      <c r="F357" s="11" t="s">
        <v>384</v>
      </c>
      <c r="G357" s="11" t="s">
        <v>89</v>
      </c>
      <c r="H357" s="11" t="s">
        <v>90</v>
      </c>
      <c r="I357" s="12">
        <v>0</v>
      </c>
      <c r="J357" s="11" t="s">
        <v>91</v>
      </c>
      <c r="K357" s="11" t="s">
        <v>92</v>
      </c>
      <c r="L357" s="13">
        <v>0</v>
      </c>
      <c r="M357" s="11" t="s">
        <v>89</v>
      </c>
      <c r="N357" s="12">
        <v>1</v>
      </c>
      <c r="O357" s="10">
        <f t="shared" si="103"/>
        <v>19</v>
      </c>
      <c r="P357" s="10" t="str">
        <f t="shared" si="113"/>
        <v/>
      </c>
      <c r="Q357" s="10">
        <f t="shared" si="101"/>
        <v>25</v>
      </c>
      <c r="R357" s="10">
        <f t="shared" si="102"/>
        <v>33</v>
      </c>
      <c r="S357" s="10" t="str">
        <f t="shared" si="117"/>
        <v>312_1697</v>
      </c>
      <c r="V357" cm="1">
        <f t="array" ref="V357">MIN(IFERROR(FIND(_xlfn.SEQUENCE(10,,CHAR(48)),F357),""))</f>
        <v>8</v>
      </c>
      <c r="W357" s="25" cm="1">
        <f t="array" ref="W357">MIN(IFERROR(FIND(_xlfn.SEQUENCE(10,,CHAR(48)),B357),""))</f>
        <v>26</v>
      </c>
      <c r="X357" s="10">
        <f t="shared" si="104"/>
        <v>17</v>
      </c>
      <c r="Y357" s="17" t="str">
        <f t="shared" si="105"/>
        <v xml:space="preserve">NEZ ISO FRAPPE RC </v>
      </c>
      <c r="Z357" s="10" t="str">
        <f t="shared" si="106"/>
        <v>312_1697/B</v>
      </c>
      <c r="AA357" s="10" t="str">
        <f t="shared" si="107"/>
        <v>312_1697</v>
      </c>
      <c r="AB357" s="10" t="str">
        <f t="shared" si="108"/>
        <v>A créer</v>
      </c>
      <c r="AC357" s="14">
        <f t="shared" si="109"/>
        <v>0</v>
      </c>
      <c r="AD357" s="10" t="str">
        <f t="shared" si="110"/>
        <v>312_1697 / 31266748</v>
      </c>
      <c r="AE357" s="10" t="str">
        <f t="shared" si="111"/>
        <v>31266748</v>
      </c>
      <c r="AG357" s="10" t="str">
        <f t="shared" si="112"/>
        <v>312_1697</v>
      </c>
      <c r="AH357" s="10" t="str">
        <f t="shared" si="114"/>
        <v xml:space="preserve">NEZ ISO FRAPPE RC </v>
      </c>
      <c r="AI357" s="10" t="str">
        <f t="shared" si="115"/>
        <v>A créer</v>
      </c>
      <c r="AJ357" s="10" t="str">
        <f t="shared" si="116"/>
        <v>31266748</v>
      </c>
    </row>
    <row r="358" spans="1:36" ht="15" x14ac:dyDescent="0.25">
      <c r="A358" s="11" t="s">
        <v>385</v>
      </c>
      <c r="B358" s="11" t="s">
        <v>386</v>
      </c>
      <c r="C358" s="11" t="s">
        <v>85</v>
      </c>
      <c r="D358" s="11" t="s">
        <v>86</v>
      </c>
      <c r="E358" s="11" t="s">
        <v>89</v>
      </c>
      <c r="F358" s="11" t="s">
        <v>126</v>
      </c>
      <c r="G358" s="11" t="s">
        <v>89</v>
      </c>
      <c r="H358" s="11" t="s">
        <v>90</v>
      </c>
      <c r="I358" s="12">
        <v>0</v>
      </c>
      <c r="J358" s="11" t="s">
        <v>91</v>
      </c>
      <c r="K358" s="11" t="s">
        <v>92</v>
      </c>
      <c r="L358" s="13">
        <v>0</v>
      </c>
      <c r="M358" s="11" t="s">
        <v>89</v>
      </c>
      <c r="N358" s="12">
        <v>1</v>
      </c>
      <c r="O358" s="10">
        <f t="shared" si="103"/>
        <v>9</v>
      </c>
      <c r="P358" s="10" t="str">
        <f t="shared" si="113"/>
        <v/>
      </c>
      <c r="Q358" s="10">
        <f t="shared" si="101"/>
        <v>15</v>
      </c>
      <c r="R358" s="10">
        <f t="shared" si="102"/>
        <v>23</v>
      </c>
      <c r="S358" s="10" t="str">
        <f t="shared" si="117"/>
        <v>312_3423</v>
      </c>
      <c r="V358" cm="1">
        <f t="array" ref="V358">MIN(IFERROR(FIND(_xlfn.SEQUENCE(10,,CHAR(48)),F358),""))</f>
        <v>8</v>
      </c>
      <c r="W358" s="25" cm="1">
        <f t="array" ref="W358">MIN(IFERROR(FIND(_xlfn.SEQUENCE(10,,CHAR(48)),B358),""))</f>
        <v>16</v>
      </c>
      <c r="X358" s="10">
        <f t="shared" si="104"/>
        <v>17</v>
      </c>
      <c r="Y358" s="17" t="str">
        <f t="shared" si="105"/>
        <v xml:space="preserve">POINCON </v>
      </c>
      <c r="Z358" s="10" t="str">
        <f t="shared" si="106"/>
        <v>312_3423/A</v>
      </c>
      <c r="AA358" s="10" t="str">
        <f t="shared" si="107"/>
        <v>312_3423</v>
      </c>
      <c r="AB358" s="10" t="str">
        <f t="shared" si="108"/>
        <v>A créer</v>
      </c>
      <c r="AC358" s="14">
        <f t="shared" si="109"/>
        <v>0</v>
      </c>
      <c r="AD358" s="10" t="str">
        <f t="shared" si="110"/>
        <v>312_3423 / 31266747</v>
      </c>
      <c r="AE358" s="10" t="str">
        <f t="shared" si="111"/>
        <v>31266747</v>
      </c>
      <c r="AG358" s="10" t="str">
        <f t="shared" si="112"/>
        <v>312_3423</v>
      </c>
      <c r="AH358" s="10" t="str">
        <f t="shared" si="114"/>
        <v xml:space="preserve">POINCON </v>
      </c>
      <c r="AI358" s="10" t="str">
        <f t="shared" si="115"/>
        <v>A créer</v>
      </c>
      <c r="AJ358" s="10" t="str">
        <f t="shared" si="116"/>
        <v>31266747</v>
      </c>
    </row>
    <row r="359" spans="1:36" ht="15" x14ac:dyDescent="0.25">
      <c r="A359" s="11" t="s">
        <v>387</v>
      </c>
      <c r="B359" s="11" t="s">
        <v>388</v>
      </c>
      <c r="C359" s="11" t="s">
        <v>85</v>
      </c>
      <c r="D359" s="11" t="s">
        <v>86</v>
      </c>
      <c r="E359" s="11" t="s">
        <v>89</v>
      </c>
      <c r="F359" s="11" t="s">
        <v>389</v>
      </c>
      <c r="G359" s="11" t="s">
        <v>89</v>
      </c>
      <c r="H359" s="11" t="s">
        <v>90</v>
      </c>
      <c r="I359" s="12">
        <v>0</v>
      </c>
      <c r="J359" s="11" t="s">
        <v>91</v>
      </c>
      <c r="K359" s="11" t="s">
        <v>92</v>
      </c>
      <c r="L359" s="13">
        <v>0</v>
      </c>
      <c r="M359" s="11" t="s">
        <v>89</v>
      </c>
      <c r="N359" s="12">
        <v>1</v>
      </c>
      <c r="O359" s="10">
        <f t="shared" si="103"/>
        <v>7</v>
      </c>
      <c r="P359" s="10" t="str">
        <f t="shared" si="113"/>
        <v/>
      </c>
      <c r="Q359" s="10">
        <f t="shared" si="101"/>
        <v>13</v>
      </c>
      <c r="R359" s="10">
        <f t="shared" si="102"/>
        <v>23</v>
      </c>
      <c r="S359" s="10" t="str">
        <f t="shared" si="117"/>
        <v>312_3416/A</v>
      </c>
      <c r="V359" cm="1">
        <f t="array" ref="V359">MIN(IFERROR(FIND(_xlfn.SEQUENCE(10,,CHAR(48)),F359),""))</f>
        <v>8</v>
      </c>
      <c r="W359" s="25" cm="1">
        <f t="array" ref="W359">MIN(IFERROR(FIND(_xlfn.SEQUENCE(10,,CHAR(48)),B359),""))</f>
        <v>14</v>
      </c>
      <c r="X359" s="10">
        <f t="shared" si="104"/>
        <v>17</v>
      </c>
      <c r="Y359" s="17" t="str">
        <f t="shared" si="105"/>
        <v xml:space="preserve">BUTEE </v>
      </c>
      <c r="Z359" s="10" t="str">
        <f t="shared" si="106"/>
        <v>312_3416/A</v>
      </c>
      <c r="AA359" s="10" t="str">
        <f t="shared" si="107"/>
        <v>312_3416</v>
      </c>
      <c r="AB359" s="10" t="str">
        <f t="shared" si="108"/>
        <v>A créer</v>
      </c>
      <c r="AC359" s="14">
        <f t="shared" si="109"/>
        <v>0</v>
      </c>
      <c r="AD359" s="10" t="str">
        <f t="shared" si="110"/>
        <v>312_3416 / 31266745</v>
      </c>
      <c r="AE359" s="10" t="str">
        <f t="shared" si="111"/>
        <v>31266745</v>
      </c>
      <c r="AG359" s="10" t="str">
        <f t="shared" si="112"/>
        <v>312_3416</v>
      </c>
      <c r="AH359" s="10" t="str">
        <f t="shared" si="114"/>
        <v xml:space="preserve">BUTEE </v>
      </c>
      <c r="AI359" s="10" t="str">
        <f t="shared" si="115"/>
        <v>A créer</v>
      </c>
      <c r="AJ359" s="10" t="str">
        <f t="shared" si="116"/>
        <v>31266745</v>
      </c>
    </row>
    <row r="360" spans="1:36" ht="15" x14ac:dyDescent="0.25">
      <c r="A360" s="11" t="s">
        <v>392</v>
      </c>
      <c r="B360" s="11" t="s">
        <v>393</v>
      </c>
      <c r="C360" s="11" t="s">
        <v>85</v>
      </c>
      <c r="D360" s="11" t="s">
        <v>86</v>
      </c>
      <c r="E360" s="11" t="s">
        <v>89</v>
      </c>
      <c r="F360" s="11" t="s">
        <v>394</v>
      </c>
      <c r="G360" s="11" t="s">
        <v>89</v>
      </c>
      <c r="H360" s="11" t="s">
        <v>90</v>
      </c>
      <c r="I360" s="12">
        <v>0</v>
      </c>
      <c r="J360" s="11" t="s">
        <v>91</v>
      </c>
      <c r="K360" s="11" t="s">
        <v>92</v>
      </c>
      <c r="L360" s="13">
        <v>0</v>
      </c>
      <c r="M360" s="11" t="s">
        <v>89</v>
      </c>
      <c r="N360" s="12">
        <v>1</v>
      </c>
      <c r="O360" s="10">
        <f t="shared" si="103"/>
        <v>12</v>
      </c>
      <c r="P360" s="10" t="str">
        <f t="shared" si="113"/>
        <v/>
      </c>
      <c r="Q360" s="10">
        <f t="shared" si="101"/>
        <v>18</v>
      </c>
      <c r="R360" s="10">
        <f t="shared" si="102"/>
        <v>26</v>
      </c>
      <c r="S360" s="10" t="str">
        <f t="shared" si="117"/>
        <v>312_3419</v>
      </c>
      <c r="V360" cm="1">
        <f t="array" ref="V360">MIN(IFERROR(FIND(_xlfn.SEQUENCE(10,,CHAR(48)),F360),""))</f>
        <v>8</v>
      </c>
      <c r="W360" s="25" cm="1">
        <f t="array" ref="W360">MIN(IFERROR(FIND(_xlfn.SEQUENCE(10,,CHAR(48)),B360),""))</f>
        <v>19</v>
      </c>
      <c r="X360" s="10">
        <f t="shared" si="104"/>
        <v>17</v>
      </c>
      <c r="Y360" s="17" t="str">
        <f t="shared" si="105"/>
        <v xml:space="preserve">ENTRETOISE </v>
      </c>
      <c r="Z360" s="10" t="str">
        <f t="shared" si="106"/>
        <v>312_3419/A</v>
      </c>
      <c r="AA360" s="10" t="str">
        <f t="shared" si="107"/>
        <v>312_3419</v>
      </c>
      <c r="AB360" s="10" t="str">
        <f t="shared" si="108"/>
        <v>A créer</v>
      </c>
      <c r="AC360" s="14">
        <f t="shared" si="109"/>
        <v>0</v>
      </c>
      <c r="AD360" s="10" t="str">
        <f t="shared" si="110"/>
        <v>312_3419 / 31266743</v>
      </c>
      <c r="AE360" s="10" t="str">
        <f t="shared" si="111"/>
        <v>31266743</v>
      </c>
      <c r="AG360" s="10" t="str">
        <f t="shared" si="112"/>
        <v>312_3419</v>
      </c>
      <c r="AH360" s="10" t="str">
        <f t="shared" si="114"/>
        <v xml:space="preserve">ENTRETOISE </v>
      </c>
      <c r="AI360" s="10" t="str">
        <f t="shared" si="115"/>
        <v>A créer</v>
      </c>
      <c r="AJ360" s="10" t="str">
        <f t="shared" si="116"/>
        <v>31266743</v>
      </c>
    </row>
    <row r="361" spans="1:36" ht="15" x14ac:dyDescent="0.25">
      <c r="A361" s="11" t="s">
        <v>395</v>
      </c>
      <c r="B361" s="11" t="s">
        <v>396</v>
      </c>
      <c r="C361" s="11" t="s">
        <v>85</v>
      </c>
      <c r="D361" s="11" t="s">
        <v>86</v>
      </c>
      <c r="E361" s="11" t="s">
        <v>89</v>
      </c>
      <c r="F361" s="11" t="s">
        <v>397</v>
      </c>
      <c r="G361" s="11" t="s">
        <v>89</v>
      </c>
      <c r="H361" s="11" t="s">
        <v>90</v>
      </c>
      <c r="I361" s="12">
        <v>0</v>
      </c>
      <c r="J361" s="11" t="s">
        <v>91</v>
      </c>
      <c r="K361" s="11" t="s">
        <v>92</v>
      </c>
      <c r="L361" s="13">
        <v>0</v>
      </c>
      <c r="M361" s="11" t="s">
        <v>89</v>
      </c>
      <c r="N361" s="12">
        <v>1</v>
      </c>
      <c r="O361" s="10">
        <f t="shared" si="103"/>
        <v>9</v>
      </c>
      <c r="P361" s="10" t="str">
        <f t="shared" si="113"/>
        <v/>
      </c>
      <c r="Q361" s="10">
        <f t="shared" si="101"/>
        <v>15</v>
      </c>
      <c r="R361" s="10">
        <f t="shared" si="102"/>
        <v>23</v>
      </c>
      <c r="S361" s="10" t="str">
        <f t="shared" si="117"/>
        <v>312_3425</v>
      </c>
      <c r="V361" cm="1">
        <f t="array" ref="V361">MIN(IFERROR(FIND(_xlfn.SEQUENCE(10,,CHAR(48)),F361),""))</f>
        <v>8</v>
      </c>
      <c r="W361" s="25" cm="1">
        <f t="array" ref="W361">MIN(IFERROR(FIND(_xlfn.SEQUENCE(10,,CHAR(48)),B361),""))</f>
        <v>16</v>
      </c>
      <c r="X361" s="10">
        <f t="shared" si="104"/>
        <v>17</v>
      </c>
      <c r="Y361" s="17" t="str">
        <f t="shared" si="105"/>
        <v xml:space="preserve">MATRICE </v>
      </c>
      <c r="Z361" s="10" t="str">
        <f t="shared" si="106"/>
        <v>312_3425/A</v>
      </c>
      <c r="AA361" s="10" t="str">
        <f t="shared" si="107"/>
        <v>312_3425</v>
      </c>
      <c r="AB361" s="10" t="str">
        <f t="shared" si="108"/>
        <v>A créer</v>
      </c>
      <c r="AC361" s="14">
        <f t="shared" si="109"/>
        <v>0</v>
      </c>
      <c r="AD361" s="10" t="str">
        <f t="shared" si="110"/>
        <v>312_3425 / 31266742</v>
      </c>
      <c r="AE361" s="10" t="str">
        <f t="shared" si="111"/>
        <v>31266742</v>
      </c>
      <c r="AG361" s="10" t="str">
        <f t="shared" si="112"/>
        <v>312_3425</v>
      </c>
      <c r="AH361" s="10" t="str">
        <f t="shared" si="114"/>
        <v xml:space="preserve">MATRICE </v>
      </c>
      <c r="AI361" s="10" t="str">
        <f t="shared" si="115"/>
        <v>A créer</v>
      </c>
      <c r="AJ361" s="10" t="str">
        <f t="shared" si="116"/>
        <v>31266742</v>
      </c>
    </row>
    <row r="362" spans="1:36" ht="15" x14ac:dyDescent="0.25">
      <c r="A362" s="11" t="s">
        <v>402</v>
      </c>
      <c r="B362" s="11" t="s">
        <v>403</v>
      </c>
      <c r="C362" s="11" t="s">
        <v>85</v>
      </c>
      <c r="D362" s="11" t="s">
        <v>86</v>
      </c>
      <c r="E362" s="11" t="s">
        <v>89</v>
      </c>
      <c r="F362" s="11" t="s">
        <v>404</v>
      </c>
      <c r="G362" s="11" t="s">
        <v>89</v>
      </c>
      <c r="H362" s="11" t="s">
        <v>90</v>
      </c>
      <c r="I362" s="12">
        <v>0</v>
      </c>
      <c r="J362" s="11" t="s">
        <v>91</v>
      </c>
      <c r="K362" s="11" t="s">
        <v>92</v>
      </c>
      <c r="L362" s="13">
        <v>0</v>
      </c>
      <c r="M362" s="11" t="s">
        <v>89</v>
      </c>
      <c r="N362" s="12">
        <v>1</v>
      </c>
      <c r="O362" s="10">
        <f t="shared" si="103"/>
        <v>13</v>
      </c>
      <c r="P362" s="10" t="str">
        <f t="shared" si="113"/>
        <v/>
      </c>
      <c r="Q362" s="10">
        <f t="shared" si="101"/>
        <v>19</v>
      </c>
      <c r="R362" s="10">
        <f t="shared" si="102"/>
        <v>27</v>
      </c>
      <c r="S362" s="10" t="str">
        <f t="shared" si="117"/>
        <v>312_3415</v>
      </c>
      <c r="V362" cm="1">
        <f t="array" ref="V362">MIN(IFERROR(FIND(_xlfn.SEQUENCE(10,,CHAR(48)),F362),""))</f>
        <v>8</v>
      </c>
      <c r="W362" s="25" cm="1">
        <f t="array" ref="W362">MIN(IFERROR(FIND(_xlfn.SEQUENCE(10,,CHAR(48)),B362),""))</f>
        <v>20</v>
      </c>
      <c r="X362" s="10">
        <f t="shared" si="104"/>
        <v>17</v>
      </c>
      <c r="Y362" s="17" t="str">
        <f t="shared" si="105"/>
        <v xml:space="preserve">DEVETISSEUR </v>
      </c>
      <c r="Z362" s="10" t="str">
        <f t="shared" si="106"/>
        <v>312_3415/A</v>
      </c>
      <c r="AA362" s="10" t="str">
        <f t="shared" si="107"/>
        <v>312_3415</v>
      </c>
      <c r="AB362" s="10" t="str">
        <f t="shared" si="108"/>
        <v>A créer</v>
      </c>
      <c r="AC362" s="14">
        <f t="shared" si="109"/>
        <v>0</v>
      </c>
      <c r="AD362" s="10" t="str">
        <f t="shared" si="110"/>
        <v>312_3415 / 31266739</v>
      </c>
      <c r="AE362" s="10" t="str">
        <f t="shared" si="111"/>
        <v>31266739</v>
      </c>
      <c r="AG362" s="10" t="str">
        <f t="shared" si="112"/>
        <v>312_3415</v>
      </c>
      <c r="AH362" s="10" t="str">
        <f t="shared" si="114"/>
        <v xml:space="preserve">DEVETISSEUR </v>
      </c>
      <c r="AI362" s="10" t="str">
        <f t="shared" si="115"/>
        <v>A créer</v>
      </c>
      <c r="AJ362" s="10" t="str">
        <f t="shared" si="116"/>
        <v>31266739</v>
      </c>
    </row>
    <row r="363" spans="1:36" ht="15" x14ac:dyDescent="0.25">
      <c r="A363" s="11" t="s">
        <v>407</v>
      </c>
      <c r="B363" s="11" t="s">
        <v>408</v>
      </c>
      <c r="C363" s="11" t="s">
        <v>85</v>
      </c>
      <c r="D363" s="11" t="s">
        <v>86</v>
      </c>
      <c r="E363" s="11" t="s">
        <v>89</v>
      </c>
      <c r="F363" s="11" t="s">
        <v>409</v>
      </c>
      <c r="G363" s="11" t="s">
        <v>89</v>
      </c>
      <c r="H363" s="11" t="s">
        <v>90</v>
      </c>
      <c r="I363" s="12">
        <v>0</v>
      </c>
      <c r="J363" s="11" t="s">
        <v>91</v>
      </c>
      <c r="K363" s="11" t="s">
        <v>92</v>
      </c>
      <c r="L363" s="13">
        <v>0</v>
      </c>
      <c r="M363" s="11" t="s">
        <v>89</v>
      </c>
      <c r="N363" s="12">
        <v>1</v>
      </c>
      <c r="O363" s="10">
        <f t="shared" si="103"/>
        <v>20</v>
      </c>
      <c r="P363" s="10" t="str">
        <f t="shared" si="113"/>
        <v/>
      </c>
      <c r="Q363" s="10">
        <f t="shared" si="101"/>
        <v>26</v>
      </c>
      <c r="R363" s="10">
        <f t="shared" si="102"/>
        <v>34</v>
      </c>
      <c r="S363" s="10" t="str">
        <f t="shared" si="117"/>
        <v>312_1076</v>
      </c>
      <c r="V363" cm="1">
        <f t="array" ref="V363">MIN(IFERROR(FIND(_xlfn.SEQUENCE(10,,CHAR(48)),F363),""))</f>
        <v>8</v>
      </c>
      <c r="W363" s="25" cm="1">
        <f t="array" ref="W363">MIN(IFERROR(FIND(_xlfn.SEQUENCE(10,,CHAR(48)),B363),""))</f>
        <v>27</v>
      </c>
      <c r="X363" s="10">
        <f t="shared" si="104"/>
        <v>17</v>
      </c>
      <c r="Y363" s="17" t="str">
        <f t="shared" si="105"/>
        <v xml:space="preserve">NEZ FRAPPE PLATEAU </v>
      </c>
      <c r="Z363" s="10" t="str">
        <f t="shared" si="106"/>
        <v>312_1076/A</v>
      </c>
      <c r="AA363" s="10" t="str">
        <f t="shared" si="107"/>
        <v>312_1076</v>
      </c>
      <c r="AB363" s="10" t="str">
        <f t="shared" si="108"/>
        <v>A créer</v>
      </c>
      <c r="AC363" s="14">
        <f t="shared" si="109"/>
        <v>0</v>
      </c>
      <c r="AD363" s="10" t="str">
        <f t="shared" si="110"/>
        <v>312_1076 / 31266737</v>
      </c>
      <c r="AE363" s="10" t="str">
        <f t="shared" si="111"/>
        <v>31266737</v>
      </c>
      <c r="AG363" s="10" t="str">
        <f t="shared" si="112"/>
        <v>312_1076</v>
      </c>
      <c r="AH363" s="10" t="str">
        <f t="shared" si="114"/>
        <v xml:space="preserve">NEZ FRAPPE PLATEAU </v>
      </c>
      <c r="AI363" s="10" t="str">
        <f t="shared" si="115"/>
        <v>A créer</v>
      </c>
      <c r="AJ363" s="10" t="str">
        <f t="shared" si="116"/>
        <v>31266737</v>
      </c>
    </row>
    <row r="364" spans="1:36" ht="15" x14ac:dyDescent="0.25">
      <c r="A364" s="11" t="s">
        <v>410</v>
      </c>
      <c r="B364" s="11" t="s">
        <v>411</v>
      </c>
      <c r="C364" s="11" t="s">
        <v>85</v>
      </c>
      <c r="D364" s="11" t="s">
        <v>86</v>
      </c>
      <c r="E364" s="11" t="s">
        <v>89</v>
      </c>
      <c r="F364" s="11" t="s">
        <v>412</v>
      </c>
      <c r="G364" s="11" t="s">
        <v>89</v>
      </c>
      <c r="H364" s="11" t="s">
        <v>90</v>
      </c>
      <c r="I364" s="12">
        <v>0</v>
      </c>
      <c r="J364" s="11" t="s">
        <v>91</v>
      </c>
      <c r="K364" s="11" t="s">
        <v>92</v>
      </c>
      <c r="L364" s="13">
        <v>0</v>
      </c>
      <c r="M364" s="11" t="s">
        <v>89</v>
      </c>
      <c r="N364" s="12">
        <v>1</v>
      </c>
      <c r="O364" s="10">
        <f t="shared" si="103"/>
        <v>9</v>
      </c>
      <c r="P364" s="10" t="str">
        <f t="shared" si="113"/>
        <v/>
      </c>
      <c r="Q364" s="10">
        <f t="shared" si="101"/>
        <v>15</v>
      </c>
      <c r="R364" s="10">
        <f t="shared" si="102"/>
        <v>23</v>
      </c>
      <c r="S364" s="10" t="str">
        <f t="shared" si="117"/>
        <v>312_3404</v>
      </c>
      <c r="V364" cm="1">
        <f t="array" ref="V364">MIN(IFERROR(FIND(_xlfn.SEQUENCE(10,,CHAR(48)),F364),""))</f>
        <v>8</v>
      </c>
      <c r="W364" s="25" cm="1">
        <f t="array" ref="W364">MIN(IFERROR(FIND(_xlfn.SEQUENCE(10,,CHAR(48)),B364),""))</f>
        <v>16</v>
      </c>
      <c r="X364" s="10">
        <f t="shared" si="104"/>
        <v>17</v>
      </c>
      <c r="Y364" s="17" t="str">
        <f t="shared" si="105"/>
        <v xml:space="preserve">MATRICE </v>
      </c>
      <c r="Z364" s="10" t="str">
        <f t="shared" si="106"/>
        <v>312_3404/A</v>
      </c>
      <c r="AA364" s="10" t="str">
        <f t="shared" si="107"/>
        <v>312_3404</v>
      </c>
      <c r="AB364" s="10" t="str">
        <f t="shared" si="108"/>
        <v>A créer</v>
      </c>
      <c r="AC364" s="14">
        <f t="shared" si="109"/>
        <v>0</v>
      </c>
      <c r="AD364" s="10" t="str">
        <f t="shared" si="110"/>
        <v>312_3404 / 31266736</v>
      </c>
      <c r="AE364" s="10" t="str">
        <f t="shared" si="111"/>
        <v>31266736</v>
      </c>
      <c r="AG364" s="10" t="str">
        <f t="shared" si="112"/>
        <v>312_3404</v>
      </c>
      <c r="AH364" s="10" t="str">
        <f t="shared" si="114"/>
        <v xml:space="preserve">MATRICE </v>
      </c>
      <c r="AI364" s="10" t="str">
        <f t="shared" si="115"/>
        <v>A créer</v>
      </c>
      <c r="AJ364" s="10" t="str">
        <f t="shared" si="116"/>
        <v>31266736</v>
      </c>
    </row>
    <row r="365" spans="1:36" ht="15" x14ac:dyDescent="0.25">
      <c r="A365" s="11" t="s">
        <v>413</v>
      </c>
      <c r="B365" s="11" t="s">
        <v>414</v>
      </c>
      <c r="C365" s="11" t="s">
        <v>85</v>
      </c>
      <c r="D365" s="11" t="s">
        <v>86</v>
      </c>
      <c r="E365" s="11" t="s">
        <v>89</v>
      </c>
      <c r="F365" s="11" t="s">
        <v>415</v>
      </c>
      <c r="G365" s="11" t="s">
        <v>89</v>
      </c>
      <c r="H365" s="11" t="s">
        <v>90</v>
      </c>
      <c r="I365" s="12">
        <v>0</v>
      </c>
      <c r="J365" s="11" t="s">
        <v>91</v>
      </c>
      <c r="K365" s="11" t="s">
        <v>92</v>
      </c>
      <c r="L365" s="13">
        <v>0</v>
      </c>
      <c r="M365" s="11" t="s">
        <v>89</v>
      </c>
      <c r="N365" s="12">
        <v>1</v>
      </c>
      <c r="O365" s="10">
        <f t="shared" si="103"/>
        <v>12</v>
      </c>
      <c r="P365" s="10" t="str">
        <f t="shared" si="113"/>
        <v/>
      </c>
      <c r="Q365" s="10">
        <f t="shared" si="101"/>
        <v>18</v>
      </c>
      <c r="R365" s="10">
        <f t="shared" si="102"/>
        <v>26</v>
      </c>
      <c r="S365" s="10" t="str">
        <f t="shared" si="117"/>
        <v>312_3407</v>
      </c>
      <c r="V365" cm="1">
        <f t="array" ref="V365">MIN(IFERROR(FIND(_xlfn.SEQUENCE(10,,CHAR(48)),F365),""))</f>
        <v>8</v>
      </c>
      <c r="W365" s="25" cm="1">
        <f t="array" ref="W365">MIN(IFERROR(FIND(_xlfn.SEQUENCE(10,,CHAR(48)),B365),""))</f>
        <v>19</v>
      </c>
      <c r="X365" s="10">
        <f t="shared" si="104"/>
        <v>17</v>
      </c>
      <c r="Y365" s="17" t="str">
        <f t="shared" si="105"/>
        <v xml:space="preserve">ENTRETOISE </v>
      </c>
      <c r="Z365" s="10" t="str">
        <f t="shared" si="106"/>
        <v>312_3407/A</v>
      </c>
      <c r="AA365" s="10" t="str">
        <f t="shared" si="107"/>
        <v>312_3407</v>
      </c>
      <c r="AB365" s="10" t="str">
        <f t="shared" si="108"/>
        <v>A créer</v>
      </c>
      <c r="AC365" s="14">
        <f t="shared" si="109"/>
        <v>0</v>
      </c>
      <c r="AD365" s="10" t="str">
        <f t="shared" si="110"/>
        <v>312_3407 / 31266734</v>
      </c>
      <c r="AE365" s="10" t="str">
        <f t="shared" si="111"/>
        <v>31266734</v>
      </c>
      <c r="AG365" s="10" t="str">
        <f t="shared" si="112"/>
        <v>312_3407</v>
      </c>
      <c r="AH365" s="10" t="str">
        <f t="shared" si="114"/>
        <v xml:space="preserve">ENTRETOISE </v>
      </c>
      <c r="AI365" s="10" t="str">
        <f t="shared" si="115"/>
        <v>A créer</v>
      </c>
      <c r="AJ365" s="10" t="str">
        <f t="shared" si="116"/>
        <v>31266734</v>
      </c>
    </row>
    <row r="366" spans="1:36" ht="15" x14ac:dyDescent="0.25">
      <c r="A366" s="11" t="s">
        <v>416</v>
      </c>
      <c r="B366" s="11" t="s">
        <v>417</v>
      </c>
      <c r="C366" s="11" t="s">
        <v>85</v>
      </c>
      <c r="D366" s="11" t="s">
        <v>86</v>
      </c>
      <c r="E366" s="11" t="s">
        <v>89</v>
      </c>
      <c r="F366" s="11" t="s">
        <v>418</v>
      </c>
      <c r="G366" s="11" t="s">
        <v>89</v>
      </c>
      <c r="H366" s="11" t="s">
        <v>90</v>
      </c>
      <c r="I366" s="12">
        <v>0</v>
      </c>
      <c r="J366" s="11" t="s">
        <v>91</v>
      </c>
      <c r="K366" s="11" t="s">
        <v>92</v>
      </c>
      <c r="L366" s="13">
        <v>0</v>
      </c>
      <c r="M366" s="11" t="s">
        <v>89</v>
      </c>
      <c r="N366" s="12">
        <v>1</v>
      </c>
      <c r="O366" s="10">
        <f t="shared" si="103"/>
        <v>8</v>
      </c>
      <c r="P366" s="10" t="str">
        <f t="shared" si="113"/>
        <v/>
      </c>
      <c r="Q366" s="10">
        <f t="shared" si="101"/>
        <v>14</v>
      </c>
      <c r="R366" s="10">
        <f t="shared" si="102"/>
        <v>22</v>
      </c>
      <c r="S366" s="10" t="str">
        <f t="shared" si="117"/>
        <v>312_3406</v>
      </c>
      <c r="V366" cm="1">
        <f t="array" ref="V366">MIN(IFERROR(FIND(_xlfn.SEQUENCE(10,,CHAR(48)),F366),""))</f>
        <v>8</v>
      </c>
      <c r="W366" s="25" cm="1">
        <f t="array" ref="W366">MIN(IFERROR(FIND(_xlfn.SEQUENCE(10,,CHAR(48)),B366),""))</f>
        <v>15</v>
      </c>
      <c r="X366" s="10">
        <f t="shared" si="104"/>
        <v>17</v>
      </c>
      <c r="Y366" s="17" t="str">
        <f t="shared" si="105"/>
        <v xml:space="preserve">INSERT </v>
      </c>
      <c r="Z366" s="10" t="str">
        <f t="shared" si="106"/>
        <v>312_3406/A</v>
      </c>
      <c r="AA366" s="10" t="str">
        <f t="shared" si="107"/>
        <v>312_3406</v>
      </c>
      <c r="AB366" s="10" t="str">
        <f t="shared" si="108"/>
        <v>A créer</v>
      </c>
      <c r="AC366" s="14">
        <f t="shared" si="109"/>
        <v>0</v>
      </c>
      <c r="AD366" s="10" t="str">
        <f t="shared" si="110"/>
        <v>312_3406 / 31266733</v>
      </c>
      <c r="AE366" s="10" t="str">
        <f t="shared" si="111"/>
        <v>31266733</v>
      </c>
      <c r="AG366" s="10" t="str">
        <f t="shared" si="112"/>
        <v>312_3406</v>
      </c>
      <c r="AH366" s="10" t="str">
        <f t="shared" si="114"/>
        <v xml:space="preserve">INSERT </v>
      </c>
      <c r="AI366" s="10" t="str">
        <f t="shared" si="115"/>
        <v>A créer</v>
      </c>
      <c r="AJ366" s="10" t="str">
        <f t="shared" si="116"/>
        <v>31266733</v>
      </c>
    </row>
    <row r="367" spans="1:36" ht="15" x14ac:dyDescent="0.25">
      <c r="A367" s="11" t="s">
        <v>419</v>
      </c>
      <c r="B367" s="11" t="s">
        <v>420</v>
      </c>
      <c r="C367" s="11" t="s">
        <v>85</v>
      </c>
      <c r="D367" s="11" t="s">
        <v>86</v>
      </c>
      <c r="E367" s="11" t="s">
        <v>89</v>
      </c>
      <c r="F367" s="11" t="s">
        <v>421</v>
      </c>
      <c r="G367" s="11" t="s">
        <v>89</v>
      </c>
      <c r="H367" s="11" t="s">
        <v>90</v>
      </c>
      <c r="I367" s="12">
        <v>0</v>
      </c>
      <c r="J367" s="11" t="s">
        <v>91</v>
      </c>
      <c r="K367" s="11" t="s">
        <v>92</v>
      </c>
      <c r="L367" s="13">
        <v>0</v>
      </c>
      <c r="M367" s="11" t="s">
        <v>89</v>
      </c>
      <c r="N367" s="12">
        <v>1</v>
      </c>
      <c r="O367" s="10">
        <f t="shared" si="103"/>
        <v>13</v>
      </c>
      <c r="P367" s="10" t="str">
        <f t="shared" si="113"/>
        <v/>
      </c>
      <c r="Q367" s="10">
        <f t="shared" si="101"/>
        <v>19</v>
      </c>
      <c r="R367" s="10">
        <f t="shared" si="102"/>
        <v>27</v>
      </c>
      <c r="S367" s="10" t="str">
        <f t="shared" si="117"/>
        <v>312_3402</v>
      </c>
      <c r="V367" cm="1">
        <f t="array" ref="V367">MIN(IFERROR(FIND(_xlfn.SEQUENCE(10,,CHAR(48)),F367),""))</f>
        <v>8</v>
      </c>
      <c r="W367" s="25" cm="1">
        <f t="array" ref="W367">MIN(IFERROR(FIND(_xlfn.SEQUENCE(10,,CHAR(48)),B367),""))</f>
        <v>20</v>
      </c>
      <c r="X367" s="10">
        <f t="shared" si="104"/>
        <v>17</v>
      </c>
      <c r="Y367" s="17" t="str">
        <f t="shared" si="105"/>
        <v xml:space="preserve">DEVETISSEUR </v>
      </c>
      <c r="Z367" s="10" t="str">
        <f t="shared" si="106"/>
        <v>312_3402/A</v>
      </c>
      <c r="AA367" s="10" t="str">
        <f t="shared" si="107"/>
        <v>312_3402</v>
      </c>
      <c r="AB367" s="10" t="str">
        <f t="shared" si="108"/>
        <v>A créer</v>
      </c>
      <c r="AC367" s="14">
        <f t="shared" si="109"/>
        <v>0</v>
      </c>
      <c r="AD367" s="10" t="str">
        <f t="shared" si="110"/>
        <v>312_3402 / 31266732</v>
      </c>
      <c r="AE367" s="10" t="str">
        <f t="shared" si="111"/>
        <v>31266732</v>
      </c>
      <c r="AG367" s="10" t="str">
        <f t="shared" si="112"/>
        <v>312_3402</v>
      </c>
      <c r="AH367" s="10" t="str">
        <f t="shared" si="114"/>
        <v xml:space="preserve">DEVETISSEUR </v>
      </c>
      <c r="AI367" s="10" t="str">
        <f t="shared" si="115"/>
        <v>A créer</v>
      </c>
      <c r="AJ367" s="10" t="str">
        <f t="shared" si="116"/>
        <v>31266732</v>
      </c>
    </row>
    <row r="368" spans="1:36" ht="15" x14ac:dyDescent="0.25">
      <c r="A368" s="11" t="s">
        <v>422</v>
      </c>
      <c r="B368" s="11" t="s">
        <v>423</v>
      </c>
      <c r="C368" s="11" t="s">
        <v>85</v>
      </c>
      <c r="D368" s="11" t="s">
        <v>86</v>
      </c>
      <c r="E368" s="11" t="s">
        <v>89</v>
      </c>
      <c r="F368" s="11" t="s">
        <v>424</v>
      </c>
      <c r="G368" s="11" t="s">
        <v>89</v>
      </c>
      <c r="H368" s="11" t="s">
        <v>90</v>
      </c>
      <c r="I368" s="12">
        <v>0</v>
      </c>
      <c r="J368" s="11" t="s">
        <v>91</v>
      </c>
      <c r="K368" s="11" t="s">
        <v>92</v>
      </c>
      <c r="L368" s="13">
        <v>0</v>
      </c>
      <c r="M368" s="11" t="s">
        <v>89</v>
      </c>
      <c r="N368" s="12">
        <v>1</v>
      </c>
      <c r="O368" s="10">
        <f t="shared" si="103"/>
        <v>12</v>
      </c>
      <c r="P368" s="10" t="str">
        <f t="shared" si="113"/>
        <v/>
      </c>
      <c r="Q368" s="10">
        <f t="shared" si="101"/>
        <v>18</v>
      </c>
      <c r="R368" s="10">
        <f t="shared" si="102"/>
        <v>26</v>
      </c>
      <c r="S368" s="10" t="str">
        <f t="shared" si="117"/>
        <v>312_3403</v>
      </c>
      <c r="V368" cm="1">
        <f t="array" ref="V368">MIN(IFERROR(FIND(_xlfn.SEQUENCE(10,,CHAR(48)),F368),""))</f>
        <v>8</v>
      </c>
      <c r="W368" s="25" cm="1">
        <f t="array" ref="W368">MIN(IFERROR(FIND(_xlfn.SEQUENCE(10,,CHAR(48)),B368),""))</f>
        <v>19</v>
      </c>
      <c r="X368" s="10">
        <f t="shared" si="104"/>
        <v>17</v>
      </c>
      <c r="Y368" s="17" t="str">
        <f t="shared" si="105"/>
        <v xml:space="preserve">SERRE FLAN </v>
      </c>
      <c r="Z368" s="10" t="str">
        <f t="shared" si="106"/>
        <v>312_3403/A</v>
      </c>
      <c r="AA368" s="10" t="str">
        <f t="shared" si="107"/>
        <v>312_3403</v>
      </c>
      <c r="AB368" s="10" t="str">
        <f t="shared" si="108"/>
        <v>A créer</v>
      </c>
      <c r="AC368" s="14">
        <f t="shared" si="109"/>
        <v>0</v>
      </c>
      <c r="AD368" s="10" t="str">
        <f t="shared" si="110"/>
        <v>312_3403 / 31266731</v>
      </c>
      <c r="AE368" s="10" t="str">
        <f t="shared" si="111"/>
        <v>31266731</v>
      </c>
      <c r="AG368" s="10" t="str">
        <f t="shared" si="112"/>
        <v>312_3403</v>
      </c>
      <c r="AH368" s="10" t="str">
        <f t="shared" si="114"/>
        <v xml:space="preserve">SERRE FLAN </v>
      </c>
      <c r="AI368" s="10" t="str">
        <f t="shared" si="115"/>
        <v>A créer</v>
      </c>
      <c r="AJ368" s="10" t="str">
        <f t="shared" si="116"/>
        <v>31266731</v>
      </c>
    </row>
    <row r="369" spans="1:36" ht="15" x14ac:dyDescent="0.25">
      <c r="A369" s="11" t="s">
        <v>427</v>
      </c>
      <c r="B369" s="11" t="s">
        <v>428</v>
      </c>
      <c r="C369" s="11" t="s">
        <v>85</v>
      </c>
      <c r="D369" s="11" t="s">
        <v>86</v>
      </c>
      <c r="E369" s="11" t="s">
        <v>89</v>
      </c>
      <c r="F369" s="11" t="s">
        <v>429</v>
      </c>
      <c r="G369" s="11" t="s">
        <v>89</v>
      </c>
      <c r="H369" s="11" t="s">
        <v>90</v>
      </c>
      <c r="I369" s="12">
        <v>0</v>
      </c>
      <c r="J369" s="11" t="s">
        <v>91</v>
      </c>
      <c r="K369" s="11" t="s">
        <v>92</v>
      </c>
      <c r="L369" s="13">
        <v>0</v>
      </c>
      <c r="M369" s="11" t="s">
        <v>89</v>
      </c>
      <c r="N369" s="12">
        <v>1</v>
      </c>
      <c r="O369" s="10">
        <f t="shared" si="103"/>
        <v>22</v>
      </c>
      <c r="P369" s="10" t="str">
        <f t="shared" si="113"/>
        <v/>
      </c>
      <c r="Q369" s="10">
        <f t="shared" si="101"/>
        <v>28</v>
      </c>
      <c r="R369" s="10">
        <f t="shared" si="102"/>
        <v>36</v>
      </c>
      <c r="S369" s="10" t="str">
        <f t="shared" si="117"/>
        <v>312_3408</v>
      </c>
      <c r="V369" cm="1">
        <f t="array" ref="V369">MIN(IFERROR(FIND(_xlfn.SEQUENCE(10,,CHAR(48)),F369),""))</f>
        <v>8</v>
      </c>
      <c r="W369" s="25" cm="1">
        <f t="array" ref="W369">MIN(IFERROR(FIND(_xlfn.SEQUENCE(10,,CHAR(48)),B369),""))</f>
        <v>29</v>
      </c>
      <c r="X369" s="10">
        <f t="shared" si="104"/>
        <v>17</v>
      </c>
      <c r="Y369" s="17" t="str">
        <f t="shared" si="105"/>
        <v xml:space="preserve">NEZ ISO ETIRAGE CHEM </v>
      </c>
      <c r="Z369" s="10" t="str">
        <f t="shared" si="106"/>
        <v>312_3408/A</v>
      </c>
      <c r="AA369" s="10" t="str">
        <f t="shared" si="107"/>
        <v>312_3408</v>
      </c>
      <c r="AB369" s="10" t="str">
        <f t="shared" si="108"/>
        <v>A créer</v>
      </c>
      <c r="AC369" s="14">
        <f t="shared" si="109"/>
        <v>0</v>
      </c>
      <c r="AD369" s="10" t="str">
        <f t="shared" si="110"/>
        <v>312_3408 / 31266719</v>
      </c>
      <c r="AE369" s="10" t="str">
        <f t="shared" si="111"/>
        <v>31266719</v>
      </c>
      <c r="AG369" s="10" t="str">
        <f t="shared" si="112"/>
        <v>312_3408</v>
      </c>
      <c r="AH369" s="10" t="str">
        <f t="shared" si="114"/>
        <v xml:space="preserve">NEZ ISO ETIRAGE CHEM </v>
      </c>
      <c r="AI369" s="10" t="str">
        <f t="shared" si="115"/>
        <v>A créer</v>
      </c>
      <c r="AJ369" s="10" t="str">
        <f t="shared" si="116"/>
        <v>31266719</v>
      </c>
    </row>
    <row r="370" spans="1:36" ht="15" x14ac:dyDescent="0.25">
      <c r="A370" s="11" t="s">
        <v>430</v>
      </c>
      <c r="B370" s="11" t="s">
        <v>431</v>
      </c>
      <c r="C370" s="11" t="s">
        <v>85</v>
      </c>
      <c r="D370" s="11" t="s">
        <v>86</v>
      </c>
      <c r="E370" s="11" t="s">
        <v>89</v>
      </c>
      <c r="F370" s="11" t="s">
        <v>432</v>
      </c>
      <c r="G370" s="11" t="s">
        <v>89</v>
      </c>
      <c r="H370" s="11" t="s">
        <v>90</v>
      </c>
      <c r="I370" s="12">
        <v>0</v>
      </c>
      <c r="J370" s="11" t="s">
        <v>91</v>
      </c>
      <c r="K370" s="11" t="s">
        <v>92</v>
      </c>
      <c r="L370" s="13">
        <v>0</v>
      </c>
      <c r="M370" s="11" t="s">
        <v>89</v>
      </c>
      <c r="N370" s="12">
        <v>1</v>
      </c>
      <c r="O370" s="10">
        <f t="shared" si="103"/>
        <v>18</v>
      </c>
      <c r="P370" s="10" t="str">
        <f t="shared" si="113"/>
        <v/>
      </c>
      <c r="Q370" s="10">
        <f t="shared" si="101"/>
        <v>24</v>
      </c>
      <c r="R370" s="10">
        <f t="shared" si="102"/>
        <v>32</v>
      </c>
      <c r="S370" s="10" t="str">
        <f t="shared" si="117"/>
        <v>312_3391</v>
      </c>
      <c r="V370" cm="1">
        <f t="array" ref="V370">MIN(IFERROR(FIND(_xlfn.SEQUENCE(10,,CHAR(48)),F370),""))</f>
        <v>8</v>
      </c>
      <c r="W370" s="25" cm="1">
        <f t="array" ref="W370">MIN(IFERROR(FIND(_xlfn.SEQUENCE(10,,CHAR(48)),B370),""))</f>
        <v>25</v>
      </c>
      <c r="X370" s="10">
        <f t="shared" si="104"/>
        <v>17</v>
      </c>
      <c r="Y370" s="17" t="str">
        <f t="shared" si="105"/>
        <v xml:space="preserve">POINCON RETREINT </v>
      </c>
      <c r="Z370" s="10" t="str">
        <f t="shared" si="106"/>
        <v>312_3391/A</v>
      </c>
      <c r="AA370" s="10" t="str">
        <f t="shared" si="107"/>
        <v>312_3391</v>
      </c>
      <c r="AB370" s="10" t="str">
        <f t="shared" si="108"/>
        <v>A créer</v>
      </c>
      <c r="AC370" s="14">
        <f t="shared" si="109"/>
        <v>0</v>
      </c>
      <c r="AD370" s="10" t="str">
        <f t="shared" si="110"/>
        <v>312_3391 / 31266718</v>
      </c>
      <c r="AE370" s="10" t="str">
        <f t="shared" si="111"/>
        <v>31266718</v>
      </c>
      <c r="AG370" s="10" t="str">
        <f t="shared" si="112"/>
        <v>312_3391</v>
      </c>
      <c r="AH370" s="10" t="str">
        <f t="shared" si="114"/>
        <v xml:space="preserve">POINCON RETREINT </v>
      </c>
      <c r="AI370" s="10" t="str">
        <f t="shared" si="115"/>
        <v>A créer</v>
      </c>
      <c r="AJ370" s="10" t="str">
        <f t="shared" si="116"/>
        <v>31266718</v>
      </c>
    </row>
    <row r="371" spans="1:36" ht="15" x14ac:dyDescent="0.25">
      <c r="A371" s="11" t="s">
        <v>433</v>
      </c>
      <c r="B371" s="11" t="s">
        <v>434</v>
      </c>
      <c r="C371" s="11" t="s">
        <v>85</v>
      </c>
      <c r="D371" s="11" t="s">
        <v>86</v>
      </c>
      <c r="E371" s="11" t="s">
        <v>89</v>
      </c>
      <c r="F371" s="11" t="s">
        <v>435</v>
      </c>
      <c r="G371" s="11" t="s">
        <v>89</v>
      </c>
      <c r="H371" s="11" t="s">
        <v>90</v>
      </c>
      <c r="I371" s="12">
        <v>0</v>
      </c>
      <c r="J371" s="11" t="s">
        <v>91</v>
      </c>
      <c r="K371" s="11" t="s">
        <v>92</v>
      </c>
      <c r="L371" s="13">
        <v>0</v>
      </c>
      <c r="M371" s="11" t="s">
        <v>89</v>
      </c>
      <c r="N371" s="12">
        <v>1</v>
      </c>
      <c r="O371" s="10" t="str">
        <f t="shared" si="103"/>
        <v/>
      </c>
      <c r="P371" s="10" t="str">
        <f t="shared" si="113"/>
        <v/>
      </c>
      <c r="Q371" s="10" t="str">
        <f t="shared" si="101"/>
        <v/>
      </c>
      <c r="R371" s="10">
        <f t="shared" si="102"/>
        <v>29</v>
      </c>
      <c r="S371" s="10" t="str">
        <f t="shared" si="117"/>
        <v/>
      </c>
      <c r="V371" cm="1">
        <f t="array" ref="V371">MIN(IFERROR(FIND(_xlfn.SEQUENCE(10,,CHAR(48)),F371),""))</f>
        <v>7</v>
      </c>
      <c r="W371" s="25" cm="1">
        <f t="array" ref="W371">MIN(IFERROR(FIND(_xlfn.SEQUENCE(10,,CHAR(48)),B371),""))</f>
        <v>22</v>
      </c>
      <c r="X371" s="10">
        <f t="shared" si="104"/>
        <v>16</v>
      </c>
      <c r="Y371" s="17" t="str">
        <f t="shared" si="105"/>
        <v>MATRICE RELAIS DRWACY</v>
      </c>
      <c r="Z371" s="10" t="str">
        <f t="shared" si="106"/>
        <v>611_3461/A</v>
      </c>
      <c r="AA371" s="10" t="str">
        <f t="shared" si="107"/>
        <v>611_3461</v>
      </c>
      <c r="AB371" s="10" t="str">
        <f t="shared" si="108"/>
        <v>A créer</v>
      </c>
      <c r="AC371" s="14">
        <f t="shared" si="109"/>
        <v>0</v>
      </c>
      <c r="AD371" s="10" t="str">
        <f t="shared" si="110"/>
        <v>611_3461 / 31266708</v>
      </c>
      <c r="AE371" s="10" t="str">
        <f t="shared" si="111"/>
        <v>31266708</v>
      </c>
      <c r="AF371" s="10" t="str">
        <f>IFERROR(FIND("~",B371),"")</f>
        <v/>
      </c>
      <c r="AG371" s="10" t="str">
        <f t="shared" si="112"/>
        <v>611_3461</v>
      </c>
      <c r="AH371" s="10" t="str">
        <f t="shared" si="114"/>
        <v>MATRICE RELAIS DRWACY</v>
      </c>
      <c r="AI371" s="10" t="str">
        <f t="shared" si="115"/>
        <v>A créer</v>
      </c>
      <c r="AJ371" s="10" t="str">
        <f t="shared" si="116"/>
        <v>31266708</v>
      </c>
    </row>
    <row r="372" spans="1:36" ht="15" x14ac:dyDescent="0.25">
      <c r="A372" s="11" t="s">
        <v>436</v>
      </c>
      <c r="B372" s="11" t="s">
        <v>437</v>
      </c>
      <c r="C372" s="11" t="s">
        <v>85</v>
      </c>
      <c r="D372" s="11" t="s">
        <v>86</v>
      </c>
      <c r="E372" s="11" t="s">
        <v>89</v>
      </c>
      <c r="F372" s="11" t="s">
        <v>438</v>
      </c>
      <c r="G372" s="11" t="s">
        <v>89</v>
      </c>
      <c r="H372" s="11" t="s">
        <v>90</v>
      </c>
      <c r="I372" s="12">
        <v>0</v>
      </c>
      <c r="J372" s="11" t="s">
        <v>91</v>
      </c>
      <c r="K372" s="11" t="s">
        <v>92</v>
      </c>
      <c r="L372" s="13">
        <v>0</v>
      </c>
      <c r="M372" s="11" t="s">
        <v>89</v>
      </c>
      <c r="N372" s="12">
        <v>1</v>
      </c>
      <c r="O372" s="10">
        <f t="shared" si="103"/>
        <v>19</v>
      </c>
      <c r="P372" s="10" t="str">
        <f t="shared" si="113"/>
        <v/>
      </c>
      <c r="Q372" s="10">
        <f t="shared" si="101"/>
        <v>25</v>
      </c>
      <c r="R372" s="10">
        <f t="shared" si="102"/>
        <v>33</v>
      </c>
      <c r="S372" s="10" t="str">
        <f t="shared" si="117"/>
        <v>611_3464</v>
      </c>
      <c r="V372" cm="1">
        <f t="array" ref="V372">MIN(IFERROR(FIND(_xlfn.SEQUENCE(10,,CHAR(48)),F372),""))</f>
        <v>8</v>
      </c>
      <c r="W372" s="25" cm="1">
        <f t="array" ref="W372">MIN(IFERROR(FIND(_xlfn.SEQUENCE(10,,CHAR(48)),B372),""))</f>
        <v>26</v>
      </c>
      <c r="X372" s="10">
        <f t="shared" si="104"/>
        <v>17</v>
      </c>
      <c r="Y372" s="17" t="str">
        <f t="shared" si="105"/>
        <v xml:space="preserve">MOLETTE MOULURAGE </v>
      </c>
      <c r="Z372" s="10" t="str">
        <f t="shared" si="106"/>
        <v>611_3464/A</v>
      </c>
      <c r="AA372" s="10" t="str">
        <f t="shared" si="107"/>
        <v>611_3464</v>
      </c>
      <c r="AB372" s="10" t="str">
        <f t="shared" si="108"/>
        <v>A créer</v>
      </c>
      <c r="AC372" s="14">
        <f t="shared" si="109"/>
        <v>0</v>
      </c>
      <c r="AD372" s="10" t="str">
        <f t="shared" si="110"/>
        <v>611_3464 / 31266707</v>
      </c>
      <c r="AE372" s="10" t="str">
        <f t="shared" si="111"/>
        <v>31266707</v>
      </c>
      <c r="AG372" s="10" t="str">
        <f t="shared" si="112"/>
        <v>611_3464</v>
      </c>
      <c r="AH372" s="10" t="str">
        <f t="shared" si="114"/>
        <v xml:space="preserve">MOLETTE MOULURAGE </v>
      </c>
      <c r="AI372" s="10" t="str">
        <f t="shared" si="115"/>
        <v>A créer</v>
      </c>
      <c r="AJ372" s="10" t="str">
        <f t="shared" si="116"/>
        <v>31266707</v>
      </c>
    </row>
    <row r="373" spans="1:36" ht="15" x14ac:dyDescent="0.25">
      <c r="A373" s="11" t="s">
        <v>439</v>
      </c>
      <c r="B373" s="11" t="s">
        <v>440</v>
      </c>
      <c r="C373" s="11" t="s">
        <v>85</v>
      </c>
      <c r="D373" s="11" t="s">
        <v>86</v>
      </c>
      <c r="E373" s="11" t="s">
        <v>89</v>
      </c>
      <c r="F373" s="11" t="s">
        <v>441</v>
      </c>
      <c r="G373" s="11" t="s">
        <v>89</v>
      </c>
      <c r="H373" s="11" t="s">
        <v>90</v>
      </c>
      <c r="I373" s="12">
        <v>0</v>
      </c>
      <c r="J373" s="11" t="s">
        <v>91</v>
      </c>
      <c r="K373" s="11" t="s">
        <v>92</v>
      </c>
      <c r="L373" s="13">
        <v>0</v>
      </c>
      <c r="M373" s="11" t="s">
        <v>89</v>
      </c>
      <c r="N373" s="12">
        <v>1</v>
      </c>
      <c r="O373" s="10">
        <f t="shared" si="103"/>
        <v>20</v>
      </c>
      <c r="P373" s="10" t="str">
        <f t="shared" si="113"/>
        <v/>
      </c>
      <c r="Q373" s="10">
        <f t="shared" si="101"/>
        <v>26</v>
      </c>
      <c r="R373" s="10">
        <f t="shared" si="102"/>
        <v>34</v>
      </c>
      <c r="S373" s="10" t="str">
        <f t="shared" si="117"/>
        <v>611_3463</v>
      </c>
      <c r="V373" cm="1">
        <f t="array" ref="V373">MIN(IFERROR(FIND(_xlfn.SEQUENCE(10,,CHAR(48)),F373),""))</f>
        <v>8</v>
      </c>
      <c r="W373" s="25" cm="1">
        <f t="array" ref="W373">MIN(IFERROR(FIND(_xlfn.SEQUENCE(10,,CHAR(48)),B373),""))</f>
        <v>27</v>
      </c>
      <c r="X373" s="10">
        <f t="shared" si="104"/>
        <v>17</v>
      </c>
      <c r="Y373" s="17" t="str">
        <f t="shared" si="105"/>
        <v xml:space="preserve">CONTRE MOLETTE MOU </v>
      </c>
      <c r="Z373" s="10" t="str">
        <f t="shared" si="106"/>
        <v>611_3463/B</v>
      </c>
      <c r="AA373" s="10" t="str">
        <f t="shared" si="107"/>
        <v>611_3463</v>
      </c>
      <c r="AB373" s="10" t="str">
        <f t="shared" si="108"/>
        <v>A créer</v>
      </c>
      <c r="AC373" s="14">
        <f t="shared" si="109"/>
        <v>0</v>
      </c>
      <c r="AD373" s="10" t="str">
        <f t="shared" si="110"/>
        <v>611_3463 / 31266706</v>
      </c>
      <c r="AE373" s="10" t="str">
        <f t="shared" si="111"/>
        <v>31266706</v>
      </c>
      <c r="AF373" s="10" t="str">
        <f>IFERROR(FIND("~",B373),"")</f>
        <v/>
      </c>
      <c r="AG373" s="10" t="str">
        <f t="shared" si="112"/>
        <v>611_3463</v>
      </c>
      <c r="AH373" s="10" t="str">
        <f t="shared" si="114"/>
        <v xml:space="preserve">CONTRE MOLETTE MOU </v>
      </c>
      <c r="AI373" s="10" t="str">
        <f t="shared" si="115"/>
        <v>A créer</v>
      </c>
      <c r="AJ373" s="10" t="str">
        <f t="shared" si="116"/>
        <v>31266706</v>
      </c>
    </row>
    <row r="374" spans="1:36" ht="15" x14ac:dyDescent="0.25">
      <c r="A374" s="11" t="s">
        <v>442</v>
      </c>
      <c r="B374" s="11" t="s">
        <v>443</v>
      </c>
      <c r="C374" s="11" t="s">
        <v>85</v>
      </c>
      <c r="D374" s="11" t="s">
        <v>86</v>
      </c>
      <c r="E374" s="11" t="s">
        <v>89</v>
      </c>
      <c r="F374" s="11" t="s">
        <v>444</v>
      </c>
      <c r="G374" s="11" t="s">
        <v>89</v>
      </c>
      <c r="H374" s="11" t="s">
        <v>90</v>
      </c>
      <c r="I374" s="12">
        <v>0</v>
      </c>
      <c r="J374" s="11" t="s">
        <v>91</v>
      </c>
      <c r="K374" s="11" t="s">
        <v>92</v>
      </c>
      <c r="L374" s="13">
        <v>0</v>
      </c>
      <c r="M374" s="11" t="s">
        <v>89</v>
      </c>
      <c r="N374" s="12">
        <v>1</v>
      </c>
      <c r="O374" s="10">
        <f t="shared" si="103"/>
        <v>19</v>
      </c>
      <c r="P374" s="10" t="str">
        <f t="shared" si="113"/>
        <v/>
      </c>
      <c r="Q374" s="10">
        <f t="shared" si="101"/>
        <v>25</v>
      </c>
      <c r="R374" s="10">
        <f t="shared" si="102"/>
        <v>33</v>
      </c>
      <c r="S374" s="10" t="str">
        <f t="shared" si="117"/>
        <v>611_3468</v>
      </c>
      <c r="V374" cm="1">
        <f t="array" ref="V374">MIN(IFERROR(FIND(_xlfn.SEQUENCE(10,,CHAR(48)),F374),""))</f>
        <v>8</v>
      </c>
      <c r="W374" s="25" cm="1">
        <f t="array" ref="W374">MIN(IFERROR(FIND(_xlfn.SEQUENCE(10,,CHAR(48)),B374),""))</f>
        <v>26</v>
      </c>
      <c r="X374" s="10">
        <f t="shared" si="104"/>
        <v>17</v>
      </c>
      <c r="Y374" s="17" t="str">
        <f t="shared" si="105"/>
        <v xml:space="preserve">MATRICE CALIBRAGE </v>
      </c>
      <c r="Z374" s="10" t="str">
        <f t="shared" si="106"/>
        <v>611_3468/A</v>
      </c>
      <c r="AA374" s="10" t="str">
        <f t="shared" si="107"/>
        <v>611_3468</v>
      </c>
      <c r="AB374" s="10" t="str">
        <f t="shared" si="108"/>
        <v>A créer</v>
      </c>
      <c r="AC374" s="14">
        <f t="shared" si="109"/>
        <v>0</v>
      </c>
      <c r="AD374" s="10" t="str">
        <f t="shared" si="110"/>
        <v>611_3468 / 31266705</v>
      </c>
      <c r="AE374" s="10" t="str">
        <f t="shared" si="111"/>
        <v>31266705</v>
      </c>
      <c r="AG374" s="10" t="str">
        <f t="shared" si="112"/>
        <v>611_3468</v>
      </c>
      <c r="AH374" s="10" t="str">
        <f t="shared" si="114"/>
        <v xml:space="preserve">MATRICE CALIBRAGE </v>
      </c>
      <c r="AI374" s="10" t="str">
        <f t="shared" si="115"/>
        <v>A créer</v>
      </c>
      <c r="AJ374" s="10" t="str">
        <f t="shared" si="116"/>
        <v>31266705</v>
      </c>
    </row>
    <row r="375" spans="1:36" ht="15" x14ac:dyDescent="0.25">
      <c r="A375" s="11" t="s">
        <v>445</v>
      </c>
      <c r="B375" s="11" t="s">
        <v>446</v>
      </c>
      <c r="C375" s="11" t="s">
        <v>85</v>
      </c>
      <c r="D375" s="11" t="s">
        <v>86</v>
      </c>
      <c r="E375" s="11" t="s">
        <v>89</v>
      </c>
      <c r="F375" s="11" t="s">
        <v>447</v>
      </c>
      <c r="G375" s="11" t="s">
        <v>89</v>
      </c>
      <c r="H375" s="11" t="s">
        <v>90</v>
      </c>
      <c r="I375" s="12">
        <v>0</v>
      </c>
      <c r="J375" s="11" t="s">
        <v>91</v>
      </c>
      <c r="K375" s="11" t="s">
        <v>92</v>
      </c>
      <c r="L375" s="13">
        <v>0</v>
      </c>
      <c r="M375" s="11" t="s">
        <v>89</v>
      </c>
      <c r="N375" s="12">
        <v>1</v>
      </c>
      <c r="O375" s="10">
        <f t="shared" si="103"/>
        <v>17</v>
      </c>
      <c r="P375" s="10" t="str">
        <f t="shared" si="113"/>
        <v/>
      </c>
      <c r="Q375" s="10">
        <f t="shared" si="101"/>
        <v>23</v>
      </c>
      <c r="R375" s="10">
        <f t="shared" si="102"/>
        <v>31</v>
      </c>
      <c r="S375" s="10" t="str">
        <f t="shared" si="117"/>
        <v>611_3482</v>
      </c>
      <c r="V375" cm="1">
        <f t="array" ref="V375">MIN(IFERROR(FIND(_xlfn.SEQUENCE(10,,CHAR(48)),F375),""))</f>
        <v>8</v>
      </c>
      <c r="W375" s="25" cm="1">
        <f t="array" ref="W375">MIN(IFERROR(FIND(_xlfn.SEQUENCE(10,,CHAR(48)),B375),""))</f>
        <v>24</v>
      </c>
      <c r="X375" s="10">
        <f t="shared" si="104"/>
        <v>17</v>
      </c>
      <c r="Y375" s="17" t="str">
        <f t="shared" si="105"/>
        <v xml:space="preserve">POINCON PERCAGE </v>
      </c>
      <c r="Z375" s="10" t="str">
        <f t="shared" si="106"/>
        <v>611_3482/A</v>
      </c>
      <c r="AA375" s="10" t="str">
        <f t="shared" si="107"/>
        <v>611_3482</v>
      </c>
      <c r="AB375" s="10" t="str">
        <f t="shared" si="108"/>
        <v>A créer</v>
      </c>
      <c r="AC375" s="14">
        <f t="shared" si="109"/>
        <v>0</v>
      </c>
      <c r="AD375" s="10" t="str">
        <f t="shared" si="110"/>
        <v>611_3482 / 31266704</v>
      </c>
      <c r="AE375" s="10" t="str">
        <f t="shared" si="111"/>
        <v>31266704</v>
      </c>
      <c r="AG375" s="10" t="str">
        <f t="shared" si="112"/>
        <v>611_3482</v>
      </c>
      <c r="AH375" s="10" t="str">
        <f t="shared" si="114"/>
        <v xml:space="preserve">POINCON PERCAGE </v>
      </c>
      <c r="AI375" s="10" t="str">
        <f t="shared" si="115"/>
        <v>A créer</v>
      </c>
      <c r="AJ375" s="10" t="str">
        <f t="shared" si="116"/>
        <v>31266704</v>
      </c>
    </row>
    <row r="376" spans="1:36" ht="15" x14ac:dyDescent="0.25">
      <c r="A376" s="11" t="s">
        <v>448</v>
      </c>
      <c r="B376" s="11" t="s">
        <v>449</v>
      </c>
      <c r="C376" s="11" t="s">
        <v>85</v>
      </c>
      <c r="D376" s="11" t="s">
        <v>86</v>
      </c>
      <c r="E376" s="11" t="s">
        <v>89</v>
      </c>
      <c r="F376" s="11" t="s">
        <v>450</v>
      </c>
      <c r="G376" s="11" t="s">
        <v>89</v>
      </c>
      <c r="H376" s="11" t="s">
        <v>90</v>
      </c>
      <c r="I376" s="12">
        <v>0</v>
      </c>
      <c r="J376" s="11" t="s">
        <v>91</v>
      </c>
      <c r="K376" s="11" t="s">
        <v>92</v>
      </c>
      <c r="L376" s="13">
        <v>0</v>
      </c>
      <c r="M376" s="11" t="s">
        <v>89</v>
      </c>
      <c r="N376" s="12">
        <v>1</v>
      </c>
      <c r="O376" s="10">
        <f t="shared" si="103"/>
        <v>17</v>
      </c>
      <c r="P376" s="10" t="str">
        <f t="shared" si="113"/>
        <v/>
      </c>
      <c r="Q376" s="10">
        <f t="shared" si="101"/>
        <v>23</v>
      </c>
      <c r="R376" s="10">
        <f t="shared" si="102"/>
        <v>31</v>
      </c>
      <c r="S376" s="10" t="str">
        <f t="shared" si="117"/>
        <v>611_3477</v>
      </c>
      <c r="V376" cm="1">
        <f t="array" ref="V376">MIN(IFERROR(FIND(_xlfn.SEQUENCE(10,,CHAR(48)),F376),""))</f>
        <v>8</v>
      </c>
      <c r="W376" s="25" cm="1">
        <f t="array" ref="W376">MIN(IFERROR(FIND(_xlfn.SEQUENCE(10,,CHAR(48)),B376),""))</f>
        <v>24</v>
      </c>
      <c r="X376" s="10">
        <f t="shared" si="104"/>
        <v>17</v>
      </c>
      <c r="Y376" s="17" t="str">
        <f t="shared" si="105"/>
        <v xml:space="preserve">MATRICE ROULAGE </v>
      </c>
      <c r="Z376" s="10" t="str">
        <f t="shared" si="106"/>
        <v>611_3477/A</v>
      </c>
      <c r="AA376" s="10" t="str">
        <f t="shared" si="107"/>
        <v>611_3477</v>
      </c>
      <c r="AB376" s="10" t="str">
        <f t="shared" si="108"/>
        <v>A créer</v>
      </c>
      <c r="AC376" s="14">
        <f t="shared" si="109"/>
        <v>0</v>
      </c>
      <c r="AD376" s="10" t="str">
        <f t="shared" si="110"/>
        <v>611_3477 / 31266703</v>
      </c>
      <c r="AE376" s="10" t="str">
        <f t="shared" si="111"/>
        <v>31266703</v>
      </c>
      <c r="AG376" s="10" t="str">
        <f t="shared" si="112"/>
        <v>611_3477</v>
      </c>
      <c r="AH376" s="10" t="str">
        <f t="shared" si="114"/>
        <v xml:space="preserve">MATRICE ROULAGE </v>
      </c>
      <c r="AI376" s="10" t="str">
        <f t="shared" si="115"/>
        <v>A créer</v>
      </c>
      <c r="AJ376" s="10" t="str">
        <f t="shared" si="116"/>
        <v>31266703</v>
      </c>
    </row>
    <row r="377" spans="1:36" ht="15" x14ac:dyDescent="0.25">
      <c r="A377" s="11" t="s">
        <v>451</v>
      </c>
      <c r="B377" s="11" t="s">
        <v>452</v>
      </c>
      <c r="C377" s="11" t="s">
        <v>85</v>
      </c>
      <c r="D377" s="11" t="s">
        <v>86</v>
      </c>
      <c r="E377" s="11" t="s">
        <v>89</v>
      </c>
      <c r="F377" s="11" t="s">
        <v>453</v>
      </c>
      <c r="G377" s="11" t="s">
        <v>89</v>
      </c>
      <c r="H377" s="11" t="s">
        <v>90</v>
      </c>
      <c r="I377" s="12">
        <v>0</v>
      </c>
      <c r="J377" s="11" t="s">
        <v>91</v>
      </c>
      <c r="K377" s="11" t="s">
        <v>92</v>
      </c>
      <c r="L377" s="13">
        <v>0</v>
      </c>
      <c r="M377" s="11" t="s">
        <v>89</v>
      </c>
      <c r="N377" s="12">
        <v>1</v>
      </c>
      <c r="O377" s="10">
        <f t="shared" si="103"/>
        <v>23</v>
      </c>
      <c r="P377" s="10" t="str">
        <f t="shared" si="113"/>
        <v/>
      </c>
      <c r="Q377" s="10">
        <f t="shared" si="101"/>
        <v>29</v>
      </c>
      <c r="R377" s="10">
        <f t="shared" si="102"/>
        <v>37</v>
      </c>
      <c r="S377" s="10" t="str">
        <f t="shared" si="117"/>
        <v>611_3433</v>
      </c>
      <c r="V377" cm="1">
        <f t="array" ref="V377">MIN(IFERROR(FIND(_xlfn.SEQUENCE(10,,CHAR(48)),F377),""))</f>
        <v>8</v>
      </c>
      <c r="W377" s="25" cm="1">
        <f t="array" ref="W377">MIN(IFERROR(FIND(_xlfn.SEQUENCE(10,,CHAR(48)),B377),""))</f>
        <v>30</v>
      </c>
      <c r="X377" s="10">
        <f t="shared" si="104"/>
        <v>17</v>
      </c>
      <c r="Y377" s="17" t="str">
        <f t="shared" si="105"/>
        <v xml:space="preserve">POINCON ETIRAGE CHEMI </v>
      </c>
      <c r="Z377" s="10" t="str">
        <f t="shared" si="106"/>
        <v>611_3433/B</v>
      </c>
      <c r="AA377" s="10" t="str">
        <f t="shared" si="107"/>
        <v>611_3433</v>
      </c>
      <c r="AB377" s="10" t="str">
        <f t="shared" si="108"/>
        <v>A créer</v>
      </c>
      <c r="AC377" s="14">
        <f t="shared" si="109"/>
        <v>0</v>
      </c>
      <c r="AD377" s="10" t="str">
        <f t="shared" si="110"/>
        <v>611_3433 / 31266702</v>
      </c>
      <c r="AE377" s="10" t="str">
        <f t="shared" si="111"/>
        <v>31266702</v>
      </c>
      <c r="AG377" s="10" t="str">
        <f t="shared" si="112"/>
        <v>611_3433</v>
      </c>
      <c r="AH377" s="10" t="str">
        <f t="shared" si="114"/>
        <v xml:space="preserve">POINCON ETIRAGE CHEMI </v>
      </c>
      <c r="AI377" s="10" t="str">
        <f t="shared" si="115"/>
        <v>A créer</v>
      </c>
      <c r="AJ377" s="10" t="str">
        <f t="shared" si="116"/>
        <v>31266702</v>
      </c>
    </row>
    <row r="378" spans="1:36" ht="15" x14ac:dyDescent="0.25">
      <c r="A378" s="11" t="s">
        <v>454</v>
      </c>
      <c r="B378" s="11" t="s">
        <v>455</v>
      </c>
      <c r="C378" s="11" t="s">
        <v>85</v>
      </c>
      <c r="D378" s="11" t="s">
        <v>86</v>
      </c>
      <c r="E378" s="11" t="s">
        <v>89</v>
      </c>
      <c r="F378" s="11" t="s">
        <v>456</v>
      </c>
      <c r="G378" s="11" t="s">
        <v>89</v>
      </c>
      <c r="H378" s="11" t="s">
        <v>90</v>
      </c>
      <c r="I378" s="12">
        <v>0</v>
      </c>
      <c r="J378" s="11" t="s">
        <v>91</v>
      </c>
      <c r="K378" s="11" t="s">
        <v>92</v>
      </c>
      <c r="L378" s="13">
        <v>0</v>
      </c>
      <c r="M378" s="11" t="s">
        <v>89</v>
      </c>
      <c r="N378" s="12">
        <v>1</v>
      </c>
      <c r="O378" s="10">
        <f t="shared" si="103"/>
        <v>22</v>
      </c>
      <c r="P378" s="10" t="str">
        <f t="shared" si="113"/>
        <v/>
      </c>
      <c r="Q378" s="10">
        <f t="shared" si="101"/>
        <v>28</v>
      </c>
      <c r="R378" s="10">
        <f t="shared" si="102"/>
        <v>36</v>
      </c>
      <c r="S378" s="10" t="str">
        <f t="shared" si="117"/>
        <v>611_3445</v>
      </c>
      <c r="V378" cm="1">
        <f t="array" ref="V378">MIN(IFERROR(FIND(_xlfn.SEQUENCE(10,,CHAR(48)),F378),""))</f>
        <v>8</v>
      </c>
      <c r="W378" s="25" cm="1">
        <f t="array" ref="W378">MIN(IFERROR(FIND(_xlfn.SEQUENCE(10,,CHAR(48)),B378),""))</f>
        <v>29</v>
      </c>
      <c r="X378" s="10">
        <f t="shared" si="104"/>
        <v>17</v>
      </c>
      <c r="Y378" s="17" t="str">
        <f t="shared" si="105"/>
        <v xml:space="preserve">POINCON ETIRAGE JUPE </v>
      </c>
      <c r="Z378" s="10" t="str">
        <f t="shared" si="106"/>
        <v>611_3445/A</v>
      </c>
      <c r="AA378" s="10" t="str">
        <f t="shared" si="107"/>
        <v>611_3445</v>
      </c>
      <c r="AB378" s="10" t="str">
        <f t="shared" si="108"/>
        <v>A créer</v>
      </c>
      <c r="AC378" s="14">
        <f t="shared" si="109"/>
        <v>0</v>
      </c>
      <c r="AD378" s="10" t="str">
        <f t="shared" si="110"/>
        <v>611_3445 / 31266701</v>
      </c>
      <c r="AE378" s="10" t="str">
        <f t="shared" si="111"/>
        <v>31266701</v>
      </c>
      <c r="AG378" s="10" t="str">
        <f t="shared" si="112"/>
        <v>611_3445</v>
      </c>
      <c r="AH378" s="10" t="str">
        <f t="shared" si="114"/>
        <v xml:space="preserve">POINCON ETIRAGE JUPE </v>
      </c>
      <c r="AI378" s="10" t="str">
        <f t="shared" si="115"/>
        <v>A créer</v>
      </c>
      <c r="AJ378" s="10" t="str">
        <f t="shared" si="116"/>
        <v>31266701</v>
      </c>
    </row>
    <row r="379" spans="1:36" ht="15" x14ac:dyDescent="0.25">
      <c r="A379" s="11" t="s">
        <v>459</v>
      </c>
      <c r="B379" s="11" t="s">
        <v>460</v>
      </c>
      <c r="C379" s="11" t="s">
        <v>85</v>
      </c>
      <c r="D379" s="11" t="s">
        <v>86</v>
      </c>
      <c r="E379" s="11" t="s">
        <v>89</v>
      </c>
      <c r="F379" s="11" t="s">
        <v>461</v>
      </c>
      <c r="G379" s="11" t="s">
        <v>89</v>
      </c>
      <c r="H379" s="11" t="s">
        <v>90</v>
      </c>
      <c r="I379" s="12">
        <v>0</v>
      </c>
      <c r="J379" s="11" t="s">
        <v>91</v>
      </c>
      <c r="K379" s="11" t="s">
        <v>92</v>
      </c>
      <c r="L379" s="13">
        <v>0</v>
      </c>
      <c r="M379" s="11" t="s">
        <v>89</v>
      </c>
      <c r="N379" s="12">
        <v>1</v>
      </c>
      <c r="O379" s="10">
        <f t="shared" si="103"/>
        <v>23</v>
      </c>
      <c r="P379" s="10" t="str">
        <f t="shared" si="113"/>
        <v/>
      </c>
      <c r="Q379" s="10">
        <f t="shared" si="101"/>
        <v>29</v>
      </c>
      <c r="R379" s="10">
        <f t="shared" si="102"/>
        <v>37</v>
      </c>
      <c r="S379" s="10" t="str">
        <f t="shared" si="117"/>
        <v>611_1737</v>
      </c>
      <c r="V379" cm="1">
        <f t="array" ref="V379">MIN(IFERROR(FIND(_xlfn.SEQUENCE(10,,CHAR(48)),F379),""))</f>
        <v>8</v>
      </c>
      <c r="W379" s="25" cm="1">
        <f t="array" ref="W379">MIN(IFERROR(FIND(_xlfn.SEQUENCE(10,,CHAR(48)),B379),""))</f>
        <v>30</v>
      </c>
      <c r="X379" s="10">
        <f t="shared" si="104"/>
        <v>15</v>
      </c>
      <c r="Y379" s="17" t="str">
        <f t="shared" si="105"/>
        <v xml:space="preserve">AR BANDE DECOUPE FLAN </v>
      </c>
      <c r="Z379" s="10" t="str">
        <f t="shared" si="106"/>
        <v>611_1737</v>
      </c>
      <c r="AA379" s="10" t="str">
        <f t="shared" si="107"/>
        <v>611_1737</v>
      </c>
      <c r="AB379" s="10" t="str">
        <f t="shared" si="108"/>
        <v>A créer</v>
      </c>
      <c r="AC379" s="14">
        <f t="shared" si="109"/>
        <v>0</v>
      </c>
      <c r="AD379" s="10" t="str">
        <f t="shared" si="110"/>
        <v>611_1737 / 31266694</v>
      </c>
      <c r="AE379" s="10" t="str">
        <f t="shared" si="111"/>
        <v>31266694</v>
      </c>
      <c r="AG379" s="10" t="str">
        <f t="shared" si="112"/>
        <v>611_1737</v>
      </c>
      <c r="AH379" s="10" t="str">
        <f t="shared" si="114"/>
        <v xml:space="preserve">AR BANDE DECOUPE FLAN </v>
      </c>
      <c r="AI379" s="10" t="str">
        <f t="shared" si="115"/>
        <v>A créer</v>
      </c>
      <c r="AJ379" s="10" t="str">
        <f t="shared" si="116"/>
        <v>31266694</v>
      </c>
    </row>
    <row r="380" spans="1:36" ht="15" x14ac:dyDescent="0.25">
      <c r="A380" s="11" t="s">
        <v>462</v>
      </c>
      <c r="B380" s="11" t="s">
        <v>463</v>
      </c>
      <c r="C380" s="11" t="s">
        <v>85</v>
      </c>
      <c r="D380" s="11" t="s">
        <v>86</v>
      </c>
      <c r="E380" s="11" t="s">
        <v>89</v>
      </c>
      <c r="F380" s="11" t="s">
        <v>464</v>
      </c>
      <c r="G380" s="11" t="s">
        <v>89</v>
      </c>
      <c r="H380" s="11" t="s">
        <v>90</v>
      </c>
      <c r="I380" s="12">
        <v>0</v>
      </c>
      <c r="J380" s="11" t="s">
        <v>91</v>
      </c>
      <c r="K380" s="11" t="s">
        <v>92</v>
      </c>
      <c r="L380" s="13">
        <v>0</v>
      </c>
      <c r="M380" s="11" t="s">
        <v>89</v>
      </c>
      <c r="N380" s="12">
        <v>1</v>
      </c>
      <c r="O380" s="10">
        <f t="shared" si="103"/>
        <v>25</v>
      </c>
      <c r="P380" s="10" t="str">
        <f t="shared" si="113"/>
        <v/>
      </c>
      <c r="Q380" s="10">
        <f t="shared" si="101"/>
        <v>31</v>
      </c>
      <c r="R380" s="10">
        <f t="shared" si="102"/>
        <v>39</v>
      </c>
      <c r="S380" s="10" t="str">
        <f t="shared" si="117"/>
        <v>611_2991</v>
      </c>
      <c r="V380" cm="1">
        <f t="array" ref="V380">MIN(IFERROR(FIND(_xlfn.SEQUENCE(10,,CHAR(48)),F380),""))</f>
        <v>8</v>
      </c>
      <c r="W380" s="25" cm="1">
        <f t="array" ref="W380">MIN(IFERROR(FIND(_xlfn.SEQUENCE(10,,CHAR(48)),B380),""))</f>
        <v>32</v>
      </c>
      <c r="X380" s="10">
        <f t="shared" si="104"/>
        <v>15</v>
      </c>
      <c r="Y380" s="17" t="str">
        <f t="shared" si="105"/>
        <v xml:space="preserve">MATRICE TRANSITION FLAN </v>
      </c>
      <c r="Z380" s="10" t="str">
        <f t="shared" si="106"/>
        <v>611_2991</v>
      </c>
      <c r="AA380" s="10" t="str">
        <f t="shared" si="107"/>
        <v>611_2991</v>
      </c>
      <c r="AB380" s="10" t="str">
        <f t="shared" si="108"/>
        <v>A créer</v>
      </c>
      <c r="AC380" s="14">
        <f t="shared" si="109"/>
        <v>0</v>
      </c>
      <c r="AD380" s="10" t="str">
        <f t="shared" si="110"/>
        <v>611_2991 / 31266693</v>
      </c>
      <c r="AE380" s="10" t="str">
        <f t="shared" si="111"/>
        <v>31266693</v>
      </c>
      <c r="AG380" s="10" t="str">
        <f t="shared" si="112"/>
        <v>611_2991</v>
      </c>
      <c r="AH380" s="10" t="str">
        <f t="shared" si="114"/>
        <v xml:space="preserve">MATRICE TRANSITION FLAN </v>
      </c>
      <c r="AI380" s="10" t="str">
        <f t="shared" si="115"/>
        <v>A créer</v>
      </c>
      <c r="AJ380" s="10" t="str">
        <f t="shared" si="116"/>
        <v>31266693</v>
      </c>
    </row>
    <row r="381" spans="1:36" ht="15" x14ac:dyDescent="0.25">
      <c r="A381" s="11" t="s">
        <v>465</v>
      </c>
      <c r="B381" s="11" t="s">
        <v>466</v>
      </c>
      <c r="C381" s="11" t="s">
        <v>85</v>
      </c>
      <c r="D381" s="11" t="s">
        <v>86</v>
      </c>
      <c r="E381" s="11" t="s">
        <v>89</v>
      </c>
      <c r="F381" s="11" t="s">
        <v>467</v>
      </c>
      <c r="G381" s="11" t="s">
        <v>89</v>
      </c>
      <c r="H381" s="11" t="s">
        <v>90</v>
      </c>
      <c r="I381" s="12">
        <v>0</v>
      </c>
      <c r="J381" s="11" t="s">
        <v>91</v>
      </c>
      <c r="K381" s="11" t="s">
        <v>92</v>
      </c>
      <c r="L381" s="13">
        <v>0</v>
      </c>
      <c r="M381" s="11" t="s">
        <v>89</v>
      </c>
      <c r="N381" s="12">
        <v>1</v>
      </c>
      <c r="O381" s="10">
        <f t="shared" si="103"/>
        <v>15</v>
      </c>
      <c r="P381" s="10" t="str">
        <f t="shared" si="113"/>
        <v/>
      </c>
      <c r="Q381" s="10">
        <f t="shared" si="101"/>
        <v>21</v>
      </c>
      <c r="R381" s="10">
        <f t="shared" si="102"/>
        <v>29</v>
      </c>
      <c r="S381" s="10" t="str">
        <f t="shared" si="117"/>
        <v>611_3030</v>
      </c>
      <c r="V381" cm="1">
        <f t="array" ref="V381">MIN(IFERROR(FIND(_xlfn.SEQUENCE(10,,CHAR(48)),F381),""))</f>
        <v>8</v>
      </c>
      <c r="W381" s="25" cm="1">
        <f t="array" ref="W381">MIN(IFERROR(FIND(_xlfn.SEQUENCE(10,,CHAR(48)),B381),""))</f>
        <v>22</v>
      </c>
      <c r="X381" s="10">
        <f t="shared" si="104"/>
        <v>15</v>
      </c>
      <c r="Y381" s="17" t="str">
        <f t="shared" si="105"/>
        <v xml:space="preserve">MATRICE RELAI </v>
      </c>
      <c r="Z381" s="10" t="str">
        <f t="shared" si="106"/>
        <v>611_3030</v>
      </c>
      <c r="AA381" s="10" t="str">
        <f t="shared" si="107"/>
        <v>611_3030</v>
      </c>
      <c r="AB381" s="10" t="str">
        <f t="shared" si="108"/>
        <v>A créer</v>
      </c>
      <c r="AC381" s="14">
        <f t="shared" si="109"/>
        <v>0</v>
      </c>
      <c r="AD381" s="10" t="str">
        <f t="shared" si="110"/>
        <v>611_3030 / 31266369</v>
      </c>
      <c r="AE381" s="10" t="str">
        <f t="shared" si="111"/>
        <v>31266369</v>
      </c>
      <c r="AG381" s="10" t="str">
        <f t="shared" si="112"/>
        <v>611_3030</v>
      </c>
      <c r="AH381" s="10" t="str">
        <f t="shared" si="114"/>
        <v xml:space="preserve">MATRICE RELAI </v>
      </c>
      <c r="AI381" s="10" t="str">
        <f t="shared" si="115"/>
        <v>A créer</v>
      </c>
      <c r="AJ381" s="10" t="str">
        <f t="shared" si="116"/>
        <v>31266369</v>
      </c>
    </row>
    <row r="382" spans="1:36" ht="15" x14ac:dyDescent="0.25">
      <c r="A382" s="11" t="s">
        <v>468</v>
      </c>
      <c r="B382" s="11" t="s">
        <v>469</v>
      </c>
      <c r="C382" s="11" t="s">
        <v>85</v>
      </c>
      <c r="D382" s="11" t="s">
        <v>86</v>
      </c>
      <c r="E382" s="11" t="s">
        <v>89</v>
      </c>
      <c r="F382" s="11" t="s">
        <v>470</v>
      </c>
      <c r="G382" s="11" t="s">
        <v>89</v>
      </c>
      <c r="H382" s="11" t="s">
        <v>90</v>
      </c>
      <c r="I382" s="12">
        <v>0</v>
      </c>
      <c r="J382" s="11" t="s">
        <v>91</v>
      </c>
      <c r="K382" s="11" t="s">
        <v>92</v>
      </c>
      <c r="L382" s="13">
        <v>0</v>
      </c>
      <c r="M382" s="11" t="s">
        <v>89</v>
      </c>
      <c r="N382" s="12">
        <v>1</v>
      </c>
      <c r="O382" s="10">
        <f t="shared" si="103"/>
        <v>19</v>
      </c>
      <c r="P382" s="10" t="str">
        <f t="shared" si="113"/>
        <v/>
      </c>
      <c r="Q382" s="10">
        <f t="shared" ref="Q382:Q445" si="118">IF(O382="","",O382+6)</f>
        <v>25</v>
      </c>
      <c r="R382" s="10">
        <f t="shared" ref="R382:R445" si="119">LEN(B382)</f>
        <v>33</v>
      </c>
      <c r="S382" s="10" t="str">
        <f t="shared" si="117"/>
        <v>611_3037</v>
      </c>
      <c r="V382" cm="1">
        <f t="array" ref="V382">MIN(IFERROR(FIND(_xlfn.SEQUENCE(10,,CHAR(48)),F382),""))</f>
        <v>8</v>
      </c>
      <c r="W382" s="25" cm="1">
        <f t="array" ref="W382">MIN(IFERROR(FIND(_xlfn.SEQUENCE(10,,CHAR(48)),B382),""))</f>
        <v>26</v>
      </c>
      <c r="X382" s="10">
        <f t="shared" si="104"/>
        <v>17</v>
      </c>
      <c r="Y382" s="17" t="str">
        <f t="shared" si="105"/>
        <v xml:space="preserve">MATRICE CALIBRAGE </v>
      </c>
      <c r="Z382" s="10" t="str">
        <f t="shared" si="106"/>
        <v>611_3037/B</v>
      </c>
      <c r="AA382" s="10" t="str">
        <f t="shared" si="107"/>
        <v>611_3037</v>
      </c>
      <c r="AB382" s="10" t="str">
        <f t="shared" si="108"/>
        <v>A créer</v>
      </c>
      <c r="AC382" s="14">
        <f t="shared" si="109"/>
        <v>0</v>
      </c>
      <c r="AD382" s="10" t="str">
        <f t="shared" si="110"/>
        <v>611_3037 / 31266368</v>
      </c>
      <c r="AE382" s="10" t="str">
        <f t="shared" si="111"/>
        <v>31266368</v>
      </c>
      <c r="AG382" s="10" t="str">
        <f t="shared" si="112"/>
        <v>611_3037</v>
      </c>
      <c r="AH382" s="10" t="str">
        <f t="shared" si="114"/>
        <v xml:space="preserve">MATRICE CALIBRAGE </v>
      </c>
      <c r="AI382" s="10" t="str">
        <f t="shared" si="115"/>
        <v>A créer</v>
      </c>
      <c r="AJ382" s="10" t="str">
        <f t="shared" si="116"/>
        <v>31266368</v>
      </c>
    </row>
    <row r="383" spans="1:36" ht="15" x14ac:dyDescent="0.25">
      <c r="A383" s="11" t="s">
        <v>471</v>
      </c>
      <c r="B383" s="11" t="s">
        <v>472</v>
      </c>
      <c r="C383" s="11" t="s">
        <v>85</v>
      </c>
      <c r="D383" s="11" t="s">
        <v>86</v>
      </c>
      <c r="E383" s="11" t="s">
        <v>89</v>
      </c>
      <c r="F383" s="11" t="s">
        <v>473</v>
      </c>
      <c r="G383" s="11" t="s">
        <v>89</v>
      </c>
      <c r="H383" s="11" t="s">
        <v>90</v>
      </c>
      <c r="I383" s="12">
        <v>0</v>
      </c>
      <c r="J383" s="11" t="s">
        <v>91</v>
      </c>
      <c r="K383" s="11" t="s">
        <v>92</v>
      </c>
      <c r="L383" s="13">
        <v>0</v>
      </c>
      <c r="M383" s="11" t="s">
        <v>89</v>
      </c>
      <c r="N383" s="12">
        <v>1</v>
      </c>
      <c r="O383" s="10">
        <f t="shared" si="103"/>
        <v>13</v>
      </c>
      <c r="P383" s="10" t="str">
        <f t="shared" si="113"/>
        <v/>
      </c>
      <c r="Q383" s="10">
        <f t="shared" si="118"/>
        <v>19</v>
      </c>
      <c r="R383" s="10">
        <f t="shared" si="119"/>
        <v>27</v>
      </c>
      <c r="S383" s="10" t="str">
        <f t="shared" si="117"/>
        <v>611_2989</v>
      </c>
      <c r="V383" cm="1">
        <f t="array" ref="V383">MIN(IFERROR(FIND(_xlfn.SEQUENCE(10,,CHAR(48)),F383),""))</f>
        <v>8</v>
      </c>
      <c r="W383" s="25" cm="1">
        <f t="array" ref="W383">MIN(IFERROR(FIND(_xlfn.SEQUENCE(10,,CHAR(48)),B383),""))</f>
        <v>20</v>
      </c>
      <c r="X383" s="10">
        <f t="shared" si="104"/>
        <v>15</v>
      </c>
      <c r="Y383" s="17" t="str">
        <f t="shared" si="105"/>
        <v xml:space="preserve">~PINCE FLAN </v>
      </c>
      <c r="Z383" s="10" t="str">
        <f t="shared" si="106"/>
        <v>611_2989</v>
      </c>
      <c r="AA383" s="10" t="str">
        <f t="shared" si="107"/>
        <v>611_2989</v>
      </c>
      <c r="AB383" s="10" t="str">
        <f t="shared" si="108"/>
        <v>A créer</v>
      </c>
      <c r="AC383" s="14">
        <f t="shared" si="109"/>
        <v>0</v>
      </c>
      <c r="AD383" s="10" t="str">
        <f t="shared" si="110"/>
        <v>611_2989 / 31266691</v>
      </c>
      <c r="AE383" s="10" t="str">
        <f t="shared" si="111"/>
        <v>31266691</v>
      </c>
      <c r="AG383" s="10" t="str">
        <f t="shared" si="112"/>
        <v>611_2989</v>
      </c>
      <c r="AH383" s="10" t="str">
        <f t="shared" si="114"/>
        <v xml:space="preserve">~PINCE FLAN </v>
      </c>
      <c r="AI383" s="10" t="str">
        <f t="shared" si="115"/>
        <v>A créer</v>
      </c>
      <c r="AJ383" s="10" t="str">
        <f t="shared" si="116"/>
        <v>31266691</v>
      </c>
    </row>
    <row r="384" spans="1:36" ht="15" x14ac:dyDescent="0.25">
      <c r="A384" s="11" t="s">
        <v>474</v>
      </c>
      <c r="B384" s="11" t="s">
        <v>475</v>
      </c>
      <c r="C384" s="11" t="s">
        <v>85</v>
      </c>
      <c r="D384" s="11" t="s">
        <v>86</v>
      </c>
      <c r="E384" s="11" t="s">
        <v>89</v>
      </c>
      <c r="F384" s="11" t="s">
        <v>476</v>
      </c>
      <c r="G384" s="11" t="s">
        <v>89</v>
      </c>
      <c r="H384" s="11" t="s">
        <v>90</v>
      </c>
      <c r="I384" s="12">
        <v>0</v>
      </c>
      <c r="J384" s="11" t="s">
        <v>91</v>
      </c>
      <c r="K384" s="11" t="s">
        <v>92</v>
      </c>
      <c r="L384" s="13">
        <v>0</v>
      </c>
      <c r="M384" s="11" t="s">
        <v>89</v>
      </c>
      <c r="N384" s="12">
        <v>1</v>
      </c>
      <c r="O384" s="10">
        <f t="shared" si="103"/>
        <v>23</v>
      </c>
      <c r="P384" s="10" t="str">
        <f t="shared" si="113"/>
        <v/>
      </c>
      <c r="Q384" s="10">
        <f t="shared" si="118"/>
        <v>29</v>
      </c>
      <c r="R384" s="10">
        <f t="shared" si="119"/>
        <v>39</v>
      </c>
      <c r="S384" s="10" t="str">
        <f t="shared" si="117"/>
        <v>611_3001/C</v>
      </c>
      <c r="V384" cm="1">
        <f t="array" ref="V384">MIN(IFERROR(FIND(_xlfn.SEQUENCE(10,,CHAR(48)),F384),""))</f>
        <v>8</v>
      </c>
      <c r="W384" s="25" cm="1">
        <f t="array" ref="W384">MIN(IFERROR(FIND(_xlfn.SEQUENCE(10,,CHAR(48)),B384),""))</f>
        <v>30</v>
      </c>
      <c r="X384" s="10">
        <f t="shared" si="104"/>
        <v>17</v>
      </c>
      <c r="Y384" s="17" t="str">
        <f t="shared" si="105"/>
        <v xml:space="preserve">~POINCON ETIRAGE CHEM </v>
      </c>
      <c r="Z384" s="10" t="str">
        <f t="shared" si="106"/>
        <v>611_3001/C</v>
      </c>
      <c r="AA384" s="10" t="str">
        <f t="shared" si="107"/>
        <v>611_3001</v>
      </c>
      <c r="AB384" s="10" t="str">
        <f t="shared" si="108"/>
        <v>A créer</v>
      </c>
      <c r="AC384" s="14">
        <f t="shared" si="109"/>
        <v>0</v>
      </c>
      <c r="AD384" s="10" t="str">
        <f t="shared" si="110"/>
        <v>611_3001 / 31266692</v>
      </c>
      <c r="AE384" s="10" t="str">
        <f t="shared" si="111"/>
        <v>31266692</v>
      </c>
      <c r="AG384" s="10" t="str">
        <f t="shared" si="112"/>
        <v>611_3001</v>
      </c>
      <c r="AH384" s="10" t="str">
        <f t="shared" si="114"/>
        <v xml:space="preserve">~POINCON ETIRAGE CHEM </v>
      </c>
      <c r="AI384" s="10" t="str">
        <f t="shared" si="115"/>
        <v>A créer</v>
      </c>
      <c r="AJ384" s="10" t="str">
        <f t="shared" si="116"/>
        <v>31266692</v>
      </c>
    </row>
    <row r="385" spans="1:36" ht="15" x14ac:dyDescent="0.25">
      <c r="A385" s="11" t="s">
        <v>477</v>
      </c>
      <c r="B385" s="11" t="s">
        <v>478</v>
      </c>
      <c r="C385" s="11" t="s">
        <v>85</v>
      </c>
      <c r="D385" s="11" t="s">
        <v>86</v>
      </c>
      <c r="E385" s="11" t="s">
        <v>89</v>
      </c>
      <c r="F385" s="11" t="s">
        <v>479</v>
      </c>
      <c r="G385" s="11" t="s">
        <v>89</v>
      </c>
      <c r="H385" s="11" t="s">
        <v>90</v>
      </c>
      <c r="I385" s="12">
        <v>0</v>
      </c>
      <c r="J385" s="11" t="s">
        <v>91</v>
      </c>
      <c r="K385" s="11" t="s">
        <v>92</v>
      </c>
      <c r="L385" s="13">
        <v>0</v>
      </c>
      <c r="M385" s="11" t="s">
        <v>89</v>
      </c>
      <c r="N385" s="12">
        <v>1</v>
      </c>
      <c r="O385" s="10">
        <f t="shared" si="103"/>
        <v>13</v>
      </c>
      <c r="P385" s="10" t="str">
        <f t="shared" si="113"/>
        <v/>
      </c>
      <c r="Q385" s="10">
        <f t="shared" si="118"/>
        <v>19</v>
      </c>
      <c r="R385" s="10">
        <f t="shared" si="119"/>
        <v>29</v>
      </c>
      <c r="S385" s="10" t="str">
        <f t="shared" si="117"/>
        <v>312_3405/A</v>
      </c>
      <c r="V385" cm="1">
        <f t="array" ref="V385">MIN(IFERROR(FIND(_xlfn.SEQUENCE(10,,CHAR(48)),F385),""))</f>
        <v>8</v>
      </c>
      <c r="W385" s="25" cm="1">
        <f t="array" ref="W385">MIN(IFERROR(FIND(_xlfn.SEQUENCE(10,,CHAR(48)),B385),""))</f>
        <v>20</v>
      </c>
      <c r="X385" s="10">
        <f t="shared" si="104"/>
        <v>17</v>
      </c>
      <c r="Y385" s="17" t="str">
        <f t="shared" si="105"/>
        <v xml:space="preserve">~REPOUSSEUR </v>
      </c>
      <c r="Z385" s="10" t="str">
        <f t="shared" si="106"/>
        <v>312_3405/A</v>
      </c>
      <c r="AA385" s="10" t="str">
        <f t="shared" si="107"/>
        <v>312_3405</v>
      </c>
      <c r="AB385" s="10" t="str">
        <f t="shared" si="108"/>
        <v>A créer</v>
      </c>
      <c r="AC385" s="14">
        <f t="shared" si="109"/>
        <v>0</v>
      </c>
      <c r="AD385" s="10" t="str">
        <f t="shared" si="110"/>
        <v>312_3405 / 31266735</v>
      </c>
      <c r="AE385" s="10" t="str">
        <f t="shared" si="111"/>
        <v>31266735</v>
      </c>
      <c r="AG385" s="10" t="str">
        <f t="shared" si="112"/>
        <v>312_3405</v>
      </c>
      <c r="AH385" s="10" t="str">
        <f t="shared" si="114"/>
        <v xml:space="preserve">~REPOUSSEUR </v>
      </c>
      <c r="AI385" s="10" t="str">
        <f t="shared" si="115"/>
        <v>A créer</v>
      </c>
      <c r="AJ385" s="10" t="str">
        <f t="shared" si="116"/>
        <v>31266735</v>
      </c>
    </row>
    <row r="386" spans="1:36" ht="15" x14ac:dyDescent="0.25">
      <c r="A386" s="11" t="s">
        <v>480</v>
      </c>
      <c r="B386" s="11" t="s">
        <v>481</v>
      </c>
      <c r="C386" s="11" t="s">
        <v>85</v>
      </c>
      <c r="D386" s="11" t="s">
        <v>86</v>
      </c>
      <c r="E386" s="11" t="s">
        <v>89</v>
      </c>
      <c r="F386" s="11" t="s">
        <v>482</v>
      </c>
      <c r="G386" s="11" t="s">
        <v>89</v>
      </c>
      <c r="H386" s="11" t="s">
        <v>90</v>
      </c>
      <c r="I386" s="12">
        <v>0</v>
      </c>
      <c r="J386" s="11" t="s">
        <v>91</v>
      </c>
      <c r="K386" s="11" t="s">
        <v>92</v>
      </c>
      <c r="L386" s="13">
        <v>30</v>
      </c>
      <c r="M386" s="11" t="s">
        <v>89</v>
      </c>
      <c r="N386" s="12">
        <v>1</v>
      </c>
      <c r="O386" s="10">
        <f t="shared" ref="O386:O449" si="120">IFERROR(FIND("DRW ACY",B386),"")</f>
        <v>12</v>
      </c>
      <c r="P386" s="10" t="str">
        <f t="shared" si="113"/>
        <v/>
      </c>
      <c r="Q386" s="10">
        <f t="shared" si="118"/>
        <v>18</v>
      </c>
      <c r="R386" s="10">
        <f t="shared" si="119"/>
        <v>28</v>
      </c>
      <c r="S386" s="10" t="str">
        <f t="shared" si="117"/>
        <v>312_1201/B</v>
      </c>
      <c r="V386" cm="1">
        <f t="array" ref="V386">MIN(IFERROR(FIND(_xlfn.SEQUENCE(10,,CHAR(48)),F386),""))</f>
        <v>8</v>
      </c>
      <c r="W386" s="25" cm="1">
        <f t="array" ref="W386">MIN(IFERROR(FIND(_xlfn.SEQUENCE(10,,CHAR(48)),B386),""))</f>
        <v>19</v>
      </c>
      <c r="X386" s="10">
        <f t="shared" ref="X386:X449" si="121">LEN(F386)</f>
        <v>17</v>
      </c>
      <c r="Y386" s="17" t="str">
        <f t="shared" ref="Y386:Y449" si="122">IF(P386&lt;&gt;"",LEFT(B386,P386-1),IF(AND(O386="",P386=""),LEFT(B386,W386-1),IF(O386&lt;&gt;0,LEFT(B386,O386-1),IF(P386&lt;&gt;"",LEFT(B386,P386-1),""))))</f>
        <v xml:space="preserve">~RONDELLE  </v>
      </c>
      <c r="Z386" s="10" t="str">
        <f t="shared" ref="Z386:Z449" si="123">RIGHT(F386,(X386+1)-V386)</f>
        <v>312_1201/B</v>
      </c>
      <c r="AA386" s="10" t="str">
        <f t="shared" ref="AA386:AA449" si="124">LEFT(Z386,8)</f>
        <v>312_1201</v>
      </c>
      <c r="AB386" s="10" t="str">
        <f t="shared" ref="AB386:AB449" si="125">IF(E386&lt;&gt;"",E386,"A créer")</f>
        <v>A créer</v>
      </c>
      <c r="AC386" s="14">
        <f t="shared" ref="AC386:AC449" si="126">I386</f>
        <v>0</v>
      </c>
      <c r="AD386" s="10" t="str">
        <f t="shared" ref="AD386:AD449" si="127">AA386&amp;" / "&amp;A386</f>
        <v>312_1201 / 31266586</v>
      </c>
      <c r="AE386" s="10" t="str">
        <f t="shared" ref="AE386:AE449" si="128">A386</f>
        <v>31266586</v>
      </c>
      <c r="AG386" s="10" t="str">
        <f t="shared" ref="AG386:AG449" si="129">IF(AF386="",AA386,"")</f>
        <v>312_1201</v>
      </c>
      <c r="AH386" s="10" t="str">
        <f t="shared" si="114"/>
        <v xml:space="preserve">~RONDELLE  </v>
      </c>
      <c r="AI386" s="10" t="str">
        <f t="shared" si="115"/>
        <v>A créer</v>
      </c>
      <c r="AJ386" s="10" t="str">
        <f t="shared" si="116"/>
        <v>31266586</v>
      </c>
    </row>
    <row r="387" spans="1:36" ht="15" x14ac:dyDescent="0.25">
      <c r="A387" s="11" t="s">
        <v>483</v>
      </c>
      <c r="B387" s="11" t="s">
        <v>484</v>
      </c>
      <c r="C387" s="11" t="s">
        <v>85</v>
      </c>
      <c r="D387" s="11" t="s">
        <v>86</v>
      </c>
      <c r="E387" s="11" t="s">
        <v>89</v>
      </c>
      <c r="F387" s="11" t="s">
        <v>482</v>
      </c>
      <c r="G387" s="11" t="s">
        <v>89</v>
      </c>
      <c r="H387" s="11" t="s">
        <v>90</v>
      </c>
      <c r="I387" s="12">
        <v>0</v>
      </c>
      <c r="J387" s="11" t="s">
        <v>91</v>
      </c>
      <c r="K387" s="11" t="s">
        <v>92</v>
      </c>
      <c r="L387" s="13">
        <v>0</v>
      </c>
      <c r="M387" s="11" t="s">
        <v>89</v>
      </c>
      <c r="N387" s="12">
        <v>1</v>
      </c>
      <c r="O387" s="10">
        <f t="shared" si="120"/>
        <v>11</v>
      </c>
      <c r="P387" s="10" t="str">
        <f t="shared" ref="P387:P450" si="130">IF(O387="",IFERROR(FIND("DRW ",B387),""),"")</f>
        <v/>
      </c>
      <c r="Q387" s="10">
        <f t="shared" si="118"/>
        <v>17</v>
      </c>
      <c r="R387" s="10">
        <f t="shared" si="119"/>
        <v>27</v>
      </c>
      <c r="S387" s="10" t="str">
        <f t="shared" si="117"/>
        <v>312_1201/B</v>
      </c>
      <c r="V387" cm="1">
        <f t="array" ref="V387">MIN(IFERROR(FIND(_xlfn.SEQUENCE(10,,CHAR(48)),F387),""))</f>
        <v>8</v>
      </c>
      <c r="W387" s="25" cm="1">
        <f t="array" ref="W387">MIN(IFERROR(FIND(_xlfn.SEQUENCE(10,,CHAR(48)),B387),""))</f>
        <v>18</v>
      </c>
      <c r="X387" s="10">
        <f t="shared" si="121"/>
        <v>17</v>
      </c>
      <c r="Y387" s="17" t="str">
        <f t="shared" si="122"/>
        <v xml:space="preserve">~RONDELLE </v>
      </c>
      <c r="Z387" s="10" t="str">
        <f t="shared" si="123"/>
        <v>312_1201/B</v>
      </c>
      <c r="AA387" s="10" t="str">
        <f t="shared" si="124"/>
        <v>312_1201</v>
      </c>
      <c r="AB387" s="10" t="str">
        <f t="shared" si="125"/>
        <v>A créer</v>
      </c>
      <c r="AC387" s="14">
        <f t="shared" si="126"/>
        <v>0</v>
      </c>
      <c r="AD387" s="10" t="str">
        <f t="shared" si="127"/>
        <v>312_1201 / 31266746</v>
      </c>
      <c r="AE387" s="10" t="str">
        <f t="shared" si="128"/>
        <v>31266746</v>
      </c>
      <c r="AG387" s="10" t="str">
        <f t="shared" si="129"/>
        <v>312_1201</v>
      </c>
      <c r="AH387" s="10" t="str">
        <f t="shared" ref="AH387:AH450" si="131">IF(AF387="",Y387,"")</f>
        <v xml:space="preserve">~RONDELLE </v>
      </c>
      <c r="AI387" s="10" t="str">
        <f t="shared" ref="AI387:AI450" si="132">IF(AF387="",AB387,"")</f>
        <v>A créer</v>
      </c>
      <c r="AJ387" s="10" t="str">
        <f t="shared" ref="AJ387:AJ450" si="133">IF(AF387="",AE387,"")</f>
        <v>31266746</v>
      </c>
    </row>
    <row r="388" spans="1:36" ht="15" x14ac:dyDescent="0.25">
      <c r="A388" s="11" t="s">
        <v>10469</v>
      </c>
      <c r="B388" s="11" t="s">
        <v>10470</v>
      </c>
      <c r="C388" s="11" t="s">
        <v>85</v>
      </c>
      <c r="D388" s="11" t="s">
        <v>86</v>
      </c>
      <c r="E388" s="11" t="s">
        <v>89</v>
      </c>
      <c r="F388" s="11" t="s">
        <v>10471</v>
      </c>
      <c r="G388" s="11" t="s">
        <v>89</v>
      </c>
      <c r="H388" s="11" t="s">
        <v>90</v>
      </c>
      <c r="I388" s="12">
        <v>1</v>
      </c>
      <c r="J388" s="11" t="s">
        <v>91</v>
      </c>
      <c r="K388" s="11" t="s">
        <v>92</v>
      </c>
      <c r="L388" s="13">
        <v>52</v>
      </c>
      <c r="M388" s="11" t="s">
        <v>89</v>
      </c>
      <c r="N388" s="12">
        <v>1</v>
      </c>
      <c r="O388" s="10">
        <f t="shared" si="120"/>
        <v>21</v>
      </c>
      <c r="P388" s="10" t="str">
        <f t="shared" si="130"/>
        <v/>
      </c>
      <c r="Q388" s="10">
        <f t="shared" si="118"/>
        <v>27</v>
      </c>
      <c r="R388" s="10">
        <f t="shared" si="119"/>
        <v>35</v>
      </c>
      <c r="S388" s="10" t="str">
        <f t="shared" si="117"/>
        <v>611_2686</v>
      </c>
      <c r="V388" cm="1">
        <f t="array" ref="V388">MIN(IFERROR(FIND(_xlfn.SEQUENCE(10,,CHAR(48)),F388),""))</f>
        <v>8</v>
      </c>
      <c r="W388" s="25" cm="1">
        <f t="array" ref="W388">MIN(IFERROR(FIND(_xlfn.SEQUENCE(10,,CHAR(48)),B388),""))</f>
        <v>28</v>
      </c>
      <c r="X388" s="10">
        <f t="shared" si="121"/>
        <v>15</v>
      </c>
      <c r="Y388" s="17" t="str">
        <f t="shared" si="122"/>
        <v xml:space="preserve">Rognage dévétisseur </v>
      </c>
      <c r="Z388" s="10" t="str">
        <f t="shared" si="123"/>
        <v>611_2686</v>
      </c>
      <c r="AA388" s="10" t="str">
        <f t="shared" si="124"/>
        <v>611_2686</v>
      </c>
      <c r="AB388" s="10" t="str">
        <f t="shared" si="125"/>
        <v>A créer</v>
      </c>
      <c r="AC388" s="14">
        <f t="shared" si="126"/>
        <v>1</v>
      </c>
      <c r="AD388" s="10" t="str">
        <f t="shared" si="127"/>
        <v>611_2686 / 31300136</v>
      </c>
      <c r="AE388" s="10" t="str">
        <f t="shared" si="128"/>
        <v>31300136</v>
      </c>
      <c r="AG388" s="10" t="str">
        <f t="shared" si="129"/>
        <v>611_2686</v>
      </c>
      <c r="AH388" s="10" t="str">
        <f t="shared" si="131"/>
        <v xml:space="preserve">Rognage dévétisseur </v>
      </c>
      <c r="AI388" s="10" t="str">
        <f t="shared" si="132"/>
        <v>A créer</v>
      </c>
      <c r="AJ388" s="10" t="str">
        <f t="shared" si="133"/>
        <v>31300136</v>
      </c>
    </row>
    <row r="389" spans="1:36" ht="15" x14ac:dyDescent="0.25">
      <c r="A389" s="11" t="s">
        <v>10472</v>
      </c>
      <c r="B389" s="11" t="s">
        <v>10473</v>
      </c>
      <c r="C389" s="11" t="s">
        <v>85</v>
      </c>
      <c r="D389" s="11" t="s">
        <v>86</v>
      </c>
      <c r="E389" s="11" t="s">
        <v>89</v>
      </c>
      <c r="F389" s="11" t="s">
        <v>10474</v>
      </c>
      <c r="G389" s="11" t="s">
        <v>89</v>
      </c>
      <c r="H389" s="11" t="s">
        <v>90</v>
      </c>
      <c r="I389" s="12">
        <v>1</v>
      </c>
      <c r="J389" s="11" t="s">
        <v>91</v>
      </c>
      <c r="K389" s="11" t="s">
        <v>92</v>
      </c>
      <c r="L389" s="13">
        <v>61</v>
      </c>
      <c r="M389" s="11" t="s">
        <v>89</v>
      </c>
      <c r="N389" s="12">
        <v>1</v>
      </c>
      <c r="O389" s="10">
        <f t="shared" si="120"/>
        <v>21</v>
      </c>
      <c r="P389" s="10" t="str">
        <f t="shared" si="130"/>
        <v/>
      </c>
      <c r="Q389" s="10">
        <f t="shared" si="118"/>
        <v>27</v>
      </c>
      <c r="R389" s="10">
        <f t="shared" si="119"/>
        <v>35</v>
      </c>
      <c r="S389" s="10" t="str">
        <f t="shared" si="117"/>
        <v>611_2687</v>
      </c>
      <c r="V389" cm="1">
        <f t="array" ref="V389">MIN(IFERROR(FIND(_xlfn.SEQUENCE(10,,CHAR(48)),F389),""))</f>
        <v>8</v>
      </c>
      <c r="W389" s="25" cm="1">
        <f t="array" ref="W389">MIN(IFERROR(FIND(_xlfn.SEQUENCE(10,,CHAR(48)),B389),""))</f>
        <v>28</v>
      </c>
      <c r="X389" s="10">
        <f t="shared" si="121"/>
        <v>15</v>
      </c>
      <c r="Y389" s="17" t="str">
        <f t="shared" si="122"/>
        <v xml:space="preserve">Rognage port poiçon </v>
      </c>
      <c r="Z389" s="10" t="str">
        <f t="shared" si="123"/>
        <v>611_2687</v>
      </c>
      <c r="AA389" s="10" t="str">
        <f t="shared" si="124"/>
        <v>611_2687</v>
      </c>
      <c r="AB389" s="10" t="str">
        <f t="shared" si="125"/>
        <v>A créer</v>
      </c>
      <c r="AC389" s="14">
        <f t="shared" si="126"/>
        <v>1</v>
      </c>
      <c r="AD389" s="10" t="str">
        <f t="shared" si="127"/>
        <v>611_2687 / 31300137</v>
      </c>
      <c r="AE389" s="10" t="str">
        <f t="shared" si="128"/>
        <v>31300137</v>
      </c>
      <c r="AG389" s="10" t="str">
        <f t="shared" si="129"/>
        <v>611_2687</v>
      </c>
      <c r="AH389" s="10" t="str">
        <f t="shared" si="131"/>
        <v xml:space="preserve">Rognage port poiçon </v>
      </c>
      <c r="AI389" s="10" t="str">
        <f t="shared" si="132"/>
        <v>A créer</v>
      </c>
      <c r="AJ389" s="10" t="str">
        <f t="shared" si="133"/>
        <v>31300137</v>
      </c>
    </row>
    <row r="390" spans="1:36" ht="15" x14ac:dyDescent="0.25">
      <c r="A390" s="11" t="s">
        <v>485</v>
      </c>
      <c r="B390" s="11" t="s">
        <v>486</v>
      </c>
      <c r="C390" s="11" t="s">
        <v>85</v>
      </c>
      <c r="D390" s="11" t="s">
        <v>86</v>
      </c>
      <c r="E390" s="11" t="s">
        <v>89</v>
      </c>
      <c r="F390" s="11" t="s">
        <v>487</v>
      </c>
      <c r="G390" s="11" t="s">
        <v>89</v>
      </c>
      <c r="H390" s="11" t="s">
        <v>90</v>
      </c>
      <c r="I390" s="12">
        <v>0</v>
      </c>
      <c r="J390" s="11" t="s">
        <v>91</v>
      </c>
      <c r="K390" s="11" t="s">
        <v>92</v>
      </c>
      <c r="L390" s="13">
        <v>0</v>
      </c>
      <c r="M390" s="11" t="s">
        <v>89</v>
      </c>
      <c r="N390" s="12">
        <v>1</v>
      </c>
      <c r="O390" s="10">
        <f t="shared" si="120"/>
        <v>11</v>
      </c>
      <c r="P390" s="10" t="str">
        <f t="shared" si="130"/>
        <v/>
      </c>
      <c r="Q390" s="10">
        <f t="shared" si="118"/>
        <v>17</v>
      </c>
      <c r="R390" s="10">
        <f t="shared" si="119"/>
        <v>25</v>
      </c>
      <c r="S390" s="10" t="str">
        <f t="shared" si="117"/>
        <v>312_3397</v>
      </c>
      <c r="V390" cm="1">
        <f t="array" ref="V390">MIN(IFERROR(FIND(_xlfn.SEQUENCE(10,,CHAR(48)),F390),""))</f>
        <v>8</v>
      </c>
      <c r="W390" s="25" cm="1">
        <f t="array" ref="W390">MIN(IFERROR(FIND(_xlfn.SEQUENCE(10,,CHAR(48)),B390),""))</f>
        <v>18</v>
      </c>
      <c r="X390" s="10">
        <f t="shared" si="121"/>
        <v>17</v>
      </c>
      <c r="Y390" s="17" t="str">
        <f t="shared" si="122"/>
        <v xml:space="preserve">~ POINCON </v>
      </c>
      <c r="Z390" s="10" t="str">
        <f t="shared" si="123"/>
        <v>312_3397/A</v>
      </c>
      <c r="AA390" s="10" t="str">
        <f t="shared" si="124"/>
        <v>312_3397</v>
      </c>
      <c r="AB390" s="10" t="str">
        <f t="shared" si="125"/>
        <v>A créer</v>
      </c>
      <c r="AC390" s="14">
        <f t="shared" si="126"/>
        <v>0</v>
      </c>
      <c r="AD390" s="10" t="str">
        <f t="shared" si="127"/>
        <v>312_3397 / 31266758</v>
      </c>
      <c r="AE390" s="10" t="str">
        <f t="shared" si="128"/>
        <v>31266758</v>
      </c>
      <c r="AG390" s="10" t="str">
        <f t="shared" si="129"/>
        <v>312_3397</v>
      </c>
      <c r="AH390" s="10" t="str">
        <f t="shared" si="131"/>
        <v xml:space="preserve">~ POINCON </v>
      </c>
      <c r="AI390" s="10" t="str">
        <f t="shared" si="132"/>
        <v>A créer</v>
      </c>
      <c r="AJ390" s="10" t="str">
        <f t="shared" si="133"/>
        <v>31266758</v>
      </c>
    </row>
    <row r="391" spans="1:36" ht="15" x14ac:dyDescent="0.25">
      <c r="A391" s="11" t="s">
        <v>488</v>
      </c>
      <c r="B391" s="11" t="s">
        <v>489</v>
      </c>
      <c r="C391" s="11" t="s">
        <v>85</v>
      </c>
      <c r="D391" s="11" t="s">
        <v>86</v>
      </c>
      <c r="E391" s="11" t="s">
        <v>89</v>
      </c>
      <c r="F391" s="11" t="s">
        <v>490</v>
      </c>
      <c r="G391" s="11" t="s">
        <v>89</v>
      </c>
      <c r="H391" s="11" t="s">
        <v>90</v>
      </c>
      <c r="I391" s="12">
        <v>0</v>
      </c>
      <c r="J391" s="11" t="s">
        <v>91</v>
      </c>
      <c r="K391" s="11" t="s">
        <v>92</v>
      </c>
      <c r="L391" s="13">
        <v>0</v>
      </c>
      <c r="M391" s="11" t="s">
        <v>89</v>
      </c>
      <c r="N391" s="12">
        <v>1</v>
      </c>
      <c r="O391" s="10">
        <f t="shared" si="120"/>
        <v>11</v>
      </c>
      <c r="P391" s="10" t="str">
        <f t="shared" si="130"/>
        <v/>
      </c>
      <c r="Q391" s="10">
        <f t="shared" si="118"/>
        <v>17</v>
      </c>
      <c r="R391" s="10">
        <f t="shared" si="119"/>
        <v>25</v>
      </c>
      <c r="S391" s="10" t="str">
        <f t="shared" si="117"/>
        <v>312_3398</v>
      </c>
      <c r="V391" cm="1">
        <f t="array" ref="V391">MIN(IFERROR(FIND(_xlfn.SEQUENCE(10,,CHAR(48)),F391),""))</f>
        <v>8</v>
      </c>
      <c r="W391" s="25" cm="1">
        <f t="array" ref="W391">MIN(IFERROR(FIND(_xlfn.SEQUENCE(10,,CHAR(48)),B391),""))</f>
        <v>18</v>
      </c>
      <c r="X391" s="10">
        <f t="shared" si="121"/>
        <v>17</v>
      </c>
      <c r="Y391" s="17" t="str">
        <f t="shared" si="122"/>
        <v xml:space="preserve">~ MATRICE </v>
      </c>
      <c r="Z391" s="10" t="str">
        <f t="shared" si="123"/>
        <v>312_3398/A</v>
      </c>
      <c r="AA391" s="10" t="str">
        <f t="shared" si="124"/>
        <v>312_3398</v>
      </c>
      <c r="AB391" s="10" t="str">
        <f t="shared" si="125"/>
        <v>A créer</v>
      </c>
      <c r="AC391" s="14">
        <f t="shared" si="126"/>
        <v>0</v>
      </c>
      <c r="AD391" s="10" t="str">
        <f t="shared" si="127"/>
        <v>312_3398 / 31266760</v>
      </c>
      <c r="AE391" s="10" t="str">
        <f t="shared" si="128"/>
        <v>31266760</v>
      </c>
      <c r="AG391" s="10" t="str">
        <f t="shared" si="129"/>
        <v>312_3398</v>
      </c>
      <c r="AH391" s="10" t="str">
        <f t="shared" si="131"/>
        <v xml:space="preserve">~ MATRICE </v>
      </c>
      <c r="AI391" s="10" t="str">
        <f t="shared" si="132"/>
        <v>A créer</v>
      </c>
      <c r="AJ391" s="10" t="str">
        <f t="shared" si="133"/>
        <v>31266760</v>
      </c>
    </row>
    <row r="392" spans="1:36" ht="15" x14ac:dyDescent="0.25">
      <c r="A392" s="11" t="s">
        <v>7547</v>
      </c>
      <c r="B392" s="11" t="s">
        <v>7548</v>
      </c>
      <c r="C392" s="11" t="s">
        <v>85</v>
      </c>
      <c r="D392" s="11" t="s">
        <v>86</v>
      </c>
      <c r="E392" s="11" t="s">
        <v>5633</v>
      </c>
      <c r="F392" s="11" t="s">
        <v>7549</v>
      </c>
      <c r="G392" s="11" t="s">
        <v>89</v>
      </c>
      <c r="H392" s="11" t="s">
        <v>90</v>
      </c>
      <c r="I392" s="12">
        <v>1</v>
      </c>
      <c r="J392" s="11" t="s">
        <v>91</v>
      </c>
      <c r="K392" s="11" t="s">
        <v>92</v>
      </c>
      <c r="L392" s="13">
        <v>170</v>
      </c>
      <c r="M392" s="11" t="s">
        <v>89</v>
      </c>
      <c r="N392" s="12">
        <v>1</v>
      </c>
      <c r="O392" s="10" t="str">
        <f t="shared" si="120"/>
        <v/>
      </c>
      <c r="P392" s="10" t="str">
        <f t="shared" si="130"/>
        <v/>
      </c>
      <c r="Q392" s="10" t="str">
        <f t="shared" si="118"/>
        <v/>
      </c>
      <c r="R392" s="10">
        <f t="shared" si="119"/>
        <v>20</v>
      </c>
      <c r="S392" s="10" t="str">
        <f t="shared" si="117"/>
        <v/>
      </c>
      <c r="V392" cm="1">
        <f t="array" ref="V392">MIN(IFERROR(FIND(_xlfn.SEQUENCE(10,,CHAR(48)),F392),""))</f>
        <v>8</v>
      </c>
      <c r="W392" s="25" cm="1">
        <f t="array" ref="W392">MIN(IFERROR(FIND(_xlfn.SEQUENCE(10,,CHAR(48)),B392),""))</f>
        <v>13</v>
      </c>
      <c r="X392" s="10">
        <f t="shared" si="121"/>
        <v>15</v>
      </c>
      <c r="Y392" s="17" t="str">
        <f t="shared" si="122"/>
        <v>CENTREUR ACY</v>
      </c>
      <c r="Z392" s="10" t="str">
        <f t="shared" si="123"/>
        <v>611_0698</v>
      </c>
      <c r="AA392" s="10" t="str">
        <f t="shared" si="124"/>
        <v>611_0698</v>
      </c>
      <c r="AB392" s="10" t="str">
        <f t="shared" si="125"/>
        <v>2 H 3 H</v>
      </c>
      <c r="AC392" s="14">
        <f t="shared" si="126"/>
        <v>1</v>
      </c>
      <c r="AD392" s="10" t="str">
        <f t="shared" si="127"/>
        <v>611_0698 / 31228531</v>
      </c>
      <c r="AE392" s="10" t="str">
        <f t="shared" si="128"/>
        <v>31228531</v>
      </c>
      <c r="AG392" s="10" t="str">
        <f t="shared" si="129"/>
        <v>611_0698</v>
      </c>
      <c r="AH392" s="10" t="str">
        <f t="shared" si="131"/>
        <v>CENTREUR ACY</v>
      </c>
      <c r="AI392" s="10" t="str">
        <f t="shared" si="132"/>
        <v>2 H 3 H</v>
      </c>
      <c r="AJ392" s="10" t="str">
        <f t="shared" si="133"/>
        <v>31228531</v>
      </c>
    </row>
    <row r="393" spans="1:36" ht="15" x14ac:dyDescent="0.25">
      <c r="A393" s="11" t="s">
        <v>491</v>
      </c>
      <c r="B393" s="11" t="s">
        <v>492</v>
      </c>
      <c r="C393" s="11" t="s">
        <v>85</v>
      </c>
      <c r="D393" s="11" t="s">
        <v>86</v>
      </c>
      <c r="E393" s="11" t="s">
        <v>89</v>
      </c>
      <c r="F393" s="11" t="s">
        <v>493</v>
      </c>
      <c r="G393" s="11" t="s">
        <v>89</v>
      </c>
      <c r="H393" s="11" t="s">
        <v>90</v>
      </c>
      <c r="I393" s="12">
        <v>0</v>
      </c>
      <c r="J393" s="11" t="s">
        <v>91</v>
      </c>
      <c r="K393" s="11" t="s">
        <v>92</v>
      </c>
      <c r="L393" s="13">
        <v>25</v>
      </c>
      <c r="M393" s="11" t="s">
        <v>89</v>
      </c>
      <c r="N393" s="12">
        <v>1</v>
      </c>
      <c r="O393" s="10" t="str">
        <f t="shared" si="120"/>
        <v/>
      </c>
      <c r="P393" s="10" t="str">
        <f t="shared" si="130"/>
        <v/>
      </c>
      <c r="Q393" s="10" t="str">
        <f t="shared" si="118"/>
        <v/>
      </c>
      <c r="R393" s="10">
        <f t="shared" si="119"/>
        <v>16</v>
      </c>
      <c r="S393" s="10" t="str">
        <f t="shared" si="117"/>
        <v/>
      </c>
      <c r="V393" cm="1">
        <f t="array" ref="V393">MIN(IFERROR(FIND(_xlfn.SEQUENCE(10,,CHAR(48)),F393),""))</f>
        <v>8</v>
      </c>
      <c r="W393" s="25" cm="1">
        <f t="array" ref="W393">MIN(IFERROR(FIND(_xlfn.SEQUENCE(10,,CHAR(48)),B393),""))</f>
        <v>9</v>
      </c>
      <c r="X393" s="10">
        <f t="shared" si="121"/>
        <v>15</v>
      </c>
      <c r="Y393" s="17" t="str">
        <f t="shared" si="122"/>
        <v xml:space="preserve">POINCON </v>
      </c>
      <c r="Z393" s="10" t="str">
        <f t="shared" si="123"/>
        <v>611_1260</v>
      </c>
      <c r="AA393" s="10" t="str">
        <f t="shared" si="124"/>
        <v>611_1260</v>
      </c>
      <c r="AB393" s="10" t="str">
        <f t="shared" si="125"/>
        <v>A créer</v>
      </c>
      <c r="AC393" s="14">
        <f t="shared" si="126"/>
        <v>0</v>
      </c>
      <c r="AD393" s="10" t="str">
        <f t="shared" si="127"/>
        <v>611_1260 / 29063319</v>
      </c>
      <c r="AE393" s="10" t="str">
        <f t="shared" si="128"/>
        <v>29063319</v>
      </c>
      <c r="AG393" s="10" t="str">
        <f t="shared" si="129"/>
        <v>611_1260</v>
      </c>
      <c r="AH393" s="10" t="str">
        <f t="shared" si="131"/>
        <v xml:space="preserve">POINCON </v>
      </c>
      <c r="AI393" s="10" t="str">
        <f t="shared" si="132"/>
        <v>A créer</v>
      </c>
      <c r="AJ393" s="10" t="str">
        <f t="shared" si="133"/>
        <v>29063319</v>
      </c>
    </row>
    <row r="394" spans="1:36" ht="15" x14ac:dyDescent="0.25">
      <c r="A394" s="11" t="s">
        <v>494</v>
      </c>
      <c r="B394" s="11" t="s">
        <v>495</v>
      </c>
      <c r="C394" s="11" t="s">
        <v>85</v>
      </c>
      <c r="D394" s="11" t="s">
        <v>86</v>
      </c>
      <c r="E394" s="11" t="s">
        <v>89</v>
      </c>
      <c r="F394" s="11" t="s">
        <v>496</v>
      </c>
      <c r="G394" s="11" t="s">
        <v>89</v>
      </c>
      <c r="H394" s="11" t="s">
        <v>90</v>
      </c>
      <c r="I394" s="12">
        <v>0</v>
      </c>
      <c r="J394" s="11" t="s">
        <v>91</v>
      </c>
      <c r="K394" s="11" t="s">
        <v>92</v>
      </c>
      <c r="L394" s="13">
        <v>32</v>
      </c>
      <c r="M394" s="11" t="s">
        <v>89</v>
      </c>
      <c r="N394" s="12">
        <v>1</v>
      </c>
      <c r="O394" s="10" t="str">
        <f t="shared" si="120"/>
        <v/>
      </c>
      <c r="P394" s="10" t="str">
        <f t="shared" si="130"/>
        <v/>
      </c>
      <c r="Q394" s="10" t="str">
        <f t="shared" si="118"/>
        <v/>
      </c>
      <c r="R394" s="10">
        <f t="shared" si="119"/>
        <v>27</v>
      </c>
      <c r="S394" s="10" t="str">
        <f t="shared" si="117"/>
        <v/>
      </c>
      <c r="V394" cm="1">
        <f t="array" ref="V394">MIN(IFERROR(FIND(_xlfn.SEQUENCE(10,,CHAR(48)),F394),""))</f>
        <v>8</v>
      </c>
      <c r="W394" s="25" cm="1">
        <f t="array" ref="W394">MIN(IFERROR(FIND(_xlfn.SEQUENCE(10,,CHAR(48)),B394),""))</f>
        <v>20</v>
      </c>
      <c r="X394" s="10">
        <f t="shared" si="121"/>
        <v>15</v>
      </c>
      <c r="Y394" s="17" t="str">
        <f t="shared" si="122"/>
        <v xml:space="preserve">MATRICE DE DECOUPE </v>
      </c>
      <c r="Z394" s="10" t="str">
        <f t="shared" si="123"/>
        <v>611_1259</v>
      </c>
      <c r="AA394" s="10" t="str">
        <f t="shared" si="124"/>
        <v>611_1259</v>
      </c>
      <c r="AB394" s="10" t="str">
        <f t="shared" si="125"/>
        <v>A créer</v>
      </c>
      <c r="AC394" s="14">
        <f t="shared" si="126"/>
        <v>0</v>
      </c>
      <c r="AD394" s="10" t="str">
        <f t="shared" si="127"/>
        <v>611_1259 / 29063324</v>
      </c>
      <c r="AE394" s="10" t="str">
        <f t="shared" si="128"/>
        <v>29063324</v>
      </c>
      <c r="AG394" s="10" t="str">
        <f t="shared" si="129"/>
        <v>611_1259</v>
      </c>
      <c r="AH394" s="10" t="str">
        <f t="shared" si="131"/>
        <v xml:space="preserve">MATRICE DE DECOUPE </v>
      </c>
      <c r="AI394" s="10" t="str">
        <f t="shared" si="132"/>
        <v>A créer</v>
      </c>
      <c r="AJ394" s="10" t="str">
        <f t="shared" si="133"/>
        <v>29063324</v>
      </c>
    </row>
    <row r="395" spans="1:36" ht="15" x14ac:dyDescent="0.25">
      <c r="A395" s="11" t="s">
        <v>497</v>
      </c>
      <c r="B395" s="11" t="s">
        <v>498</v>
      </c>
      <c r="C395" s="11" t="s">
        <v>85</v>
      </c>
      <c r="D395" s="11" t="s">
        <v>86</v>
      </c>
      <c r="E395" s="11" t="s">
        <v>89</v>
      </c>
      <c r="F395" s="11" t="s">
        <v>499</v>
      </c>
      <c r="G395" s="11" t="s">
        <v>89</v>
      </c>
      <c r="H395" s="11" t="s">
        <v>90</v>
      </c>
      <c r="I395" s="12">
        <v>0</v>
      </c>
      <c r="J395" s="11" t="s">
        <v>91</v>
      </c>
      <c r="K395" s="11" t="s">
        <v>92</v>
      </c>
      <c r="L395" s="13">
        <v>245</v>
      </c>
      <c r="M395" s="11" t="s">
        <v>89</v>
      </c>
      <c r="N395" s="12">
        <v>1</v>
      </c>
      <c r="O395" s="10" t="str">
        <f t="shared" si="120"/>
        <v/>
      </c>
      <c r="P395" s="10" t="str">
        <f t="shared" si="130"/>
        <v/>
      </c>
      <c r="Q395" s="10" t="str">
        <f t="shared" si="118"/>
        <v/>
      </c>
      <c r="R395" s="10">
        <f t="shared" si="119"/>
        <v>24</v>
      </c>
      <c r="S395" s="10" t="str">
        <f t="shared" si="117"/>
        <v/>
      </c>
      <c r="V395" cm="1">
        <f t="array" ref="V395">MIN(IFERROR(FIND(_xlfn.SEQUENCE(10,,CHAR(48)),F395),""))</f>
        <v>8</v>
      </c>
      <c r="W395" s="25" cm="1">
        <f t="array" ref="W395">MIN(IFERROR(FIND(_xlfn.SEQUENCE(10,,CHAR(48)),B395),""))</f>
        <v>17</v>
      </c>
      <c r="X395" s="10">
        <f t="shared" si="121"/>
        <v>15</v>
      </c>
      <c r="Y395" s="17" t="str">
        <f t="shared" si="122"/>
        <v xml:space="preserve">MATRICE ROGNAGE </v>
      </c>
      <c r="Z395" s="10" t="str">
        <f t="shared" si="123"/>
        <v>611_1652</v>
      </c>
      <c r="AA395" s="10" t="str">
        <f t="shared" si="124"/>
        <v>611_1652</v>
      </c>
      <c r="AB395" s="10" t="str">
        <f t="shared" si="125"/>
        <v>A créer</v>
      </c>
      <c r="AC395" s="14">
        <f t="shared" si="126"/>
        <v>0</v>
      </c>
      <c r="AD395" s="10" t="str">
        <f t="shared" si="127"/>
        <v>611_1652 / 29063611</v>
      </c>
      <c r="AE395" s="10" t="str">
        <f t="shared" si="128"/>
        <v>29063611</v>
      </c>
      <c r="AG395" s="10" t="str">
        <f t="shared" si="129"/>
        <v>611_1652</v>
      </c>
      <c r="AH395" s="10" t="str">
        <f t="shared" si="131"/>
        <v xml:space="preserve">MATRICE ROGNAGE </v>
      </c>
      <c r="AI395" s="10" t="str">
        <f t="shared" si="132"/>
        <v>A créer</v>
      </c>
      <c r="AJ395" s="10" t="str">
        <f t="shared" si="133"/>
        <v>29063611</v>
      </c>
    </row>
    <row r="396" spans="1:36" ht="15" x14ac:dyDescent="0.25">
      <c r="A396" s="11" t="s">
        <v>500</v>
      </c>
      <c r="B396" s="11" t="s">
        <v>501</v>
      </c>
      <c r="C396" s="11" t="s">
        <v>85</v>
      </c>
      <c r="D396" s="11" t="s">
        <v>86</v>
      </c>
      <c r="E396" s="11" t="s">
        <v>89</v>
      </c>
      <c r="F396" s="11" t="s">
        <v>502</v>
      </c>
      <c r="G396" s="11" t="s">
        <v>89</v>
      </c>
      <c r="H396" s="11" t="s">
        <v>90</v>
      </c>
      <c r="I396" s="12">
        <v>0</v>
      </c>
      <c r="J396" s="11" t="s">
        <v>91</v>
      </c>
      <c r="K396" s="11" t="s">
        <v>92</v>
      </c>
      <c r="L396" s="13">
        <v>0.01</v>
      </c>
      <c r="M396" s="11" t="s">
        <v>89</v>
      </c>
      <c r="N396" s="12">
        <v>1</v>
      </c>
      <c r="O396" s="10" t="str">
        <f t="shared" si="120"/>
        <v/>
      </c>
      <c r="P396" s="10">
        <f t="shared" si="130"/>
        <v>21</v>
      </c>
      <c r="Q396" s="10" t="str">
        <f t="shared" si="118"/>
        <v/>
      </c>
      <c r="R396" s="10">
        <f t="shared" si="119"/>
        <v>32</v>
      </c>
      <c r="S396" s="10" t="str">
        <f t="shared" si="117"/>
        <v/>
      </c>
      <c r="V396" cm="1">
        <f t="array" ref="V396">MIN(IFERROR(FIND(_xlfn.SEQUENCE(10,,CHAR(48)),F396),""))</f>
        <v>8</v>
      </c>
      <c r="W396" s="25" cm="1">
        <f t="array" ref="W396">MIN(IFERROR(FIND(_xlfn.SEQUENCE(10,,CHAR(48)),B396),""))</f>
        <v>25</v>
      </c>
      <c r="X396" s="10">
        <f t="shared" si="121"/>
        <v>15</v>
      </c>
      <c r="Y396" s="17" t="str">
        <f t="shared" si="122"/>
        <v xml:space="preserve">Devetisseur ETIRAGE </v>
      </c>
      <c r="Z396" s="10" t="str">
        <f t="shared" si="123"/>
        <v>312_1385</v>
      </c>
      <c r="AA396" s="10" t="str">
        <f t="shared" si="124"/>
        <v>312_1385</v>
      </c>
      <c r="AB396" s="10" t="str">
        <f t="shared" si="125"/>
        <v>A créer</v>
      </c>
      <c r="AC396" s="14">
        <f t="shared" si="126"/>
        <v>0</v>
      </c>
      <c r="AD396" s="10" t="str">
        <f t="shared" si="127"/>
        <v>312_1385 / 29065431</v>
      </c>
      <c r="AE396" s="10" t="str">
        <f t="shared" si="128"/>
        <v>29065431</v>
      </c>
      <c r="AG396" s="10" t="str">
        <f t="shared" si="129"/>
        <v>312_1385</v>
      </c>
      <c r="AH396" s="10" t="str">
        <f t="shared" si="131"/>
        <v xml:space="preserve">Devetisseur ETIRAGE </v>
      </c>
      <c r="AI396" s="10" t="str">
        <f t="shared" si="132"/>
        <v>A créer</v>
      </c>
      <c r="AJ396" s="10" t="str">
        <f t="shared" si="133"/>
        <v>29065431</v>
      </c>
    </row>
    <row r="397" spans="1:36" ht="15" x14ac:dyDescent="0.25">
      <c r="A397" s="11" t="s">
        <v>503</v>
      </c>
      <c r="B397" s="11" t="s">
        <v>504</v>
      </c>
      <c r="C397" s="11" t="s">
        <v>85</v>
      </c>
      <c r="D397" s="11" t="s">
        <v>86</v>
      </c>
      <c r="E397" s="11" t="s">
        <v>89</v>
      </c>
      <c r="F397" s="11" t="s">
        <v>505</v>
      </c>
      <c r="G397" s="11" t="s">
        <v>89</v>
      </c>
      <c r="H397" s="11" t="s">
        <v>90</v>
      </c>
      <c r="I397" s="12">
        <v>0</v>
      </c>
      <c r="J397" s="11" t="s">
        <v>91</v>
      </c>
      <c r="K397" s="11" t="s">
        <v>92</v>
      </c>
      <c r="L397" s="13">
        <v>0</v>
      </c>
      <c r="M397" s="11" t="s">
        <v>89</v>
      </c>
      <c r="N397" s="12">
        <v>1</v>
      </c>
      <c r="O397" s="10" t="str">
        <f t="shared" si="120"/>
        <v/>
      </c>
      <c r="P397" s="10" t="str">
        <f t="shared" si="130"/>
        <v/>
      </c>
      <c r="Q397" s="10" t="str">
        <f t="shared" si="118"/>
        <v/>
      </c>
      <c r="R397" s="10">
        <f t="shared" si="119"/>
        <v>16</v>
      </c>
      <c r="S397" s="10" t="str">
        <f t="shared" si="117"/>
        <v/>
      </c>
      <c r="V397" cm="1">
        <f t="array" ref="V397">MIN(IFERROR(FIND(_xlfn.SEQUENCE(10,,CHAR(48)),F397),""))</f>
        <v>8</v>
      </c>
      <c r="W397" s="25" cm="1">
        <f t="array" ref="W397">MIN(IFERROR(FIND(_xlfn.SEQUENCE(10,,CHAR(48)),B397),""))</f>
        <v>8</v>
      </c>
      <c r="X397" s="10">
        <f t="shared" si="121"/>
        <v>15</v>
      </c>
      <c r="Y397" s="17" t="str">
        <f t="shared" si="122"/>
        <v xml:space="preserve">~BAGUE </v>
      </c>
      <c r="Z397" s="10" t="str">
        <f t="shared" si="123"/>
        <v>312_1668</v>
      </c>
      <c r="AA397" s="10" t="str">
        <f t="shared" si="124"/>
        <v>312_1668</v>
      </c>
      <c r="AB397" s="10" t="str">
        <f t="shared" si="125"/>
        <v>A créer</v>
      </c>
      <c r="AC397" s="14">
        <f t="shared" si="126"/>
        <v>0</v>
      </c>
      <c r="AD397" s="10" t="str">
        <f t="shared" si="127"/>
        <v>312_1668 / 29063222</v>
      </c>
      <c r="AE397" s="10" t="str">
        <f t="shared" si="128"/>
        <v>29063222</v>
      </c>
      <c r="AG397" s="10" t="str">
        <f t="shared" si="129"/>
        <v>312_1668</v>
      </c>
      <c r="AH397" s="10" t="str">
        <f t="shared" si="131"/>
        <v xml:space="preserve">~BAGUE </v>
      </c>
      <c r="AI397" s="10" t="str">
        <f t="shared" si="132"/>
        <v>A créer</v>
      </c>
      <c r="AJ397" s="10" t="str">
        <f t="shared" si="133"/>
        <v>29063222</v>
      </c>
    </row>
    <row r="398" spans="1:36" ht="15" x14ac:dyDescent="0.25">
      <c r="A398" s="11" t="s">
        <v>506</v>
      </c>
      <c r="B398" s="11" t="s">
        <v>507</v>
      </c>
      <c r="C398" s="11" t="s">
        <v>85</v>
      </c>
      <c r="D398" s="11" t="s">
        <v>86</v>
      </c>
      <c r="E398" s="11" t="s">
        <v>89</v>
      </c>
      <c r="F398" s="11" t="s">
        <v>508</v>
      </c>
      <c r="G398" s="11" t="s">
        <v>89</v>
      </c>
      <c r="H398" s="11" t="s">
        <v>90</v>
      </c>
      <c r="I398" s="12">
        <v>0</v>
      </c>
      <c r="J398" s="11" t="s">
        <v>91</v>
      </c>
      <c r="K398" s="11" t="s">
        <v>92</v>
      </c>
      <c r="L398" s="13">
        <v>0</v>
      </c>
      <c r="M398" s="11" t="s">
        <v>89</v>
      </c>
      <c r="N398" s="12">
        <v>1</v>
      </c>
      <c r="O398" s="10" t="str">
        <f t="shared" si="120"/>
        <v/>
      </c>
      <c r="P398" s="10" t="str">
        <f t="shared" si="130"/>
        <v/>
      </c>
      <c r="Q398" s="10" t="str">
        <f t="shared" si="118"/>
        <v/>
      </c>
      <c r="R398" s="10">
        <f t="shared" si="119"/>
        <v>15</v>
      </c>
      <c r="S398" s="10" t="str">
        <f t="shared" si="117"/>
        <v/>
      </c>
      <c r="V398" cm="1">
        <f t="array" ref="V398">MIN(IFERROR(FIND(_xlfn.SEQUENCE(10,,CHAR(48)),F398),""))</f>
        <v>8</v>
      </c>
      <c r="W398" s="25" cm="1">
        <f t="array" ref="W398">MIN(IFERROR(FIND(_xlfn.SEQUENCE(10,,CHAR(48)),B398),""))</f>
        <v>8</v>
      </c>
      <c r="X398" s="10">
        <f t="shared" si="121"/>
        <v>15</v>
      </c>
      <c r="Y398" s="17" t="str">
        <f t="shared" si="122"/>
        <v xml:space="preserve">~BAGUE </v>
      </c>
      <c r="Z398" s="10" t="str">
        <f t="shared" si="123"/>
        <v>611_0857</v>
      </c>
      <c r="AA398" s="10" t="str">
        <f t="shared" si="124"/>
        <v>611_0857</v>
      </c>
      <c r="AB398" s="10" t="str">
        <f t="shared" si="125"/>
        <v>A créer</v>
      </c>
      <c r="AC398" s="14">
        <f t="shared" si="126"/>
        <v>0</v>
      </c>
      <c r="AD398" s="10" t="str">
        <f t="shared" si="127"/>
        <v>611_0857 / 29063401</v>
      </c>
      <c r="AE398" s="10" t="str">
        <f t="shared" si="128"/>
        <v>29063401</v>
      </c>
      <c r="AG398" s="10" t="str">
        <f t="shared" si="129"/>
        <v>611_0857</v>
      </c>
      <c r="AH398" s="10" t="str">
        <f t="shared" si="131"/>
        <v xml:space="preserve">~BAGUE </v>
      </c>
      <c r="AI398" s="10" t="str">
        <f t="shared" si="132"/>
        <v>A créer</v>
      </c>
      <c r="AJ398" s="10" t="str">
        <f t="shared" si="133"/>
        <v>29063401</v>
      </c>
    </row>
    <row r="399" spans="1:36" ht="15" x14ac:dyDescent="0.25">
      <c r="A399" s="11" t="s">
        <v>509</v>
      </c>
      <c r="B399" s="11" t="s">
        <v>510</v>
      </c>
      <c r="C399" s="11" t="s">
        <v>85</v>
      </c>
      <c r="D399" s="11" t="s">
        <v>86</v>
      </c>
      <c r="E399" s="11" t="s">
        <v>89</v>
      </c>
      <c r="F399" s="11" t="s">
        <v>511</v>
      </c>
      <c r="G399" s="11" t="s">
        <v>89</v>
      </c>
      <c r="H399" s="11" t="s">
        <v>90</v>
      </c>
      <c r="I399" s="12">
        <v>0</v>
      </c>
      <c r="J399" s="11" t="s">
        <v>91</v>
      </c>
      <c r="K399" s="11" t="s">
        <v>92</v>
      </c>
      <c r="L399" s="13">
        <v>0</v>
      </c>
      <c r="M399" s="11" t="s">
        <v>89</v>
      </c>
      <c r="N399" s="12">
        <v>1</v>
      </c>
      <c r="O399" s="10" t="str">
        <f t="shared" si="120"/>
        <v/>
      </c>
      <c r="P399" s="10" t="str">
        <f t="shared" si="130"/>
        <v/>
      </c>
      <c r="Q399" s="10" t="str">
        <f t="shared" si="118"/>
        <v/>
      </c>
      <c r="R399" s="10">
        <f t="shared" si="119"/>
        <v>40</v>
      </c>
      <c r="S399" s="10" t="str">
        <f t="shared" si="117"/>
        <v/>
      </c>
      <c r="V399" cm="1">
        <f t="array" ref="V399">MIN(IFERROR(FIND(_xlfn.SEQUENCE(10,,CHAR(48)),F399),""))</f>
        <v>3</v>
      </c>
      <c r="W399" s="25" cm="1">
        <f t="array" ref="W399">MIN(IFERROR(FIND(_xlfn.SEQUENCE(10,,CHAR(48)),B399),""))</f>
        <v>17</v>
      </c>
      <c r="X399" s="10">
        <f t="shared" si="121"/>
        <v>11</v>
      </c>
      <c r="Y399" s="17" t="str">
        <f t="shared" si="122"/>
        <v>~EV DBL CORPS DM</v>
      </c>
      <c r="Z399" s="10" t="str">
        <f t="shared" si="123"/>
        <v>2DDA43B2X</v>
      </c>
      <c r="AA399" s="10" t="str">
        <f t="shared" si="124"/>
        <v>2DDA43B2</v>
      </c>
      <c r="AB399" s="10" t="str">
        <f t="shared" si="125"/>
        <v>A créer</v>
      </c>
      <c r="AC399" s="14">
        <f t="shared" si="126"/>
        <v>0</v>
      </c>
      <c r="AD399" s="10" t="str">
        <f t="shared" si="127"/>
        <v>2DDA43B2 / 29062434</v>
      </c>
      <c r="AE399" s="10" t="str">
        <f t="shared" si="128"/>
        <v>29062434</v>
      </c>
      <c r="AG399" s="10" t="str">
        <f t="shared" si="129"/>
        <v>2DDA43B2</v>
      </c>
      <c r="AH399" s="10" t="str">
        <f t="shared" si="131"/>
        <v>~EV DBL CORPS DM</v>
      </c>
      <c r="AI399" s="10" t="str">
        <f t="shared" si="132"/>
        <v>A créer</v>
      </c>
      <c r="AJ399" s="10" t="str">
        <f t="shared" si="133"/>
        <v>29062434</v>
      </c>
    </row>
    <row r="400" spans="1:36" ht="15" x14ac:dyDescent="0.25">
      <c r="A400" s="11" t="s">
        <v>512</v>
      </c>
      <c r="B400" s="11" t="s">
        <v>513</v>
      </c>
      <c r="C400" s="11" t="s">
        <v>85</v>
      </c>
      <c r="D400" s="11" t="s">
        <v>86</v>
      </c>
      <c r="E400" s="11" t="s">
        <v>89</v>
      </c>
      <c r="F400" s="11" t="s">
        <v>514</v>
      </c>
      <c r="G400" s="11" t="s">
        <v>89</v>
      </c>
      <c r="H400" s="11" t="s">
        <v>90</v>
      </c>
      <c r="I400" s="12">
        <v>0</v>
      </c>
      <c r="J400" s="11" t="s">
        <v>91</v>
      </c>
      <c r="K400" s="11" t="s">
        <v>92</v>
      </c>
      <c r="L400" s="13">
        <v>0</v>
      </c>
      <c r="M400" s="11" t="s">
        <v>89</v>
      </c>
      <c r="N400" s="12">
        <v>1</v>
      </c>
      <c r="O400" s="10" t="str">
        <f t="shared" si="120"/>
        <v/>
      </c>
      <c r="P400" s="10" t="str">
        <f t="shared" si="130"/>
        <v/>
      </c>
      <c r="Q400" s="10" t="str">
        <f t="shared" si="118"/>
        <v/>
      </c>
      <c r="R400" s="10">
        <f t="shared" si="119"/>
        <v>18</v>
      </c>
      <c r="S400" s="10" t="str">
        <f t="shared" si="117"/>
        <v/>
      </c>
      <c r="V400" cm="1">
        <f t="array" ref="V400">MIN(IFERROR(FIND(_xlfn.SEQUENCE(10,,CHAR(48)),F400),""))</f>
        <v>8</v>
      </c>
      <c r="W400" s="25" cm="1">
        <f t="array" ref="W400">MIN(IFERROR(FIND(_xlfn.SEQUENCE(10,,CHAR(48)),B400),""))</f>
        <v>10</v>
      </c>
      <c r="X400" s="10">
        <f t="shared" si="121"/>
        <v>15</v>
      </c>
      <c r="Y400" s="17" t="str">
        <f t="shared" si="122"/>
        <v xml:space="preserve">~MATRICE </v>
      </c>
      <c r="Z400" s="10" t="str">
        <f t="shared" si="123"/>
        <v>912_0103</v>
      </c>
      <c r="AA400" s="10" t="str">
        <f t="shared" si="124"/>
        <v>912_0103</v>
      </c>
      <c r="AB400" s="10" t="str">
        <f t="shared" si="125"/>
        <v>A créer</v>
      </c>
      <c r="AC400" s="14">
        <f t="shared" si="126"/>
        <v>0</v>
      </c>
      <c r="AD400" s="10" t="str">
        <f t="shared" si="127"/>
        <v>912_0103 / 29063263</v>
      </c>
      <c r="AE400" s="10" t="str">
        <f t="shared" si="128"/>
        <v>29063263</v>
      </c>
      <c r="AG400" s="10" t="str">
        <f t="shared" si="129"/>
        <v>912_0103</v>
      </c>
      <c r="AH400" s="10" t="str">
        <f t="shared" si="131"/>
        <v xml:space="preserve">~MATRICE </v>
      </c>
      <c r="AI400" s="10" t="str">
        <f t="shared" si="132"/>
        <v>A créer</v>
      </c>
      <c r="AJ400" s="10" t="str">
        <f t="shared" si="133"/>
        <v>29063263</v>
      </c>
    </row>
    <row r="401" spans="1:36" ht="15" x14ac:dyDescent="0.25">
      <c r="A401" s="11" t="s">
        <v>515</v>
      </c>
      <c r="B401" s="11" t="s">
        <v>516</v>
      </c>
      <c r="C401" s="11" t="s">
        <v>85</v>
      </c>
      <c r="D401" s="11" t="s">
        <v>86</v>
      </c>
      <c r="E401" s="11" t="s">
        <v>89</v>
      </c>
      <c r="F401" s="11" t="s">
        <v>517</v>
      </c>
      <c r="G401" s="11" t="s">
        <v>89</v>
      </c>
      <c r="H401" s="11" t="s">
        <v>90</v>
      </c>
      <c r="I401" s="12">
        <v>0</v>
      </c>
      <c r="J401" s="11" t="s">
        <v>91</v>
      </c>
      <c r="K401" s="11" t="s">
        <v>92</v>
      </c>
      <c r="L401" s="13">
        <v>0</v>
      </c>
      <c r="M401" s="11" t="s">
        <v>89</v>
      </c>
      <c r="N401" s="12">
        <v>1</v>
      </c>
      <c r="O401" s="10" t="str">
        <f t="shared" si="120"/>
        <v/>
      </c>
      <c r="P401" s="10" t="str">
        <f t="shared" si="130"/>
        <v/>
      </c>
      <c r="Q401" s="10" t="str">
        <f t="shared" si="118"/>
        <v/>
      </c>
      <c r="R401" s="10">
        <f t="shared" si="119"/>
        <v>18</v>
      </c>
      <c r="S401" s="10" t="str">
        <f t="shared" ref="S401:S464" si="134">IF(Q401="","",RIGHT(B401,R401-Q401))</f>
        <v/>
      </c>
      <c r="V401" cm="1">
        <f t="array" ref="V401">MIN(IFERROR(FIND(_xlfn.SEQUENCE(10,,CHAR(48)),F401),""))</f>
        <v>8</v>
      </c>
      <c r="W401" s="25" cm="1">
        <f t="array" ref="W401">MIN(IFERROR(FIND(_xlfn.SEQUENCE(10,,CHAR(48)),B401),""))</f>
        <v>10</v>
      </c>
      <c r="X401" s="10">
        <f t="shared" si="121"/>
        <v>15</v>
      </c>
      <c r="Y401" s="17" t="str">
        <f t="shared" si="122"/>
        <v xml:space="preserve">~POINCON </v>
      </c>
      <c r="Z401" s="10" t="str">
        <f t="shared" si="123"/>
        <v>912_0102</v>
      </c>
      <c r="AA401" s="10" t="str">
        <f t="shared" si="124"/>
        <v>912_0102</v>
      </c>
      <c r="AB401" s="10" t="str">
        <f t="shared" si="125"/>
        <v>A créer</v>
      </c>
      <c r="AC401" s="14">
        <f t="shared" si="126"/>
        <v>0</v>
      </c>
      <c r="AD401" s="10" t="str">
        <f t="shared" si="127"/>
        <v>912_0102 / 29063322</v>
      </c>
      <c r="AE401" s="10" t="str">
        <f t="shared" si="128"/>
        <v>29063322</v>
      </c>
      <c r="AG401" s="10" t="str">
        <f t="shared" si="129"/>
        <v>912_0102</v>
      </c>
      <c r="AH401" s="10" t="str">
        <f t="shared" si="131"/>
        <v xml:space="preserve">~POINCON </v>
      </c>
      <c r="AI401" s="10" t="str">
        <f t="shared" si="132"/>
        <v>A créer</v>
      </c>
      <c r="AJ401" s="10" t="str">
        <f t="shared" si="133"/>
        <v>29063322</v>
      </c>
    </row>
    <row r="402" spans="1:36" ht="15" x14ac:dyDescent="0.25">
      <c r="A402" s="11" t="s">
        <v>518</v>
      </c>
      <c r="B402" s="11" t="s">
        <v>519</v>
      </c>
      <c r="C402" s="11" t="s">
        <v>85</v>
      </c>
      <c r="D402" s="11" t="s">
        <v>86</v>
      </c>
      <c r="E402" s="11" t="s">
        <v>89</v>
      </c>
      <c r="F402" s="11" t="s">
        <v>520</v>
      </c>
      <c r="G402" s="11" t="s">
        <v>89</v>
      </c>
      <c r="H402" s="11" t="s">
        <v>90</v>
      </c>
      <c r="I402" s="12">
        <v>0</v>
      </c>
      <c r="J402" s="11" t="s">
        <v>91</v>
      </c>
      <c r="K402" s="11" t="s">
        <v>92</v>
      </c>
      <c r="L402" s="13">
        <v>0</v>
      </c>
      <c r="M402" s="11" t="s">
        <v>89</v>
      </c>
      <c r="N402" s="12">
        <v>1</v>
      </c>
      <c r="O402" s="10" t="str">
        <f t="shared" si="120"/>
        <v/>
      </c>
      <c r="P402" s="10" t="str">
        <f t="shared" si="130"/>
        <v/>
      </c>
      <c r="Q402" s="10" t="str">
        <f t="shared" si="118"/>
        <v/>
      </c>
      <c r="R402" s="10">
        <f t="shared" si="119"/>
        <v>30</v>
      </c>
      <c r="S402" s="10" t="str">
        <f t="shared" si="134"/>
        <v/>
      </c>
      <c r="V402" cm="1">
        <f t="array" ref="V402">MIN(IFERROR(FIND(_xlfn.SEQUENCE(10,,CHAR(48)),F402),""))</f>
        <v>8</v>
      </c>
      <c r="W402" s="25" cm="1">
        <f t="array" ref="W402">MIN(IFERROR(FIND(_xlfn.SEQUENCE(10,,CHAR(48)),B402),""))</f>
        <v>24</v>
      </c>
      <c r="X402" s="10">
        <f t="shared" si="121"/>
        <v>15</v>
      </c>
      <c r="Y402" s="17" t="str">
        <f t="shared" si="122"/>
        <v xml:space="preserve">~PORTE POINCON PERCAGE </v>
      </c>
      <c r="Z402" s="10" t="str">
        <f t="shared" si="123"/>
        <v>312_2165</v>
      </c>
      <c r="AA402" s="10" t="str">
        <f t="shared" si="124"/>
        <v>312_2165</v>
      </c>
      <c r="AB402" s="10" t="str">
        <f t="shared" si="125"/>
        <v>A créer</v>
      </c>
      <c r="AC402" s="14">
        <f t="shared" si="126"/>
        <v>0</v>
      </c>
      <c r="AD402" s="10" t="str">
        <f t="shared" si="127"/>
        <v>312_2165 / 29063852</v>
      </c>
      <c r="AE402" s="10" t="str">
        <f t="shared" si="128"/>
        <v>29063852</v>
      </c>
      <c r="AG402" s="10" t="str">
        <f t="shared" si="129"/>
        <v>312_2165</v>
      </c>
      <c r="AH402" s="10" t="str">
        <f t="shared" si="131"/>
        <v xml:space="preserve">~PORTE POINCON PERCAGE </v>
      </c>
      <c r="AI402" s="10" t="str">
        <f t="shared" si="132"/>
        <v>A créer</v>
      </c>
      <c r="AJ402" s="10" t="str">
        <f t="shared" si="133"/>
        <v>29063852</v>
      </c>
    </row>
    <row r="403" spans="1:36" ht="15" x14ac:dyDescent="0.25">
      <c r="A403" s="11" t="s">
        <v>5755</v>
      </c>
      <c r="B403" s="11" t="s">
        <v>5756</v>
      </c>
      <c r="C403" s="11" t="s">
        <v>85</v>
      </c>
      <c r="D403" s="11" t="s">
        <v>86</v>
      </c>
      <c r="E403" s="11" t="s">
        <v>5757</v>
      </c>
      <c r="F403" s="11" t="s">
        <v>5758</v>
      </c>
      <c r="G403" s="11" t="s">
        <v>89</v>
      </c>
      <c r="H403" s="11" t="s">
        <v>90</v>
      </c>
      <c r="I403" s="12">
        <v>0</v>
      </c>
      <c r="J403" s="11" t="s">
        <v>91</v>
      </c>
      <c r="K403" s="11" t="s">
        <v>92</v>
      </c>
      <c r="L403" s="13">
        <v>280</v>
      </c>
      <c r="M403" s="11" t="s">
        <v>89</v>
      </c>
      <c r="N403" s="12">
        <v>1</v>
      </c>
      <c r="O403" s="10" t="str">
        <f t="shared" si="120"/>
        <v/>
      </c>
      <c r="P403" s="10" t="str">
        <f t="shared" si="130"/>
        <v/>
      </c>
      <c r="Q403" s="10" t="str">
        <f t="shared" si="118"/>
        <v/>
      </c>
      <c r="R403" s="10">
        <f t="shared" si="119"/>
        <v>27</v>
      </c>
      <c r="S403" s="10" t="str">
        <f t="shared" si="134"/>
        <v/>
      </c>
      <c r="V403" cm="1">
        <f t="array" ref="V403">MIN(IFERROR(FIND(_xlfn.SEQUENCE(10,,CHAR(48)),F403),""))</f>
        <v>8</v>
      </c>
      <c r="W403" s="25" cm="1">
        <f t="array" ref="W403">MIN(IFERROR(FIND(_xlfn.SEQUENCE(10,,CHAR(48)),B403),""))</f>
        <v>20</v>
      </c>
      <c r="X403" s="10">
        <f t="shared" si="121"/>
        <v>15</v>
      </c>
      <c r="Y403" s="17" t="str">
        <f t="shared" si="122"/>
        <v>POINCON ETIRAGE ACY</v>
      </c>
      <c r="Z403" s="10" t="str">
        <f t="shared" si="123"/>
        <v>912_0170</v>
      </c>
      <c r="AA403" s="10" t="str">
        <f t="shared" si="124"/>
        <v>912_0170</v>
      </c>
      <c r="AB403" s="10" t="str">
        <f t="shared" si="125"/>
        <v>2 H 3 I</v>
      </c>
      <c r="AC403" s="14">
        <f t="shared" si="126"/>
        <v>0</v>
      </c>
      <c r="AD403" s="10" t="str">
        <f t="shared" si="127"/>
        <v>912_0170 / 29064080</v>
      </c>
      <c r="AE403" s="10" t="str">
        <f t="shared" si="128"/>
        <v>29064080</v>
      </c>
      <c r="AG403" s="10" t="str">
        <f t="shared" si="129"/>
        <v>912_0170</v>
      </c>
      <c r="AH403" s="10" t="str">
        <f t="shared" si="131"/>
        <v>POINCON ETIRAGE ACY</v>
      </c>
      <c r="AI403" s="10" t="str">
        <f t="shared" si="132"/>
        <v>2 H 3 I</v>
      </c>
      <c r="AJ403" s="10" t="str">
        <f t="shared" si="133"/>
        <v>29064080</v>
      </c>
    </row>
    <row r="404" spans="1:36" ht="15" x14ac:dyDescent="0.25">
      <c r="A404" s="11" t="s">
        <v>521</v>
      </c>
      <c r="B404" s="11" t="s">
        <v>522</v>
      </c>
      <c r="C404" s="11" t="s">
        <v>85</v>
      </c>
      <c r="D404" s="11" t="s">
        <v>86</v>
      </c>
      <c r="E404" s="11" t="s">
        <v>89</v>
      </c>
      <c r="F404" s="11" t="s">
        <v>523</v>
      </c>
      <c r="G404" s="11" t="s">
        <v>89</v>
      </c>
      <c r="H404" s="11" t="s">
        <v>90</v>
      </c>
      <c r="I404" s="12">
        <v>0</v>
      </c>
      <c r="J404" s="11" t="s">
        <v>91</v>
      </c>
      <c r="K404" s="11" t="s">
        <v>92</v>
      </c>
      <c r="L404" s="13">
        <v>0</v>
      </c>
      <c r="M404" s="11" t="s">
        <v>89</v>
      </c>
      <c r="N404" s="12">
        <v>1</v>
      </c>
      <c r="O404" s="10">
        <f t="shared" si="120"/>
        <v>19</v>
      </c>
      <c r="P404" s="10" t="str">
        <f t="shared" si="130"/>
        <v/>
      </c>
      <c r="Q404" s="10">
        <f t="shared" si="118"/>
        <v>25</v>
      </c>
      <c r="R404" s="10">
        <f t="shared" si="119"/>
        <v>33</v>
      </c>
      <c r="S404" s="10" t="str">
        <f t="shared" si="134"/>
        <v>611_3553</v>
      </c>
      <c r="V404" cm="1">
        <f t="array" ref="V404">MIN(IFERROR(FIND(_xlfn.SEQUENCE(10,,CHAR(48)),F404),""))</f>
        <v>8</v>
      </c>
      <c r="W404" s="25" cm="1">
        <f t="array" ref="W404">MIN(IFERROR(FIND(_xlfn.SEQUENCE(10,,CHAR(48)),B404),""))</f>
        <v>26</v>
      </c>
      <c r="X404" s="10">
        <f t="shared" si="121"/>
        <v>15</v>
      </c>
      <c r="Y404" s="17" t="str">
        <f t="shared" si="122"/>
        <v xml:space="preserve">~PERCAGE CENTREUR </v>
      </c>
      <c r="Z404" s="10" t="str">
        <f t="shared" si="123"/>
        <v>611_3553</v>
      </c>
      <c r="AA404" s="10" t="str">
        <f t="shared" si="124"/>
        <v>611_3553</v>
      </c>
      <c r="AB404" s="10" t="str">
        <f t="shared" si="125"/>
        <v>A créer</v>
      </c>
      <c r="AC404" s="14">
        <f t="shared" si="126"/>
        <v>0</v>
      </c>
      <c r="AD404" s="10" t="str">
        <f t="shared" si="127"/>
        <v>611_3553 / 31277379</v>
      </c>
      <c r="AE404" s="10" t="str">
        <f t="shared" si="128"/>
        <v>31277379</v>
      </c>
      <c r="AG404" s="10" t="str">
        <f t="shared" si="129"/>
        <v>611_3553</v>
      </c>
      <c r="AH404" s="10" t="str">
        <f t="shared" si="131"/>
        <v xml:space="preserve">~PERCAGE CENTREUR </v>
      </c>
      <c r="AI404" s="10" t="str">
        <f t="shared" si="132"/>
        <v>A créer</v>
      </c>
      <c r="AJ404" s="10" t="str">
        <f t="shared" si="133"/>
        <v>31277379</v>
      </c>
    </row>
    <row r="405" spans="1:36" ht="15" x14ac:dyDescent="0.25">
      <c r="A405" s="11" t="s">
        <v>524</v>
      </c>
      <c r="B405" s="11" t="s">
        <v>525</v>
      </c>
      <c r="C405" s="11" t="s">
        <v>85</v>
      </c>
      <c r="D405" s="11" t="s">
        <v>86</v>
      </c>
      <c r="E405" s="11" t="s">
        <v>89</v>
      </c>
      <c r="F405" s="11" t="s">
        <v>526</v>
      </c>
      <c r="G405" s="11" t="s">
        <v>89</v>
      </c>
      <c r="H405" s="11" t="s">
        <v>90</v>
      </c>
      <c r="I405" s="12">
        <v>0</v>
      </c>
      <c r="J405" s="11" t="s">
        <v>91</v>
      </c>
      <c r="K405" s="11" t="s">
        <v>92</v>
      </c>
      <c r="L405" s="13">
        <v>0</v>
      </c>
      <c r="M405" s="11" t="s">
        <v>89</v>
      </c>
      <c r="N405" s="12">
        <v>1</v>
      </c>
      <c r="O405" s="10">
        <f t="shared" si="120"/>
        <v>16</v>
      </c>
      <c r="P405" s="10" t="str">
        <f t="shared" si="130"/>
        <v/>
      </c>
      <c r="Q405" s="10">
        <f t="shared" si="118"/>
        <v>22</v>
      </c>
      <c r="R405" s="10">
        <f t="shared" si="119"/>
        <v>30</v>
      </c>
      <c r="S405" s="10" t="str">
        <f t="shared" si="134"/>
        <v>611_3535</v>
      </c>
      <c r="V405" cm="1">
        <f t="array" ref="V405">MIN(IFERROR(FIND(_xlfn.SEQUENCE(10,,CHAR(48)),F405),""))</f>
        <v>8</v>
      </c>
      <c r="W405" s="25" cm="1">
        <f t="array" ref="W405">MIN(IFERROR(FIND(_xlfn.SEQUENCE(10,,CHAR(48)),B405),""))</f>
        <v>23</v>
      </c>
      <c r="X405" s="10">
        <f t="shared" si="121"/>
        <v>15</v>
      </c>
      <c r="Y405" s="17" t="str">
        <f t="shared" si="122"/>
        <v xml:space="preserve">~ROGNAGE BAGUE </v>
      </c>
      <c r="Z405" s="10" t="str">
        <f t="shared" si="123"/>
        <v>611_3535</v>
      </c>
      <c r="AA405" s="10" t="str">
        <f t="shared" si="124"/>
        <v>611_3535</v>
      </c>
      <c r="AB405" s="10" t="str">
        <f t="shared" si="125"/>
        <v>A créer</v>
      </c>
      <c r="AC405" s="14">
        <f t="shared" si="126"/>
        <v>0</v>
      </c>
      <c r="AD405" s="10" t="str">
        <f t="shared" si="127"/>
        <v>611_3535 / 31277378</v>
      </c>
      <c r="AE405" s="10" t="str">
        <f t="shared" si="128"/>
        <v>31277378</v>
      </c>
      <c r="AG405" s="10" t="str">
        <f t="shared" si="129"/>
        <v>611_3535</v>
      </c>
      <c r="AH405" s="10" t="str">
        <f t="shared" si="131"/>
        <v xml:space="preserve">~ROGNAGE BAGUE </v>
      </c>
      <c r="AI405" s="10" t="str">
        <f t="shared" si="132"/>
        <v>A créer</v>
      </c>
      <c r="AJ405" s="10" t="str">
        <f t="shared" si="133"/>
        <v>31277378</v>
      </c>
    </row>
    <row r="406" spans="1:36" ht="15" x14ac:dyDescent="0.25">
      <c r="A406" s="11" t="s">
        <v>527</v>
      </c>
      <c r="B406" s="11" t="s">
        <v>528</v>
      </c>
      <c r="C406" s="11" t="s">
        <v>85</v>
      </c>
      <c r="D406" s="11" t="s">
        <v>86</v>
      </c>
      <c r="E406" s="11" t="s">
        <v>89</v>
      </c>
      <c r="F406" s="11" t="s">
        <v>529</v>
      </c>
      <c r="G406" s="11" t="s">
        <v>89</v>
      </c>
      <c r="H406" s="11" t="s">
        <v>90</v>
      </c>
      <c r="I406" s="12">
        <v>0</v>
      </c>
      <c r="J406" s="11" t="s">
        <v>91</v>
      </c>
      <c r="K406" s="11" t="s">
        <v>92</v>
      </c>
      <c r="L406" s="13">
        <v>0</v>
      </c>
      <c r="M406" s="11" t="s">
        <v>89</v>
      </c>
      <c r="N406" s="12">
        <v>1</v>
      </c>
      <c r="O406" s="10">
        <f t="shared" si="120"/>
        <v>27</v>
      </c>
      <c r="P406" s="10" t="str">
        <f t="shared" si="130"/>
        <v/>
      </c>
      <c r="Q406" s="10">
        <f t="shared" si="118"/>
        <v>33</v>
      </c>
      <c r="R406" s="10">
        <f t="shared" si="119"/>
        <v>40</v>
      </c>
      <c r="S406" s="10" t="str">
        <f t="shared" si="134"/>
        <v>611_266</v>
      </c>
      <c r="V406" cm="1">
        <f t="array" ref="V406">MIN(IFERROR(FIND(_xlfn.SEQUENCE(10,,CHAR(48)),F406),""))</f>
        <v>8</v>
      </c>
      <c r="W406" s="25" cm="1">
        <f t="array" ref="W406">MIN(IFERROR(FIND(_xlfn.SEQUENCE(10,,CHAR(48)),B406),""))</f>
        <v>34</v>
      </c>
      <c r="X406" s="10">
        <f t="shared" si="121"/>
        <v>15</v>
      </c>
      <c r="Y406" s="17" t="str">
        <f t="shared" si="122"/>
        <v xml:space="preserve">~RONDELLE REPOUSSOIR FRAP </v>
      </c>
      <c r="Z406" s="10" t="str">
        <f t="shared" si="123"/>
        <v>611_2660</v>
      </c>
      <c r="AA406" s="10" t="str">
        <f t="shared" si="124"/>
        <v>611_2660</v>
      </c>
      <c r="AB406" s="10" t="str">
        <f t="shared" si="125"/>
        <v>A créer</v>
      </c>
      <c r="AC406" s="14">
        <f t="shared" si="126"/>
        <v>0</v>
      </c>
      <c r="AD406" s="10" t="str">
        <f t="shared" si="127"/>
        <v>611_2660 / 31277374</v>
      </c>
      <c r="AE406" s="10" t="str">
        <f t="shared" si="128"/>
        <v>31277374</v>
      </c>
      <c r="AG406" s="10" t="str">
        <f t="shared" si="129"/>
        <v>611_2660</v>
      </c>
      <c r="AH406" s="10" t="str">
        <f t="shared" si="131"/>
        <v xml:space="preserve">~RONDELLE REPOUSSOIR FRAP </v>
      </c>
      <c r="AI406" s="10" t="str">
        <f t="shared" si="132"/>
        <v>A créer</v>
      </c>
      <c r="AJ406" s="10" t="str">
        <f t="shared" si="133"/>
        <v>31277374</v>
      </c>
    </row>
    <row r="407" spans="1:36" ht="15" x14ac:dyDescent="0.25">
      <c r="A407" s="11" t="s">
        <v>530</v>
      </c>
      <c r="B407" s="11" t="s">
        <v>531</v>
      </c>
      <c r="C407" s="11" t="s">
        <v>85</v>
      </c>
      <c r="D407" s="11" t="s">
        <v>86</v>
      </c>
      <c r="E407" s="11" t="s">
        <v>89</v>
      </c>
      <c r="F407" s="11" t="s">
        <v>532</v>
      </c>
      <c r="G407" s="11" t="s">
        <v>89</v>
      </c>
      <c r="H407" s="11" t="s">
        <v>90</v>
      </c>
      <c r="I407" s="12">
        <v>0</v>
      </c>
      <c r="J407" s="11" t="s">
        <v>91</v>
      </c>
      <c r="K407" s="11" t="s">
        <v>92</v>
      </c>
      <c r="L407" s="13">
        <v>0</v>
      </c>
      <c r="M407" s="11" t="s">
        <v>89</v>
      </c>
      <c r="N407" s="12">
        <v>1</v>
      </c>
      <c r="O407" s="10">
        <f t="shared" si="120"/>
        <v>13</v>
      </c>
      <c r="P407" s="10" t="str">
        <f t="shared" si="130"/>
        <v/>
      </c>
      <c r="Q407" s="10">
        <f t="shared" si="118"/>
        <v>19</v>
      </c>
      <c r="R407" s="10">
        <f t="shared" si="119"/>
        <v>27</v>
      </c>
      <c r="S407" s="10" t="str">
        <f t="shared" si="134"/>
        <v>312_2447</v>
      </c>
      <c r="V407" cm="1">
        <f t="array" ref="V407">MIN(IFERROR(FIND(_xlfn.SEQUENCE(10,,CHAR(48)),F407),""))</f>
        <v>8</v>
      </c>
      <c r="W407" s="25" cm="1">
        <f t="array" ref="W407">MIN(IFERROR(FIND(_xlfn.SEQUENCE(10,,CHAR(48)),B407),""))</f>
        <v>20</v>
      </c>
      <c r="X407" s="10">
        <f t="shared" si="121"/>
        <v>15</v>
      </c>
      <c r="Y407" s="17" t="str">
        <f t="shared" si="122"/>
        <v xml:space="preserve">~PILOTE SUP </v>
      </c>
      <c r="Z407" s="10" t="str">
        <f t="shared" si="123"/>
        <v>312_2447</v>
      </c>
      <c r="AA407" s="10" t="str">
        <f t="shared" si="124"/>
        <v>312_2447</v>
      </c>
      <c r="AB407" s="10" t="str">
        <f t="shared" si="125"/>
        <v>A créer</v>
      </c>
      <c r="AC407" s="14">
        <f t="shared" si="126"/>
        <v>0</v>
      </c>
      <c r="AD407" s="10" t="str">
        <f t="shared" si="127"/>
        <v>312_2447 / 31277372</v>
      </c>
      <c r="AE407" s="10" t="str">
        <f t="shared" si="128"/>
        <v>31277372</v>
      </c>
      <c r="AG407" s="10" t="str">
        <f t="shared" si="129"/>
        <v>312_2447</v>
      </c>
      <c r="AH407" s="10" t="str">
        <f t="shared" si="131"/>
        <v xml:space="preserve">~PILOTE SUP </v>
      </c>
      <c r="AI407" s="10" t="str">
        <f t="shared" si="132"/>
        <v>A créer</v>
      </c>
      <c r="AJ407" s="10" t="str">
        <f t="shared" si="133"/>
        <v>31277372</v>
      </c>
    </row>
    <row r="408" spans="1:36" ht="15" x14ac:dyDescent="0.25">
      <c r="A408" s="11" t="s">
        <v>533</v>
      </c>
      <c r="B408" s="11" t="s">
        <v>534</v>
      </c>
      <c r="C408" s="11" t="s">
        <v>85</v>
      </c>
      <c r="D408" s="11" t="s">
        <v>86</v>
      </c>
      <c r="E408" s="11" t="s">
        <v>89</v>
      </c>
      <c r="F408" s="11" t="s">
        <v>535</v>
      </c>
      <c r="G408" s="11" t="s">
        <v>89</v>
      </c>
      <c r="H408" s="11" t="s">
        <v>90</v>
      </c>
      <c r="I408" s="12">
        <v>0</v>
      </c>
      <c r="J408" s="11" t="s">
        <v>91</v>
      </c>
      <c r="K408" s="11" t="s">
        <v>92</v>
      </c>
      <c r="L408" s="13">
        <v>0</v>
      </c>
      <c r="M408" s="11" t="s">
        <v>89</v>
      </c>
      <c r="N408" s="12">
        <v>1</v>
      </c>
      <c r="O408" s="10">
        <f t="shared" si="120"/>
        <v>21</v>
      </c>
      <c r="P408" s="10" t="str">
        <f t="shared" si="130"/>
        <v/>
      </c>
      <c r="Q408" s="10">
        <f t="shared" si="118"/>
        <v>27</v>
      </c>
      <c r="R408" s="10">
        <f t="shared" si="119"/>
        <v>35</v>
      </c>
      <c r="S408" s="10" t="str">
        <f t="shared" si="134"/>
        <v>611_3547</v>
      </c>
      <c r="V408" cm="1">
        <f t="array" ref="V408">MIN(IFERROR(FIND(_xlfn.SEQUENCE(10,,CHAR(48)),F408),""))</f>
        <v>8</v>
      </c>
      <c r="W408" s="25" cm="1">
        <f t="array" ref="W408">MIN(IFERROR(FIND(_xlfn.SEQUENCE(10,,CHAR(48)),B408),""))</f>
        <v>28</v>
      </c>
      <c r="X408" s="10">
        <f t="shared" si="121"/>
        <v>15</v>
      </c>
      <c r="Y408" s="17" t="str">
        <f t="shared" si="122"/>
        <v xml:space="preserve">~REPOUSSOIR ROULAGE </v>
      </c>
      <c r="Z408" s="10" t="str">
        <f t="shared" si="123"/>
        <v>611_3547</v>
      </c>
      <c r="AA408" s="10" t="str">
        <f t="shared" si="124"/>
        <v>611_3547</v>
      </c>
      <c r="AB408" s="10" t="str">
        <f t="shared" si="125"/>
        <v>A créer</v>
      </c>
      <c r="AC408" s="14">
        <f t="shared" si="126"/>
        <v>0</v>
      </c>
      <c r="AD408" s="10" t="str">
        <f t="shared" si="127"/>
        <v>611_3547 / 31277370</v>
      </c>
      <c r="AE408" s="10" t="str">
        <f t="shared" si="128"/>
        <v>31277370</v>
      </c>
      <c r="AG408" s="10" t="str">
        <f t="shared" si="129"/>
        <v>611_3547</v>
      </c>
      <c r="AH408" s="10" t="str">
        <f t="shared" si="131"/>
        <v xml:space="preserve">~REPOUSSOIR ROULAGE </v>
      </c>
      <c r="AI408" s="10" t="str">
        <f t="shared" si="132"/>
        <v>A créer</v>
      </c>
      <c r="AJ408" s="10" t="str">
        <f t="shared" si="133"/>
        <v>31277370</v>
      </c>
    </row>
    <row r="409" spans="1:36" ht="15" x14ac:dyDescent="0.25">
      <c r="A409" s="11" t="s">
        <v>536</v>
      </c>
      <c r="B409" s="11" t="s">
        <v>537</v>
      </c>
      <c r="C409" s="11" t="s">
        <v>85</v>
      </c>
      <c r="D409" s="11" t="s">
        <v>86</v>
      </c>
      <c r="E409" s="11" t="s">
        <v>89</v>
      </c>
      <c r="F409" s="11" t="s">
        <v>538</v>
      </c>
      <c r="G409" s="11" t="s">
        <v>89</v>
      </c>
      <c r="H409" s="11" t="s">
        <v>90</v>
      </c>
      <c r="I409" s="12">
        <v>0</v>
      </c>
      <c r="J409" s="11" t="s">
        <v>91</v>
      </c>
      <c r="K409" s="11" t="s">
        <v>92</v>
      </c>
      <c r="L409" s="13">
        <v>0</v>
      </c>
      <c r="M409" s="11" t="s">
        <v>89</v>
      </c>
      <c r="N409" s="12">
        <v>1</v>
      </c>
      <c r="O409" s="10">
        <f t="shared" si="120"/>
        <v>18</v>
      </c>
      <c r="P409" s="10" t="str">
        <f t="shared" si="130"/>
        <v/>
      </c>
      <c r="Q409" s="10">
        <f t="shared" si="118"/>
        <v>24</v>
      </c>
      <c r="R409" s="10">
        <f t="shared" si="119"/>
        <v>32</v>
      </c>
      <c r="S409" s="10" t="str">
        <f t="shared" si="134"/>
        <v>611_0013</v>
      </c>
      <c r="V409" cm="1">
        <f t="array" ref="V409">MIN(IFERROR(FIND(_xlfn.SEQUENCE(10,,CHAR(48)),F409),""))</f>
        <v>8</v>
      </c>
      <c r="W409" s="25" cm="1">
        <f t="array" ref="W409">MIN(IFERROR(FIND(_xlfn.SEQUENCE(10,,CHAR(48)),B409),""))</f>
        <v>25</v>
      </c>
      <c r="X409" s="10">
        <f t="shared" si="121"/>
        <v>15</v>
      </c>
      <c r="Y409" s="17" t="str">
        <f t="shared" si="122"/>
        <v xml:space="preserve">~MATRICE DECOUPE </v>
      </c>
      <c r="Z409" s="10" t="str">
        <f t="shared" si="123"/>
        <v>611_0013</v>
      </c>
      <c r="AA409" s="10" t="str">
        <f t="shared" si="124"/>
        <v>611_0013</v>
      </c>
      <c r="AB409" s="10" t="str">
        <f t="shared" si="125"/>
        <v>A créer</v>
      </c>
      <c r="AC409" s="14">
        <f t="shared" si="126"/>
        <v>0</v>
      </c>
      <c r="AD409" s="10" t="str">
        <f t="shared" si="127"/>
        <v>611_0013 / 31277368</v>
      </c>
      <c r="AE409" s="10" t="str">
        <f t="shared" si="128"/>
        <v>31277368</v>
      </c>
      <c r="AG409" s="10" t="str">
        <f t="shared" si="129"/>
        <v>611_0013</v>
      </c>
      <c r="AH409" s="10" t="str">
        <f t="shared" si="131"/>
        <v xml:space="preserve">~MATRICE DECOUPE </v>
      </c>
      <c r="AI409" s="10" t="str">
        <f t="shared" si="132"/>
        <v>A créer</v>
      </c>
      <c r="AJ409" s="10" t="str">
        <f t="shared" si="133"/>
        <v>31277368</v>
      </c>
    </row>
    <row r="410" spans="1:36" ht="15" x14ac:dyDescent="0.25">
      <c r="A410" s="11" t="s">
        <v>539</v>
      </c>
      <c r="B410" s="11" t="s">
        <v>540</v>
      </c>
      <c r="C410" s="11" t="s">
        <v>85</v>
      </c>
      <c r="D410" s="11" t="s">
        <v>86</v>
      </c>
      <c r="E410" s="11" t="s">
        <v>89</v>
      </c>
      <c r="F410" s="11" t="s">
        <v>541</v>
      </c>
      <c r="G410" s="11" t="s">
        <v>89</v>
      </c>
      <c r="H410" s="11" t="s">
        <v>90</v>
      </c>
      <c r="I410" s="12">
        <v>0</v>
      </c>
      <c r="J410" s="11" t="s">
        <v>91</v>
      </c>
      <c r="K410" s="11" t="s">
        <v>92</v>
      </c>
      <c r="L410" s="13">
        <v>0</v>
      </c>
      <c r="M410" s="11" t="s">
        <v>89</v>
      </c>
      <c r="N410" s="12">
        <v>1</v>
      </c>
      <c r="O410" s="10">
        <f t="shared" si="120"/>
        <v>25</v>
      </c>
      <c r="P410" s="10" t="str">
        <f t="shared" si="130"/>
        <v/>
      </c>
      <c r="Q410" s="10">
        <f t="shared" si="118"/>
        <v>31</v>
      </c>
      <c r="R410" s="10">
        <f t="shared" si="119"/>
        <v>39</v>
      </c>
      <c r="S410" s="10" t="str">
        <f t="shared" si="134"/>
        <v>611_3531</v>
      </c>
      <c r="V410" cm="1">
        <f t="array" ref="V410">MIN(IFERROR(FIND(_xlfn.SEQUENCE(10,,CHAR(48)),F410),""))</f>
        <v>8</v>
      </c>
      <c r="W410" s="25" cm="1">
        <f t="array" ref="W410">MIN(IFERROR(FIND(_xlfn.SEQUENCE(10,,CHAR(48)),B410),""))</f>
        <v>32</v>
      </c>
      <c r="X410" s="10">
        <f t="shared" si="121"/>
        <v>15</v>
      </c>
      <c r="Y410" s="17" t="str">
        <f t="shared" si="122"/>
        <v xml:space="preserve">~INSERT FR/ROG/PLI/ROUL </v>
      </c>
      <c r="Z410" s="10" t="str">
        <f t="shared" si="123"/>
        <v>611_3531</v>
      </c>
      <c r="AA410" s="10" t="str">
        <f t="shared" si="124"/>
        <v>611_3531</v>
      </c>
      <c r="AB410" s="10" t="str">
        <f t="shared" si="125"/>
        <v>A créer</v>
      </c>
      <c r="AC410" s="14">
        <f t="shared" si="126"/>
        <v>0</v>
      </c>
      <c r="AD410" s="10" t="str">
        <f t="shared" si="127"/>
        <v>611_3531 / 31277364</v>
      </c>
      <c r="AE410" s="10" t="str">
        <f t="shared" si="128"/>
        <v>31277364</v>
      </c>
      <c r="AG410" s="10" t="str">
        <f t="shared" si="129"/>
        <v>611_3531</v>
      </c>
      <c r="AH410" s="10" t="str">
        <f t="shared" si="131"/>
        <v xml:space="preserve">~INSERT FR/ROG/PLI/ROUL </v>
      </c>
      <c r="AI410" s="10" t="str">
        <f t="shared" si="132"/>
        <v>A créer</v>
      </c>
      <c r="AJ410" s="10" t="str">
        <f t="shared" si="133"/>
        <v>31277364</v>
      </c>
    </row>
    <row r="411" spans="1:36" ht="15" x14ac:dyDescent="0.25">
      <c r="A411" s="11" t="s">
        <v>542</v>
      </c>
      <c r="B411" s="11" t="s">
        <v>543</v>
      </c>
      <c r="C411" s="11" t="s">
        <v>85</v>
      </c>
      <c r="D411" s="11" t="s">
        <v>86</v>
      </c>
      <c r="E411" s="11" t="s">
        <v>89</v>
      </c>
      <c r="F411" s="11" t="s">
        <v>544</v>
      </c>
      <c r="G411" s="11" t="s">
        <v>89</v>
      </c>
      <c r="H411" s="11" t="s">
        <v>90</v>
      </c>
      <c r="I411" s="12">
        <v>0</v>
      </c>
      <c r="J411" s="11" t="s">
        <v>91</v>
      </c>
      <c r="K411" s="11" t="s">
        <v>92</v>
      </c>
      <c r="L411" s="13">
        <v>225</v>
      </c>
      <c r="M411" s="11" t="s">
        <v>89</v>
      </c>
      <c r="N411" s="12">
        <v>1</v>
      </c>
      <c r="O411" s="10">
        <f t="shared" si="120"/>
        <v>20</v>
      </c>
      <c r="P411" s="10" t="str">
        <f t="shared" si="130"/>
        <v/>
      </c>
      <c r="Q411" s="10">
        <f t="shared" si="118"/>
        <v>26</v>
      </c>
      <c r="R411" s="10">
        <f t="shared" si="119"/>
        <v>34</v>
      </c>
      <c r="S411" s="10" t="str">
        <f t="shared" si="134"/>
        <v>312_0334</v>
      </c>
      <c r="V411" cm="1">
        <f t="array" ref="V411">MIN(IFERROR(FIND(_xlfn.SEQUENCE(10,,CHAR(48)),F411),""))</f>
        <v>8</v>
      </c>
      <c r="W411" s="25" cm="1">
        <f t="array" ref="W411">MIN(IFERROR(FIND(_xlfn.SEQUENCE(10,,CHAR(48)),B411),""))</f>
        <v>27</v>
      </c>
      <c r="X411" s="10">
        <f t="shared" si="121"/>
        <v>17</v>
      </c>
      <c r="Y411" s="17" t="str">
        <f t="shared" si="122"/>
        <v xml:space="preserve">~Poinçon de frappe </v>
      </c>
      <c r="Z411" s="10" t="str">
        <f t="shared" si="123"/>
        <v>312_0334/A</v>
      </c>
      <c r="AA411" s="10" t="str">
        <f t="shared" si="124"/>
        <v>312_0334</v>
      </c>
      <c r="AB411" s="10" t="str">
        <f t="shared" si="125"/>
        <v>A créer</v>
      </c>
      <c r="AC411" s="14">
        <f t="shared" si="126"/>
        <v>0</v>
      </c>
      <c r="AD411" s="10" t="str">
        <f t="shared" si="127"/>
        <v>312_0334 / 31284683</v>
      </c>
      <c r="AE411" s="10" t="str">
        <f t="shared" si="128"/>
        <v>31284683</v>
      </c>
      <c r="AG411" s="10" t="str">
        <f t="shared" si="129"/>
        <v>312_0334</v>
      </c>
      <c r="AH411" s="10" t="str">
        <f t="shared" si="131"/>
        <v xml:space="preserve">~Poinçon de frappe </v>
      </c>
      <c r="AI411" s="10" t="str">
        <f t="shared" si="132"/>
        <v>A créer</v>
      </c>
      <c r="AJ411" s="10" t="str">
        <f t="shared" si="133"/>
        <v>31284683</v>
      </c>
    </row>
    <row r="412" spans="1:36" ht="15" x14ac:dyDescent="0.25">
      <c r="A412" s="11" t="s">
        <v>545</v>
      </c>
      <c r="B412" s="11" t="s">
        <v>546</v>
      </c>
      <c r="C412" s="11" t="s">
        <v>85</v>
      </c>
      <c r="D412" s="11" t="s">
        <v>86</v>
      </c>
      <c r="E412" s="11" t="s">
        <v>89</v>
      </c>
      <c r="F412" s="11" t="s">
        <v>547</v>
      </c>
      <c r="G412" s="11" t="s">
        <v>89</v>
      </c>
      <c r="H412" s="11" t="s">
        <v>90</v>
      </c>
      <c r="I412" s="12">
        <v>0</v>
      </c>
      <c r="J412" s="11" t="s">
        <v>91</v>
      </c>
      <c r="K412" s="11" t="s">
        <v>92</v>
      </c>
      <c r="L412" s="13">
        <v>0</v>
      </c>
      <c r="M412" s="11" t="s">
        <v>89</v>
      </c>
      <c r="N412" s="12">
        <v>1</v>
      </c>
      <c r="O412" s="10">
        <f t="shared" si="120"/>
        <v>10</v>
      </c>
      <c r="P412" s="10" t="str">
        <f t="shared" si="130"/>
        <v/>
      </c>
      <c r="Q412" s="10">
        <f t="shared" si="118"/>
        <v>16</v>
      </c>
      <c r="R412" s="10">
        <f t="shared" si="119"/>
        <v>24</v>
      </c>
      <c r="S412" s="10" t="str">
        <f t="shared" si="134"/>
        <v>312_1667</v>
      </c>
      <c r="V412" cm="1">
        <f t="array" ref="V412">MIN(IFERROR(FIND(_xlfn.SEQUENCE(10,,CHAR(48)),F412),""))</f>
        <v>8</v>
      </c>
      <c r="W412" s="25" cm="1">
        <f t="array" ref="W412">MIN(IFERROR(FIND(_xlfn.SEQUENCE(10,,CHAR(48)),B412),""))</f>
        <v>17</v>
      </c>
      <c r="X412" s="10">
        <f t="shared" si="121"/>
        <v>17</v>
      </c>
      <c r="Y412" s="17" t="str">
        <f t="shared" si="122"/>
        <v xml:space="preserve">~Couteau </v>
      </c>
      <c r="Z412" s="10" t="str">
        <f t="shared" si="123"/>
        <v>312_1667/B</v>
      </c>
      <c r="AA412" s="10" t="str">
        <f t="shared" si="124"/>
        <v>312_1667</v>
      </c>
      <c r="AB412" s="10" t="str">
        <f t="shared" si="125"/>
        <v>A créer</v>
      </c>
      <c r="AC412" s="14">
        <f t="shared" si="126"/>
        <v>0</v>
      </c>
      <c r="AD412" s="10" t="str">
        <f t="shared" si="127"/>
        <v>312_1667 / 31284431</v>
      </c>
      <c r="AE412" s="10" t="str">
        <f t="shared" si="128"/>
        <v>31284431</v>
      </c>
      <c r="AG412" s="10" t="str">
        <f t="shared" si="129"/>
        <v>312_1667</v>
      </c>
      <c r="AH412" s="10" t="str">
        <f t="shared" si="131"/>
        <v xml:space="preserve">~Couteau </v>
      </c>
      <c r="AI412" s="10" t="str">
        <f t="shared" si="132"/>
        <v>A créer</v>
      </c>
      <c r="AJ412" s="10" t="str">
        <f t="shared" si="133"/>
        <v>31284431</v>
      </c>
    </row>
    <row r="413" spans="1:36" ht="15" x14ac:dyDescent="0.25">
      <c r="A413" s="11" t="s">
        <v>548</v>
      </c>
      <c r="B413" s="11" t="s">
        <v>549</v>
      </c>
      <c r="C413" s="11" t="s">
        <v>85</v>
      </c>
      <c r="D413" s="11" t="s">
        <v>86</v>
      </c>
      <c r="E413" s="11" t="s">
        <v>89</v>
      </c>
      <c r="F413" s="11" t="s">
        <v>550</v>
      </c>
      <c r="G413" s="11" t="s">
        <v>89</v>
      </c>
      <c r="H413" s="11" t="s">
        <v>90</v>
      </c>
      <c r="I413" s="12">
        <v>0</v>
      </c>
      <c r="J413" s="11" t="s">
        <v>91</v>
      </c>
      <c r="K413" s="11" t="s">
        <v>92</v>
      </c>
      <c r="L413" s="13">
        <v>250</v>
      </c>
      <c r="M413" s="11" t="s">
        <v>89</v>
      </c>
      <c r="N413" s="12">
        <v>1</v>
      </c>
      <c r="O413" s="10">
        <f t="shared" si="120"/>
        <v>13</v>
      </c>
      <c r="P413" s="10" t="str">
        <f t="shared" si="130"/>
        <v/>
      </c>
      <c r="Q413" s="10">
        <f t="shared" si="118"/>
        <v>19</v>
      </c>
      <c r="R413" s="10">
        <f t="shared" si="119"/>
        <v>27</v>
      </c>
      <c r="S413" s="10" t="str">
        <f t="shared" si="134"/>
        <v>312_3444</v>
      </c>
      <c r="V413" cm="1">
        <f t="array" ref="V413">MIN(IFERROR(FIND(_xlfn.SEQUENCE(10,,CHAR(48)),F413),""))</f>
        <v>8</v>
      </c>
      <c r="W413" s="25" cm="1">
        <f t="array" ref="W413">MIN(IFERROR(FIND(_xlfn.SEQUENCE(10,,CHAR(48)),B413),""))</f>
        <v>20</v>
      </c>
      <c r="X413" s="10">
        <f t="shared" si="121"/>
        <v>17</v>
      </c>
      <c r="Y413" s="17" t="str">
        <f t="shared" si="122"/>
        <v xml:space="preserve">~Entretoise </v>
      </c>
      <c r="Z413" s="10" t="str">
        <f t="shared" si="123"/>
        <v>312_3444/A</v>
      </c>
      <c r="AA413" s="10" t="str">
        <f t="shared" si="124"/>
        <v>312_3444</v>
      </c>
      <c r="AB413" s="10" t="str">
        <f t="shared" si="125"/>
        <v>A créer</v>
      </c>
      <c r="AC413" s="14">
        <f t="shared" si="126"/>
        <v>0</v>
      </c>
      <c r="AD413" s="10" t="str">
        <f t="shared" si="127"/>
        <v>312_3444 / 31286864</v>
      </c>
      <c r="AE413" s="10" t="str">
        <f t="shared" si="128"/>
        <v>31286864</v>
      </c>
      <c r="AG413" s="10" t="str">
        <f t="shared" si="129"/>
        <v>312_3444</v>
      </c>
      <c r="AH413" s="10" t="str">
        <f t="shared" si="131"/>
        <v xml:space="preserve">~Entretoise </v>
      </c>
      <c r="AI413" s="10" t="str">
        <f t="shared" si="132"/>
        <v>A créer</v>
      </c>
      <c r="AJ413" s="10" t="str">
        <f t="shared" si="133"/>
        <v>31286864</v>
      </c>
    </row>
    <row r="414" spans="1:36" ht="15" x14ac:dyDescent="0.25">
      <c r="A414" s="11" t="s">
        <v>551</v>
      </c>
      <c r="B414" s="11" t="s">
        <v>552</v>
      </c>
      <c r="C414" s="11" t="s">
        <v>85</v>
      </c>
      <c r="D414" s="11" t="s">
        <v>86</v>
      </c>
      <c r="E414" s="11" t="s">
        <v>89</v>
      </c>
      <c r="F414" s="11" t="s">
        <v>553</v>
      </c>
      <c r="G414" s="11" t="s">
        <v>89</v>
      </c>
      <c r="H414" s="11" t="s">
        <v>90</v>
      </c>
      <c r="I414" s="12">
        <v>0</v>
      </c>
      <c r="J414" s="11" t="s">
        <v>91</v>
      </c>
      <c r="K414" s="11" t="s">
        <v>92</v>
      </c>
      <c r="L414" s="13">
        <v>0</v>
      </c>
      <c r="M414" s="11" t="s">
        <v>89</v>
      </c>
      <c r="N414" s="12">
        <v>1</v>
      </c>
      <c r="O414" s="10">
        <f t="shared" si="120"/>
        <v>10</v>
      </c>
      <c r="P414" s="10" t="str">
        <f t="shared" si="130"/>
        <v/>
      </c>
      <c r="Q414" s="10">
        <f t="shared" si="118"/>
        <v>16</v>
      </c>
      <c r="R414" s="10">
        <f t="shared" si="119"/>
        <v>24</v>
      </c>
      <c r="S414" s="10" t="str">
        <f t="shared" si="134"/>
        <v>611_1184</v>
      </c>
      <c r="V414" cm="1">
        <f t="array" ref="V414">MIN(IFERROR(FIND(_xlfn.SEQUENCE(10,,CHAR(48)),F414),""))</f>
        <v>8</v>
      </c>
      <c r="W414" s="25" cm="1">
        <f t="array" ref="W414">MIN(IFERROR(FIND(_xlfn.SEQUENCE(10,,CHAR(48)),B414),""))</f>
        <v>17</v>
      </c>
      <c r="X414" s="10">
        <f t="shared" si="121"/>
        <v>17</v>
      </c>
      <c r="Y414" s="17" t="str">
        <f t="shared" si="122"/>
        <v xml:space="preserve">~Poinçon </v>
      </c>
      <c r="Z414" s="10" t="str">
        <f t="shared" si="123"/>
        <v>611_1184/C</v>
      </c>
      <c r="AA414" s="10" t="str">
        <f t="shared" si="124"/>
        <v>611_1184</v>
      </c>
      <c r="AB414" s="10" t="str">
        <f t="shared" si="125"/>
        <v>A créer</v>
      </c>
      <c r="AC414" s="14">
        <f t="shared" si="126"/>
        <v>0</v>
      </c>
      <c r="AD414" s="10" t="str">
        <f t="shared" si="127"/>
        <v>611_1184 / 31287695</v>
      </c>
      <c r="AE414" s="10" t="str">
        <f t="shared" si="128"/>
        <v>31287695</v>
      </c>
      <c r="AG414" s="10" t="str">
        <f t="shared" si="129"/>
        <v>611_1184</v>
      </c>
      <c r="AH414" s="10" t="str">
        <f t="shared" si="131"/>
        <v xml:space="preserve">~Poinçon </v>
      </c>
      <c r="AI414" s="10" t="str">
        <f t="shared" si="132"/>
        <v>A créer</v>
      </c>
      <c r="AJ414" s="10" t="str">
        <f t="shared" si="133"/>
        <v>31287695</v>
      </c>
    </row>
    <row r="415" spans="1:36" ht="15" x14ac:dyDescent="0.25">
      <c r="A415" s="11" t="s">
        <v>10475</v>
      </c>
      <c r="B415" s="11" t="s">
        <v>10476</v>
      </c>
      <c r="C415" s="11" t="s">
        <v>85</v>
      </c>
      <c r="D415" s="11" t="s">
        <v>86</v>
      </c>
      <c r="E415" s="11" t="s">
        <v>89</v>
      </c>
      <c r="F415" s="11" t="s">
        <v>10477</v>
      </c>
      <c r="G415" s="11" t="s">
        <v>89</v>
      </c>
      <c r="H415" s="11" t="s">
        <v>90</v>
      </c>
      <c r="I415" s="12">
        <v>1</v>
      </c>
      <c r="J415" s="11" t="s">
        <v>91</v>
      </c>
      <c r="K415" s="11" t="s">
        <v>92</v>
      </c>
      <c r="L415" s="13">
        <v>31</v>
      </c>
      <c r="M415" s="11" t="s">
        <v>89</v>
      </c>
      <c r="N415" s="12">
        <v>1</v>
      </c>
      <c r="O415" s="10">
        <f t="shared" si="120"/>
        <v>25</v>
      </c>
      <c r="P415" s="10" t="str">
        <f t="shared" si="130"/>
        <v/>
      </c>
      <c r="Q415" s="10">
        <f t="shared" si="118"/>
        <v>31</v>
      </c>
      <c r="R415" s="10">
        <f t="shared" si="119"/>
        <v>39</v>
      </c>
      <c r="S415" s="10" t="str">
        <f t="shared" si="134"/>
        <v>611_2762</v>
      </c>
      <c r="V415" cm="1">
        <f t="array" ref="V415">MIN(IFERROR(FIND(_xlfn.SEQUENCE(10,,CHAR(48)),F415),""))</f>
        <v>8</v>
      </c>
      <c r="W415" s="25" cm="1">
        <f t="array" ref="W415">MIN(IFERROR(FIND(_xlfn.SEQUENCE(10,,CHAR(48)),B415),""))</f>
        <v>32</v>
      </c>
      <c r="X415" s="10">
        <f t="shared" si="121"/>
        <v>15</v>
      </c>
      <c r="Y415" s="17" t="str">
        <f t="shared" si="122"/>
        <v xml:space="preserve">Frappe plage repoussoir </v>
      </c>
      <c r="Z415" s="10" t="str">
        <f t="shared" si="123"/>
        <v>611_2762</v>
      </c>
      <c r="AA415" s="10" t="str">
        <f t="shared" si="124"/>
        <v>611_2762</v>
      </c>
      <c r="AB415" s="10" t="str">
        <f t="shared" si="125"/>
        <v>A créer</v>
      </c>
      <c r="AC415" s="14">
        <f t="shared" si="126"/>
        <v>1</v>
      </c>
      <c r="AD415" s="10" t="str">
        <f t="shared" si="127"/>
        <v>611_2762 / 31300138</v>
      </c>
      <c r="AE415" s="10" t="str">
        <f t="shared" si="128"/>
        <v>31300138</v>
      </c>
      <c r="AG415" s="10" t="str">
        <f t="shared" si="129"/>
        <v>611_2762</v>
      </c>
      <c r="AH415" s="10" t="str">
        <f t="shared" si="131"/>
        <v xml:space="preserve">Frappe plage repoussoir </v>
      </c>
      <c r="AI415" s="10" t="str">
        <f t="shared" si="132"/>
        <v>A créer</v>
      </c>
      <c r="AJ415" s="10" t="str">
        <f t="shared" si="133"/>
        <v>31300138</v>
      </c>
    </row>
    <row r="416" spans="1:36" ht="15" x14ac:dyDescent="0.25">
      <c r="A416" s="11" t="s">
        <v>5842</v>
      </c>
      <c r="B416" s="11" t="s">
        <v>5843</v>
      </c>
      <c r="C416" s="11" t="s">
        <v>85</v>
      </c>
      <c r="D416" s="11" t="s">
        <v>86</v>
      </c>
      <c r="E416" s="11" t="s">
        <v>5773</v>
      </c>
      <c r="F416" s="11" t="s">
        <v>5844</v>
      </c>
      <c r="G416" s="11" t="s">
        <v>89</v>
      </c>
      <c r="H416" s="11" t="s">
        <v>90</v>
      </c>
      <c r="I416" s="12">
        <v>2</v>
      </c>
      <c r="J416" s="11" t="s">
        <v>91</v>
      </c>
      <c r="K416" s="11" t="s">
        <v>92</v>
      </c>
      <c r="L416" s="13">
        <v>140</v>
      </c>
      <c r="M416" s="11" t="s">
        <v>89</v>
      </c>
      <c r="N416" s="12">
        <v>1</v>
      </c>
      <c r="O416" s="10" t="str">
        <f t="shared" si="120"/>
        <v/>
      </c>
      <c r="P416" s="10" t="str">
        <f t="shared" si="130"/>
        <v/>
      </c>
      <c r="Q416" s="10" t="str">
        <f t="shared" si="118"/>
        <v/>
      </c>
      <c r="R416" s="10">
        <f t="shared" si="119"/>
        <v>25</v>
      </c>
      <c r="S416" s="10" t="str">
        <f t="shared" si="134"/>
        <v/>
      </c>
      <c r="V416" cm="1">
        <f t="array" ref="V416">MIN(IFERROR(FIND(_xlfn.SEQUENCE(10,,CHAR(48)),F416),""))</f>
        <v>8</v>
      </c>
      <c r="W416" s="25" cm="1">
        <f t="array" ref="W416">MIN(IFERROR(FIND(_xlfn.SEQUENCE(10,,CHAR(48)),B416),""))</f>
        <v>18</v>
      </c>
      <c r="X416" s="10">
        <f t="shared" si="121"/>
        <v>15</v>
      </c>
      <c r="Y416" s="17" t="str">
        <f t="shared" si="122"/>
        <v>MATRICE PLIAGE DD</v>
      </c>
      <c r="Z416" s="10" t="str">
        <f t="shared" si="123"/>
        <v>611_1419</v>
      </c>
      <c r="AA416" s="10" t="str">
        <f t="shared" si="124"/>
        <v>611_1419</v>
      </c>
      <c r="AB416" s="10" t="str">
        <f t="shared" si="125"/>
        <v>2 H 3 J</v>
      </c>
      <c r="AC416" s="14">
        <f t="shared" si="126"/>
        <v>2</v>
      </c>
      <c r="AD416" s="10" t="str">
        <f t="shared" si="127"/>
        <v>611_1419 / 29064059</v>
      </c>
      <c r="AE416" s="10" t="str">
        <f t="shared" si="128"/>
        <v>29064059</v>
      </c>
      <c r="AG416" s="10" t="str">
        <f t="shared" si="129"/>
        <v>611_1419</v>
      </c>
      <c r="AH416" s="10" t="str">
        <f t="shared" si="131"/>
        <v>MATRICE PLIAGE DD</v>
      </c>
      <c r="AI416" s="10" t="str">
        <f t="shared" si="132"/>
        <v>2 H 3 J</v>
      </c>
      <c r="AJ416" s="10" t="str">
        <f t="shared" si="133"/>
        <v>29064059</v>
      </c>
    </row>
    <row r="417" spans="1:36" ht="15" x14ac:dyDescent="0.25">
      <c r="A417" s="11" t="s">
        <v>9714</v>
      </c>
      <c r="B417" s="11" t="s">
        <v>9715</v>
      </c>
      <c r="C417" s="11" t="s">
        <v>85</v>
      </c>
      <c r="D417" s="11" t="s">
        <v>86</v>
      </c>
      <c r="E417" s="11" t="s">
        <v>5773</v>
      </c>
      <c r="F417" s="11" t="s">
        <v>9716</v>
      </c>
      <c r="G417" s="11" t="s">
        <v>89</v>
      </c>
      <c r="H417" s="11" t="s">
        <v>90</v>
      </c>
      <c r="I417" s="12">
        <v>1</v>
      </c>
      <c r="J417" s="11" t="s">
        <v>91</v>
      </c>
      <c r="K417" s="11" t="s">
        <v>92</v>
      </c>
      <c r="L417" s="13">
        <v>260</v>
      </c>
      <c r="M417" s="11" t="s">
        <v>89</v>
      </c>
      <c r="N417" s="12">
        <v>1</v>
      </c>
      <c r="O417" s="10" t="str">
        <f t="shared" si="120"/>
        <v/>
      </c>
      <c r="P417" s="10">
        <f t="shared" si="130"/>
        <v>16</v>
      </c>
      <c r="Q417" s="10" t="str">
        <f t="shared" si="118"/>
        <v/>
      </c>
      <c r="R417" s="10">
        <f t="shared" si="119"/>
        <v>27</v>
      </c>
      <c r="S417" s="10" t="str">
        <f t="shared" si="134"/>
        <v/>
      </c>
      <c r="V417" cm="1">
        <f t="array" ref="V417">MIN(IFERROR(FIND(_xlfn.SEQUENCE(10,,CHAR(48)),F417),""))</f>
        <v>8</v>
      </c>
      <c r="W417" s="25" cm="1">
        <f t="array" ref="W417">MIN(IFERROR(FIND(_xlfn.SEQUENCE(10,,CHAR(48)),B417),""))</f>
        <v>20</v>
      </c>
      <c r="X417" s="10">
        <f t="shared" si="121"/>
        <v>15</v>
      </c>
      <c r="Y417" s="17" t="str">
        <f t="shared" si="122"/>
        <v xml:space="preserve">Poinçon PLIAGE </v>
      </c>
      <c r="Z417" s="10" t="str">
        <f t="shared" si="123"/>
        <v>611_1421</v>
      </c>
      <c r="AA417" s="10" t="str">
        <f t="shared" si="124"/>
        <v>611_1421</v>
      </c>
      <c r="AB417" s="10" t="str">
        <f t="shared" si="125"/>
        <v>2 H 3 J</v>
      </c>
      <c r="AC417" s="14">
        <f t="shared" si="126"/>
        <v>1</v>
      </c>
      <c r="AD417" s="10" t="str">
        <f t="shared" si="127"/>
        <v>611_1421 / 29065480</v>
      </c>
      <c r="AE417" s="10" t="str">
        <f t="shared" si="128"/>
        <v>29065480</v>
      </c>
      <c r="AG417" s="10" t="str">
        <f t="shared" si="129"/>
        <v>611_1421</v>
      </c>
      <c r="AH417" s="10" t="str">
        <f t="shared" si="131"/>
        <v xml:space="preserve">Poinçon PLIAGE </v>
      </c>
      <c r="AI417" s="10" t="str">
        <f t="shared" si="132"/>
        <v>2 H 3 J</v>
      </c>
      <c r="AJ417" s="10" t="str">
        <f t="shared" si="133"/>
        <v>29065480</v>
      </c>
    </row>
    <row r="418" spans="1:36" ht="15" x14ac:dyDescent="0.25">
      <c r="A418" s="11" t="s">
        <v>5771</v>
      </c>
      <c r="B418" s="11" t="s">
        <v>5772</v>
      </c>
      <c r="C418" s="11" t="s">
        <v>85</v>
      </c>
      <c r="D418" s="11" t="s">
        <v>86</v>
      </c>
      <c r="E418" s="11" t="s">
        <v>5773</v>
      </c>
      <c r="F418" s="11" t="s">
        <v>5774</v>
      </c>
      <c r="G418" s="11" t="s">
        <v>89</v>
      </c>
      <c r="H418" s="11" t="s">
        <v>90</v>
      </c>
      <c r="I418" s="12">
        <v>1</v>
      </c>
      <c r="J418" s="11" t="s">
        <v>91</v>
      </c>
      <c r="K418" s="11" t="s">
        <v>92</v>
      </c>
      <c r="L418" s="13">
        <v>140</v>
      </c>
      <c r="M418" s="11" t="s">
        <v>89</v>
      </c>
      <c r="N418" s="12">
        <v>1</v>
      </c>
      <c r="O418" s="10" t="str">
        <f t="shared" si="120"/>
        <v/>
      </c>
      <c r="P418" s="10" t="str">
        <f t="shared" si="130"/>
        <v/>
      </c>
      <c r="Q418" s="10" t="str">
        <f t="shared" si="118"/>
        <v/>
      </c>
      <c r="R418" s="10">
        <f t="shared" si="119"/>
        <v>28</v>
      </c>
      <c r="S418" s="10" t="str">
        <f t="shared" si="134"/>
        <v/>
      </c>
      <c r="V418" cm="1">
        <f t="array" ref="V418">MIN(IFERROR(FIND(_xlfn.SEQUENCE(10,,CHAR(48)),F418),""))</f>
        <v>8</v>
      </c>
      <c r="W418" s="25" cm="1">
        <f t="array" ref="W418">MIN(IFERROR(FIND(_xlfn.SEQUENCE(10,,CHAR(48)),B418),""))</f>
        <v>21</v>
      </c>
      <c r="X418" s="10">
        <f t="shared" si="121"/>
        <v>15</v>
      </c>
      <c r="Y418" s="17" t="str">
        <f t="shared" si="122"/>
        <v xml:space="preserve">POINCON ROULAGE ACY </v>
      </c>
      <c r="Z418" s="10" t="str">
        <f t="shared" si="123"/>
        <v>611_1428</v>
      </c>
      <c r="AA418" s="10" t="str">
        <f t="shared" si="124"/>
        <v>611_1428</v>
      </c>
      <c r="AB418" s="10" t="str">
        <f t="shared" si="125"/>
        <v>2 H 3 J</v>
      </c>
      <c r="AC418" s="14">
        <f t="shared" si="126"/>
        <v>1</v>
      </c>
      <c r="AD418" s="10" t="str">
        <f t="shared" si="127"/>
        <v>611_1428 / 29064439</v>
      </c>
      <c r="AE418" s="10" t="str">
        <f t="shared" si="128"/>
        <v>29064439</v>
      </c>
      <c r="AG418" s="10" t="str">
        <f t="shared" si="129"/>
        <v>611_1428</v>
      </c>
      <c r="AH418" s="10" t="str">
        <f t="shared" si="131"/>
        <v xml:space="preserve">POINCON ROULAGE ACY </v>
      </c>
      <c r="AI418" s="10" t="str">
        <f t="shared" si="132"/>
        <v>2 H 3 J</v>
      </c>
      <c r="AJ418" s="10" t="str">
        <f t="shared" si="133"/>
        <v>29064439</v>
      </c>
    </row>
    <row r="419" spans="1:36" ht="15" x14ac:dyDescent="0.25">
      <c r="A419" s="11" t="s">
        <v>5838</v>
      </c>
      <c r="B419" s="11" t="s">
        <v>5839</v>
      </c>
      <c r="C419" s="11" t="s">
        <v>85</v>
      </c>
      <c r="D419" s="11" t="s">
        <v>86</v>
      </c>
      <c r="E419" s="11" t="s">
        <v>5840</v>
      </c>
      <c r="F419" s="11" t="s">
        <v>5841</v>
      </c>
      <c r="G419" s="11" t="s">
        <v>89</v>
      </c>
      <c r="H419" s="11" t="s">
        <v>90</v>
      </c>
      <c r="I419" s="12">
        <v>2</v>
      </c>
      <c r="J419" s="11" t="s">
        <v>91</v>
      </c>
      <c r="K419" s="11" t="s">
        <v>92</v>
      </c>
      <c r="L419" s="13">
        <v>450</v>
      </c>
      <c r="M419" s="11" t="s">
        <v>89</v>
      </c>
      <c r="N419" s="12">
        <v>1</v>
      </c>
      <c r="O419" s="10" t="str">
        <f t="shared" si="120"/>
        <v/>
      </c>
      <c r="P419" s="10" t="str">
        <f t="shared" si="130"/>
        <v/>
      </c>
      <c r="Q419" s="10" t="str">
        <f t="shared" si="118"/>
        <v/>
      </c>
      <c r="R419" s="10">
        <f t="shared" si="119"/>
        <v>24</v>
      </c>
      <c r="S419" s="10" t="str">
        <f t="shared" si="134"/>
        <v/>
      </c>
      <c r="V419" cm="1">
        <f t="array" ref="V419">MIN(IFERROR(FIND(_xlfn.SEQUENCE(10,,CHAR(48)),F419),""))</f>
        <v>8</v>
      </c>
      <c r="W419" s="25" cm="1">
        <f t="array" ref="W419">MIN(IFERROR(FIND(_xlfn.SEQUENCE(10,,CHAR(48)),B419),""))</f>
        <v>17</v>
      </c>
      <c r="X419" s="10">
        <f t="shared" si="121"/>
        <v>15</v>
      </c>
      <c r="Y419" s="17" t="str">
        <f t="shared" si="122"/>
        <v xml:space="preserve">poinçon étirage </v>
      </c>
      <c r="Z419" s="10" t="str">
        <f t="shared" si="123"/>
        <v>611_1399</v>
      </c>
      <c r="AA419" s="10" t="str">
        <f t="shared" si="124"/>
        <v>611_1399</v>
      </c>
      <c r="AB419" s="10" t="str">
        <f t="shared" si="125"/>
        <v>2 H 3 K</v>
      </c>
      <c r="AC419" s="14">
        <f t="shared" si="126"/>
        <v>2</v>
      </c>
      <c r="AD419" s="10" t="str">
        <f t="shared" si="127"/>
        <v>611_1399 / 29064058</v>
      </c>
      <c r="AE419" s="10" t="str">
        <f t="shared" si="128"/>
        <v>29064058</v>
      </c>
      <c r="AG419" s="10" t="str">
        <f t="shared" si="129"/>
        <v>611_1399</v>
      </c>
      <c r="AH419" s="10" t="str">
        <f t="shared" si="131"/>
        <v xml:space="preserve">poinçon étirage </v>
      </c>
      <c r="AI419" s="10" t="str">
        <f t="shared" si="132"/>
        <v>2 H 3 K</v>
      </c>
      <c r="AJ419" s="10" t="str">
        <f t="shared" si="133"/>
        <v>29064058</v>
      </c>
    </row>
    <row r="420" spans="1:36" ht="15" x14ac:dyDescent="0.25">
      <c r="A420" s="11" t="s">
        <v>9199</v>
      </c>
      <c r="B420" s="11" t="s">
        <v>9200</v>
      </c>
      <c r="C420" s="11" t="s">
        <v>85</v>
      </c>
      <c r="D420" s="11" t="s">
        <v>86</v>
      </c>
      <c r="E420" s="11" t="s">
        <v>5840</v>
      </c>
      <c r="F420" s="11" t="s">
        <v>9201</v>
      </c>
      <c r="G420" s="11" t="s">
        <v>89</v>
      </c>
      <c r="H420" s="11" t="s">
        <v>90</v>
      </c>
      <c r="I420" s="12">
        <v>1</v>
      </c>
      <c r="J420" s="11" t="s">
        <v>91</v>
      </c>
      <c r="K420" s="11" t="s">
        <v>92</v>
      </c>
      <c r="L420" s="13">
        <v>60</v>
      </c>
      <c r="M420" s="11" t="s">
        <v>89</v>
      </c>
      <c r="N420" s="12">
        <v>1</v>
      </c>
      <c r="O420" s="10" t="str">
        <f t="shared" si="120"/>
        <v/>
      </c>
      <c r="P420" s="10" t="str">
        <f t="shared" si="130"/>
        <v/>
      </c>
      <c r="Q420" s="10" t="str">
        <f t="shared" si="118"/>
        <v/>
      </c>
      <c r="R420" s="10">
        <f t="shared" si="119"/>
        <v>24</v>
      </c>
      <c r="S420" s="10" t="str">
        <f t="shared" si="134"/>
        <v/>
      </c>
      <c r="V420" cm="1">
        <f t="array" ref="V420">MIN(IFERROR(FIND(_xlfn.SEQUENCE(10,,CHAR(48)),F420),""))</f>
        <v>8</v>
      </c>
      <c r="W420" s="25" cm="1">
        <f t="array" ref="W420">MIN(IFERROR(FIND(_xlfn.SEQUENCE(10,,CHAR(48)),B420),""))</f>
        <v>17</v>
      </c>
      <c r="X420" s="10">
        <f t="shared" si="121"/>
        <v>15</v>
      </c>
      <c r="Y420" s="17" t="str">
        <f t="shared" si="122"/>
        <v xml:space="preserve">BAGUE DE FRAPPE </v>
      </c>
      <c r="Z420" s="10" t="str">
        <f t="shared" si="123"/>
        <v>611_1409</v>
      </c>
      <c r="AA420" s="10" t="str">
        <f t="shared" si="124"/>
        <v>611_1409</v>
      </c>
      <c r="AB420" s="10" t="str">
        <f t="shared" si="125"/>
        <v>2 H 3 K</v>
      </c>
      <c r="AC420" s="14">
        <f t="shared" si="126"/>
        <v>1</v>
      </c>
      <c r="AD420" s="10" t="str">
        <f t="shared" si="127"/>
        <v>611_1409 / 29064073</v>
      </c>
      <c r="AE420" s="10" t="str">
        <f t="shared" si="128"/>
        <v>29064073</v>
      </c>
      <c r="AG420" s="10" t="str">
        <f t="shared" si="129"/>
        <v>611_1409</v>
      </c>
      <c r="AH420" s="10" t="str">
        <f t="shared" si="131"/>
        <v xml:space="preserve">BAGUE DE FRAPPE </v>
      </c>
      <c r="AI420" s="10" t="str">
        <f t="shared" si="132"/>
        <v>2 H 3 K</v>
      </c>
      <c r="AJ420" s="10" t="str">
        <f t="shared" si="133"/>
        <v>29064073</v>
      </c>
    </row>
    <row r="421" spans="1:36" ht="15" x14ac:dyDescent="0.25">
      <c r="A421" s="11" t="s">
        <v>9196</v>
      </c>
      <c r="B421" s="11" t="s">
        <v>9197</v>
      </c>
      <c r="C421" s="11" t="s">
        <v>85</v>
      </c>
      <c r="D421" s="11" t="s">
        <v>86</v>
      </c>
      <c r="E421" s="11" t="s">
        <v>5840</v>
      </c>
      <c r="F421" s="11" t="s">
        <v>9198</v>
      </c>
      <c r="G421" s="11" t="s">
        <v>89</v>
      </c>
      <c r="H421" s="11" t="s">
        <v>90</v>
      </c>
      <c r="I421" s="12">
        <v>1</v>
      </c>
      <c r="J421" s="11" t="s">
        <v>91</v>
      </c>
      <c r="K421" s="11" t="s">
        <v>92</v>
      </c>
      <c r="L421" s="13">
        <v>90</v>
      </c>
      <c r="M421" s="11" t="s">
        <v>89</v>
      </c>
      <c r="N421" s="12">
        <v>1</v>
      </c>
      <c r="O421" s="10" t="str">
        <f t="shared" si="120"/>
        <v/>
      </c>
      <c r="P421" s="10" t="str">
        <f t="shared" si="130"/>
        <v/>
      </c>
      <c r="Q421" s="10" t="str">
        <f t="shared" si="118"/>
        <v/>
      </c>
      <c r="R421" s="10">
        <f t="shared" si="119"/>
        <v>22</v>
      </c>
      <c r="S421" s="10" t="str">
        <f t="shared" si="134"/>
        <v/>
      </c>
      <c r="V421" cm="1">
        <f t="array" ref="V421">MIN(IFERROR(FIND(_xlfn.SEQUENCE(10,,CHAR(48)),F421),""))</f>
        <v>8</v>
      </c>
      <c r="W421" s="25" cm="1">
        <f t="array" ref="W421">MIN(IFERROR(FIND(_xlfn.SEQUENCE(10,,CHAR(48)),B421),""))</f>
        <v>15</v>
      </c>
      <c r="X421" s="10">
        <f t="shared" si="121"/>
        <v>15</v>
      </c>
      <c r="Y421" s="17" t="str">
        <f t="shared" si="122"/>
        <v xml:space="preserve">PILOTE FRAPPE </v>
      </c>
      <c r="Z421" s="10" t="str">
        <f t="shared" si="123"/>
        <v>611_1410</v>
      </c>
      <c r="AA421" s="10" t="str">
        <f t="shared" si="124"/>
        <v>611_1410</v>
      </c>
      <c r="AB421" s="10" t="str">
        <f t="shared" si="125"/>
        <v>2 H 3 K</v>
      </c>
      <c r="AC421" s="14">
        <f t="shared" si="126"/>
        <v>1</v>
      </c>
      <c r="AD421" s="10" t="str">
        <f t="shared" si="127"/>
        <v>611_1410 / 29064072</v>
      </c>
      <c r="AE421" s="10" t="str">
        <f t="shared" si="128"/>
        <v>29064072</v>
      </c>
      <c r="AG421" s="10" t="str">
        <f t="shared" si="129"/>
        <v>611_1410</v>
      </c>
      <c r="AH421" s="10" t="str">
        <f t="shared" si="131"/>
        <v xml:space="preserve">PILOTE FRAPPE </v>
      </c>
      <c r="AI421" s="10" t="str">
        <f t="shared" si="132"/>
        <v>2 H 3 K</v>
      </c>
      <c r="AJ421" s="10" t="str">
        <f t="shared" si="133"/>
        <v>29064072</v>
      </c>
    </row>
    <row r="422" spans="1:36" ht="15" x14ac:dyDescent="0.25">
      <c r="A422" s="11" t="s">
        <v>9893</v>
      </c>
      <c r="B422" s="11" t="s">
        <v>9894</v>
      </c>
      <c r="C422" s="11" t="s">
        <v>85</v>
      </c>
      <c r="D422" s="11" t="s">
        <v>86</v>
      </c>
      <c r="E422" s="11" t="s">
        <v>9895</v>
      </c>
      <c r="F422" s="11" t="s">
        <v>9896</v>
      </c>
      <c r="G422" s="11" t="s">
        <v>89</v>
      </c>
      <c r="H422" s="11" t="s">
        <v>90</v>
      </c>
      <c r="I422" s="12">
        <v>1</v>
      </c>
      <c r="J422" s="11" t="s">
        <v>91</v>
      </c>
      <c r="K422" s="11" t="s">
        <v>92</v>
      </c>
      <c r="L422" s="13">
        <v>190</v>
      </c>
      <c r="M422" s="11" t="s">
        <v>89</v>
      </c>
      <c r="N422" s="12">
        <v>1</v>
      </c>
      <c r="O422" s="10">
        <f t="shared" si="120"/>
        <v>18</v>
      </c>
      <c r="P422" s="10" t="str">
        <f t="shared" si="130"/>
        <v/>
      </c>
      <c r="Q422" s="10">
        <f t="shared" si="118"/>
        <v>24</v>
      </c>
      <c r="R422" s="10">
        <f t="shared" si="119"/>
        <v>32</v>
      </c>
      <c r="S422" s="10" t="str">
        <f t="shared" si="134"/>
        <v>611_1383</v>
      </c>
      <c r="V422" cm="1">
        <f t="array" ref="V422">MIN(IFERROR(FIND(_xlfn.SEQUENCE(10,,CHAR(48)),F422),""))</f>
        <v>8</v>
      </c>
      <c r="W422" s="25" cm="1">
        <f t="array" ref="W422">MIN(IFERROR(FIND(_xlfn.SEQUENCE(10,,CHAR(48)),B422),""))</f>
        <v>25</v>
      </c>
      <c r="X422" s="10">
        <f t="shared" si="121"/>
        <v>15</v>
      </c>
      <c r="Y422" s="17" t="str">
        <f t="shared" si="122"/>
        <v xml:space="preserve">poinçon retreint </v>
      </c>
      <c r="Z422" s="10" t="str">
        <f t="shared" si="123"/>
        <v>611_1383</v>
      </c>
      <c r="AA422" s="10" t="str">
        <f t="shared" si="124"/>
        <v>611_1383</v>
      </c>
      <c r="AB422" s="10" t="str">
        <f t="shared" si="125"/>
        <v>2 H 3 L</v>
      </c>
      <c r="AC422" s="14">
        <f t="shared" si="126"/>
        <v>1</v>
      </c>
      <c r="AD422" s="10" t="str">
        <f t="shared" si="127"/>
        <v>611_1383 / 31231105</v>
      </c>
      <c r="AE422" s="10" t="str">
        <f t="shared" si="128"/>
        <v>31231105</v>
      </c>
      <c r="AG422" s="10" t="str">
        <f t="shared" si="129"/>
        <v>611_1383</v>
      </c>
      <c r="AH422" s="10" t="str">
        <f t="shared" si="131"/>
        <v xml:space="preserve">poinçon retreint </v>
      </c>
      <c r="AI422" s="10" t="str">
        <f t="shared" si="132"/>
        <v>2 H 3 L</v>
      </c>
      <c r="AJ422" s="10" t="str">
        <f t="shared" si="133"/>
        <v>31231105</v>
      </c>
    </row>
    <row r="423" spans="1:36" ht="15" x14ac:dyDescent="0.25">
      <c r="A423" s="11" t="s">
        <v>9164</v>
      </c>
      <c r="B423" s="11" t="s">
        <v>9165</v>
      </c>
      <c r="C423" s="11" t="s">
        <v>85</v>
      </c>
      <c r="D423" s="11" t="s">
        <v>86</v>
      </c>
      <c r="E423" s="11" t="s">
        <v>8822</v>
      </c>
      <c r="F423" s="11" t="s">
        <v>9166</v>
      </c>
      <c r="G423" s="11" t="s">
        <v>89</v>
      </c>
      <c r="H423" s="11" t="s">
        <v>90</v>
      </c>
      <c r="I423" s="12">
        <v>0</v>
      </c>
      <c r="J423" s="11" t="s">
        <v>91</v>
      </c>
      <c r="K423" s="11" t="s">
        <v>92</v>
      </c>
      <c r="L423" s="13">
        <v>220</v>
      </c>
      <c r="M423" s="11" t="s">
        <v>89</v>
      </c>
      <c r="N423" s="12">
        <v>1</v>
      </c>
      <c r="O423" s="10" t="str">
        <f t="shared" si="120"/>
        <v/>
      </c>
      <c r="P423" s="10" t="str">
        <f t="shared" si="130"/>
        <v/>
      </c>
      <c r="Q423" s="10" t="str">
        <f t="shared" si="118"/>
        <v/>
      </c>
      <c r="R423" s="10">
        <f t="shared" si="119"/>
        <v>26</v>
      </c>
      <c r="S423" s="10" t="str">
        <f t="shared" si="134"/>
        <v/>
      </c>
      <c r="V423" cm="1">
        <f t="array" ref="V423">MIN(IFERROR(FIND(_xlfn.SEQUENCE(10,,CHAR(48)),F423),""))</f>
        <v>8</v>
      </c>
      <c r="W423" s="25" cm="1">
        <f t="array" ref="W423">MIN(IFERROR(FIND(_xlfn.SEQUENCE(10,,CHAR(48)),B423),""))</f>
        <v>19</v>
      </c>
      <c r="X423" s="10">
        <f t="shared" si="121"/>
        <v>15</v>
      </c>
      <c r="Y423" s="17" t="str">
        <f t="shared" si="122"/>
        <v xml:space="preserve">MOLETTE MOULURAGE </v>
      </c>
      <c r="Z423" s="10" t="str">
        <f t="shared" si="123"/>
        <v>611_1787</v>
      </c>
      <c r="AA423" s="10" t="str">
        <f t="shared" si="124"/>
        <v>611_1787</v>
      </c>
      <c r="AB423" s="10" t="str">
        <f t="shared" si="125"/>
        <v>2 H 3 M</v>
      </c>
      <c r="AC423" s="14">
        <f t="shared" si="126"/>
        <v>0</v>
      </c>
      <c r="AD423" s="10" t="str">
        <f t="shared" si="127"/>
        <v>611_1787 / 29064051</v>
      </c>
      <c r="AE423" s="10" t="str">
        <f t="shared" si="128"/>
        <v>29064051</v>
      </c>
      <c r="AG423" s="10" t="str">
        <f t="shared" si="129"/>
        <v>611_1787</v>
      </c>
      <c r="AH423" s="10" t="str">
        <f t="shared" si="131"/>
        <v xml:space="preserve">MOLETTE MOULURAGE </v>
      </c>
      <c r="AI423" s="10" t="str">
        <f t="shared" si="132"/>
        <v>2 H 3 M</v>
      </c>
      <c r="AJ423" s="10" t="str">
        <f t="shared" si="133"/>
        <v>29064051</v>
      </c>
    </row>
    <row r="424" spans="1:36" ht="15" x14ac:dyDescent="0.25">
      <c r="A424" s="11" t="s">
        <v>9091</v>
      </c>
      <c r="B424" s="11" t="s">
        <v>9092</v>
      </c>
      <c r="C424" s="11" t="s">
        <v>85</v>
      </c>
      <c r="D424" s="11" t="s">
        <v>86</v>
      </c>
      <c r="E424" s="11" t="s">
        <v>8822</v>
      </c>
      <c r="F424" s="11" t="s">
        <v>9093</v>
      </c>
      <c r="G424" s="11" t="s">
        <v>89</v>
      </c>
      <c r="H424" s="11" t="s">
        <v>90</v>
      </c>
      <c r="I424" s="12">
        <v>1</v>
      </c>
      <c r="J424" s="11" t="s">
        <v>91</v>
      </c>
      <c r="K424" s="11" t="s">
        <v>92</v>
      </c>
      <c r="L424" s="13">
        <v>280</v>
      </c>
      <c r="M424" s="11" t="s">
        <v>89</v>
      </c>
      <c r="N424" s="12">
        <v>1</v>
      </c>
      <c r="O424" s="10" t="str">
        <f t="shared" si="120"/>
        <v/>
      </c>
      <c r="P424" s="10" t="str">
        <f t="shared" si="130"/>
        <v/>
      </c>
      <c r="Q424" s="10" t="str">
        <f t="shared" si="118"/>
        <v/>
      </c>
      <c r="R424" s="10">
        <f t="shared" si="119"/>
        <v>24</v>
      </c>
      <c r="S424" s="10" t="str">
        <f t="shared" si="134"/>
        <v/>
      </c>
      <c r="V424" cm="1">
        <f t="array" ref="V424">MIN(IFERROR(FIND(_xlfn.SEQUENCE(10,,CHAR(48)),F424),""))</f>
        <v>8</v>
      </c>
      <c r="W424" s="25" cm="1">
        <f t="array" ref="W424">MIN(IFERROR(FIND(_xlfn.SEQUENCE(10,,CHAR(48)),B424),""))</f>
        <v>17</v>
      </c>
      <c r="X424" s="10">
        <f t="shared" si="121"/>
        <v>15</v>
      </c>
      <c r="Y424" s="17" t="str">
        <f t="shared" si="122"/>
        <v xml:space="preserve">POINCON ETIRAGE </v>
      </c>
      <c r="Z424" s="10" t="str">
        <f t="shared" si="123"/>
        <v>611_1472</v>
      </c>
      <c r="AA424" s="10" t="str">
        <f t="shared" si="124"/>
        <v>611_1472</v>
      </c>
      <c r="AB424" s="10" t="str">
        <f t="shared" si="125"/>
        <v>2 H 3 M</v>
      </c>
      <c r="AC424" s="14">
        <f t="shared" si="126"/>
        <v>1</v>
      </c>
      <c r="AD424" s="10" t="str">
        <f t="shared" si="127"/>
        <v>611_1472 / 29063985</v>
      </c>
      <c r="AE424" s="10" t="str">
        <f t="shared" si="128"/>
        <v>29063985</v>
      </c>
      <c r="AF424" s="10" t="str">
        <f>IFERROR(FIND("~",B424),"")</f>
        <v/>
      </c>
      <c r="AG424" s="10" t="str">
        <f t="shared" si="129"/>
        <v>611_1472</v>
      </c>
      <c r="AH424" s="10" t="str">
        <f t="shared" si="131"/>
        <v xml:space="preserve">POINCON ETIRAGE </v>
      </c>
      <c r="AI424" s="10" t="str">
        <f t="shared" si="132"/>
        <v>2 H 3 M</v>
      </c>
      <c r="AJ424" s="10" t="str">
        <f t="shared" si="133"/>
        <v>29063985</v>
      </c>
    </row>
    <row r="425" spans="1:36" ht="15" x14ac:dyDescent="0.25">
      <c r="A425" s="11" t="s">
        <v>10478</v>
      </c>
      <c r="B425" s="11" t="s">
        <v>10479</v>
      </c>
      <c r="C425" s="11" t="s">
        <v>85</v>
      </c>
      <c r="D425" s="11" t="s">
        <v>86</v>
      </c>
      <c r="E425" s="11" t="s">
        <v>89</v>
      </c>
      <c r="F425" s="11" t="s">
        <v>10480</v>
      </c>
      <c r="G425" s="11" t="s">
        <v>89</v>
      </c>
      <c r="H425" s="11" t="s">
        <v>90</v>
      </c>
      <c r="I425" s="12">
        <v>1</v>
      </c>
      <c r="J425" s="11" t="s">
        <v>91</v>
      </c>
      <c r="K425" s="11" t="s">
        <v>92</v>
      </c>
      <c r="L425" s="13">
        <v>50</v>
      </c>
      <c r="M425" s="11" t="s">
        <v>89</v>
      </c>
      <c r="N425" s="12">
        <v>1</v>
      </c>
      <c r="O425" s="10">
        <f t="shared" si="120"/>
        <v>20</v>
      </c>
      <c r="P425" s="10" t="str">
        <f t="shared" si="130"/>
        <v/>
      </c>
      <c r="Q425" s="10">
        <f t="shared" si="118"/>
        <v>26</v>
      </c>
      <c r="R425" s="10">
        <f t="shared" si="119"/>
        <v>34</v>
      </c>
      <c r="S425" s="10" t="str">
        <f t="shared" si="134"/>
        <v>611_3099</v>
      </c>
      <c r="V425" cm="1">
        <f t="array" ref="V425">MIN(IFERROR(FIND(_xlfn.SEQUENCE(10,,CHAR(48)),F425),""))</f>
        <v>8</v>
      </c>
      <c r="W425" s="25" cm="1">
        <f t="array" ref="W425">MIN(IFERROR(FIND(_xlfn.SEQUENCE(10,,CHAR(48)),B425),""))</f>
        <v>27</v>
      </c>
      <c r="X425" s="10">
        <f t="shared" si="121"/>
        <v>15</v>
      </c>
      <c r="Y425" s="17" t="str">
        <f t="shared" si="122"/>
        <v xml:space="preserve">Frappe plateau nez </v>
      </c>
      <c r="Z425" s="10" t="str">
        <f t="shared" si="123"/>
        <v>611_3099</v>
      </c>
      <c r="AA425" s="10" t="str">
        <f t="shared" si="124"/>
        <v>611_3099</v>
      </c>
      <c r="AB425" s="10" t="str">
        <f t="shared" si="125"/>
        <v>A créer</v>
      </c>
      <c r="AC425" s="14">
        <f t="shared" si="126"/>
        <v>1</v>
      </c>
      <c r="AD425" s="10" t="str">
        <f t="shared" si="127"/>
        <v>611_3099 / 31300139</v>
      </c>
      <c r="AE425" s="10" t="str">
        <f t="shared" si="128"/>
        <v>31300139</v>
      </c>
      <c r="AG425" s="10" t="str">
        <f t="shared" si="129"/>
        <v>611_3099</v>
      </c>
      <c r="AH425" s="10" t="str">
        <f t="shared" si="131"/>
        <v xml:space="preserve">Frappe plateau nez </v>
      </c>
      <c r="AI425" s="10" t="str">
        <f t="shared" si="132"/>
        <v>A créer</v>
      </c>
      <c r="AJ425" s="10" t="str">
        <f t="shared" si="133"/>
        <v>31300139</v>
      </c>
    </row>
    <row r="426" spans="1:36" ht="15" x14ac:dyDescent="0.25">
      <c r="A426" s="11" t="s">
        <v>10481</v>
      </c>
      <c r="B426" s="11" t="s">
        <v>10482</v>
      </c>
      <c r="C426" s="11" t="s">
        <v>85</v>
      </c>
      <c r="D426" s="11" t="s">
        <v>86</v>
      </c>
      <c r="E426" s="11" t="s">
        <v>89</v>
      </c>
      <c r="F426" s="11" t="s">
        <v>10483</v>
      </c>
      <c r="G426" s="11" t="s">
        <v>89</v>
      </c>
      <c r="H426" s="11" t="s">
        <v>90</v>
      </c>
      <c r="I426" s="12">
        <v>1</v>
      </c>
      <c r="J426" s="11" t="s">
        <v>91</v>
      </c>
      <c r="K426" s="11" t="s">
        <v>92</v>
      </c>
      <c r="L426" s="13">
        <v>64</v>
      </c>
      <c r="M426" s="11" t="s">
        <v>89</v>
      </c>
      <c r="N426" s="12">
        <v>1</v>
      </c>
      <c r="O426" s="10">
        <f t="shared" si="120"/>
        <v>9</v>
      </c>
      <c r="P426" s="10" t="str">
        <f t="shared" si="130"/>
        <v/>
      </c>
      <c r="Q426" s="10">
        <f t="shared" si="118"/>
        <v>15</v>
      </c>
      <c r="R426" s="10">
        <f t="shared" si="119"/>
        <v>23</v>
      </c>
      <c r="S426" s="10" t="str">
        <f t="shared" si="134"/>
        <v>611_3239</v>
      </c>
      <c r="V426" cm="1">
        <f t="array" ref="V426">MIN(IFERROR(FIND(_xlfn.SEQUENCE(10,,CHAR(48)),F426),""))</f>
        <v>8</v>
      </c>
      <c r="W426" s="25" cm="1">
        <f t="array" ref="W426">MIN(IFERROR(FIND(_xlfn.SEQUENCE(10,,CHAR(48)),B426),""))</f>
        <v>16</v>
      </c>
      <c r="X426" s="10">
        <f t="shared" si="121"/>
        <v>15</v>
      </c>
      <c r="Y426" s="17" t="str">
        <f t="shared" si="122"/>
        <v xml:space="preserve">Rognage </v>
      </c>
      <c r="Z426" s="10" t="str">
        <f t="shared" si="123"/>
        <v>611_3239</v>
      </c>
      <c r="AA426" s="10" t="str">
        <f t="shared" si="124"/>
        <v>611_3239</v>
      </c>
      <c r="AB426" s="10" t="str">
        <f t="shared" si="125"/>
        <v>A créer</v>
      </c>
      <c r="AC426" s="14">
        <f t="shared" si="126"/>
        <v>1</v>
      </c>
      <c r="AD426" s="10" t="str">
        <f t="shared" si="127"/>
        <v>611_3239 / 31300140</v>
      </c>
      <c r="AE426" s="10" t="str">
        <f t="shared" si="128"/>
        <v>31300140</v>
      </c>
      <c r="AG426" s="10" t="str">
        <f t="shared" si="129"/>
        <v>611_3239</v>
      </c>
      <c r="AH426" s="10" t="str">
        <f t="shared" si="131"/>
        <v xml:space="preserve">Rognage </v>
      </c>
      <c r="AI426" s="10" t="str">
        <f t="shared" si="132"/>
        <v>A créer</v>
      </c>
      <c r="AJ426" s="10" t="str">
        <f t="shared" si="133"/>
        <v>31300140</v>
      </c>
    </row>
    <row r="427" spans="1:36" ht="15" x14ac:dyDescent="0.25">
      <c r="A427" s="11" t="s">
        <v>8820</v>
      </c>
      <c r="B427" s="11" t="s">
        <v>8821</v>
      </c>
      <c r="C427" s="11" t="s">
        <v>85</v>
      </c>
      <c r="D427" s="11" t="s">
        <v>86</v>
      </c>
      <c r="E427" s="11" t="s">
        <v>8822</v>
      </c>
      <c r="F427" s="11" t="s">
        <v>8823</v>
      </c>
      <c r="G427" s="11" t="s">
        <v>89</v>
      </c>
      <c r="H427" s="11" t="s">
        <v>90</v>
      </c>
      <c r="I427" s="12">
        <v>0</v>
      </c>
      <c r="J427" s="11" t="s">
        <v>91</v>
      </c>
      <c r="K427" s="11" t="s">
        <v>92</v>
      </c>
      <c r="L427" s="13">
        <v>210</v>
      </c>
      <c r="M427" s="11" t="s">
        <v>89</v>
      </c>
      <c r="N427" s="12">
        <v>1</v>
      </c>
      <c r="O427" s="10" t="str">
        <f t="shared" si="120"/>
        <v/>
      </c>
      <c r="P427" s="10" t="str">
        <f t="shared" si="130"/>
        <v/>
      </c>
      <c r="Q427" s="10" t="str">
        <f t="shared" si="118"/>
        <v/>
      </c>
      <c r="R427" s="10">
        <f t="shared" si="119"/>
        <v>23</v>
      </c>
      <c r="S427" s="10" t="str">
        <f t="shared" si="134"/>
        <v/>
      </c>
      <c r="V427" cm="1">
        <f t="array" ref="V427">MIN(IFERROR(FIND(_xlfn.SEQUENCE(10,,CHAR(48)),F427),""))</f>
        <v>8</v>
      </c>
      <c r="W427" s="25" cm="1">
        <f t="array" ref="W427">MIN(IFERROR(FIND(_xlfn.SEQUENCE(10,,CHAR(48)),B427),""))</f>
        <v>16</v>
      </c>
      <c r="X427" s="10">
        <f t="shared" si="121"/>
        <v>15</v>
      </c>
      <c r="Y427" s="17" t="str">
        <f t="shared" si="122"/>
        <v xml:space="preserve">CONTRE MOLETTE </v>
      </c>
      <c r="Z427" s="10" t="str">
        <f t="shared" si="123"/>
        <v>611_1492</v>
      </c>
      <c r="AA427" s="10" t="str">
        <f t="shared" si="124"/>
        <v>611_1492</v>
      </c>
      <c r="AB427" s="10" t="str">
        <f t="shared" si="125"/>
        <v>2 H 3 M</v>
      </c>
      <c r="AC427" s="14">
        <f t="shared" si="126"/>
        <v>0</v>
      </c>
      <c r="AD427" s="10" t="str">
        <f t="shared" si="127"/>
        <v>611_1492 / 29063827</v>
      </c>
      <c r="AE427" s="10" t="str">
        <f t="shared" si="128"/>
        <v>29063827</v>
      </c>
      <c r="AG427" s="10" t="str">
        <f t="shared" si="129"/>
        <v>611_1492</v>
      </c>
      <c r="AH427" s="10" t="str">
        <f t="shared" si="131"/>
        <v xml:space="preserve">CONTRE MOLETTE </v>
      </c>
      <c r="AI427" s="10" t="str">
        <f t="shared" si="132"/>
        <v>2 H 3 M</v>
      </c>
      <c r="AJ427" s="10" t="str">
        <f t="shared" si="133"/>
        <v>29063827</v>
      </c>
    </row>
    <row r="428" spans="1:36" ht="15" x14ac:dyDescent="0.25">
      <c r="A428" s="11" t="s">
        <v>9322</v>
      </c>
      <c r="B428" s="11" t="s">
        <v>9323</v>
      </c>
      <c r="C428" s="11" t="s">
        <v>85</v>
      </c>
      <c r="D428" s="11" t="s">
        <v>86</v>
      </c>
      <c r="E428" s="11" t="s">
        <v>9303</v>
      </c>
      <c r="F428" s="11" t="s">
        <v>9324</v>
      </c>
      <c r="G428" s="11" t="s">
        <v>89</v>
      </c>
      <c r="H428" s="11" t="s">
        <v>90</v>
      </c>
      <c r="I428" s="12">
        <v>1</v>
      </c>
      <c r="J428" s="11" t="s">
        <v>91</v>
      </c>
      <c r="K428" s="11" t="s">
        <v>92</v>
      </c>
      <c r="L428" s="13">
        <v>190</v>
      </c>
      <c r="M428" s="11" t="s">
        <v>89</v>
      </c>
      <c r="N428" s="12">
        <v>1</v>
      </c>
      <c r="O428" s="10" t="str">
        <f t="shared" si="120"/>
        <v/>
      </c>
      <c r="P428" s="10">
        <f t="shared" si="130"/>
        <v>19</v>
      </c>
      <c r="Q428" s="10" t="str">
        <f t="shared" si="118"/>
        <v/>
      </c>
      <c r="R428" s="10">
        <f t="shared" si="119"/>
        <v>30</v>
      </c>
      <c r="S428" s="10" t="str">
        <f t="shared" si="134"/>
        <v/>
      </c>
      <c r="V428" cm="1">
        <f t="array" ref="V428">MIN(IFERROR(FIND(_xlfn.SEQUENCE(10,,CHAR(48)),F428),""))</f>
        <v>8</v>
      </c>
      <c r="W428" s="25" cm="1">
        <f t="array" ref="W428">MIN(IFERROR(FIND(_xlfn.SEQUENCE(10,,CHAR(48)),B428),""))</f>
        <v>23</v>
      </c>
      <c r="X428" s="10">
        <f t="shared" si="121"/>
        <v>15</v>
      </c>
      <c r="Y428" s="17" t="str">
        <f t="shared" si="122"/>
        <v xml:space="preserve">P/Poinçon PERCAGE </v>
      </c>
      <c r="Z428" s="10" t="str">
        <f t="shared" si="123"/>
        <v>611_1494</v>
      </c>
      <c r="AA428" s="10" t="str">
        <f t="shared" si="124"/>
        <v>611_1494</v>
      </c>
      <c r="AB428" s="10" t="str">
        <f t="shared" si="125"/>
        <v>2 H 4 A</v>
      </c>
      <c r="AC428" s="14">
        <f t="shared" si="126"/>
        <v>1</v>
      </c>
      <c r="AD428" s="10" t="str">
        <f t="shared" si="127"/>
        <v>611_1494 / 29064733</v>
      </c>
      <c r="AE428" s="10" t="str">
        <f t="shared" si="128"/>
        <v>29064733</v>
      </c>
      <c r="AG428" s="10" t="str">
        <f t="shared" si="129"/>
        <v>611_1494</v>
      </c>
      <c r="AH428" s="10" t="str">
        <f t="shared" si="131"/>
        <v xml:space="preserve">P/Poinçon PERCAGE </v>
      </c>
      <c r="AI428" s="10" t="str">
        <f t="shared" si="132"/>
        <v>2 H 4 A</v>
      </c>
      <c r="AJ428" s="10" t="str">
        <f t="shared" si="133"/>
        <v>29064733</v>
      </c>
    </row>
    <row r="429" spans="1:36" ht="15" x14ac:dyDescent="0.25">
      <c r="A429" s="11" t="s">
        <v>9301</v>
      </c>
      <c r="B429" s="11" t="s">
        <v>9302</v>
      </c>
      <c r="C429" s="11" t="s">
        <v>85</v>
      </c>
      <c r="D429" s="11" t="s">
        <v>86</v>
      </c>
      <c r="E429" s="11" t="s">
        <v>9303</v>
      </c>
      <c r="F429" s="11" t="s">
        <v>9304</v>
      </c>
      <c r="G429" s="11" t="s">
        <v>89</v>
      </c>
      <c r="H429" s="11" t="s">
        <v>90</v>
      </c>
      <c r="I429" s="12">
        <v>1</v>
      </c>
      <c r="J429" s="11" t="s">
        <v>91</v>
      </c>
      <c r="K429" s="11" t="s">
        <v>92</v>
      </c>
      <c r="L429" s="13">
        <v>110</v>
      </c>
      <c r="M429" s="11" t="s">
        <v>89</v>
      </c>
      <c r="N429" s="12">
        <v>1</v>
      </c>
      <c r="O429" s="10" t="str">
        <f t="shared" si="120"/>
        <v/>
      </c>
      <c r="P429" s="10">
        <f t="shared" si="130"/>
        <v>21</v>
      </c>
      <c r="Q429" s="10" t="str">
        <f t="shared" si="118"/>
        <v/>
      </c>
      <c r="R429" s="10">
        <f t="shared" si="119"/>
        <v>32</v>
      </c>
      <c r="S429" s="10" t="str">
        <f t="shared" si="134"/>
        <v/>
      </c>
      <c r="V429" cm="1">
        <f t="array" ref="V429">MIN(IFERROR(FIND(_xlfn.SEQUENCE(10,,CHAR(48)),F429),""))</f>
        <v>8</v>
      </c>
      <c r="W429" s="25" cm="1">
        <f t="array" ref="W429">MIN(IFERROR(FIND(_xlfn.SEQUENCE(10,,CHAR(48)),B429),""))</f>
        <v>25</v>
      </c>
      <c r="X429" s="10">
        <f t="shared" si="121"/>
        <v>15</v>
      </c>
      <c r="Y429" s="17" t="str">
        <f t="shared" si="122"/>
        <v xml:space="preserve">Dévêtisseur PERCAGE </v>
      </c>
      <c r="Z429" s="10" t="str">
        <f t="shared" si="123"/>
        <v>611_1496</v>
      </c>
      <c r="AA429" s="10" t="str">
        <f t="shared" si="124"/>
        <v>611_1496</v>
      </c>
      <c r="AB429" s="10" t="str">
        <f t="shared" si="125"/>
        <v>2 H 4 A</v>
      </c>
      <c r="AC429" s="14">
        <f t="shared" si="126"/>
        <v>1</v>
      </c>
      <c r="AD429" s="10" t="str">
        <f t="shared" si="127"/>
        <v>611_1496 / 29064605</v>
      </c>
      <c r="AE429" s="10" t="str">
        <f t="shared" si="128"/>
        <v>29064605</v>
      </c>
      <c r="AG429" s="10" t="str">
        <f t="shared" si="129"/>
        <v>611_1496</v>
      </c>
      <c r="AH429" s="10" t="str">
        <f t="shared" si="131"/>
        <v xml:space="preserve">Dévêtisseur PERCAGE </v>
      </c>
      <c r="AI429" s="10" t="str">
        <f t="shared" si="132"/>
        <v>2 H 4 A</v>
      </c>
      <c r="AJ429" s="10" t="str">
        <f t="shared" si="133"/>
        <v>29064605</v>
      </c>
    </row>
    <row r="430" spans="1:36" ht="15" x14ac:dyDescent="0.25">
      <c r="A430" s="11" t="s">
        <v>9695</v>
      </c>
      <c r="B430" s="11" t="s">
        <v>9696</v>
      </c>
      <c r="C430" s="11" t="s">
        <v>85</v>
      </c>
      <c r="D430" s="11" t="s">
        <v>86</v>
      </c>
      <c r="E430" s="11" t="s">
        <v>9303</v>
      </c>
      <c r="F430" s="11" t="s">
        <v>9697</v>
      </c>
      <c r="G430" s="11" t="s">
        <v>89</v>
      </c>
      <c r="H430" s="11" t="s">
        <v>90</v>
      </c>
      <c r="I430" s="12">
        <v>1</v>
      </c>
      <c r="J430" s="11" t="s">
        <v>91</v>
      </c>
      <c r="K430" s="11" t="s">
        <v>92</v>
      </c>
      <c r="L430" s="13">
        <v>190</v>
      </c>
      <c r="M430" s="11" t="s">
        <v>89</v>
      </c>
      <c r="N430" s="12">
        <v>1</v>
      </c>
      <c r="O430" s="10" t="str">
        <f t="shared" si="120"/>
        <v/>
      </c>
      <c r="P430" s="10" t="str">
        <f t="shared" si="130"/>
        <v/>
      </c>
      <c r="Q430" s="10" t="str">
        <f t="shared" si="118"/>
        <v/>
      </c>
      <c r="R430" s="10">
        <f t="shared" si="119"/>
        <v>20</v>
      </c>
      <c r="S430" s="10" t="str">
        <f t="shared" si="134"/>
        <v/>
      </c>
      <c r="V430" cm="1">
        <f t="array" ref="V430">MIN(IFERROR(FIND(_xlfn.SEQUENCE(10,,CHAR(48)),F430),""))</f>
        <v>8</v>
      </c>
      <c r="W430" s="25" cm="1">
        <f t="array" ref="W430">MIN(IFERROR(FIND(_xlfn.SEQUENCE(10,,CHAR(48)),B430),""))</f>
        <v>13</v>
      </c>
      <c r="X430" s="10">
        <f t="shared" si="121"/>
        <v>15</v>
      </c>
      <c r="Y430" s="17" t="str">
        <f t="shared" si="122"/>
        <v>CENTREUR ACY</v>
      </c>
      <c r="Z430" s="10" t="str">
        <f t="shared" si="123"/>
        <v>611_1493</v>
      </c>
      <c r="AA430" s="10" t="str">
        <f t="shared" si="124"/>
        <v>611_1493</v>
      </c>
      <c r="AB430" s="10" t="str">
        <f t="shared" si="125"/>
        <v>2 H 4 A</v>
      </c>
      <c r="AC430" s="14">
        <f t="shared" si="126"/>
        <v>1</v>
      </c>
      <c r="AD430" s="10" t="str">
        <f t="shared" si="127"/>
        <v>611_1493 / 29064402</v>
      </c>
      <c r="AE430" s="10" t="str">
        <f t="shared" si="128"/>
        <v>29064402</v>
      </c>
      <c r="AG430" s="10" t="str">
        <f t="shared" si="129"/>
        <v>611_1493</v>
      </c>
      <c r="AH430" s="10" t="str">
        <f t="shared" si="131"/>
        <v>CENTREUR ACY</v>
      </c>
      <c r="AI430" s="10" t="str">
        <f t="shared" si="132"/>
        <v>2 H 4 A</v>
      </c>
      <c r="AJ430" s="10" t="str">
        <f t="shared" si="133"/>
        <v>29064402</v>
      </c>
    </row>
    <row r="431" spans="1:36" ht="15" x14ac:dyDescent="0.25">
      <c r="A431" s="11" t="s">
        <v>10484</v>
      </c>
      <c r="B431" s="11" t="s">
        <v>10485</v>
      </c>
      <c r="C431" s="11" t="s">
        <v>85</v>
      </c>
      <c r="D431" s="11" t="s">
        <v>86</v>
      </c>
      <c r="E431" s="11" t="s">
        <v>89</v>
      </c>
      <c r="F431" s="11" t="s">
        <v>10486</v>
      </c>
      <c r="G431" s="11" t="s">
        <v>89</v>
      </c>
      <c r="H431" s="11" t="s">
        <v>90</v>
      </c>
      <c r="I431" s="12">
        <v>1</v>
      </c>
      <c r="J431" s="11" t="s">
        <v>91</v>
      </c>
      <c r="K431" s="11" t="s">
        <v>92</v>
      </c>
      <c r="L431" s="13">
        <v>64</v>
      </c>
      <c r="M431" s="11" t="s">
        <v>89</v>
      </c>
      <c r="N431" s="12">
        <v>1</v>
      </c>
      <c r="O431" s="10">
        <f t="shared" si="120"/>
        <v>20</v>
      </c>
      <c r="P431" s="10" t="str">
        <f t="shared" si="130"/>
        <v/>
      </c>
      <c r="Q431" s="10">
        <f t="shared" si="118"/>
        <v>26</v>
      </c>
      <c r="R431" s="10">
        <f t="shared" si="119"/>
        <v>34</v>
      </c>
      <c r="S431" s="10" t="str">
        <f t="shared" si="134"/>
        <v>611_3249</v>
      </c>
      <c r="V431" cm="1">
        <f t="array" ref="V431">MIN(IFERROR(FIND(_xlfn.SEQUENCE(10,,CHAR(48)),F431),""))</f>
        <v>8</v>
      </c>
      <c r="W431" s="25" cm="1">
        <f t="array" ref="W431">MIN(IFERROR(FIND(_xlfn.SEQUENCE(10,,CHAR(48)),B431),""))</f>
        <v>27</v>
      </c>
      <c r="X431" s="10">
        <f t="shared" si="121"/>
        <v>15</v>
      </c>
      <c r="Y431" s="17" t="str">
        <f t="shared" si="122"/>
        <v xml:space="preserve">Douille adaptation </v>
      </c>
      <c r="Z431" s="10" t="str">
        <f t="shared" si="123"/>
        <v>611_3249</v>
      </c>
      <c r="AA431" s="10" t="str">
        <f t="shared" si="124"/>
        <v>611_3249</v>
      </c>
      <c r="AB431" s="10" t="str">
        <f t="shared" si="125"/>
        <v>A créer</v>
      </c>
      <c r="AC431" s="14">
        <f t="shared" si="126"/>
        <v>1</v>
      </c>
      <c r="AD431" s="10" t="str">
        <f t="shared" si="127"/>
        <v>611_3249 / 31300171</v>
      </c>
      <c r="AE431" s="10" t="str">
        <f t="shared" si="128"/>
        <v>31300171</v>
      </c>
      <c r="AG431" s="10" t="str">
        <f t="shared" si="129"/>
        <v>611_3249</v>
      </c>
      <c r="AH431" s="10" t="str">
        <f t="shared" si="131"/>
        <v xml:space="preserve">Douille adaptation </v>
      </c>
      <c r="AI431" s="10" t="str">
        <f t="shared" si="132"/>
        <v>A créer</v>
      </c>
      <c r="AJ431" s="10" t="str">
        <f t="shared" si="133"/>
        <v>31300171</v>
      </c>
    </row>
    <row r="432" spans="1:36" ht="15" x14ac:dyDescent="0.25">
      <c r="A432" s="11" t="s">
        <v>562</v>
      </c>
      <c r="B432" s="11" t="s">
        <v>563</v>
      </c>
      <c r="C432" s="11" t="s">
        <v>85</v>
      </c>
      <c r="D432" s="11" t="s">
        <v>86</v>
      </c>
      <c r="E432" s="11" t="s">
        <v>89</v>
      </c>
      <c r="F432" s="11" t="s">
        <v>564</v>
      </c>
      <c r="G432" s="11" t="s">
        <v>89</v>
      </c>
      <c r="H432" s="11" t="s">
        <v>90</v>
      </c>
      <c r="I432" s="12">
        <v>0</v>
      </c>
      <c r="J432" s="11" t="s">
        <v>91</v>
      </c>
      <c r="K432" s="11" t="s">
        <v>92</v>
      </c>
      <c r="L432" s="13">
        <v>2840</v>
      </c>
      <c r="M432" s="11" t="s">
        <v>89</v>
      </c>
      <c r="N432" s="12">
        <v>1</v>
      </c>
      <c r="O432" s="10" t="str">
        <f t="shared" si="120"/>
        <v/>
      </c>
      <c r="P432" s="10" t="str">
        <f t="shared" si="130"/>
        <v/>
      </c>
      <c r="Q432" s="10" t="str">
        <f t="shared" si="118"/>
        <v/>
      </c>
      <c r="R432" s="10">
        <f t="shared" si="119"/>
        <v>14</v>
      </c>
      <c r="S432" s="10" t="str">
        <f t="shared" si="134"/>
        <v/>
      </c>
      <c r="V432" cm="1">
        <f t="array" ref="V432">MIN(IFERROR(FIND(_xlfn.SEQUENCE(10,,CHAR(48)),F432),""))</f>
        <v>4</v>
      </c>
      <c r="W432" s="25" cm="1">
        <f t="array" ref="W432">MIN(IFERROR(FIND(_xlfn.SEQUENCE(10,,CHAR(48)),B432),""))</f>
        <v>10</v>
      </c>
      <c r="X432" s="10">
        <f t="shared" si="121"/>
        <v>11</v>
      </c>
      <c r="Y432" s="17" t="str">
        <f t="shared" si="122"/>
        <v xml:space="preserve">VARATEUR </v>
      </c>
      <c r="Z432" s="10" t="str">
        <f t="shared" si="123"/>
        <v>71HD11N4</v>
      </c>
      <c r="AA432" s="10" t="str">
        <f t="shared" si="124"/>
        <v>71HD11N4</v>
      </c>
      <c r="AB432" s="10" t="str">
        <f t="shared" si="125"/>
        <v>A créer</v>
      </c>
      <c r="AC432" s="14">
        <f t="shared" si="126"/>
        <v>0</v>
      </c>
      <c r="AD432" s="10" t="str">
        <f t="shared" si="127"/>
        <v>71HD11N4 / 29062427</v>
      </c>
      <c r="AE432" s="10" t="str">
        <f t="shared" si="128"/>
        <v>29062427</v>
      </c>
      <c r="AG432" s="10" t="str">
        <f t="shared" si="129"/>
        <v>71HD11N4</v>
      </c>
      <c r="AH432" s="10" t="str">
        <f t="shared" si="131"/>
        <v xml:space="preserve">VARATEUR </v>
      </c>
      <c r="AI432" s="10" t="str">
        <f t="shared" si="132"/>
        <v>A créer</v>
      </c>
      <c r="AJ432" s="10" t="str">
        <f t="shared" si="133"/>
        <v>29062427</v>
      </c>
    </row>
    <row r="433" spans="1:36" ht="15" x14ac:dyDescent="0.25">
      <c r="A433" s="11" t="s">
        <v>565</v>
      </c>
      <c r="B433" s="11" t="s">
        <v>566</v>
      </c>
      <c r="C433" s="11" t="s">
        <v>85</v>
      </c>
      <c r="D433" s="11" t="s">
        <v>86</v>
      </c>
      <c r="E433" s="11" t="s">
        <v>89</v>
      </c>
      <c r="F433" s="11" t="s">
        <v>567</v>
      </c>
      <c r="G433" s="11" t="s">
        <v>89</v>
      </c>
      <c r="H433" s="11" t="s">
        <v>90</v>
      </c>
      <c r="I433" s="12">
        <v>0</v>
      </c>
      <c r="J433" s="11" t="s">
        <v>91</v>
      </c>
      <c r="K433" s="11" t="s">
        <v>92</v>
      </c>
      <c r="L433" s="13">
        <v>61</v>
      </c>
      <c r="M433" s="11" t="s">
        <v>89</v>
      </c>
      <c r="N433" s="12">
        <v>1</v>
      </c>
      <c r="O433" s="10" t="str">
        <f t="shared" si="120"/>
        <v/>
      </c>
      <c r="P433" s="10" t="str">
        <f t="shared" si="130"/>
        <v/>
      </c>
      <c r="Q433" s="10" t="str">
        <f t="shared" si="118"/>
        <v/>
      </c>
      <c r="R433" s="10">
        <f t="shared" si="119"/>
        <v>23</v>
      </c>
      <c r="S433" s="10" t="str">
        <f t="shared" si="134"/>
        <v/>
      </c>
      <c r="V433" cm="1">
        <f t="array" ref="V433">MIN(IFERROR(FIND(_xlfn.SEQUENCE(10,,CHAR(48)),F433),""))</f>
        <v>8</v>
      </c>
      <c r="W433" s="25" cm="1">
        <f t="array" ref="W433">MIN(IFERROR(FIND(_xlfn.SEQUENCE(10,,CHAR(48)),B433),""))</f>
        <v>16</v>
      </c>
      <c r="X433" s="10">
        <f t="shared" si="121"/>
        <v>15</v>
      </c>
      <c r="Y433" s="17" t="str">
        <f t="shared" si="122"/>
        <v xml:space="preserve">AXE REPOUSSEUR </v>
      </c>
      <c r="Z433" s="10" t="str">
        <f t="shared" si="123"/>
        <v>312_1126</v>
      </c>
      <c r="AA433" s="10" t="str">
        <f t="shared" si="124"/>
        <v>312_1126</v>
      </c>
      <c r="AB433" s="10" t="str">
        <f t="shared" si="125"/>
        <v>A créer</v>
      </c>
      <c r="AC433" s="14">
        <f t="shared" si="126"/>
        <v>0</v>
      </c>
      <c r="AD433" s="10" t="str">
        <f t="shared" si="127"/>
        <v>312_1126 / 29063429</v>
      </c>
      <c r="AE433" s="10" t="str">
        <f t="shared" si="128"/>
        <v>29063429</v>
      </c>
      <c r="AG433" s="10" t="str">
        <f t="shared" si="129"/>
        <v>312_1126</v>
      </c>
      <c r="AH433" s="10" t="str">
        <f t="shared" si="131"/>
        <v xml:space="preserve">AXE REPOUSSEUR </v>
      </c>
      <c r="AI433" s="10" t="str">
        <f t="shared" si="132"/>
        <v>A créer</v>
      </c>
      <c r="AJ433" s="10" t="str">
        <f t="shared" si="133"/>
        <v>29063429</v>
      </c>
    </row>
    <row r="434" spans="1:36" ht="15" x14ac:dyDescent="0.25">
      <c r="A434" s="11" t="s">
        <v>568</v>
      </c>
      <c r="B434" s="11" t="s">
        <v>569</v>
      </c>
      <c r="C434" s="11" t="s">
        <v>85</v>
      </c>
      <c r="D434" s="11" t="s">
        <v>86</v>
      </c>
      <c r="E434" s="11" t="s">
        <v>89</v>
      </c>
      <c r="F434" s="11" t="s">
        <v>570</v>
      </c>
      <c r="G434" s="11" t="s">
        <v>89</v>
      </c>
      <c r="H434" s="11" t="s">
        <v>90</v>
      </c>
      <c r="I434" s="12">
        <v>0</v>
      </c>
      <c r="J434" s="11" t="s">
        <v>91</v>
      </c>
      <c r="K434" s="11" t="s">
        <v>92</v>
      </c>
      <c r="L434" s="13">
        <v>1078</v>
      </c>
      <c r="M434" s="11" t="s">
        <v>89</v>
      </c>
      <c r="N434" s="12">
        <v>1</v>
      </c>
      <c r="O434" s="10" t="str">
        <f t="shared" si="120"/>
        <v/>
      </c>
      <c r="P434" s="10" t="str">
        <f t="shared" si="130"/>
        <v/>
      </c>
      <c r="Q434" s="10" t="str">
        <f t="shared" si="118"/>
        <v/>
      </c>
      <c r="R434" s="10">
        <f t="shared" si="119"/>
        <v>38</v>
      </c>
      <c r="S434" s="10" t="str">
        <f t="shared" si="134"/>
        <v/>
      </c>
      <c r="V434" cm="1">
        <f t="array" ref="V434">MIN(IFERROR(FIND(_xlfn.SEQUENCE(10,,CHAR(48)),F434),""))</f>
        <v>5</v>
      </c>
      <c r="W434" s="25" cm="1">
        <f t="array" ref="W434">MIN(IFERROR(FIND(_xlfn.SEQUENCE(10,,CHAR(48)),B434),""))</f>
        <v>0</v>
      </c>
      <c r="X434" s="10">
        <f t="shared" si="121"/>
        <v>10</v>
      </c>
      <c r="Y434" s="17" t="e">
        <f t="shared" si="122"/>
        <v>#VALUE!</v>
      </c>
      <c r="Z434" s="10" t="str">
        <f t="shared" si="123"/>
        <v>25/4/B</v>
      </c>
      <c r="AA434" s="10" t="str">
        <f t="shared" si="124"/>
        <v>25/4/B</v>
      </c>
      <c r="AB434" s="10" t="str">
        <f t="shared" si="125"/>
        <v>A créer</v>
      </c>
      <c r="AC434" s="14">
        <f t="shared" si="126"/>
        <v>0</v>
      </c>
      <c r="AD434" s="10" t="str">
        <f t="shared" si="127"/>
        <v>25/4/B / 29063453</v>
      </c>
      <c r="AE434" s="10" t="str">
        <f t="shared" si="128"/>
        <v>29063453</v>
      </c>
      <c r="AG434" s="10" t="str">
        <f t="shared" si="129"/>
        <v>25/4/B</v>
      </c>
      <c r="AH434" s="10" t="e">
        <f t="shared" si="131"/>
        <v>#VALUE!</v>
      </c>
      <c r="AI434" s="10" t="str">
        <f t="shared" si="132"/>
        <v>A créer</v>
      </c>
      <c r="AJ434" s="10" t="str">
        <f t="shared" si="133"/>
        <v>29063453</v>
      </c>
    </row>
    <row r="435" spans="1:36" ht="15" x14ac:dyDescent="0.25">
      <c r="A435" s="11" t="s">
        <v>571</v>
      </c>
      <c r="B435" s="11" t="s">
        <v>572</v>
      </c>
      <c r="C435" s="11" t="s">
        <v>85</v>
      </c>
      <c r="D435" s="11" t="s">
        <v>86</v>
      </c>
      <c r="E435" s="11" t="s">
        <v>89</v>
      </c>
      <c r="F435" s="11" t="s">
        <v>573</v>
      </c>
      <c r="G435" s="11" t="s">
        <v>89</v>
      </c>
      <c r="H435" s="11" t="s">
        <v>90</v>
      </c>
      <c r="I435" s="12">
        <v>0</v>
      </c>
      <c r="J435" s="11" t="s">
        <v>91</v>
      </c>
      <c r="K435" s="11" t="s">
        <v>92</v>
      </c>
      <c r="L435" s="13">
        <v>150</v>
      </c>
      <c r="M435" s="11" t="s">
        <v>89</v>
      </c>
      <c r="N435" s="12">
        <v>1</v>
      </c>
      <c r="O435" s="10" t="str">
        <f t="shared" si="120"/>
        <v/>
      </c>
      <c r="P435" s="10" t="str">
        <f t="shared" si="130"/>
        <v/>
      </c>
      <c r="Q435" s="10" t="str">
        <f t="shared" si="118"/>
        <v/>
      </c>
      <c r="R435" s="10">
        <f t="shared" si="119"/>
        <v>39</v>
      </c>
      <c r="S435" s="10" t="str">
        <f t="shared" si="134"/>
        <v/>
      </c>
      <c r="V435" cm="1">
        <f t="array" ref="V435">MIN(IFERROR(FIND(_xlfn.SEQUENCE(10,,CHAR(48)),F435),""))</f>
        <v>8</v>
      </c>
      <c r="W435" s="25" cm="1">
        <f t="array" ref="W435">MIN(IFERROR(FIND(_xlfn.SEQUENCE(10,,CHAR(48)),B435),""))</f>
        <v>19</v>
      </c>
      <c r="X435" s="10">
        <f t="shared" si="121"/>
        <v>15</v>
      </c>
      <c r="Y435" s="17" t="str">
        <f t="shared" si="122"/>
        <v>POINCON RETREINT Ø</v>
      </c>
      <c r="Z435" s="10" t="str">
        <f t="shared" si="123"/>
        <v>312_0114</v>
      </c>
      <c r="AA435" s="10" t="str">
        <f t="shared" si="124"/>
        <v>312_0114</v>
      </c>
      <c r="AB435" s="10" t="str">
        <f t="shared" si="125"/>
        <v>A créer</v>
      </c>
      <c r="AC435" s="14">
        <f t="shared" si="126"/>
        <v>0</v>
      </c>
      <c r="AD435" s="10" t="str">
        <f t="shared" si="127"/>
        <v>312_0114 / 29063456</v>
      </c>
      <c r="AE435" s="10" t="str">
        <f t="shared" si="128"/>
        <v>29063456</v>
      </c>
      <c r="AG435" s="10" t="str">
        <f t="shared" si="129"/>
        <v>312_0114</v>
      </c>
      <c r="AH435" s="10" t="str">
        <f t="shared" si="131"/>
        <v>POINCON RETREINT Ø</v>
      </c>
      <c r="AI435" s="10" t="str">
        <f t="shared" si="132"/>
        <v>A créer</v>
      </c>
      <c r="AJ435" s="10" t="str">
        <f t="shared" si="133"/>
        <v>29063456</v>
      </c>
    </row>
    <row r="436" spans="1:36" ht="15" x14ac:dyDescent="0.25">
      <c r="A436" s="11" t="s">
        <v>574</v>
      </c>
      <c r="B436" s="11" t="s">
        <v>575</v>
      </c>
      <c r="C436" s="11" t="s">
        <v>85</v>
      </c>
      <c r="D436" s="11" t="s">
        <v>86</v>
      </c>
      <c r="E436" s="11" t="s">
        <v>89</v>
      </c>
      <c r="F436" s="11" t="s">
        <v>576</v>
      </c>
      <c r="G436" s="11" t="s">
        <v>89</v>
      </c>
      <c r="H436" s="11" t="s">
        <v>90</v>
      </c>
      <c r="I436" s="12">
        <v>0</v>
      </c>
      <c r="J436" s="11" t="s">
        <v>91</v>
      </c>
      <c r="K436" s="11" t="s">
        <v>92</v>
      </c>
      <c r="L436" s="13">
        <v>160</v>
      </c>
      <c r="M436" s="11" t="s">
        <v>89</v>
      </c>
      <c r="N436" s="12">
        <v>1</v>
      </c>
      <c r="O436" s="10" t="str">
        <f t="shared" si="120"/>
        <v/>
      </c>
      <c r="P436" s="10" t="str">
        <f t="shared" si="130"/>
        <v/>
      </c>
      <c r="Q436" s="10" t="str">
        <f t="shared" si="118"/>
        <v/>
      </c>
      <c r="R436" s="10">
        <f t="shared" si="119"/>
        <v>15</v>
      </c>
      <c r="S436" s="10" t="str">
        <f t="shared" si="134"/>
        <v/>
      </c>
      <c r="V436" cm="1">
        <f t="array" ref="V436">MIN(IFERROR(FIND(_xlfn.SEQUENCE(10,,CHAR(48)),F436),""))</f>
        <v>8</v>
      </c>
      <c r="W436" s="25" cm="1">
        <f t="array" ref="W436">MIN(IFERROR(FIND(_xlfn.SEQUENCE(10,,CHAR(48)),B436),""))</f>
        <v>9</v>
      </c>
      <c r="X436" s="10">
        <f t="shared" si="121"/>
        <v>15</v>
      </c>
      <c r="Y436" s="17" t="str">
        <f t="shared" si="122"/>
        <v xml:space="preserve">MOLETTE </v>
      </c>
      <c r="Z436" s="10" t="str">
        <f t="shared" si="123"/>
        <v>611_0569</v>
      </c>
      <c r="AA436" s="10" t="str">
        <f t="shared" si="124"/>
        <v>611_0569</v>
      </c>
      <c r="AB436" s="10" t="str">
        <f t="shared" si="125"/>
        <v>A créer</v>
      </c>
      <c r="AC436" s="14">
        <f t="shared" si="126"/>
        <v>0</v>
      </c>
      <c r="AD436" s="10" t="str">
        <f t="shared" si="127"/>
        <v>611_0569 / 29063607</v>
      </c>
      <c r="AE436" s="10" t="str">
        <f t="shared" si="128"/>
        <v>29063607</v>
      </c>
      <c r="AG436" s="10" t="str">
        <f t="shared" si="129"/>
        <v>611_0569</v>
      </c>
      <c r="AH436" s="10" t="str">
        <f t="shared" si="131"/>
        <v xml:space="preserve">MOLETTE </v>
      </c>
      <c r="AI436" s="10" t="str">
        <f t="shared" si="132"/>
        <v>A créer</v>
      </c>
      <c r="AJ436" s="10" t="str">
        <f t="shared" si="133"/>
        <v>29063607</v>
      </c>
    </row>
    <row r="437" spans="1:36" ht="15" x14ac:dyDescent="0.25">
      <c r="A437" s="11" t="s">
        <v>577</v>
      </c>
      <c r="B437" s="11" t="s">
        <v>578</v>
      </c>
      <c r="C437" s="11" t="s">
        <v>85</v>
      </c>
      <c r="D437" s="11" t="s">
        <v>86</v>
      </c>
      <c r="E437" s="11" t="s">
        <v>89</v>
      </c>
      <c r="F437" s="11" t="s">
        <v>579</v>
      </c>
      <c r="G437" s="11" t="s">
        <v>89</v>
      </c>
      <c r="H437" s="11" t="s">
        <v>90</v>
      </c>
      <c r="I437" s="12">
        <v>0</v>
      </c>
      <c r="J437" s="11" t="s">
        <v>91</v>
      </c>
      <c r="K437" s="11" t="s">
        <v>92</v>
      </c>
      <c r="L437" s="13">
        <v>75</v>
      </c>
      <c r="M437" s="11" t="s">
        <v>89</v>
      </c>
      <c r="N437" s="12">
        <v>1</v>
      </c>
      <c r="O437" s="10" t="str">
        <f t="shared" si="120"/>
        <v/>
      </c>
      <c r="P437" s="10" t="str">
        <f t="shared" si="130"/>
        <v/>
      </c>
      <c r="Q437" s="10" t="str">
        <f t="shared" si="118"/>
        <v/>
      </c>
      <c r="R437" s="10">
        <f t="shared" si="119"/>
        <v>26</v>
      </c>
      <c r="S437" s="10" t="str">
        <f t="shared" si="134"/>
        <v/>
      </c>
      <c r="V437" cm="1">
        <f t="array" ref="V437">MIN(IFERROR(FIND(_xlfn.SEQUENCE(10,,CHAR(48)),F437),""))</f>
        <v>8</v>
      </c>
      <c r="W437" s="25" cm="1">
        <f t="array" ref="W437">MIN(IFERROR(FIND(_xlfn.SEQUENCE(10,,CHAR(48)),B437),""))</f>
        <v>20</v>
      </c>
      <c r="X437" s="10">
        <f t="shared" si="121"/>
        <v>15</v>
      </c>
      <c r="Y437" s="17" t="str">
        <f t="shared" si="122"/>
        <v xml:space="preserve">ANNEAU DE CENTRAGE </v>
      </c>
      <c r="Z437" s="10" t="str">
        <f t="shared" si="123"/>
        <v>312_0724</v>
      </c>
      <c r="AA437" s="10" t="str">
        <f t="shared" si="124"/>
        <v>312_0724</v>
      </c>
      <c r="AB437" s="10" t="str">
        <f t="shared" si="125"/>
        <v>A créer</v>
      </c>
      <c r="AC437" s="14">
        <f t="shared" si="126"/>
        <v>0</v>
      </c>
      <c r="AD437" s="10" t="str">
        <f t="shared" si="127"/>
        <v>312_0724 / 29063744</v>
      </c>
      <c r="AE437" s="10" t="str">
        <f t="shared" si="128"/>
        <v>29063744</v>
      </c>
      <c r="AG437" s="10" t="str">
        <f t="shared" si="129"/>
        <v>312_0724</v>
      </c>
      <c r="AH437" s="10" t="str">
        <f t="shared" si="131"/>
        <v xml:space="preserve">ANNEAU DE CENTRAGE </v>
      </c>
      <c r="AI437" s="10" t="str">
        <f t="shared" si="132"/>
        <v>A créer</v>
      </c>
      <c r="AJ437" s="10" t="str">
        <f t="shared" si="133"/>
        <v>29063744</v>
      </c>
    </row>
    <row r="438" spans="1:36" ht="15" x14ac:dyDescent="0.25">
      <c r="A438" s="11" t="s">
        <v>580</v>
      </c>
      <c r="B438" s="11" t="s">
        <v>581</v>
      </c>
      <c r="C438" s="11" t="s">
        <v>85</v>
      </c>
      <c r="D438" s="11" t="s">
        <v>86</v>
      </c>
      <c r="E438" s="11" t="s">
        <v>89</v>
      </c>
      <c r="F438" s="11" t="s">
        <v>582</v>
      </c>
      <c r="G438" s="11" t="s">
        <v>89</v>
      </c>
      <c r="H438" s="11" t="s">
        <v>90</v>
      </c>
      <c r="I438" s="12">
        <v>0</v>
      </c>
      <c r="J438" s="11" t="s">
        <v>91</v>
      </c>
      <c r="K438" s="11" t="s">
        <v>92</v>
      </c>
      <c r="L438" s="13">
        <v>280</v>
      </c>
      <c r="M438" s="11" t="s">
        <v>89</v>
      </c>
      <c r="N438" s="12">
        <v>1</v>
      </c>
      <c r="O438" s="10" t="str">
        <f t="shared" si="120"/>
        <v/>
      </c>
      <c r="P438" s="10" t="str">
        <f t="shared" si="130"/>
        <v/>
      </c>
      <c r="Q438" s="10" t="str">
        <f t="shared" si="118"/>
        <v/>
      </c>
      <c r="R438" s="10">
        <f t="shared" si="119"/>
        <v>24</v>
      </c>
      <c r="S438" s="10" t="str">
        <f t="shared" si="134"/>
        <v/>
      </c>
      <c r="V438" cm="1">
        <f t="array" ref="V438">MIN(IFERROR(FIND(_xlfn.SEQUENCE(10,,CHAR(48)),F438),""))</f>
        <v>8</v>
      </c>
      <c r="W438" s="25" cm="1">
        <f t="array" ref="W438">MIN(IFERROR(FIND(_xlfn.SEQUENCE(10,,CHAR(48)),B438),""))</f>
        <v>17</v>
      </c>
      <c r="X438" s="10">
        <f t="shared" si="121"/>
        <v>15</v>
      </c>
      <c r="Y438" s="17" t="str">
        <f t="shared" si="122"/>
        <v xml:space="preserve">POINCON ETIRAGE </v>
      </c>
      <c r="Z438" s="10" t="str">
        <f t="shared" si="123"/>
        <v>312_0806</v>
      </c>
      <c r="AA438" s="10" t="str">
        <f t="shared" si="124"/>
        <v>312_0806</v>
      </c>
      <c r="AB438" s="10" t="str">
        <f t="shared" si="125"/>
        <v>A créer</v>
      </c>
      <c r="AC438" s="14">
        <f t="shared" si="126"/>
        <v>0</v>
      </c>
      <c r="AD438" s="10" t="str">
        <f t="shared" si="127"/>
        <v>312_0806 / 29063847</v>
      </c>
      <c r="AE438" s="10" t="str">
        <f t="shared" si="128"/>
        <v>29063847</v>
      </c>
      <c r="AG438" s="10" t="str">
        <f t="shared" si="129"/>
        <v>312_0806</v>
      </c>
      <c r="AH438" s="10" t="str">
        <f t="shared" si="131"/>
        <v xml:space="preserve">POINCON ETIRAGE </v>
      </c>
      <c r="AI438" s="10" t="str">
        <f t="shared" si="132"/>
        <v>A créer</v>
      </c>
      <c r="AJ438" s="10" t="str">
        <f t="shared" si="133"/>
        <v>29063847</v>
      </c>
    </row>
    <row r="439" spans="1:36" ht="15" x14ac:dyDescent="0.25">
      <c r="A439" s="11" t="s">
        <v>583</v>
      </c>
      <c r="B439" s="11" t="s">
        <v>584</v>
      </c>
      <c r="C439" s="11" t="s">
        <v>85</v>
      </c>
      <c r="D439" s="11" t="s">
        <v>86</v>
      </c>
      <c r="E439" s="11" t="s">
        <v>89</v>
      </c>
      <c r="F439" s="11" t="s">
        <v>585</v>
      </c>
      <c r="G439" s="11" t="s">
        <v>89</v>
      </c>
      <c r="H439" s="11" t="s">
        <v>90</v>
      </c>
      <c r="I439" s="12">
        <v>0</v>
      </c>
      <c r="J439" s="11" t="s">
        <v>91</v>
      </c>
      <c r="K439" s="11" t="s">
        <v>92</v>
      </c>
      <c r="L439" s="13">
        <v>0.01</v>
      </c>
      <c r="M439" s="11" t="s">
        <v>89</v>
      </c>
      <c r="N439" s="12">
        <v>1</v>
      </c>
      <c r="O439" s="10" t="str">
        <f t="shared" si="120"/>
        <v/>
      </c>
      <c r="P439" s="10">
        <f t="shared" si="130"/>
        <v>29</v>
      </c>
      <c r="Q439" s="10" t="str">
        <f t="shared" si="118"/>
        <v/>
      </c>
      <c r="R439" s="10">
        <f t="shared" si="119"/>
        <v>40</v>
      </c>
      <c r="S439" s="10" t="str">
        <f t="shared" si="134"/>
        <v/>
      </c>
      <c r="V439" cm="1">
        <f t="array" ref="V439">MIN(IFERROR(FIND(_xlfn.SEQUENCE(10,,CHAR(48)),F439),""))</f>
        <v>8</v>
      </c>
      <c r="W439" s="25" cm="1">
        <f t="array" ref="W439">MIN(IFERROR(FIND(_xlfn.SEQUENCE(10,,CHAR(48)),B439),""))</f>
        <v>33</v>
      </c>
      <c r="X439" s="10">
        <f t="shared" si="121"/>
        <v>15</v>
      </c>
      <c r="Y439" s="17" t="str">
        <f t="shared" si="122"/>
        <v xml:space="preserve">Drageoir RELAIS / CALIBRAGE </v>
      </c>
      <c r="Z439" s="10" t="str">
        <f t="shared" si="123"/>
        <v>611_2059</v>
      </c>
      <c r="AA439" s="10" t="str">
        <f t="shared" si="124"/>
        <v>611_2059</v>
      </c>
      <c r="AB439" s="10" t="str">
        <f t="shared" si="125"/>
        <v>A créer</v>
      </c>
      <c r="AC439" s="14">
        <f t="shared" si="126"/>
        <v>0</v>
      </c>
      <c r="AD439" s="10" t="str">
        <f t="shared" si="127"/>
        <v>611_2059 / 29064504</v>
      </c>
      <c r="AE439" s="10" t="str">
        <f t="shared" si="128"/>
        <v>29064504</v>
      </c>
      <c r="AG439" s="10" t="str">
        <f t="shared" si="129"/>
        <v>611_2059</v>
      </c>
      <c r="AH439" s="10" t="str">
        <f t="shared" si="131"/>
        <v xml:space="preserve">Drageoir RELAIS / CALIBRAGE </v>
      </c>
      <c r="AI439" s="10" t="str">
        <f t="shared" si="132"/>
        <v>A créer</v>
      </c>
      <c r="AJ439" s="10" t="str">
        <f t="shared" si="133"/>
        <v>29064504</v>
      </c>
    </row>
    <row r="440" spans="1:36" ht="15" x14ac:dyDescent="0.25">
      <c r="A440" s="11" t="s">
        <v>586</v>
      </c>
      <c r="B440" s="11" t="s">
        <v>587</v>
      </c>
      <c r="C440" s="11" t="s">
        <v>85</v>
      </c>
      <c r="D440" s="11" t="s">
        <v>86</v>
      </c>
      <c r="E440" s="11" t="s">
        <v>89</v>
      </c>
      <c r="F440" s="11" t="s">
        <v>588</v>
      </c>
      <c r="G440" s="11" t="s">
        <v>89</v>
      </c>
      <c r="H440" s="11" t="s">
        <v>90</v>
      </c>
      <c r="I440" s="12">
        <v>0</v>
      </c>
      <c r="J440" s="11" t="s">
        <v>91</v>
      </c>
      <c r="K440" s="11" t="s">
        <v>92</v>
      </c>
      <c r="L440" s="13">
        <v>0.01</v>
      </c>
      <c r="M440" s="11" t="s">
        <v>89</v>
      </c>
      <c r="N440" s="12">
        <v>1</v>
      </c>
      <c r="O440" s="10" t="str">
        <f t="shared" si="120"/>
        <v/>
      </c>
      <c r="P440" s="10">
        <f t="shared" si="130"/>
        <v>29</v>
      </c>
      <c r="Q440" s="10" t="str">
        <f t="shared" si="118"/>
        <v/>
      </c>
      <c r="R440" s="10">
        <f t="shared" si="119"/>
        <v>40</v>
      </c>
      <c r="S440" s="10" t="str">
        <f t="shared" si="134"/>
        <v/>
      </c>
      <c r="V440" cm="1">
        <f t="array" ref="V440">MIN(IFERROR(FIND(_xlfn.SEQUENCE(10,,CHAR(48)),F440),""))</f>
        <v>8</v>
      </c>
      <c r="W440" s="25" cm="1">
        <f t="array" ref="W440">MIN(IFERROR(FIND(_xlfn.SEQUENCE(10,,CHAR(48)),B440),""))</f>
        <v>33</v>
      </c>
      <c r="X440" s="10">
        <f t="shared" si="121"/>
        <v>15</v>
      </c>
      <c r="Y440" s="17" t="str">
        <f t="shared" si="122"/>
        <v xml:space="preserve">Poussoir RELAIS / CALIBRAGE </v>
      </c>
      <c r="Z440" s="10" t="str">
        <f t="shared" si="123"/>
        <v>611_2062</v>
      </c>
      <c r="AA440" s="10" t="str">
        <f t="shared" si="124"/>
        <v>611_2062</v>
      </c>
      <c r="AB440" s="10" t="str">
        <f t="shared" si="125"/>
        <v>A créer</v>
      </c>
      <c r="AC440" s="14">
        <f t="shared" si="126"/>
        <v>0</v>
      </c>
      <c r="AD440" s="10" t="str">
        <f t="shared" si="127"/>
        <v>611_2062 / 29064505</v>
      </c>
      <c r="AE440" s="10" t="str">
        <f t="shared" si="128"/>
        <v>29064505</v>
      </c>
      <c r="AG440" s="10" t="str">
        <f t="shared" si="129"/>
        <v>611_2062</v>
      </c>
      <c r="AH440" s="10" t="str">
        <f t="shared" si="131"/>
        <v xml:space="preserve">Poussoir RELAIS / CALIBRAGE </v>
      </c>
      <c r="AI440" s="10" t="str">
        <f t="shared" si="132"/>
        <v>A créer</v>
      </c>
      <c r="AJ440" s="10" t="str">
        <f t="shared" si="133"/>
        <v>29064505</v>
      </c>
    </row>
    <row r="441" spans="1:36" ht="15" x14ac:dyDescent="0.25">
      <c r="A441" s="11" t="s">
        <v>589</v>
      </c>
      <c r="B441" s="11" t="s">
        <v>590</v>
      </c>
      <c r="C441" s="11" t="s">
        <v>85</v>
      </c>
      <c r="D441" s="11" t="s">
        <v>86</v>
      </c>
      <c r="E441" s="11" t="s">
        <v>89</v>
      </c>
      <c r="F441" s="11" t="s">
        <v>591</v>
      </c>
      <c r="G441" s="11" t="s">
        <v>89</v>
      </c>
      <c r="H441" s="11" t="s">
        <v>90</v>
      </c>
      <c r="I441" s="12">
        <v>0</v>
      </c>
      <c r="J441" s="11" t="s">
        <v>91</v>
      </c>
      <c r="K441" s="11" t="s">
        <v>92</v>
      </c>
      <c r="L441" s="13">
        <v>240</v>
      </c>
      <c r="M441" s="11" t="s">
        <v>89</v>
      </c>
      <c r="N441" s="12">
        <v>1</v>
      </c>
      <c r="O441" s="10" t="str">
        <f t="shared" si="120"/>
        <v/>
      </c>
      <c r="P441" s="10">
        <f t="shared" si="130"/>
        <v>29</v>
      </c>
      <c r="Q441" s="10" t="str">
        <f t="shared" si="118"/>
        <v/>
      </c>
      <c r="R441" s="10">
        <f t="shared" si="119"/>
        <v>40</v>
      </c>
      <c r="S441" s="10" t="str">
        <f t="shared" si="134"/>
        <v/>
      </c>
      <c r="V441" cm="1">
        <f t="array" ref="V441">MIN(IFERROR(FIND(_xlfn.SEQUENCE(10,,CHAR(48)),F441),""))</f>
        <v>8</v>
      </c>
      <c r="W441" s="25" cm="1">
        <f t="array" ref="W441">MIN(IFERROR(FIND(_xlfn.SEQUENCE(10,,CHAR(48)),B441),""))</f>
        <v>33</v>
      </c>
      <c r="X441" s="10">
        <f t="shared" si="121"/>
        <v>15</v>
      </c>
      <c r="Y441" s="17" t="str">
        <f t="shared" si="122"/>
        <v xml:space="preserve">Entretoise PLIAGE BORD ROUL </v>
      </c>
      <c r="Z441" s="10" t="str">
        <f t="shared" si="123"/>
        <v>312_0610</v>
      </c>
      <c r="AA441" s="10" t="str">
        <f t="shared" si="124"/>
        <v>312_0610</v>
      </c>
      <c r="AB441" s="10" t="str">
        <f t="shared" si="125"/>
        <v>A créer</v>
      </c>
      <c r="AC441" s="14">
        <f t="shared" si="126"/>
        <v>0</v>
      </c>
      <c r="AD441" s="10" t="str">
        <f t="shared" si="127"/>
        <v>312_0610 / 29064512</v>
      </c>
      <c r="AE441" s="10" t="str">
        <f t="shared" si="128"/>
        <v>29064512</v>
      </c>
      <c r="AG441" s="10" t="str">
        <f t="shared" si="129"/>
        <v>312_0610</v>
      </c>
      <c r="AH441" s="10" t="str">
        <f t="shared" si="131"/>
        <v xml:space="preserve">Entretoise PLIAGE BORD ROUL </v>
      </c>
      <c r="AI441" s="10" t="str">
        <f t="shared" si="132"/>
        <v>A créer</v>
      </c>
      <c r="AJ441" s="10" t="str">
        <f t="shared" si="133"/>
        <v>29064512</v>
      </c>
    </row>
    <row r="442" spans="1:36" ht="15" x14ac:dyDescent="0.25">
      <c r="A442" s="11" t="s">
        <v>592</v>
      </c>
      <c r="B442" s="11" t="s">
        <v>593</v>
      </c>
      <c r="C442" s="11" t="s">
        <v>85</v>
      </c>
      <c r="D442" s="11" t="s">
        <v>86</v>
      </c>
      <c r="E442" s="11" t="s">
        <v>89</v>
      </c>
      <c r="F442" s="11" t="s">
        <v>594</v>
      </c>
      <c r="G442" s="11" t="s">
        <v>89</v>
      </c>
      <c r="H442" s="11" t="s">
        <v>90</v>
      </c>
      <c r="I442" s="12">
        <v>0</v>
      </c>
      <c r="J442" s="11" t="s">
        <v>91</v>
      </c>
      <c r="K442" s="11" t="s">
        <v>92</v>
      </c>
      <c r="L442" s="13">
        <v>0.01</v>
      </c>
      <c r="M442" s="11" t="s">
        <v>89</v>
      </c>
      <c r="N442" s="12">
        <v>1</v>
      </c>
      <c r="O442" s="10" t="str">
        <f t="shared" si="120"/>
        <v/>
      </c>
      <c r="P442" s="10">
        <f t="shared" si="130"/>
        <v>28</v>
      </c>
      <c r="Q442" s="10" t="str">
        <f t="shared" si="118"/>
        <v/>
      </c>
      <c r="R442" s="10">
        <f t="shared" si="119"/>
        <v>39</v>
      </c>
      <c r="S442" s="10" t="str">
        <f t="shared" si="134"/>
        <v/>
      </c>
      <c r="V442" cm="1">
        <f t="array" ref="V442">MIN(IFERROR(FIND(_xlfn.SEQUENCE(10,,CHAR(48)),F442),""))</f>
        <v>8</v>
      </c>
      <c r="W442" s="25" cm="1">
        <f t="array" ref="W442">MIN(IFERROR(FIND(_xlfn.SEQUENCE(10,,CHAR(48)),B442),""))</f>
        <v>32</v>
      </c>
      <c r="X442" s="10">
        <f t="shared" si="121"/>
        <v>15</v>
      </c>
      <c r="Y442" s="17" t="str">
        <f t="shared" si="122"/>
        <v xml:space="preserve">Doigts RELAIS ou CALIBRAGE </v>
      </c>
      <c r="Z442" s="10" t="str">
        <f t="shared" si="123"/>
        <v>611_2049</v>
      </c>
      <c r="AA442" s="10" t="str">
        <f t="shared" si="124"/>
        <v>611_2049</v>
      </c>
      <c r="AB442" s="10" t="str">
        <f t="shared" si="125"/>
        <v>A créer</v>
      </c>
      <c r="AC442" s="14">
        <f t="shared" si="126"/>
        <v>0</v>
      </c>
      <c r="AD442" s="10" t="str">
        <f t="shared" si="127"/>
        <v>611_2049 / 29064513</v>
      </c>
      <c r="AE442" s="10" t="str">
        <f t="shared" si="128"/>
        <v>29064513</v>
      </c>
      <c r="AG442" s="10" t="str">
        <f t="shared" si="129"/>
        <v>611_2049</v>
      </c>
      <c r="AH442" s="10" t="str">
        <f t="shared" si="131"/>
        <v xml:space="preserve">Doigts RELAIS ou CALIBRAGE </v>
      </c>
      <c r="AI442" s="10" t="str">
        <f t="shared" si="132"/>
        <v>A créer</v>
      </c>
      <c r="AJ442" s="10" t="str">
        <f t="shared" si="133"/>
        <v>29064513</v>
      </c>
    </row>
    <row r="443" spans="1:36" ht="15" x14ac:dyDescent="0.25">
      <c r="A443" s="11" t="s">
        <v>595</v>
      </c>
      <c r="B443" s="11" t="s">
        <v>596</v>
      </c>
      <c r="C443" s="11" t="s">
        <v>85</v>
      </c>
      <c r="D443" s="11" t="s">
        <v>86</v>
      </c>
      <c r="E443" s="11" t="s">
        <v>89</v>
      </c>
      <c r="F443" s="11" t="s">
        <v>597</v>
      </c>
      <c r="G443" s="11" t="s">
        <v>89</v>
      </c>
      <c r="H443" s="11" t="s">
        <v>90</v>
      </c>
      <c r="I443" s="12">
        <v>0</v>
      </c>
      <c r="J443" s="11" t="s">
        <v>91</v>
      </c>
      <c r="K443" s="11" t="s">
        <v>92</v>
      </c>
      <c r="L443" s="13">
        <v>0.01</v>
      </c>
      <c r="M443" s="11" t="s">
        <v>89</v>
      </c>
      <c r="N443" s="12">
        <v>1</v>
      </c>
      <c r="O443" s="10" t="str">
        <f t="shared" si="120"/>
        <v/>
      </c>
      <c r="P443" s="10">
        <f t="shared" si="130"/>
        <v>29</v>
      </c>
      <c r="Q443" s="10" t="str">
        <f t="shared" si="118"/>
        <v/>
      </c>
      <c r="R443" s="10">
        <f t="shared" si="119"/>
        <v>40</v>
      </c>
      <c r="S443" s="10" t="str">
        <f t="shared" si="134"/>
        <v/>
      </c>
      <c r="V443" cm="1">
        <f t="array" ref="V443">MIN(IFERROR(FIND(_xlfn.SEQUENCE(10,,CHAR(48)),F443),""))</f>
        <v>8</v>
      </c>
      <c r="W443" s="25" cm="1">
        <f t="array" ref="W443">MIN(IFERROR(FIND(_xlfn.SEQUENCE(10,,CHAR(48)),B443),""))</f>
        <v>33</v>
      </c>
      <c r="X443" s="10">
        <f t="shared" si="121"/>
        <v>15</v>
      </c>
      <c r="Y443" s="17" t="str">
        <f t="shared" si="122"/>
        <v xml:space="preserve">Matrice RELAIS ou CALIBRAGE </v>
      </c>
      <c r="Z443" s="10" t="str">
        <f t="shared" si="123"/>
        <v>611_2060</v>
      </c>
      <c r="AA443" s="10" t="str">
        <f t="shared" si="124"/>
        <v>611_2060</v>
      </c>
      <c r="AB443" s="10" t="str">
        <f t="shared" si="125"/>
        <v>A créer</v>
      </c>
      <c r="AC443" s="14">
        <f t="shared" si="126"/>
        <v>0</v>
      </c>
      <c r="AD443" s="10" t="str">
        <f t="shared" si="127"/>
        <v>611_2060 / 29064514</v>
      </c>
      <c r="AE443" s="10" t="str">
        <f t="shared" si="128"/>
        <v>29064514</v>
      </c>
      <c r="AG443" s="10" t="str">
        <f t="shared" si="129"/>
        <v>611_2060</v>
      </c>
      <c r="AH443" s="10" t="str">
        <f t="shared" si="131"/>
        <v xml:space="preserve">Matrice RELAIS ou CALIBRAGE </v>
      </c>
      <c r="AI443" s="10" t="str">
        <f t="shared" si="132"/>
        <v>A créer</v>
      </c>
      <c r="AJ443" s="10" t="str">
        <f t="shared" si="133"/>
        <v>29064514</v>
      </c>
    </row>
    <row r="444" spans="1:36" ht="15" x14ac:dyDescent="0.25">
      <c r="A444" s="11" t="s">
        <v>598</v>
      </c>
      <c r="B444" s="11" t="s">
        <v>599</v>
      </c>
      <c r="C444" s="11" t="s">
        <v>85</v>
      </c>
      <c r="D444" s="11" t="s">
        <v>86</v>
      </c>
      <c r="E444" s="11" t="s">
        <v>89</v>
      </c>
      <c r="F444" s="11" t="s">
        <v>600</v>
      </c>
      <c r="G444" s="11" t="s">
        <v>89</v>
      </c>
      <c r="H444" s="11" t="s">
        <v>90</v>
      </c>
      <c r="I444" s="12">
        <v>0</v>
      </c>
      <c r="J444" s="11" t="s">
        <v>91</v>
      </c>
      <c r="K444" s="11" t="s">
        <v>92</v>
      </c>
      <c r="L444" s="13">
        <v>0.01</v>
      </c>
      <c r="M444" s="11" t="s">
        <v>89</v>
      </c>
      <c r="N444" s="12">
        <v>1</v>
      </c>
      <c r="O444" s="10" t="str">
        <f t="shared" si="120"/>
        <v/>
      </c>
      <c r="P444" s="10">
        <f t="shared" si="130"/>
        <v>29</v>
      </c>
      <c r="Q444" s="10" t="str">
        <f t="shared" si="118"/>
        <v/>
      </c>
      <c r="R444" s="10">
        <f t="shared" si="119"/>
        <v>40</v>
      </c>
      <c r="S444" s="10" t="str">
        <f t="shared" si="134"/>
        <v/>
      </c>
      <c r="V444" cm="1">
        <f t="array" ref="V444">MIN(IFERROR(FIND(_xlfn.SEQUENCE(10,,CHAR(48)),F444),""))</f>
        <v>8</v>
      </c>
      <c r="W444" s="25" cm="1">
        <f t="array" ref="W444">MIN(IFERROR(FIND(_xlfn.SEQUENCE(10,,CHAR(48)),B444),""))</f>
        <v>33</v>
      </c>
      <c r="X444" s="10">
        <f t="shared" si="121"/>
        <v>15</v>
      </c>
      <c r="Y444" s="17" t="str">
        <f t="shared" si="122"/>
        <v xml:space="preserve">Poinçon RELAIS ou CALIBRAGE </v>
      </c>
      <c r="Z444" s="10" t="str">
        <f t="shared" si="123"/>
        <v>611_2061</v>
      </c>
      <c r="AA444" s="10" t="str">
        <f t="shared" si="124"/>
        <v>611_2061</v>
      </c>
      <c r="AB444" s="10" t="str">
        <f t="shared" si="125"/>
        <v>A créer</v>
      </c>
      <c r="AC444" s="14">
        <f t="shared" si="126"/>
        <v>0</v>
      </c>
      <c r="AD444" s="10" t="str">
        <f t="shared" si="127"/>
        <v>611_2061 / 29064515</v>
      </c>
      <c r="AE444" s="10" t="str">
        <f t="shared" si="128"/>
        <v>29064515</v>
      </c>
      <c r="AG444" s="10" t="str">
        <f t="shared" si="129"/>
        <v>611_2061</v>
      </c>
      <c r="AH444" s="10" t="str">
        <f t="shared" si="131"/>
        <v xml:space="preserve">Poinçon RELAIS ou CALIBRAGE </v>
      </c>
      <c r="AI444" s="10" t="str">
        <f t="shared" si="132"/>
        <v>A créer</v>
      </c>
      <c r="AJ444" s="10" t="str">
        <f t="shared" si="133"/>
        <v>29064515</v>
      </c>
    </row>
    <row r="445" spans="1:36" ht="15" x14ac:dyDescent="0.25">
      <c r="A445" s="11" t="s">
        <v>601</v>
      </c>
      <c r="B445" s="11" t="s">
        <v>602</v>
      </c>
      <c r="C445" s="11" t="s">
        <v>85</v>
      </c>
      <c r="D445" s="11" t="s">
        <v>86</v>
      </c>
      <c r="E445" s="11" t="s">
        <v>89</v>
      </c>
      <c r="F445" s="11" t="s">
        <v>603</v>
      </c>
      <c r="G445" s="11" t="s">
        <v>89</v>
      </c>
      <c r="H445" s="11" t="s">
        <v>90</v>
      </c>
      <c r="I445" s="12">
        <v>0</v>
      </c>
      <c r="J445" s="11" t="s">
        <v>91</v>
      </c>
      <c r="K445" s="11" t="s">
        <v>92</v>
      </c>
      <c r="L445" s="13">
        <v>0.01</v>
      </c>
      <c r="M445" s="11" t="s">
        <v>89</v>
      </c>
      <c r="N445" s="12">
        <v>1</v>
      </c>
      <c r="O445" s="10" t="str">
        <f t="shared" si="120"/>
        <v/>
      </c>
      <c r="P445" s="10">
        <f t="shared" si="130"/>
        <v>26</v>
      </c>
      <c r="Q445" s="10" t="str">
        <f t="shared" si="118"/>
        <v/>
      </c>
      <c r="R445" s="10">
        <f t="shared" si="119"/>
        <v>37</v>
      </c>
      <c r="S445" s="10" t="str">
        <f t="shared" si="134"/>
        <v/>
      </c>
      <c r="V445" cm="1">
        <f t="array" ref="V445">MIN(IFERROR(FIND(_xlfn.SEQUENCE(10,,CHAR(48)),F445),""))</f>
        <v>8</v>
      </c>
      <c r="W445" s="25" cm="1">
        <f t="array" ref="W445">MIN(IFERROR(FIND(_xlfn.SEQUENCE(10,,CHAR(48)),B445),""))</f>
        <v>18</v>
      </c>
      <c r="X445" s="10">
        <f t="shared" si="121"/>
        <v>15</v>
      </c>
      <c r="Y445" s="17" t="str">
        <f t="shared" si="122"/>
        <v xml:space="preserve">Matrice RETREINT 2 PASSE </v>
      </c>
      <c r="Z445" s="10" t="str">
        <f t="shared" si="123"/>
        <v>611_0029</v>
      </c>
      <c r="AA445" s="10" t="str">
        <f t="shared" si="124"/>
        <v>611_0029</v>
      </c>
      <c r="AB445" s="10" t="str">
        <f t="shared" si="125"/>
        <v>A créer</v>
      </c>
      <c r="AC445" s="14">
        <f t="shared" si="126"/>
        <v>0</v>
      </c>
      <c r="AD445" s="10" t="str">
        <f t="shared" si="127"/>
        <v>611_0029 / 29064518</v>
      </c>
      <c r="AE445" s="10" t="str">
        <f t="shared" si="128"/>
        <v>29064518</v>
      </c>
      <c r="AG445" s="10" t="str">
        <f t="shared" si="129"/>
        <v>611_0029</v>
      </c>
      <c r="AH445" s="10" t="str">
        <f t="shared" si="131"/>
        <v xml:space="preserve">Matrice RETREINT 2 PASSE </v>
      </c>
      <c r="AI445" s="10" t="str">
        <f t="shared" si="132"/>
        <v>A créer</v>
      </c>
      <c r="AJ445" s="10" t="str">
        <f t="shared" si="133"/>
        <v>29064518</v>
      </c>
    </row>
    <row r="446" spans="1:36" ht="15" x14ac:dyDescent="0.25">
      <c r="A446" s="11" t="s">
        <v>604</v>
      </c>
      <c r="B446" s="11" t="s">
        <v>605</v>
      </c>
      <c r="C446" s="11" t="s">
        <v>85</v>
      </c>
      <c r="D446" s="11" t="s">
        <v>86</v>
      </c>
      <c r="E446" s="11" t="s">
        <v>89</v>
      </c>
      <c r="F446" s="11" t="s">
        <v>606</v>
      </c>
      <c r="G446" s="11" t="s">
        <v>89</v>
      </c>
      <c r="H446" s="11" t="s">
        <v>90</v>
      </c>
      <c r="I446" s="12">
        <v>0</v>
      </c>
      <c r="J446" s="11" t="s">
        <v>91</v>
      </c>
      <c r="K446" s="11" t="s">
        <v>92</v>
      </c>
      <c r="L446" s="13">
        <v>0.01</v>
      </c>
      <c r="M446" s="11" t="s">
        <v>89</v>
      </c>
      <c r="N446" s="12">
        <v>1</v>
      </c>
      <c r="O446" s="10" t="str">
        <f t="shared" si="120"/>
        <v/>
      </c>
      <c r="P446" s="10">
        <f t="shared" si="130"/>
        <v>27</v>
      </c>
      <c r="Q446" s="10" t="str">
        <f t="shared" ref="Q446:Q509" si="135">IF(O446="","",O446+6)</f>
        <v/>
      </c>
      <c r="R446" s="10">
        <f t="shared" ref="R446:R509" si="136">LEN(B446)</f>
        <v>38</v>
      </c>
      <c r="S446" s="10" t="str">
        <f t="shared" si="134"/>
        <v/>
      </c>
      <c r="V446" cm="1">
        <f t="array" ref="V446">MIN(IFERROR(FIND(_xlfn.SEQUENCE(10,,CHAR(48)),F446),""))</f>
        <v>8</v>
      </c>
      <c r="W446" s="25" cm="1">
        <f t="array" ref="W446">MIN(IFERROR(FIND(_xlfn.SEQUENCE(10,,CHAR(48)),B446),""))</f>
        <v>31</v>
      </c>
      <c r="X446" s="10">
        <f t="shared" si="121"/>
        <v>15</v>
      </c>
      <c r="Y446" s="17" t="str">
        <f t="shared" si="122"/>
        <v xml:space="preserve">Matrice PLIAGE BORD ROULE </v>
      </c>
      <c r="Z446" s="10" t="str">
        <f t="shared" si="123"/>
        <v>611_1586</v>
      </c>
      <c r="AA446" s="10" t="str">
        <f t="shared" si="124"/>
        <v>611_1586</v>
      </c>
      <c r="AB446" s="10" t="str">
        <f t="shared" si="125"/>
        <v>A créer</v>
      </c>
      <c r="AC446" s="14">
        <f t="shared" si="126"/>
        <v>0</v>
      </c>
      <c r="AD446" s="10" t="str">
        <f t="shared" si="127"/>
        <v>611_1586 / 29064519</v>
      </c>
      <c r="AE446" s="10" t="str">
        <f t="shared" si="128"/>
        <v>29064519</v>
      </c>
      <c r="AG446" s="10" t="str">
        <f t="shared" si="129"/>
        <v>611_1586</v>
      </c>
      <c r="AH446" s="10" t="str">
        <f t="shared" si="131"/>
        <v xml:space="preserve">Matrice PLIAGE BORD ROULE </v>
      </c>
      <c r="AI446" s="10" t="str">
        <f t="shared" si="132"/>
        <v>A créer</v>
      </c>
      <c r="AJ446" s="10" t="str">
        <f t="shared" si="133"/>
        <v>29064519</v>
      </c>
    </row>
    <row r="447" spans="1:36" ht="15" x14ac:dyDescent="0.25">
      <c r="A447" s="11" t="s">
        <v>607</v>
      </c>
      <c r="B447" s="11" t="s">
        <v>608</v>
      </c>
      <c r="C447" s="11" t="s">
        <v>85</v>
      </c>
      <c r="D447" s="11" t="s">
        <v>86</v>
      </c>
      <c r="E447" s="11" t="s">
        <v>89</v>
      </c>
      <c r="F447" s="11" t="s">
        <v>609</v>
      </c>
      <c r="G447" s="11" t="s">
        <v>89</v>
      </c>
      <c r="H447" s="11" t="s">
        <v>90</v>
      </c>
      <c r="I447" s="12">
        <v>0</v>
      </c>
      <c r="J447" s="11" t="s">
        <v>91</v>
      </c>
      <c r="K447" s="11" t="s">
        <v>92</v>
      </c>
      <c r="L447" s="13">
        <v>0.01</v>
      </c>
      <c r="M447" s="11" t="s">
        <v>89</v>
      </c>
      <c r="N447" s="12">
        <v>1</v>
      </c>
      <c r="O447" s="10" t="str">
        <f t="shared" si="120"/>
        <v/>
      </c>
      <c r="P447" s="10">
        <f t="shared" si="130"/>
        <v>27</v>
      </c>
      <c r="Q447" s="10" t="str">
        <f t="shared" si="135"/>
        <v/>
      </c>
      <c r="R447" s="10">
        <f t="shared" si="136"/>
        <v>38</v>
      </c>
      <c r="S447" s="10" t="str">
        <f t="shared" si="134"/>
        <v/>
      </c>
      <c r="V447" cm="1">
        <f t="array" ref="V447">MIN(IFERROR(FIND(_xlfn.SEQUENCE(10,,CHAR(48)),F447),""))</f>
        <v>8</v>
      </c>
      <c r="W447" s="25" cm="1">
        <f t="array" ref="W447">MIN(IFERROR(FIND(_xlfn.SEQUENCE(10,,CHAR(48)),B447),""))</f>
        <v>31</v>
      </c>
      <c r="X447" s="10">
        <f t="shared" si="121"/>
        <v>15</v>
      </c>
      <c r="Y447" s="17" t="str">
        <f t="shared" si="122"/>
        <v xml:space="preserve">Poinçon PLIAGE BORD ROULE </v>
      </c>
      <c r="Z447" s="10" t="str">
        <f t="shared" si="123"/>
        <v>611_1587</v>
      </c>
      <c r="AA447" s="10" t="str">
        <f t="shared" si="124"/>
        <v>611_1587</v>
      </c>
      <c r="AB447" s="10" t="str">
        <f t="shared" si="125"/>
        <v>A créer</v>
      </c>
      <c r="AC447" s="14">
        <f t="shared" si="126"/>
        <v>0</v>
      </c>
      <c r="AD447" s="10" t="str">
        <f t="shared" si="127"/>
        <v>611_1587 / 29064520</v>
      </c>
      <c r="AE447" s="10" t="str">
        <f t="shared" si="128"/>
        <v>29064520</v>
      </c>
      <c r="AG447" s="10" t="str">
        <f t="shared" si="129"/>
        <v>611_1587</v>
      </c>
      <c r="AH447" s="10" t="str">
        <f t="shared" si="131"/>
        <v xml:space="preserve">Poinçon PLIAGE BORD ROULE </v>
      </c>
      <c r="AI447" s="10" t="str">
        <f t="shared" si="132"/>
        <v>A créer</v>
      </c>
      <c r="AJ447" s="10" t="str">
        <f t="shared" si="133"/>
        <v>29064520</v>
      </c>
    </row>
    <row r="448" spans="1:36" ht="15" x14ac:dyDescent="0.25">
      <c r="A448" s="11" t="s">
        <v>610</v>
      </c>
      <c r="B448" s="11" t="s">
        <v>611</v>
      </c>
      <c r="C448" s="11" t="s">
        <v>85</v>
      </c>
      <c r="D448" s="11" t="s">
        <v>86</v>
      </c>
      <c r="E448" s="11" t="s">
        <v>89</v>
      </c>
      <c r="F448" s="11" t="s">
        <v>612</v>
      </c>
      <c r="G448" s="11" t="s">
        <v>89</v>
      </c>
      <c r="H448" s="11" t="s">
        <v>90</v>
      </c>
      <c r="I448" s="12">
        <v>0</v>
      </c>
      <c r="J448" s="11" t="s">
        <v>91</v>
      </c>
      <c r="K448" s="11" t="s">
        <v>92</v>
      </c>
      <c r="L448" s="13">
        <v>0.01</v>
      </c>
      <c r="M448" s="11" t="s">
        <v>89</v>
      </c>
      <c r="N448" s="12">
        <v>1</v>
      </c>
      <c r="O448" s="10" t="str">
        <f t="shared" si="120"/>
        <v/>
      </c>
      <c r="P448" s="10">
        <f t="shared" si="130"/>
        <v>27</v>
      </c>
      <c r="Q448" s="10" t="str">
        <f t="shared" si="135"/>
        <v/>
      </c>
      <c r="R448" s="10">
        <f t="shared" si="136"/>
        <v>38</v>
      </c>
      <c r="S448" s="10" t="str">
        <f t="shared" si="134"/>
        <v/>
      </c>
      <c r="V448" cm="1">
        <f t="array" ref="V448">MIN(IFERROR(FIND(_xlfn.SEQUENCE(10,,CHAR(48)),F448),""))</f>
        <v>8</v>
      </c>
      <c r="W448" s="25" cm="1">
        <f t="array" ref="W448">MIN(IFERROR(FIND(_xlfn.SEQUENCE(10,,CHAR(48)),B448),""))</f>
        <v>31</v>
      </c>
      <c r="X448" s="10">
        <f t="shared" si="121"/>
        <v>15</v>
      </c>
      <c r="Y448" s="17" t="str">
        <f t="shared" si="122"/>
        <v xml:space="preserve">Poussoir CALIBRAGE STRIES </v>
      </c>
      <c r="Z448" s="10" t="str">
        <f t="shared" si="123"/>
        <v>611_1609</v>
      </c>
      <c r="AA448" s="10" t="str">
        <f t="shared" si="124"/>
        <v>611_1609</v>
      </c>
      <c r="AB448" s="10" t="str">
        <f t="shared" si="125"/>
        <v>A créer</v>
      </c>
      <c r="AC448" s="14">
        <f t="shared" si="126"/>
        <v>0</v>
      </c>
      <c r="AD448" s="10" t="str">
        <f t="shared" si="127"/>
        <v>611_1609 / 29064521</v>
      </c>
      <c r="AE448" s="10" t="str">
        <f t="shared" si="128"/>
        <v>29064521</v>
      </c>
      <c r="AG448" s="10" t="str">
        <f t="shared" si="129"/>
        <v>611_1609</v>
      </c>
      <c r="AH448" s="10" t="str">
        <f t="shared" si="131"/>
        <v xml:space="preserve">Poussoir CALIBRAGE STRIES </v>
      </c>
      <c r="AI448" s="10" t="str">
        <f t="shared" si="132"/>
        <v>A créer</v>
      </c>
      <c r="AJ448" s="10" t="str">
        <f t="shared" si="133"/>
        <v>29064521</v>
      </c>
    </row>
    <row r="449" spans="1:36" ht="15" x14ac:dyDescent="0.25">
      <c r="A449" s="11" t="s">
        <v>613</v>
      </c>
      <c r="B449" s="11" t="s">
        <v>614</v>
      </c>
      <c r="C449" s="11" t="s">
        <v>85</v>
      </c>
      <c r="D449" s="11" t="s">
        <v>86</v>
      </c>
      <c r="E449" s="11" t="s">
        <v>89</v>
      </c>
      <c r="F449" s="11" t="s">
        <v>615</v>
      </c>
      <c r="G449" s="11" t="s">
        <v>89</v>
      </c>
      <c r="H449" s="11" t="s">
        <v>90</v>
      </c>
      <c r="I449" s="12">
        <v>0</v>
      </c>
      <c r="J449" s="11" t="s">
        <v>91</v>
      </c>
      <c r="K449" s="11" t="s">
        <v>92</v>
      </c>
      <c r="L449" s="13">
        <v>0.01</v>
      </c>
      <c r="M449" s="11" t="s">
        <v>89</v>
      </c>
      <c r="N449" s="12">
        <v>1</v>
      </c>
      <c r="O449" s="10" t="str">
        <f t="shared" si="120"/>
        <v/>
      </c>
      <c r="P449" s="10">
        <f t="shared" si="130"/>
        <v>27</v>
      </c>
      <c r="Q449" s="10" t="str">
        <f t="shared" si="135"/>
        <v/>
      </c>
      <c r="R449" s="10">
        <f t="shared" si="136"/>
        <v>38</v>
      </c>
      <c r="S449" s="10" t="str">
        <f t="shared" si="134"/>
        <v/>
      </c>
      <c r="V449" cm="1">
        <f t="array" ref="V449">MIN(IFERROR(FIND(_xlfn.SEQUENCE(10,,CHAR(48)),F449),""))</f>
        <v>8</v>
      </c>
      <c r="W449" s="25" cm="1">
        <f t="array" ref="W449">MIN(IFERROR(FIND(_xlfn.SEQUENCE(10,,CHAR(48)),B449),""))</f>
        <v>31</v>
      </c>
      <c r="X449" s="10">
        <f t="shared" si="121"/>
        <v>15</v>
      </c>
      <c r="Y449" s="17" t="str">
        <f t="shared" si="122"/>
        <v xml:space="preserve">Dévêtisseur ETIR.CHEMINEE </v>
      </c>
      <c r="Z449" s="10" t="str">
        <f t="shared" si="123"/>
        <v>611_2033</v>
      </c>
      <c r="AA449" s="10" t="str">
        <f t="shared" si="124"/>
        <v>611_2033</v>
      </c>
      <c r="AB449" s="10" t="str">
        <f t="shared" si="125"/>
        <v>A créer</v>
      </c>
      <c r="AC449" s="14">
        <f t="shared" si="126"/>
        <v>0</v>
      </c>
      <c r="AD449" s="10" t="str">
        <f t="shared" si="127"/>
        <v>611_2033 / 29064522</v>
      </c>
      <c r="AE449" s="10" t="str">
        <f t="shared" si="128"/>
        <v>29064522</v>
      </c>
      <c r="AG449" s="10" t="str">
        <f t="shared" si="129"/>
        <v>611_2033</v>
      </c>
      <c r="AH449" s="10" t="str">
        <f t="shared" si="131"/>
        <v xml:space="preserve">Dévêtisseur ETIR.CHEMINEE </v>
      </c>
      <c r="AI449" s="10" t="str">
        <f t="shared" si="132"/>
        <v>A créer</v>
      </c>
      <c r="AJ449" s="10" t="str">
        <f t="shared" si="133"/>
        <v>29064522</v>
      </c>
    </row>
    <row r="450" spans="1:36" ht="15" x14ac:dyDescent="0.25">
      <c r="A450" s="11" t="s">
        <v>616</v>
      </c>
      <c r="B450" s="11" t="s">
        <v>617</v>
      </c>
      <c r="C450" s="11" t="s">
        <v>85</v>
      </c>
      <c r="D450" s="11" t="s">
        <v>86</v>
      </c>
      <c r="E450" s="11" t="s">
        <v>89</v>
      </c>
      <c r="F450" s="11" t="s">
        <v>618</v>
      </c>
      <c r="G450" s="11" t="s">
        <v>89</v>
      </c>
      <c r="H450" s="11" t="s">
        <v>90</v>
      </c>
      <c r="I450" s="12">
        <v>0</v>
      </c>
      <c r="J450" s="11" t="s">
        <v>91</v>
      </c>
      <c r="K450" s="11" t="s">
        <v>92</v>
      </c>
      <c r="L450" s="13">
        <v>0.01</v>
      </c>
      <c r="M450" s="11" t="s">
        <v>89</v>
      </c>
      <c r="N450" s="12">
        <v>1</v>
      </c>
      <c r="O450" s="10" t="str">
        <f t="shared" ref="O450:O513" si="137">IFERROR(FIND("DRW ACY",B450),"")</f>
        <v/>
      </c>
      <c r="P450" s="10">
        <f t="shared" si="130"/>
        <v>29</v>
      </c>
      <c r="Q450" s="10" t="str">
        <f t="shared" si="135"/>
        <v/>
      </c>
      <c r="R450" s="10">
        <f t="shared" si="136"/>
        <v>40</v>
      </c>
      <c r="S450" s="10" t="str">
        <f t="shared" si="134"/>
        <v/>
      </c>
      <c r="V450" cm="1">
        <f t="array" ref="V450">MIN(IFERROR(FIND(_xlfn.SEQUENCE(10,,CHAR(48)),F450),""))</f>
        <v>8</v>
      </c>
      <c r="W450" s="25" cm="1">
        <f t="array" ref="W450">MIN(IFERROR(FIND(_xlfn.SEQUENCE(10,,CHAR(48)),B450),""))</f>
        <v>33</v>
      </c>
      <c r="X450" s="10">
        <f t="shared" ref="X450:X513" si="138">LEN(F450)</f>
        <v>15</v>
      </c>
      <c r="Y450" s="17" t="str">
        <f t="shared" ref="Y450:Y513" si="139">IF(P450&lt;&gt;"",LEFT(B450,P450-1),IF(AND(O450="",P450=""),LEFT(B450,W450-1),IF(O450&lt;&gt;0,LEFT(B450,O450-1),IF(P450&lt;&gt;"",LEFT(B450,P450-1),""))))</f>
        <v xml:space="preserve">Entretoise RELAIS ou CALIBR </v>
      </c>
      <c r="Z450" s="10" t="str">
        <f t="shared" ref="Z450:Z513" si="140">RIGHT(F450,(X450+1)-V450)</f>
        <v>611_2058</v>
      </c>
      <c r="AA450" s="10" t="str">
        <f t="shared" ref="AA450:AA513" si="141">LEFT(Z450,8)</f>
        <v>611_2058</v>
      </c>
      <c r="AB450" s="10" t="str">
        <f t="shared" ref="AB450:AB513" si="142">IF(E450&lt;&gt;"",E450,"A créer")</f>
        <v>A créer</v>
      </c>
      <c r="AC450" s="14">
        <f t="shared" ref="AC450:AC513" si="143">I450</f>
        <v>0</v>
      </c>
      <c r="AD450" s="10" t="str">
        <f t="shared" ref="AD450:AD513" si="144">AA450&amp;" / "&amp;A450</f>
        <v>611_2058 / 29064523</v>
      </c>
      <c r="AE450" s="10" t="str">
        <f t="shared" ref="AE450:AE513" si="145">A450</f>
        <v>29064523</v>
      </c>
      <c r="AG450" s="10" t="str">
        <f t="shared" ref="AG450:AG513" si="146">IF(AF450="",AA450,"")</f>
        <v>611_2058</v>
      </c>
      <c r="AH450" s="10" t="str">
        <f t="shared" si="131"/>
        <v xml:space="preserve">Entretoise RELAIS ou CALIBR </v>
      </c>
      <c r="AI450" s="10" t="str">
        <f t="shared" si="132"/>
        <v>A créer</v>
      </c>
      <c r="AJ450" s="10" t="str">
        <f t="shared" si="133"/>
        <v>29064523</v>
      </c>
    </row>
    <row r="451" spans="1:36" ht="15" x14ac:dyDescent="0.25">
      <c r="A451" s="11" t="s">
        <v>619</v>
      </c>
      <c r="B451" s="11" t="s">
        <v>620</v>
      </c>
      <c r="C451" s="11" t="s">
        <v>85</v>
      </c>
      <c r="D451" s="11" t="s">
        <v>86</v>
      </c>
      <c r="E451" s="11" t="s">
        <v>89</v>
      </c>
      <c r="F451" s="11" t="s">
        <v>621</v>
      </c>
      <c r="G451" s="11" t="s">
        <v>89</v>
      </c>
      <c r="H451" s="11" t="s">
        <v>90</v>
      </c>
      <c r="I451" s="12">
        <v>0</v>
      </c>
      <c r="J451" s="11" t="s">
        <v>91</v>
      </c>
      <c r="K451" s="11" t="s">
        <v>92</v>
      </c>
      <c r="L451" s="13">
        <v>0.01</v>
      </c>
      <c r="M451" s="11" t="s">
        <v>89</v>
      </c>
      <c r="N451" s="12">
        <v>1</v>
      </c>
      <c r="O451" s="10" t="str">
        <f t="shared" si="137"/>
        <v/>
      </c>
      <c r="P451" s="10">
        <f t="shared" ref="P451:P514" si="147">IF(O451="",IFERROR(FIND("DRW ",B451),""),"")</f>
        <v>28</v>
      </c>
      <c r="Q451" s="10" t="str">
        <f t="shared" si="135"/>
        <v/>
      </c>
      <c r="R451" s="10">
        <f t="shared" si="136"/>
        <v>39</v>
      </c>
      <c r="S451" s="10" t="str">
        <f t="shared" si="134"/>
        <v/>
      </c>
      <c r="V451" cm="1">
        <f t="array" ref="V451">MIN(IFERROR(FIND(_xlfn.SEQUENCE(10,,CHAR(48)),F451),""))</f>
        <v>8</v>
      </c>
      <c r="W451" s="25" cm="1">
        <f t="array" ref="W451">MIN(IFERROR(FIND(_xlfn.SEQUENCE(10,,CHAR(48)),B451),""))</f>
        <v>22</v>
      </c>
      <c r="X451" s="10">
        <f t="shared" si="138"/>
        <v>15</v>
      </c>
      <c r="Y451" s="17" t="str">
        <f t="shared" si="139"/>
        <v xml:space="preserve">Dévêtisseur RETREINT 2 PAS </v>
      </c>
      <c r="Z451" s="10" t="str">
        <f t="shared" si="140"/>
        <v>811_0248</v>
      </c>
      <c r="AA451" s="10" t="str">
        <f t="shared" si="141"/>
        <v>811_0248</v>
      </c>
      <c r="AB451" s="10" t="str">
        <f t="shared" si="142"/>
        <v>A créer</v>
      </c>
      <c r="AC451" s="14">
        <f t="shared" si="143"/>
        <v>0</v>
      </c>
      <c r="AD451" s="10" t="str">
        <f t="shared" si="144"/>
        <v>811_0248 / 29064524</v>
      </c>
      <c r="AE451" s="10" t="str">
        <f t="shared" si="145"/>
        <v>29064524</v>
      </c>
      <c r="AG451" s="10" t="str">
        <f t="shared" si="146"/>
        <v>811_0248</v>
      </c>
      <c r="AH451" s="10" t="str">
        <f t="shared" ref="AH451:AH514" si="148">IF(AF451="",Y451,"")</f>
        <v xml:space="preserve">Dévêtisseur RETREINT 2 PAS </v>
      </c>
      <c r="AI451" s="10" t="str">
        <f t="shared" ref="AI451:AI514" si="149">IF(AF451="",AB451,"")</f>
        <v>A créer</v>
      </c>
      <c r="AJ451" s="10" t="str">
        <f t="shared" ref="AJ451:AJ514" si="150">IF(AF451="",AE451,"")</f>
        <v>29064524</v>
      </c>
    </row>
    <row r="452" spans="1:36" ht="15" x14ac:dyDescent="0.25">
      <c r="A452" s="11" t="s">
        <v>622</v>
      </c>
      <c r="B452" s="11" t="s">
        <v>623</v>
      </c>
      <c r="C452" s="11" t="s">
        <v>85</v>
      </c>
      <c r="D452" s="11" t="s">
        <v>86</v>
      </c>
      <c r="E452" s="11" t="s">
        <v>89</v>
      </c>
      <c r="F452" s="11" t="s">
        <v>624</v>
      </c>
      <c r="G452" s="11" t="s">
        <v>89</v>
      </c>
      <c r="H452" s="11" t="s">
        <v>90</v>
      </c>
      <c r="I452" s="12">
        <v>0</v>
      </c>
      <c r="J452" s="11" t="s">
        <v>91</v>
      </c>
      <c r="K452" s="11" t="s">
        <v>92</v>
      </c>
      <c r="L452" s="13">
        <v>0.01</v>
      </c>
      <c r="M452" s="11" t="s">
        <v>89</v>
      </c>
      <c r="N452" s="12">
        <v>1</v>
      </c>
      <c r="O452" s="10" t="str">
        <f t="shared" si="137"/>
        <v/>
      </c>
      <c r="P452" s="10">
        <f t="shared" si="147"/>
        <v>26</v>
      </c>
      <c r="Q452" s="10" t="str">
        <f t="shared" si="135"/>
        <v/>
      </c>
      <c r="R452" s="10">
        <f t="shared" si="136"/>
        <v>37</v>
      </c>
      <c r="S452" s="10" t="str">
        <f t="shared" si="134"/>
        <v/>
      </c>
      <c r="V452" cm="1">
        <f t="array" ref="V452">MIN(IFERROR(FIND(_xlfn.SEQUENCE(10,,CHAR(48)),F452),""))</f>
        <v>8</v>
      </c>
      <c r="W452" s="25" cm="1">
        <f t="array" ref="W452">MIN(IFERROR(FIND(_xlfn.SEQUENCE(10,,CHAR(48)),B452),""))</f>
        <v>30</v>
      </c>
      <c r="X452" s="10">
        <f t="shared" si="138"/>
        <v>15</v>
      </c>
      <c r="Y452" s="17" t="str">
        <f t="shared" si="139"/>
        <v xml:space="preserve">Dévêtisseur PRE.CHEMINEE </v>
      </c>
      <c r="Z452" s="10" t="str">
        <f t="shared" si="140"/>
        <v>312_0676</v>
      </c>
      <c r="AA452" s="10" t="str">
        <f t="shared" si="141"/>
        <v>312_0676</v>
      </c>
      <c r="AB452" s="10" t="str">
        <f t="shared" si="142"/>
        <v>A créer</v>
      </c>
      <c r="AC452" s="14">
        <f t="shared" si="143"/>
        <v>0</v>
      </c>
      <c r="AD452" s="10" t="str">
        <f t="shared" si="144"/>
        <v>312_0676 / 29064527</v>
      </c>
      <c r="AE452" s="10" t="str">
        <f t="shared" si="145"/>
        <v>29064527</v>
      </c>
      <c r="AG452" s="10" t="str">
        <f t="shared" si="146"/>
        <v>312_0676</v>
      </c>
      <c r="AH452" s="10" t="str">
        <f t="shared" si="148"/>
        <v xml:space="preserve">Dévêtisseur PRE.CHEMINEE </v>
      </c>
      <c r="AI452" s="10" t="str">
        <f t="shared" si="149"/>
        <v>A créer</v>
      </c>
      <c r="AJ452" s="10" t="str">
        <f t="shared" si="150"/>
        <v>29064527</v>
      </c>
    </row>
    <row r="453" spans="1:36" ht="15" x14ac:dyDescent="0.25">
      <c r="A453" s="11" t="s">
        <v>625</v>
      </c>
      <c r="B453" s="11" t="s">
        <v>626</v>
      </c>
      <c r="C453" s="11" t="s">
        <v>85</v>
      </c>
      <c r="D453" s="11" t="s">
        <v>86</v>
      </c>
      <c r="E453" s="11" t="s">
        <v>89</v>
      </c>
      <c r="F453" s="11" t="s">
        <v>627</v>
      </c>
      <c r="G453" s="11" t="s">
        <v>89</v>
      </c>
      <c r="H453" s="11" t="s">
        <v>90</v>
      </c>
      <c r="I453" s="12">
        <v>0</v>
      </c>
      <c r="J453" s="11" t="s">
        <v>91</v>
      </c>
      <c r="K453" s="11" t="s">
        <v>92</v>
      </c>
      <c r="L453" s="13">
        <v>0.01</v>
      </c>
      <c r="M453" s="11" t="s">
        <v>89</v>
      </c>
      <c r="N453" s="12">
        <v>1</v>
      </c>
      <c r="O453" s="10" t="str">
        <f t="shared" si="137"/>
        <v/>
      </c>
      <c r="P453" s="10">
        <f t="shared" si="147"/>
        <v>26</v>
      </c>
      <c r="Q453" s="10" t="str">
        <f t="shared" si="135"/>
        <v/>
      </c>
      <c r="R453" s="10">
        <f t="shared" si="136"/>
        <v>37</v>
      </c>
      <c r="S453" s="10" t="str">
        <f t="shared" si="134"/>
        <v/>
      </c>
      <c r="V453" cm="1">
        <f t="array" ref="V453">MIN(IFERROR(FIND(_xlfn.SEQUENCE(10,,CHAR(48)),F453),""))</f>
        <v>8</v>
      </c>
      <c r="W453" s="25" cm="1">
        <f t="array" ref="W453">MIN(IFERROR(FIND(_xlfn.SEQUENCE(10,,CHAR(48)),B453),""))</f>
        <v>30</v>
      </c>
      <c r="X453" s="10">
        <f t="shared" si="138"/>
        <v>15</v>
      </c>
      <c r="Y453" s="17" t="str">
        <f t="shared" si="139"/>
        <v xml:space="preserve">Dévêtisseur ETIRAGE JUPE </v>
      </c>
      <c r="Z453" s="10" t="str">
        <f t="shared" si="140"/>
        <v>611_0594</v>
      </c>
      <c r="AA453" s="10" t="str">
        <f t="shared" si="141"/>
        <v>611_0594</v>
      </c>
      <c r="AB453" s="10" t="str">
        <f t="shared" si="142"/>
        <v>A créer</v>
      </c>
      <c r="AC453" s="14">
        <f t="shared" si="143"/>
        <v>0</v>
      </c>
      <c r="AD453" s="10" t="str">
        <f t="shared" si="144"/>
        <v>611_0594 / 29064528</v>
      </c>
      <c r="AE453" s="10" t="str">
        <f t="shared" si="145"/>
        <v>29064528</v>
      </c>
      <c r="AG453" s="10" t="str">
        <f t="shared" si="146"/>
        <v>611_0594</v>
      </c>
      <c r="AH453" s="10" t="str">
        <f t="shared" si="148"/>
        <v xml:space="preserve">Dévêtisseur ETIRAGE JUPE </v>
      </c>
      <c r="AI453" s="10" t="str">
        <f t="shared" si="149"/>
        <v>A créer</v>
      </c>
      <c r="AJ453" s="10" t="str">
        <f t="shared" si="150"/>
        <v>29064528</v>
      </c>
    </row>
    <row r="454" spans="1:36" ht="15" x14ac:dyDescent="0.25">
      <c r="A454" s="11" t="s">
        <v>628</v>
      </c>
      <c r="B454" s="11" t="s">
        <v>629</v>
      </c>
      <c r="C454" s="11" t="s">
        <v>85</v>
      </c>
      <c r="D454" s="11" t="s">
        <v>86</v>
      </c>
      <c r="E454" s="11" t="s">
        <v>89</v>
      </c>
      <c r="F454" s="11" t="s">
        <v>630</v>
      </c>
      <c r="G454" s="11" t="s">
        <v>89</v>
      </c>
      <c r="H454" s="11" t="s">
        <v>90</v>
      </c>
      <c r="I454" s="12">
        <v>0</v>
      </c>
      <c r="J454" s="11" t="s">
        <v>91</v>
      </c>
      <c r="K454" s="11" t="s">
        <v>92</v>
      </c>
      <c r="L454" s="13">
        <v>0.01</v>
      </c>
      <c r="M454" s="11" t="s">
        <v>89</v>
      </c>
      <c r="N454" s="12">
        <v>1</v>
      </c>
      <c r="O454" s="10" t="str">
        <f t="shared" si="137"/>
        <v/>
      </c>
      <c r="P454" s="10">
        <f t="shared" si="147"/>
        <v>26</v>
      </c>
      <c r="Q454" s="10" t="str">
        <f t="shared" si="135"/>
        <v/>
      </c>
      <c r="R454" s="10">
        <f t="shared" si="136"/>
        <v>37</v>
      </c>
      <c r="S454" s="10" t="str">
        <f t="shared" si="134"/>
        <v/>
      </c>
      <c r="V454" cm="1">
        <f t="array" ref="V454">MIN(IFERROR(FIND(_xlfn.SEQUENCE(10,,CHAR(48)),F454),""))</f>
        <v>8</v>
      </c>
      <c r="W454" s="25" cm="1">
        <f t="array" ref="W454">MIN(IFERROR(FIND(_xlfn.SEQUENCE(10,,CHAR(48)),B454),""))</f>
        <v>30</v>
      </c>
      <c r="X454" s="10">
        <f t="shared" si="138"/>
        <v>15</v>
      </c>
      <c r="Y454" s="17" t="str">
        <f t="shared" si="139"/>
        <v xml:space="preserve">Doigts PLIAGE BORD ROULE </v>
      </c>
      <c r="Z454" s="10" t="str">
        <f t="shared" si="140"/>
        <v>611_1585</v>
      </c>
      <c r="AA454" s="10" t="str">
        <f t="shared" si="141"/>
        <v>611_1585</v>
      </c>
      <c r="AB454" s="10" t="str">
        <f t="shared" si="142"/>
        <v>A créer</v>
      </c>
      <c r="AC454" s="14">
        <f t="shared" si="143"/>
        <v>0</v>
      </c>
      <c r="AD454" s="10" t="str">
        <f t="shared" si="144"/>
        <v>611_1585 / 29064529</v>
      </c>
      <c r="AE454" s="10" t="str">
        <f t="shared" si="145"/>
        <v>29064529</v>
      </c>
      <c r="AG454" s="10" t="str">
        <f t="shared" si="146"/>
        <v>611_1585</v>
      </c>
      <c r="AH454" s="10" t="str">
        <f t="shared" si="148"/>
        <v xml:space="preserve">Doigts PLIAGE BORD ROULE </v>
      </c>
      <c r="AI454" s="10" t="str">
        <f t="shared" si="149"/>
        <v>A créer</v>
      </c>
      <c r="AJ454" s="10" t="str">
        <f t="shared" si="150"/>
        <v>29064529</v>
      </c>
    </row>
    <row r="455" spans="1:36" ht="15" x14ac:dyDescent="0.25">
      <c r="A455" s="11" t="s">
        <v>631</v>
      </c>
      <c r="B455" s="11" t="s">
        <v>632</v>
      </c>
      <c r="C455" s="11" t="s">
        <v>85</v>
      </c>
      <c r="D455" s="11" t="s">
        <v>86</v>
      </c>
      <c r="E455" s="11" t="s">
        <v>89</v>
      </c>
      <c r="F455" s="11" t="s">
        <v>633</v>
      </c>
      <c r="G455" s="11" t="s">
        <v>89</v>
      </c>
      <c r="H455" s="11" t="s">
        <v>90</v>
      </c>
      <c r="I455" s="12">
        <v>0</v>
      </c>
      <c r="J455" s="11" t="s">
        <v>91</v>
      </c>
      <c r="K455" s="11" t="s">
        <v>92</v>
      </c>
      <c r="L455" s="13">
        <v>0.01</v>
      </c>
      <c r="M455" s="11" t="s">
        <v>89</v>
      </c>
      <c r="N455" s="12">
        <v>1</v>
      </c>
      <c r="O455" s="10" t="str">
        <f t="shared" si="137"/>
        <v/>
      </c>
      <c r="P455" s="10">
        <f t="shared" si="147"/>
        <v>26</v>
      </c>
      <c r="Q455" s="10" t="str">
        <f t="shared" si="135"/>
        <v/>
      </c>
      <c r="R455" s="10">
        <f t="shared" si="136"/>
        <v>37</v>
      </c>
      <c r="S455" s="10" t="str">
        <f t="shared" si="134"/>
        <v/>
      </c>
      <c r="V455" cm="1">
        <f t="array" ref="V455">MIN(IFERROR(FIND(_xlfn.SEQUENCE(10,,CHAR(48)),F455),""))</f>
        <v>8</v>
      </c>
      <c r="W455" s="25" cm="1">
        <f t="array" ref="W455">MIN(IFERROR(FIND(_xlfn.SEQUENCE(10,,CHAR(48)),B455),""))</f>
        <v>30</v>
      </c>
      <c r="X455" s="10">
        <f t="shared" si="138"/>
        <v>15</v>
      </c>
      <c r="Y455" s="17" t="str">
        <f t="shared" si="139"/>
        <v xml:space="preserve">Entretoise ETIR.CHEMINEE </v>
      </c>
      <c r="Z455" s="10" t="str">
        <f t="shared" si="140"/>
        <v>611_2009</v>
      </c>
      <c r="AA455" s="10" t="str">
        <f t="shared" si="141"/>
        <v>611_2009</v>
      </c>
      <c r="AB455" s="10" t="str">
        <f t="shared" si="142"/>
        <v>A créer</v>
      </c>
      <c r="AC455" s="14">
        <f t="shared" si="143"/>
        <v>0</v>
      </c>
      <c r="AD455" s="10" t="str">
        <f t="shared" si="144"/>
        <v>611_2009 / 29064530</v>
      </c>
      <c r="AE455" s="10" t="str">
        <f t="shared" si="145"/>
        <v>29064530</v>
      </c>
      <c r="AG455" s="10" t="str">
        <f t="shared" si="146"/>
        <v>611_2009</v>
      </c>
      <c r="AH455" s="10" t="str">
        <f t="shared" si="148"/>
        <v xml:space="preserve">Entretoise ETIR.CHEMINEE </v>
      </c>
      <c r="AI455" s="10" t="str">
        <f t="shared" si="149"/>
        <v>A créer</v>
      </c>
      <c r="AJ455" s="10" t="str">
        <f t="shared" si="150"/>
        <v>29064530</v>
      </c>
    </row>
    <row r="456" spans="1:36" ht="15" x14ac:dyDescent="0.25">
      <c r="A456" s="11" t="s">
        <v>634</v>
      </c>
      <c r="B456" s="11" t="s">
        <v>635</v>
      </c>
      <c r="C456" s="11" t="s">
        <v>85</v>
      </c>
      <c r="D456" s="11" t="s">
        <v>86</v>
      </c>
      <c r="E456" s="11" t="s">
        <v>89</v>
      </c>
      <c r="F456" s="11" t="s">
        <v>636</v>
      </c>
      <c r="G456" s="11" t="s">
        <v>89</v>
      </c>
      <c r="H456" s="11" t="s">
        <v>90</v>
      </c>
      <c r="I456" s="12">
        <v>0</v>
      </c>
      <c r="J456" s="11" t="s">
        <v>91</v>
      </c>
      <c r="K456" s="11" t="s">
        <v>92</v>
      </c>
      <c r="L456" s="13">
        <v>0.01</v>
      </c>
      <c r="M456" s="11" t="s">
        <v>89</v>
      </c>
      <c r="N456" s="12">
        <v>1</v>
      </c>
      <c r="O456" s="10" t="str">
        <f t="shared" si="137"/>
        <v/>
      </c>
      <c r="P456" s="10">
        <f t="shared" si="147"/>
        <v>26</v>
      </c>
      <c r="Q456" s="10" t="str">
        <f t="shared" si="135"/>
        <v/>
      </c>
      <c r="R456" s="10">
        <f t="shared" si="136"/>
        <v>37</v>
      </c>
      <c r="S456" s="10" t="str">
        <f t="shared" si="134"/>
        <v/>
      </c>
      <c r="V456" cm="1">
        <f t="array" ref="V456">MIN(IFERROR(FIND(_xlfn.SEQUENCE(10,,CHAR(48)),F456),""))</f>
        <v>8</v>
      </c>
      <c r="W456" s="25" cm="1">
        <f t="array" ref="W456">MIN(IFERROR(FIND(_xlfn.SEQUENCE(10,,CHAR(48)),B456),""))</f>
        <v>30</v>
      </c>
      <c r="X456" s="10">
        <f t="shared" si="138"/>
        <v>15</v>
      </c>
      <c r="Y456" s="17" t="str">
        <f t="shared" si="139"/>
        <v xml:space="preserve">Dévêtisseur ETIRAGE.JUPE </v>
      </c>
      <c r="Z456" s="10" t="str">
        <f t="shared" si="140"/>
        <v>611_2012</v>
      </c>
      <c r="AA456" s="10" t="str">
        <f t="shared" si="141"/>
        <v>611_2012</v>
      </c>
      <c r="AB456" s="10" t="str">
        <f t="shared" si="142"/>
        <v>A créer</v>
      </c>
      <c r="AC456" s="14">
        <f t="shared" si="143"/>
        <v>0</v>
      </c>
      <c r="AD456" s="10" t="str">
        <f t="shared" si="144"/>
        <v>611_2012 / 29064531</v>
      </c>
      <c r="AE456" s="10" t="str">
        <f t="shared" si="145"/>
        <v>29064531</v>
      </c>
      <c r="AG456" s="10" t="str">
        <f t="shared" si="146"/>
        <v>611_2012</v>
      </c>
      <c r="AH456" s="10" t="str">
        <f t="shared" si="148"/>
        <v xml:space="preserve">Dévêtisseur ETIRAGE.JUPE </v>
      </c>
      <c r="AI456" s="10" t="str">
        <f t="shared" si="149"/>
        <v>A créer</v>
      </c>
      <c r="AJ456" s="10" t="str">
        <f t="shared" si="150"/>
        <v>29064531</v>
      </c>
    </row>
    <row r="457" spans="1:36" ht="15" x14ac:dyDescent="0.25">
      <c r="A457" s="11" t="s">
        <v>637</v>
      </c>
      <c r="B457" s="11" t="s">
        <v>638</v>
      </c>
      <c r="C457" s="11" t="s">
        <v>85</v>
      </c>
      <c r="D457" s="11" t="s">
        <v>86</v>
      </c>
      <c r="E457" s="11" t="s">
        <v>89</v>
      </c>
      <c r="F457" s="11" t="s">
        <v>639</v>
      </c>
      <c r="G457" s="11" t="s">
        <v>89</v>
      </c>
      <c r="H457" s="11" t="s">
        <v>90</v>
      </c>
      <c r="I457" s="12">
        <v>0</v>
      </c>
      <c r="J457" s="11" t="s">
        <v>91</v>
      </c>
      <c r="K457" s="11" t="s">
        <v>92</v>
      </c>
      <c r="L457" s="13">
        <v>0.01</v>
      </c>
      <c r="M457" s="11" t="s">
        <v>89</v>
      </c>
      <c r="N457" s="12">
        <v>1</v>
      </c>
      <c r="O457" s="10" t="str">
        <f t="shared" si="137"/>
        <v/>
      </c>
      <c r="P457" s="10">
        <f t="shared" si="147"/>
        <v>26</v>
      </c>
      <c r="Q457" s="10" t="str">
        <f t="shared" si="135"/>
        <v/>
      </c>
      <c r="R457" s="10">
        <f t="shared" si="136"/>
        <v>37</v>
      </c>
      <c r="S457" s="10" t="str">
        <f t="shared" si="134"/>
        <v/>
      </c>
      <c r="V457" cm="1">
        <f t="array" ref="V457">MIN(IFERROR(FIND(_xlfn.SEQUENCE(10,,CHAR(48)),F457),""))</f>
        <v>8</v>
      </c>
      <c r="W457" s="25" cm="1">
        <f t="array" ref="W457">MIN(IFERROR(FIND(_xlfn.SEQUENCE(10,,CHAR(48)),B457),""))</f>
        <v>30</v>
      </c>
      <c r="X457" s="10">
        <f t="shared" si="138"/>
        <v>15</v>
      </c>
      <c r="Y457" s="17" t="str">
        <f t="shared" si="139"/>
        <v xml:space="preserve">Dévêtisseur FRAPPE.PLAGE </v>
      </c>
      <c r="Z457" s="10" t="str">
        <f t="shared" si="140"/>
        <v>611_2261</v>
      </c>
      <c r="AA457" s="10" t="str">
        <f t="shared" si="141"/>
        <v>611_2261</v>
      </c>
      <c r="AB457" s="10" t="str">
        <f t="shared" si="142"/>
        <v>A créer</v>
      </c>
      <c r="AC457" s="14">
        <f t="shared" si="143"/>
        <v>0</v>
      </c>
      <c r="AD457" s="10" t="str">
        <f t="shared" si="144"/>
        <v>611_2261 / 29064532</v>
      </c>
      <c r="AE457" s="10" t="str">
        <f t="shared" si="145"/>
        <v>29064532</v>
      </c>
      <c r="AG457" s="10" t="str">
        <f t="shared" si="146"/>
        <v>611_2261</v>
      </c>
      <c r="AH457" s="10" t="str">
        <f t="shared" si="148"/>
        <v xml:space="preserve">Dévêtisseur FRAPPE.PLAGE </v>
      </c>
      <c r="AI457" s="10" t="str">
        <f t="shared" si="149"/>
        <v>A créer</v>
      </c>
      <c r="AJ457" s="10" t="str">
        <f t="shared" si="150"/>
        <v>29064532</v>
      </c>
    </row>
    <row r="458" spans="1:36" ht="15" x14ac:dyDescent="0.25">
      <c r="A458" s="11" t="s">
        <v>640</v>
      </c>
      <c r="B458" s="11" t="s">
        <v>641</v>
      </c>
      <c r="C458" s="11" t="s">
        <v>85</v>
      </c>
      <c r="D458" s="11" t="s">
        <v>86</v>
      </c>
      <c r="E458" s="11" t="s">
        <v>89</v>
      </c>
      <c r="F458" s="11" t="s">
        <v>642</v>
      </c>
      <c r="G458" s="11" t="s">
        <v>89</v>
      </c>
      <c r="H458" s="11" t="s">
        <v>90</v>
      </c>
      <c r="I458" s="12">
        <v>0</v>
      </c>
      <c r="J458" s="11" t="s">
        <v>91</v>
      </c>
      <c r="K458" s="11" t="s">
        <v>92</v>
      </c>
      <c r="L458" s="13">
        <v>0.01</v>
      </c>
      <c r="M458" s="11" t="s">
        <v>89</v>
      </c>
      <c r="N458" s="12">
        <v>1</v>
      </c>
      <c r="O458" s="10" t="str">
        <f t="shared" si="137"/>
        <v/>
      </c>
      <c r="P458" s="10">
        <f t="shared" si="147"/>
        <v>26</v>
      </c>
      <c r="Q458" s="10" t="str">
        <f t="shared" si="135"/>
        <v/>
      </c>
      <c r="R458" s="10">
        <f t="shared" si="136"/>
        <v>37</v>
      </c>
      <c r="S458" s="10" t="str">
        <f t="shared" si="134"/>
        <v/>
      </c>
      <c r="V458" cm="1">
        <f t="array" ref="V458">MIN(IFERROR(FIND(_xlfn.SEQUENCE(10,,CHAR(48)),F458),""))</f>
        <v>8</v>
      </c>
      <c r="W458" s="25" cm="1">
        <f t="array" ref="W458">MIN(IFERROR(FIND(_xlfn.SEQUENCE(10,,CHAR(48)),B458),""))</f>
        <v>30</v>
      </c>
      <c r="X458" s="10">
        <f t="shared" si="138"/>
        <v>15</v>
      </c>
      <c r="Y458" s="17" t="str">
        <f t="shared" si="139"/>
        <v xml:space="preserve">Dévêtisseur PRE.CHEMINEE </v>
      </c>
      <c r="Z458" s="10" t="str">
        <f t="shared" si="140"/>
        <v>811_0231</v>
      </c>
      <c r="AA458" s="10" t="str">
        <f t="shared" si="141"/>
        <v>811_0231</v>
      </c>
      <c r="AB458" s="10" t="str">
        <f t="shared" si="142"/>
        <v>A créer</v>
      </c>
      <c r="AC458" s="14">
        <f t="shared" si="143"/>
        <v>0</v>
      </c>
      <c r="AD458" s="10" t="str">
        <f t="shared" si="144"/>
        <v>811_0231 / 29064533</v>
      </c>
      <c r="AE458" s="10" t="str">
        <f t="shared" si="145"/>
        <v>29064533</v>
      </c>
      <c r="AG458" s="10" t="str">
        <f t="shared" si="146"/>
        <v>811_0231</v>
      </c>
      <c r="AH458" s="10" t="str">
        <f t="shared" si="148"/>
        <v xml:space="preserve">Dévêtisseur PRE.CHEMINEE </v>
      </c>
      <c r="AI458" s="10" t="str">
        <f t="shared" si="149"/>
        <v>A créer</v>
      </c>
      <c r="AJ458" s="10" t="str">
        <f t="shared" si="150"/>
        <v>29064533</v>
      </c>
    </row>
    <row r="459" spans="1:36" ht="15" x14ac:dyDescent="0.25">
      <c r="A459" s="11" t="s">
        <v>643</v>
      </c>
      <c r="B459" s="11" t="s">
        <v>644</v>
      </c>
      <c r="C459" s="11" t="s">
        <v>85</v>
      </c>
      <c r="D459" s="11" t="s">
        <v>86</v>
      </c>
      <c r="E459" s="11" t="s">
        <v>89</v>
      </c>
      <c r="F459" s="11" t="s">
        <v>645</v>
      </c>
      <c r="G459" s="11" t="s">
        <v>89</v>
      </c>
      <c r="H459" s="11" t="s">
        <v>90</v>
      </c>
      <c r="I459" s="12">
        <v>1</v>
      </c>
      <c r="J459" s="11" t="s">
        <v>91</v>
      </c>
      <c r="K459" s="11" t="s">
        <v>92</v>
      </c>
      <c r="L459" s="13">
        <v>0.01</v>
      </c>
      <c r="M459" s="11" t="s">
        <v>89</v>
      </c>
      <c r="N459" s="12">
        <v>1</v>
      </c>
      <c r="O459" s="10" t="str">
        <f t="shared" si="137"/>
        <v/>
      </c>
      <c r="P459" s="10">
        <f t="shared" si="147"/>
        <v>25</v>
      </c>
      <c r="Q459" s="10" t="str">
        <f t="shared" si="135"/>
        <v/>
      </c>
      <c r="R459" s="10">
        <f t="shared" si="136"/>
        <v>36</v>
      </c>
      <c r="S459" s="10" t="str">
        <f t="shared" si="134"/>
        <v/>
      </c>
      <c r="V459" cm="1">
        <f t="array" ref="V459">MIN(IFERROR(FIND(_xlfn.SEQUENCE(10,,CHAR(48)),F459),""))</f>
        <v>8</v>
      </c>
      <c r="W459" s="25" cm="1">
        <f t="array" ref="W459">MIN(IFERROR(FIND(_xlfn.SEQUENCE(10,,CHAR(48)),B459),""))</f>
        <v>29</v>
      </c>
      <c r="X459" s="10">
        <f t="shared" si="138"/>
        <v>15</v>
      </c>
      <c r="Y459" s="17" t="str">
        <f t="shared" si="139"/>
        <v xml:space="preserve">Entretoise PRE.CHEMINEE </v>
      </c>
      <c r="Z459" s="10" t="str">
        <f t="shared" si="140"/>
        <v>312_0698</v>
      </c>
      <c r="AA459" s="10" t="str">
        <f t="shared" si="141"/>
        <v>312_0698</v>
      </c>
      <c r="AB459" s="10" t="str">
        <f t="shared" si="142"/>
        <v>A créer</v>
      </c>
      <c r="AC459" s="14">
        <f t="shared" si="143"/>
        <v>1</v>
      </c>
      <c r="AD459" s="10" t="str">
        <f t="shared" si="144"/>
        <v>312_0698 / 29064535</v>
      </c>
      <c r="AE459" s="10" t="str">
        <f t="shared" si="145"/>
        <v>29064535</v>
      </c>
      <c r="AG459" s="10" t="str">
        <f t="shared" si="146"/>
        <v>312_0698</v>
      </c>
      <c r="AH459" s="10" t="str">
        <f t="shared" si="148"/>
        <v xml:space="preserve">Entretoise PRE.CHEMINEE </v>
      </c>
      <c r="AI459" s="10" t="str">
        <f t="shared" si="149"/>
        <v>A créer</v>
      </c>
      <c r="AJ459" s="10" t="str">
        <f t="shared" si="150"/>
        <v>29064535</v>
      </c>
    </row>
    <row r="460" spans="1:36" ht="15" x14ac:dyDescent="0.25">
      <c r="A460" s="11" t="s">
        <v>646</v>
      </c>
      <c r="B460" s="11" t="s">
        <v>647</v>
      </c>
      <c r="C460" s="11" t="s">
        <v>85</v>
      </c>
      <c r="D460" s="11" t="s">
        <v>86</v>
      </c>
      <c r="E460" s="11" t="s">
        <v>89</v>
      </c>
      <c r="F460" s="11" t="s">
        <v>648</v>
      </c>
      <c r="G460" s="11" t="s">
        <v>89</v>
      </c>
      <c r="H460" s="11" t="s">
        <v>90</v>
      </c>
      <c r="I460" s="12">
        <v>0</v>
      </c>
      <c r="J460" s="11" t="s">
        <v>91</v>
      </c>
      <c r="K460" s="11" t="s">
        <v>92</v>
      </c>
      <c r="L460" s="13">
        <v>0.01</v>
      </c>
      <c r="M460" s="11" t="s">
        <v>89</v>
      </c>
      <c r="N460" s="12">
        <v>1</v>
      </c>
      <c r="O460" s="10" t="str">
        <f t="shared" si="137"/>
        <v/>
      </c>
      <c r="P460" s="10">
        <f t="shared" si="147"/>
        <v>25</v>
      </c>
      <c r="Q460" s="10" t="str">
        <f t="shared" si="135"/>
        <v/>
      </c>
      <c r="R460" s="10">
        <f t="shared" si="136"/>
        <v>36</v>
      </c>
      <c r="S460" s="10" t="str">
        <f t="shared" si="134"/>
        <v/>
      </c>
      <c r="V460" cm="1">
        <f t="array" ref="V460">MIN(IFERROR(FIND(_xlfn.SEQUENCE(10,,CHAR(48)),F460),""))</f>
        <v>8</v>
      </c>
      <c r="W460" s="25" cm="1">
        <f t="array" ref="W460">MIN(IFERROR(FIND(_xlfn.SEQUENCE(10,,CHAR(48)),B460),""))</f>
        <v>29</v>
      </c>
      <c r="X460" s="10">
        <f t="shared" si="138"/>
        <v>15</v>
      </c>
      <c r="Y460" s="17" t="str">
        <f t="shared" si="139"/>
        <v xml:space="preserve">Dévêtisseur ET.CHEMINEE </v>
      </c>
      <c r="Z460" s="10" t="str">
        <f t="shared" si="140"/>
        <v>611_0429</v>
      </c>
      <c r="AA460" s="10" t="str">
        <f t="shared" si="141"/>
        <v>611_0429</v>
      </c>
      <c r="AB460" s="10" t="str">
        <f t="shared" si="142"/>
        <v>A créer</v>
      </c>
      <c r="AC460" s="14">
        <f t="shared" si="143"/>
        <v>0</v>
      </c>
      <c r="AD460" s="10" t="str">
        <f t="shared" si="144"/>
        <v>611_0429 / 29064536</v>
      </c>
      <c r="AE460" s="10" t="str">
        <f t="shared" si="145"/>
        <v>29064536</v>
      </c>
      <c r="AG460" s="10" t="str">
        <f t="shared" si="146"/>
        <v>611_0429</v>
      </c>
      <c r="AH460" s="10" t="str">
        <f t="shared" si="148"/>
        <v xml:space="preserve">Dévêtisseur ET.CHEMINEE </v>
      </c>
      <c r="AI460" s="10" t="str">
        <f t="shared" si="149"/>
        <v>A créer</v>
      </c>
      <c r="AJ460" s="10" t="str">
        <f t="shared" si="150"/>
        <v>29064536</v>
      </c>
    </row>
    <row r="461" spans="1:36" ht="15" x14ac:dyDescent="0.25">
      <c r="A461" s="11" t="s">
        <v>649</v>
      </c>
      <c r="B461" s="11" t="s">
        <v>650</v>
      </c>
      <c r="C461" s="11" t="s">
        <v>85</v>
      </c>
      <c r="D461" s="11" t="s">
        <v>86</v>
      </c>
      <c r="E461" s="11" t="s">
        <v>89</v>
      </c>
      <c r="F461" s="11" t="s">
        <v>651</v>
      </c>
      <c r="G461" s="11" t="s">
        <v>89</v>
      </c>
      <c r="H461" s="11" t="s">
        <v>90</v>
      </c>
      <c r="I461" s="12">
        <v>0</v>
      </c>
      <c r="J461" s="11" t="s">
        <v>91</v>
      </c>
      <c r="K461" s="11" t="s">
        <v>92</v>
      </c>
      <c r="L461" s="13">
        <v>0.01</v>
      </c>
      <c r="M461" s="11" t="s">
        <v>89</v>
      </c>
      <c r="N461" s="12">
        <v>1</v>
      </c>
      <c r="O461" s="10" t="str">
        <f t="shared" si="137"/>
        <v/>
      </c>
      <c r="P461" s="10">
        <f t="shared" si="147"/>
        <v>25</v>
      </c>
      <c r="Q461" s="10" t="str">
        <f t="shared" si="135"/>
        <v/>
      </c>
      <c r="R461" s="10">
        <f t="shared" si="136"/>
        <v>36</v>
      </c>
      <c r="S461" s="10" t="str">
        <f t="shared" si="134"/>
        <v/>
      </c>
      <c r="V461" cm="1">
        <f t="array" ref="V461">MIN(IFERROR(FIND(_xlfn.SEQUENCE(10,,CHAR(48)),F461),""))</f>
        <v>8</v>
      </c>
      <c r="W461" s="25" cm="1">
        <f t="array" ref="W461">MIN(IFERROR(FIND(_xlfn.SEQUENCE(10,,CHAR(48)),B461),""))</f>
        <v>29</v>
      </c>
      <c r="X461" s="10">
        <f t="shared" si="138"/>
        <v>15</v>
      </c>
      <c r="Y461" s="17" t="str">
        <f t="shared" si="139"/>
        <v xml:space="preserve">Serre_flan PRE.CHEMINEE </v>
      </c>
      <c r="Z461" s="10" t="str">
        <f t="shared" si="140"/>
        <v>611_0717</v>
      </c>
      <c r="AA461" s="10" t="str">
        <f t="shared" si="141"/>
        <v>611_0717</v>
      </c>
      <c r="AB461" s="10" t="str">
        <f t="shared" si="142"/>
        <v>A créer</v>
      </c>
      <c r="AC461" s="14">
        <f t="shared" si="143"/>
        <v>0</v>
      </c>
      <c r="AD461" s="10" t="str">
        <f t="shared" si="144"/>
        <v>611_0717 / 29064537</v>
      </c>
      <c r="AE461" s="10" t="str">
        <f t="shared" si="145"/>
        <v>29064537</v>
      </c>
      <c r="AG461" s="10" t="str">
        <f t="shared" si="146"/>
        <v>611_0717</v>
      </c>
      <c r="AH461" s="10" t="str">
        <f t="shared" si="148"/>
        <v xml:space="preserve">Serre_flan PRE.CHEMINEE </v>
      </c>
      <c r="AI461" s="10" t="str">
        <f t="shared" si="149"/>
        <v>A créer</v>
      </c>
      <c r="AJ461" s="10" t="str">
        <f t="shared" si="150"/>
        <v>29064537</v>
      </c>
    </row>
    <row r="462" spans="1:36" ht="15" x14ac:dyDescent="0.25">
      <c r="A462" s="11" t="s">
        <v>652</v>
      </c>
      <c r="B462" s="11" t="s">
        <v>653</v>
      </c>
      <c r="C462" s="11" t="s">
        <v>85</v>
      </c>
      <c r="D462" s="11" t="s">
        <v>86</v>
      </c>
      <c r="E462" s="11" t="s">
        <v>89</v>
      </c>
      <c r="F462" s="11" t="s">
        <v>654</v>
      </c>
      <c r="G462" s="11" t="s">
        <v>89</v>
      </c>
      <c r="H462" s="11" t="s">
        <v>90</v>
      </c>
      <c r="I462" s="12">
        <v>0</v>
      </c>
      <c r="J462" s="11" t="s">
        <v>91</v>
      </c>
      <c r="K462" s="11" t="s">
        <v>92</v>
      </c>
      <c r="L462" s="13">
        <v>0.01</v>
      </c>
      <c r="M462" s="11" t="s">
        <v>89</v>
      </c>
      <c r="N462" s="12">
        <v>1</v>
      </c>
      <c r="O462" s="10" t="str">
        <f t="shared" si="137"/>
        <v/>
      </c>
      <c r="P462" s="10">
        <f t="shared" si="147"/>
        <v>25</v>
      </c>
      <c r="Q462" s="10" t="str">
        <f t="shared" si="135"/>
        <v/>
      </c>
      <c r="R462" s="10">
        <f t="shared" si="136"/>
        <v>36</v>
      </c>
      <c r="S462" s="10" t="str">
        <f t="shared" si="134"/>
        <v/>
      </c>
      <c r="V462" cm="1">
        <f t="array" ref="V462">MIN(IFERROR(FIND(_xlfn.SEQUENCE(10,,CHAR(48)),F462),""))</f>
        <v>8</v>
      </c>
      <c r="W462" s="25" cm="1">
        <f t="array" ref="W462">MIN(IFERROR(FIND(_xlfn.SEQUENCE(10,,CHAR(48)),B462),""))</f>
        <v>29</v>
      </c>
      <c r="X462" s="10">
        <f t="shared" si="138"/>
        <v>15</v>
      </c>
      <c r="Y462" s="17" t="str">
        <f t="shared" si="139"/>
        <v xml:space="preserve">Dévêtisseur ET.CHEMINEE </v>
      </c>
      <c r="Z462" s="10" t="str">
        <f t="shared" si="140"/>
        <v>611_0800</v>
      </c>
      <c r="AA462" s="10" t="str">
        <f t="shared" si="141"/>
        <v>611_0800</v>
      </c>
      <c r="AB462" s="10" t="str">
        <f t="shared" si="142"/>
        <v>A créer</v>
      </c>
      <c r="AC462" s="14">
        <f t="shared" si="143"/>
        <v>0</v>
      </c>
      <c r="AD462" s="10" t="str">
        <f t="shared" si="144"/>
        <v>611_0800 / 29064538</v>
      </c>
      <c r="AE462" s="10" t="str">
        <f t="shared" si="145"/>
        <v>29064538</v>
      </c>
      <c r="AG462" s="10" t="str">
        <f t="shared" si="146"/>
        <v>611_0800</v>
      </c>
      <c r="AH462" s="10" t="str">
        <f t="shared" si="148"/>
        <v xml:space="preserve">Dévêtisseur ET.CHEMINEE </v>
      </c>
      <c r="AI462" s="10" t="str">
        <f t="shared" si="149"/>
        <v>A créer</v>
      </c>
      <c r="AJ462" s="10" t="str">
        <f t="shared" si="150"/>
        <v>29064538</v>
      </c>
    </row>
    <row r="463" spans="1:36" ht="15" x14ac:dyDescent="0.25">
      <c r="A463" s="11" t="s">
        <v>655</v>
      </c>
      <c r="B463" s="11" t="s">
        <v>656</v>
      </c>
      <c r="C463" s="11" t="s">
        <v>85</v>
      </c>
      <c r="D463" s="11" t="s">
        <v>86</v>
      </c>
      <c r="E463" s="11" t="s">
        <v>89</v>
      </c>
      <c r="F463" s="11" t="s">
        <v>657</v>
      </c>
      <c r="G463" s="11" t="s">
        <v>89</v>
      </c>
      <c r="H463" s="11" t="s">
        <v>90</v>
      </c>
      <c r="I463" s="12">
        <v>0</v>
      </c>
      <c r="J463" s="11" t="s">
        <v>91</v>
      </c>
      <c r="K463" s="11" t="s">
        <v>92</v>
      </c>
      <c r="L463" s="13">
        <v>0.01</v>
      </c>
      <c r="M463" s="11" t="s">
        <v>89</v>
      </c>
      <c r="N463" s="12">
        <v>1</v>
      </c>
      <c r="O463" s="10" t="str">
        <f t="shared" si="137"/>
        <v/>
      </c>
      <c r="P463" s="10">
        <f t="shared" si="147"/>
        <v>25</v>
      </c>
      <c r="Q463" s="10" t="str">
        <f t="shared" si="135"/>
        <v/>
      </c>
      <c r="R463" s="10">
        <f t="shared" si="136"/>
        <v>36</v>
      </c>
      <c r="S463" s="10" t="str">
        <f t="shared" si="134"/>
        <v/>
      </c>
      <c r="V463" cm="1">
        <f t="array" ref="V463">MIN(IFERROR(FIND(_xlfn.SEQUENCE(10,,CHAR(48)),F463),""))</f>
        <v>8</v>
      </c>
      <c r="W463" s="25" cm="1">
        <f t="array" ref="W463">MIN(IFERROR(FIND(_xlfn.SEQUENCE(10,,CHAR(48)),B463),""))</f>
        <v>29</v>
      </c>
      <c r="X463" s="10">
        <f t="shared" si="138"/>
        <v>15</v>
      </c>
      <c r="Y463" s="17" t="str">
        <f t="shared" si="139"/>
        <v xml:space="preserve">Dévêtisseur ET.CHEMINEE </v>
      </c>
      <c r="Z463" s="10" t="str">
        <f t="shared" si="140"/>
        <v>611_1211</v>
      </c>
      <c r="AA463" s="10" t="str">
        <f t="shared" si="141"/>
        <v>611_1211</v>
      </c>
      <c r="AB463" s="10" t="str">
        <f t="shared" si="142"/>
        <v>A créer</v>
      </c>
      <c r="AC463" s="14">
        <f t="shared" si="143"/>
        <v>0</v>
      </c>
      <c r="AD463" s="10" t="str">
        <f t="shared" si="144"/>
        <v>611_1211 / 29064539</v>
      </c>
      <c r="AE463" s="10" t="str">
        <f t="shared" si="145"/>
        <v>29064539</v>
      </c>
      <c r="AG463" s="10" t="str">
        <f t="shared" si="146"/>
        <v>611_1211</v>
      </c>
      <c r="AH463" s="10" t="str">
        <f t="shared" si="148"/>
        <v xml:space="preserve">Dévêtisseur ET.CHEMINEE </v>
      </c>
      <c r="AI463" s="10" t="str">
        <f t="shared" si="149"/>
        <v>A créer</v>
      </c>
      <c r="AJ463" s="10" t="str">
        <f t="shared" si="150"/>
        <v>29064539</v>
      </c>
    </row>
    <row r="464" spans="1:36" ht="15" x14ac:dyDescent="0.25">
      <c r="A464" s="11" t="s">
        <v>658</v>
      </c>
      <c r="B464" s="11" t="s">
        <v>659</v>
      </c>
      <c r="C464" s="11" t="s">
        <v>85</v>
      </c>
      <c r="D464" s="11" t="s">
        <v>86</v>
      </c>
      <c r="E464" s="11" t="s">
        <v>89</v>
      </c>
      <c r="F464" s="11" t="s">
        <v>660</v>
      </c>
      <c r="G464" s="11" t="s">
        <v>89</v>
      </c>
      <c r="H464" s="11" t="s">
        <v>90</v>
      </c>
      <c r="I464" s="12">
        <v>0</v>
      </c>
      <c r="J464" s="11" t="s">
        <v>91</v>
      </c>
      <c r="K464" s="11" t="s">
        <v>92</v>
      </c>
      <c r="L464" s="13">
        <v>0.01</v>
      </c>
      <c r="M464" s="11" t="s">
        <v>89</v>
      </c>
      <c r="N464" s="12">
        <v>1</v>
      </c>
      <c r="O464" s="10" t="str">
        <f t="shared" si="137"/>
        <v/>
      </c>
      <c r="P464" s="10">
        <f t="shared" si="147"/>
        <v>25</v>
      </c>
      <c r="Q464" s="10" t="str">
        <f t="shared" si="135"/>
        <v/>
      </c>
      <c r="R464" s="10">
        <f t="shared" si="136"/>
        <v>36</v>
      </c>
      <c r="S464" s="10" t="str">
        <f t="shared" si="134"/>
        <v/>
      </c>
      <c r="V464" cm="1">
        <f t="array" ref="V464">MIN(IFERROR(FIND(_xlfn.SEQUENCE(10,,CHAR(48)),F464),""))</f>
        <v>8</v>
      </c>
      <c r="W464" s="25" cm="1">
        <f t="array" ref="W464">MIN(IFERROR(FIND(_xlfn.SEQUENCE(10,,CHAR(48)),B464),""))</f>
        <v>29</v>
      </c>
      <c r="X464" s="10">
        <f t="shared" si="138"/>
        <v>15</v>
      </c>
      <c r="Y464" s="17" t="str">
        <f t="shared" si="139"/>
        <v xml:space="preserve">Doigts CALIBRAGE STRIES </v>
      </c>
      <c r="Z464" s="10" t="str">
        <f t="shared" si="140"/>
        <v>611_1610</v>
      </c>
      <c r="AA464" s="10" t="str">
        <f t="shared" si="141"/>
        <v>611_1610</v>
      </c>
      <c r="AB464" s="10" t="str">
        <f t="shared" si="142"/>
        <v>A créer</v>
      </c>
      <c r="AC464" s="14">
        <f t="shared" si="143"/>
        <v>0</v>
      </c>
      <c r="AD464" s="10" t="str">
        <f t="shared" si="144"/>
        <v>611_1610 / 29064540</v>
      </c>
      <c r="AE464" s="10" t="str">
        <f t="shared" si="145"/>
        <v>29064540</v>
      </c>
      <c r="AG464" s="10" t="str">
        <f t="shared" si="146"/>
        <v>611_1610</v>
      </c>
      <c r="AH464" s="10" t="str">
        <f t="shared" si="148"/>
        <v xml:space="preserve">Doigts CALIBRAGE STRIES </v>
      </c>
      <c r="AI464" s="10" t="str">
        <f t="shared" si="149"/>
        <v>A créer</v>
      </c>
      <c r="AJ464" s="10" t="str">
        <f t="shared" si="150"/>
        <v>29064540</v>
      </c>
    </row>
    <row r="465" spans="1:36" ht="15" x14ac:dyDescent="0.25">
      <c r="A465" s="11" t="s">
        <v>661</v>
      </c>
      <c r="B465" s="11" t="s">
        <v>662</v>
      </c>
      <c r="C465" s="11" t="s">
        <v>85</v>
      </c>
      <c r="D465" s="11" t="s">
        <v>86</v>
      </c>
      <c r="E465" s="11" t="s">
        <v>89</v>
      </c>
      <c r="F465" s="11" t="s">
        <v>663</v>
      </c>
      <c r="G465" s="11" t="s">
        <v>89</v>
      </c>
      <c r="H465" s="11" t="s">
        <v>90</v>
      </c>
      <c r="I465" s="12">
        <v>0</v>
      </c>
      <c r="J465" s="11" t="s">
        <v>91</v>
      </c>
      <c r="K465" s="11" t="s">
        <v>92</v>
      </c>
      <c r="L465" s="13">
        <v>0.01</v>
      </c>
      <c r="M465" s="11" t="s">
        <v>89</v>
      </c>
      <c r="N465" s="12">
        <v>1</v>
      </c>
      <c r="O465" s="10" t="str">
        <f t="shared" si="137"/>
        <v/>
      </c>
      <c r="P465" s="10">
        <f t="shared" si="147"/>
        <v>25</v>
      </c>
      <c r="Q465" s="10" t="str">
        <f t="shared" si="135"/>
        <v/>
      </c>
      <c r="R465" s="10">
        <f t="shared" si="136"/>
        <v>36</v>
      </c>
      <c r="S465" s="10" t="str">
        <f t="shared" ref="S465:S528" si="151">IF(Q465="","",RIGHT(B465,R465-Q465))</f>
        <v/>
      </c>
      <c r="V465" cm="1">
        <f t="array" ref="V465">MIN(IFERROR(FIND(_xlfn.SEQUENCE(10,,CHAR(48)),F465),""))</f>
        <v>8</v>
      </c>
      <c r="W465" s="25" cm="1">
        <f t="array" ref="W465">MIN(IFERROR(FIND(_xlfn.SEQUENCE(10,,CHAR(48)),B465),""))</f>
        <v>29</v>
      </c>
      <c r="X465" s="10">
        <f t="shared" si="138"/>
        <v>15</v>
      </c>
      <c r="Y465" s="17" t="str">
        <f t="shared" si="139"/>
        <v xml:space="preserve">Entretoise FRAPPE.PLAGE </v>
      </c>
      <c r="Z465" s="10" t="str">
        <f t="shared" si="140"/>
        <v>611_2029</v>
      </c>
      <c r="AA465" s="10" t="str">
        <f t="shared" si="141"/>
        <v>611_2029</v>
      </c>
      <c r="AB465" s="10" t="str">
        <f t="shared" si="142"/>
        <v>A créer</v>
      </c>
      <c r="AC465" s="14">
        <f t="shared" si="143"/>
        <v>0</v>
      </c>
      <c r="AD465" s="10" t="str">
        <f t="shared" si="144"/>
        <v>611_2029 / 29064541</v>
      </c>
      <c r="AE465" s="10" t="str">
        <f t="shared" si="145"/>
        <v>29064541</v>
      </c>
      <c r="AG465" s="10" t="str">
        <f t="shared" si="146"/>
        <v>611_2029</v>
      </c>
      <c r="AH465" s="10" t="str">
        <f t="shared" si="148"/>
        <v xml:space="preserve">Entretoise FRAPPE.PLAGE </v>
      </c>
      <c r="AI465" s="10" t="str">
        <f t="shared" si="149"/>
        <v>A créer</v>
      </c>
      <c r="AJ465" s="10" t="str">
        <f t="shared" si="150"/>
        <v>29064541</v>
      </c>
    </row>
    <row r="466" spans="1:36" ht="15" x14ac:dyDescent="0.25">
      <c r="A466" s="11" t="s">
        <v>664</v>
      </c>
      <c r="B466" s="11" t="s">
        <v>665</v>
      </c>
      <c r="C466" s="11" t="s">
        <v>85</v>
      </c>
      <c r="D466" s="11" t="s">
        <v>86</v>
      </c>
      <c r="E466" s="11" t="s">
        <v>89</v>
      </c>
      <c r="F466" s="11" t="s">
        <v>666</v>
      </c>
      <c r="G466" s="11" t="s">
        <v>89</v>
      </c>
      <c r="H466" s="11" t="s">
        <v>90</v>
      </c>
      <c r="I466" s="12">
        <v>0</v>
      </c>
      <c r="J466" s="11" t="s">
        <v>91</v>
      </c>
      <c r="K466" s="11" t="s">
        <v>92</v>
      </c>
      <c r="L466" s="13">
        <v>0.01</v>
      </c>
      <c r="M466" s="11" t="s">
        <v>89</v>
      </c>
      <c r="N466" s="12">
        <v>1</v>
      </c>
      <c r="O466" s="10" t="str">
        <f t="shared" si="137"/>
        <v/>
      </c>
      <c r="P466" s="10">
        <f t="shared" si="147"/>
        <v>25</v>
      </c>
      <c r="Q466" s="10" t="str">
        <f t="shared" si="135"/>
        <v/>
      </c>
      <c r="R466" s="10">
        <f t="shared" si="136"/>
        <v>36</v>
      </c>
      <c r="S466" s="10" t="str">
        <f t="shared" si="151"/>
        <v/>
      </c>
      <c r="V466" cm="1">
        <f t="array" ref="V466">MIN(IFERROR(FIND(_xlfn.SEQUENCE(10,,CHAR(48)),F466),""))</f>
        <v>8</v>
      </c>
      <c r="W466" s="25" cm="1">
        <f t="array" ref="W466">MIN(IFERROR(FIND(_xlfn.SEQUENCE(10,,CHAR(48)),B466),""))</f>
        <v>29</v>
      </c>
      <c r="X466" s="10">
        <f t="shared" si="138"/>
        <v>15</v>
      </c>
      <c r="Y466" s="17" t="str">
        <f t="shared" si="139"/>
        <v xml:space="preserve">Entretoise ETIRAGE.JUPE </v>
      </c>
      <c r="Z466" s="10" t="str">
        <f t="shared" si="140"/>
        <v>611_2057</v>
      </c>
      <c r="AA466" s="10" t="str">
        <f t="shared" si="141"/>
        <v>611_2057</v>
      </c>
      <c r="AB466" s="10" t="str">
        <f t="shared" si="142"/>
        <v>A créer</v>
      </c>
      <c r="AC466" s="14">
        <f t="shared" si="143"/>
        <v>0</v>
      </c>
      <c r="AD466" s="10" t="str">
        <f t="shared" si="144"/>
        <v>611_2057 / 29064542</v>
      </c>
      <c r="AE466" s="10" t="str">
        <f t="shared" si="145"/>
        <v>29064542</v>
      </c>
      <c r="AG466" s="10" t="str">
        <f t="shared" si="146"/>
        <v>611_2057</v>
      </c>
      <c r="AH466" s="10" t="str">
        <f t="shared" si="148"/>
        <v xml:space="preserve">Entretoise ETIRAGE.JUPE </v>
      </c>
      <c r="AI466" s="10" t="str">
        <f t="shared" si="149"/>
        <v>A créer</v>
      </c>
      <c r="AJ466" s="10" t="str">
        <f t="shared" si="150"/>
        <v>29064542</v>
      </c>
    </row>
    <row r="467" spans="1:36" ht="15" x14ac:dyDescent="0.25">
      <c r="A467" s="11" t="s">
        <v>667</v>
      </c>
      <c r="B467" s="11" t="s">
        <v>668</v>
      </c>
      <c r="C467" s="11" t="s">
        <v>85</v>
      </c>
      <c r="D467" s="11" t="s">
        <v>86</v>
      </c>
      <c r="E467" s="11" t="s">
        <v>89</v>
      </c>
      <c r="F467" s="11" t="s">
        <v>669</v>
      </c>
      <c r="G467" s="11" t="s">
        <v>89</v>
      </c>
      <c r="H467" s="11" t="s">
        <v>90</v>
      </c>
      <c r="I467" s="12">
        <v>0</v>
      </c>
      <c r="J467" s="11" t="s">
        <v>91</v>
      </c>
      <c r="K467" s="11" t="s">
        <v>92</v>
      </c>
      <c r="L467" s="13">
        <v>0.01</v>
      </c>
      <c r="M467" s="11" t="s">
        <v>89</v>
      </c>
      <c r="N467" s="12">
        <v>1</v>
      </c>
      <c r="O467" s="10" t="str">
        <f t="shared" si="137"/>
        <v/>
      </c>
      <c r="P467" s="10">
        <f t="shared" si="147"/>
        <v>25</v>
      </c>
      <c r="Q467" s="10" t="str">
        <f t="shared" si="135"/>
        <v/>
      </c>
      <c r="R467" s="10">
        <f t="shared" si="136"/>
        <v>36</v>
      </c>
      <c r="S467" s="10" t="str">
        <f t="shared" si="151"/>
        <v/>
      </c>
      <c r="V467" cm="1">
        <f t="array" ref="V467">MIN(IFERROR(FIND(_xlfn.SEQUENCE(10,,CHAR(48)),F467),""))</f>
        <v>8</v>
      </c>
      <c r="W467" s="25" cm="1">
        <f t="array" ref="W467">MIN(IFERROR(FIND(_xlfn.SEQUENCE(10,,CHAR(48)),B467),""))</f>
        <v>29</v>
      </c>
      <c r="X467" s="10">
        <f t="shared" si="138"/>
        <v>15</v>
      </c>
      <c r="Y467" s="17" t="str">
        <f t="shared" si="139"/>
        <v xml:space="preserve">Dévêtisseur PREPA.CHEM. </v>
      </c>
      <c r="Z467" s="10" t="str">
        <f t="shared" si="140"/>
        <v>611_2121</v>
      </c>
      <c r="AA467" s="10" t="str">
        <f t="shared" si="141"/>
        <v>611_2121</v>
      </c>
      <c r="AB467" s="10" t="str">
        <f t="shared" si="142"/>
        <v>A créer</v>
      </c>
      <c r="AC467" s="14">
        <f t="shared" si="143"/>
        <v>0</v>
      </c>
      <c r="AD467" s="10" t="str">
        <f t="shared" si="144"/>
        <v>611_2121 / 29064543</v>
      </c>
      <c r="AE467" s="10" t="str">
        <f t="shared" si="145"/>
        <v>29064543</v>
      </c>
      <c r="AG467" s="10" t="str">
        <f t="shared" si="146"/>
        <v>611_2121</v>
      </c>
      <c r="AH467" s="10" t="str">
        <f t="shared" si="148"/>
        <v xml:space="preserve">Dévêtisseur PREPA.CHEM. </v>
      </c>
      <c r="AI467" s="10" t="str">
        <f t="shared" si="149"/>
        <v>A créer</v>
      </c>
      <c r="AJ467" s="10" t="str">
        <f t="shared" si="150"/>
        <v>29064543</v>
      </c>
    </row>
    <row r="468" spans="1:36" ht="15" x14ac:dyDescent="0.25">
      <c r="A468" s="11" t="s">
        <v>670</v>
      </c>
      <c r="B468" s="11" t="s">
        <v>671</v>
      </c>
      <c r="C468" s="11" t="s">
        <v>85</v>
      </c>
      <c r="D468" s="11" t="s">
        <v>86</v>
      </c>
      <c r="E468" s="11" t="s">
        <v>89</v>
      </c>
      <c r="F468" s="11" t="s">
        <v>672</v>
      </c>
      <c r="G468" s="11" t="s">
        <v>89</v>
      </c>
      <c r="H468" s="11" t="s">
        <v>90</v>
      </c>
      <c r="I468" s="12">
        <v>0</v>
      </c>
      <c r="J468" s="11" t="s">
        <v>91</v>
      </c>
      <c r="K468" s="11" t="s">
        <v>92</v>
      </c>
      <c r="L468" s="13">
        <v>0.01</v>
      </c>
      <c r="M468" s="11" t="s">
        <v>89</v>
      </c>
      <c r="N468" s="12">
        <v>1</v>
      </c>
      <c r="O468" s="10" t="str">
        <f t="shared" si="137"/>
        <v/>
      </c>
      <c r="P468" s="10">
        <f t="shared" si="147"/>
        <v>25</v>
      </c>
      <c r="Q468" s="10" t="str">
        <f t="shared" si="135"/>
        <v/>
      </c>
      <c r="R468" s="10">
        <f t="shared" si="136"/>
        <v>36</v>
      </c>
      <c r="S468" s="10" t="str">
        <f t="shared" si="151"/>
        <v/>
      </c>
      <c r="V468" cm="1">
        <f t="array" ref="V468">MIN(IFERROR(FIND(_xlfn.SEQUENCE(10,,CHAR(48)),F468),""))</f>
        <v>8</v>
      </c>
      <c r="W468" s="25" cm="1">
        <f t="array" ref="W468">MIN(IFERROR(FIND(_xlfn.SEQUENCE(10,,CHAR(48)),B468),""))</f>
        <v>29</v>
      </c>
      <c r="X468" s="10">
        <f t="shared" si="138"/>
        <v>15</v>
      </c>
      <c r="Y468" s="17" t="str">
        <f t="shared" si="139"/>
        <v xml:space="preserve">Dévêtisseur ET.CHEMINEE </v>
      </c>
      <c r="Z468" s="10" t="str">
        <f t="shared" si="140"/>
        <v>611_2129</v>
      </c>
      <c r="AA468" s="10" t="str">
        <f t="shared" si="141"/>
        <v>611_2129</v>
      </c>
      <c r="AB468" s="10" t="str">
        <f t="shared" si="142"/>
        <v>A créer</v>
      </c>
      <c r="AC468" s="14">
        <f t="shared" si="143"/>
        <v>0</v>
      </c>
      <c r="AD468" s="10" t="str">
        <f t="shared" si="144"/>
        <v>611_2129 / 29064544</v>
      </c>
      <c r="AE468" s="10" t="str">
        <f t="shared" si="145"/>
        <v>29064544</v>
      </c>
      <c r="AG468" s="10" t="str">
        <f t="shared" si="146"/>
        <v>611_2129</v>
      </c>
      <c r="AH468" s="10" t="str">
        <f t="shared" si="148"/>
        <v xml:space="preserve">Dévêtisseur ET.CHEMINEE </v>
      </c>
      <c r="AI468" s="10" t="str">
        <f t="shared" si="149"/>
        <v>A créer</v>
      </c>
      <c r="AJ468" s="10" t="str">
        <f t="shared" si="150"/>
        <v>29064544</v>
      </c>
    </row>
    <row r="469" spans="1:36" ht="15" x14ac:dyDescent="0.25">
      <c r="A469" s="11" t="s">
        <v>673</v>
      </c>
      <c r="B469" s="11" t="s">
        <v>674</v>
      </c>
      <c r="C469" s="11" t="s">
        <v>85</v>
      </c>
      <c r="D469" s="11" t="s">
        <v>86</v>
      </c>
      <c r="E469" s="11" t="s">
        <v>89</v>
      </c>
      <c r="F469" s="11" t="s">
        <v>675</v>
      </c>
      <c r="G469" s="11" t="s">
        <v>89</v>
      </c>
      <c r="H469" s="11" t="s">
        <v>90</v>
      </c>
      <c r="I469" s="12">
        <v>0</v>
      </c>
      <c r="J469" s="11" t="s">
        <v>91</v>
      </c>
      <c r="K469" s="11" t="s">
        <v>92</v>
      </c>
      <c r="L469" s="13">
        <v>0.01</v>
      </c>
      <c r="M469" s="11" t="s">
        <v>89</v>
      </c>
      <c r="N469" s="12">
        <v>1</v>
      </c>
      <c r="O469" s="10" t="str">
        <f t="shared" si="137"/>
        <v/>
      </c>
      <c r="P469" s="10">
        <f t="shared" si="147"/>
        <v>25</v>
      </c>
      <c r="Q469" s="10" t="str">
        <f t="shared" si="135"/>
        <v/>
      </c>
      <c r="R469" s="10">
        <f t="shared" si="136"/>
        <v>36</v>
      </c>
      <c r="S469" s="10" t="str">
        <f t="shared" si="151"/>
        <v/>
      </c>
      <c r="V469" cm="1">
        <f t="array" ref="V469">MIN(IFERROR(FIND(_xlfn.SEQUENCE(10,,CHAR(48)),F469),""))</f>
        <v>8</v>
      </c>
      <c r="W469" s="25" cm="1">
        <f t="array" ref="W469">MIN(IFERROR(FIND(_xlfn.SEQUENCE(10,,CHAR(48)),B469),""))</f>
        <v>29</v>
      </c>
      <c r="X469" s="10">
        <f t="shared" si="138"/>
        <v>15</v>
      </c>
      <c r="Y469" s="17" t="str">
        <f t="shared" si="139"/>
        <v xml:space="preserve">Entretoise ETIRAGE.JUPE </v>
      </c>
      <c r="Z469" s="10" t="str">
        <f t="shared" si="140"/>
        <v>611_2377</v>
      </c>
      <c r="AA469" s="10" t="str">
        <f t="shared" si="141"/>
        <v>611_2377</v>
      </c>
      <c r="AB469" s="10" t="str">
        <f t="shared" si="142"/>
        <v>A créer</v>
      </c>
      <c r="AC469" s="14">
        <f t="shared" si="143"/>
        <v>0</v>
      </c>
      <c r="AD469" s="10" t="str">
        <f t="shared" si="144"/>
        <v>611_2377 / 29064545</v>
      </c>
      <c r="AE469" s="10" t="str">
        <f t="shared" si="145"/>
        <v>29064545</v>
      </c>
      <c r="AG469" s="10" t="str">
        <f t="shared" si="146"/>
        <v>611_2377</v>
      </c>
      <c r="AH469" s="10" t="str">
        <f t="shared" si="148"/>
        <v xml:space="preserve">Entretoise ETIRAGE.JUPE </v>
      </c>
      <c r="AI469" s="10" t="str">
        <f t="shared" si="149"/>
        <v>A créer</v>
      </c>
      <c r="AJ469" s="10" t="str">
        <f t="shared" si="150"/>
        <v>29064545</v>
      </c>
    </row>
    <row r="470" spans="1:36" ht="15" x14ac:dyDescent="0.25">
      <c r="A470" s="11" t="s">
        <v>676</v>
      </c>
      <c r="B470" s="11" t="s">
        <v>677</v>
      </c>
      <c r="C470" s="11" t="s">
        <v>85</v>
      </c>
      <c r="D470" s="11" t="s">
        <v>86</v>
      </c>
      <c r="E470" s="11" t="s">
        <v>89</v>
      </c>
      <c r="F470" s="11" t="s">
        <v>678</v>
      </c>
      <c r="G470" s="11" t="s">
        <v>89</v>
      </c>
      <c r="H470" s="11" t="s">
        <v>90</v>
      </c>
      <c r="I470" s="12">
        <v>1</v>
      </c>
      <c r="J470" s="11" t="s">
        <v>91</v>
      </c>
      <c r="K470" s="11" t="s">
        <v>92</v>
      </c>
      <c r="L470" s="13">
        <v>115</v>
      </c>
      <c r="M470" s="11" t="s">
        <v>89</v>
      </c>
      <c r="N470" s="12">
        <v>1</v>
      </c>
      <c r="O470" s="10" t="str">
        <f t="shared" si="137"/>
        <v/>
      </c>
      <c r="P470" s="10">
        <f t="shared" si="147"/>
        <v>25</v>
      </c>
      <c r="Q470" s="10" t="str">
        <f t="shared" si="135"/>
        <v/>
      </c>
      <c r="R470" s="10">
        <f t="shared" si="136"/>
        <v>36</v>
      </c>
      <c r="S470" s="10" t="str">
        <f t="shared" si="151"/>
        <v/>
      </c>
      <c r="V470" cm="1">
        <f t="array" ref="V470">MIN(IFERROR(FIND(_xlfn.SEQUENCE(10,,CHAR(48)),F470),""))</f>
        <v>8</v>
      </c>
      <c r="W470" s="25" cm="1">
        <f t="array" ref="W470">MIN(IFERROR(FIND(_xlfn.SEQUENCE(10,,CHAR(48)),B470),""))</f>
        <v>29</v>
      </c>
      <c r="X470" s="10">
        <f t="shared" si="138"/>
        <v>15</v>
      </c>
      <c r="Y470" s="17" t="str">
        <f t="shared" si="139"/>
        <v xml:space="preserve">Dévêtisseur ET.CHEMINEE </v>
      </c>
      <c r="Z470" s="10" t="str">
        <f t="shared" si="140"/>
        <v>611_2649</v>
      </c>
      <c r="AA470" s="10" t="str">
        <f t="shared" si="141"/>
        <v>611_2649</v>
      </c>
      <c r="AB470" s="10" t="str">
        <f t="shared" si="142"/>
        <v>A créer</v>
      </c>
      <c r="AC470" s="14">
        <f t="shared" si="143"/>
        <v>1</v>
      </c>
      <c r="AD470" s="10" t="str">
        <f t="shared" si="144"/>
        <v>611_2649 / 29064546</v>
      </c>
      <c r="AE470" s="10" t="str">
        <f t="shared" si="145"/>
        <v>29064546</v>
      </c>
      <c r="AG470" s="10" t="str">
        <f t="shared" si="146"/>
        <v>611_2649</v>
      </c>
      <c r="AH470" s="10" t="str">
        <f t="shared" si="148"/>
        <v xml:space="preserve">Dévêtisseur ET.CHEMINEE </v>
      </c>
      <c r="AI470" s="10" t="str">
        <f t="shared" si="149"/>
        <v>A créer</v>
      </c>
      <c r="AJ470" s="10" t="str">
        <f t="shared" si="150"/>
        <v>29064546</v>
      </c>
    </row>
    <row r="471" spans="1:36" ht="15" x14ac:dyDescent="0.25">
      <c r="A471" s="11" t="s">
        <v>682</v>
      </c>
      <c r="B471" s="11" t="s">
        <v>683</v>
      </c>
      <c r="C471" s="11" t="s">
        <v>85</v>
      </c>
      <c r="D471" s="11" t="s">
        <v>86</v>
      </c>
      <c r="E471" s="11" t="s">
        <v>89</v>
      </c>
      <c r="F471" s="11" t="s">
        <v>684</v>
      </c>
      <c r="G471" s="11" t="s">
        <v>89</v>
      </c>
      <c r="H471" s="11" t="s">
        <v>90</v>
      </c>
      <c r="I471" s="12">
        <v>0</v>
      </c>
      <c r="J471" s="11" t="s">
        <v>91</v>
      </c>
      <c r="K471" s="11" t="s">
        <v>92</v>
      </c>
      <c r="L471" s="13">
        <v>0.01</v>
      </c>
      <c r="M471" s="11" t="s">
        <v>89</v>
      </c>
      <c r="N471" s="12">
        <v>1</v>
      </c>
      <c r="O471" s="10" t="str">
        <f t="shared" si="137"/>
        <v/>
      </c>
      <c r="P471" s="10">
        <f t="shared" si="147"/>
        <v>25</v>
      </c>
      <c r="Q471" s="10" t="str">
        <f t="shared" si="135"/>
        <v/>
      </c>
      <c r="R471" s="10">
        <f t="shared" si="136"/>
        <v>36</v>
      </c>
      <c r="S471" s="10" t="str">
        <f t="shared" si="151"/>
        <v/>
      </c>
      <c r="V471" cm="1">
        <f t="array" ref="V471">MIN(IFERROR(FIND(_xlfn.SEQUENCE(10,,CHAR(48)),F471),""))</f>
        <v>8</v>
      </c>
      <c r="W471" s="25" cm="1">
        <f t="array" ref="W471">MIN(IFERROR(FIND(_xlfn.SEQUENCE(10,,CHAR(48)),B471),""))</f>
        <v>29</v>
      </c>
      <c r="X471" s="10">
        <f t="shared" si="138"/>
        <v>15</v>
      </c>
      <c r="Y471" s="17" t="str">
        <f t="shared" si="139"/>
        <v xml:space="preserve">Dévêtisseur ET.CHEMINEE </v>
      </c>
      <c r="Z471" s="10" t="str">
        <f t="shared" si="140"/>
        <v>611_3004</v>
      </c>
      <c r="AA471" s="10" t="str">
        <f t="shared" si="141"/>
        <v>611_3004</v>
      </c>
      <c r="AB471" s="10" t="str">
        <f t="shared" si="142"/>
        <v>A créer</v>
      </c>
      <c r="AC471" s="14">
        <f t="shared" si="143"/>
        <v>0</v>
      </c>
      <c r="AD471" s="10" t="str">
        <f t="shared" si="144"/>
        <v>611_3004 / 29064548</v>
      </c>
      <c r="AE471" s="10" t="str">
        <f t="shared" si="145"/>
        <v>29064548</v>
      </c>
      <c r="AG471" s="10" t="str">
        <f t="shared" si="146"/>
        <v>611_3004</v>
      </c>
      <c r="AH471" s="10" t="str">
        <f t="shared" si="148"/>
        <v xml:space="preserve">Dévêtisseur ET.CHEMINEE </v>
      </c>
      <c r="AI471" s="10" t="str">
        <f t="shared" si="149"/>
        <v>A créer</v>
      </c>
      <c r="AJ471" s="10" t="str">
        <f t="shared" si="150"/>
        <v>29064548</v>
      </c>
    </row>
    <row r="472" spans="1:36" ht="15" x14ac:dyDescent="0.25">
      <c r="A472" s="11" t="s">
        <v>685</v>
      </c>
      <c r="B472" s="11" t="s">
        <v>686</v>
      </c>
      <c r="C472" s="11" t="s">
        <v>85</v>
      </c>
      <c r="D472" s="11" t="s">
        <v>86</v>
      </c>
      <c r="E472" s="11" t="s">
        <v>89</v>
      </c>
      <c r="F472" s="11" t="s">
        <v>687</v>
      </c>
      <c r="G472" s="11" t="s">
        <v>89</v>
      </c>
      <c r="H472" s="11" t="s">
        <v>90</v>
      </c>
      <c r="I472" s="12">
        <v>0</v>
      </c>
      <c r="J472" s="11" t="s">
        <v>91</v>
      </c>
      <c r="K472" s="11" t="s">
        <v>92</v>
      </c>
      <c r="L472" s="13">
        <v>0.01</v>
      </c>
      <c r="M472" s="11" t="s">
        <v>89</v>
      </c>
      <c r="N472" s="12">
        <v>1</v>
      </c>
      <c r="O472" s="10" t="str">
        <f t="shared" si="137"/>
        <v/>
      </c>
      <c r="P472" s="10">
        <f t="shared" si="147"/>
        <v>25</v>
      </c>
      <c r="Q472" s="10" t="str">
        <f t="shared" si="135"/>
        <v/>
      </c>
      <c r="R472" s="10">
        <f t="shared" si="136"/>
        <v>36</v>
      </c>
      <c r="S472" s="10" t="str">
        <f t="shared" si="151"/>
        <v/>
      </c>
      <c r="V472" cm="1">
        <f t="array" ref="V472">MIN(IFERROR(FIND(_xlfn.SEQUENCE(10,,CHAR(48)),F472),""))</f>
        <v>8</v>
      </c>
      <c r="W472" s="25" cm="1">
        <f t="array" ref="W472">MIN(IFERROR(FIND(_xlfn.SEQUENCE(10,,CHAR(48)),B472),""))</f>
        <v>29</v>
      </c>
      <c r="X472" s="10">
        <f t="shared" si="138"/>
        <v>15</v>
      </c>
      <c r="Y472" s="17" t="str">
        <f t="shared" si="139"/>
        <v xml:space="preserve">Dévêtisseur ET.CHEMINEE </v>
      </c>
      <c r="Z472" s="10" t="str">
        <f t="shared" si="140"/>
        <v>611_3153</v>
      </c>
      <c r="AA472" s="10" t="str">
        <f t="shared" si="141"/>
        <v>611_3153</v>
      </c>
      <c r="AB472" s="10" t="str">
        <f t="shared" si="142"/>
        <v>A créer</v>
      </c>
      <c r="AC472" s="14">
        <f t="shared" si="143"/>
        <v>0</v>
      </c>
      <c r="AD472" s="10" t="str">
        <f t="shared" si="144"/>
        <v>611_3153 / 29064549</v>
      </c>
      <c r="AE472" s="10" t="str">
        <f t="shared" si="145"/>
        <v>29064549</v>
      </c>
      <c r="AG472" s="10" t="str">
        <f t="shared" si="146"/>
        <v>611_3153</v>
      </c>
      <c r="AH472" s="10" t="str">
        <f t="shared" si="148"/>
        <v xml:space="preserve">Dévêtisseur ET.CHEMINEE </v>
      </c>
      <c r="AI472" s="10" t="str">
        <f t="shared" si="149"/>
        <v>A créer</v>
      </c>
      <c r="AJ472" s="10" t="str">
        <f t="shared" si="150"/>
        <v>29064549</v>
      </c>
    </row>
    <row r="473" spans="1:36" ht="15" x14ac:dyDescent="0.25">
      <c r="A473" s="11" t="s">
        <v>688</v>
      </c>
      <c r="B473" s="11" t="s">
        <v>689</v>
      </c>
      <c r="C473" s="11" t="s">
        <v>85</v>
      </c>
      <c r="D473" s="11" t="s">
        <v>86</v>
      </c>
      <c r="E473" s="11" t="s">
        <v>89</v>
      </c>
      <c r="F473" s="11" t="s">
        <v>690</v>
      </c>
      <c r="G473" s="11" t="s">
        <v>89</v>
      </c>
      <c r="H473" s="11" t="s">
        <v>90</v>
      </c>
      <c r="I473" s="12">
        <v>0</v>
      </c>
      <c r="J473" s="11" t="s">
        <v>91</v>
      </c>
      <c r="K473" s="11" t="s">
        <v>92</v>
      </c>
      <c r="L473" s="13">
        <v>0.01</v>
      </c>
      <c r="M473" s="11" t="s">
        <v>89</v>
      </c>
      <c r="N473" s="12">
        <v>1</v>
      </c>
      <c r="O473" s="10" t="str">
        <f t="shared" si="137"/>
        <v/>
      </c>
      <c r="P473" s="10">
        <f t="shared" si="147"/>
        <v>25</v>
      </c>
      <c r="Q473" s="10" t="str">
        <f t="shared" si="135"/>
        <v/>
      </c>
      <c r="R473" s="10">
        <f t="shared" si="136"/>
        <v>36</v>
      </c>
      <c r="S473" s="10" t="str">
        <f t="shared" si="151"/>
        <v/>
      </c>
      <c r="V473" cm="1">
        <f t="array" ref="V473">MIN(IFERROR(FIND(_xlfn.SEQUENCE(10,,CHAR(48)),F473),""))</f>
        <v>8</v>
      </c>
      <c r="W473" s="25" cm="1">
        <f t="array" ref="W473">MIN(IFERROR(FIND(_xlfn.SEQUENCE(10,,CHAR(48)),B473),""))</f>
        <v>29</v>
      </c>
      <c r="X473" s="10">
        <f t="shared" si="138"/>
        <v>15</v>
      </c>
      <c r="Y473" s="17" t="str">
        <f t="shared" si="139"/>
        <v xml:space="preserve">Dévêtisseur FRA.PLATEAU </v>
      </c>
      <c r="Z473" s="10" t="str">
        <f t="shared" si="140"/>
        <v>611_3160</v>
      </c>
      <c r="AA473" s="10" t="str">
        <f t="shared" si="141"/>
        <v>611_3160</v>
      </c>
      <c r="AB473" s="10" t="str">
        <f t="shared" si="142"/>
        <v>A créer</v>
      </c>
      <c r="AC473" s="14">
        <f t="shared" si="143"/>
        <v>0</v>
      </c>
      <c r="AD473" s="10" t="str">
        <f t="shared" si="144"/>
        <v>611_3160 / 29064550</v>
      </c>
      <c r="AE473" s="10" t="str">
        <f t="shared" si="145"/>
        <v>29064550</v>
      </c>
      <c r="AG473" s="10" t="str">
        <f t="shared" si="146"/>
        <v>611_3160</v>
      </c>
      <c r="AH473" s="10" t="str">
        <f t="shared" si="148"/>
        <v xml:space="preserve">Dévêtisseur FRA.PLATEAU </v>
      </c>
      <c r="AI473" s="10" t="str">
        <f t="shared" si="149"/>
        <v>A créer</v>
      </c>
      <c r="AJ473" s="10" t="str">
        <f t="shared" si="150"/>
        <v>29064550</v>
      </c>
    </row>
    <row r="474" spans="1:36" ht="15" x14ac:dyDescent="0.25">
      <c r="A474" s="11" t="s">
        <v>691</v>
      </c>
      <c r="B474" s="11" t="s">
        <v>692</v>
      </c>
      <c r="C474" s="11" t="s">
        <v>85</v>
      </c>
      <c r="D474" s="11" t="s">
        <v>86</v>
      </c>
      <c r="E474" s="11" t="s">
        <v>89</v>
      </c>
      <c r="F474" s="11" t="s">
        <v>693</v>
      </c>
      <c r="G474" s="11" t="s">
        <v>89</v>
      </c>
      <c r="H474" s="11" t="s">
        <v>90</v>
      </c>
      <c r="I474" s="12">
        <v>0</v>
      </c>
      <c r="J474" s="11" t="s">
        <v>91</v>
      </c>
      <c r="K474" s="11" t="s">
        <v>92</v>
      </c>
      <c r="L474" s="13">
        <v>0.01</v>
      </c>
      <c r="M474" s="11" t="s">
        <v>89</v>
      </c>
      <c r="N474" s="12">
        <v>1</v>
      </c>
      <c r="O474" s="10" t="str">
        <f t="shared" si="137"/>
        <v/>
      </c>
      <c r="P474" s="10">
        <f t="shared" si="147"/>
        <v>25</v>
      </c>
      <c r="Q474" s="10" t="str">
        <f t="shared" si="135"/>
        <v/>
      </c>
      <c r="R474" s="10">
        <f t="shared" si="136"/>
        <v>36</v>
      </c>
      <c r="S474" s="10" t="str">
        <f t="shared" si="151"/>
        <v/>
      </c>
      <c r="V474" cm="1">
        <f t="array" ref="V474">MIN(IFERROR(FIND(_xlfn.SEQUENCE(10,,CHAR(48)),F474),""))</f>
        <v>8</v>
      </c>
      <c r="W474" s="25" cm="1">
        <f t="array" ref="W474">MIN(IFERROR(FIND(_xlfn.SEQUENCE(10,,CHAR(48)),B474),""))</f>
        <v>29</v>
      </c>
      <c r="X474" s="10">
        <f t="shared" si="138"/>
        <v>15</v>
      </c>
      <c r="Y474" s="17" t="str">
        <f t="shared" si="139"/>
        <v xml:space="preserve">Entretoise PRE.CHEMINEE </v>
      </c>
      <c r="Z474" s="10" t="str">
        <f t="shared" si="140"/>
        <v>811_0233</v>
      </c>
      <c r="AA474" s="10" t="str">
        <f t="shared" si="141"/>
        <v>811_0233</v>
      </c>
      <c r="AB474" s="10" t="str">
        <f t="shared" si="142"/>
        <v>A créer</v>
      </c>
      <c r="AC474" s="14">
        <f t="shared" si="143"/>
        <v>0</v>
      </c>
      <c r="AD474" s="10" t="str">
        <f t="shared" si="144"/>
        <v>811_0233 / 29064551</v>
      </c>
      <c r="AE474" s="10" t="str">
        <f t="shared" si="145"/>
        <v>29064551</v>
      </c>
      <c r="AG474" s="10" t="str">
        <f t="shared" si="146"/>
        <v>811_0233</v>
      </c>
      <c r="AH474" s="10" t="str">
        <f t="shared" si="148"/>
        <v xml:space="preserve">Entretoise PRE.CHEMINEE </v>
      </c>
      <c r="AI474" s="10" t="str">
        <f t="shared" si="149"/>
        <v>A créer</v>
      </c>
      <c r="AJ474" s="10" t="str">
        <f t="shared" si="150"/>
        <v>29064551</v>
      </c>
    </row>
    <row r="475" spans="1:36" ht="15" x14ac:dyDescent="0.25">
      <c r="A475" s="11" t="s">
        <v>694</v>
      </c>
      <c r="B475" s="11" t="s">
        <v>695</v>
      </c>
      <c r="C475" s="11" t="s">
        <v>85</v>
      </c>
      <c r="D475" s="11" t="s">
        <v>86</v>
      </c>
      <c r="E475" s="11" t="s">
        <v>89</v>
      </c>
      <c r="F475" s="11" t="s">
        <v>696</v>
      </c>
      <c r="G475" s="11" t="s">
        <v>89</v>
      </c>
      <c r="H475" s="11" t="s">
        <v>90</v>
      </c>
      <c r="I475" s="12">
        <v>0</v>
      </c>
      <c r="J475" s="11" t="s">
        <v>91</v>
      </c>
      <c r="K475" s="11" t="s">
        <v>92</v>
      </c>
      <c r="L475" s="13">
        <v>0.01</v>
      </c>
      <c r="M475" s="11" t="s">
        <v>89</v>
      </c>
      <c r="N475" s="12">
        <v>1</v>
      </c>
      <c r="O475" s="10" t="str">
        <f t="shared" si="137"/>
        <v/>
      </c>
      <c r="P475" s="10">
        <f t="shared" si="147"/>
        <v>25</v>
      </c>
      <c r="Q475" s="10" t="str">
        <f t="shared" si="135"/>
        <v/>
      </c>
      <c r="R475" s="10">
        <f t="shared" si="136"/>
        <v>36</v>
      </c>
      <c r="S475" s="10" t="str">
        <f t="shared" si="151"/>
        <v/>
      </c>
      <c r="V475" cm="1">
        <f t="array" ref="V475">MIN(IFERROR(FIND(_xlfn.SEQUENCE(10,,CHAR(48)),F475),""))</f>
        <v>8</v>
      </c>
      <c r="W475" s="25" cm="1">
        <f t="array" ref="W475">MIN(IFERROR(FIND(_xlfn.SEQUENCE(10,,CHAR(48)),B475),""))</f>
        <v>29</v>
      </c>
      <c r="X475" s="10">
        <f t="shared" si="138"/>
        <v>15</v>
      </c>
      <c r="Y475" s="17" t="str">
        <f t="shared" si="139"/>
        <v xml:space="preserve">Dévêtisseur ET.CHEMINEE </v>
      </c>
      <c r="Z475" s="10" t="str">
        <f t="shared" si="140"/>
        <v>811_0245</v>
      </c>
      <c r="AA475" s="10" t="str">
        <f t="shared" si="141"/>
        <v>811_0245</v>
      </c>
      <c r="AB475" s="10" t="str">
        <f t="shared" si="142"/>
        <v>A créer</v>
      </c>
      <c r="AC475" s="14">
        <f t="shared" si="143"/>
        <v>0</v>
      </c>
      <c r="AD475" s="10" t="str">
        <f t="shared" si="144"/>
        <v>811_0245 / 29064552</v>
      </c>
      <c r="AE475" s="10" t="str">
        <f t="shared" si="145"/>
        <v>29064552</v>
      </c>
      <c r="AG475" s="10" t="str">
        <f t="shared" si="146"/>
        <v>811_0245</v>
      </c>
      <c r="AH475" s="10" t="str">
        <f t="shared" si="148"/>
        <v xml:space="preserve">Dévêtisseur ET.CHEMINEE </v>
      </c>
      <c r="AI475" s="10" t="str">
        <f t="shared" si="149"/>
        <v>A créer</v>
      </c>
      <c r="AJ475" s="10" t="str">
        <f t="shared" si="150"/>
        <v>29064552</v>
      </c>
    </row>
    <row r="476" spans="1:36" ht="15" x14ac:dyDescent="0.25">
      <c r="A476" s="11" t="s">
        <v>697</v>
      </c>
      <c r="B476" s="11" t="s">
        <v>698</v>
      </c>
      <c r="C476" s="11" t="s">
        <v>85</v>
      </c>
      <c r="D476" s="11" t="s">
        <v>86</v>
      </c>
      <c r="E476" s="11" t="s">
        <v>89</v>
      </c>
      <c r="F476" s="11" t="s">
        <v>699</v>
      </c>
      <c r="G476" s="11" t="s">
        <v>89</v>
      </c>
      <c r="H476" s="11" t="s">
        <v>90</v>
      </c>
      <c r="I476" s="12">
        <v>0</v>
      </c>
      <c r="J476" s="11" t="s">
        <v>91</v>
      </c>
      <c r="K476" s="11" t="s">
        <v>92</v>
      </c>
      <c r="L476" s="13">
        <v>0.01</v>
      </c>
      <c r="M476" s="11" t="s">
        <v>89</v>
      </c>
      <c r="N476" s="12">
        <v>1</v>
      </c>
      <c r="O476" s="10" t="str">
        <f t="shared" si="137"/>
        <v/>
      </c>
      <c r="P476" s="10">
        <f t="shared" si="147"/>
        <v>24</v>
      </c>
      <c r="Q476" s="10" t="str">
        <f t="shared" si="135"/>
        <v/>
      </c>
      <c r="R476" s="10">
        <f t="shared" si="136"/>
        <v>35</v>
      </c>
      <c r="S476" s="10" t="str">
        <f t="shared" si="151"/>
        <v/>
      </c>
      <c r="V476" cm="1">
        <f t="array" ref="V476">MIN(IFERROR(FIND(_xlfn.SEQUENCE(10,,CHAR(48)),F476),""))</f>
        <v>8</v>
      </c>
      <c r="W476" s="25" cm="1">
        <f t="array" ref="W476">MIN(IFERROR(FIND(_xlfn.SEQUENCE(10,,CHAR(48)),B476),""))</f>
        <v>28</v>
      </c>
      <c r="X476" s="10">
        <f t="shared" si="138"/>
        <v>15</v>
      </c>
      <c r="Y476" s="17" t="str">
        <f t="shared" si="139"/>
        <v xml:space="preserve">Serre_flan ET.CHEMINEE </v>
      </c>
      <c r="Z476" s="10" t="str">
        <f t="shared" si="140"/>
        <v>312_0502</v>
      </c>
      <c r="AA476" s="10" t="str">
        <f t="shared" si="141"/>
        <v>312_0502</v>
      </c>
      <c r="AB476" s="10" t="str">
        <f t="shared" si="142"/>
        <v>A créer</v>
      </c>
      <c r="AC476" s="14">
        <f t="shared" si="143"/>
        <v>0</v>
      </c>
      <c r="AD476" s="10" t="str">
        <f t="shared" si="144"/>
        <v>312_0502 / 29064553</v>
      </c>
      <c r="AE476" s="10" t="str">
        <f t="shared" si="145"/>
        <v>29064553</v>
      </c>
      <c r="AG476" s="10" t="str">
        <f t="shared" si="146"/>
        <v>312_0502</v>
      </c>
      <c r="AH476" s="10" t="str">
        <f t="shared" si="148"/>
        <v xml:space="preserve">Serre_flan ET.CHEMINEE </v>
      </c>
      <c r="AI476" s="10" t="str">
        <f t="shared" si="149"/>
        <v>A créer</v>
      </c>
      <c r="AJ476" s="10" t="str">
        <f t="shared" si="150"/>
        <v>29064553</v>
      </c>
    </row>
    <row r="477" spans="1:36" ht="15" x14ac:dyDescent="0.25">
      <c r="A477" s="11" t="s">
        <v>700</v>
      </c>
      <c r="B477" s="11" t="s">
        <v>701</v>
      </c>
      <c r="C477" s="11" t="s">
        <v>85</v>
      </c>
      <c r="D477" s="11" t="s">
        <v>86</v>
      </c>
      <c r="E477" s="11" t="s">
        <v>89</v>
      </c>
      <c r="F477" s="11" t="s">
        <v>702</v>
      </c>
      <c r="G477" s="11" t="s">
        <v>89</v>
      </c>
      <c r="H477" s="11" t="s">
        <v>90</v>
      </c>
      <c r="I477" s="12">
        <v>0</v>
      </c>
      <c r="J477" s="11" t="s">
        <v>91</v>
      </c>
      <c r="K477" s="11" t="s">
        <v>92</v>
      </c>
      <c r="L477" s="13">
        <v>0.01</v>
      </c>
      <c r="M477" s="11" t="s">
        <v>89</v>
      </c>
      <c r="N477" s="12">
        <v>1</v>
      </c>
      <c r="O477" s="10" t="str">
        <f t="shared" si="137"/>
        <v/>
      </c>
      <c r="P477" s="10">
        <f t="shared" si="147"/>
        <v>18</v>
      </c>
      <c r="Q477" s="10" t="str">
        <f t="shared" si="135"/>
        <v/>
      </c>
      <c r="R477" s="10">
        <f t="shared" si="136"/>
        <v>29</v>
      </c>
      <c r="S477" s="10" t="str">
        <f t="shared" si="151"/>
        <v/>
      </c>
      <c r="V477" cm="1">
        <f t="array" ref="V477">MIN(IFERROR(FIND(_xlfn.SEQUENCE(10,,CHAR(48)),F477),""))</f>
        <v>8</v>
      </c>
      <c r="W477" s="25" cm="1">
        <f t="array" ref="W477">MIN(IFERROR(FIND(_xlfn.SEQUENCE(10,,CHAR(48)),B477),""))</f>
        <v>15</v>
      </c>
      <c r="X477" s="10">
        <f t="shared" si="138"/>
        <v>15</v>
      </c>
      <c r="Y477" s="17" t="str">
        <f t="shared" si="139"/>
        <v xml:space="preserve">ar. DECOUPE Ø 45 </v>
      </c>
      <c r="Z477" s="10" t="str">
        <f t="shared" si="140"/>
        <v>312_0587</v>
      </c>
      <c r="AA477" s="10" t="str">
        <f t="shared" si="141"/>
        <v>312_0587</v>
      </c>
      <c r="AB477" s="10" t="str">
        <f t="shared" si="142"/>
        <v>A créer</v>
      </c>
      <c r="AC477" s="14">
        <f t="shared" si="143"/>
        <v>0</v>
      </c>
      <c r="AD477" s="10" t="str">
        <f t="shared" si="144"/>
        <v>312_0587 / 29064554</v>
      </c>
      <c r="AE477" s="10" t="str">
        <f t="shared" si="145"/>
        <v>29064554</v>
      </c>
      <c r="AG477" s="10" t="str">
        <f t="shared" si="146"/>
        <v>312_0587</v>
      </c>
      <c r="AH477" s="10" t="str">
        <f t="shared" si="148"/>
        <v xml:space="preserve">ar. DECOUPE Ø 45 </v>
      </c>
      <c r="AI477" s="10" t="str">
        <f t="shared" si="149"/>
        <v>A créer</v>
      </c>
      <c r="AJ477" s="10" t="str">
        <f t="shared" si="150"/>
        <v>29064554</v>
      </c>
    </row>
    <row r="478" spans="1:36" ht="15" x14ac:dyDescent="0.25">
      <c r="A478" s="11" t="s">
        <v>703</v>
      </c>
      <c r="B478" s="11" t="s">
        <v>704</v>
      </c>
      <c r="C478" s="11" t="s">
        <v>85</v>
      </c>
      <c r="D478" s="11" t="s">
        <v>86</v>
      </c>
      <c r="E478" s="11" t="s">
        <v>89</v>
      </c>
      <c r="F478" s="11" t="s">
        <v>705</v>
      </c>
      <c r="G478" s="11" t="s">
        <v>89</v>
      </c>
      <c r="H478" s="11" t="s">
        <v>90</v>
      </c>
      <c r="I478" s="12">
        <v>0</v>
      </c>
      <c r="J478" s="11" t="s">
        <v>91</v>
      </c>
      <c r="K478" s="11" t="s">
        <v>92</v>
      </c>
      <c r="L478" s="13">
        <v>0.01</v>
      </c>
      <c r="M478" s="11" t="s">
        <v>89</v>
      </c>
      <c r="N478" s="12">
        <v>1</v>
      </c>
      <c r="O478" s="10" t="str">
        <f t="shared" si="137"/>
        <v/>
      </c>
      <c r="P478" s="10">
        <f t="shared" si="147"/>
        <v>24</v>
      </c>
      <c r="Q478" s="10" t="str">
        <f t="shared" si="135"/>
        <v/>
      </c>
      <c r="R478" s="10">
        <f t="shared" si="136"/>
        <v>35</v>
      </c>
      <c r="S478" s="10" t="str">
        <f t="shared" si="151"/>
        <v/>
      </c>
      <c r="V478" cm="1">
        <f t="array" ref="V478">MIN(IFERROR(FIND(_xlfn.SEQUENCE(10,,CHAR(48)),F478),""))</f>
        <v>8</v>
      </c>
      <c r="W478" s="25" cm="1">
        <f t="array" ref="W478">MIN(IFERROR(FIND(_xlfn.SEQUENCE(10,,CHAR(48)),B478),""))</f>
        <v>28</v>
      </c>
      <c r="X478" s="10">
        <f t="shared" si="138"/>
        <v>15</v>
      </c>
      <c r="Y478" s="17" t="str">
        <f t="shared" si="139"/>
        <v xml:space="preserve">Entretoise ET.CHEMINEE </v>
      </c>
      <c r="Z478" s="10" t="str">
        <f t="shared" si="140"/>
        <v>312_0700</v>
      </c>
      <c r="AA478" s="10" t="str">
        <f t="shared" si="141"/>
        <v>312_0700</v>
      </c>
      <c r="AB478" s="10" t="str">
        <f t="shared" si="142"/>
        <v>A créer</v>
      </c>
      <c r="AC478" s="14">
        <f t="shared" si="143"/>
        <v>0</v>
      </c>
      <c r="AD478" s="10" t="str">
        <f t="shared" si="144"/>
        <v>312_0700 / 29064555</v>
      </c>
      <c r="AE478" s="10" t="str">
        <f t="shared" si="145"/>
        <v>29064555</v>
      </c>
      <c r="AG478" s="10" t="str">
        <f t="shared" si="146"/>
        <v>312_0700</v>
      </c>
      <c r="AH478" s="10" t="str">
        <f t="shared" si="148"/>
        <v xml:space="preserve">Entretoise ET.CHEMINEE </v>
      </c>
      <c r="AI478" s="10" t="str">
        <f t="shared" si="149"/>
        <v>A créer</v>
      </c>
      <c r="AJ478" s="10" t="str">
        <f t="shared" si="150"/>
        <v>29064555</v>
      </c>
    </row>
    <row r="479" spans="1:36" ht="15" x14ac:dyDescent="0.25">
      <c r="A479" s="11" t="s">
        <v>706</v>
      </c>
      <c r="B479" s="11" t="s">
        <v>707</v>
      </c>
      <c r="C479" s="11" t="s">
        <v>85</v>
      </c>
      <c r="D479" s="11" t="s">
        <v>86</v>
      </c>
      <c r="E479" s="11" t="s">
        <v>89</v>
      </c>
      <c r="F479" s="11" t="s">
        <v>708</v>
      </c>
      <c r="G479" s="11" t="s">
        <v>89</v>
      </c>
      <c r="H479" s="11" t="s">
        <v>90</v>
      </c>
      <c r="I479" s="12">
        <v>0</v>
      </c>
      <c r="J479" s="11" t="s">
        <v>91</v>
      </c>
      <c r="K479" s="11" t="s">
        <v>92</v>
      </c>
      <c r="L479" s="13">
        <v>0.01</v>
      </c>
      <c r="M479" s="11" t="s">
        <v>89</v>
      </c>
      <c r="N479" s="12">
        <v>1</v>
      </c>
      <c r="O479" s="10" t="str">
        <f t="shared" si="137"/>
        <v/>
      </c>
      <c r="P479" s="10">
        <f t="shared" si="147"/>
        <v>24</v>
      </c>
      <c r="Q479" s="10" t="str">
        <f t="shared" si="135"/>
        <v/>
      </c>
      <c r="R479" s="10">
        <f t="shared" si="136"/>
        <v>35</v>
      </c>
      <c r="S479" s="10" t="str">
        <f t="shared" si="151"/>
        <v/>
      </c>
      <c r="V479" cm="1">
        <f t="array" ref="V479">MIN(IFERROR(FIND(_xlfn.SEQUENCE(10,,CHAR(48)),F479),""))</f>
        <v>8</v>
      </c>
      <c r="W479" s="25" cm="1">
        <f t="array" ref="W479">MIN(IFERROR(FIND(_xlfn.SEQUENCE(10,,CHAR(48)),B479),""))</f>
        <v>28</v>
      </c>
      <c r="X479" s="10">
        <f t="shared" si="138"/>
        <v>15</v>
      </c>
      <c r="Y479" s="17" t="str">
        <f t="shared" si="139"/>
        <v xml:space="preserve">Entretoise ET.CHEMINEE </v>
      </c>
      <c r="Z479" s="10" t="str">
        <f t="shared" si="140"/>
        <v>611_0092</v>
      </c>
      <c r="AA479" s="10" t="str">
        <f t="shared" si="141"/>
        <v>611_0092</v>
      </c>
      <c r="AB479" s="10" t="str">
        <f t="shared" si="142"/>
        <v>A créer</v>
      </c>
      <c r="AC479" s="14">
        <f t="shared" si="143"/>
        <v>0</v>
      </c>
      <c r="AD479" s="10" t="str">
        <f t="shared" si="144"/>
        <v>611_0092 / 29064556</v>
      </c>
      <c r="AE479" s="10" t="str">
        <f t="shared" si="145"/>
        <v>29064556</v>
      </c>
      <c r="AF479" s="10" t="str">
        <f>IFERROR(FIND("~",B479),"")</f>
        <v/>
      </c>
      <c r="AG479" s="10" t="str">
        <f t="shared" si="146"/>
        <v>611_0092</v>
      </c>
      <c r="AH479" s="10" t="str">
        <f t="shared" si="148"/>
        <v xml:space="preserve">Entretoise ET.CHEMINEE </v>
      </c>
      <c r="AI479" s="10" t="str">
        <f t="shared" si="149"/>
        <v>A créer</v>
      </c>
      <c r="AJ479" s="10" t="str">
        <f t="shared" si="150"/>
        <v>29064556</v>
      </c>
    </row>
    <row r="480" spans="1:36" ht="15" x14ac:dyDescent="0.25">
      <c r="A480" s="11" t="s">
        <v>709</v>
      </c>
      <c r="B480" s="11" t="s">
        <v>710</v>
      </c>
      <c r="C480" s="11" t="s">
        <v>85</v>
      </c>
      <c r="D480" s="11" t="s">
        <v>86</v>
      </c>
      <c r="E480" s="11" t="s">
        <v>89</v>
      </c>
      <c r="F480" s="11" t="s">
        <v>711</v>
      </c>
      <c r="G480" s="11" t="s">
        <v>89</v>
      </c>
      <c r="H480" s="11" t="s">
        <v>90</v>
      </c>
      <c r="I480" s="12">
        <v>0</v>
      </c>
      <c r="J480" s="11" t="s">
        <v>91</v>
      </c>
      <c r="K480" s="11" t="s">
        <v>92</v>
      </c>
      <c r="L480" s="13">
        <v>0.01</v>
      </c>
      <c r="M480" s="11" t="s">
        <v>89</v>
      </c>
      <c r="N480" s="12">
        <v>1</v>
      </c>
      <c r="O480" s="10" t="str">
        <f t="shared" si="137"/>
        <v/>
      </c>
      <c r="P480" s="10">
        <f t="shared" si="147"/>
        <v>24</v>
      </c>
      <c r="Q480" s="10" t="str">
        <f t="shared" si="135"/>
        <v/>
      </c>
      <c r="R480" s="10">
        <f t="shared" si="136"/>
        <v>35</v>
      </c>
      <c r="S480" s="10" t="str">
        <f t="shared" si="151"/>
        <v/>
      </c>
      <c r="V480" cm="1">
        <f t="array" ref="V480">MIN(IFERROR(FIND(_xlfn.SEQUENCE(10,,CHAR(48)),F480),""))</f>
        <v>8</v>
      </c>
      <c r="W480" s="25" cm="1">
        <f t="array" ref="W480">MIN(IFERROR(FIND(_xlfn.SEQUENCE(10,,CHAR(48)),B480),""))</f>
        <v>28</v>
      </c>
      <c r="X480" s="10">
        <f t="shared" si="138"/>
        <v>15</v>
      </c>
      <c r="Y480" s="17" t="str">
        <f t="shared" si="139"/>
        <v xml:space="preserve">Serre_flan ET.CHEMINEE </v>
      </c>
      <c r="Z480" s="10" t="str">
        <f t="shared" si="140"/>
        <v>611_0799</v>
      </c>
      <c r="AA480" s="10" t="str">
        <f t="shared" si="141"/>
        <v>611_0799</v>
      </c>
      <c r="AB480" s="10" t="str">
        <f t="shared" si="142"/>
        <v>A créer</v>
      </c>
      <c r="AC480" s="14">
        <f t="shared" si="143"/>
        <v>0</v>
      </c>
      <c r="AD480" s="10" t="str">
        <f t="shared" si="144"/>
        <v>611_0799 / 29064558</v>
      </c>
      <c r="AE480" s="10" t="str">
        <f t="shared" si="145"/>
        <v>29064558</v>
      </c>
      <c r="AG480" s="10" t="str">
        <f t="shared" si="146"/>
        <v>611_0799</v>
      </c>
      <c r="AH480" s="10" t="str">
        <f t="shared" si="148"/>
        <v xml:space="preserve">Serre_flan ET.CHEMINEE </v>
      </c>
      <c r="AI480" s="10" t="str">
        <f t="shared" si="149"/>
        <v>A créer</v>
      </c>
      <c r="AJ480" s="10" t="str">
        <f t="shared" si="150"/>
        <v>29064558</v>
      </c>
    </row>
    <row r="481" spans="1:36" ht="15" x14ac:dyDescent="0.25">
      <c r="A481" s="11" t="s">
        <v>712</v>
      </c>
      <c r="B481" s="11" t="s">
        <v>713</v>
      </c>
      <c r="C481" s="11" t="s">
        <v>85</v>
      </c>
      <c r="D481" s="11" t="s">
        <v>86</v>
      </c>
      <c r="E481" s="11" t="s">
        <v>89</v>
      </c>
      <c r="F481" s="11" t="s">
        <v>714</v>
      </c>
      <c r="G481" s="11" t="s">
        <v>89</v>
      </c>
      <c r="H481" s="11" t="s">
        <v>90</v>
      </c>
      <c r="I481" s="12">
        <v>0</v>
      </c>
      <c r="J481" s="11" t="s">
        <v>91</v>
      </c>
      <c r="K481" s="11" t="s">
        <v>92</v>
      </c>
      <c r="L481" s="13">
        <v>0.01</v>
      </c>
      <c r="M481" s="11" t="s">
        <v>89</v>
      </c>
      <c r="N481" s="12">
        <v>1</v>
      </c>
      <c r="O481" s="10" t="str">
        <f t="shared" si="137"/>
        <v/>
      </c>
      <c r="P481" s="10">
        <f t="shared" si="147"/>
        <v>24</v>
      </c>
      <c r="Q481" s="10" t="str">
        <f t="shared" si="135"/>
        <v/>
      </c>
      <c r="R481" s="10">
        <f t="shared" si="136"/>
        <v>35</v>
      </c>
      <c r="S481" s="10" t="str">
        <f t="shared" si="151"/>
        <v/>
      </c>
      <c r="V481" cm="1">
        <f t="array" ref="V481">MIN(IFERROR(FIND(_xlfn.SEQUENCE(10,,CHAR(48)),F481),""))</f>
        <v>8</v>
      </c>
      <c r="W481" s="25" cm="1">
        <f t="array" ref="W481">MIN(IFERROR(FIND(_xlfn.SEQUENCE(10,,CHAR(48)),B481),""))</f>
        <v>28</v>
      </c>
      <c r="X481" s="10">
        <f t="shared" si="138"/>
        <v>15</v>
      </c>
      <c r="Y481" s="17" t="str">
        <f t="shared" si="139"/>
        <v xml:space="preserve">Entretoise ET.CHEMINEE </v>
      </c>
      <c r="Z481" s="10" t="str">
        <f t="shared" si="140"/>
        <v>611_0801</v>
      </c>
      <c r="AA481" s="10" t="str">
        <f t="shared" si="141"/>
        <v>611_0801</v>
      </c>
      <c r="AB481" s="10" t="str">
        <f t="shared" si="142"/>
        <v>A créer</v>
      </c>
      <c r="AC481" s="14">
        <f t="shared" si="143"/>
        <v>0</v>
      </c>
      <c r="AD481" s="10" t="str">
        <f t="shared" si="144"/>
        <v>611_0801 / 29064559</v>
      </c>
      <c r="AE481" s="10" t="str">
        <f t="shared" si="145"/>
        <v>29064559</v>
      </c>
      <c r="AG481" s="10" t="str">
        <f t="shared" si="146"/>
        <v>611_0801</v>
      </c>
      <c r="AH481" s="10" t="str">
        <f t="shared" si="148"/>
        <v xml:space="preserve">Entretoise ET.CHEMINEE </v>
      </c>
      <c r="AI481" s="10" t="str">
        <f t="shared" si="149"/>
        <v>A créer</v>
      </c>
      <c r="AJ481" s="10" t="str">
        <f t="shared" si="150"/>
        <v>29064559</v>
      </c>
    </row>
    <row r="482" spans="1:36" ht="15" x14ac:dyDescent="0.25">
      <c r="A482" s="11" t="s">
        <v>715</v>
      </c>
      <c r="B482" s="11" t="s">
        <v>716</v>
      </c>
      <c r="C482" s="11" t="s">
        <v>85</v>
      </c>
      <c r="D482" s="11" t="s">
        <v>86</v>
      </c>
      <c r="E482" s="11" t="s">
        <v>89</v>
      </c>
      <c r="F482" s="11" t="s">
        <v>717</v>
      </c>
      <c r="G482" s="11" t="s">
        <v>89</v>
      </c>
      <c r="H482" s="11" t="s">
        <v>90</v>
      </c>
      <c r="I482" s="12">
        <v>0</v>
      </c>
      <c r="J482" s="11" t="s">
        <v>91</v>
      </c>
      <c r="K482" s="11" t="s">
        <v>92</v>
      </c>
      <c r="L482" s="13">
        <v>0.01</v>
      </c>
      <c r="M482" s="11" t="s">
        <v>89</v>
      </c>
      <c r="N482" s="12">
        <v>1</v>
      </c>
      <c r="O482" s="10" t="str">
        <f t="shared" si="137"/>
        <v/>
      </c>
      <c r="P482" s="10">
        <f t="shared" si="147"/>
        <v>24</v>
      </c>
      <c r="Q482" s="10" t="str">
        <f t="shared" si="135"/>
        <v/>
      </c>
      <c r="R482" s="10">
        <f t="shared" si="136"/>
        <v>35</v>
      </c>
      <c r="S482" s="10" t="str">
        <f t="shared" si="151"/>
        <v/>
      </c>
      <c r="V482" cm="1">
        <f t="array" ref="V482">MIN(IFERROR(FIND(_xlfn.SEQUENCE(10,,CHAR(48)),F482),""))</f>
        <v>8</v>
      </c>
      <c r="W482" s="25" cm="1">
        <f t="array" ref="W482">MIN(IFERROR(FIND(_xlfn.SEQUENCE(10,,CHAR(48)),B482),""))</f>
        <v>28</v>
      </c>
      <c r="X482" s="10">
        <f t="shared" si="138"/>
        <v>15</v>
      </c>
      <c r="Y482" s="17" t="str">
        <f t="shared" si="139"/>
        <v xml:space="preserve">Entretoise ET.CHEMINEE </v>
      </c>
      <c r="Z482" s="10" t="str">
        <f t="shared" si="140"/>
        <v>611_1207</v>
      </c>
      <c r="AA482" s="10" t="str">
        <f t="shared" si="141"/>
        <v>611_1207</v>
      </c>
      <c r="AB482" s="10" t="str">
        <f t="shared" si="142"/>
        <v>A créer</v>
      </c>
      <c r="AC482" s="14">
        <f t="shared" si="143"/>
        <v>0</v>
      </c>
      <c r="AD482" s="10" t="str">
        <f t="shared" si="144"/>
        <v>611_1207 / 29064560</v>
      </c>
      <c r="AE482" s="10" t="str">
        <f t="shared" si="145"/>
        <v>29064560</v>
      </c>
      <c r="AG482" s="10" t="str">
        <f t="shared" si="146"/>
        <v>611_1207</v>
      </c>
      <c r="AH482" s="10" t="str">
        <f t="shared" si="148"/>
        <v xml:space="preserve">Entretoise ET.CHEMINEE </v>
      </c>
      <c r="AI482" s="10" t="str">
        <f t="shared" si="149"/>
        <v>A créer</v>
      </c>
      <c r="AJ482" s="10" t="str">
        <f t="shared" si="150"/>
        <v>29064560</v>
      </c>
    </row>
    <row r="483" spans="1:36" ht="15" x14ac:dyDescent="0.25">
      <c r="A483" s="11" t="s">
        <v>718</v>
      </c>
      <c r="B483" s="11" t="s">
        <v>719</v>
      </c>
      <c r="C483" s="11" t="s">
        <v>85</v>
      </c>
      <c r="D483" s="11" t="s">
        <v>86</v>
      </c>
      <c r="E483" s="11" t="s">
        <v>89</v>
      </c>
      <c r="F483" s="11" t="s">
        <v>720</v>
      </c>
      <c r="G483" s="11" t="s">
        <v>89</v>
      </c>
      <c r="H483" s="11" t="s">
        <v>90</v>
      </c>
      <c r="I483" s="12">
        <v>0</v>
      </c>
      <c r="J483" s="11" t="s">
        <v>91</v>
      </c>
      <c r="K483" s="11" t="s">
        <v>92</v>
      </c>
      <c r="L483" s="13">
        <v>0.01</v>
      </c>
      <c r="M483" s="11" t="s">
        <v>89</v>
      </c>
      <c r="N483" s="12">
        <v>1</v>
      </c>
      <c r="O483" s="10" t="str">
        <f t="shared" si="137"/>
        <v/>
      </c>
      <c r="P483" s="10">
        <f t="shared" si="147"/>
        <v>24</v>
      </c>
      <c r="Q483" s="10" t="str">
        <f t="shared" si="135"/>
        <v/>
      </c>
      <c r="R483" s="10">
        <f t="shared" si="136"/>
        <v>35</v>
      </c>
      <c r="S483" s="10" t="str">
        <f t="shared" si="151"/>
        <v/>
      </c>
      <c r="V483" cm="1">
        <f t="array" ref="V483">MIN(IFERROR(FIND(_xlfn.SEQUENCE(10,,CHAR(48)),F483),""))</f>
        <v>8</v>
      </c>
      <c r="W483" s="25" cm="1">
        <f t="array" ref="W483">MIN(IFERROR(FIND(_xlfn.SEQUENCE(10,,CHAR(48)),B483),""))</f>
        <v>22</v>
      </c>
      <c r="X483" s="10">
        <f t="shared" si="138"/>
        <v>15</v>
      </c>
      <c r="Y483" s="17" t="str">
        <f t="shared" si="139"/>
        <v xml:space="preserve">Dévêtisseur RETREINT 1 </v>
      </c>
      <c r="Z483" s="10" t="str">
        <f t="shared" si="140"/>
        <v>611_1741</v>
      </c>
      <c r="AA483" s="10" t="str">
        <f t="shared" si="141"/>
        <v>611_1741</v>
      </c>
      <c r="AB483" s="10" t="str">
        <f t="shared" si="142"/>
        <v>A créer</v>
      </c>
      <c r="AC483" s="14">
        <f t="shared" si="143"/>
        <v>0</v>
      </c>
      <c r="AD483" s="10" t="str">
        <f t="shared" si="144"/>
        <v>611_1741 / 29064561</v>
      </c>
      <c r="AE483" s="10" t="str">
        <f t="shared" si="145"/>
        <v>29064561</v>
      </c>
      <c r="AG483" s="10" t="str">
        <f t="shared" si="146"/>
        <v>611_1741</v>
      </c>
      <c r="AH483" s="10" t="str">
        <f t="shared" si="148"/>
        <v xml:space="preserve">Dévêtisseur RETREINT 1 </v>
      </c>
      <c r="AI483" s="10" t="str">
        <f t="shared" si="149"/>
        <v>A créer</v>
      </c>
      <c r="AJ483" s="10" t="str">
        <f t="shared" si="150"/>
        <v>29064561</v>
      </c>
    </row>
    <row r="484" spans="1:36" ht="15" x14ac:dyDescent="0.25">
      <c r="A484" s="11" t="s">
        <v>721</v>
      </c>
      <c r="B484" s="11" t="s">
        <v>722</v>
      </c>
      <c r="C484" s="11" t="s">
        <v>85</v>
      </c>
      <c r="D484" s="11" t="s">
        <v>86</v>
      </c>
      <c r="E484" s="11" t="s">
        <v>89</v>
      </c>
      <c r="F484" s="11" t="s">
        <v>723</v>
      </c>
      <c r="G484" s="11" t="s">
        <v>89</v>
      </c>
      <c r="H484" s="11" t="s">
        <v>90</v>
      </c>
      <c r="I484" s="12">
        <v>0</v>
      </c>
      <c r="J484" s="11" t="s">
        <v>91</v>
      </c>
      <c r="K484" s="11" t="s">
        <v>92</v>
      </c>
      <c r="L484" s="13">
        <v>0.01</v>
      </c>
      <c r="M484" s="11" t="s">
        <v>89</v>
      </c>
      <c r="N484" s="12">
        <v>1</v>
      </c>
      <c r="O484" s="10" t="str">
        <f t="shared" si="137"/>
        <v/>
      </c>
      <c r="P484" s="10">
        <f t="shared" si="147"/>
        <v>24</v>
      </c>
      <c r="Q484" s="10" t="str">
        <f t="shared" si="135"/>
        <v/>
      </c>
      <c r="R484" s="10">
        <f t="shared" si="136"/>
        <v>35</v>
      </c>
      <c r="S484" s="10" t="str">
        <f t="shared" si="151"/>
        <v/>
      </c>
      <c r="V484" cm="1">
        <f t="array" ref="V484">MIN(IFERROR(FIND(_xlfn.SEQUENCE(10,,CHAR(48)),F484),""))</f>
        <v>8</v>
      </c>
      <c r="W484" s="25" cm="1">
        <f t="array" ref="W484">MIN(IFERROR(FIND(_xlfn.SEQUENCE(10,,CHAR(48)),B484),""))</f>
        <v>28</v>
      </c>
      <c r="X484" s="10">
        <f t="shared" si="138"/>
        <v>15</v>
      </c>
      <c r="Y484" s="17" t="str">
        <f t="shared" si="139"/>
        <v xml:space="preserve">Poussoir ETIR.CHEMINEE </v>
      </c>
      <c r="Z484" s="10" t="str">
        <f t="shared" si="140"/>
        <v>611_2008</v>
      </c>
      <c r="AA484" s="10" t="str">
        <f t="shared" si="141"/>
        <v>611_2008</v>
      </c>
      <c r="AB484" s="10" t="str">
        <f t="shared" si="142"/>
        <v>A créer</v>
      </c>
      <c r="AC484" s="14">
        <f t="shared" si="143"/>
        <v>0</v>
      </c>
      <c r="AD484" s="10" t="str">
        <f t="shared" si="144"/>
        <v>611_2008 / 29064562</v>
      </c>
      <c r="AE484" s="10" t="str">
        <f t="shared" si="145"/>
        <v>29064562</v>
      </c>
      <c r="AG484" s="10" t="str">
        <f t="shared" si="146"/>
        <v>611_2008</v>
      </c>
      <c r="AH484" s="10" t="str">
        <f t="shared" si="148"/>
        <v xml:space="preserve">Poussoir ETIR.CHEMINEE </v>
      </c>
      <c r="AI484" s="10" t="str">
        <f t="shared" si="149"/>
        <v>A créer</v>
      </c>
      <c r="AJ484" s="10" t="str">
        <f t="shared" si="150"/>
        <v>29064562</v>
      </c>
    </row>
    <row r="485" spans="1:36" ht="15" x14ac:dyDescent="0.25">
      <c r="A485" s="11" t="s">
        <v>724</v>
      </c>
      <c r="B485" s="11" t="s">
        <v>725</v>
      </c>
      <c r="C485" s="11" t="s">
        <v>85</v>
      </c>
      <c r="D485" s="11" t="s">
        <v>86</v>
      </c>
      <c r="E485" s="11" t="s">
        <v>89</v>
      </c>
      <c r="F485" s="11" t="s">
        <v>726</v>
      </c>
      <c r="G485" s="11" t="s">
        <v>89</v>
      </c>
      <c r="H485" s="11" t="s">
        <v>90</v>
      </c>
      <c r="I485" s="12">
        <v>0</v>
      </c>
      <c r="J485" s="11" t="s">
        <v>91</v>
      </c>
      <c r="K485" s="11" t="s">
        <v>92</v>
      </c>
      <c r="L485" s="13">
        <v>0.01</v>
      </c>
      <c r="M485" s="11" t="s">
        <v>89</v>
      </c>
      <c r="N485" s="12">
        <v>1</v>
      </c>
      <c r="O485" s="10" t="str">
        <f t="shared" si="137"/>
        <v/>
      </c>
      <c r="P485" s="10">
        <f t="shared" si="147"/>
        <v>24</v>
      </c>
      <c r="Q485" s="10" t="str">
        <f t="shared" si="135"/>
        <v/>
      </c>
      <c r="R485" s="10">
        <f t="shared" si="136"/>
        <v>35</v>
      </c>
      <c r="S485" s="10" t="str">
        <f t="shared" si="151"/>
        <v/>
      </c>
      <c r="V485" cm="1">
        <f t="array" ref="V485">MIN(IFERROR(FIND(_xlfn.SEQUENCE(10,,CHAR(48)),F485),""))</f>
        <v>8</v>
      </c>
      <c r="W485" s="25" cm="1">
        <f t="array" ref="W485">MIN(IFERROR(FIND(_xlfn.SEQUENCE(10,,CHAR(48)),B485),""))</f>
        <v>28</v>
      </c>
      <c r="X485" s="10">
        <f t="shared" si="138"/>
        <v>15</v>
      </c>
      <c r="Y485" s="17" t="str">
        <f t="shared" si="139"/>
        <v xml:space="preserve">Entretoise PREPA.CHEM. </v>
      </c>
      <c r="Z485" s="10" t="str">
        <f t="shared" si="140"/>
        <v>611_2116</v>
      </c>
      <c r="AA485" s="10" t="str">
        <f t="shared" si="141"/>
        <v>611_2116</v>
      </c>
      <c r="AB485" s="10" t="str">
        <f t="shared" si="142"/>
        <v>A créer</v>
      </c>
      <c r="AC485" s="14">
        <f t="shared" si="143"/>
        <v>0</v>
      </c>
      <c r="AD485" s="10" t="str">
        <f t="shared" si="144"/>
        <v>611_2116 / 29064563</v>
      </c>
      <c r="AE485" s="10" t="str">
        <f t="shared" si="145"/>
        <v>29064563</v>
      </c>
      <c r="AG485" s="10" t="str">
        <f t="shared" si="146"/>
        <v>611_2116</v>
      </c>
      <c r="AH485" s="10" t="str">
        <f t="shared" si="148"/>
        <v xml:space="preserve">Entretoise PREPA.CHEM. </v>
      </c>
      <c r="AI485" s="10" t="str">
        <f t="shared" si="149"/>
        <v>A créer</v>
      </c>
      <c r="AJ485" s="10" t="str">
        <f t="shared" si="150"/>
        <v>29064563</v>
      </c>
    </row>
    <row r="486" spans="1:36" ht="15" x14ac:dyDescent="0.25">
      <c r="A486" s="11" t="s">
        <v>727</v>
      </c>
      <c r="B486" s="11" t="s">
        <v>728</v>
      </c>
      <c r="C486" s="11" t="s">
        <v>85</v>
      </c>
      <c r="D486" s="11" t="s">
        <v>86</v>
      </c>
      <c r="E486" s="11" t="s">
        <v>89</v>
      </c>
      <c r="F486" s="11" t="s">
        <v>729</v>
      </c>
      <c r="G486" s="11" t="s">
        <v>89</v>
      </c>
      <c r="H486" s="11" t="s">
        <v>90</v>
      </c>
      <c r="I486" s="12">
        <v>0</v>
      </c>
      <c r="J486" s="11" t="s">
        <v>91</v>
      </c>
      <c r="K486" s="11" t="s">
        <v>92</v>
      </c>
      <c r="L486" s="13">
        <v>0.01</v>
      </c>
      <c r="M486" s="11" t="s">
        <v>89</v>
      </c>
      <c r="N486" s="12">
        <v>1</v>
      </c>
      <c r="O486" s="10" t="str">
        <f t="shared" si="137"/>
        <v/>
      </c>
      <c r="P486" s="10">
        <f t="shared" si="147"/>
        <v>24</v>
      </c>
      <c r="Q486" s="10" t="str">
        <f t="shared" si="135"/>
        <v/>
      </c>
      <c r="R486" s="10">
        <f t="shared" si="136"/>
        <v>35</v>
      </c>
      <c r="S486" s="10" t="str">
        <f t="shared" si="151"/>
        <v/>
      </c>
      <c r="V486" cm="1">
        <f t="array" ref="V486">MIN(IFERROR(FIND(_xlfn.SEQUENCE(10,,CHAR(48)),F486),""))</f>
        <v>8</v>
      </c>
      <c r="W486" s="25" cm="1">
        <f t="array" ref="W486">MIN(IFERROR(FIND(_xlfn.SEQUENCE(10,,CHAR(48)),B486),""))</f>
        <v>28</v>
      </c>
      <c r="X486" s="10">
        <f t="shared" si="138"/>
        <v>15</v>
      </c>
      <c r="Y486" s="17" t="str">
        <f t="shared" si="139"/>
        <v xml:space="preserve">Serre_flan PREPA.CHEM. </v>
      </c>
      <c r="Z486" s="10" t="str">
        <f t="shared" si="140"/>
        <v>611_2120</v>
      </c>
      <c r="AA486" s="10" t="str">
        <f t="shared" si="141"/>
        <v>611_2120</v>
      </c>
      <c r="AB486" s="10" t="str">
        <f t="shared" si="142"/>
        <v>A créer</v>
      </c>
      <c r="AC486" s="14">
        <f t="shared" si="143"/>
        <v>0</v>
      </c>
      <c r="AD486" s="10" t="str">
        <f t="shared" si="144"/>
        <v>611_2120 / 29064564</v>
      </c>
      <c r="AE486" s="10" t="str">
        <f t="shared" si="145"/>
        <v>29064564</v>
      </c>
      <c r="AG486" s="10" t="str">
        <f t="shared" si="146"/>
        <v>611_2120</v>
      </c>
      <c r="AH486" s="10" t="str">
        <f t="shared" si="148"/>
        <v xml:space="preserve">Serre_flan PREPA.CHEM. </v>
      </c>
      <c r="AI486" s="10" t="str">
        <f t="shared" si="149"/>
        <v>A créer</v>
      </c>
      <c r="AJ486" s="10" t="str">
        <f t="shared" si="150"/>
        <v>29064564</v>
      </c>
    </row>
    <row r="487" spans="1:36" ht="15" x14ac:dyDescent="0.25">
      <c r="A487" s="11" t="s">
        <v>730</v>
      </c>
      <c r="B487" s="11" t="s">
        <v>731</v>
      </c>
      <c r="C487" s="11" t="s">
        <v>85</v>
      </c>
      <c r="D487" s="11" t="s">
        <v>86</v>
      </c>
      <c r="E487" s="11" t="s">
        <v>89</v>
      </c>
      <c r="F487" s="11" t="s">
        <v>732</v>
      </c>
      <c r="G487" s="11" t="s">
        <v>89</v>
      </c>
      <c r="H487" s="11" t="s">
        <v>90</v>
      </c>
      <c r="I487" s="12">
        <v>0</v>
      </c>
      <c r="J487" s="11" t="s">
        <v>91</v>
      </c>
      <c r="K487" s="11" t="s">
        <v>92</v>
      </c>
      <c r="L487" s="13">
        <v>0.01</v>
      </c>
      <c r="M487" s="11" t="s">
        <v>89</v>
      </c>
      <c r="N487" s="12">
        <v>1</v>
      </c>
      <c r="O487" s="10" t="str">
        <f t="shared" si="137"/>
        <v/>
      </c>
      <c r="P487" s="10">
        <f t="shared" si="147"/>
        <v>24</v>
      </c>
      <c r="Q487" s="10" t="str">
        <f t="shared" si="135"/>
        <v/>
      </c>
      <c r="R487" s="10">
        <f t="shared" si="136"/>
        <v>35</v>
      </c>
      <c r="S487" s="10" t="str">
        <f t="shared" si="151"/>
        <v/>
      </c>
      <c r="V487" cm="1">
        <f t="array" ref="V487">MIN(IFERROR(FIND(_xlfn.SEQUENCE(10,,CHAR(48)),F487),""))</f>
        <v>8</v>
      </c>
      <c r="W487" s="25" cm="1">
        <f t="array" ref="W487">MIN(IFERROR(FIND(_xlfn.SEQUENCE(10,,CHAR(48)),B487),""))</f>
        <v>28</v>
      </c>
      <c r="X487" s="10">
        <f t="shared" si="138"/>
        <v>15</v>
      </c>
      <c r="Y487" s="17" t="str">
        <f t="shared" si="139"/>
        <v xml:space="preserve">Entretoise ET.CHEMINEE </v>
      </c>
      <c r="Z487" s="10" t="str">
        <f t="shared" si="140"/>
        <v>611_2124</v>
      </c>
      <c r="AA487" s="10" t="str">
        <f t="shared" si="141"/>
        <v>611_2124</v>
      </c>
      <c r="AB487" s="10" t="str">
        <f t="shared" si="142"/>
        <v>A créer</v>
      </c>
      <c r="AC487" s="14">
        <f t="shared" si="143"/>
        <v>0</v>
      </c>
      <c r="AD487" s="10" t="str">
        <f t="shared" si="144"/>
        <v>611_2124 / 29064565</v>
      </c>
      <c r="AE487" s="10" t="str">
        <f t="shared" si="145"/>
        <v>29064565</v>
      </c>
      <c r="AG487" s="10" t="str">
        <f t="shared" si="146"/>
        <v>611_2124</v>
      </c>
      <c r="AH487" s="10" t="str">
        <f t="shared" si="148"/>
        <v xml:space="preserve">Entretoise ET.CHEMINEE </v>
      </c>
      <c r="AI487" s="10" t="str">
        <f t="shared" si="149"/>
        <v>A créer</v>
      </c>
      <c r="AJ487" s="10" t="str">
        <f t="shared" si="150"/>
        <v>29064565</v>
      </c>
    </row>
    <row r="488" spans="1:36" ht="15" x14ac:dyDescent="0.25">
      <c r="A488" s="11" t="s">
        <v>733</v>
      </c>
      <c r="B488" s="11" t="s">
        <v>734</v>
      </c>
      <c r="C488" s="11" t="s">
        <v>85</v>
      </c>
      <c r="D488" s="11" t="s">
        <v>86</v>
      </c>
      <c r="E488" s="11" t="s">
        <v>89</v>
      </c>
      <c r="F488" s="11" t="s">
        <v>735</v>
      </c>
      <c r="G488" s="11" t="s">
        <v>89</v>
      </c>
      <c r="H488" s="11" t="s">
        <v>90</v>
      </c>
      <c r="I488" s="12">
        <v>0</v>
      </c>
      <c r="J488" s="11" t="s">
        <v>91</v>
      </c>
      <c r="K488" s="11" t="s">
        <v>92</v>
      </c>
      <c r="L488" s="13">
        <v>0.01</v>
      </c>
      <c r="M488" s="11" t="s">
        <v>89</v>
      </c>
      <c r="N488" s="12">
        <v>1</v>
      </c>
      <c r="O488" s="10" t="str">
        <f t="shared" si="137"/>
        <v/>
      </c>
      <c r="P488" s="10">
        <f t="shared" si="147"/>
        <v>24</v>
      </c>
      <c r="Q488" s="10" t="str">
        <f t="shared" si="135"/>
        <v/>
      </c>
      <c r="R488" s="10">
        <f t="shared" si="136"/>
        <v>35</v>
      </c>
      <c r="S488" s="10" t="str">
        <f t="shared" si="151"/>
        <v/>
      </c>
      <c r="V488" cm="1">
        <f t="array" ref="V488">MIN(IFERROR(FIND(_xlfn.SEQUENCE(10,,CHAR(48)),F488),""))</f>
        <v>8</v>
      </c>
      <c r="W488" s="25" cm="1">
        <f t="array" ref="W488">MIN(IFERROR(FIND(_xlfn.SEQUENCE(10,,CHAR(48)),B488),""))</f>
        <v>28</v>
      </c>
      <c r="X488" s="10">
        <f t="shared" si="138"/>
        <v>15</v>
      </c>
      <c r="Y488" s="17" t="str">
        <f t="shared" si="139"/>
        <v xml:space="preserve">Serre_flan ET.CHEMINEE </v>
      </c>
      <c r="Z488" s="10" t="str">
        <f t="shared" si="140"/>
        <v>611_2128</v>
      </c>
      <c r="AA488" s="10" t="str">
        <f t="shared" si="141"/>
        <v>611_2128</v>
      </c>
      <c r="AB488" s="10" t="str">
        <f t="shared" si="142"/>
        <v>A créer</v>
      </c>
      <c r="AC488" s="14">
        <f t="shared" si="143"/>
        <v>0</v>
      </c>
      <c r="AD488" s="10" t="str">
        <f t="shared" si="144"/>
        <v>611_2128 / 29064566</v>
      </c>
      <c r="AE488" s="10" t="str">
        <f t="shared" si="145"/>
        <v>29064566</v>
      </c>
      <c r="AG488" s="10" t="str">
        <f t="shared" si="146"/>
        <v>611_2128</v>
      </c>
      <c r="AH488" s="10" t="str">
        <f t="shared" si="148"/>
        <v xml:space="preserve">Serre_flan ET.CHEMINEE </v>
      </c>
      <c r="AI488" s="10" t="str">
        <f t="shared" si="149"/>
        <v>A créer</v>
      </c>
      <c r="AJ488" s="10" t="str">
        <f t="shared" si="150"/>
        <v>29064566</v>
      </c>
    </row>
    <row r="489" spans="1:36" ht="15" x14ac:dyDescent="0.25">
      <c r="A489" s="11" t="s">
        <v>736</v>
      </c>
      <c r="B489" s="11" t="s">
        <v>737</v>
      </c>
      <c r="C489" s="11" t="s">
        <v>85</v>
      </c>
      <c r="D489" s="11" t="s">
        <v>86</v>
      </c>
      <c r="E489" s="11" t="s">
        <v>89</v>
      </c>
      <c r="F489" s="11" t="s">
        <v>738</v>
      </c>
      <c r="G489" s="11" t="s">
        <v>89</v>
      </c>
      <c r="H489" s="11" t="s">
        <v>90</v>
      </c>
      <c r="I489" s="12">
        <v>1</v>
      </c>
      <c r="J489" s="11" t="s">
        <v>91</v>
      </c>
      <c r="K489" s="11" t="s">
        <v>92</v>
      </c>
      <c r="L489" s="13">
        <v>140</v>
      </c>
      <c r="M489" s="11" t="s">
        <v>89</v>
      </c>
      <c r="N489" s="12">
        <v>1</v>
      </c>
      <c r="O489" s="10" t="str">
        <f t="shared" si="137"/>
        <v/>
      </c>
      <c r="P489" s="10">
        <f t="shared" si="147"/>
        <v>24</v>
      </c>
      <c r="Q489" s="10" t="str">
        <f t="shared" si="135"/>
        <v/>
      </c>
      <c r="R489" s="10">
        <f t="shared" si="136"/>
        <v>35</v>
      </c>
      <c r="S489" s="10" t="str">
        <f t="shared" si="151"/>
        <v/>
      </c>
      <c r="V489" cm="1">
        <f t="array" ref="V489">MIN(IFERROR(FIND(_xlfn.SEQUENCE(10,,CHAR(48)),F489),""))</f>
        <v>8</v>
      </c>
      <c r="W489" s="25" cm="1">
        <f t="array" ref="W489">MIN(IFERROR(FIND(_xlfn.SEQUENCE(10,,CHAR(48)),B489),""))</f>
        <v>28</v>
      </c>
      <c r="X489" s="10">
        <f t="shared" si="138"/>
        <v>15</v>
      </c>
      <c r="Y489" s="17" t="str">
        <f t="shared" si="139"/>
        <v xml:space="preserve">Entretoise ET.CHEMINEE </v>
      </c>
      <c r="Z489" s="10" t="str">
        <f t="shared" si="140"/>
        <v>611_2645</v>
      </c>
      <c r="AA489" s="10" t="str">
        <f t="shared" si="141"/>
        <v>611_2645</v>
      </c>
      <c r="AB489" s="10" t="str">
        <f t="shared" si="142"/>
        <v>A créer</v>
      </c>
      <c r="AC489" s="14">
        <f t="shared" si="143"/>
        <v>1</v>
      </c>
      <c r="AD489" s="10" t="str">
        <f t="shared" si="144"/>
        <v>611_2645 / 29064567</v>
      </c>
      <c r="AE489" s="10" t="str">
        <f t="shared" si="145"/>
        <v>29064567</v>
      </c>
      <c r="AG489" s="10" t="str">
        <f t="shared" si="146"/>
        <v>611_2645</v>
      </c>
      <c r="AH489" s="10" t="str">
        <f t="shared" si="148"/>
        <v xml:space="preserve">Entretoise ET.CHEMINEE </v>
      </c>
      <c r="AI489" s="10" t="str">
        <f t="shared" si="149"/>
        <v>A créer</v>
      </c>
      <c r="AJ489" s="10" t="str">
        <f t="shared" si="150"/>
        <v>29064567</v>
      </c>
    </row>
    <row r="490" spans="1:36" ht="15" x14ac:dyDescent="0.25">
      <c r="A490" s="11" t="s">
        <v>739</v>
      </c>
      <c r="B490" s="11" t="s">
        <v>740</v>
      </c>
      <c r="C490" s="11" t="s">
        <v>85</v>
      </c>
      <c r="D490" s="11" t="s">
        <v>86</v>
      </c>
      <c r="E490" s="11" t="s">
        <v>89</v>
      </c>
      <c r="F490" s="11" t="s">
        <v>741</v>
      </c>
      <c r="G490" s="11" t="s">
        <v>89</v>
      </c>
      <c r="H490" s="11" t="s">
        <v>90</v>
      </c>
      <c r="I490" s="12">
        <v>0</v>
      </c>
      <c r="J490" s="11" t="s">
        <v>91</v>
      </c>
      <c r="K490" s="11" t="s">
        <v>92</v>
      </c>
      <c r="L490" s="13">
        <v>0.01</v>
      </c>
      <c r="M490" s="11" t="s">
        <v>89</v>
      </c>
      <c r="N490" s="12">
        <v>1</v>
      </c>
      <c r="O490" s="10" t="str">
        <f t="shared" si="137"/>
        <v/>
      </c>
      <c r="P490" s="10">
        <f t="shared" si="147"/>
        <v>24</v>
      </c>
      <c r="Q490" s="10" t="str">
        <f t="shared" si="135"/>
        <v/>
      </c>
      <c r="R490" s="10">
        <f t="shared" si="136"/>
        <v>35</v>
      </c>
      <c r="S490" s="10" t="str">
        <f t="shared" si="151"/>
        <v/>
      </c>
      <c r="V490" cm="1">
        <f t="array" ref="V490">MIN(IFERROR(FIND(_xlfn.SEQUENCE(10,,CHAR(48)),F490),""))</f>
        <v>8</v>
      </c>
      <c r="W490" s="25" cm="1">
        <f t="array" ref="W490">MIN(IFERROR(FIND(_xlfn.SEQUENCE(10,,CHAR(48)),B490),""))</f>
        <v>28</v>
      </c>
      <c r="X490" s="10">
        <f t="shared" si="138"/>
        <v>15</v>
      </c>
      <c r="Y490" s="17" t="str">
        <f t="shared" si="139"/>
        <v xml:space="preserve">Entretoise ET.CHEMINEE </v>
      </c>
      <c r="Z490" s="10" t="str">
        <f t="shared" si="140"/>
        <v>611_3000</v>
      </c>
      <c r="AA490" s="10" t="str">
        <f t="shared" si="141"/>
        <v>611_3000</v>
      </c>
      <c r="AB490" s="10" t="str">
        <f t="shared" si="142"/>
        <v>A créer</v>
      </c>
      <c r="AC490" s="14">
        <f t="shared" si="143"/>
        <v>0</v>
      </c>
      <c r="AD490" s="10" t="str">
        <f t="shared" si="144"/>
        <v>611_3000 / 29064569</v>
      </c>
      <c r="AE490" s="10" t="str">
        <f t="shared" si="145"/>
        <v>29064569</v>
      </c>
      <c r="AG490" s="10" t="str">
        <f t="shared" si="146"/>
        <v>611_3000</v>
      </c>
      <c r="AH490" s="10" t="str">
        <f t="shared" si="148"/>
        <v xml:space="preserve">Entretoise ET.CHEMINEE </v>
      </c>
      <c r="AI490" s="10" t="str">
        <f t="shared" si="149"/>
        <v>A créer</v>
      </c>
      <c r="AJ490" s="10" t="str">
        <f t="shared" si="150"/>
        <v>29064569</v>
      </c>
    </row>
    <row r="491" spans="1:36" ht="15" x14ac:dyDescent="0.25">
      <c r="A491" s="11" t="s">
        <v>742</v>
      </c>
      <c r="B491" s="11" t="s">
        <v>743</v>
      </c>
      <c r="C491" s="11" t="s">
        <v>85</v>
      </c>
      <c r="D491" s="11" t="s">
        <v>86</v>
      </c>
      <c r="E491" s="11" t="s">
        <v>89</v>
      </c>
      <c r="F491" s="11" t="s">
        <v>744</v>
      </c>
      <c r="G491" s="11" t="s">
        <v>89</v>
      </c>
      <c r="H491" s="11" t="s">
        <v>90</v>
      </c>
      <c r="I491" s="12">
        <v>0</v>
      </c>
      <c r="J491" s="11" t="s">
        <v>91</v>
      </c>
      <c r="K491" s="11" t="s">
        <v>92</v>
      </c>
      <c r="L491" s="13">
        <v>0.01</v>
      </c>
      <c r="M491" s="11" t="s">
        <v>89</v>
      </c>
      <c r="N491" s="12">
        <v>1</v>
      </c>
      <c r="O491" s="10" t="str">
        <f t="shared" si="137"/>
        <v/>
      </c>
      <c r="P491" s="10">
        <f t="shared" si="147"/>
        <v>24</v>
      </c>
      <c r="Q491" s="10" t="str">
        <f t="shared" si="135"/>
        <v/>
      </c>
      <c r="R491" s="10">
        <f t="shared" si="136"/>
        <v>35</v>
      </c>
      <c r="S491" s="10" t="str">
        <f t="shared" si="151"/>
        <v/>
      </c>
      <c r="V491" cm="1">
        <f t="array" ref="V491">MIN(IFERROR(FIND(_xlfn.SEQUENCE(10,,CHAR(48)),F491),""))</f>
        <v>8</v>
      </c>
      <c r="W491" s="25" cm="1">
        <f t="array" ref="W491">MIN(IFERROR(FIND(_xlfn.SEQUENCE(10,,CHAR(48)),B491),""))</f>
        <v>28</v>
      </c>
      <c r="X491" s="10">
        <f t="shared" si="138"/>
        <v>15</v>
      </c>
      <c r="Y491" s="17" t="str">
        <f t="shared" si="139"/>
        <v xml:space="preserve">Serre_flan ET.CHEMINEE </v>
      </c>
      <c r="Z491" s="10" t="str">
        <f t="shared" si="140"/>
        <v>611_3002</v>
      </c>
      <c r="AA491" s="10" t="str">
        <f t="shared" si="141"/>
        <v>611_3002</v>
      </c>
      <c r="AB491" s="10" t="str">
        <f t="shared" si="142"/>
        <v>A créer</v>
      </c>
      <c r="AC491" s="14">
        <f t="shared" si="143"/>
        <v>0</v>
      </c>
      <c r="AD491" s="10" t="str">
        <f t="shared" si="144"/>
        <v>611_3002 / 29064570</v>
      </c>
      <c r="AE491" s="10" t="str">
        <f t="shared" si="145"/>
        <v>29064570</v>
      </c>
      <c r="AG491" s="10" t="str">
        <f t="shared" si="146"/>
        <v>611_3002</v>
      </c>
      <c r="AH491" s="10" t="str">
        <f t="shared" si="148"/>
        <v xml:space="preserve">Serre_flan ET.CHEMINEE </v>
      </c>
      <c r="AI491" s="10" t="str">
        <f t="shared" si="149"/>
        <v>A créer</v>
      </c>
      <c r="AJ491" s="10" t="str">
        <f t="shared" si="150"/>
        <v>29064570</v>
      </c>
    </row>
    <row r="492" spans="1:36" ht="15" x14ac:dyDescent="0.25">
      <c r="A492" s="11" t="s">
        <v>745</v>
      </c>
      <c r="B492" s="11" t="s">
        <v>746</v>
      </c>
      <c r="C492" s="11" t="s">
        <v>85</v>
      </c>
      <c r="D492" s="11" t="s">
        <v>86</v>
      </c>
      <c r="E492" s="11" t="s">
        <v>89</v>
      </c>
      <c r="F492" s="11" t="s">
        <v>747</v>
      </c>
      <c r="G492" s="11" t="s">
        <v>89</v>
      </c>
      <c r="H492" s="11" t="s">
        <v>90</v>
      </c>
      <c r="I492" s="12">
        <v>0</v>
      </c>
      <c r="J492" s="11" t="s">
        <v>91</v>
      </c>
      <c r="K492" s="11" t="s">
        <v>92</v>
      </c>
      <c r="L492" s="13">
        <v>0.01</v>
      </c>
      <c r="M492" s="11" t="s">
        <v>89</v>
      </c>
      <c r="N492" s="12">
        <v>1</v>
      </c>
      <c r="O492" s="10" t="str">
        <f t="shared" si="137"/>
        <v/>
      </c>
      <c r="P492" s="10">
        <f t="shared" si="147"/>
        <v>24</v>
      </c>
      <c r="Q492" s="10" t="str">
        <f t="shared" si="135"/>
        <v/>
      </c>
      <c r="R492" s="10">
        <f t="shared" si="136"/>
        <v>35</v>
      </c>
      <c r="S492" s="10" t="str">
        <f t="shared" si="151"/>
        <v/>
      </c>
      <c r="V492" cm="1">
        <f t="array" ref="V492">MIN(IFERROR(FIND(_xlfn.SEQUENCE(10,,CHAR(48)),F492),""))</f>
        <v>8</v>
      </c>
      <c r="W492" s="25" cm="1">
        <f t="array" ref="W492">MIN(IFERROR(FIND(_xlfn.SEQUENCE(10,,CHAR(48)),B492),""))</f>
        <v>28</v>
      </c>
      <c r="X492" s="10">
        <f t="shared" si="138"/>
        <v>15</v>
      </c>
      <c r="Y492" s="17" t="str">
        <f t="shared" si="139"/>
        <v xml:space="preserve">Entretoise ET.CHEMINEE </v>
      </c>
      <c r="Z492" s="10" t="str">
        <f t="shared" si="140"/>
        <v>811_0244</v>
      </c>
      <c r="AA492" s="10" t="str">
        <f t="shared" si="141"/>
        <v>811_0244</v>
      </c>
      <c r="AB492" s="10" t="str">
        <f t="shared" si="142"/>
        <v>A créer</v>
      </c>
      <c r="AC492" s="14">
        <f t="shared" si="143"/>
        <v>0</v>
      </c>
      <c r="AD492" s="10" t="str">
        <f t="shared" si="144"/>
        <v>811_0244 / 29064572</v>
      </c>
      <c r="AE492" s="10" t="str">
        <f t="shared" si="145"/>
        <v>29064572</v>
      </c>
      <c r="AG492" s="10" t="str">
        <f t="shared" si="146"/>
        <v>811_0244</v>
      </c>
      <c r="AH492" s="10" t="str">
        <f t="shared" si="148"/>
        <v xml:space="preserve">Entretoise ET.CHEMINEE </v>
      </c>
      <c r="AI492" s="10" t="str">
        <f t="shared" si="149"/>
        <v>A créer</v>
      </c>
      <c r="AJ492" s="10" t="str">
        <f t="shared" si="150"/>
        <v>29064572</v>
      </c>
    </row>
    <row r="493" spans="1:36" ht="15" x14ac:dyDescent="0.25">
      <c r="A493" s="11" t="s">
        <v>748</v>
      </c>
      <c r="B493" s="11" t="s">
        <v>749</v>
      </c>
      <c r="C493" s="11" t="s">
        <v>85</v>
      </c>
      <c r="D493" s="11" t="s">
        <v>86</v>
      </c>
      <c r="E493" s="11" t="s">
        <v>89</v>
      </c>
      <c r="F493" s="11" t="s">
        <v>750</v>
      </c>
      <c r="G493" s="11" t="s">
        <v>89</v>
      </c>
      <c r="H493" s="11" t="s">
        <v>90</v>
      </c>
      <c r="I493" s="12">
        <v>0</v>
      </c>
      <c r="J493" s="11" t="s">
        <v>91</v>
      </c>
      <c r="K493" s="11" t="s">
        <v>92</v>
      </c>
      <c r="L493" s="13">
        <v>0.01</v>
      </c>
      <c r="M493" s="11" t="s">
        <v>89</v>
      </c>
      <c r="N493" s="12">
        <v>1</v>
      </c>
      <c r="O493" s="10" t="str">
        <f t="shared" si="137"/>
        <v/>
      </c>
      <c r="P493" s="10">
        <f t="shared" si="147"/>
        <v>24</v>
      </c>
      <c r="Q493" s="10" t="str">
        <f t="shared" si="135"/>
        <v/>
      </c>
      <c r="R493" s="10">
        <f t="shared" si="136"/>
        <v>35</v>
      </c>
      <c r="S493" s="10" t="str">
        <f t="shared" si="151"/>
        <v/>
      </c>
      <c r="V493" cm="1">
        <f t="array" ref="V493">MIN(IFERROR(FIND(_xlfn.SEQUENCE(10,,CHAR(48)),F493),""))</f>
        <v>8</v>
      </c>
      <c r="W493" s="25" cm="1">
        <f t="array" ref="W493">MIN(IFERROR(FIND(_xlfn.SEQUENCE(10,,CHAR(48)),B493),""))</f>
        <v>22</v>
      </c>
      <c r="X493" s="10">
        <f t="shared" si="138"/>
        <v>15</v>
      </c>
      <c r="Y493" s="17" t="str">
        <f t="shared" si="139"/>
        <v xml:space="preserve">Devetisseur RETREINT 1 </v>
      </c>
      <c r="Z493" s="10" t="str">
        <f t="shared" si="140"/>
        <v>912_0369</v>
      </c>
      <c r="AA493" s="10" t="str">
        <f t="shared" si="141"/>
        <v>912_0369</v>
      </c>
      <c r="AB493" s="10" t="str">
        <f t="shared" si="142"/>
        <v>A créer</v>
      </c>
      <c r="AC493" s="14">
        <f t="shared" si="143"/>
        <v>0</v>
      </c>
      <c r="AD493" s="10" t="str">
        <f t="shared" si="144"/>
        <v>912_0369 / 29064573</v>
      </c>
      <c r="AE493" s="10" t="str">
        <f t="shared" si="145"/>
        <v>29064573</v>
      </c>
      <c r="AG493" s="10" t="str">
        <f t="shared" si="146"/>
        <v>912_0369</v>
      </c>
      <c r="AH493" s="10" t="str">
        <f t="shared" si="148"/>
        <v xml:space="preserve">Devetisseur RETREINT 1 </v>
      </c>
      <c r="AI493" s="10" t="str">
        <f t="shared" si="149"/>
        <v>A créer</v>
      </c>
      <c r="AJ493" s="10" t="str">
        <f t="shared" si="150"/>
        <v>29064573</v>
      </c>
    </row>
    <row r="494" spans="1:36" ht="15" x14ac:dyDescent="0.25">
      <c r="A494" s="11" t="s">
        <v>751</v>
      </c>
      <c r="B494" s="11" t="s">
        <v>752</v>
      </c>
      <c r="C494" s="11" t="s">
        <v>85</v>
      </c>
      <c r="D494" s="11" t="s">
        <v>86</v>
      </c>
      <c r="E494" s="11" t="s">
        <v>89</v>
      </c>
      <c r="F494" s="11" t="s">
        <v>753</v>
      </c>
      <c r="G494" s="11" t="s">
        <v>89</v>
      </c>
      <c r="H494" s="11" t="s">
        <v>90</v>
      </c>
      <c r="I494" s="12">
        <v>0</v>
      </c>
      <c r="J494" s="11" t="s">
        <v>91</v>
      </c>
      <c r="K494" s="11" t="s">
        <v>92</v>
      </c>
      <c r="L494" s="13">
        <v>0.01</v>
      </c>
      <c r="M494" s="11" t="s">
        <v>89</v>
      </c>
      <c r="N494" s="12">
        <v>1</v>
      </c>
      <c r="O494" s="10" t="str">
        <f t="shared" si="137"/>
        <v/>
      </c>
      <c r="P494" s="10">
        <f t="shared" si="147"/>
        <v>24</v>
      </c>
      <c r="Q494" s="10" t="str">
        <f t="shared" si="135"/>
        <v/>
      </c>
      <c r="R494" s="10">
        <f t="shared" si="136"/>
        <v>35</v>
      </c>
      <c r="S494" s="10" t="str">
        <f t="shared" si="151"/>
        <v/>
      </c>
      <c r="V494" cm="1">
        <f t="array" ref="V494">MIN(IFERROR(FIND(_xlfn.SEQUENCE(10,,CHAR(48)),F494),""))</f>
        <v>8</v>
      </c>
      <c r="W494" s="25" cm="1">
        <f t="array" ref="W494">MIN(IFERROR(FIND(_xlfn.SEQUENCE(10,,CHAR(48)),B494),""))</f>
        <v>22</v>
      </c>
      <c r="X494" s="10">
        <f t="shared" si="138"/>
        <v>15</v>
      </c>
      <c r="Y494" s="17" t="str">
        <f t="shared" si="139"/>
        <v xml:space="preserve">Dévêtisseur RETREINT 2 </v>
      </c>
      <c r="Z494" s="10" t="str">
        <f t="shared" si="140"/>
        <v>912_0380</v>
      </c>
      <c r="AA494" s="10" t="str">
        <f t="shared" si="141"/>
        <v>912_0380</v>
      </c>
      <c r="AB494" s="10" t="str">
        <f t="shared" si="142"/>
        <v>A créer</v>
      </c>
      <c r="AC494" s="14">
        <f t="shared" si="143"/>
        <v>0</v>
      </c>
      <c r="AD494" s="10" t="str">
        <f t="shared" si="144"/>
        <v>912_0380 / 29064574</v>
      </c>
      <c r="AE494" s="10" t="str">
        <f t="shared" si="145"/>
        <v>29064574</v>
      </c>
      <c r="AG494" s="10" t="str">
        <f t="shared" si="146"/>
        <v>912_0380</v>
      </c>
      <c r="AH494" s="10" t="str">
        <f t="shared" si="148"/>
        <v xml:space="preserve">Dévêtisseur RETREINT 2 </v>
      </c>
      <c r="AI494" s="10" t="str">
        <f t="shared" si="149"/>
        <v>A créer</v>
      </c>
      <c r="AJ494" s="10" t="str">
        <f t="shared" si="150"/>
        <v>29064574</v>
      </c>
    </row>
    <row r="495" spans="1:36" ht="15" x14ac:dyDescent="0.25">
      <c r="A495" s="11" t="s">
        <v>754</v>
      </c>
      <c r="B495" s="11" t="s">
        <v>755</v>
      </c>
      <c r="C495" s="11" t="s">
        <v>85</v>
      </c>
      <c r="D495" s="11" t="s">
        <v>86</v>
      </c>
      <c r="E495" s="11" t="s">
        <v>89</v>
      </c>
      <c r="F495" s="11" t="s">
        <v>756</v>
      </c>
      <c r="G495" s="11" t="s">
        <v>89</v>
      </c>
      <c r="H495" s="11" t="s">
        <v>90</v>
      </c>
      <c r="I495" s="12">
        <v>2</v>
      </c>
      <c r="J495" s="11" t="s">
        <v>91</v>
      </c>
      <c r="K495" s="11" t="s">
        <v>92</v>
      </c>
      <c r="L495" s="13">
        <v>91.5</v>
      </c>
      <c r="M495" s="11" t="s">
        <v>89</v>
      </c>
      <c r="N495" s="12">
        <v>1</v>
      </c>
      <c r="O495" s="10" t="str">
        <f t="shared" si="137"/>
        <v/>
      </c>
      <c r="P495" s="10">
        <f t="shared" si="147"/>
        <v>23</v>
      </c>
      <c r="Q495" s="10" t="str">
        <f t="shared" si="135"/>
        <v/>
      </c>
      <c r="R495" s="10">
        <f t="shared" si="136"/>
        <v>34</v>
      </c>
      <c r="S495" s="10" t="str">
        <f t="shared" si="151"/>
        <v/>
      </c>
      <c r="V495" cm="1">
        <f t="array" ref="V495">MIN(IFERROR(FIND(_xlfn.SEQUENCE(10,,CHAR(48)),F495),""))</f>
        <v>8</v>
      </c>
      <c r="W495" s="25" cm="1">
        <f t="array" ref="W495">MIN(IFERROR(FIND(_xlfn.SEQUENCE(10,,CHAR(48)),B495),""))</f>
        <v>20</v>
      </c>
      <c r="X495" s="10">
        <f t="shared" si="138"/>
        <v>15</v>
      </c>
      <c r="Y495" s="17" t="str">
        <f t="shared" si="139"/>
        <v xml:space="preserve">Decolleur DECOUPE Ø46 </v>
      </c>
      <c r="Z495" s="10" t="str">
        <f t="shared" si="140"/>
        <v>312_0498</v>
      </c>
      <c r="AA495" s="10" t="str">
        <f t="shared" si="141"/>
        <v>312_0498</v>
      </c>
      <c r="AB495" s="10" t="str">
        <f t="shared" si="142"/>
        <v>A créer</v>
      </c>
      <c r="AC495" s="14">
        <f t="shared" si="143"/>
        <v>2</v>
      </c>
      <c r="AD495" s="10" t="str">
        <f t="shared" si="144"/>
        <v>312_0498 / 29064575</v>
      </c>
      <c r="AE495" s="10" t="str">
        <f t="shared" si="145"/>
        <v>29064575</v>
      </c>
      <c r="AG495" s="10" t="str">
        <f t="shared" si="146"/>
        <v>312_0498</v>
      </c>
      <c r="AH495" s="10" t="str">
        <f t="shared" si="148"/>
        <v xml:space="preserve">Decolleur DECOUPE Ø46 </v>
      </c>
      <c r="AI495" s="10" t="str">
        <f t="shared" si="149"/>
        <v>A créer</v>
      </c>
      <c r="AJ495" s="10" t="str">
        <f t="shared" si="150"/>
        <v>29064575</v>
      </c>
    </row>
    <row r="496" spans="1:36" ht="15" x14ac:dyDescent="0.25">
      <c r="A496" s="11" t="s">
        <v>757</v>
      </c>
      <c r="B496" s="11" t="s">
        <v>758</v>
      </c>
      <c r="C496" s="11" t="s">
        <v>85</v>
      </c>
      <c r="D496" s="11" t="s">
        <v>86</v>
      </c>
      <c r="E496" s="11" t="s">
        <v>89</v>
      </c>
      <c r="F496" s="11" t="s">
        <v>759</v>
      </c>
      <c r="G496" s="11" t="s">
        <v>89</v>
      </c>
      <c r="H496" s="11" t="s">
        <v>90</v>
      </c>
      <c r="I496" s="12">
        <v>0</v>
      </c>
      <c r="J496" s="11" t="s">
        <v>91</v>
      </c>
      <c r="K496" s="11" t="s">
        <v>92</v>
      </c>
      <c r="L496" s="13">
        <v>0.01</v>
      </c>
      <c r="M496" s="11" t="s">
        <v>89</v>
      </c>
      <c r="N496" s="12">
        <v>1</v>
      </c>
      <c r="O496" s="10" t="str">
        <f t="shared" si="137"/>
        <v/>
      </c>
      <c r="P496" s="10">
        <f t="shared" si="147"/>
        <v>23</v>
      </c>
      <c r="Q496" s="10" t="str">
        <f t="shared" si="135"/>
        <v/>
      </c>
      <c r="R496" s="10">
        <f t="shared" si="136"/>
        <v>34</v>
      </c>
      <c r="S496" s="10" t="str">
        <f t="shared" si="151"/>
        <v/>
      </c>
      <c r="V496" cm="1">
        <f t="array" ref="V496">MIN(IFERROR(FIND(_xlfn.SEQUENCE(10,,CHAR(48)),F496),""))</f>
        <v>8</v>
      </c>
      <c r="W496" s="25" cm="1">
        <f t="array" ref="W496">MIN(IFERROR(FIND(_xlfn.SEQUENCE(10,,CHAR(48)),B496),""))</f>
        <v>20</v>
      </c>
      <c r="X496" s="10">
        <f t="shared" si="138"/>
        <v>15</v>
      </c>
      <c r="Y496" s="17" t="str">
        <f t="shared" si="139"/>
        <v xml:space="preserve">Arr.bande DECOUPE Ø46 </v>
      </c>
      <c r="Z496" s="10" t="str">
        <f t="shared" si="140"/>
        <v>611_0023</v>
      </c>
      <c r="AA496" s="10" t="str">
        <f t="shared" si="141"/>
        <v>611_0023</v>
      </c>
      <c r="AB496" s="10" t="str">
        <f t="shared" si="142"/>
        <v>A créer</v>
      </c>
      <c r="AC496" s="14">
        <f t="shared" si="143"/>
        <v>0</v>
      </c>
      <c r="AD496" s="10" t="str">
        <f t="shared" si="144"/>
        <v>611_0023 / 29064576</v>
      </c>
      <c r="AE496" s="10" t="str">
        <f t="shared" si="145"/>
        <v>29064576</v>
      </c>
      <c r="AG496" s="10" t="str">
        <f t="shared" si="146"/>
        <v>611_0023</v>
      </c>
      <c r="AH496" s="10" t="str">
        <f t="shared" si="148"/>
        <v xml:space="preserve">Arr.bande DECOUPE Ø46 </v>
      </c>
      <c r="AI496" s="10" t="str">
        <f t="shared" si="149"/>
        <v>A créer</v>
      </c>
      <c r="AJ496" s="10" t="str">
        <f t="shared" si="150"/>
        <v>29064576</v>
      </c>
    </row>
    <row r="497" spans="1:36" ht="15" x14ac:dyDescent="0.25">
      <c r="A497" s="11" t="s">
        <v>760</v>
      </c>
      <c r="B497" s="11" t="s">
        <v>761</v>
      </c>
      <c r="C497" s="11" t="s">
        <v>85</v>
      </c>
      <c r="D497" s="11" t="s">
        <v>86</v>
      </c>
      <c r="E497" s="11" t="s">
        <v>89</v>
      </c>
      <c r="F497" s="11" t="s">
        <v>762</v>
      </c>
      <c r="G497" s="11" t="s">
        <v>89</v>
      </c>
      <c r="H497" s="11" t="s">
        <v>90</v>
      </c>
      <c r="I497" s="12">
        <v>0</v>
      </c>
      <c r="J497" s="11" t="s">
        <v>91</v>
      </c>
      <c r="K497" s="11" t="s">
        <v>92</v>
      </c>
      <c r="L497" s="13">
        <v>0.01</v>
      </c>
      <c r="M497" s="11" t="s">
        <v>89</v>
      </c>
      <c r="N497" s="12">
        <v>1</v>
      </c>
      <c r="O497" s="10" t="str">
        <f t="shared" si="137"/>
        <v/>
      </c>
      <c r="P497" s="10">
        <f t="shared" si="147"/>
        <v>23</v>
      </c>
      <c r="Q497" s="10" t="str">
        <f t="shared" si="135"/>
        <v/>
      </c>
      <c r="R497" s="10">
        <f t="shared" si="136"/>
        <v>34</v>
      </c>
      <c r="S497" s="10" t="str">
        <f t="shared" si="151"/>
        <v/>
      </c>
      <c r="V497" cm="1">
        <f t="array" ref="V497">MIN(IFERROR(FIND(_xlfn.SEQUENCE(10,,CHAR(48)),F497),""))</f>
        <v>8</v>
      </c>
      <c r="W497" s="25" cm="1">
        <f t="array" ref="W497">MIN(IFERROR(FIND(_xlfn.SEQUENCE(10,,CHAR(48)),B497),""))</f>
        <v>20</v>
      </c>
      <c r="X497" s="10">
        <f t="shared" si="138"/>
        <v>15</v>
      </c>
      <c r="Y497" s="17" t="str">
        <f t="shared" si="139"/>
        <v xml:space="preserve">decolleur DECOUPE Ø42 </v>
      </c>
      <c r="Z497" s="10" t="str">
        <f t="shared" si="140"/>
        <v>611_0498</v>
      </c>
      <c r="AA497" s="10" t="str">
        <f t="shared" si="141"/>
        <v>611_0498</v>
      </c>
      <c r="AB497" s="10" t="str">
        <f t="shared" si="142"/>
        <v>A créer</v>
      </c>
      <c r="AC497" s="14">
        <f t="shared" si="143"/>
        <v>0</v>
      </c>
      <c r="AD497" s="10" t="str">
        <f t="shared" si="144"/>
        <v>611_0498 / 29064577</v>
      </c>
      <c r="AE497" s="10" t="str">
        <f t="shared" si="145"/>
        <v>29064577</v>
      </c>
      <c r="AG497" s="10" t="str">
        <f t="shared" si="146"/>
        <v>611_0498</v>
      </c>
      <c r="AH497" s="10" t="str">
        <f t="shared" si="148"/>
        <v xml:space="preserve">decolleur DECOUPE Ø42 </v>
      </c>
      <c r="AI497" s="10" t="str">
        <f t="shared" si="149"/>
        <v>A créer</v>
      </c>
      <c r="AJ497" s="10" t="str">
        <f t="shared" si="150"/>
        <v>29064577</v>
      </c>
    </row>
    <row r="498" spans="1:36" ht="15" x14ac:dyDescent="0.25">
      <c r="A498" s="11" t="s">
        <v>763</v>
      </c>
      <c r="B498" s="11" t="s">
        <v>764</v>
      </c>
      <c r="C498" s="11" t="s">
        <v>85</v>
      </c>
      <c r="D498" s="11" t="s">
        <v>86</v>
      </c>
      <c r="E498" s="11" t="s">
        <v>89</v>
      </c>
      <c r="F498" s="11" t="s">
        <v>765</v>
      </c>
      <c r="G498" s="11" t="s">
        <v>89</v>
      </c>
      <c r="H498" s="11" t="s">
        <v>90</v>
      </c>
      <c r="I498" s="12">
        <v>0</v>
      </c>
      <c r="J498" s="11" t="s">
        <v>91</v>
      </c>
      <c r="K498" s="11" t="s">
        <v>92</v>
      </c>
      <c r="L498" s="13">
        <v>0.01</v>
      </c>
      <c r="M498" s="11" t="s">
        <v>89</v>
      </c>
      <c r="N498" s="12">
        <v>1</v>
      </c>
      <c r="O498" s="10" t="str">
        <f t="shared" si="137"/>
        <v/>
      </c>
      <c r="P498" s="10">
        <f t="shared" si="147"/>
        <v>23</v>
      </c>
      <c r="Q498" s="10" t="str">
        <f t="shared" si="135"/>
        <v/>
      </c>
      <c r="R498" s="10">
        <f t="shared" si="136"/>
        <v>34</v>
      </c>
      <c r="S498" s="10" t="str">
        <f t="shared" si="151"/>
        <v/>
      </c>
      <c r="V498" cm="1">
        <f t="array" ref="V498">MIN(IFERROR(FIND(_xlfn.SEQUENCE(10,,CHAR(48)),F498),""))</f>
        <v>8</v>
      </c>
      <c r="W498" s="25" cm="1">
        <f t="array" ref="W498">MIN(IFERROR(FIND(_xlfn.SEQUENCE(10,,CHAR(48)),B498),""))</f>
        <v>20</v>
      </c>
      <c r="X498" s="10">
        <f t="shared" si="138"/>
        <v>15</v>
      </c>
      <c r="Y498" s="17" t="str">
        <f t="shared" si="139"/>
        <v xml:space="preserve">Arr.bande DECOUPE Ø36 </v>
      </c>
      <c r="Z498" s="10" t="str">
        <f t="shared" si="140"/>
        <v>611_1090</v>
      </c>
      <c r="AA498" s="10" t="str">
        <f t="shared" si="141"/>
        <v>611_1090</v>
      </c>
      <c r="AB498" s="10" t="str">
        <f t="shared" si="142"/>
        <v>A créer</v>
      </c>
      <c r="AC498" s="14">
        <f t="shared" si="143"/>
        <v>0</v>
      </c>
      <c r="AD498" s="10" t="str">
        <f t="shared" si="144"/>
        <v>611_1090 / 29064578</v>
      </c>
      <c r="AE498" s="10" t="str">
        <f t="shared" si="145"/>
        <v>29064578</v>
      </c>
      <c r="AG498" s="10" t="str">
        <f t="shared" si="146"/>
        <v>611_1090</v>
      </c>
      <c r="AH498" s="10" t="str">
        <f t="shared" si="148"/>
        <v xml:space="preserve">Arr.bande DECOUPE Ø36 </v>
      </c>
      <c r="AI498" s="10" t="str">
        <f t="shared" si="149"/>
        <v>A créer</v>
      </c>
      <c r="AJ498" s="10" t="str">
        <f t="shared" si="150"/>
        <v>29064578</v>
      </c>
    </row>
    <row r="499" spans="1:36" ht="15" x14ac:dyDescent="0.25">
      <c r="A499" s="11" t="s">
        <v>766</v>
      </c>
      <c r="B499" s="11" t="s">
        <v>767</v>
      </c>
      <c r="C499" s="11" t="s">
        <v>85</v>
      </c>
      <c r="D499" s="11" t="s">
        <v>86</v>
      </c>
      <c r="E499" s="11" t="s">
        <v>89</v>
      </c>
      <c r="F499" s="11" t="s">
        <v>768</v>
      </c>
      <c r="G499" s="11" t="s">
        <v>89</v>
      </c>
      <c r="H499" s="11" t="s">
        <v>90</v>
      </c>
      <c r="I499" s="12">
        <v>0</v>
      </c>
      <c r="J499" s="11" t="s">
        <v>91</v>
      </c>
      <c r="K499" s="11" t="s">
        <v>92</v>
      </c>
      <c r="L499" s="13">
        <v>0.01</v>
      </c>
      <c r="M499" s="11" t="s">
        <v>89</v>
      </c>
      <c r="N499" s="12">
        <v>1</v>
      </c>
      <c r="O499" s="10" t="str">
        <f t="shared" si="137"/>
        <v/>
      </c>
      <c r="P499" s="10">
        <f t="shared" si="147"/>
        <v>23</v>
      </c>
      <c r="Q499" s="10" t="str">
        <f t="shared" si="135"/>
        <v/>
      </c>
      <c r="R499" s="10">
        <f t="shared" si="136"/>
        <v>34</v>
      </c>
      <c r="S499" s="10" t="str">
        <f t="shared" si="151"/>
        <v/>
      </c>
      <c r="V499" cm="1">
        <f t="array" ref="V499">MIN(IFERROR(FIND(_xlfn.SEQUENCE(10,,CHAR(48)),F499),""))</f>
        <v>8</v>
      </c>
      <c r="W499" s="25" cm="1">
        <f t="array" ref="W499">MIN(IFERROR(FIND(_xlfn.SEQUENCE(10,,CHAR(48)),B499),""))</f>
        <v>27</v>
      </c>
      <c r="X499" s="10">
        <f t="shared" si="138"/>
        <v>15</v>
      </c>
      <c r="Y499" s="17" t="str">
        <f t="shared" si="139"/>
        <v xml:space="preserve">Dévêtisseur FRAPPE RC </v>
      </c>
      <c r="Z499" s="10" t="str">
        <f t="shared" si="140"/>
        <v>611_1230</v>
      </c>
      <c r="AA499" s="10" t="str">
        <f t="shared" si="141"/>
        <v>611_1230</v>
      </c>
      <c r="AB499" s="10" t="str">
        <f t="shared" si="142"/>
        <v>A créer</v>
      </c>
      <c r="AC499" s="14">
        <f t="shared" si="143"/>
        <v>0</v>
      </c>
      <c r="AD499" s="10" t="str">
        <f t="shared" si="144"/>
        <v>611_1230 / 29064579</v>
      </c>
      <c r="AE499" s="10" t="str">
        <f t="shared" si="145"/>
        <v>29064579</v>
      </c>
      <c r="AG499" s="10" t="str">
        <f t="shared" si="146"/>
        <v>611_1230</v>
      </c>
      <c r="AH499" s="10" t="str">
        <f t="shared" si="148"/>
        <v xml:space="preserve">Dévêtisseur FRAPPE RC </v>
      </c>
      <c r="AI499" s="10" t="str">
        <f t="shared" si="149"/>
        <v>A créer</v>
      </c>
      <c r="AJ499" s="10" t="str">
        <f t="shared" si="150"/>
        <v>29064579</v>
      </c>
    </row>
    <row r="500" spans="1:36" ht="15" x14ac:dyDescent="0.25">
      <c r="A500" s="11" t="s">
        <v>769</v>
      </c>
      <c r="B500" s="11" t="s">
        <v>770</v>
      </c>
      <c r="C500" s="11" t="s">
        <v>85</v>
      </c>
      <c r="D500" s="11" t="s">
        <v>86</v>
      </c>
      <c r="E500" s="11" t="s">
        <v>89</v>
      </c>
      <c r="F500" s="11" t="s">
        <v>771</v>
      </c>
      <c r="G500" s="11" t="s">
        <v>89</v>
      </c>
      <c r="H500" s="11" t="s">
        <v>90</v>
      </c>
      <c r="I500" s="12">
        <v>100</v>
      </c>
      <c r="J500" s="11" t="s">
        <v>91</v>
      </c>
      <c r="K500" s="11" t="s">
        <v>92</v>
      </c>
      <c r="L500" s="13">
        <v>0.01</v>
      </c>
      <c r="M500" s="11" t="s">
        <v>89</v>
      </c>
      <c r="N500" s="12">
        <v>1</v>
      </c>
      <c r="O500" s="10" t="str">
        <f t="shared" si="137"/>
        <v/>
      </c>
      <c r="P500" s="10">
        <f t="shared" si="147"/>
        <v>23</v>
      </c>
      <c r="Q500" s="10" t="str">
        <f t="shared" si="135"/>
        <v/>
      </c>
      <c r="R500" s="10">
        <f t="shared" si="136"/>
        <v>34</v>
      </c>
      <c r="S500" s="10" t="str">
        <f t="shared" si="151"/>
        <v/>
      </c>
      <c r="V500" cm="1">
        <f t="array" ref="V500">MIN(IFERROR(FIND(_xlfn.SEQUENCE(10,,CHAR(48)),F500),""))</f>
        <v>8</v>
      </c>
      <c r="W500" s="25" cm="1">
        <f t="array" ref="W500">MIN(IFERROR(FIND(_xlfn.SEQUENCE(10,,CHAR(48)),B500),""))</f>
        <v>20</v>
      </c>
      <c r="X500" s="10">
        <f t="shared" si="138"/>
        <v>15</v>
      </c>
      <c r="Y500" s="17" t="str">
        <f t="shared" si="139"/>
        <v xml:space="preserve">Arr.bande DECOUPE Ø46 </v>
      </c>
      <c r="Z500" s="10" t="str">
        <f t="shared" si="140"/>
        <v>611_1526</v>
      </c>
      <c r="AA500" s="10" t="str">
        <f t="shared" si="141"/>
        <v>611_1526</v>
      </c>
      <c r="AB500" s="10" t="str">
        <f t="shared" si="142"/>
        <v>A créer</v>
      </c>
      <c r="AC500" s="14">
        <f t="shared" si="143"/>
        <v>100</v>
      </c>
      <c r="AD500" s="10" t="str">
        <f t="shared" si="144"/>
        <v>611_1526 / 29064580</v>
      </c>
      <c r="AE500" s="10" t="str">
        <f t="shared" si="145"/>
        <v>29064580</v>
      </c>
      <c r="AG500" s="10" t="str">
        <f t="shared" si="146"/>
        <v>611_1526</v>
      </c>
      <c r="AH500" s="10" t="str">
        <f t="shared" si="148"/>
        <v xml:space="preserve">Arr.bande DECOUPE Ø46 </v>
      </c>
      <c r="AI500" s="10" t="str">
        <f t="shared" si="149"/>
        <v>A créer</v>
      </c>
      <c r="AJ500" s="10" t="str">
        <f t="shared" si="150"/>
        <v>29064580</v>
      </c>
    </row>
    <row r="501" spans="1:36" ht="15" x14ac:dyDescent="0.25">
      <c r="A501" s="11" t="s">
        <v>772</v>
      </c>
      <c r="B501" s="11" t="s">
        <v>773</v>
      </c>
      <c r="C501" s="11" t="s">
        <v>85</v>
      </c>
      <c r="D501" s="11" t="s">
        <v>86</v>
      </c>
      <c r="E501" s="11" t="s">
        <v>89</v>
      </c>
      <c r="F501" s="11" t="s">
        <v>774</v>
      </c>
      <c r="G501" s="11" t="s">
        <v>89</v>
      </c>
      <c r="H501" s="11" t="s">
        <v>90</v>
      </c>
      <c r="I501" s="12">
        <v>0</v>
      </c>
      <c r="J501" s="11" t="s">
        <v>91</v>
      </c>
      <c r="K501" s="11" t="s">
        <v>92</v>
      </c>
      <c r="L501" s="13">
        <v>0.01</v>
      </c>
      <c r="M501" s="11" t="s">
        <v>89</v>
      </c>
      <c r="N501" s="12">
        <v>1</v>
      </c>
      <c r="O501" s="10" t="str">
        <f t="shared" si="137"/>
        <v/>
      </c>
      <c r="P501" s="10">
        <f t="shared" si="147"/>
        <v>23</v>
      </c>
      <c r="Q501" s="10" t="str">
        <f t="shared" si="135"/>
        <v/>
      </c>
      <c r="R501" s="10">
        <f t="shared" si="136"/>
        <v>34</v>
      </c>
      <c r="S501" s="10" t="str">
        <f t="shared" si="151"/>
        <v/>
      </c>
      <c r="V501" cm="1">
        <f t="array" ref="V501">MIN(IFERROR(FIND(_xlfn.SEQUENCE(10,,CHAR(48)),F501),""))</f>
        <v>8</v>
      </c>
      <c r="W501" s="25" cm="1">
        <f t="array" ref="W501">MIN(IFERROR(FIND(_xlfn.SEQUENCE(10,,CHAR(48)),B501),""))</f>
        <v>20</v>
      </c>
      <c r="X501" s="10">
        <f t="shared" si="138"/>
        <v>15</v>
      </c>
      <c r="Y501" s="17" t="str">
        <f t="shared" si="139"/>
        <v xml:space="preserve">Decolleur DECOUPE Ø44 </v>
      </c>
      <c r="Z501" s="10" t="str">
        <f t="shared" si="140"/>
        <v>611_2825</v>
      </c>
      <c r="AA501" s="10" t="str">
        <f t="shared" si="141"/>
        <v>611_2825</v>
      </c>
      <c r="AB501" s="10" t="str">
        <f t="shared" si="142"/>
        <v>A créer</v>
      </c>
      <c r="AC501" s="14">
        <f t="shared" si="143"/>
        <v>0</v>
      </c>
      <c r="AD501" s="10" t="str">
        <f t="shared" si="144"/>
        <v>611_2825 / 29064581</v>
      </c>
      <c r="AE501" s="10" t="str">
        <f t="shared" si="145"/>
        <v>29064581</v>
      </c>
      <c r="AG501" s="10" t="str">
        <f t="shared" si="146"/>
        <v>611_2825</v>
      </c>
      <c r="AH501" s="10" t="str">
        <f t="shared" si="148"/>
        <v xml:space="preserve">Decolleur DECOUPE Ø44 </v>
      </c>
      <c r="AI501" s="10" t="str">
        <f t="shared" si="149"/>
        <v>A créer</v>
      </c>
      <c r="AJ501" s="10" t="str">
        <f t="shared" si="150"/>
        <v>29064581</v>
      </c>
    </row>
    <row r="502" spans="1:36" ht="15" x14ac:dyDescent="0.25">
      <c r="A502" s="11" t="s">
        <v>775</v>
      </c>
      <c r="B502" s="11" t="s">
        <v>776</v>
      </c>
      <c r="C502" s="11" t="s">
        <v>85</v>
      </c>
      <c r="D502" s="11" t="s">
        <v>86</v>
      </c>
      <c r="E502" s="11" t="s">
        <v>89</v>
      </c>
      <c r="F502" s="11" t="s">
        <v>777</v>
      </c>
      <c r="G502" s="11" t="s">
        <v>89</v>
      </c>
      <c r="H502" s="11" t="s">
        <v>90</v>
      </c>
      <c r="I502" s="12">
        <v>0</v>
      </c>
      <c r="J502" s="11" t="s">
        <v>91</v>
      </c>
      <c r="K502" s="11" t="s">
        <v>92</v>
      </c>
      <c r="L502" s="13">
        <v>0.01</v>
      </c>
      <c r="M502" s="11" t="s">
        <v>89</v>
      </c>
      <c r="N502" s="12">
        <v>1</v>
      </c>
      <c r="O502" s="10" t="str">
        <f t="shared" si="137"/>
        <v/>
      </c>
      <c r="P502" s="10">
        <f t="shared" si="147"/>
        <v>23</v>
      </c>
      <c r="Q502" s="10" t="str">
        <f t="shared" si="135"/>
        <v/>
      </c>
      <c r="R502" s="10">
        <f t="shared" si="136"/>
        <v>34</v>
      </c>
      <c r="S502" s="10" t="str">
        <f t="shared" si="151"/>
        <v/>
      </c>
      <c r="V502" cm="1">
        <f t="array" ref="V502">MIN(IFERROR(FIND(_xlfn.SEQUENCE(10,,CHAR(48)),F502),""))</f>
        <v>8</v>
      </c>
      <c r="W502" s="25" cm="1">
        <f t="array" ref="W502">MIN(IFERROR(FIND(_xlfn.SEQUENCE(10,,CHAR(48)),B502),""))</f>
        <v>20</v>
      </c>
      <c r="X502" s="10">
        <f t="shared" si="138"/>
        <v>15</v>
      </c>
      <c r="Y502" s="17" t="str">
        <f t="shared" si="139"/>
        <v xml:space="preserve">Arr.bande DECOUPE Ø44 </v>
      </c>
      <c r="Z502" s="10" t="str">
        <f t="shared" si="140"/>
        <v>611_2895</v>
      </c>
      <c r="AA502" s="10" t="str">
        <f t="shared" si="141"/>
        <v>611_2895</v>
      </c>
      <c r="AB502" s="10" t="str">
        <f t="shared" si="142"/>
        <v>A créer</v>
      </c>
      <c r="AC502" s="14">
        <f t="shared" si="143"/>
        <v>0</v>
      </c>
      <c r="AD502" s="10" t="str">
        <f t="shared" si="144"/>
        <v>611_2895 / 29064582</v>
      </c>
      <c r="AE502" s="10" t="str">
        <f t="shared" si="145"/>
        <v>29064582</v>
      </c>
      <c r="AG502" s="10" t="str">
        <f t="shared" si="146"/>
        <v>611_2895</v>
      </c>
      <c r="AH502" s="10" t="str">
        <f t="shared" si="148"/>
        <v xml:space="preserve">Arr.bande DECOUPE Ø44 </v>
      </c>
      <c r="AI502" s="10" t="str">
        <f t="shared" si="149"/>
        <v>A créer</v>
      </c>
      <c r="AJ502" s="10" t="str">
        <f t="shared" si="150"/>
        <v>29064582</v>
      </c>
    </row>
    <row r="503" spans="1:36" ht="15" x14ac:dyDescent="0.25">
      <c r="A503" s="11" t="s">
        <v>778</v>
      </c>
      <c r="B503" s="11" t="s">
        <v>779</v>
      </c>
      <c r="C503" s="11" t="s">
        <v>85</v>
      </c>
      <c r="D503" s="11" t="s">
        <v>86</v>
      </c>
      <c r="E503" s="11" t="s">
        <v>89</v>
      </c>
      <c r="F503" s="11" t="s">
        <v>780</v>
      </c>
      <c r="G503" s="11" t="s">
        <v>89</v>
      </c>
      <c r="H503" s="11" t="s">
        <v>90</v>
      </c>
      <c r="I503" s="12">
        <v>0</v>
      </c>
      <c r="J503" s="11" t="s">
        <v>91</v>
      </c>
      <c r="K503" s="11" t="s">
        <v>92</v>
      </c>
      <c r="L503" s="13">
        <v>0.01</v>
      </c>
      <c r="M503" s="11" t="s">
        <v>89</v>
      </c>
      <c r="N503" s="12">
        <v>1</v>
      </c>
      <c r="O503" s="10" t="str">
        <f t="shared" si="137"/>
        <v/>
      </c>
      <c r="P503" s="10">
        <f t="shared" si="147"/>
        <v>22</v>
      </c>
      <c r="Q503" s="10" t="str">
        <f t="shared" si="135"/>
        <v/>
      </c>
      <c r="R503" s="10">
        <f t="shared" si="136"/>
        <v>33</v>
      </c>
      <c r="S503" s="10" t="str">
        <f t="shared" si="151"/>
        <v/>
      </c>
      <c r="V503" cm="1">
        <f t="array" ref="V503">MIN(IFERROR(FIND(_xlfn.SEQUENCE(10,,CHAR(48)),F503),""))</f>
        <v>8</v>
      </c>
      <c r="W503" s="25" cm="1">
        <f t="array" ref="W503">MIN(IFERROR(FIND(_xlfn.SEQUENCE(10,,CHAR(48)),B503),""))</f>
        <v>26</v>
      </c>
      <c r="X503" s="10">
        <f t="shared" si="138"/>
        <v>15</v>
      </c>
      <c r="Y503" s="17" t="str">
        <f t="shared" si="139"/>
        <v xml:space="preserve">Entretoise CALIBRAGE </v>
      </c>
      <c r="Z503" s="10" t="str">
        <f t="shared" si="140"/>
        <v>811_0292</v>
      </c>
      <c r="AA503" s="10" t="str">
        <f t="shared" si="141"/>
        <v>811_0292</v>
      </c>
      <c r="AB503" s="10" t="str">
        <f t="shared" si="142"/>
        <v>A créer</v>
      </c>
      <c r="AC503" s="14">
        <f t="shared" si="143"/>
        <v>0</v>
      </c>
      <c r="AD503" s="10" t="str">
        <f t="shared" si="144"/>
        <v>811_0292 / 29064583</v>
      </c>
      <c r="AE503" s="10" t="str">
        <f t="shared" si="145"/>
        <v>29064583</v>
      </c>
      <c r="AG503" s="10" t="str">
        <f t="shared" si="146"/>
        <v>811_0292</v>
      </c>
      <c r="AH503" s="10" t="str">
        <f t="shared" si="148"/>
        <v xml:space="preserve">Entretoise CALIBRAGE </v>
      </c>
      <c r="AI503" s="10" t="str">
        <f t="shared" si="149"/>
        <v>A créer</v>
      </c>
      <c r="AJ503" s="10" t="str">
        <f t="shared" si="150"/>
        <v>29064583</v>
      </c>
    </row>
    <row r="504" spans="1:36" ht="15" x14ac:dyDescent="0.25">
      <c r="A504" s="11" t="s">
        <v>781</v>
      </c>
      <c r="B504" s="11" t="s">
        <v>782</v>
      </c>
      <c r="C504" s="11" t="s">
        <v>85</v>
      </c>
      <c r="D504" s="11" t="s">
        <v>86</v>
      </c>
      <c r="E504" s="11" t="s">
        <v>89</v>
      </c>
      <c r="F504" s="11" t="s">
        <v>783</v>
      </c>
      <c r="G504" s="11" t="s">
        <v>89</v>
      </c>
      <c r="H504" s="11" t="s">
        <v>90</v>
      </c>
      <c r="I504" s="12">
        <v>0</v>
      </c>
      <c r="J504" s="11" t="s">
        <v>91</v>
      </c>
      <c r="K504" s="11" t="s">
        <v>92</v>
      </c>
      <c r="L504" s="13">
        <v>0.01</v>
      </c>
      <c r="M504" s="11" t="s">
        <v>89</v>
      </c>
      <c r="N504" s="12">
        <v>1</v>
      </c>
      <c r="O504" s="10" t="str">
        <f t="shared" si="137"/>
        <v/>
      </c>
      <c r="P504" s="10">
        <f t="shared" si="147"/>
        <v>23</v>
      </c>
      <c r="Q504" s="10" t="str">
        <f t="shared" si="135"/>
        <v/>
      </c>
      <c r="R504" s="10">
        <f t="shared" si="136"/>
        <v>34</v>
      </c>
      <c r="S504" s="10" t="str">
        <f t="shared" si="151"/>
        <v/>
      </c>
      <c r="V504" cm="1">
        <f t="array" ref="V504">MIN(IFERROR(FIND(_xlfn.SEQUENCE(10,,CHAR(48)),F504),""))</f>
        <v>8</v>
      </c>
      <c r="W504" s="25" cm="1">
        <f t="array" ref="W504">MIN(IFERROR(FIND(_xlfn.SEQUENCE(10,,CHAR(48)),B504),""))</f>
        <v>20</v>
      </c>
      <c r="X504" s="10">
        <f t="shared" si="138"/>
        <v>15</v>
      </c>
      <c r="Y504" s="17" t="str">
        <f t="shared" si="139"/>
        <v xml:space="preserve">Arr.bande DECOUPE Ø58 </v>
      </c>
      <c r="Z504" s="10" t="str">
        <f t="shared" si="140"/>
        <v>912_0358</v>
      </c>
      <c r="AA504" s="10" t="str">
        <f t="shared" si="141"/>
        <v>912_0358</v>
      </c>
      <c r="AB504" s="10" t="str">
        <f t="shared" si="142"/>
        <v>A créer</v>
      </c>
      <c r="AC504" s="14">
        <f t="shared" si="143"/>
        <v>0</v>
      </c>
      <c r="AD504" s="10" t="str">
        <f t="shared" si="144"/>
        <v>912_0358 / 29064584</v>
      </c>
      <c r="AE504" s="10" t="str">
        <f t="shared" si="145"/>
        <v>29064584</v>
      </c>
      <c r="AG504" s="10" t="str">
        <f t="shared" si="146"/>
        <v>912_0358</v>
      </c>
      <c r="AH504" s="10" t="str">
        <f t="shared" si="148"/>
        <v xml:space="preserve">Arr.bande DECOUPE Ø58 </v>
      </c>
      <c r="AI504" s="10" t="str">
        <f t="shared" si="149"/>
        <v>A créer</v>
      </c>
      <c r="AJ504" s="10" t="str">
        <f t="shared" si="150"/>
        <v>29064584</v>
      </c>
    </row>
    <row r="505" spans="1:36" ht="15" x14ac:dyDescent="0.25">
      <c r="A505" s="11" t="s">
        <v>784</v>
      </c>
      <c r="B505" s="11" t="s">
        <v>785</v>
      </c>
      <c r="C505" s="11" t="s">
        <v>85</v>
      </c>
      <c r="D505" s="11" t="s">
        <v>86</v>
      </c>
      <c r="E505" s="11" t="s">
        <v>89</v>
      </c>
      <c r="F505" s="11" t="s">
        <v>786</v>
      </c>
      <c r="G505" s="11" t="s">
        <v>89</v>
      </c>
      <c r="H505" s="11" t="s">
        <v>90</v>
      </c>
      <c r="I505" s="12">
        <v>0</v>
      </c>
      <c r="J505" s="11" t="s">
        <v>91</v>
      </c>
      <c r="K505" s="11" t="s">
        <v>92</v>
      </c>
      <c r="L505" s="13">
        <v>0.01</v>
      </c>
      <c r="M505" s="11" t="s">
        <v>89</v>
      </c>
      <c r="N505" s="12">
        <v>1</v>
      </c>
      <c r="O505" s="10" t="str">
        <f t="shared" si="137"/>
        <v/>
      </c>
      <c r="P505" s="10">
        <f t="shared" si="147"/>
        <v>22</v>
      </c>
      <c r="Q505" s="10" t="str">
        <f t="shared" si="135"/>
        <v/>
      </c>
      <c r="R505" s="10">
        <f t="shared" si="136"/>
        <v>33</v>
      </c>
      <c r="S505" s="10" t="str">
        <f t="shared" si="151"/>
        <v/>
      </c>
      <c r="V505" cm="1">
        <f t="array" ref="V505">MIN(IFERROR(FIND(_xlfn.SEQUENCE(10,,CHAR(48)),F505),""))</f>
        <v>8</v>
      </c>
      <c r="W505" s="25" cm="1">
        <f t="array" ref="W505">MIN(IFERROR(FIND(_xlfn.SEQUENCE(10,,CHAR(48)),B505),""))</f>
        <v>26</v>
      </c>
      <c r="X505" s="10">
        <f t="shared" si="138"/>
        <v>15</v>
      </c>
      <c r="Y505" s="17" t="str">
        <f t="shared" si="139"/>
        <v xml:space="preserve">Entretoise CALIBRAGE </v>
      </c>
      <c r="Z505" s="10" t="str">
        <f t="shared" si="140"/>
        <v>312_0688</v>
      </c>
      <c r="AA505" s="10" t="str">
        <f t="shared" si="141"/>
        <v>312_0688</v>
      </c>
      <c r="AB505" s="10" t="str">
        <f t="shared" si="142"/>
        <v>A créer</v>
      </c>
      <c r="AC505" s="14">
        <f t="shared" si="143"/>
        <v>0</v>
      </c>
      <c r="AD505" s="10" t="str">
        <f t="shared" si="144"/>
        <v>312_0688 / 29064588</v>
      </c>
      <c r="AE505" s="10" t="str">
        <f t="shared" si="145"/>
        <v>29064588</v>
      </c>
      <c r="AG505" s="10" t="str">
        <f t="shared" si="146"/>
        <v>312_0688</v>
      </c>
      <c r="AH505" s="10" t="str">
        <f t="shared" si="148"/>
        <v xml:space="preserve">Entretoise CALIBRAGE </v>
      </c>
      <c r="AI505" s="10" t="str">
        <f t="shared" si="149"/>
        <v>A créer</v>
      </c>
      <c r="AJ505" s="10" t="str">
        <f t="shared" si="150"/>
        <v>29064588</v>
      </c>
    </row>
    <row r="506" spans="1:36" ht="15" x14ac:dyDescent="0.25">
      <c r="A506" s="11" t="s">
        <v>787</v>
      </c>
      <c r="B506" s="11" t="s">
        <v>788</v>
      </c>
      <c r="C506" s="11" t="s">
        <v>85</v>
      </c>
      <c r="D506" s="11" t="s">
        <v>86</v>
      </c>
      <c r="E506" s="11" t="s">
        <v>89</v>
      </c>
      <c r="F506" s="11" t="s">
        <v>789</v>
      </c>
      <c r="G506" s="11" t="s">
        <v>89</v>
      </c>
      <c r="H506" s="11" t="s">
        <v>90</v>
      </c>
      <c r="I506" s="12">
        <v>0</v>
      </c>
      <c r="J506" s="11" t="s">
        <v>91</v>
      </c>
      <c r="K506" s="11" t="s">
        <v>92</v>
      </c>
      <c r="L506" s="13">
        <v>0.01</v>
      </c>
      <c r="M506" s="11" t="s">
        <v>89</v>
      </c>
      <c r="N506" s="12">
        <v>1</v>
      </c>
      <c r="O506" s="10" t="str">
        <f t="shared" si="137"/>
        <v/>
      </c>
      <c r="P506" s="10">
        <f t="shared" si="147"/>
        <v>22</v>
      </c>
      <c r="Q506" s="10" t="str">
        <f t="shared" si="135"/>
        <v/>
      </c>
      <c r="R506" s="10">
        <f t="shared" si="136"/>
        <v>33</v>
      </c>
      <c r="S506" s="10" t="str">
        <f t="shared" si="151"/>
        <v/>
      </c>
      <c r="V506" cm="1">
        <f t="array" ref="V506">MIN(IFERROR(FIND(_xlfn.SEQUENCE(10,,CHAR(48)),F506),""))</f>
        <v>8</v>
      </c>
      <c r="W506" s="25" cm="1">
        <f t="array" ref="W506">MIN(IFERROR(FIND(_xlfn.SEQUENCE(10,,CHAR(48)),B506),""))</f>
        <v>19</v>
      </c>
      <c r="X506" s="10">
        <f t="shared" si="138"/>
        <v>15</v>
      </c>
      <c r="Y506" s="17" t="str">
        <f t="shared" si="139"/>
        <v xml:space="preserve">ar.bande DECOUPE Ø44 </v>
      </c>
      <c r="Z506" s="10" t="str">
        <f t="shared" si="140"/>
        <v>611_1397</v>
      </c>
      <c r="AA506" s="10" t="str">
        <f t="shared" si="141"/>
        <v>611_1397</v>
      </c>
      <c r="AB506" s="10" t="str">
        <f t="shared" si="142"/>
        <v>A créer</v>
      </c>
      <c r="AC506" s="14">
        <f t="shared" si="143"/>
        <v>0</v>
      </c>
      <c r="AD506" s="10" t="str">
        <f t="shared" si="144"/>
        <v>611_1397 / 29064589</v>
      </c>
      <c r="AE506" s="10" t="str">
        <f t="shared" si="145"/>
        <v>29064589</v>
      </c>
      <c r="AG506" s="10" t="str">
        <f t="shared" si="146"/>
        <v>611_1397</v>
      </c>
      <c r="AH506" s="10" t="str">
        <f t="shared" si="148"/>
        <v xml:space="preserve">ar.bande DECOUPE Ø44 </v>
      </c>
      <c r="AI506" s="10" t="str">
        <f t="shared" si="149"/>
        <v>A créer</v>
      </c>
      <c r="AJ506" s="10" t="str">
        <f t="shared" si="150"/>
        <v>29064589</v>
      </c>
    </row>
    <row r="507" spans="1:36" ht="15" x14ac:dyDescent="0.25">
      <c r="A507" s="11" t="s">
        <v>790</v>
      </c>
      <c r="B507" s="11" t="s">
        <v>791</v>
      </c>
      <c r="C507" s="11" t="s">
        <v>85</v>
      </c>
      <c r="D507" s="11" t="s">
        <v>86</v>
      </c>
      <c r="E507" s="11" t="s">
        <v>89</v>
      </c>
      <c r="F507" s="11" t="s">
        <v>792</v>
      </c>
      <c r="G507" s="11" t="s">
        <v>89</v>
      </c>
      <c r="H507" s="11" t="s">
        <v>90</v>
      </c>
      <c r="I507" s="12">
        <v>0</v>
      </c>
      <c r="J507" s="11" t="s">
        <v>91</v>
      </c>
      <c r="K507" s="11" t="s">
        <v>92</v>
      </c>
      <c r="L507" s="13">
        <v>0.01</v>
      </c>
      <c r="M507" s="11" t="s">
        <v>89</v>
      </c>
      <c r="N507" s="12">
        <v>1</v>
      </c>
      <c r="O507" s="10" t="str">
        <f t="shared" si="137"/>
        <v/>
      </c>
      <c r="P507" s="10">
        <f t="shared" si="147"/>
        <v>18</v>
      </c>
      <c r="Q507" s="10" t="str">
        <f t="shared" si="135"/>
        <v/>
      </c>
      <c r="R507" s="10">
        <f t="shared" si="136"/>
        <v>29</v>
      </c>
      <c r="S507" s="10" t="str">
        <f t="shared" si="151"/>
        <v/>
      </c>
      <c r="V507" cm="1">
        <f t="array" ref="V507">MIN(IFERROR(FIND(_xlfn.SEQUENCE(10,,CHAR(48)),F507),""))</f>
        <v>8</v>
      </c>
      <c r="W507" s="25" cm="1">
        <f t="array" ref="W507">MIN(IFERROR(FIND(_xlfn.SEQUENCE(10,,CHAR(48)),B507),""))</f>
        <v>15</v>
      </c>
      <c r="X507" s="10">
        <f t="shared" si="138"/>
        <v>15</v>
      </c>
      <c r="Y507" s="17" t="str">
        <f t="shared" si="139"/>
        <v xml:space="preserve">ar. DECOUPE Ø 38 </v>
      </c>
      <c r="Z507" s="10" t="str">
        <f t="shared" si="140"/>
        <v>611_2101</v>
      </c>
      <c r="AA507" s="10" t="str">
        <f t="shared" si="141"/>
        <v>611_2101</v>
      </c>
      <c r="AB507" s="10" t="str">
        <f t="shared" si="142"/>
        <v>A créer</v>
      </c>
      <c r="AC507" s="14">
        <f t="shared" si="143"/>
        <v>0</v>
      </c>
      <c r="AD507" s="10" t="str">
        <f t="shared" si="144"/>
        <v>611_2101 / 29064590</v>
      </c>
      <c r="AE507" s="10" t="str">
        <f t="shared" si="145"/>
        <v>29064590</v>
      </c>
      <c r="AG507" s="10" t="str">
        <f t="shared" si="146"/>
        <v>611_2101</v>
      </c>
      <c r="AH507" s="10" t="str">
        <f t="shared" si="148"/>
        <v xml:space="preserve">ar. DECOUPE Ø 38 </v>
      </c>
      <c r="AI507" s="10" t="str">
        <f t="shared" si="149"/>
        <v>A créer</v>
      </c>
      <c r="AJ507" s="10" t="str">
        <f t="shared" si="150"/>
        <v>29064590</v>
      </c>
    </row>
    <row r="508" spans="1:36" ht="15" x14ac:dyDescent="0.25">
      <c r="A508" s="11" t="s">
        <v>793</v>
      </c>
      <c r="B508" s="11" t="s">
        <v>794</v>
      </c>
      <c r="C508" s="11" t="s">
        <v>85</v>
      </c>
      <c r="D508" s="11" t="s">
        <v>86</v>
      </c>
      <c r="E508" s="11" t="s">
        <v>89</v>
      </c>
      <c r="F508" s="11" t="s">
        <v>795</v>
      </c>
      <c r="G508" s="11" t="s">
        <v>89</v>
      </c>
      <c r="H508" s="11" t="s">
        <v>90</v>
      </c>
      <c r="I508" s="12">
        <v>0</v>
      </c>
      <c r="J508" s="11" t="s">
        <v>91</v>
      </c>
      <c r="K508" s="11" t="s">
        <v>92</v>
      </c>
      <c r="L508" s="13">
        <v>0.01</v>
      </c>
      <c r="M508" s="11" t="s">
        <v>89</v>
      </c>
      <c r="N508" s="12">
        <v>1</v>
      </c>
      <c r="O508" s="10" t="str">
        <f t="shared" si="137"/>
        <v/>
      </c>
      <c r="P508" s="10">
        <f t="shared" si="147"/>
        <v>21</v>
      </c>
      <c r="Q508" s="10" t="str">
        <f t="shared" si="135"/>
        <v/>
      </c>
      <c r="R508" s="10">
        <f t="shared" si="136"/>
        <v>32</v>
      </c>
      <c r="S508" s="10" t="str">
        <f t="shared" si="151"/>
        <v/>
      </c>
      <c r="V508" cm="1">
        <f t="array" ref="V508">MIN(IFERROR(FIND(_xlfn.SEQUENCE(10,,CHAR(48)),F508),""))</f>
        <v>8</v>
      </c>
      <c r="W508" s="25" cm="1">
        <f t="array" ref="W508">MIN(IFERROR(FIND(_xlfn.SEQUENCE(10,,CHAR(48)),B508),""))</f>
        <v>25</v>
      </c>
      <c r="X508" s="10">
        <f t="shared" si="138"/>
        <v>15</v>
      </c>
      <c r="Y508" s="17" t="str">
        <f t="shared" si="139"/>
        <v xml:space="preserve">Devetisseur PERCAGE </v>
      </c>
      <c r="Z508" s="10" t="str">
        <f t="shared" si="140"/>
        <v>312_0652</v>
      </c>
      <c r="AA508" s="10" t="str">
        <f t="shared" si="141"/>
        <v>312_0652</v>
      </c>
      <c r="AB508" s="10" t="str">
        <f t="shared" si="142"/>
        <v>A créer</v>
      </c>
      <c r="AC508" s="14">
        <f t="shared" si="143"/>
        <v>0</v>
      </c>
      <c r="AD508" s="10" t="str">
        <f t="shared" si="144"/>
        <v>312_0652 / 29064592</v>
      </c>
      <c r="AE508" s="10" t="str">
        <f t="shared" si="145"/>
        <v>29064592</v>
      </c>
      <c r="AG508" s="10" t="str">
        <f t="shared" si="146"/>
        <v>312_0652</v>
      </c>
      <c r="AH508" s="10" t="str">
        <f t="shared" si="148"/>
        <v xml:space="preserve">Devetisseur PERCAGE </v>
      </c>
      <c r="AI508" s="10" t="str">
        <f t="shared" si="149"/>
        <v>A créer</v>
      </c>
      <c r="AJ508" s="10" t="str">
        <f t="shared" si="150"/>
        <v>29064592</v>
      </c>
    </row>
    <row r="509" spans="1:36" ht="15" x14ac:dyDescent="0.25">
      <c r="A509" s="11" t="s">
        <v>796</v>
      </c>
      <c r="B509" s="11" t="s">
        <v>797</v>
      </c>
      <c r="C509" s="11" t="s">
        <v>85</v>
      </c>
      <c r="D509" s="11" t="s">
        <v>86</v>
      </c>
      <c r="E509" s="11" t="s">
        <v>89</v>
      </c>
      <c r="F509" s="11" t="s">
        <v>798</v>
      </c>
      <c r="G509" s="11" t="s">
        <v>89</v>
      </c>
      <c r="H509" s="11" t="s">
        <v>90</v>
      </c>
      <c r="I509" s="12">
        <v>0</v>
      </c>
      <c r="J509" s="11" t="s">
        <v>91</v>
      </c>
      <c r="K509" s="11" t="s">
        <v>92</v>
      </c>
      <c r="L509" s="13">
        <v>0.01</v>
      </c>
      <c r="M509" s="11" t="s">
        <v>89</v>
      </c>
      <c r="N509" s="12">
        <v>1</v>
      </c>
      <c r="O509" s="10" t="str">
        <f t="shared" si="137"/>
        <v/>
      </c>
      <c r="P509" s="10">
        <f t="shared" si="147"/>
        <v>25</v>
      </c>
      <c r="Q509" s="10" t="str">
        <f t="shared" si="135"/>
        <v/>
      </c>
      <c r="R509" s="10">
        <f t="shared" si="136"/>
        <v>36</v>
      </c>
      <c r="S509" s="10" t="str">
        <f t="shared" si="151"/>
        <v/>
      </c>
      <c r="V509" cm="1">
        <f t="array" ref="V509">MIN(IFERROR(FIND(_xlfn.SEQUENCE(10,,CHAR(48)),F509),""))</f>
        <v>8</v>
      </c>
      <c r="W509" s="25" cm="1">
        <f t="array" ref="W509">MIN(IFERROR(FIND(_xlfn.SEQUENCE(10,,CHAR(48)),B509),""))</f>
        <v>29</v>
      </c>
      <c r="X509" s="10">
        <f t="shared" si="138"/>
        <v>15</v>
      </c>
      <c r="Y509" s="17" t="str">
        <f t="shared" si="139"/>
        <v xml:space="preserve">Devetisseur PERCAGE TOP </v>
      </c>
      <c r="Z509" s="10" t="str">
        <f t="shared" si="140"/>
        <v>312_2835</v>
      </c>
      <c r="AA509" s="10" t="str">
        <f t="shared" si="141"/>
        <v>312_2835</v>
      </c>
      <c r="AB509" s="10" t="str">
        <f t="shared" si="142"/>
        <v>A créer</v>
      </c>
      <c r="AC509" s="14">
        <f t="shared" si="143"/>
        <v>0</v>
      </c>
      <c r="AD509" s="10" t="str">
        <f t="shared" si="144"/>
        <v>312_2835 / 29064593</v>
      </c>
      <c r="AE509" s="10" t="str">
        <f t="shared" si="145"/>
        <v>29064593</v>
      </c>
      <c r="AG509" s="10" t="str">
        <f t="shared" si="146"/>
        <v>312_2835</v>
      </c>
      <c r="AH509" s="10" t="str">
        <f t="shared" si="148"/>
        <v xml:space="preserve">Devetisseur PERCAGE TOP </v>
      </c>
      <c r="AI509" s="10" t="str">
        <f t="shared" si="149"/>
        <v>A créer</v>
      </c>
      <c r="AJ509" s="10" t="str">
        <f t="shared" si="150"/>
        <v>29064593</v>
      </c>
    </row>
    <row r="510" spans="1:36" ht="15" x14ac:dyDescent="0.25">
      <c r="A510" s="11" t="s">
        <v>799</v>
      </c>
      <c r="B510" s="11" t="s">
        <v>800</v>
      </c>
      <c r="C510" s="11" t="s">
        <v>85</v>
      </c>
      <c r="D510" s="11" t="s">
        <v>86</v>
      </c>
      <c r="E510" s="11" t="s">
        <v>89</v>
      </c>
      <c r="F510" s="11" t="s">
        <v>801</v>
      </c>
      <c r="G510" s="11" t="s">
        <v>89</v>
      </c>
      <c r="H510" s="11" t="s">
        <v>90</v>
      </c>
      <c r="I510" s="12">
        <v>0</v>
      </c>
      <c r="J510" s="11" t="s">
        <v>91</v>
      </c>
      <c r="K510" s="11" t="s">
        <v>92</v>
      </c>
      <c r="L510" s="13">
        <v>0.01</v>
      </c>
      <c r="M510" s="11" t="s">
        <v>89</v>
      </c>
      <c r="N510" s="12">
        <v>1</v>
      </c>
      <c r="O510" s="10" t="str">
        <f t="shared" si="137"/>
        <v/>
      </c>
      <c r="P510" s="10">
        <f t="shared" si="147"/>
        <v>21</v>
      </c>
      <c r="Q510" s="10" t="str">
        <f t="shared" ref="Q510:Q573" si="152">IF(O510="","",O510+6)</f>
        <v/>
      </c>
      <c r="R510" s="10">
        <f t="shared" ref="R510:R573" si="153">LEN(B510)</f>
        <v>32</v>
      </c>
      <c r="S510" s="10" t="str">
        <f t="shared" si="151"/>
        <v/>
      </c>
      <c r="V510" cm="1">
        <f t="array" ref="V510">MIN(IFERROR(FIND(_xlfn.SEQUENCE(10,,CHAR(48)),F510),""))</f>
        <v>8</v>
      </c>
      <c r="W510" s="25" cm="1">
        <f t="array" ref="W510">MIN(IFERROR(FIND(_xlfn.SEQUENCE(10,,CHAR(48)),B510),""))</f>
        <v>25</v>
      </c>
      <c r="X510" s="10">
        <f t="shared" si="138"/>
        <v>15</v>
      </c>
      <c r="Y510" s="17" t="str">
        <f t="shared" si="139"/>
        <v xml:space="preserve">Dévêtisseur PERCAGE </v>
      </c>
      <c r="Z510" s="10" t="str">
        <f t="shared" si="140"/>
        <v>611_0435</v>
      </c>
      <c r="AA510" s="10" t="str">
        <f t="shared" si="141"/>
        <v>611_0435</v>
      </c>
      <c r="AB510" s="10" t="str">
        <f t="shared" si="142"/>
        <v>A créer</v>
      </c>
      <c r="AC510" s="14">
        <f t="shared" si="143"/>
        <v>0</v>
      </c>
      <c r="AD510" s="10" t="str">
        <f t="shared" si="144"/>
        <v>611_0435 / 29064594</v>
      </c>
      <c r="AE510" s="10" t="str">
        <f t="shared" si="145"/>
        <v>29064594</v>
      </c>
      <c r="AG510" s="10" t="str">
        <f t="shared" si="146"/>
        <v>611_0435</v>
      </c>
      <c r="AH510" s="10" t="str">
        <f t="shared" si="148"/>
        <v xml:space="preserve">Dévêtisseur PERCAGE </v>
      </c>
      <c r="AI510" s="10" t="str">
        <f t="shared" si="149"/>
        <v>A créer</v>
      </c>
      <c r="AJ510" s="10" t="str">
        <f t="shared" si="150"/>
        <v>29064594</v>
      </c>
    </row>
    <row r="511" spans="1:36" ht="15" x14ac:dyDescent="0.25">
      <c r="A511" s="11" t="s">
        <v>802</v>
      </c>
      <c r="B511" s="11" t="s">
        <v>803</v>
      </c>
      <c r="C511" s="11" t="s">
        <v>85</v>
      </c>
      <c r="D511" s="11" t="s">
        <v>86</v>
      </c>
      <c r="E511" s="11" t="s">
        <v>89</v>
      </c>
      <c r="F511" s="11" t="s">
        <v>804</v>
      </c>
      <c r="G511" s="11" t="s">
        <v>89</v>
      </c>
      <c r="H511" s="11" t="s">
        <v>90</v>
      </c>
      <c r="I511" s="12">
        <v>0</v>
      </c>
      <c r="J511" s="11" t="s">
        <v>91</v>
      </c>
      <c r="K511" s="11" t="s">
        <v>92</v>
      </c>
      <c r="L511" s="13">
        <v>0.01</v>
      </c>
      <c r="M511" s="11" t="s">
        <v>89</v>
      </c>
      <c r="N511" s="12">
        <v>1</v>
      </c>
      <c r="O511" s="10" t="str">
        <f t="shared" si="137"/>
        <v/>
      </c>
      <c r="P511" s="10">
        <f t="shared" si="147"/>
        <v>21</v>
      </c>
      <c r="Q511" s="10" t="str">
        <f t="shared" si="152"/>
        <v/>
      </c>
      <c r="R511" s="10">
        <f t="shared" si="153"/>
        <v>32</v>
      </c>
      <c r="S511" s="10" t="str">
        <f t="shared" si="151"/>
        <v/>
      </c>
      <c r="V511" cm="1">
        <f t="array" ref="V511">MIN(IFERROR(FIND(_xlfn.SEQUENCE(10,,CHAR(48)),F511),""))</f>
        <v>8</v>
      </c>
      <c r="W511" s="25" cm="1">
        <f t="array" ref="W511">MIN(IFERROR(FIND(_xlfn.SEQUENCE(10,,CHAR(48)),B511),""))</f>
        <v>25</v>
      </c>
      <c r="X511" s="10">
        <f t="shared" si="138"/>
        <v>15</v>
      </c>
      <c r="Y511" s="17" t="str">
        <f t="shared" si="139"/>
        <v xml:space="preserve">Dévêtisseur PERCAGE </v>
      </c>
      <c r="Z511" s="10" t="str">
        <f t="shared" si="140"/>
        <v>811_0300</v>
      </c>
      <c r="AA511" s="10" t="str">
        <f t="shared" si="141"/>
        <v>811_0300</v>
      </c>
      <c r="AB511" s="10" t="str">
        <f t="shared" si="142"/>
        <v>A créer</v>
      </c>
      <c r="AC511" s="14">
        <f t="shared" si="143"/>
        <v>0</v>
      </c>
      <c r="AD511" s="10" t="str">
        <f t="shared" si="144"/>
        <v>811_0300 / 29064595</v>
      </c>
      <c r="AE511" s="10" t="str">
        <f t="shared" si="145"/>
        <v>29064595</v>
      </c>
      <c r="AG511" s="10" t="str">
        <f t="shared" si="146"/>
        <v>811_0300</v>
      </c>
      <c r="AH511" s="10" t="str">
        <f t="shared" si="148"/>
        <v xml:space="preserve">Dévêtisseur PERCAGE </v>
      </c>
      <c r="AI511" s="10" t="str">
        <f t="shared" si="149"/>
        <v>A créer</v>
      </c>
      <c r="AJ511" s="10" t="str">
        <f t="shared" si="150"/>
        <v>29064595</v>
      </c>
    </row>
    <row r="512" spans="1:36" ht="15" x14ac:dyDescent="0.25">
      <c r="A512" s="11" t="s">
        <v>805</v>
      </c>
      <c r="B512" s="11" t="s">
        <v>806</v>
      </c>
      <c r="C512" s="11" t="s">
        <v>85</v>
      </c>
      <c r="D512" s="11" t="s">
        <v>86</v>
      </c>
      <c r="E512" s="11" t="s">
        <v>89</v>
      </c>
      <c r="F512" s="11" t="s">
        <v>807</v>
      </c>
      <c r="G512" s="11" t="s">
        <v>89</v>
      </c>
      <c r="H512" s="11" t="s">
        <v>90</v>
      </c>
      <c r="I512" s="12">
        <v>0</v>
      </c>
      <c r="J512" s="11" t="s">
        <v>91</v>
      </c>
      <c r="K512" s="11" t="s">
        <v>92</v>
      </c>
      <c r="L512" s="13">
        <v>0.01</v>
      </c>
      <c r="M512" s="11" t="s">
        <v>89</v>
      </c>
      <c r="N512" s="12">
        <v>1</v>
      </c>
      <c r="O512" s="10" t="str">
        <f t="shared" si="137"/>
        <v/>
      </c>
      <c r="P512" s="10">
        <f t="shared" si="147"/>
        <v>23</v>
      </c>
      <c r="Q512" s="10" t="str">
        <f t="shared" si="152"/>
        <v/>
      </c>
      <c r="R512" s="10">
        <f t="shared" si="153"/>
        <v>34</v>
      </c>
      <c r="S512" s="10" t="str">
        <f t="shared" si="151"/>
        <v/>
      </c>
      <c r="V512" cm="1">
        <f t="array" ref="V512">MIN(IFERROR(FIND(_xlfn.SEQUENCE(10,,CHAR(48)),F512),""))</f>
        <v>8</v>
      </c>
      <c r="W512" s="25" cm="1">
        <f t="array" ref="W512">MIN(IFERROR(FIND(_xlfn.SEQUENCE(10,,CHAR(48)),B512),""))</f>
        <v>27</v>
      </c>
      <c r="X512" s="10">
        <f t="shared" si="138"/>
        <v>15</v>
      </c>
      <c r="Y512" s="17" t="str">
        <f t="shared" si="139"/>
        <v xml:space="preserve">centreur PRE.CHEMINEE </v>
      </c>
      <c r="Z512" s="10" t="str">
        <f t="shared" si="140"/>
        <v>611_0714</v>
      </c>
      <c r="AA512" s="10" t="str">
        <f t="shared" si="141"/>
        <v>611_0714</v>
      </c>
      <c r="AB512" s="10" t="str">
        <f t="shared" si="142"/>
        <v>A créer</v>
      </c>
      <c r="AC512" s="14">
        <f t="shared" si="143"/>
        <v>0</v>
      </c>
      <c r="AD512" s="10" t="str">
        <f t="shared" si="144"/>
        <v>611_0714 / 29064596</v>
      </c>
      <c r="AE512" s="10" t="str">
        <f t="shared" si="145"/>
        <v>29064596</v>
      </c>
      <c r="AG512" s="10" t="str">
        <f t="shared" si="146"/>
        <v>611_0714</v>
      </c>
      <c r="AH512" s="10" t="str">
        <f t="shared" si="148"/>
        <v xml:space="preserve">centreur PRE.CHEMINEE </v>
      </c>
      <c r="AI512" s="10" t="str">
        <f t="shared" si="149"/>
        <v>A créer</v>
      </c>
      <c r="AJ512" s="10" t="str">
        <f t="shared" si="150"/>
        <v>29064596</v>
      </c>
    </row>
    <row r="513" spans="1:36" ht="15" x14ac:dyDescent="0.25">
      <c r="A513" s="11" t="s">
        <v>808</v>
      </c>
      <c r="B513" s="11" t="s">
        <v>809</v>
      </c>
      <c r="C513" s="11" t="s">
        <v>85</v>
      </c>
      <c r="D513" s="11" t="s">
        <v>86</v>
      </c>
      <c r="E513" s="11" t="s">
        <v>89</v>
      </c>
      <c r="F513" s="11" t="s">
        <v>810</v>
      </c>
      <c r="G513" s="11" t="s">
        <v>89</v>
      </c>
      <c r="H513" s="11" t="s">
        <v>90</v>
      </c>
      <c r="I513" s="12">
        <v>0</v>
      </c>
      <c r="J513" s="11" t="s">
        <v>91</v>
      </c>
      <c r="K513" s="11" t="s">
        <v>92</v>
      </c>
      <c r="L513" s="13">
        <v>0.01</v>
      </c>
      <c r="M513" s="11" t="s">
        <v>89</v>
      </c>
      <c r="N513" s="12">
        <v>1</v>
      </c>
      <c r="O513" s="10" t="str">
        <f t="shared" si="137"/>
        <v/>
      </c>
      <c r="P513" s="10">
        <f t="shared" si="147"/>
        <v>23</v>
      </c>
      <c r="Q513" s="10" t="str">
        <f t="shared" si="152"/>
        <v/>
      </c>
      <c r="R513" s="10">
        <f t="shared" si="153"/>
        <v>34</v>
      </c>
      <c r="S513" s="10" t="str">
        <f t="shared" si="151"/>
        <v/>
      </c>
      <c r="V513" cm="1">
        <f t="array" ref="V513">MIN(IFERROR(FIND(_xlfn.SEQUENCE(10,,CHAR(48)),F513),""))</f>
        <v>8</v>
      </c>
      <c r="W513" s="25" cm="1">
        <f t="array" ref="W513">MIN(IFERROR(FIND(_xlfn.SEQUENCE(10,,CHAR(48)),B513),""))</f>
        <v>27</v>
      </c>
      <c r="X513" s="10">
        <f t="shared" si="138"/>
        <v>15</v>
      </c>
      <c r="Y513" s="17" t="str">
        <f t="shared" si="139"/>
        <v xml:space="preserve">Poussoir PRE.CHEMINEE </v>
      </c>
      <c r="Z513" s="10" t="str">
        <f t="shared" si="140"/>
        <v>611_0718</v>
      </c>
      <c r="AA513" s="10" t="str">
        <f t="shared" si="141"/>
        <v>611_0718</v>
      </c>
      <c r="AB513" s="10" t="str">
        <f t="shared" si="142"/>
        <v>A créer</v>
      </c>
      <c r="AC513" s="14">
        <f t="shared" si="143"/>
        <v>0</v>
      </c>
      <c r="AD513" s="10" t="str">
        <f t="shared" si="144"/>
        <v>611_0718 / 29064597</v>
      </c>
      <c r="AE513" s="10" t="str">
        <f t="shared" si="145"/>
        <v>29064597</v>
      </c>
      <c r="AG513" s="10" t="str">
        <f t="shared" si="146"/>
        <v>611_0718</v>
      </c>
      <c r="AH513" s="10" t="str">
        <f t="shared" si="148"/>
        <v xml:space="preserve">Poussoir PRE.CHEMINEE </v>
      </c>
      <c r="AI513" s="10" t="str">
        <f t="shared" si="149"/>
        <v>A créer</v>
      </c>
      <c r="AJ513" s="10" t="str">
        <f t="shared" si="150"/>
        <v>29064597</v>
      </c>
    </row>
    <row r="514" spans="1:36" ht="15" x14ac:dyDescent="0.25">
      <c r="A514" s="11" t="s">
        <v>811</v>
      </c>
      <c r="B514" s="11" t="s">
        <v>812</v>
      </c>
      <c r="C514" s="11" t="s">
        <v>85</v>
      </c>
      <c r="D514" s="11" t="s">
        <v>86</v>
      </c>
      <c r="E514" s="11" t="s">
        <v>89</v>
      </c>
      <c r="F514" s="11" t="s">
        <v>813</v>
      </c>
      <c r="G514" s="11" t="s">
        <v>89</v>
      </c>
      <c r="H514" s="11" t="s">
        <v>90</v>
      </c>
      <c r="I514" s="12">
        <v>0</v>
      </c>
      <c r="J514" s="11" t="s">
        <v>91</v>
      </c>
      <c r="K514" s="11" t="s">
        <v>92</v>
      </c>
      <c r="L514" s="13">
        <v>0.01</v>
      </c>
      <c r="M514" s="11" t="s">
        <v>89</v>
      </c>
      <c r="N514" s="12">
        <v>1</v>
      </c>
      <c r="O514" s="10" t="str">
        <f t="shared" ref="O514:O577" si="154">IFERROR(FIND("DRW ACY",B514),"")</f>
        <v/>
      </c>
      <c r="P514" s="10">
        <f t="shared" si="147"/>
        <v>21</v>
      </c>
      <c r="Q514" s="10" t="str">
        <f t="shared" si="152"/>
        <v/>
      </c>
      <c r="R514" s="10">
        <f t="shared" si="153"/>
        <v>32</v>
      </c>
      <c r="S514" s="10" t="str">
        <f t="shared" si="151"/>
        <v/>
      </c>
      <c r="V514" cm="1">
        <f t="array" ref="V514">MIN(IFERROR(FIND(_xlfn.SEQUENCE(10,,CHAR(48)),F514),""))</f>
        <v>8</v>
      </c>
      <c r="W514" s="25" cm="1">
        <f t="array" ref="W514">MIN(IFERROR(FIND(_xlfn.SEQUENCE(10,,CHAR(48)),B514),""))</f>
        <v>25</v>
      </c>
      <c r="X514" s="10">
        <f t="shared" ref="X514:X577" si="155">LEN(F514)</f>
        <v>15</v>
      </c>
      <c r="Y514" s="17" t="str">
        <f t="shared" ref="Y514:Y577" si="156">IF(P514&lt;&gt;"",LEFT(B514,P514-1),IF(AND(O514="",P514=""),LEFT(B514,W514-1),IF(O514&lt;&gt;0,LEFT(B514,O514-1),IF(P514&lt;&gt;"",LEFT(B514,P514-1),""))))</f>
        <v xml:space="preserve">Dévêtisseur PERCAGE </v>
      </c>
      <c r="Z514" s="10" t="str">
        <f t="shared" ref="Z514:Z577" si="157">RIGHT(F514,(X514+1)-V514)</f>
        <v>611_0838</v>
      </c>
      <c r="AA514" s="10" t="str">
        <f t="shared" ref="AA514:AA577" si="158">LEFT(Z514,8)</f>
        <v>611_0838</v>
      </c>
      <c r="AB514" s="10" t="str">
        <f t="shared" ref="AB514:AB577" si="159">IF(E514&lt;&gt;"",E514,"A créer")</f>
        <v>A créer</v>
      </c>
      <c r="AC514" s="14">
        <f t="shared" ref="AC514:AC577" si="160">I514</f>
        <v>0</v>
      </c>
      <c r="AD514" s="10" t="str">
        <f t="shared" ref="AD514:AD577" si="161">AA514&amp;" / "&amp;A514</f>
        <v>611_0838 / 29064598</v>
      </c>
      <c r="AE514" s="10" t="str">
        <f t="shared" ref="AE514:AE577" si="162">A514</f>
        <v>29064598</v>
      </c>
      <c r="AG514" s="10" t="str">
        <f t="shared" ref="AG514:AG577" si="163">IF(AF514="",AA514,"")</f>
        <v>611_0838</v>
      </c>
      <c r="AH514" s="10" t="str">
        <f t="shared" si="148"/>
        <v xml:space="preserve">Dévêtisseur PERCAGE </v>
      </c>
      <c r="AI514" s="10" t="str">
        <f t="shared" si="149"/>
        <v>A créer</v>
      </c>
      <c r="AJ514" s="10" t="str">
        <f t="shared" si="150"/>
        <v>29064598</v>
      </c>
    </row>
    <row r="515" spans="1:36" ht="15" x14ac:dyDescent="0.25">
      <c r="A515" s="11" t="s">
        <v>814</v>
      </c>
      <c r="B515" s="11" t="s">
        <v>815</v>
      </c>
      <c r="C515" s="11" t="s">
        <v>85</v>
      </c>
      <c r="D515" s="11" t="s">
        <v>86</v>
      </c>
      <c r="E515" s="11" t="s">
        <v>89</v>
      </c>
      <c r="F515" s="11" t="s">
        <v>816</v>
      </c>
      <c r="G515" s="11" t="s">
        <v>89</v>
      </c>
      <c r="H515" s="11" t="s">
        <v>90</v>
      </c>
      <c r="I515" s="12">
        <v>0</v>
      </c>
      <c r="J515" s="11" t="s">
        <v>91</v>
      </c>
      <c r="K515" s="11" t="s">
        <v>92</v>
      </c>
      <c r="L515" s="13">
        <v>0.01</v>
      </c>
      <c r="M515" s="11" t="s">
        <v>89</v>
      </c>
      <c r="N515" s="12">
        <v>1</v>
      </c>
      <c r="O515" s="10" t="str">
        <f t="shared" si="154"/>
        <v/>
      </c>
      <c r="P515" s="10">
        <f t="shared" ref="P515:P578" si="164">IF(O515="",IFERROR(FIND("DRW ",B515),""),"")</f>
        <v>21</v>
      </c>
      <c r="Q515" s="10" t="str">
        <f t="shared" si="152"/>
        <v/>
      </c>
      <c r="R515" s="10">
        <f t="shared" si="153"/>
        <v>32</v>
      </c>
      <c r="S515" s="10" t="str">
        <f t="shared" si="151"/>
        <v/>
      </c>
      <c r="V515" cm="1">
        <f t="array" ref="V515">MIN(IFERROR(FIND(_xlfn.SEQUENCE(10,,CHAR(48)),F515),""))</f>
        <v>8</v>
      </c>
      <c r="W515" s="25" cm="1">
        <f t="array" ref="W515">MIN(IFERROR(FIND(_xlfn.SEQUENCE(10,,CHAR(48)),B515),""))</f>
        <v>25</v>
      </c>
      <c r="X515" s="10">
        <f t="shared" si="155"/>
        <v>15</v>
      </c>
      <c r="Y515" s="17" t="str">
        <f t="shared" si="156"/>
        <v xml:space="preserve">Dévêtisseur PERCAGE </v>
      </c>
      <c r="Z515" s="10" t="str">
        <f t="shared" si="157"/>
        <v>611_0860</v>
      </c>
      <c r="AA515" s="10" t="str">
        <f t="shared" si="158"/>
        <v>611_0860</v>
      </c>
      <c r="AB515" s="10" t="str">
        <f t="shared" si="159"/>
        <v>A créer</v>
      </c>
      <c r="AC515" s="14">
        <f t="shared" si="160"/>
        <v>0</v>
      </c>
      <c r="AD515" s="10" t="str">
        <f t="shared" si="161"/>
        <v>611_0860 / 29064599</v>
      </c>
      <c r="AE515" s="10" t="str">
        <f t="shared" si="162"/>
        <v>29064599</v>
      </c>
      <c r="AG515" s="10" t="str">
        <f t="shared" si="163"/>
        <v>611_0860</v>
      </c>
      <c r="AH515" s="10" t="str">
        <f t="shared" ref="AH515:AH578" si="165">IF(AF515="",Y515,"")</f>
        <v xml:space="preserve">Dévêtisseur PERCAGE </v>
      </c>
      <c r="AI515" s="10" t="str">
        <f t="shared" ref="AI515:AI578" si="166">IF(AF515="",AB515,"")</f>
        <v>A créer</v>
      </c>
      <c r="AJ515" s="10" t="str">
        <f t="shared" ref="AJ515:AJ578" si="167">IF(AF515="",AE515,"")</f>
        <v>29064599</v>
      </c>
    </row>
    <row r="516" spans="1:36" ht="15" x14ac:dyDescent="0.25">
      <c r="A516" s="11" t="s">
        <v>817</v>
      </c>
      <c r="B516" s="11" t="s">
        <v>818</v>
      </c>
      <c r="C516" s="11" t="s">
        <v>85</v>
      </c>
      <c r="D516" s="11" t="s">
        <v>86</v>
      </c>
      <c r="E516" s="11" t="s">
        <v>89</v>
      </c>
      <c r="F516" s="11" t="s">
        <v>819</v>
      </c>
      <c r="G516" s="11" t="s">
        <v>89</v>
      </c>
      <c r="H516" s="11" t="s">
        <v>90</v>
      </c>
      <c r="I516" s="12">
        <v>0</v>
      </c>
      <c r="J516" s="11" t="s">
        <v>91</v>
      </c>
      <c r="K516" s="11" t="s">
        <v>92</v>
      </c>
      <c r="L516" s="13">
        <v>0.01</v>
      </c>
      <c r="M516" s="11" t="s">
        <v>89</v>
      </c>
      <c r="N516" s="12">
        <v>1</v>
      </c>
      <c r="O516" s="10" t="str">
        <f t="shared" si="154"/>
        <v/>
      </c>
      <c r="P516" s="10">
        <f t="shared" si="164"/>
        <v>22</v>
      </c>
      <c r="Q516" s="10" t="str">
        <f t="shared" si="152"/>
        <v/>
      </c>
      <c r="R516" s="10">
        <f t="shared" si="153"/>
        <v>33</v>
      </c>
      <c r="S516" s="10" t="str">
        <f t="shared" si="151"/>
        <v/>
      </c>
      <c r="V516" cm="1">
        <f t="array" ref="V516">MIN(IFERROR(FIND(_xlfn.SEQUENCE(10,,CHAR(48)),F516),""))</f>
        <v>8</v>
      </c>
      <c r="W516" s="25" cm="1">
        <f t="array" ref="W516">MIN(IFERROR(FIND(_xlfn.SEQUENCE(10,,CHAR(48)),B516),""))</f>
        <v>26</v>
      </c>
      <c r="X516" s="10">
        <f t="shared" si="155"/>
        <v>15</v>
      </c>
      <c r="Y516" s="17" t="str">
        <f t="shared" si="156"/>
        <v xml:space="preserve">Dévêtisseur RETREINT </v>
      </c>
      <c r="Z516" s="10" t="str">
        <f t="shared" si="157"/>
        <v>611_1124</v>
      </c>
      <c r="AA516" s="10" t="str">
        <f t="shared" si="158"/>
        <v>611_1124</v>
      </c>
      <c r="AB516" s="10" t="str">
        <f t="shared" si="159"/>
        <v>A créer</v>
      </c>
      <c r="AC516" s="14">
        <f t="shared" si="160"/>
        <v>0</v>
      </c>
      <c r="AD516" s="10" t="str">
        <f t="shared" si="161"/>
        <v>611_1124 / 29064601</v>
      </c>
      <c r="AE516" s="10" t="str">
        <f t="shared" si="162"/>
        <v>29064601</v>
      </c>
      <c r="AG516" s="10" t="str">
        <f t="shared" si="163"/>
        <v>611_1124</v>
      </c>
      <c r="AH516" s="10" t="str">
        <f t="shared" si="165"/>
        <v xml:space="preserve">Dévêtisseur RETREINT </v>
      </c>
      <c r="AI516" s="10" t="str">
        <f t="shared" si="166"/>
        <v>A créer</v>
      </c>
      <c r="AJ516" s="10" t="str">
        <f t="shared" si="167"/>
        <v>29064601</v>
      </c>
    </row>
    <row r="517" spans="1:36" ht="15" x14ac:dyDescent="0.25">
      <c r="A517" s="11" t="s">
        <v>820</v>
      </c>
      <c r="B517" s="11" t="s">
        <v>821</v>
      </c>
      <c r="C517" s="11" t="s">
        <v>85</v>
      </c>
      <c r="D517" s="11" t="s">
        <v>86</v>
      </c>
      <c r="E517" s="11" t="s">
        <v>89</v>
      </c>
      <c r="F517" s="11" t="s">
        <v>822</v>
      </c>
      <c r="G517" s="11" t="s">
        <v>89</v>
      </c>
      <c r="H517" s="11" t="s">
        <v>90</v>
      </c>
      <c r="I517" s="12">
        <v>0</v>
      </c>
      <c r="J517" s="11" t="s">
        <v>91</v>
      </c>
      <c r="K517" s="11" t="s">
        <v>92</v>
      </c>
      <c r="L517" s="13">
        <v>0.01</v>
      </c>
      <c r="M517" s="11" t="s">
        <v>89</v>
      </c>
      <c r="N517" s="12">
        <v>1</v>
      </c>
      <c r="O517" s="10" t="str">
        <f t="shared" si="154"/>
        <v/>
      </c>
      <c r="P517" s="10">
        <f t="shared" si="164"/>
        <v>23</v>
      </c>
      <c r="Q517" s="10" t="str">
        <f t="shared" si="152"/>
        <v/>
      </c>
      <c r="R517" s="10">
        <f t="shared" si="153"/>
        <v>34</v>
      </c>
      <c r="S517" s="10" t="str">
        <f t="shared" si="151"/>
        <v/>
      </c>
      <c r="V517" cm="1">
        <f t="array" ref="V517">MIN(IFERROR(FIND(_xlfn.SEQUENCE(10,,CHAR(48)),F517),""))</f>
        <v>8</v>
      </c>
      <c r="W517" s="25" cm="1">
        <f t="array" ref="W517">MIN(IFERROR(FIND(_xlfn.SEQUENCE(10,,CHAR(48)),B517),""))</f>
        <v>27</v>
      </c>
      <c r="X517" s="10">
        <f t="shared" si="155"/>
        <v>15</v>
      </c>
      <c r="Y517" s="17" t="str">
        <f t="shared" si="156"/>
        <v xml:space="preserve">Dévêtisseur FRA.PLAGE </v>
      </c>
      <c r="Z517" s="10" t="str">
        <f t="shared" si="157"/>
        <v>611_1217</v>
      </c>
      <c r="AA517" s="10" t="str">
        <f t="shared" si="158"/>
        <v>611_1217</v>
      </c>
      <c r="AB517" s="10" t="str">
        <f t="shared" si="159"/>
        <v>A créer</v>
      </c>
      <c r="AC517" s="14">
        <f t="shared" si="160"/>
        <v>0</v>
      </c>
      <c r="AD517" s="10" t="str">
        <f t="shared" si="161"/>
        <v>611_1217 / 29064602</v>
      </c>
      <c r="AE517" s="10" t="str">
        <f t="shared" si="162"/>
        <v>29064602</v>
      </c>
      <c r="AG517" s="10" t="str">
        <f t="shared" si="163"/>
        <v>611_1217</v>
      </c>
      <c r="AH517" s="10" t="str">
        <f t="shared" si="165"/>
        <v xml:space="preserve">Dévêtisseur FRA.PLAGE </v>
      </c>
      <c r="AI517" s="10" t="str">
        <f t="shared" si="166"/>
        <v>A créer</v>
      </c>
      <c r="AJ517" s="10" t="str">
        <f t="shared" si="167"/>
        <v>29064602</v>
      </c>
    </row>
    <row r="518" spans="1:36" ht="15" x14ac:dyDescent="0.25">
      <c r="A518" s="11" t="s">
        <v>823</v>
      </c>
      <c r="B518" s="11" t="s">
        <v>824</v>
      </c>
      <c r="C518" s="11" t="s">
        <v>85</v>
      </c>
      <c r="D518" s="11" t="s">
        <v>86</v>
      </c>
      <c r="E518" s="11" t="s">
        <v>89</v>
      </c>
      <c r="F518" s="11" t="s">
        <v>825</v>
      </c>
      <c r="G518" s="11" t="s">
        <v>89</v>
      </c>
      <c r="H518" s="11" t="s">
        <v>90</v>
      </c>
      <c r="I518" s="12">
        <v>0</v>
      </c>
      <c r="J518" s="11" t="s">
        <v>91</v>
      </c>
      <c r="K518" s="11" t="s">
        <v>92</v>
      </c>
      <c r="L518" s="13">
        <v>0.01</v>
      </c>
      <c r="M518" s="11" t="s">
        <v>89</v>
      </c>
      <c r="N518" s="12">
        <v>1</v>
      </c>
      <c r="O518" s="10" t="str">
        <f t="shared" si="154"/>
        <v/>
      </c>
      <c r="P518" s="10">
        <f t="shared" si="164"/>
        <v>21</v>
      </c>
      <c r="Q518" s="10" t="str">
        <f t="shared" si="152"/>
        <v/>
      </c>
      <c r="R518" s="10">
        <f t="shared" si="153"/>
        <v>32</v>
      </c>
      <c r="S518" s="10" t="str">
        <f t="shared" si="151"/>
        <v/>
      </c>
      <c r="V518" cm="1">
        <f t="array" ref="V518">MIN(IFERROR(FIND(_xlfn.SEQUENCE(10,,CHAR(48)),F518),""))</f>
        <v>8</v>
      </c>
      <c r="W518" s="25" cm="1">
        <f t="array" ref="W518">MIN(IFERROR(FIND(_xlfn.SEQUENCE(10,,CHAR(48)),B518),""))</f>
        <v>25</v>
      </c>
      <c r="X518" s="10">
        <f t="shared" si="155"/>
        <v>15</v>
      </c>
      <c r="Y518" s="17" t="str">
        <f t="shared" si="156"/>
        <v xml:space="preserve">Dévêtisseur PERCAGE </v>
      </c>
      <c r="Z518" s="10" t="str">
        <f t="shared" si="157"/>
        <v>611_1263</v>
      </c>
      <c r="AA518" s="10" t="str">
        <f t="shared" si="158"/>
        <v>611_1263</v>
      </c>
      <c r="AB518" s="10" t="str">
        <f t="shared" si="159"/>
        <v>A créer</v>
      </c>
      <c r="AC518" s="14">
        <f t="shared" si="160"/>
        <v>0</v>
      </c>
      <c r="AD518" s="10" t="str">
        <f t="shared" si="161"/>
        <v>611_1263 / 29064603</v>
      </c>
      <c r="AE518" s="10" t="str">
        <f t="shared" si="162"/>
        <v>29064603</v>
      </c>
      <c r="AG518" s="10" t="str">
        <f t="shared" si="163"/>
        <v>611_1263</v>
      </c>
      <c r="AH518" s="10" t="str">
        <f t="shared" si="165"/>
        <v xml:space="preserve">Dévêtisseur PERCAGE </v>
      </c>
      <c r="AI518" s="10" t="str">
        <f t="shared" si="166"/>
        <v>A créer</v>
      </c>
      <c r="AJ518" s="10" t="str">
        <f t="shared" si="167"/>
        <v>29064603</v>
      </c>
    </row>
    <row r="519" spans="1:36" ht="15" x14ac:dyDescent="0.25">
      <c r="A519" s="11" t="s">
        <v>826</v>
      </c>
      <c r="B519" s="11" t="s">
        <v>827</v>
      </c>
      <c r="C519" s="11" t="s">
        <v>85</v>
      </c>
      <c r="D519" s="11" t="s">
        <v>86</v>
      </c>
      <c r="E519" s="11" t="s">
        <v>89</v>
      </c>
      <c r="F519" s="11" t="s">
        <v>828</v>
      </c>
      <c r="G519" s="11" t="s">
        <v>89</v>
      </c>
      <c r="H519" s="11" t="s">
        <v>90</v>
      </c>
      <c r="I519" s="12">
        <v>0</v>
      </c>
      <c r="J519" s="11" t="s">
        <v>91</v>
      </c>
      <c r="K519" s="11" t="s">
        <v>92</v>
      </c>
      <c r="L519" s="13">
        <v>0.01</v>
      </c>
      <c r="M519" s="11" t="s">
        <v>89</v>
      </c>
      <c r="N519" s="12">
        <v>1</v>
      </c>
      <c r="O519" s="10" t="str">
        <f t="shared" si="154"/>
        <v/>
      </c>
      <c r="P519" s="10">
        <f t="shared" si="164"/>
        <v>21</v>
      </c>
      <c r="Q519" s="10" t="str">
        <f t="shared" si="152"/>
        <v/>
      </c>
      <c r="R519" s="10">
        <f t="shared" si="153"/>
        <v>32</v>
      </c>
      <c r="S519" s="10" t="str">
        <f t="shared" si="151"/>
        <v/>
      </c>
      <c r="V519" cm="1">
        <f t="array" ref="V519">MIN(IFERROR(FIND(_xlfn.SEQUENCE(10,,CHAR(48)),F519),""))</f>
        <v>8</v>
      </c>
      <c r="W519" s="25" cm="1">
        <f t="array" ref="W519">MIN(IFERROR(FIND(_xlfn.SEQUENCE(10,,CHAR(48)),B519),""))</f>
        <v>25</v>
      </c>
      <c r="X519" s="10">
        <f t="shared" si="155"/>
        <v>15</v>
      </c>
      <c r="Y519" s="17" t="str">
        <f t="shared" si="156"/>
        <v xml:space="preserve">Dévêtisseur PERCAGE </v>
      </c>
      <c r="Z519" s="10" t="str">
        <f t="shared" si="157"/>
        <v>611_1571</v>
      </c>
      <c r="AA519" s="10" t="str">
        <f t="shared" si="158"/>
        <v>611_1571</v>
      </c>
      <c r="AB519" s="10" t="str">
        <f t="shared" si="159"/>
        <v>A créer</v>
      </c>
      <c r="AC519" s="14">
        <f t="shared" si="160"/>
        <v>0</v>
      </c>
      <c r="AD519" s="10" t="str">
        <f t="shared" si="161"/>
        <v>611_1571 / 29064606</v>
      </c>
      <c r="AE519" s="10" t="str">
        <f t="shared" si="162"/>
        <v>29064606</v>
      </c>
      <c r="AF519" s="10" t="str">
        <f t="shared" ref="AF519:AF520" si="168">IFERROR(FIND("~",B519),"")</f>
        <v/>
      </c>
      <c r="AG519" s="10" t="str">
        <f t="shared" si="163"/>
        <v>611_1571</v>
      </c>
      <c r="AH519" s="10" t="str">
        <f t="shared" si="165"/>
        <v xml:space="preserve">Dévêtisseur PERCAGE </v>
      </c>
      <c r="AI519" s="10" t="str">
        <f t="shared" si="166"/>
        <v>A créer</v>
      </c>
      <c r="AJ519" s="10" t="str">
        <f t="shared" si="167"/>
        <v>29064606</v>
      </c>
    </row>
    <row r="520" spans="1:36" ht="15" x14ac:dyDescent="0.25">
      <c r="A520" s="11" t="s">
        <v>829</v>
      </c>
      <c r="B520" s="11" t="s">
        <v>830</v>
      </c>
      <c r="C520" s="11" t="s">
        <v>85</v>
      </c>
      <c r="D520" s="11" t="s">
        <v>86</v>
      </c>
      <c r="E520" s="11" t="s">
        <v>89</v>
      </c>
      <c r="F520" s="11" t="s">
        <v>831</v>
      </c>
      <c r="G520" s="11" t="s">
        <v>89</v>
      </c>
      <c r="H520" s="11" t="s">
        <v>90</v>
      </c>
      <c r="I520" s="12">
        <v>0</v>
      </c>
      <c r="J520" s="11" t="s">
        <v>91</v>
      </c>
      <c r="K520" s="11" t="s">
        <v>92</v>
      </c>
      <c r="L520" s="13">
        <v>0.01</v>
      </c>
      <c r="M520" s="11" t="s">
        <v>89</v>
      </c>
      <c r="N520" s="12">
        <v>1</v>
      </c>
      <c r="O520" s="10" t="str">
        <f t="shared" si="154"/>
        <v/>
      </c>
      <c r="P520" s="10">
        <f t="shared" si="164"/>
        <v>23</v>
      </c>
      <c r="Q520" s="10" t="str">
        <f t="shared" si="152"/>
        <v/>
      </c>
      <c r="R520" s="10">
        <f t="shared" si="153"/>
        <v>34</v>
      </c>
      <c r="S520" s="10" t="str">
        <f t="shared" si="151"/>
        <v/>
      </c>
      <c r="V520" cm="1">
        <f t="array" ref="V520">MIN(IFERROR(FIND(_xlfn.SEQUENCE(10,,CHAR(48)),F520),""))</f>
        <v>8</v>
      </c>
      <c r="W520" s="25" cm="1">
        <f t="array" ref="W520">MIN(IFERROR(FIND(_xlfn.SEQUENCE(10,,CHAR(48)),B520),""))</f>
        <v>21</v>
      </c>
      <c r="X520" s="10">
        <f t="shared" si="155"/>
        <v>15</v>
      </c>
      <c r="Y520" s="17" t="str">
        <f t="shared" si="156"/>
        <v xml:space="preserve">Dévêtisseur RETREINT2 </v>
      </c>
      <c r="Z520" s="10" t="str">
        <f t="shared" si="157"/>
        <v>611_1742</v>
      </c>
      <c r="AA520" s="10" t="str">
        <f t="shared" si="158"/>
        <v>611_1742</v>
      </c>
      <c r="AB520" s="10" t="str">
        <f t="shared" si="159"/>
        <v>A créer</v>
      </c>
      <c r="AC520" s="14">
        <f t="shared" si="160"/>
        <v>0</v>
      </c>
      <c r="AD520" s="10" t="str">
        <f t="shared" si="161"/>
        <v>611_1742 / 29064607</v>
      </c>
      <c r="AE520" s="10" t="str">
        <f t="shared" si="162"/>
        <v>29064607</v>
      </c>
      <c r="AF520" s="10" t="str">
        <f t="shared" si="168"/>
        <v/>
      </c>
      <c r="AG520" s="10" t="str">
        <f t="shared" si="163"/>
        <v>611_1742</v>
      </c>
      <c r="AH520" s="10" t="str">
        <f t="shared" si="165"/>
        <v xml:space="preserve">Dévêtisseur RETREINT2 </v>
      </c>
      <c r="AI520" s="10" t="str">
        <f t="shared" si="166"/>
        <v>A créer</v>
      </c>
      <c r="AJ520" s="10" t="str">
        <f t="shared" si="167"/>
        <v>29064607</v>
      </c>
    </row>
    <row r="521" spans="1:36" ht="15" x14ac:dyDescent="0.25">
      <c r="A521" s="11" t="s">
        <v>832</v>
      </c>
      <c r="B521" s="11" t="s">
        <v>833</v>
      </c>
      <c r="C521" s="11" t="s">
        <v>85</v>
      </c>
      <c r="D521" s="11" t="s">
        <v>86</v>
      </c>
      <c r="E521" s="11" t="s">
        <v>89</v>
      </c>
      <c r="F521" s="11" t="s">
        <v>834</v>
      </c>
      <c r="G521" s="11" t="s">
        <v>89</v>
      </c>
      <c r="H521" s="11" t="s">
        <v>90</v>
      </c>
      <c r="I521" s="12">
        <v>0</v>
      </c>
      <c r="J521" s="11" t="s">
        <v>91</v>
      </c>
      <c r="K521" s="11" t="s">
        <v>92</v>
      </c>
      <c r="L521" s="13">
        <v>0.01</v>
      </c>
      <c r="M521" s="11" t="s">
        <v>89</v>
      </c>
      <c r="N521" s="12">
        <v>1</v>
      </c>
      <c r="O521" s="10" t="str">
        <f t="shared" si="154"/>
        <v/>
      </c>
      <c r="P521" s="10">
        <f t="shared" si="164"/>
        <v>19</v>
      </c>
      <c r="Q521" s="10" t="str">
        <f t="shared" si="152"/>
        <v/>
      </c>
      <c r="R521" s="10">
        <f t="shared" si="153"/>
        <v>30</v>
      </c>
      <c r="S521" s="10" t="str">
        <f t="shared" si="151"/>
        <v/>
      </c>
      <c r="V521" cm="1">
        <f t="array" ref="V521">MIN(IFERROR(FIND(_xlfn.SEQUENCE(10,,CHAR(48)),F521),""))</f>
        <v>8</v>
      </c>
      <c r="W521" s="25" cm="1">
        <f t="array" ref="W521">MIN(IFERROR(FIND(_xlfn.SEQUENCE(10,,CHAR(48)),B521),""))</f>
        <v>23</v>
      </c>
      <c r="X521" s="10">
        <f t="shared" si="155"/>
        <v>15</v>
      </c>
      <c r="Y521" s="17" t="str">
        <f t="shared" si="156"/>
        <v xml:space="preserve">P.Poinçon PERCAGE </v>
      </c>
      <c r="Z521" s="10" t="str">
        <f t="shared" si="157"/>
        <v>912_0420</v>
      </c>
      <c r="AA521" s="10" t="str">
        <f t="shared" si="158"/>
        <v>912_0420</v>
      </c>
      <c r="AB521" s="10" t="str">
        <f t="shared" si="159"/>
        <v>A créer</v>
      </c>
      <c r="AC521" s="14">
        <f t="shared" si="160"/>
        <v>0</v>
      </c>
      <c r="AD521" s="10" t="str">
        <f t="shared" si="161"/>
        <v>912_0420 / 29064809</v>
      </c>
      <c r="AE521" s="10" t="str">
        <f t="shared" si="162"/>
        <v>29064809</v>
      </c>
      <c r="AG521" s="10" t="str">
        <f t="shared" si="163"/>
        <v>912_0420</v>
      </c>
      <c r="AH521" s="10" t="str">
        <f t="shared" si="165"/>
        <v xml:space="preserve">P.Poinçon PERCAGE </v>
      </c>
      <c r="AI521" s="10" t="str">
        <f t="shared" si="166"/>
        <v>A créer</v>
      </c>
      <c r="AJ521" s="10" t="str">
        <f t="shared" si="167"/>
        <v>29064809</v>
      </c>
    </row>
    <row r="522" spans="1:36" ht="15" x14ac:dyDescent="0.25">
      <c r="A522" s="11" t="s">
        <v>835</v>
      </c>
      <c r="B522" s="11" t="s">
        <v>836</v>
      </c>
      <c r="C522" s="11" t="s">
        <v>85</v>
      </c>
      <c r="D522" s="11" t="s">
        <v>86</v>
      </c>
      <c r="E522" s="11" t="s">
        <v>89</v>
      </c>
      <c r="F522" s="11" t="s">
        <v>837</v>
      </c>
      <c r="G522" s="11" t="s">
        <v>89</v>
      </c>
      <c r="H522" s="11" t="s">
        <v>90</v>
      </c>
      <c r="I522" s="12">
        <v>0</v>
      </c>
      <c r="J522" s="11" t="s">
        <v>91</v>
      </c>
      <c r="K522" s="11" t="s">
        <v>92</v>
      </c>
      <c r="L522" s="13">
        <v>0.01</v>
      </c>
      <c r="M522" s="11" t="s">
        <v>89</v>
      </c>
      <c r="N522" s="12">
        <v>1</v>
      </c>
      <c r="O522" s="10" t="str">
        <f t="shared" si="154"/>
        <v/>
      </c>
      <c r="P522" s="10">
        <f t="shared" si="164"/>
        <v>20</v>
      </c>
      <c r="Q522" s="10" t="str">
        <f t="shared" si="152"/>
        <v/>
      </c>
      <c r="R522" s="10">
        <f t="shared" si="153"/>
        <v>31</v>
      </c>
      <c r="S522" s="10" t="str">
        <f t="shared" si="151"/>
        <v/>
      </c>
      <c r="V522" cm="1">
        <f t="array" ref="V522">MIN(IFERROR(FIND(_xlfn.SEQUENCE(10,,CHAR(48)),F522),""))</f>
        <v>8</v>
      </c>
      <c r="W522" s="25" cm="1">
        <f t="array" ref="W522">MIN(IFERROR(FIND(_xlfn.SEQUENCE(10,,CHAR(48)),B522),""))</f>
        <v>24</v>
      </c>
      <c r="X522" s="10">
        <f t="shared" si="155"/>
        <v>15</v>
      </c>
      <c r="Y522" s="17" t="str">
        <f t="shared" si="156"/>
        <v xml:space="preserve">Entretoise EMBOUTI </v>
      </c>
      <c r="Z522" s="10" t="str">
        <f t="shared" si="157"/>
        <v>312_0694</v>
      </c>
      <c r="AA522" s="10" t="str">
        <f t="shared" si="158"/>
        <v>312_0694</v>
      </c>
      <c r="AB522" s="10" t="str">
        <f t="shared" si="159"/>
        <v>A créer</v>
      </c>
      <c r="AC522" s="14">
        <f t="shared" si="160"/>
        <v>0</v>
      </c>
      <c r="AD522" s="10" t="str">
        <f t="shared" si="161"/>
        <v>312_0694 / 29064833</v>
      </c>
      <c r="AE522" s="10" t="str">
        <f t="shared" si="162"/>
        <v>29064833</v>
      </c>
      <c r="AG522" s="10" t="str">
        <f t="shared" si="163"/>
        <v>312_0694</v>
      </c>
      <c r="AH522" s="10" t="str">
        <f t="shared" si="165"/>
        <v xml:space="preserve">Entretoise EMBOUTI </v>
      </c>
      <c r="AI522" s="10" t="str">
        <f t="shared" si="166"/>
        <v>A créer</v>
      </c>
      <c r="AJ522" s="10" t="str">
        <f t="shared" si="167"/>
        <v>29064833</v>
      </c>
    </row>
    <row r="523" spans="1:36" ht="15" x14ac:dyDescent="0.25">
      <c r="A523" s="11" t="s">
        <v>838</v>
      </c>
      <c r="B523" s="11" t="s">
        <v>839</v>
      </c>
      <c r="C523" s="11" t="s">
        <v>85</v>
      </c>
      <c r="D523" s="11" t="s">
        <v>86</v>
      </c>
      <c r="E523" s="11" t="s">
        <v>89</v>
      </c>
      <c r="F523" s="11" t="s">
        <v>840</v>
      </c>
      <c r="G523" s="11" t="s">
        <v>89</v>
      </c>
      <c r="H523" s="11" t="s">
        <v>90</v>
      </c>
      <c r="I523" s="12">
        <v>0</v>
      </c>
      <c r="J523" s="11" t="s">
        <v>91</v>
      </c>
      <c r="K523" s="11" t="s">
        <v>92</v>
      </c>
      <c r="L523" s="13">
        <v>0.01</v>
      </c>
      <c r="M523" s="11" t="s">
        <v>89</v>
      </c>
      <c r="N523" s="12">
        <v>1</v>
      </c>
      <c r="O523" s="10" t="str">
        <f t="shared" si="154"/>
        <v/>
      </c>
      <c r="P523" s="10">
        <f t="shared" si="164"/>
        <v>18</v>
      </c>
      <c r="Q523" s="10" t="str">
        <f t="shared" si="152"/>
        <v/>
      </c>
      <c r="R523" s="10">
        <f t="shared" si="153"/>
        <v>29</v>
      </c>
      <c r="S523" s="10" t="str">
        <f t="shared" si="151"/>
        <v/>
      </c>
      <c r="V523" cm="1">
        <f t="array" ref="V523">MIN(IFERROR(FIND(_xlfn.SEQUENCE(10,,CHAR(48)),F523),""))</f>
        <v>8</v>
      </c>
      <c r="W523" s="25" cm="1">
        <f t="array" ref="W523">MIN(IFERROR(FIND(_xlfn.SEQUENCE(10,,CHAR(48)),B523),""))</f>
        <v>22</v>
      </c>
      <c r="X523" s="10">
        <f t="shared" si="155"/>
        <v>15</v>
      </c>
      <c r="Y523" s="17" t="str">
        <f t="shared" si="156"/>
        <v xml:space="preserve">Poinçon EJECTION </v>
      </c>
      <c r="Z523" s="10" t="str">
        <f t="shared" si="157"/>
        <v>312_1471</v>
      </c>
      <c r="AA523" s="10" t="str">
        <f t="shared" si="158"/>
        <v>312_1471</v>
      </c>
      <c r="AB523" s="10" t="str">
        <f t="shared" si="159"/>
        <v>A créer</v>
      </c>
      <c r="AC523" s="14">
        <f t="shared" si="160"/>
        <v>0</v>
      </c>
      <c r="AD523" s="10" t="str">
        <f t="shared" si="161"/>
        <v>312_1471 / 29064834</v>
      </c>
      <c r="AE523" s="10" t="str">
        <f t="shared" si="162"/>
        <v>29064834</v>
      </c>
      <c r="AG523" s="10" t="str">
        <f t="shared" si="163"/>
        <v>312_1471</v>
      </c>
      <c r="AH523" s="10" t="str">
        <f t="shared" si="165"/>
        <v xml:space="preserve">Poinçon EJECTION </v>
      </c>
      <c r="AI523" s="10" t="str">
        <f t="shared" si="166"/>
        <v>A créer</v>
      </c>
      <c r="AJ523" s="10" t="str">
        <f t="shared" si="167"/>
        <v>29064834</v>
      </c>
    </row>
    <row r="524" spans="1:36" ht="15" x14ac:dyDescent="0.25">
      <c r="A524" s="11" t="s">
        <v>844</v>
      </c>
      <c r="B524" s="11" t="s">
        <v>845</v>
      </c>
      <c r="C524" s="11" t="s">
        <v>85</v>
      </c>
      <c r="D524" s="11" t="s">
        <v>86</v>
      </c>
      <c r="E524" s="11" t="s">
        <v>89</v>
      </c>
      <c r="F524" s="11" t="s">
        <v>846</v>
      </c>
      <c r="G524" s="11" t="s">
        <v>89</v>
      </c>
      <c r="H524" s="11" t="s">
        <v>90</v>
      </c>
      <c r="I524" s="12">
        <v>0</v>
      </c>
      <c r="J524" s="11" t="s">
        <v>91</v>
      </c>
      <c r="K524" s="11" t="s">
        <v>92</v>
      </c>
      <c r="L524" s="13">
        <v>0.01</v>
      </c>
      <c r="M524" s="11" t="s">
        <v>89</v>
      </c>
      <c r="N524" s="12">
        <v>1</v>
      </c>
      <c r="O524" s="10" t="str">
        <f t="shared" si="154"/>
        <v/>
      </c>
      <c r="P524" s="10">
        <f t="shared" si="164"/>
        <v>23</v>
      </c>
      <c r="Q524" s="10" t="str">
        <f t="shared" si="152"/>
        <v/>
      </c>
      <c r="R524" s="10">
        <f t="shared" si="153"/>
        <v>34</v>
      </c>
      <c r="S524" s="10" t="str">
        <f t="shared" si="151"/>
        <v/>
      </c>
      <c r="V524" cm="1">
        <f t="array" ref="V524">MIN(IFERROR(FIND(_xlfn.SEQUENCE(10,,CHAR(48)),F524),""))</f>
        <v>8</v>
      </c>
      <c r="W524" s="25" cm="1">
        <f t="array" ref="W524">MIN(IFERROR(FIND(_xlfn.SEQUENCE(10,,CHAR(48)),B524),""))</f>
        <v>27</v>
      </c>
      <c r="X524" s="10">
        <f t="shared" si="155"/>
        <v>15</v>
      </c>
      <c r="Y524" s="17" t="str">
        <f t="shared" si="156"/>
        <v xml:space="preserve">Repoussoir TRANSITION </v>
      </c>
      <c r="Z524" s="10" t="str">
        <f t="shared" si="157"/>
        <v>312_3049</v>
      </c>
      <c r="AA524" s="10" t="str">
        <f t="shared" si="158"/>
        <v>312_3049</v>
      </c>
      <c r="AB524" s="10" t="str">
        <f t="shared" si="159"/>
        <v>A créer</v>
      </c>
      <c r="AC524" s="14">
        <f t="shared" si="160"/>
        <v>0</v>
      </c>
      <c r="AD524" s="10" t="str">
        <f t="shared" si="161"/>
        <v>312_3049 / 29064837</v>
      </c>
      <c r="AE524" s="10" t="str">
        <f t="shared" si="162"/>
        <v>29064837</v>
      </c>
      <c r="AG524" s="10" t="str">
        <f t="shared" si="163"/>
        <v>312_3049</v>
      </c>
      <c r="AH524" s="10" t="str">
        <f t="shared" si="165"/>
        <v xml:space="preserve">Repoussoir TRANSITION </v>
      </c>
      <c r="AI524" s="10" t="str">
        <f t="shared" si="166"/>
        <v>A créer</v>
      </c>
      <c r="AJ524" s="10" t="str">
        <f t="shared" si="167"/>
        <v>29064837</v>
      </c>
    </row>
    <row r="525" spans="1:36" ht="15" x14ac:dyDescent="0.25">
      <c r="A525" s="11" t="s">
        <v>847</v>
      </c>
      <c r="B525" s="11" t="s">
        <v>848</v>
      </c>
      <c r="C525" s="11" t="s">
        <v>85</v>
      </c>
      <c r="D525" s="11" t="s">
        <v>86</v>
      </c>
      <c r="E525" s="11" t="s">
        <v>89</v>
      </c>
      <c r="F525" s="11" t="s">
        <v>849</v>
      </c>
      <c r="G525" s="11" t="s">
        <v>89</v>
      </c>
      <c r="H525" s="11" t="s">
        <v>90</v>
      </c>
      <c r="I525" s="12">
        <v>0</v>
      </c>
      <c r="J525" s="11" t="s">
        <v>91</v>
      </c>
      <c r="K525" s="11" t="s">
        <v>92</v>
      </c>
      <c r="L525" s="13">
        <v>0.01</v>
      </c>
      <c r="M525" s="11" t="s">
        <v>89</v>
      </c>
      <c r="N525" s="12">
        <v>1</v>
      </c>
      <c r="O525" s="10" t="str">
        <f t="shared" si="154"/>
        <v/>
      </c>
      <c r="P525" s="10">
        <f t="shared" si="164"/>
        <v>18</v>
      </c>
      <c r="Q525" s="10" t="str">
        <f t="shared" si="152"/>
        <v/>
      </c>
      <c r="R525" s="10">
        <f t="shared" si="153"/>
        <v>29</v>
      </c>
      <c r="S525" s="10" t="str">
        <f t="shared" si="151"/>
        <v/>
      </c>
      <c r="V525" cm="1">
        <f t="array" ref="V525">MIN(IFERROR(FIND(_xlfn.SEQUENCE(10,,CHAR(48)),F525),""))</f>
        <v>8</v>
      </c>
      <c r="W525" s="25" cm="1">
        <f t="array" ref="W525">MIN(IFERROR(FIND(_xlfn.SEQUENCE(10,,CHAR(48)),B525),""))</f>
        <v>22</v>
      </c>
      <c r="X525" s="10">
        <f t="shared" si="155"/>
        <v>15</v>
      </c>
      <c r="Y525" s="17" t="str">
        <f t="shared" si="156"/>
        <v xml:space="preserve">Doigts CALIBRAGE </v>
      </c>
      <c r="Z525" s="10" t="str">
        <f t="shared" si="157"/>
        <v>611_0018</v>
      </c>
      <c r="AA525" s="10" t="str">
        <f t="shared" si="158"/>
        <v>611_0018</v>
      </c>
      <c r="AB525" s="10" t="str">
        <f t="shared" si="159"/>
        <v>A créer</v>
      </c>
      <c r="AC525" s="14">
        <f t="shared" si="160"/>
        <v>0</v>
      </c>
      <c r="AD525" s="10" t="str">
        <f t="shared" si="161"/>
        <v>611_0018 / 29064838</v>
      </c>
      <c r="AE525" s="10" t="str">
        <f t="shared" si="162"/>
        <v>29064838</v>
      </c>
      <c r="AG525" s="10" t="str">
        <f t="shared" si="163"/>
        <v>611_0018</v>
      </c>
      <c r="AH525" s="10" t="str">
        <f t="shared" si="165"/>
        <v xml:space="preserve">Doigts CALIBRAGE </v>
      </c>
      <c r="AI525" s="10" t="str">
        <f t="shared" si="166"/>
        <v>A créer</v>
      </c>
      <c r="AJ525" s="10" t="str">
        <f t="shared" si="167"/>
        <v>29064838</v>
      </c>
    </row>
    <row r="526" spans="1:36" ht="15" x14ac:dyDescent="0.25">
      <c r="A526" s="11" t="s">
        <v>850</v>
      </c>
      <c r="B526" s="11" t="s">
        <v>851</v>
      </c>
      <c r="C526" s="11" t="s">
        <v>85</v>
      </c>
      <c r="D526" s="11" t="s">
        <v>86</v>
      </c>
      <c r="E526" s="11" t="s">
        <v>89</v>
      </c>
      <c r="F526" s="11" t="s">
        <v>852</v>
      </c>
      <c r="G526" s="11" t="s">
        <v>89</v>
      </c>
      <c r="H526" s="11" t="s">
        <v>90</v>
      </c>
      <c r="I526" s="12">
        <v>0</v>
      </c>
      <c r="J526" s="11" t="s">
        <v>91</v>
      </c>
      <c r="K526" s="11" t="s">
        <v>92</v>
      </c>
      <c r="L526" s="13">
        <v>0.01</v>
      </c>
      <c r="M526" s="11" t="s">
        <v>89</v>
      </c>
      <c r="N526" s="12">
        <v>1</v>
      </c>
      <c r="O526" s="10" t="str">
        <f t="shared" si="154"/>
        <v/>
      </c>
      <c r="P526" s="10">
        <f t="shared" si="164"/>
        <v>20</v>
      </c>
      <c r="Q526" s="10" t="str">
        <f t="shared" si="152"/>
        <v/>
      </c>
      <c r="R526" s="10">
        <f t="shared" si="153"/>
        <v>31</v>
      </c>
      <c r="S526" s="10" t="str">
        <f t="shared" si="151"/>
        <v/>
      </c>
      <c r="V526" cm="1">
        <f t="array" ref="V526">MIN(IFERROR(FIND(_xlfn.SEQUENCE(10,,CHAR(48)),F526),""))</f>
        <v>8</v>
      </c>
      <c r="W526" s="25" cm="1">
        <f t="array" ref="W526">MIN(IFERROR(FIND(_xlfn.SEQUENCE(10,,CHAR(48)),B526),""))</f>
        <v>24</v>
      </c>
      <c r="X526" s="10">
        <f t="shared" si="155"/>
        <v>15</v>
      </c>
      <c r="Y526" s="17" t="str">
        <f t="shared" si="156"/>
        <v xml:space="preserve">Entretoise EMBOUTI </v>
      </c>
      <c r="Z526" s="10" t="str">
        <f t="shared" si="157"/>
        <v>611_0047</v>
      </c>
      <c r="AA526" s="10" t="str">
        <f t="shared" si="158"/>
        <v>611_0047</v>
      </c>
      <c r="AB526" s="10" t="str">
        <f t="shared" si="159"/>
        <v>A créer</v>
      </c>
      <c r="AC526" s="14">
        <f t="shared" si="160"/>
        <v>0</v>
      </c>
      <c r="AD526" s="10" t="str">
        <f t="shared" si="161"/>
        <v>611_0047 / 29064840</v>
      </c>
      <c r="AE526" s="10" t="str">
        <f t="shared" si="162"/>
        <v>29064840</v>
      </c>
      <c r="AG526" s="10" t="str">
        <f t="shared" si="163"/>
        <v>611_0047</v>
      </c>
      <c r="AH526" s="10" t="str">
        <f t="shared" si="165"/>
        <v xml:space="preserve">Entretoise EMBOUTI </v>
      </c>
      <c r="AI526" s="10" t="str">
        <f t="shared" si="166"/>
        <v>A créer</v>
      </c>
      <c r="AJ526" s="10" t="str">
        <f t="shared" si="167"/>
        <v>29064840</v>
      </c>
    </row>
    <row r="527" spans="1:36" ht="15" x14ac:dyDescent="0.25">
      <c r="A527" s="11" t="s">
        <v>853</v>
      </c>
      <c r="B527" s="11" t="s">
        <v>854</v>
      </c>
      <c r="C527" s="11" t="s">
        <v>85</v>
      </c>
      <c r="D527" s="11" t="s">
        <v>86</v>
      </c>
      <c r="E527" s="11" t="s">
        <v>89</v>
      </c>
      <c r="F527" s="11" t="s">
        <v>855</v>
      </c>
      <c r="G527" s="11" t="s">
        <v>89</v>
      </c>
      <c r="H527" s="11" t="s">
        <v>90</v>
      </c>
      <c r="I527" s="12">
        <v>0</v>
      </c>
      <c r="J527" s="11" t="s">
        <v>91</v>
      </c>
      <c r="K527" s="11" t="s">
        <v>92</v>
      </c>
      <c r="L527" s="13">
        <v>0.01</v>
      </c>
      <c r="M527" s="11" t="s">
        <v>89</v>
      </c>
      <c r="N527" s="12">
        <v>1</v>
      </c>
      <c r="O527" s="10" t="str">
        <f t="shared" si="154"/>
        <v/>
      </c>
      <c r="P527" s="10">
        <f t="shared" si="164"/>
        <v>20</v>
      </c>
      <c r="Q527" s="10" t="str">
        <f t="shared" si="152"/>
        <v/>
      </c>
      <c r="R527" s="10">
        <f t="shared" si="153"/>
        <v>31</v>
      </c>
      <c r="S527" s="10" t="str">
        <f t="shared" si="151"/>
        <v/>
      </c>
      <c r="V527" cm="1">
        <f t="array" ref="V527">MIN(IFERROR(FIND(_xlfn.SEQUENCE(10,,CHAR(48)),F527),""))</f>
        <v>8</v>
      </c>
      <c r="W527" s="25" cm="1">
        <f t="array" ref="W527">MIN(IFERROR(FIND(_xlfn.SEQUENCE(10,,CHAR(48)),B527),""))</f>
        <v>24</v>
      </c>
      <c r="X527" s="10">
        <f t="shared" si="155"/>
        <v>15</v>
      </c>
      <c r="Y527" s="17" t="str">
        <f t="shared" si="156"/>
        <v xml:space="preserve">Dévêtisseur FRAPPE </v>
      </c>
      <c r="Z527" s="10" t="str">
        <f t="shared" si="157"/>
        <v>611_0053</v>
      </c>
      <c r="AA527" s="10" t="str">
        <f t="shared" si="158"/>
        <v>611_0053</v>
      </c>
      <c r="AB527" s="10" t="str">
        <f t="shared" si="159"/>
        <v>A créer</v>
      </c>
      <c r="AC527" s="14">
        <f t="shared" si="160"/>
        <v>0</v>
      </c>
      <c r="AD527" s="10" t="str">
        <f t="shared" si="161"/>
        <v>611_0053 / 29064841</v>
      </c>
      <c r="AE527" s="10" t="str">
        <f t="shared" si="162"/>
        <v>29064841</v>
      </c>
      <c r="AG527" s="10" t="str">
        <f t="shared" si="163"/>
        <v>611_0053</v>
      </c>
      <c r="AH527" s="10" t="str">
        <f t="shared" si="165"/>
        <v xml:space="preserve">Dévêtisseur FRAPPE </v>
      </c>
      <c r="AI527" s="10" t="str">
        <f t="shared" si="166"/>
        <v>A créer</v>
      </c>
      <c r="AJ527" s="10" t="str">
        <f t="shared" si="167"/>
        <v>29064841</v>
      </c>
    </row>
    <row r="528" spans="1:36" ht="15" x14ac:dyDescent="0.25">
      <c r="A528" s="11" t="s">
        <v>856</v>
      </c>
      <c r="B528" s="11" t="s">
        <v>857</v>
      </c>
      <c r="C528" s="11" t="s">
        <v>85</v>
      </c>
      <c r="D528" s="11" t="s">
        <v>86</v>
      </c>
      <c r="E528" s="11" t="s">
        <v>89</v>
      </c>
      <c r="F528" s="11" t="s">
        <v>858</v>
      </c>
      <c r="G528" s="11" t="s">
        <v>89</v>
      </c>
      <c r="H528" s="11" t="s">
        <v>90</v>
      </c>
      <c r="I528" s="12">
        <v>0</v>
      </c>
      <c r="J528" s="11" t="s">
        <v>91</v>
      </c>
      <c r="K528" s="11" t="s">
        <v>92</v>
      </c>
      <c r="L528" s="13">
        <v>0.01</v>
      </c>
      <c r="M528" s="11" t="s">
        <v>89</v>
      </c>
      <c r="N528" s="12">
        <v>1</v>
      </c>
      <c r="O528" s="10" t="str">
        <f t="shared" si="154"/>
        <v/>
      </c>
      <c r="P528" s="10">
        <f t="shared" si="164"/>
        <v>21</v>
      </c>
      <c r="Q528" s="10" t="str">
        <f t="shared" si="152"/>
        <v/>
      </c>
      <c r="R528" s="10">
        <f t="shared" si="153"/>
        <v>32</v>
      </c>
      <c r="S528" s="10" t="str">
        <f t="shared" si="151"/>
        <v/>
      </c>
      <c r="V528" cm="1">
        <f t="array" ref="V528">MIN(IFERROR(FIND(_xlfn.SEQUENCE(10,,CHAR(48)),F528),""))</f>
        <v>8</v>
      </c>
      <c r="W528" s="25" cm="1">
        <f t="array" ref="W528">MIN(IFERROR(FIND(_xlfn.SEQUENCE(10,,CHAR(48)),B528),""))</f>
        <v>9</v>
      </c>
      <c r="X528" s="10">
        <f t="shared" si="155"/>
        <v>15</v>
      </c>
      <c r="Y528" s="17" t="str">
        <f t="shared" si="156"/>
        <v xml:space="preserve">Poinçon 3 EJECTION3 </v>
      </c>
      <c r="Z528" s="10" t="str">
        <f t="shared" si="157"/>
        <v>611_0073</v>
      </c>
      <c r="AA528" s="10" t="str">
        <f t="shared" si="158"/>
        <v>611_0073</v>
      </c>
      <c r="AB528" s="10" t="str">
        <f t="shared" si="159"/>
        <v>A créer</v>
      </c>
      <c r="AC528" s="14">
        <f t="shared" si="160"/>
        <v>0</v>
      </c>
      <c r="AD528" s="10" t="str">
        <f t="shared" si="161"/>
        <v>611_0073 / 29064842</v>
      </c>
      <c r="AE528" s="10" t="str">
        <f t="shared" si="162"/>
        <v>29064842</v>
      </c>
      <c r="AG528" s="10" t="str">
        <f t="shared" si="163"/>
        <v>611_0073</v>
      </c>
      <c r="AH528" s="10" t="str">
        <f t="shared" si="165"/>
        <v xml:space="preserve">Poinçon 3 EJECTION3 </v>
      </c>
      <c r="AI528" s="10" t="str">
        <f t="shared" si="166"/>
        <v>A créer</v>
      </c>
      <c r="AJ528" s="10" t="str">
        <f t="shared" si="167"/>
        <v>29064842</v>
      </c>
    </row>
    <row r="529" spans="1:36" ht="15" x14ac:dyDescent="0.25">
      <c r="A529" s="11" t="s">
        <v>859</v>
      </c>
      <c r="B529" s="11" t="s">
        <v>860</v>
      </c>
      <c r="C529" s="11" t="s">
        <v>85</v>
      </c>
      <c r="D529" s="11" t="s">
        <v>86</v>
      </c>
      <c r="E529" s="11" t="s">
        <v>89</v>
      </c>
      <c r="F529" s="11" t="s">
        <v>861</v>
      </c>
      <c r="G529" s="11" t="s">
        <v>89</v>
      </c>
      <c r="H529" s="11" t="s">
        <v>90</v>
      </c>
      <c r="I529" s="12">
        <v>23</v>
      </c>
      <c r="J529" s="11" t="s">
        <v>91</v>
      </c>
      <c r="K529" s="11" t="s">
        <v>92</v>
      </c>
      <c r="L529" s="13">
        <v>59.11</v>
      </c>
      <c r="M529" s="11" t="s">
        <v>89</v>
      </c>
      <c r="N529" s="12">
        <v>1</v>
      </c>
      <c r="O529" s="10" t="str">
        <f t="shared" si="154"/>
        <v/>
      </c>
      <c r="P529" s="10">
        <f t="shared" si="164"/>
        <v>20</v>
      </c>
      <c r="Q529" s="10" t="str">
        <f t="shared" si="152"/>
        <v/>
      </c>
      <c r="R529" s="10">
        <f t="shared" si="153"/>
        <v>31</v>
      </c>
      <c r="S529" s="10" t="str">
        <f t="shared" ref="S529:S592" si="169">IF(Q529="","",RIGHT(B529,R529-Q529))</f>
        <v/>
      </c>
      <c r="V529" cm="1">
        <f t="array" ref="V529">MIN(IFERROR(FIND(_xlfn.SEQUENCE(10,,CHAR(48)),F529),""))</f>
        <v>8</v>
      </c>
      <c r="W529" s="25" cm="1">
        <f t="array" ref="W529">MIN(IFERROR(FIND(_xlfn.SEQUENCE(10,,CHAR(48)),B529),""))</f>
        <v>24</v>
      </c>
      <c r="X529" s="10">
        <f t="shared" si="155"/>
        <v>15</v>
      </c>
      <c r="Y529" s="17" t="str">
        <f t="shared" si="156"/>
        <v xml:space="preserve">Entretoise EMBOUTI </v>
      </c>
      <c r="Z529" s="10" t="str">
        <f t="shared" si="157"/>
        <v>611_0103</v>
      </c>
      <c r="AA529" s="10" t="str">
        <f t="shared" si="158"/>
        <v>611_0103</v>
      </c>
      <c r="AB529" s="10" t="str">
        <f t="shared" si="159"/>
        <v>A créer</v>
      </c>
      <c r="AC529" s="14">
        <f t="shared" si="160"/>
        <v>23</v>
      </c>
      <c r="AD529" s="10" t="str">
        <f t="shared" si="161"/>
        <v>611_0103 / 29064843</v>
      </c>
      <c r="AE529" s="10" t="str">
        <f t="shared" si="162"/>
        <v>29064843</v>
      </c>
      <c r="AG529" s="10" t="str">
        <f t="shared" si="163"/>
        <v>611_0103</v>
      </c>
      <c r="AH529" s="10" t="str">
        <f t="shared" si="165"/>
        <v xml:space="preserve">Entretoise EMBOUTI </v>
      </c>
      <c r="AI529" s="10" t="str">
        <f t="shared" si="166"/>
        <v>A créer</v>
      </c>
      <c r="AJ529" s="10" t="str">
        <f t="shared" si="167"/>
        <v>29064843</v>
      </c>
    </row>
    <row r="530" spans="1:36" ht="15" x14ac:dyDescent="0.25">
      <c r="A530" s="11" t="s">
        <v>862</v>
      </c>
      <c r="B530" s="11" t="s">
        <v>863</v>
      </c>
      <c r="C530" s="11" t="s">
        <v>85</v>
      </c>
      <c r="D530" s="11" t="s">
        <v>86</v>
      </c>
      <c r="E530" s="11" t="s">
        <v>89</v>
      </c>
      <c r="F530" s="11" t="s">
        <v>864</v>
      </c>
      <c r="G530" s="11" t="s">
        <v>89</v>
      </c>
      <c r="H530" s="11" t="s">
        <v>90</v>
      </c>
      <c r="I530" s="12">
        <v>0</v>
      </c>
      <c r="J530" s="11" t="s">
        <v>91</v>
      </c>
      <c r="K530" s="11" t="s">
        <v>92</v>
      </c>
      <c r="L530" s="13">
        <v>0.01</v>
      </c>
      <c r="M530" s="11" t="s">
        <v>89</v>
      </c>
      <c r="N530" s="12">
        <v>1</v>
      </c>
      <c r="O530" s="10" t="str">
        <f t="shared" si="154"/>
        <v/>
      </c>
      <c r="P530" s="10">
        <f t="shared" si="164"/>
        <v>18</v>
      </c>
      <c r="Q530" s="10" t="str">
        <f t="shared" si="152"/>
        <v/>
      </c>
      <c r="R530" s="10">
        <f t="shared" si="153"/>
        <v>29</v>
      </c>
      <c r="S530" s="10" t="str">
        <f t="shared" si="169"/>
        <v/>
      </c>
      <c r="V530" cm="1">
        <f t="array" ref="V530">MIN(IFERROR(FIND(_xlfn.SEQUENCE(10,,CHAR(48)),F530),""))</f>
        <v>8</v>
      </c>
      <c r="W530" s="25" cm="1">
        <f t="array" ref="W530">MIN(IFERROR(FIND(_xlfn.SEQUENCE(10,,CHAR(48)),B530),""))</f>
        <v>22</v>
      </c>
      <c r="X530" s="10">
        <f t="shared" si="155"/>
        <v>15</v>
      </c>
      <c r="Y530" s="17" t="str">
        <f t="shared" si="156"/>
        <v xml:space="preserve">Poinçon EJECTION </v>
      </c>
      <c r="Z530" s="10" t="str">
        <f t="shared" si="157"/>
        <v>611_0143</v>
      </c>
      <c r="AA530" s="10" t="str">
        <f t="shared" si="158"/>
        <v>611_0143</v>
      </c>
      <c r="AB530" s="10" t="str">
        <f t="shared" si="159"/>
        <v>A créer</v>
      </c>
      <c r="AC530" s="14">
        <f t="shared" si="160"/>
        <v>0</v>
      </c>
      <c r="AD530" s="10" t="str">
        <f t="shared" si="161"/>
        <v>611_0143 / 29064844</v>
      </c>
      <c r="AE530" s="10" t="str">
        <f t="shared" si="162"/>
        <v>29064844</v>
      </c>
      <c r="AG530" s="10" t="str">
        <f t="shared" si="163"/>
        <v>611_0143</v>
      </c>
      <c r="AH530" s="10" t="str">
        <f t="shared" si="165"/>
        <v xml:space="preserve">Poinçon EJECTION </v>
      </c>
      <c r="AI530" s="10" t="str">
        <f t="shared" si="166"/>
        <v>A créer</v>
      </c>
      <c r="AJ530" s="10" t="str">
        <f t="shared" si="167"/>
        <v>29064844</v>
      </c>
    </row>
    <row r="531" spans="1:36" ht="15" x14ac:dyDescent="0.25">
      <c r="A531" s="11" t="s">
        <v>865</v>
      </c>
      <c r="B531" s="11" t="s">
        <v>866</v>
      </c>
      <c r="C531" s="11" t="s">
        <v>85</v>
      </c>
      <c r="D531" s="11" t="s">
        <v>86</v>
      </c>
      <c r="E531" s="11" t="s">
        <v>89</v>
      </c>
      <c r="F531" s="11" t="s">
        <v>867</v>
      </c>
      <c r="G531" s="11" t="s">
        <v>89</v>
      </c>
      <c r="H531" s="11" t="s">
        <v>90</v>
      </c>
      <c r="I531" s="12">
        <v>0</v>
      </c>
      <c r="J531" s="11" t="s">
        <v>91</v>
      </c>
      <c r="K531" s="11" t="s">
        <v>92</v>
      </c>
      <c r="L531" s="13">
        <v>0.01</v>
      </c>
      <c r="M531" s="11" t="s">
        <v>89</v>
      </c>
      <c r="N531" s="12">
        <v>1</v>
      </c>
      <c r="O531" s="10" t="str">
        <f t="shared" si="154"/>
        <v/>
      </c>
      <c r="P531" s="10">
        <f t="shared" si="164"/>
        <v>18</v>
      </c>
      <c r="Q531" s="10" t="str">
        <f t="shared" si="152"/>
        <v/>
      </c>
      <c r="R531" s="10">
        <f t="shared" si="153"/>
        <v>29</v>
      </c>
      <c r="S531" s="10" t="str">
        <f t="shared" si="169"/>
        <v/>
      </c>
      <c r="V531" cm="1">
        <f t="array" ref="V531">MIN(IFERROR(FIND(_xlfn.SEQUENCE(10,,CHAR(48)),F531),""))</f>
        <v>8</v>
      </c>
      <c r="W531" s="25" cm="1">
        <f t="array" ref="W531">MIN(IFERROR(FIND(_xlfn.SEQUENCE(10,,CHAR(48)),B531),""))</f>
        <v>22</v>
      </c>
      <c r="X531" s="10">
        <f t="shared" si="155"/>
        <v>15</v>
      </c>
      <c r="Y531" s="17" t="str">
        <f t="shared" si="156"/>
        <v xml:space="preserve">Poinçon EJECTION </v>
      </c>
      <c r="Z531" s="10" t="str">
        <f t="shared" si="157"/>
        <v>611_0153</v>
      </c>
      <c r="AA531" s="10" t="str">
        <f t="shared" si="158"/>
        <v>611_0153</v>
      </c>
      <c r="AB531" s="10" t="str">
        <f t="shared" si="159"/>
        <v>A créer</v>
      </c>
      <c r="AC531" s="14">
        <f t="shared" si="160"/>
        <v>0</v>
      </c>
      <c r="AD531" s="10" t="str">
        <f t="shared" si="161"/>
        <v>611_0153 / 29064845</v>
      </c>
      <c r="AE531" s="10" t="str">
        <f t="shared" si="162"/>
        <v>29064845</v>
      </c>
      <c r="AG531" s="10" t="str">
        <f t="shared" si="163"/>
        <v>611_0153</v>
      </c>
      <c r="AH531" s="10" t="str">
        <f t="shared" si="165"/>
        <v xml:space="preserve">Poinçon EJECTION </v>
      </c>
      <c r="AI531" s="10" t="str">
        <f t="shared" si="166"/>
        <v>A créer</v>
      </c>
      <c r="AJ531" s="10" t="str">
        <f t="shared" si="167"/>
        <v>29064845</v>
      </c>
    </row>
    <row r="532" spans="1:36" ht="15" x14ac:dyDescent="0.25">
      <c r="A532" s="11" t="s">
        <v>868</v>
      </c>
      <c r="B532" s="11" t="s">
        <v>869</v>
      </c>
      <c r="C532" s="11" t="s">
        <v>85</v>
      </c>
      <c r="D532" s="11" t="s">
        <v>86</v>
      </c>
      <c r="E532" s="11" t="s">
        <v>89</v>
      </c>
      <c r="F532" s="11" t="s">
        <v>870</v>
      </c>
      <c r="G532" s="11" t="s">
        <v>89</v>
      </c>
      <c r="H532" s="11" t="s">
        <v>90</v>
      </c>
      <c r="I532" s="12">
        <v>0</v>
      </c>
      <c r="J532" s="11" t="s">
        <v>91</v>
      </c>
      <c r="K532" s="11" t="s">
        <v>92</v>
      </c>
      <c r="L532" s="13">
        <v>0.01</v>
      </c>
      <c r="M532" s="11" t="s">
        <v>89</v>
      </c>
      <c r="N532" s="12">
        <v>1</v>
      </c>
      <c r="O532" s="10" t="str">
        <f t="shared" si="154"/>
        <v/>
      </c>
      <c r="P532" s="10">
        <f t="shared" si="164"/>
        <v>20</v>
      </c>
      <c r="Q532" s="10" t="str">
        <f t="shared" si="152"/>
        <v/>
      </c>
      <c r="R532" s="10">
        <f t="shared" si="153"/>
        <v>31</v>
      </c>
      <c r="S532" s="10" t="str">
        <f t="shared" si="169"/>
        <v/>
      </c>
      <c r="V532" cm="1">
        <f t="array" ref="V532">MIN(IFERROR(FIND(_xlfn.SEQUENCE(10,,CHAR(48)),F532),""))</f>
        <v>8</v>
      </c>
      <c r="W532" s="25" cm="1">
        <f t="array" ref="W532">MIN(IFERROR(FIND(_xlfn.SEQUENCE(10,,CHAR(48)),B532),""))</f>
        <v>24</v>
      </c>
      <c r="X532" s="10">
        <f t="shared" si="155"/>
        <v>15</v>
      </c>
      <c r="Y532" s="17" t="str">
        <f t="shared" si="156"/>
        <v xml:space="preserve">Entretoise ROGNAGE </v>
      </c>
      <c r="Z532" s="10" t="str">
        <f t="shared" si="157"/>
        <v>611_0411</v>
      </c>
      <c r="AA532" s="10" t="str">
        <f t="shared" si="158"/>
        <v>611_0411</v>
      </c>
      <c r="AB532" s="10" t="str">
        <f t="shared" si="159"/>
        <v>A créer</v>
      </c>
      <c r="AC532" s="14">
        <f t="shared" si="160"/>
        <v>0</v>
      </c>
      <c r="AD532" s="10" t="str">
        <f t="shared" si="161"/>
        <v>611_0411 / 29064846</v>
      </c>
      <c r="AE532" s="10" t="str">
        <f t="shared" si="162"/>
        <v>29064846</v>
      </c>
      <c r="AG532" s="10" t="str">
        <f t="shared" si="163"/>
        <v>611_0411</v>
      </c>
      <c r="AH532" s="10" t="str">
        <f t="shared" si="165"/>
        <v xml:space="preserve">Entretoise ROGNAGE </v>
      </c>
      <c r="AI532" s="10" t="str">
        <f t="shared" si="166"/>
        <v>A créer</v>
      </c>
      <c r="AJ532" s="10" t="str">
        <f t="shared" si="167"/>
        <v>29064846</v>
      </c>
    </row>
    <row r="533" spans="1:36" ht="15" x14ac:dyDescent="0.25">
      <c r="A533" s="11" t="s">
        <v>871</v>
      </c>
      <c r="B533" s="11" t="s">
        <v>872</v>
      </c>
      <c r="C533" s="11" t="s">
        <v>85</v>
      </c>
      <c r="D533" s="11" t="s">
        <v>86</v>
      </c>
      <c r="E533" s="11" t="s">
        <v>89</v>
      </c>
      <c r="F533" s="11" t="s">
        <v>873</v>
      </c>
      <c r="G533" s="11" t="s">
        <v>89</v>
      </c>
      <c r="H533" s="11" t="s">
        <v>90</v>
      </c>
      <c r="I533" s="12">
        <v>0</v>
      </c>
      <c r="J533" s="11" t="s">
        <v>91</v>
      </c>
      <c r="K533" s="11" t="s">
        <v>92</v>
      </c>
      <c r="L533" s="13">
        <v>0.01</v>
      </c>
      <c r="M533" s="11" t="s">
        <v>89</v>
      </c>
      <c r="N533" s="12">
        <v>1</v>
      </c>
      <c r="O533" s="10" t="str">
        <f t="shared" si="154"/>
        <v/>
      </c>
      <c r="P533" s="10">
        <f t="shared" si="164"/>
        <v>20</v>
      </c>
      <c r="Q533" s="10" t="str">
        <f t="shared" si="152"/>
        <v/>
      </c>
      <c r="R533" s="10">
        <f t="shared" si="153"/>
        <v>31</v>
      </c>
      <c r="S533" s="10" t="str">
        <f t="shared" si="169"/>
        <v/>
      </c>
      <c r="V533" cm="1">
        <f t="array" ref="V533">MIN(IFERROR(FIND(_xlfn.SEQUENCE(10,,CHAR(48)),F533),""))</f>
        <v>8</v>
      </c>
      <c r="W533" s="25" cm="1">
        <f t="array" ref="W533">MIN(IFERROR(FIND(_xlfn.SEQUENCE(10,,CHAR(48)),B533),""))</f>
        <v>24</v>
      </c>
      <c r="X533" s="10">
        <f t="shared" si="155"/>
        <v>15</v>
      </c>
      <c r="Y533" s="17" t="str">
        <f t="shared" si="156"/>
        <v xml:space="preserve">P.molet. MOULURAGE </v>
      </c>
      <c r="Z533" s="10" t="str">
        <f t="shared" si="157"/>
        <v>611_0425</v>
      </c>
      <c r="AA533" s="10" t="str">
        <f t="shared" si="158"/>
        <v>611_0425</v>
      </c>
      <c r="AB533" s="10" t="str">
        <f t="shared" si="159"/>
        <v>A créer</v>
      </c>
      <c r="AC533" s="14">
        <f t="shared" si="160"/>
        <v>0</v>
      </c>
      <c r="AD533" s="10" t="str">
        <f t="shared" si="161"/>
        <v>611_0425 / 29064847</v>
      </c>
      <c r="AE533" s="10" t="str">
        <f t="shared" si="162"/>
        <v>29064847</v>
      </c>
      <c r="AG533" s="10" t="str">
        <f t="shared" si="163"/>
        <v>611_0425</v>
      </c>
      <c r="AH533" s="10" t="str">
        <f t="shared" si="165"/>
        <v xml:space="preserve">P.molet. MOULURAGE </v>
      </c>
      <c r="AI533" s="10" t="str">
        <f t="shared" si="166"/>
        <v>A créer</v>
      </c>
      <c r="AJ533" s="10" t="str">
        <f t="shared" si="167"/>
        <v>29064847</v>
      </c>
    </row>
    <row r="534" spans="1:36" ht="15" x14ac:dyDescent="0.25">
      <c r="A534" s="11" t="s">
        <v>874</v>
      </c>
      <c r="B534" s="11" t="s">
        <v>875</v>
      </c>
      <c r="C534" s="11" t="s">
        <v>85</v>
      </c>
      <c r="D534" s="11" t="s">
        <v>86</v>
      </c>
      <c r="E534" s="11" t="s">
        <v>89</v>
      </c>
      <c r="F534" s="11" t="s">
        <v>876</v>
      </c>
      <c r="G534" s="11" t="s">
        <v>89</v>
      </c>
      <c r="H534" s="11" t="s">
        <v>90</v>
      </c>
      <c r="I534" s="12">
        <v>0</v>
      </c>
      <c r="J534" s="11" t="s">
        <v>91</v>
      </c>
      <c r="K534" s="11" t="s">
        <v>92</v>
      </c>
      <c r="L534" s="13">
        <v>0.01</v>
      </c>
      <c r="M534" s="11" t="s">
        <v>89</v>
      </c>
      <c r="N534" s="12">
        <v>1</v>
      </c>
      <c r="O534" s="10" t="str">
        <f t="shared" si="154"/>
        <v/>
      </c>
      <c r="P534" s="10">
        <f t="shared" si="164"/>
        <v>18</v>
      </c>
      <c r="Q534" s="10" t="str">
        <f t="shared" si="152"/>
        <v/>
      </c>
      <c r="R534" s="10">
        <f t="shared" si="153"/>
        <v>29</v>
      </c>
      <c r="S534" s="10" t="str">
        <f t="shared" si="169"/>
        <v/>
      </c>
      <c r="V534" cm="1">
        <f t="array" ref="V534">MIN(IFERROR(FIND(_xlfn.SEQUENCE(10,,CHAR(48)),F534),""))</f>
        <v>8</v>
      </c>
      <c r="W534" s="25" cm="1">
        <f t="array" ref="W534">MIN(IFERROR(FIND(_xlfn.SEQUENCE(10,,CHAR(48)),B534),""))</f>
        <v>22</v>
      </c>
      <c r="X534" s="10">
        <f t="shared" si="155"/>
        <v>15</v>
      </c>
      <c r="Y534" s="17" t="str">
        <f t="shared" si="156"/>
        <v xml:space="preserve">Dévêtis. PERCAGE </v>
      </c>
      <c r="Z534" s="10" t="str">
        <f t="shared" si="157"/>
        <v>611_0534</v>
      </c>
      <c r="AA534" s="10" t="str">
        <f t="shared" si="158"/>
        <v>611_0534</v>
      </c>
      <c r="AB534" s="10" t="str">
        <f t="shared" si="159"/>
        <v>A créer</v>
      </c>
      <c r="AC534" s="14">
        <f t="shared" si="160"/>
        <v>0</v>
      </c>
      <c r="AD534" s="10" t="str">
        <f t="shared" si="161"/>
        <v>611_0534 / 29064848</v>
      </c>
      <c r="AE534" s="10" t="str">
        <f t="shared" si="162"/>
        <v>29064848</v>
      </c>
      <c r="AG534" s="10" t="str">
        <f t="shared" si="163"/>
        <v>611_0534</v>
      </c>
      <c r="AH534" s="10" t="str">
        <f t="shared" si="165"/>
        <v xml:space="preserve">Dévêtis. PERCAGE </v>
      </c>
      <c r="AI534" s="10" t="str">
        <f t="shared" si="166"/>
        <v>A créer</v>
      </c>
      <c r="AJ534" s="10" t="str">
        <f t="shared" si="167"/>
        <v>29064848</v>
      </c>
    </row>
    <row r="535" spans="1:36" ht="15" x14ac:dyDescent="0.25">
      <c r="A535" s="11" t="s">
        <v>877</v>
      </c>
      <c r="B535" s="11" t="s">
        <v>878</v>
      </c>
      <c r="C535" s="11" t="s">
        <v>85</v>
      </c>
      <c r="D535" s="11" t="s">
        <v>86</v>
      </c>
      <c r="E535" s="11" t="s">
        <v>89</v>
      </c>
      <c r="F535" s="11" t="s">
        <v>879</v>
      </c>
      <c r="G535" s="11" t="s">
        <v>89</v>
      </c>
      <c r="H535" s="11" t="s">
        <v>90</v>
      </c>
      <c r="I535" s="12">
        <v>0</v>
      </c>
      <c r="J535" s="11" t="s">
        <v>91</v>
      </c>
      <c r="K535" s="11" t="s">
        <v>92</v>
      </c>
      <c r="L535" s="13">
        <v>0.01</v>
      </c>
      <c r="M535" s="11" t="s">
        <v>89</v>
      </c>
      <c r="N535" s="12">
        <v>1</v>
      </c>
      <c r="O535" s="10" t="str">
        <f t="shared" si="154"/>
        <v/>
      </c>
      <c r="P535" s="10">
        <f t="shared" si="164"/>
        <v>18</v>
      </c>
      <c r="Q535" s="10" t="str">
        <f t="shared" si="152"/>
        <v/>
      </c>
      <c r="R535" s="10">
        <f t="shared" si="153"/>
        <v>29</v>
      </c>
      <c r="S535" s="10" t="str">
        <f t="shared" si="169"/>
        <v/>
      </c>
      <c r="V535" cm="1">
        <f t="array" ref="V535">MIN(IFERROR(FIND(_xlfn.SEQUENCE(10,,CHAR(48)),F535),""))</f>
        <v>8</v>
      </c>
      <c r="W535" s="25" cm="1">
        <f t="array" ref="W535">MIN(IFERROR(FIND(_xlfn.SEQUENCE(10,,CHAR(48)),B535),""))</f>
        <v>22</v>
      </c>
      <c r="X535" s="10">
        <f t="shared" si="155"/>
        <v>15</v>
      </c>
      <c r="Y535" s="17" t="str">
        <f t="shared" si="156"/>
        <v xml:space="preserve">Poinçon EJECTION </v>
      </c>
      <c r="Z535" s="10" t="str">
        <f t="shared" si="157"/>
        <v>611_0538</v>
      </c>
      <c r="AA535" s="10" t="str">
        <f t="shared" si="158"/>
        <v>611_0538</v>
      </c>
      <c r="AB535" s="10" t="str">
        <f t="shared" si="159"/>
        <v>A créer</v>
      </c>
      <c r="AC535" s="14">
        <f t="shared" si="160"/>
        <v>0</v>
      </c>
      <c r="AD535" s="10" t="str">
        <f t="shared" si="161"/>
        <v>611_0538 / 29064849</v>
      </c>
      <c r="AE535" s="10" t="str">
        <f t="shared" si="162"/>
        <v>29064849</v>
      </c>
      <c r="AG535" s="10" t="str">
        <f t="shared" si="163"/>
        <v>611_0538</v>
      </c>
      <c r="AH535" s="10" t="str">
        <f t="shared" si="165"/>
        <v xml:space="preserve">Poinçon EJECTION </v>
      </c>
      <c r="AI535" s="10" t="str">
        <f t="shared" si="166"/>
        <v>A créer</v>
      </c>
      <c r="AJ535" s="10" t="str">
        <f t="shared" si="167"/>
        <v>29064849</v>
      </c>
    </row>
    <row r="536" spans="1:36" ht="15" x14ac:dyDescent="0.25">
      <c r="A536" s="11" t="s">
        <v>880</v>
      </c>
      <c r="B536" s="11" t="s">
        <v>881</v>
      </c>
      <c r="C536" s="11" t="s">
        <v>85</v>
      </c>
      <c r="D536" s="11" t="s">
        <v>86</v>
      </c>
      <c r="E536" s="11" t="s">
        <v>89</v>
      </c>
      <c r="F536" s="11" t="s">
        <v>882</v>
      </c>
      <c r="G536" s="11" t="s">
        <v>89</v>
      </c>
      <c r="H536" s="11" t="s">
        <v>90</v>
      </c>
      <c r="I536" s="12">
        <v>0</v>
      </c>
      <c r="J536" s="11" t="s">
        <v>91</v>
      </c>
      <c r="K536" s="11" t="s">
        <v>92</v>
      </c>
      <c r="L536" s="13">
        <v>0.01</v>
      </c>
      <c r="M536" s="11" t="s">
        <v>89</v>
      </c>
      <c r="N536" s="12">
        <v>1</v>
      </c>
      <c r="O536" s="10" t="str">
        <f t="shared" si="154"/>
        <v/>
      </c>
      <c r="P536" s="10">
        <f t="shared" si="164"/>
        <v>20</v>
      </c>
      <c r="Q536" s="10" t="str">
        <f t="shared" si="152"/>
        <v/>
      </c>
      <c r="R536" s="10">
        <f t="shared" si="153"/>
        <v>31</v>
      </c>
      <c r="S536" s="10" t="str">
        <f t="shared" si="169"/>
        <v/>
      </c>
      <c r="V536" cm="1">
        <f t="array" ref="V536">MIN(IFERROR(FIND(_xlfn.SEQUENCE(10,,CHAR(48)),F536),""))</f>
        <v>8</v>
      </c>
      <c r="W536" s="25" cm="1">
        <f t="array" ref="W536">MIN(IFERROR(FIND(_xlfn.SEQUENCE(10,,CHAR(48)),B536),""))</f>
        <v>24</v>
      </c>
      <c r="X536" s="10">
        <f t="shared" si="155"/>
        <v>15</v>
      </c>
      <c r="Y536" s="17" t="str">
        <f t="shared" si="156"/>
        <v xml:space="preserve">Entretoise ET.JUPE </v>
      </c>
      <c r="Z536" s="10" t="str">
        <f t="shared" si="157"/>
        <v>611_0598</v>
      </c>
      <c r="AA536" s="10" t="str">
        <f t="shared" si="158"/>
        <v>611_0598</v>
      </c>
      <c r="AB536" s="10" t="str">
        <f t="shared" si="159"/>
        <v>A créer</v>
      </c>
      <c r="AC536" s="14">
        <f t="shared" si="160"/>
        <v>0</v>
      </c>
      <c r="AD536" s="10" t="str">
        <f t="shared" si="161"/>
        <v>611_0598 / 29064850</v>
      </c>
      <c r="AE536" s="10" t="str">
        <f t="shared" si="162"/>
        <v>29064850</v>
      </c>
      <c r="AG536" s="10" t="str">
        <f t="shared" si="163"/>
        <v>611_0598</v>
      </c>
      <c r="AH536" s="10" t="str">
        <f t="shared" si="165"/>
        <v xml:space="preserve">Entretoise ET.JUPE </v>
      </c>
      <c r="AI536" s="10" t="str">
        <f t="shared" si="166"/>
        <v>A créer</v>
      </c>
      <c r="AJ536" s="10" t="str">
        <f t="shared" si="167"/>
        <v>29064850</v>
      </c>
    </row>
    <row r="537" spans="1:36" ht="15" x14ac:dyDescent="0.25">
      <c r="A537" s="11" t="s">
        <v>883</v>
      </c>
      <c r="B537" s="11" t="s">
        <v>884</v>
      </c>
      <c r="C537" s="11" t="s">
        <v>85</v>
      </c>
      <c r="D537" s="11" t="s">
        <v>86</v>
      </c>
      <c r="E537" s="11" t="s">
        <v>89</v>
      </c>
      <c r="F537" s="11" t="s">
        <v>885</v>
      </c>
      <c r="G537" s="11" t="s">
        <v>89</v>
      </c>
      <c r="H537" s="11" t="s">
        <v>90</v>
      </c>
      <c r="I537" s="12">
        <v>0</v>
      </c>
      <c r="J537" s="11" t="s">
        <v>91</v>
      </c>
      <c r="K537" s="11" t="s">
        <v>92</v>
      </c>
      <c r="L537" s="13">
        <v>0.01</v>
      </c>
      <c r="M537" s="11" t="s">
        <v>89</v>
      </c>
      <c r="N537" s="12">
        <v>1</v>
      </c>
      <c r="O537" s="10" t="str">
        <f t="shared" si="154"/>
        <v/>
      </c>
      <c r="P537" s="10">
        <f t="shared" si="164"/>
        <v>20</v>
      </c>
      <c r="Q537" s="10" t="str">
        <f t="shared" si="152"/>
        <v/>
      </c>
      <c r="R537" s="10">
        <f t="shared" si="153"/>
        <v>31</v>
      </c>
      <c r="S537" s="10" t="str">
        <f t="shared" si="169"/>
        <v/>
      </c>
      <c r="V537" cm="1">
        <f t="array" ref="V537">MIN(IFERROR(FIND(_xlfn.SEQUENCE(10,,CHAR(48)),F537),""))</f>
        <v>8</v>
      </c>
      <c r="W537" s="25" cm="1">
        <f t="array" ref="W537">MIN(IFERROR(FIND(_xlfn.SEQUENCE(10,,CHAR(48)),B537),""))</f>
        <v>24</v>
      </c>
      <c r="X537" s="10">
        <f t="shared" si="155"/>
        <v>15</v>
      </c>
      <c r="Y537" s="17" t="str">
        <f t="shared" si="156"/>
        <v xml:space="preserve">Poussoir FRA.PLAGE </v>
      </c>
      <c r="Z537" s="10" t="str">
        <f t="shared" si="157"/>
        <v>611_0729</v>
      </c>
      <c r="AA537" s="10" t="str">
        <f t="shared" si="158"/>
        <v>611_0729</v>
      </c>
      <c r="AB537" s="10" t="str">
        <f t="shared" si="159"/>
        <v>A créer</v>
      </c>
      <c r="AC537" s="14">
        <f t="shared" si="160"/>
        <v>0</v>
      </c>
      <c r="AD537" s="10" t="str">
        <f t="shared" si="161"/>
        <v>611_0729 / 29064853</v>
      </c>
      <c r="AE537" s="10" t="str">
        <f t="shared" si="162"/>
        <v>29064853</v>
      </c>
      <c r="AG537" s="10" t="str">
        <f t="shared" si="163"/>
        <v>611_0729</v>
      </c>
      <c r="AH537" s="10" t="str">
        <f t="shared" si="165"/>
        <v xml:space="preserve">Poussoir FRA.PLAGE </v>
      </c>
      <c r="AI537" s="10" t="str">
        <f t="shared" si="166"/>
        <v>A créer</v>
      </c>
      <c r="AJ537" s="10" t="str">
        <f t="shared" si="167"/>
        <v>29064853</v>
      </c>
    </row>
    <row r="538" spans="1:36" ht="15" x14ac:dyDescent="0.25">
      <c r="A538" s="11" t="s">
        <v>886</v>
      </c>
      <c r="B538" s="11" t="s">
        <v>887</v>
      </c>
      <c r="C538" s="11" t="s">
        <v>85</v>
      </c>
      <c r="D538" s="11" t="s">
        <v>86</v>
      </c>
      <c r="E538" s="11" t="s">
        <v>89</v>
      </c>
      <c r="F538" s="11" t="s">
        <v>888</v>
      </c>
      <c r="G538" s="11" t="s">
        <v>89</v>
      </c>
      <c r="H538" s="11" t="s">
        <v>90</v>
      </c>
      <c r="I538" s="12">
        <v>0</v>
      </c>
      <c r="J538" s="11" t="s">
        <v>91</v>
      </c>
      <c r="K538" s="11" t="s">
        <v>92</v>
      </c>
      <c r="L538" s="13">
        <v>0.01</v>
      </c>
      <c r="M538" s="11" t="s">
        <v>89</v>
      </c>
      <c r="N538" s="12">
        <v>1</v>
      </c>
      <c r="O538" s="10" t="str">
        <f t="shared" si="154"/>
        <v/>
      </c>
      <c r="P538" s="10">
        <f t="shared" si="164"/>
        <v>20</v>
      </c>
      <c r="Q538" s="10" t="str">
        <f t="shared" si="152"/>
        <v/>
      </c>
      <c r="R538" s="10">
        <f t="shared" si="153"/>
        <v>31</v>
      </c>
      <c r="S538" s="10" t="str">
        <f t="shared" si="169"/>
        <v/>
      </c>
      <c r="V538" cm="1">
        <f t="array" ref="V538">MIN(IFERROR(FIND(_xlfn.SEQUENCE(10,,CHAR(48)),F538),""))</f>
        <v>8</v>
      </c>
      <c r="W538" s="25" cm="1">
        <f t="array" ref="W538">MIN(IFERROR(FIND(_xlfn.SEQUENCE(10,,CHAR(48)),B538),""))</f>
        <v>24</v>
      </c>
      <c r="X538" s="10">
        <f t="shared" si="155"/>
        <v>15</v>
      </c>
      <c r="Y538" s="17" t="str">
        <f t="shared" si="156"/>
        <v xml:space="preserve">Cent.pous. ET.JUPE </v>
      </c>
      <c r="Z538" s="10" t="str">
        <f t="shared" si="157"/>
        <v>611_0732</v>
      </c>
      <c r="AA538" s="10" t="str">
        <f t="shared" si="158"/>
        <v>611_0732</v>
      </c>
      <c r="AB538" s="10" t="str">
        <f t="shared" si="159"/>
        <v>A créer</v>
      </c>
      <c r="AC538" s="14">
        <f t="shared" si="160"/>
        <v>0</v>
      </c>
      <c r="AD538" s="10" t="str">
        <f t="shared" si="161"/>
        <v>611_0732 / 29064854</v>
      </c>
      <c r="AE538" s="10" t="str">
        <f t="shared" si="162"/>
        <v>29064854</v>
      </c>
      <c r="AG538" s="10" t="str">
        <f t="shared" si="163"/>
        <v>611_0732</v>
      </c>
      <c r="AH538" s="10" t="str">
        <f t="shared" si="165"/>
        <v xml:space="preserve">Cent.pous. ET.JUPE </v>
      </c>
      <c r="AI538" s="10" t="str">
        <f t="shared" si="166"/>
        <v>A créer</v>
      </c>
      <c r="AJ538" s="10" t="str">
        <f t="shared" si="167"/>
        <v>29064854</v>
      </c>
    </row>
    <row r="539" spans="1:36" ht="15" x14ac:dyDescent="0.25">
      <c r="A539" s="11" t="s">
        <v>889</v>
      </c>
      <c r="B539" s="11" t="s">
        <v>890</v>
      </c>
      <c r="C539" s="11" t="s">
        <v>85</v>
      </c>
      <c r="D539" s="11" t="s">
        <v>86</v>
      </c>
      <c r="E539" s="11" t="s">
        <v>89</v>
      </c>
      <c r="F539" s="11" t="s">
        <v>891</v>
      </c>
      <c r="G539" s="11" t="s">
        <v>89</v>
      </c>
      <c r="H539" s="11" t="s">
        <v>90</v>
      </c>
      <c r="I539" s="12">
        <v>0</v>
      </c>
      <c r="J539" s="11" t="s">
        <v>91</v>
      </c>
      <c r="K539" s="11" t="s">
        <v>92</v>
      </c>
      <c r="L539" s="13">
        <v>0.01</v>
      </c>
      <c r="M539" s="11" t="s">
        <v>89</v>
      </c>
      <c r="N539" s="12">
        <v>1</v>
      </c>
      <c r="O539" s="10" t="str">
        <f t="shared" si="154"/>
        <v/>
      </c>
      <c r="P539" s="10">
        <f t="shared" si="164"/>
        <v>20</v>
      </c>
      <c r="Q539" s="10" t="str">
        <f t="shared" si="152"/>
        <v/>
      </c>
      <c r="R539" s="10">
        <f t="shared" si="153"/>
        <v>31</v>
      </c>
      <c r="S539" s="10" t="str">
        <f t="shared" si="169"/>
        <v/>
      </c>
      <c r="V539" cm="1">
        <f t="array" ref="V539">MIN(IFERROR(FIND(_xlfn.SEQUENCE(10,,CHAR(48)),F539),""))</f>
        <v>8</v>
      </c>
      <c r="W539" s="25" cm="1">
        <f t="array" ref="W539">MIN(IFERROR(FIND(_xlfn.SEQUENCE(10,,CHAR(48)),B539),""))</f>
        <v>24</v>
      </c>
      <c r="X539" s="10">
        <f t="shared" si="155"/>
        <v>15</v>
      </c>
      <c r="Y539" s="17" t="str">
        <f t="shared" si="156"/>
        <v xml:space="preserve">Entretoise ET.JUPE </v>
      </c>
      <c r="Z539" s="10" t="str">
        <f t="shared" si="157"/>
        <v>611_0734</v>
      </c>
      <c r="AA539" s="10" t="str">
        <f t="shared" si="158"/>
        <v>611_0734</v>
      </c>
      <c r="AB539" s="10" t="str">
        <f t="shared" si="159"/>
        <v>A créer</v>
      </c>
      <c r="AC539" s="14">
        <f t="shared" si="160"/>
        <v>0</v>
      </c>
      <c r="AD539" s="10" t="str">
        <f t="shared" si="161"/>
        <v>611_0734 / 29064855</v>
      </c>
      <c r="AE539" s="10" t="str">
        <f t="shared" si="162"/>
        <v>29064855</v>
      </c>
      <c r="AG539" s="10" t="str">
        <f t="shared" si="163"/>
        <v>611_0734</v>
      </c>
      <c r="AH539" s="10" t="str">
        <f t="shared" si="165"/>
        <v xml:space="preserve">Entretoise ET.JUPE </v>
      </c>
      <c r="AI539" s="10" t="str">
        <f t="shared" si="166"/>
        <v>A créer</v>
      </c>
      <c r="AJ539" s="10" t="str">
        <f t="shared" si="167"/>
        <v>29064855</v>
      </c>
    </row>
    <row r="540" spans="1:36" ht="15" x14ac:dyDescent="0.25">
      <c r="A540" s="11" t="s">
        <v>892</v>
      </c>
      <c r="B540" s="11" t="s">
        <v>893</v>
      </c>
      <c r="C540" s="11" t="s">
        <v>85</v>
      </c>
      <c r="D540" s="11" t="s">
        <v>86</v>
      </c>
      <c r="E540" s="11" t="s">
        <v>89</v>
      </c>
      <c r="F540" s="11" t="s">
        <v>894</v>
      </c>
      <c r="G540" s="11" t="s">
        <v>89</v>
      </c>
      <c r="H540" s="11" t="s">
        <v>90</v>
      </c>
      <c r="I540" s="12">
        <v>0</v>
      </c>
      <c r="J540" s="11" t="s">
        <v>91</v>
      </c>
      <c r="K540" s="11" t="s">
        <v>92</v>
      </c>
      <c r="L540" s="13">
        <v>0.01</v>
      </c>
      <c r="M540" s="11" t="s">
        <v>89</v>
      </c>
      <c r="N540" s="12">
        <v>1</v>
      </c>
      <c r="O540" s="10" t="str">
        <f t="shared" si="154"/>
        <v/>
      </c>
      <c r="P540" s="10">
        <f t="shared" si="164"/>
        <v>20</v>
      </c>
      <c r="Q540" s="10" t="str">
        <f t="shared" si="152"/>
        <v/>
      </c>
      <c r="R540" s="10">
        <f t="shared" si="153"/>
        <v>31</v>
      </c>
      <c r="S540" s="10" t="str">
        <f t="shared" si="169"/>
        <v/>
      </c>
      <c r="V540" cm="1">
        <f t="array" ref="V540">MIN(IFERROR(FIND(_xlfn.SEQUENCE(10,,CHAR(48)),F540),""))</f>
        <v>8</v>
      </c>
      <c r="W540" s="25" cm="1">
        <f t="array" ref="W540">MIN(IFERROR(FIND(_xlfn.SEQUENCE(10,,CHAR(48)),B540),""))</f>
        <v>24</v>
      </c>
      <c r="X540" s="10">
        <f t="shared" si="155"/>
        <v>15</v>
      </c>
      <c r="Y540" s="17" t="str">
        <f t="shared" si="156"/>
        <v xml:space="preserve">Entretoise EMBOUTI </v>
      </c>
      <c r="Z540" s="10" t="str">
        <f t="shared" si="157"/>
        <v>611_0787</v>
      </c>
      <c r="AA540" s="10" t="str">
        <f t="shared" si="158"/>
        <v>611_0787</v>
      </c>
      <c r="AB540" s="10" t="str">
        <f t="shared" si="159"/>
        <v>A créer</v>
      </c>
      <c r="AC540" s="14">
        <f t="shared" si="160"/>
        <v>0</v>
      </c>
      <c r="AD540" s="10" t="str">
        <f t="shared" si="161"/>
        <v>611_0787 / 29064857</v>
      </c>
      <c r="AE540" s="10" t="str">
        <f t="shared" si="162"/>
        <v>29064857</v>
      </c>
      <c r="AG540" s="10" t="str">
        <f t="shared" si="163"/>
        <v>611_0787</v>
      </c>
      <c r="AH540" s="10" t="str">
        <f t="shared" si="165"/>
        <v xml:space="preserve">Entretoise EMBOUTI </v>
      </c>
      <c r="AI540" s="10" t="str">
        <f t="shared" si="166"/>
        <v>A créer</v>
      </c>
      <c r="AJ540" s="10" t="str">
        <f t="shared" si="167"/>
        <v>29064857</v>
      </c>
    </row>
    <row r="541" spans="1:36" ht="15" x14ac:dyDescent="0.25">
      <c r="A541" s="11" t="s">
        <v>895</v>
      </c>
      <c r="B541" s="11" t="s">
        <v>896</v>
      </c>
      <c r="C541" s="11" t="s">
        <v>85</v>
      </c>
      <c r="D541" s="11" t="s">
        <v>86</v>
      </c>
      <c r="E541" s="11" t="s">
        <v>89</v>
      </c>
      <c r="F541" s="11" t="s">
        <v>897</v>
      </c>
      <c r="G541" s="11" t="s">
        <v>89</v>
      </c>
      <c r="H541" s="11" t="s">
        <v>90</v>
      </c>
      <c r="I541" s="12">
        <v>0</v>
      </c>
      <c r="J541" s="11" t="s">
        <v>91</v>
      </c>
      <c r="K541" s="11" t="s">
        <v>92</v>
      </c>
      <c r="L541" s="13">
        <v>0.01</v>
      </c>
      <c r="M541" s="11" t="s">
        <v>89</v>
      </c>
      <c r="N541" s="12">
        <v>1</v>
      </c>
      <c r="O541" s="10" t="str">
        <f t="shared" si="154"/>
        <v/>
      </c>
      <c r="P541" s="10">
        <f t="shared" si="164"/>
        <v>20</v>
      </c>
      <c r="Q541" s="10" t="str">
        <f t="shared" si="152"/>
        <v/>
      </c>
      <c r="R541" s="10">
        <f t="shared" si="153"/>
        <v>31</v>
      </c>
      <c r="S541" s="10" t="str">
        <f t="shared" si="169"/>
        <v/>
      </c>
      <c r="V541" cm="1">
        <f t="array" ref="V541">MIN(IFERROR(FIND(_xlfn.SEQUENCE(10,,CHAR(48)),F541),""))</f>
        <v>8</v>
      </c>
      <c r="W541" s="25" cm="1">
        <f t="array" ref="W541">MIN(IFERROR(FIND(_xlfn.SEQUENCE(10,,CHAR(48)),B541),""))</f>
        <v>24</v>
      </c>
      <c r="X541" s="10">
        <f t="shared" si="155"/>
        <v>15</v>
      </c>
      <c r="Y541" s="17" t="str">
        <f t="shared" si="156"/>
        <v xml:space="preserve">Doigts ET.CHEMINEE </v>
      </c>
      <c r="Z541" s="10" t="str">
        <f t="shared" si="157"/>
        <v>611_0797</v>
      </c>
      <c r="AA541" s="10" t="str">
        <f t="shared" si="158"/>
        <v>611_0797</v>
      </c>
      <c r="AB541" s="10" t="str">
        <f t="shared" si="159"/>
        <v>A créer</v>
      </c>
      <c r="AC541" s="14">
        <f t="shared" si="160"/>
        <v>0</v>
      </c>
      <c r="AD541" s="10" t="str">
        <f t="shared" si="161"/>
        <v>611_0797 / 29064858</v>
      </c>
      <c r="AE541" s="10" t="str">
        <f t="shared" si="162"/>
        <v>29064858</v>
      </c>
      <c r="AG541" s="10" t="str">
        <f t="shared" si="163"/>
        <v>611_0797</v>
      </c>
      <c r="AH541" s="10" t="str">
        <f t="shared" si="165"/>
        <v xml:space="preserve">Doigts ET.CHEMINEE </v>
      </c>
      <c r="AI541" s="10" t="str">
        <f t="shared" si="166"/>
        <v>A créer</v>
      </c>
      <c r="AJ541" s="10" t="str">
        <f t="shared" si="167"/>
        <v>29064858</v>
      </c>
    </row>
    <row r="542" spans="1:36" ht="15" x14ac:dyDescent="0.25">
      <c r="A542" s="11" t="s">
        <v>898</v>
      </c>
      <c r="B542" s="11" t="s">
        <v>899</v>
      </c>
      <c r="C542" s="11" t="s">
        <v>85</v>
      </c>
      <c r="D542" s="11" t="s">
        <v>86</v>
      </c>
      <c r="E542" s="11" t="s">
        <v>89</v>
      </c>
      <c r="F542" s="11" t="s">
        <v>900</v>
      </c>
      <c r="G542" s="11" t="s">
        <v>89</v>
      </c>
      <c r="H542" s="11" t="s">
        <v>90</v>
      </c>
      <c r="I542" s="12">
        <v>0</v>
      </c>
      <c r="J542" s="11" t="s">
        <v>91</v>
      </c>
      <c r="K542" s="11" t="s">
        <v>92</v>
      </c>
      <c r="L542" s="13">
        <v>0.01</v>
      </c>
      <c r="M542" s="11" t="s">
        <v>89</v>
      </c>
      <c r="N542" s="12">
        <v>1</v>
      </c>
      <c r="O542" s="10" t="str">
        <f t="shared" si="154"/>
        <v/>
      </c>
      <c r="P542" s="10">
        <f t="shared" si="164"/>
        <v>20</v>
      </c>
      <c r="Q542" s="10" t="str">
        <f t="shared" si="152"/>
        <v/>
      </c>
      <c r="R542" s="10">
        <f t="shared" si="153"/>
        <v>31</v>
      </c>
      <c r="S542" s="10" t="str">
        <f t="shared" si="169"/>
        <v/>
      </c>
      <c r="V542" cm="1">
        <f t="array" ref="V542">MIN(IFERROR(FIND(_xlfn.SEQUENCE(10,,CHAR(48)),F542),""))</f>
        <v>8</v>
      </c>
      <c r="W542" s="25" cm="1">
        <f t="array" ref="W542">MIN(IFERROR(FIND(_xlfn.SEQUENCE(10,,CHAR(48)),B542),""))</f>
        <v>24</v>
      </c>
      <c r="X542" s="10">
        <f t="shared" si="155"/>
        <v>15</v>
      </c>
      <c r="Y542" s="17" t="str">
        <f t="shared" si="156"/>
        <v xml:space="preserve">Entretoise ET.JUPE </v>
      </c>
      <c r="Z542" s="10" t="str">
        <f t="shared" si="157"/>
        <v>611_0810</v>
      </c>
      <c r="AA542" s="10" t="str">
        <f t="shared" si="158"/>
        <v>611_0810</v>
      </c>
      <c r="AB542" s="10" t="str">
        <f t="shared" si="159"/>
        <v>A créer</v>
      </c>
      <c r="AC542" s="14">
        <f t="shared" si="160"/>
        <v>0</v>
      </c>
      <c r="AD542" s="10" t="str">
        <f t="shared" si="161"/>
        <v>611_0810 / 29064859</v>
      </c>
      <c r="AE542" s="10" t="str">
        <f t="shared" si="162"/>
        <v>29064859</v>
      </c>
      <c r="AG542" s="10" t="str">
        <f t="shared" si="163"/>
        <v>611_0810</v>
      </c>
      <c r="AH542" s="10" t="str">
        <f t="shared" si="165"/>
        <v xml:space="preserve">Entretoise ET.JUPE </v>
      </c>
      <c r="AI542" s="10" t="str">
        <f t="shared" si="166"/>
        <v>A créer</v>
      </c>
      <c r="AJ542" s="10" t="str">
        <f t="shared" si="167"/>
        <v>29064859</v>
      </c>
    </row>
    <row r="543" spans="1:36" ht="15" x14ac:dyDescent="0.25">
      <c r="A543" s="11" t="s">
        <v>901</v>
      </c>
      <c r="B543" s="11" t="s">
        <v>902</v>
      </c>
      <c r="C543" s="11" t="s">
        <v>85</v>
      </c>
      <c r="D543" s="11" t="s">
        <v>86</v>
      </c>
      <c r="E543" s="11" t="s">
        <v>89</v>
      </c>
      <c r="F543" s="11" t="s">
        <v>903</v>
      </c>
      <c r="G543" s="11" t="s">
        <v>89</v>
      </c>
      <c r="H543" s="11" t="s">
        <v>90</v>
      </c>
      <c r="I543" s="12">
        <v>0</v>
      </c>
      <c r="J543" s="11" t="s">
        <v>91</v>
      </c>
      <c r="K543" s="11" t="s">
        <v>92</v>
      </c>
      <c r="L543" s="13">
        <v>0.01</v>
      </c>
      <c r="M543" s="11" t="s">
        <v>89</v>
      </c>
      <c r="N543" s="12">
        <v>1</v>
      </c>
      <c r="O543" s="10" t="str">
        <f t="shared" si="154"/>
        <v/>
      </c>
      <c r="P543" s="10">
        <f t="shared" si="164"/>
        <v>20</v>
      </c>
      <c r="Q543" s="10" t="str">
        <f t="shared" si="152"/>
        <v/>
      </c>
      <c r="R543" s="10">
        <f t="shared" si="153"/>
        <v>31</v>
      </c>
      <c r="S543" s="10" t="str">
        <f t="shared" si="169"/>
        <v/>
      </c>
      <c r="V543" cm="1">
        <f t="array" ref="V543">MIN(IFERROR(FIND(_xlfn.SEQUENCE(10,,CHAR(48)),F543),""))</f>
        <v>8</v>
      </c>
      <c r="W543" s="25" cm="1">
        <f t="array" ref="W543">MIN(IFERROR(FIND(_xlfn.SEQUENCE(10,,CHAR(48)),B543),""))</f>
        <v>24</v>
      </c>
      <c r="X543" s="10">
        <f t="shared" si="155"/>
        <v>15</v>
      </c>
      <c r="Y543" s="17" t="str">
        <f t="shared" si="156"/>
        <v xml:space="preserve">Dévêtisseur FRAPPE </v>
      </c>
      <c r="Z543" s="10" t="str">
        <f t="shared" si="157"/>
        <v>611_0851</v>
      </c>
      <c r="AA543" s="10" t="str">
        <f t="shared" si="158"/>
        <v>611_0851</v>
      </c>
      <c r="AB543" s="10" t="str">
        <f t="shared" si="159"/>
        <v>A créer</v>
      </c>
      <c r="AC543" s="14">
        <f t="shared" si="160"/>
        <v>0</v>
      </c>
      <c r="AD543" s="10" t="str">
        <f t="shared" si="161"/>
        <v>611_0851 / 29064860</v>
      </c>
      <c r="AE543" s="10" t="str">
        <f t="shared" si="162"/>
        <v>29064860</v>
      </c>
      <c r="AG543" s="10" t="str">
        <f t="shared" si="163"/>
        <v>611_0851</v>
      </c>
      <c r="AH543" s="10" t="str">
        <f t="shared" si="165"/>
        <v xml:space="preserve">Dévêtisseur FRAPPE </v>
      </c>
      <c r="AI543" s="10" t="str">
        <f t="shared" si="166"/>
        <v>A créer</v>
      </c>
      <c r="AJ543" s="10" t="str">
        <f t="shared" si="167"/>
        <v>29064860</v>
      </c>
    </row>
    <row r="544" spans="1:36" ht="15" x14ac:dyDescent="0.25">
      <c r="A544" s="11" t="s">
        <v>904</v>
      </c>
      <c r="B544" s="11" t="s">
        <v>905</v>
      </c>
      <c r="C544" s="11" t="s">
        <v>85</v>
      </c>
      <c r="D544" s="11" t="s">
        <v>86</v>
      </c>
      <c r="E544" s="11" t="s">
        <v>89</v>
      </c>
      <c r="F544" s="11" t="s">
        <v>906</v>
      </c>
      <c r="G544" s="11" t="s">
        <v>89</v>
      </c>
      <c r="H544" s="11" t="s">
        <v>90</v>
      </c>
      <c r="I544" s="12">
        <v>0</v>
      </c>
      <c r="J544" s="11" t="s">
        <v>91</v>
      </c>
      <c r="K544" s="11" t="s">
        <v>92</v>
      </c>
      <c r="L544" s="13">
        <v>0.01</v>
      </c>
      <c r="M544" s="11" t="s">
        <v>89</v>
      </c>
      <c r="N544" s="12">
        <v>1</v>
      </c>
      <c r="O544" s="10" t="str">
        <f t="shared" si="154"/>
        <v/>
      </c>
      <c r="P544" s="10">
        <f t="shared" si="164"/>
        <v>20</v>
      </c>
      <c r="Q544" s="10" t="str">
        <f t="shared" si="152"/>
        <v/>
      </c>
      <c r="R544" s="10">
        <f t="shared" si="153"/>
        <v>31</v>
      </c>
      <c r="S544" s="10" t="str">
        <f t="shared" si="169"/>
        <v/>
      </c>
      <c r="V544" cm="1">
        <f t="array" ref="V544">MIN(IFERROR(FIND(_xlfn.SEQUENCE(10,,CHAR(48)),F544),""))</f>
        <v>8</v>
      </c>
      <c r="W544" s="25" cm="1">
        <f t="array" ref="W544">MIN(IFERROR(FIND(_xlfn.SEQUENCE(10,,CHAR(48)),B544),""))</f>
        <v>24</v>
      </c>
      <c r="X544" s="10">
        <f t="shared" si="155"/>
        <v>15</v>
      </c>
      <c r="Y544" s="17" t="str">
        <f t="shared" si="156"/>
        <v xml:space="preserve">Entretoise EMBOUTI </v>
      </c>
      <c r="Z544" s="10" t="str">
        <f t="shared" si="157"/>
        <v>611_0910</v>
      </c>
      <c r="AA544" s="10" t="str">
        <f t="shared" si="158"/>
        <v>611_0910</v>
      </c>
      <c r="AB544" s="10" t="str">
        <f t="shared" si="159"/>
        <v>A créer</v>
      </c>
      <c r="AC544" s="14">
        <f t="shared" si="160"/>
        <v>0</v>
      </c>
      <c r="AD544" s="10" t="str">
        <f t="shared" si="161"/>
        <v>611_0910 / 29064861</v>
      </c>
      <c r="AE544" s="10" t="str">
        <f t="shared" si="162"/>
        <v>29064861</v>
      </c>
      <c r="AG544" s="10" t="str">
        <f t="shared" si="163"/>
        <v>611_0910</v>
      </c>
      <c r="AH544" s="10" t="str">
        <f t="shared" si="165"/>
        <v xml:space="preserve">Entretoise EMBOUTI </v>
      </c>
      <c r="AI544" s="10" t="str">
        <f t="shared" si="166"/>
        <v>A créer</v>
      </c>
      <c r="AJ544" s="10" t="str">
        <f t="shared" si="167"/>
        <v>29064861</v>
      </c>
    </row>
    <row r="545" spans="1:36" ht="15" x14ac:dyDescent="0.25">
      <c r="A545" s="11" t="s">
        <v>907</v>
      </c>
      <c r="B545" s="11" t="s">
        <v>908</v>
      </c>
      <c r="C545" s="11" t="s">
        <v>85</v>
      </c>
      <c r="D545" s="11" t="s">
        <v>86</v>
      </c>
      <c r="E545" s="11" t="s">
        <v>89</v>
      </c>
      <c r="F545" s="11" t="s">
        <v>909</v>
      </c>
      <c r="G545" s="11" t="s">
        <v>89</v>
      </c>
      <c r="H545" s="11" t="s">
        <v>90</v>
      </c>
      <c r="I545" s="12">
        <v>0</v>
      </c>
      <c r="J545" s="11" t="s">
        <v>91</v>
      </c>
      <c r="K545" s="11" t="s">
        <v>92</v>
      </c>
      <c r="L545" s="13">
        <v>0.01</v>
      </c>
      <c r="M545" s="11" t="s">
        <v>89</v>
      </c>
      <c r="N545" s="12">
        <v>1</v>
      </c>
      <c r="O545" s="10" t="str">
        <f t="shared" si="154"/>
        <v/>
      </c>
      <c r="P545" s="10">
        <f t="shared" si="164"/>
        <v>19</v>
      </c>
      <c r="Q545" s="10" t="str">
        <f t="shared" si="152"/>
        <v/>
      </c>
      <c r="R545" s="10">
        <f t="shared" si="153"/>
        <v>30</v>
      </c>
      <c r="S545" s="10" t="str">
        <f t="shared" si="169"/>
        <v/>
      </c>
      <c r="V545" cm="1">
        <f t="array" ref="V545">MIN(IFERROR(FIND(_xlfn.SEQUENCE(10,,CHAR(48)),F545),""))</f>
        <v>8</v>
      </c>
      <c r="W545" s="25" cm="1">
        <f t="array" ref="W545">MIN(IFERROR(FIND(_xlfn.SEQUENCE(10,,CHAR(48)),B545),""))</f>
        <v>23</v>
      </c>
      <c r="X545" s="10">
        <f t="shared" si="155"/>
        <v>15</v>
      </c>
      <c r="Y545" s="17" t="str">
        <f t="shared" si="156"/>
        <v xml:space="preserve">Entretoise PLIAGE </v>
      </c>
      <c r="Z545" s="10" t="str">
        <f t="shared" si="157"/>
        <v>611_1122</v>
      </c>
      <c r="AA545" s="10" t="str">
        <f t="shared" si="158"/>
        <v>611_1122</v>
      </c>
      <c r="AB545" s="10" t="str">
        <f t="shared" si="159"/>
        <v>A créer</v>
      </c>
      <c r="AC545" s="14">
        <f t="shared" si="160"/>
        <v>0</v>
      </c>
      <c r="AD545" s="10" t="str">
        <f t="shared" si="161"/>
        <v>611_1122 / 29064862</v>
      </c>
      <c r="AE545" s="10" t="str">
        <f t="shared" si="162"/>
        <v>29064862</v>
      </c>
      <c r="AG545" s="10" t="str">
        <f t="shared" si="163"/>
        <v>611_1122</v>
      </c>
      <c r="AH545" s="10" t="str">
        <f t="shared" si="165"/>
        <v xml:space="preserve">Entretoise PLIAGE </v>
      </c>
      <c r="AI545" s="10" t="str">
        <f t="shared" si="166"/>
        <v>A créer</v>
      </c>
      <c r="AJ545" s="10" t="str">
        <f t="shared" si="167"/>
        <v>29064862</v>
      </c>
    </row>
    <row r="546" spans="1:36" ht="15" x14ac:dyDescent="0.25">
      <c r="A546" s="11" t="s">
        <v>910</v>
      </c>
      <c r="B546" s="11" t="s">
        <v>911</v>
      </c>
      <c r="C546" s="11" t="s">
        <v>85</v>
      </c>
      <c r="D546" s="11" t="s">
        <v>86</v>
      </c>
      <c r="E546" s="11" t="s">
        <v>89</v>
      </c>
      <c r="F546" s="11" t="s">
        <v>912</v>
      </c>
      <c r="G546" s="11" t="s">
        <v>89</v>
      </c>
      <c r="H546" s="11" t="s">
        <v>90</v>
      </c>
      <c r="I546" s="12">
        <v>0</v>
      </c>
      <c r="J546" s="11" t="s">
        <v>91</v>
      </c>
      <c r="K546" s="11" t="s">
        <v>92</v>
      </c>
      <c r="L546" s="13">
        <v>0.01</v>
      </c>
      <c r="M546" s="11" t="s">
        <v>89</v>
      </c>
      <c r="N546" s="12">
        <v>1</v>
      </c>
      <c r="O546" s="10" t="str">
        <f t="shared" si="154"/>
        <v/>
      </c>
      <c r="P546" s="10">
        <f t="shared" si="164"/>
        <v>20</v>
      </c>
      <c r="Q546" s="10" t="str">
        <f t="shared" si="152"/>
        <v/>
      </c>
      <c r="R546" s="10">
        <f t="shared" si="153"/>
        <v>31</v>
      </c>
      <c r="S546" s="10" t="str">
        <f t="shared" si="169"/>
        <v/>
      </c>
      <c r="V546" cm="1">
        <f t="array" ref="V546">MIN(IFERROR(FIND(_xlfn.SEQUENCE(10,,CHAR(48)),F546),""))</f>
        <v>8</v>
      </c>
      <c r="W546" s="25" cm="1">
        <f t="array" ref="W546">MIN(IFERROR(FIND(_xlfn.SEQUENCE(10,,CHAR(48)),B546),""))</f>
        <v>24</v>
      </c>
      <c r="X546" s="10">
        <f t="shared" si="155"/>
        <v>15</v>
      </c>
      <c r="Y546" s="17" t="str">
        <f t="shared" si="156"/>
        <v xml:space="preserve">Entretoise ETIRAGE </v>
      </c>
      <c r="Z546" s="10" t="str">
        <f t="shared" si="157"/>
        <v>611_1155</v>
      </c>
      <c r="AA546" s="10" t="str">
        <f t="shared" si="158"/>
        <v>611_1155</v>
      </c>
      <c r="AB546" s="10" t="str">
        <f t="shared" si="159"/>
        <v>A créer</v>
      </c>
      <c r="AC546" s="14">
        <f t="shared" si="160"/>
        <v>0</v>
      </c>
      <c r="AD546" s="10" t="str">
        <f t="shared" si="161"/>
        <v>611_1155 / 29064863</v>
      </c>
      <c r="AE546" s="10" t="str">
        <f t="shared" si="162"/>
        <v>29064863</v>
      </c>
      <c r="AF546" s="10" t="str">
        <f>IFERROR(FIND("~",B546),"")</f>
        <v/>
      </c>
      <c r="AG546" s="10" t="str">
        <f t="shared" si="163"/>
        <v>611_1155</v>
      </c>
      <c r="AH546" s="10" t="str">
        <f t="shared" si="165"/>
        <v xml:space="preserve">Entretoise ETIRAGE </v>
      </c>
      <c r="AI546" s="10" t="str">
        <f t="shared" si="166"/>
        <v>A créer</v>
      </c>
      <c r="AJ546" s="10" t="str">
        <f t="shared" si="167"/>
        <v>29064863</v>
      </c>
    </row>
    <row r="547" spans="1:36" ht="15" x14ac:dyDescent="0.25">
      <c r="A547" s="11" t="s">
        <v>913</v>
      </c>
      <c r="B547" s="11" t="s">
        <v>914</v>
      </c>
      <c r="C547" s="11" t="s">
        <v>85</v>
      </c>
      <c r="D547" s="11" t="s">
        <v>86</v>
      </c>
      <c r="E547" s="11" t="s">
        <v>89</v>
      </c>
      <c r="F547" s="11" t="s">
        <v>915</v>
      </c>
      <c r="G547" s="11" t="s">
        <v>89</v>
      </c>
      <c r="H547" s="11" t="s">
        <v>90</v>
      </c>
      <c r="I547" s="12">
        <v>0</v>
      </c>
      <c r="J547" s="11" t="s">
        <v>91</v>
      </c>
      <c r="K547" s="11" t="s">
        <v>92</v>
      </c>
      <c r="L547" s="13">
        <v>0.01</v>
      </c>
      <c r="M547" s="11" t="s">
        <v>89</v>
      </c>
      <c r="N547" s="12">
        <v>1</v>
      </c>
      <c r="O547" s="10" t="str">
        <f t="shared" si="154"/>
        <v/>
      </c>
      <c r="P547" s="10">
        <f t="shared" si="164"/>
        <v>18</v>
      </c>
      <c r="Q547" s="10" t="str">
        <f t="shared" si="152"/>
        <v/>
      </c>
      <c r="R547" s="10">
        <f t="shared" si="153"/>
        <v>29</v>
      </c>
      <c r="S547" s="10" t="str">
        <f t="shared" si="169"/>
        <v/>
      </c>
      <c r="V547" cm="1">
        <f t="array" ref="V547">MIN(IFERROR(FIND(_xlfn.SEQUENCE(10,,CHAR(48)),F547),""))</f>
        <v>8</v>
      </c>
      <c r="W547" s="25" cm="1">
        <f t="array" ref="W547">MIN(IFERROR(FIND(_xlfn.SEQUENCE(10,,CHAR(48)),B547),""))</f>
        <v>22</v>
      </c>
      <c r="X547" s="10">
        <f t="shared" si="155"/>
        <v>15</v>
      </c>
      <c r="Y547" s="17" t="str">
        <f t="shared" si="156"/>
        <v xml:space="preserve">Doigts CALIBRAGE </v>
      </c>
      <c r="Z547" s="10" t="str">
        <f t="shared" si="157"/>
        <v>611_1170</v>
      </c>
      <c r="AA547" s="10" t="str">
        <f t="shared" si="158"/>
        <v>611_1170</v>
      </c>
      <c r="AB547" s="10" t="str">
        <f t="shared" si="159"/>
        <v>A créer</v>
      </c>
      <c r="AC547" s="14">
        <f t="shared" si="160"/>
        <v>0</v>
      </c>
      <c r="AD547" s="10" t="str">
        <f t="shared" si="161"/>
        <v>611_1170 / 29064864</v>
      </c>
      <c r="AE547" s="10" t="str">
        <f t="shared" si="162"/>
        <v>29064864</v>
      </c>
      <c r="AG547" s="10" t="str">
        <f t="shared" si="163"/>
        <v>611_1170</v>
      </c>
      <c r="AH547" s="10" t="str">
        <f t="shared" si="165"/>
        <v xml:space="preserve">Doigts CALIBRAGE </v>
      </c>
      <c r="AI547" s="10" t="str">
        <f t="shared" si="166"/>
        <v>A créer</v>
      </c>
      <c r="AJ547" s="10" t="str">
        <f t="shared" si="167"/>
        <v>29064864</v>
      </c>
    </row>
    <row r="548" spans="1:36" ht="15" x14ac:dyDescent="0.25">
      <c r="A548" s="11" t="s">
        <v>916</v>
      </c>
      <c r="B548" s="11" t="s">
        <v>917</v>
      </c>
      <c r="C548" s="11" t="s">
        <v>85</v>
      </c>
      <c r="D548" s="11" t="s">
        <v>86</v>
      </c>
      <c r="E548" s="11" t="s">
        <v>89</v>
      </c>
      <c r="F548" s="11" t="s">
        <v>918</v>
      </c>
      <c r="G548" s="11" t="s">
        <v>89</v>
      </c>
      <c r="H548" s="11" t="s">
        <v>90</v>
      </c>
      <c r="I548" s="12">
        <v>0</v>
      </c>
      <c r="J548" s="11" t="s">
        <v>91</v>
      </c>
      <c r="K548" s="11" t="s">
        <v>92</v>
      </c>
      <c r="L548" s="13">
        <v>0.01</v>
      </c>
      <c r="M548" s="11" t="s">
        <v>89</v>
      </c>
      <c r="N548" s="12">
        <v>1</v>
      </c>
      <c r="O548" s="10" t="str">
        <f t="shared" si="154"/>
        <v/>
      </c>
      <c r="P548" s="10">
        <f t="shared" si="164"/>
        <v>20</v>
      </c>
      <c r="Q548" s="10" t="str">
        <f t="shared" si="152"/>
        <v/>
      </c>
      <c r="R548" s="10">
        <f t="shared" si="153"/>
        <v>31</v>
      </c>
      <c r="S548" s="10" t="str">
        <f t="shared" si="169"/>
        <v/>
      </c>
      <c r="V548" cm="1">
        <f t="array" ref="V548">MIN(IFERROR(FIND(_xlfn.SEQUENCE(10,,CHAR(48)),F548),""))</f>
        <v>8</v>
      </c>
      <c r="W548" s="25" cm="1">
        <f t="array" ref="W548">MIN(IFERROR(FIND(_xlfn.SEQUENCE(10,,CHAR(48)),B548),""))</f>
        <v>24</v>
      </c>
      <c r="X548" s="10">
        <f t="shared" si="155"/>
        <v>15</v>
      </c>
      <c r="Y548" s="17" t="str">
        <f t="shared" si="156"/>
        <v xml:space="preserve">Entretoise PERCAGE </v>
      </c>
      <c r="Z548" s="10" t="str">
        <f t="shared" si="157"/>
        <v>611_1196</v>
      </c>
      <c r="AA548" s="10" t="str">
        <f t="shared" si="158"/>
        <v>611_1196</v>
      </c>
      <c r="AB548" s="10" t="str">
        <f t="shared" si="159"/>
        <v>A créer</v>
      </c>
      <c r="AC548" s="14">
        <f t="shared" si="160"/>
        <v>0</v>
      </c>
      <c r="AD548" s="10" t="str">
        <f t="shared" si="161"/>
        <v>611_1196 / 29064865</v>
      </c>
      <c r="AE548" s="10" t="str">
        <f t="shared" si="162"/>
        <v>29064865</v>
      </c>
      <c r="AG548" s="10" t="str">
        <f t="shared" si="163"/>
        <v>611_1196</v>
      </c>
      <c r="AH548" s="10" t="str">
        <f t="shared" si="165"/>
        <v xml:space="preserve">Entretoise PERCAGE </v>
      </c>
      <c r="AI548" s="10" t="str">
        <f t="shared" si="166"/>
        <v>A créer</v>
      </c>
      <c r="AJ548" s="10" t="str">
        <f t="shared" si="167"/>
        <v>29064865</v>
      </c>
    </row>
    <row r="549" spans="1:36" ht="15" x14ac:dyDescent="0.25">
      <c r="A549" s="11" t="s">
        <v>919</v>
      </c>
      <c r="B549" s="11" t="s">
        <v>920</v>
      </c>
      <c r="C549" s="11" t="s">
        <v>85</v>
      </c>
      <c r="D549" s="11" t="s">
        <v>86</v>
      </c>
      <c r="E549" s="11" t="s">
        <v>89</v>
      </c>
      <c r="F549" s="11" t="s">
        <v>921</v>
      </c>
      <c r="G549" s="11" t="s">
        <v>89</v>
      </c>
      <c r="H549" s="11" t="s">
        <v>90</v>
      </c>
      <c r="I549" s="12">
        <v>0</v>
      </c>
      <c r="J549" s="11" t="s">
        <v>91</v>
      </c>
      <c r="K549" s="11" t="s">
        <v>92</v>
      </c>
      <c r="L549" s="13">
        <v>0.01</v>
      </c>
      <c r="M549" s="11" t="s">
        <v>89</v>
      </c>
      <c r="N549" s="12">
        <v>1</v>
      </c>
      <c r="O549" s="10" t="str">
        <f t="shared" si="154"/>
        <v/>
      </c>
      <c r="P549" s="10">
        <f t="shared" si="164"/>
        <v>20</v>
      </c>
      <c r="Q549" s="10" t="str">
        <f t="shared" si="152"/>
        <v/>
      </c>
      <c r="R549" s="10">
        <f t="shared" si="153"/>
        <v>31</v>
      </c>
      <c r="S549" s="10" t="str">
        <f t="shared" si="169"/>
        <v/>
      </c>
      <c r="V549" cm="1">
        <f t="array" ref="V549">MIN(IFERROR(FIND(_xlfn.SEQUENCE(10,,CHAR(48)),F549),""))</f>
        <v>8</v>
      </c>
      <c r="W549" s="25" cm="1">
        <f t="array" ref="W549">MIN(IFERROR(FIND(_xlfn.SEQUENCE(10,,CHAR(48)),B549),""))</f>
        <v>24</v>
      </c>
      <c r="X549" s="10">
        <f t="shared" si="155"/>
        <v>15</v>
      </c>
      <c r="Y549" s="17" t="str">
        <f t="shared" si="156"/>
        <v xml:space="preserve">Entretoise EMBOUTI </v>
      </c>
      <c r="Z549" s="10" t="str">
        <f t="shared" si="157"/>
        <v>611_1200</v>
      </c>
      <c r="AA549" s="10" t="str">
        <f t="shared" si="158"/>
        <v>611_1200</v>
      </c>
      <c r="AB549" s="10" t="str">
        <f t="shared" si="159"/>
        <v>A créer</v>
      </c>
      <c r="AC549" s="14">
        <f t="shared" si="160"/>
        <v>0</v>
      </c>
      <c r="AD549" s="10" t="str">
        <f t="shared" si="161"/>
        <v>611_1200 / 29064866</v>
      </c>
      <c r="AE549" s="10" t="str">
        <f t="shared" si="162"/>
        <v>29064866</v>
      </c>
      <c r="AG549" s="10" t="str">
        <f t="shared" si="163"/>
        <v>611_1200</v>
      </c>
      <c r="AH549" s="10" t="str">
        <f t="shared" si="165"/>
        <v xml:space="preserve">Entretoise EMBOUTI </v>
      </c>
      <c r="AI549" s="10" t="str">
        <f t="shared" si="166"/>
        <v>A créer</v>
      </c>
      <c r="AJ549" s="10" t="str">
        <f t="shared" si="167"/>
        <v>29064866</v>
      </c>
    </row>
    <row r="550" spans="1:36" ht="15" x14ac:dyDescent="0.25">
      <c r="A550" s="11" t="s">
        <v>922</v>
      </c>
      <c r="B550" s="11" t="s">
        <v>923</v>
      </c>
      <c r="C550" s="11" t="s">
        <v>85</v>
      </c>
      <c r="D550" s="11" t="s">
        <v>86</v>
      </c>
      <c r="E550" s="11" t="s">
        <v>89</v>
      </c>
      <c r="F550" s="11" t="s">
        <v>924</v>
      </c>
      <c r="G550" s="11" t="s">
        <v>89</v>
      </c>
      <c r="H550" s="11" t="s">
        <v>90</v>
      </c>
      <c r="I550" s="12">
        <v>0</v>
      </c>
      <c r="J550" s="11" t="s">
        <v>91</v>
      </c>
      <c r="K550" s="11" t="s">
        <v>92</v>
      </c>
      <c r="L550" s="13">
        <v>0.01</v>
      </c>
      <c r="M550" s="11" t="s">
        <v>89</v>
      </c>
      <c r="N550" s="12">
        <v>1</v>
      </c>
      <c r="O550" s="10" t="str">
        <f t="shared" si="154"/>
        <v/>
      </c>
      <c r="P550" s="10">
        <f t="shared" si="164"/>
        <v>20</v>
      </c>
      <c r="Q550" s="10" t="str">
        <f t="shared" si="152"/>
        <v/>
      </c>
      <c r="R550" s="10">
        <f t="shared" si="153"/>
        <v>31</v>
      </c>
      <c r="S550" s="10" t="str">
        <f t="shared" si="169"/>
        <v/>
      </c>
      <c r="V550" cm="1">
        <f t="array" ref="V550">MIN(IFERROR(FIND(_xlfn.SEQUENCE(10,,CHAR(48)),F550),""))</f>
        <v>8</v>
      </c>
      <c r="W550" s="25" cm="1">
        <f t="array" ref="W550">MIN(IFERROR(FIND(_xlfn.SEQUENCE(10,,CHAR(48)),B550),""))</f>
        <v>24</v>
      </c>
      <c r="X550" s="10">
        <f t="shared" si="155"/>
        <v>15</v>
      </c>
      <c r="Y550" s="17" t="str">
        <f t="shared" si="156"/>
        <v xml:space="preserve">Entretoise ROGNAGE </v>
      </c>
      <c r="Z550" s="10" t="str">
        <f t="shared" si="157"/>
        <v>611_1236</v>
      </c>
      <c r="AA550" s="10" t="str">
        <f t="shared" si="158"/>
        <v>611_1236</v>
      </c>
      <c r="AB550" s="10" t="str">
        <f t="shared" si="159"/>
        <v>A créer</v>
      </c>
      <c r="AC550" s="14">
        <f t="shared" si="160"/>
        <v>0</v>
      </c>
      <c r="AD550" s="10" t="str">
        <f t="shared" si="161"/>
        <v>611_1236 / 29064867</v>
      </c>
      <c r="AE550" s="10" t="str">
        <f t="shared" si="162"/>
        <v>29064867</v>
      </c>
      <c r="AG550" s="10" t="str">
        <f t="shared" si="163"/>
        <v>611_1236</v>
      </c>
      <c r="AH550" s="10" t="str">
        <f t="shared" si="165"/>
        <v xml:space="preserve">Entretoise ROGNAGE </v>
      </c>
      <c r="AI550" s="10" t="str">
        <f t="shared" si="166"/>
        <v>A créer</v>
      </c>
      <c r="AJ550" s="10" t="str">
        <f t="shared" si="167"/>
        <v>29064867</v>
      </c>
    </row>
    <row r="551" spans="1:36" ht="15" x14ac:dyDescent="0.25">
      <c r="A551" s="11" t="s">
        <v>925</v>
      </c>
      <c r="B551" s="11" t="s">
        <v>926</v>
      </c>
      <c r="C551" s="11" t="s">
        <v>85</v>
      </c>
      <c r="D551" s="11" t="s">
        <v>86</v>
      </c>
      <c r="E551" s="11" t="s">
        <v>89</v>
      </c>
      <c r="F551" s="11" t="s">
        <v>927</v>
      </c>
      <c r="G551" s="11" t="s">
        <v>89</v>
      </c>
      <c r="H551" s="11" t="s">
        <v>90</v>
      </c>
      <c r="I551" s="12">
        <v>0</v>
      </c>
      <c r="J551" s="11" t="s">
        <v>91</v>
      </c>
      <c r="K551" s="11" t="s">
        <v>92</v>
      </c>
      <c r="L551" s="13">
        <v>0.01</v>
      </c>
      <c r="M551" s="11" t="s">
        <v>89</v>
      </c>
      <c r="N551" s="12">
        <v>1</v>
      </c>
      <c r="O551" s="10" t="str">
        <f t="shared" si="154"/>
        <v/>
      </c>
      <c r="P551" s="10">
        <f t="shared" si="164"/>
        <v>18</v>
      </c>
      <c r="Q551" s="10" t="str">
        <f t="shared" si="152"/>
        <v/>
      </c>
      <c r="R551" s="10">
        <f t="shared" si="153"/>
        <v>29</v>
      </c>
      <c r="S551" s="10" t="str">
        <f t="shared" si="169"/>
        <v/>
      </c>
      <c r="V551" cm="1">
        <f t="array" ref="V551">MIN(IFERROR(FIND(_xlfn.SEQUENCE(10,,CHAR(48)),F551),""))</f>
        <v>8</v>
      </c>
      <c r="W551" s="25" cm="1">
        <f t="array" ref="W551">MIN(IFERROR(FIND(_xlfn.SEQUENCE(10,,CHAR(48)),B551),""))</f>
        <v>22</v>
      </c>
      <c r="X551" s="10">
        <f t="shared" si="155"/>
        <v>15</v>
      </c>
      <c r="Y551" s="17" t="str">
        <f t="shared" si="156"/>
        <v xml:space="preserve">Centreur PERCAGE </v>
      </c>
      <c r="Z551" s="10" t="str">
        <f t="shared" si="157"/>
        <v>611_1258</v>
      </c>
      <c r="AA551" s="10" t="str">
        <f t="shared" si="158"/>
        <v>611_1258</v>
      </c>
      <c r="AB551" s="10" t="str">
        <f t="shared" si="159"/>
        <v>A créer</v>
      </c>
      <c r="AC551" s="14">
        <f t="shared" si="160"/>
        <v>0</v>
      </c>
      <c r="AD551" s="10" t="str">
        <f t="shared" si="161"/>
        <v>611_1258 / 29064868</v>
      </c>
      <c r="AE551" s="10" t="str">
        <f t="shared" si="162"/>
        <v>29064868</v>
      </c>
      <c r="AG551" s="10" t="str">
        <f t="shared" si="163"/>
        <v>611_1258</v>
      </c>
      <c r="AH551" s="10" t="str">
        <f t="shared" si="165"/>
        <v xml:space="preserve">Centreur PERCAGE </v>
      </c>
      <c r="AI551" s="10" t="str">
        <f t="shared" si="166"/>
        <v>A créer</v>
      </c>
      <c r="AJ551" s="10" t="str">
        <f t="shared" si="167"/>
        <v>29064868</v>
      </c>
    </row>
    <row r="552" spans="1:36" ht="15" x14ac:dyDescent="0.25">
      <c r="A552" s="11" t="s">
        <v>928</v>
      </c>
      <c r="B552" s="11" t="s">
        <v>929</v>
      </c>
      <c r="C552" s="11" t="s">
        <v>85</v>
      </c>
      <c r="D552" s="11" t="s">
        <v>86</v>
      </c>
      <c r="E552" s="11" t="s">
        <v>89</v>
      </c>
      <c r="F552" s="11" t="s">
        <v>930</v>
      </c>
      <c r="G552" s="11" t="s">
        <v>89</v>
      </c>
      <c r="H552" s="11" t="s">
        <v>90</v>
      </c>
      <c r="I552" s="12">
        <v>0</v>
      </c>
      <c r="J552" s="11" t="s">
        <v>91</v>
      </c>
      <c r="K552" s="11" t="s">
        <v>92</v>
      </c>
      <c r="L552" s="13">
        <v>0.01</v>
      </c>
      <c r="M552" s="11" t="s">
        <v>89</v>
      </c>
      <c r="N552" s="12">
        <v>1</v>
      </c>
      <c r="O552" s="10" t="str">
        <f t="shared" si="154"/>
        <v/>
      </c>
      <c r="P552" s="10">
        <f t="shared" si="164"/>
        <v>20</v>
      </c>
      <c r="Q552" s="10" t="str">
        <f t="shared" si="152"/>
        <v/>
      </c>
      <c r="R552" s="10">
        <f t="shared" si="153"/>
        <v>31</v>
      </c>
      <c r="S552" s="10" t="str">
        <f t="shared" si="169"/>
        <v/>
      </c>
      <c r="V552" cm="1">
        <f t="array" ref="V552">MIN(IFERROR(FIND(_xlfn.SEQUENCE(10,,CHAR(48)),F552),""))</f>
        <v>8</v>
      </c>
      <c r="W552" s="25" cm="1">
        <f t="array" ref="W552">MIN(IFERROR(FIND(_xlfn.SEQUENCE(10,,CHAR(48)),B552),""))</f>
        <v>24</v>
      </c>
      <c r="X552" s="10">
        <f t="shared" si="155"/>
        <v>15</v>
      </c>
      <c r="Y552" s="17" t="str">
        <f t="shared" si="156"/>
        <v xml:space="preserve">Dévêtisseur FRAPPE </v>
      </c>
      <c r="Z552" s="10" t="str">
        <f t="shared" si="157"/>
        <v>611_1407</v>
      </c>
      <c r="AA552" s="10" t="str">
        <f t="shared" si="158"/>
        <v>611_1407</v>
      </c>
      <c r="AB552" s="10" t="str">
        <f t="shared" si="159"/>
        <v>A créer</v>
      </c>
      <c r="AC552" s="14">
        <f t="shared" si="160"/>
        <v>0</v>
      </c>
      <c r="AD552" s="10" t="str">
        <f t="shared" si="161"/>
        <v>611_1407 / 29064869</v>
      </c>
      <c r="AE552" s="10" t="str">
        <f t="shared" si="162"/>
        <v>29064869</v>
      </c>
      <c r="AG552" s="10" t="str">
        <f t="shared" si="163"/>
        <v>611_1407</v>
      </c>
      <c r="AH552" s="10" t="str">
        <f t="shared" si="165"/>
        <v xml:space="preserve">Dévêtisseur FRAPPE </v>
      </c>
      <c r="AI552" s="10" t="str">
        <f t="shared" si="166"/>
        <v>A créer</v>
      </c>
      <c r="AJ552" s="10" t="str">
        <f t="shared" si="167"/>
        <v>29064869</v>
      </c>
    </row>
    <row r="553" spans="1:36" ht="15" x14ac:dyDescent="0.25">
      <c r="A553" s="11" t="s">
        <v>931</v>
      </c>
      <c r="B553" s="11" t="s">
        <v>932</v>
      </c>
      <c r="C553" s="11" t="s">
        <v>85</v>
      </c>
      <c r="D553" s="11" t="s">
        <v>86</v>
      </c>
      <c r="E553" s="11" t="s">
        <v>89</v>
      </c>
      <c r="F553" s="11" t="s">
        <v>933</v>
      </c>
      <c r="G553" s="11" t="s">
        <v>89</v>
      </c>
      <c r="H553" s="11" t="s">
        <v>90</v>
      </c>
      <c r="I553" s="12">
        <v>0</v>
      </c>
      <c r="J553" s="11" t="s">
        <v>91</v>
      </c>
      <c r="K553" s="11" t="s">
        <v>92</v>
      </c>
      <c r="L553" s="13">
        <v>0.01</v>
      </c>
      <c r="M553" s="11" t="s">
        <v>89</v>
      </c>
      <c r="N553" s="12">
        <v>1</v>
      </c>
      <c r="O553" s="10" t="str">
        <f t="shared" si="154"/>
        <v/>
      </c>
      <c r="P553" s="10">
        <f t="shared" si="164"/>
        <v>20</v>
      </c>
      <c r="Q553" s="10" t="str">
        <f t="shared" si="152"/>
        <v/>
      </c>
      <c r="R553" s="10">
        <f t="shared" si="153"/>
        <v>31</v>
      </c>
      <c r="S553" s="10" t="str">
        <f t="shared" si="169"/>
        <v/>
      </c>
      <c r="V553" cm="1">
        <f t="array" ref="V553">MIN(IFERROR(FIND(_xlfn.SEQUENCE(10,,CHAR(48)),F553),""))</f>
        <v>8</v>
      </c>
      <c r="W553" s="25" cm="1">
        <f t="array" ref="W553">MIN(IFERROR(FIND(_xlfn.SEQUENCE(10,,CHAR(48)),B553),""))</f>
        <v>24</v>
      </c>
      <c r="X553" s="10">
        <f t="shared" si="155"/>
        <v>15</v>
      </c>
      <c r="Y553" s="17" t="str">
        <f t="shared" si="156"/>
        <v xml:space="preserve">Entretoise ROULAGE </v>
      </c>
      <c r="Z553" s="10" t="str">
        <f t="shared" si="157"/>
        <v>611_1427</v>
      </c>
      <c r="AA553" s="10" t="str">
        <f t="shared" si="158"/>
        <v>611_1427</v>
      </c>
      <c r="AB553" s="10" t="str">
        <f t="shared" si="159"/>
        <v>A créer</v>
      </c>
      <c r="AC553" s="14">
        <f t="shared" si="160"/>
        <v>0</v>
      </c>
      <c r="AD553" s="10" t="str">
        <f t="shared" si="161"/>
        <v>611_1427 / 29064870</v>
      </c>
      <c r="AE553" s="10" t="str">
        <f t="shared" si="162"/>
        <v>29064870</v>
      </c>
      <c r="AG553" s="10" t="str">
        <f t="shared" si="163"/>
        <v>611_1427</v>
      </c>
      <c r="AH553" s="10" t="str">
        <f t="shared" si="165"/>
        <v xml:space="preserve">Entretoise ROULAGE </v>
      </c>
      <c r="AI553" s="10" t="str">
        <f t="shared" si="166"/>
        <v>A créer</v>
      </c>
      <c r="AJ553" s="10" t="str">
        <f t="shared" si="167"/>
        <v>29064870</v>
      </c>
    </row>
    <row r="554" spans="1:36" ht="15" x14ac:dyDescent="0.25">
      <c r="A554" s="11" t="s">
        <v>934</v>
      </c>
      <c r="B554" s="11" t="s">
        <v>935</v>
      </c>
      <c r="C554" s="11" t="s">
        <v>85</v>
      </c>
      <c r="D554" s="11" t="s">
        <v>86</v>
      </c>
      <c r="E554" s="11" t="s">
        <v>89</v>
      </c>
      <c r="F554" s="11" t="s">
        <v>936</v>
      </c>
      <c r="G554" s="11" t="s">
        <v>89</v>
      </c>
      <c r="H554" s="11" t="s">
        <v>90</v>
      </c>
      <c r="I554" s="12">
        <v>0</v>
      </c>
      <c r="J554" s="11" t="s">
        <v>91</v>
      </c>
      <c r="K554" s="11" t="s">
        <v>92</v>
      </c>
      <c r="L554" s="13">
        <v>0.01</v>
      </c>
      <c r="M554" s="11" t="s">
        <v>89</v>
      </c>
      <c r="N554" s="12">
        <v>1</v>
      </c>
      <c r="O554" s="10" t="str">
        <f t="shared" si="154"/>
        <v/>
      </c>
      <c r="P554" s="10">
        <f t="shared" si="164"/>
        <v>18</v>
      </c>
      <c r="Q554" s="10" t="str">
        <f t="shared" si="152"/>
        <v/>
      </c>
      <c r="R554" s="10">
        <f t="shared" si="153"/>
        <v>29</v>
      </c>
      <c r="S554" s="10" t="str">
        <f t="shared" si="169"/>
        <v/>
      </c>
      <c r="V554" cm="1">
        <f t="array" ref="V554">MIN(IFERROR(FIND(_xlfn.SEQUENCE(10,,CHAR(48)),F554),""))</f>
        <v>8</v>
      </c>
      <c r="W554" s="25" cm="1">
        <f t="array" ref="W554">MIN(IFERROR(FIND(_xlfn.SEQUENCE(10,,CHAR(48)),B554),""))</f>
        <v>22</v>
      </c>
      <c r="X554" s="10">
        <f t="shared" si="155"/>
        <v>15</v>
      </c>
      <c r="Y554" s="17" t="str">
        <f t="shared" si="156"/>
        <v xml:space="preserve">Poinçon EJECTION </v>
      </c>
      <c r="Z554" s="10" t="str">
        <f t="shared" si="157"/>
        <v>611_1440</v>
      </c>
      <c r="AA554" s="10" t="str">
        <f t="shared" si="158"/>
        <v>611_1440</v>
      </c>
      <c r="AB554" s="10" t="str">
        <f t="shared" si="159"/>
        <v>A créer</v>
      </c>
      <c r="AC554" s="14">
        <f t="shared" si="160"/>
        <v>0</v>
      </c>
      <c r="AD554" s="10" t="str">
        <f t="shared" si="161"/>
        <v>611_1440 / 29064871</v>
      </c>
      <c r="AE554" s="10" t="str">
        <f t="shared" si="162"/>
        <v>29064871</v>
      </c>
      <c r="AG554" s="10" t="str">
        <f t="shared" si="163"/>
        <v>611_1440</v>
      </c>
      <c r="AH554" s="10" t="str">
        <f t="shared" si="165"/>
        <v xml:space="preserve">Poinçon EJECTION </v>
      </c>
      <c r="AI554" s="10" t="str">
        <f t="shared" si="166"/>
        <v>A créer</v>
      </c>
      <c r="AJ554" s="10" t="str">
        <f t="shared" si="167"/>
        <v>29064871</v>
      </c>
    </row>
    <row r="555" spans="1:36" ht="15" x14ac:dyDescent="0.25">
      <c r="A555" s="11" t="s">
        <v>937</v>
      </c>
      <c r="B555" s="11" t="s">
        <v>938</v>
      </c>
      <c r="C555" s="11" t="s">
        <v>85</v>
      </c>
      <c r="D555" s="11" t="s">
        <v>86</v>
      </c>
      <c r="E555" s="11" t="s">
        <v>89</v>
      </c>
      <c r="F555" s="11" t="s">
        <v>939</v>
      </c>
      <c r="G555" s="11" t="s">
        <v>89</v>
      </c>
      <c r="H555" s="11" t="s">
        <v>90</v>
      </c>
      <c r="I555" s="12">
        <v>0</v>
      </c>
      <c r="J555" s="11" t="s">
        <v>91</v>
      </c>
      <c r="K555" s="11" t="s">
        <v>92</v>
      </c>
      <c r="L555" s="13">
        <v>0.01</v>
      </c>
      <c r="M555" s="11" t="s">
        <v>89</v>
      </c>
      <c r="N555" s="12">
        <v>1</v>
      </c>
      <c r="O555" s="10" t="str">
        <f t="shared" si="154"/>
        <v/>
      </c>
      <c r="P555" s="10">
        <f t="shared" si="164"/>
        <v>20</v>
      </c>
      <c r="Q555" s="10" t="str">
        <f t="shared" si="152"/>
        <v/>
      </c>
      <c r="R555" s="10">
        <f t="shared" si="153"/>
        <v>31</v>
      </c>
      <c r="S555" s="10" t="str">
        <f t="shared" si="169"/>
        <v/>
      </c>
      <c r="V555" cm="1">
        <f t="array" ref="V555">MIN(IFERROR(FIND(_xlfn.SEQUENCE(10,,CHAR(48)),F555),""))</f>
        <v>8</v>
      </c>
      <c r="W555" s="25" cm="1">
        <f t="array" ref="W555">MIN(IFERROR(FIND(_xlfn.SEQUENCE(10,,CHAR(48)),B555),""))</f>
        <v>24</v>
      </c>
      <c r="X555" s="10">
        <f t="shared" si="155"/>
        <v>15</v>
      </c>
      <c r="Y555" s="17" t="str">
        <f t="shared" si="156"/>
        <v xml:space="preserve">Entretoise EMBOUTI </v>
      </c>
      <c r="Z555" s="10" t="str">
        <f t="shared" si="157"/>
        <v>611_1458</v>
      </c>
      <c r="AA555" s="10" t="str">
        <f t="shared" si="158"/>
        <v>611_1458</v>
      </c>
      <c r="AB555" s="10" t="str">
        <f t="shared" si="159"/>
        <v>A créer</v>
      </c>
      <c r="AC555" s="14">
        <f t="shared" si="160"/>
        <v>0</v>
      </c>
      <c r="AD555" s="10" t="str">
        <f t="shared" si="161"/>
        <v>611_1458 / 29064872</v>
      </c>
      <c r="AE555" s="10" t="str">
        <f t="shared" si="162"/>
        <v>29064872</v>
      </c>
      <c r="AG555" s="10" t="str">
        <f t="shared" si="163"/>
        <v>611_1458</v>
      </c>
      <c r="AH555" s="10" t="str">
        <f t="shared" si="165"/>
        <v xml:space="preserve">Entretoise EMBOUTI </v>
      </c>
      <c r="AI555" s="10" t="str">
        <f t="shared" si="166"/>
        <v>A créer</v>
      </c>
      <c r="AJ555" s="10" t="str">
        <f t="shared" si="167"/>
        <v>29064872</v>
      </c>
    </row>
    <row r="556" spans="1:36" ht="15" x14ac:dyDescent="0.25">
      <c r="A556" s="11" t="s">
        <v>940</v>
      </c>
      <c r="B556" s="11" t="s">
        <v>941</v>
      </c>
      <c r="C556" s="11" t="s">
        <v>85</v>
      </c>
      <c r="D556" s="11" t="s">
        <v>86</v>
      </c>
      <c r="E556" s="11" t="s">
        <v>89</v>
      </c>
      <c r="F556" s="11" t="s">
        <v>942</v>
      </c>
      <c r="G556" s="11" t="s">
        <v>89</v>
      </c>
      <c r="H556" s="11" t="s">
        <v>90</v>
      </c>
      <c r="I556" s="12">
        <v>0</v>
      </c>
      <c r="J556" s="11" t="s">
        <v>91</v>
      </c>
      <c r="K556" s="11" t="s">
        <v>92</v>
      </c>
      <c r="L556" s="13">
        <v>0.01</v>
      </c>
      <c r="M556" s="11" t="s">
        <v>89</v>
      </c>
      <c r="N556" s="12">
        <v>1</v>
      </c>
      <c r="O556" s="10" t="str">
        <f t="shared" si="154"/>
        <v/>
      </c>
      <c r="P556" s="10">
        <f t="shared" si="164"/>
        <v>20</v>
      </c>
      <c r="Q556" s="10" t="str">
        <f t="shared" si="152"/>
        <v/>
      </c>
      <c r="R556" s="10">
        <f t="shared" si="153"/>
        <v>31</v>
      </c>
      <c r="S556" s="10" t="str">
        <f t="shared" si="169"/>
        <v/>
      </c>
      <c r="V556" cm="1">
        <f t="array" ref="V556">MIN(IFERROR(FIND(_xlfn.SEQUENCE(10,,CHAR(48)),F556),""))</f>
        <v>8</v>
      </c>
      <c r="W556" s="25" cm="1">
        <f t="array" ref="W556">MIN(IFERROR(FIND(_xlfn.SEQUENCE(10,,CHAR(48)),B556),""))</f>
        <v>24</v>
      </c>
      <c r="X556" s="10">
        <f t="shared" si="155"/>
        <v>15</v>
      </c>
      <c r="Y556" s="17" t="str">
        <f t="shared" si="156"/>
        <v xml:space="preserve">Entretoise ROGNAGE </v>
      </c>
      <c r="Z556" s="10" t="str">
        <f t="shared" si="157"/>
        <v>611_1484</v>
      </c>
      <c r="AA556" s="10" t="str">
        <f t="shared" si="158"/>
        <v>611_1484</v>
      </c>
      <c r="AB556" s="10" t="str">
        <f t="shared" si="159"/>
        <v>A créer</v>
      </c>
      <c r="AC556" s="14">
        <f t="shared" si="160"/>
        <v>0</v>
      </c>
      <c r="AD556" s="10" t="str">
        <f t="shared" si="161"/>
        <v>611_1484 / 29064873</v>
      </c>
      <c r="AE556" s="10" t="str">
        <f t="shared" si="162"/>
        <v>29064873</v>
      </c>
      <c r="AG556" s="10" t="str">
        <f t="shared" si="163"/>
        <v>611_1484</v>
      </c>
      <c r="AH556" s="10" t="str">
        <f t="shared" si="165"/>
        <v xml:space="preserve">Entretoise ROGNAGE </v>
      </c>
      <c r="AI556" s="10" t="str">
        <f t="shared" si="166"/>
        <v>A créer</v>
      </c>
      <c r="AJ556" s="10" t="str">
        <f t="shared" si="167"/>
        <v>29064873</v>
      </c>
    </row>
    <row r="557" spans="1:36" ht="15" x14ac:dyDescent="0.25">
      <c r="A557" s="11" t="s">
        <v>943</v>
      </c>
      <c r="B557" s="11" t="s">
        <v>944</v>
      </c>
      <c r="C557" s="11" t="s">
        <v>85</v>
      </c>
      <c r="D557" s="11" t="s">
        <v>86</v>
      </c>
      <c r="E557" s="11" t="s">
        <v>89</v>
      </c>
      <c r="F557" s="11" t="s">
        <v>945</v>
      </c>
      <c r="G557" s="11" t="s">
        <v>89</v>
      </c>
      <c r="H557" s="11" t="s">
        <v>90</v>
      </c>
      <c r="I557" s="12">
        <v>0</v>
      </c>
      <c r="J557" s="11" t="s">
        <v>91</v>
      </c>
      <c r="K557" s="11" t="s">
        <v>92</v>
      </c>
      <c r="L557" s="13">
        <v>0.01</v>
      </c>
      <c r="M557" s="11" t="s">
        <v>89</v>
      </c>
      <c r="N557" s="12">
        <v>1</v>
      </c>
      <c r="O557" s="10" t="str">
        <f t="shared" si="154"/>
        <v/>
      </c>
      <c r="P557" s="10">
        <f t="shared" si="164"/>
        <v>18</v>
      </c>
      <c r="Q557" s="10" t="str">
        <f t="shared" si="152"/>
        <v/>
      </c>
      <c r="R557" s="10">
        <f t="shared" si="153"/>
        <v>29</v>
      </c>
      <c r="S557" s="10" t="str">
        <f t="shared" si="169"/>
        <v/>
      </c>
      <c r="V557" cm="1">
        <f t="array" ref="V557">MIN(IFERROR(FIND(_xlfn.SEQUENCE(10,,CHAR(48)),F557),""))</f>
        <v>8</v>
      </c>
      <c r="W557" s="25" cm="1">
        <f t="array" ref="W557">MIN(IFERROR(FIND(_xlfn.SEQUENCE(10,,CHAR(48)),B557),""))</f>
        <v>22</v>
      </c>
      <c r="X557" s="10">
        <f t="shared" si="155"/>
        <v>15</v>
      </c>
      <c r="Y557" s="17" t="str">
        <f t="shared" si="156"/>
        <v xml:space="preserve">Poinçon EJECTION </v>
      </c>
      <c r="Z557" s="10" t="str">
        <f t="shared" si="157"/>
        <v>611_1505</v>
      </c>
      <c r="AA557" s="10" t="str">
        <f t="shared" si="158"/>
        <v>611_1505</v>
      </c>
      <c r="AB557" s="10" t="str">
        <f t="shared" si="159"/>
        <v>A créer</v>
      </c>
      <c r="AC557" s="14">
        <f t="shared" si="160"/>
        <v>0</v>
      </c>
      <c r="AD557" s="10" t="str">
        <f t="shared" si="161"/>
        <v>611_1505 / 29064874</v>
      </c>
      <c r="AE557" s="10" t="str">
        <f t="shared" si="162"/>
        <v>29064874</v>
      </c>
      <c r="AG557" s="10" t="str">
        <f t="shared" si="163"/>
        <v>611_1505</v>
      </c>
      <c r="AH557" s="10" t="str">
        <f t="shared" si="165"/>
        <v xml:space="preserve">Poinçon EJECTION </v>
      </c>
      <c r="AI557" s="10" t="str">
        <f t="shared" si="166"/>
        <v>A créer</v>
      </c>
      <c r="AJ557" s="10" t="str">
        <f t="shared" si="167"/>
        <v>29064874</v>
      </c>
    </row>
    <row r="558" spans="1:36" ht="15" x14ac:dyDescent="0.25">
      <c r="A558" s="11" t="s">
        <v>946</v>
      </c>
      <c r="B558" s="11" t="s">
        <v>947</v>
      </c>
      <c r="C558" s="11" t="s">
        <v>85</v>
      </c>
      <c r="D558" s="11" t="s">
        <v>86</v>
      </c>
      <c r="E558" s="11" t="s">
        <v>89</v>
      </c>
      <c r="F558" s="11" t="s">
        <v>948</v>
      </c>
      <c r="G558" s="11" t="s">
        <v>89</v>
      </c>
      <c r="H558" s="11" t="s">
        <v>90</v>
      </c>
      <c r="I558" s="12">
        <v>0</v>
      </c>
      <c r="J558" s="11" t="s">
        <v>91</v>
      </c>
      <c r="K558" s="11" t="s">
        <v>92</v>
      </c>
      <c r="L558" s="13">
        <v>0.01</v>
      </c>
      <c r="M558" s="11" t="s">
        <v>89</v>
      </c>
      <c r="N558" s="12">
        <v>1</v>
      </c>
      <c r="O558" s="10" t="str">
        <f t="shared" si="154"/>
        <v/>
      </c>
      <c r="P558" s="10">
        <f t="shared" si="164"/>
        <v>18</v>
      </c>
      <c r="Q558" s="10" t="str">
        <f t="shared" si="152"/>
        <v/>
      </c>
      <c r="R558" s="10">
        <f t="shared" si="153"/>
        <v>29</v>
      </c>
      <c r="S558" s="10" t="str">
        <f t="shared" si="169"/>
        <v/>
      </c>
      <c r="V558" cm="1">
        <f t="array" ref="V558">MIN(IFERROR(FIND(_xlfn.SEQUENCE(10,,CHAR(48)),F558),""))</f>
        <v>8</v>
      </c>
      <c r="W558" s="25" cm="1">
        <f t="array" ref="W558">MIN(IFERROR(FIND(_xlfn.SEQUENCE(10,,CHAR(48)),B558),""))</f>
        <v>22</v>
      </c>
      <c r="X558" s="10">
        <f t="shared" si="155"/>
        <v>15</v>
      </c>
      <c r="Y558" s="17" t="str">
        <f t="shared" si="156"/>
        <v xml:space="preserve">Centreur PERCAGE </v>
      </c>
      <c r="Z558" s="10" t="str">
        <f t="shared" si="157"/>
        <v>611_1573</v>
      </c>
      <c r="AA558" s="10" t="str">
        <f t="shared" si="158"/>
        <v>611_1573</v>
      </c>
      <c r="AB558" s="10" t="str">
        <f t="shared" si="159"/>
        <v>A créer</v>
      </c>
      <c r="AC558" s="14">
        <f t="shared" si="160"/>
        <v>0</v>
      </c>
      <c r="AD558" s="10" t="str">
        <f t="shared" si="161"/>
        <v>611_1573 / 29064875</v>
      </c>
      <c r="AE558" s="10" t="str">
        <f t="shared" si="162"/>
        <v>29064875</v>
      </c>
      <c r="AG558" s="10" t="str">
        <f t="shared" si="163"/>
        <v>611_1573</v>
      </c>
      <c r="AH558" s="10" t="str">
        <f t="shared" si="165"/>
        <v xml:space="preserve">Centreur PERCAGE </v>
      </c>
      <c r="AI558" s="10" t="str">
        <f t="shared" si="166"/>
        <v>A créer</v>
      </c>
      <c r="AJ558" s="10" t="str">
        <f t="shared" si="167"/>
        <v>29064875</v>
      </c>
    </row>
    <row r="559" spans="1:36" ht="15" x14ac:dyDescent="0.25">
      <c r="A559" s="11" t="s">
        <v>949</v>
      </c>
      <c r="B559" s="11" t="s">
        <v>950</v>
      </c>
      <c r="C559" s="11" t="s">
        <v>85</v>
      </c>
      <c r="D559" s="11" t="s">
        <v>86</v>
      </c>
      <c r="E559" s="11" t="s">
        <v>89</v>
      </c>
      <c r="F559" s="11" t="s">
        <v>951</v>
      </c>
      <c r="G559" s="11" t="s">
        <v>89</v>
      </c>
      <c r="H559" s="11" t="s">
        <v>90</v>
      </c>
      <c r="I559" s="12">
        <v>0</v>
      </c>
      <c r="J559" s="11" t="s">
        <v>91</v>
      </c>
      <c r="K559" s="11" t="s">
        <v>92</v>
      </c>
      <c r="L559" s="13">
        <v>0.01</v>
      </c>
      <c r="M559" s="11" t="s">
        <v>89</v>
      </c>
      <c r="N559" s="12">
        <v>1</v>
      </c>
      <c r="O559" s="10" t="str">
        <f t="shared" si="154"/>
        <v/>
      </c>
      <c r="P559" s="10">
        <f t="shared" si="164"/>
        <v>20</v>
      </c>
      <c r="Q559" s="10" t="str">
        <f t="shared" si="152"/>
        <v/>
      </c>
      <c r="R559" s="10">
        <f t="shared" si="153"/>
        <v>31</v>
      </c>
      <c r="S559" s="10" t="str">
        <f t="shared" si="169"/>
        <v/>
      </c>
      <c r="V559" cm="1">
        <f t="array" ref="V559">MIN(IFERROR(FIND(_xlfn.SEQUENCE(10,,CHAR(48)),F559),""))</f>
        <v>8</v>
      </c>
      <c r="W559" s="25" cm="1">
        <f t="array" ref="W559">MIN(IFERROR(FIND(_xlfn.SEQUENCE(10,,CHAR(48)),B559),""))</f>
        <v>24</v>
      </c>
      <c r="X559" s="10">
        <f t="shared" si="155"/>
        <v>15</v>
      </c>
      <c r="Y559" s="17" t="str">
        <f t="shared" si="156"/>
        <v xml:space="preserve">Entretoise ROULAGE </v>
      </c>
      <c r="Z559" s="10" t="str">
        <f t="shared" si="157"/>
        <v>611_1580</v>
      </c>
      <c r="AA559" s="10" t="str">
        <f t="shared" si="158"/>
        <v>611_1580</v>
      </c>
      <c r="AB559" s="10" t="str">
        <f t="shared" si="159"/>
        <v>A créer</v>
      </c>
      <c r="AC559" s="14">
        <f t="shared" si="160"/>
        <v>0</v>
      </c>
      <c r="AD559" s="10" t="str">
        <f t="shared" si="161"/>
        <v>611_1580 / 29064876</v>
      </c>
      <c r="AE559" s="10" t="str">
        <f t="shared" si="162"/>
        <v>29064876</v>
      </c>
      <c r="AG559" s="10" t="str">
        <f t="shared" si="163"/>
        <v>611_1580</v>
      </c>
      <c r="AH559" s="10" t="str">
        <f t="shared" si="165"/>
        <v xml:space="preserve">Entretoise ROULAGE </v>
      </c>
      <c r="AI559" s="10" t="str">
        <f t="shared" si="166"/>
        <v>A créer</v>
      </c>
      <c r="AJ559" s="10" t="str">
        <f t="shared" si="167"/>
        <v>29064876</v>
      </c>
    </row>
    <row r="560" spans="1:36" ht="15" x14ac:dyDescent="0.25">
      <c r="A560" s="11" t="s">
        <v>952</v>
      </c>
      <c r="B560" s="11" t="s">
        <v>953</v>
      </c>
      <c r="C560" s="11" t="s">
        <v>85</v>
      </c>
      <c r="D560" s="11" t="s">
        <v>86</v>
      </c>
      <c r="E560" s="11" t="s">
        <v>89</v>
      </c>
      <c r="F560" s="11" t="s">
        <v>954</v>
      </c>
      <c r="G560" s="11" t="s">
        <v>89</v>
      </c>
      <c r="H560" s="11" t="s">
        <v>90</v>
      </c>
      <c r="I560" s="12">
        <v>0</v>
      </c>
      <c r="J560" s="11" t="s">
        <v>91</v>
      </c>
      <c r="K560" s="11" t="s">
        <v>92</v>
      </c>
      <c r="L560" s="13">
        <v>0.01</v>
      </c>
      <c r="M560" s="11" t="s">
        <v>89</v>
      </c>
      <c r="N560" s="12">
        <v>1</v>
      </c>
      <c r="O560" s="10" t="str">
        <f t="shared" si="154"/>
        <v/>
      </c>
      <c r="P560" s="10">
        <f t="shared" si="164"/>
        <v>20</v>
      </c>
      <c r="Q560" s="10" t="str">
        <f t="shared" si="152"/>
        <v/>
      </c>
      <c r="R560" s="10">
        <f t="shared" si="153"/>
        <v>31</v>
      </c>
      <c r="S560" s="10" t="str">
        <f t="shared" si="169"/>
        <v/>
      </c>
      <c r="V560" cm="1">
        <f t="array" ref="V560">MIN(IFERROR(FIND(_xlfn.SEQUENCE(10,,CHAR(48)),F560),""))</f>
        <v>8</v>
      </c>
      <c r="W560" s="25" cm="1">
        <f t="array" ref="W560">MIN(IFERROR(FIND(_xlfn.SEQUENCE(10,,CHAR(48)),B560),""))</f>
        <v>24</v>
      </c>
      <c r="X560" s="10">
        <f t="shared" si="155"/>
        <v>15</v>
      </c>
      <c r="Y560" s="17" t="str">
        <f t="shared" si="156"/>
        <v xml:space="preserve">Entretoise ROGNAGE </v>
      </c>
      <c r="Z560" s="10" t="str">
        <f t="shared" si="157"/>
        <v>611_1640</v>
      </c>
      <c r="AA560" s="10" t="str">
        <f t="shared" si="158"/>
        <v>611_1640</v>
      </c>
      <c r="AB560" s="10" t="str">
        <f t="shared" si="159"/>
        <v>A créer</v>
      </c>
      <c r="AC560" s="14">
        <f t="shared" si="160"/>
        <v>0</v>
      </c>
      <c r="AD560" s="10" t="str">
        <f t="shared" si="161"/>
        <v>611_1640 / 29064877</v>
      </c>
      <c r="AE560" s="10" t="str">
        <f t="shared" si="162"/>
        <v>29064877</v>
      </c>
      <c r="AG560" s="10" t="str">
        <f t="shared" si="163"/>
        <v>611_1640</v>
      </c>
      <c r="AH560" s="10" t="str">
        <f t="shared" si="165"/>
        <v xml:space="preserve">Entretoise ROGNAGE </v>
      </c>
      <c r="AI560" s="10" t="str">
        <f t="shared" si="166"/>
        <v>A créer</v>
      </c>
      <c r="AJ560" s="10" t="str">
        <f t="shared" si="167"/>
        <v>29064877</v>
      </c>
    </row>
    <row r="561" spans="1:36" ht="15" x14ac:dyDescent="0.25">
      <c r="A561" s="11" t="s">
        <v>955</v>
      </c>
      <c r="B561" s="11" t="s">
        <v>956</v>
      </c>
      <c r="C561" s="11" t="s">
        <v>85</v>
      </c>
      <c r="D561" s="11" t="s">
        <v>86</v>
      </c>
      <c r="E561" s="11" t="s">
        <v>89</v>
      </c>
      <c r="F561" s="11" t="s">
        <v>957</v>
      </c>
      <c r="G561" s="11" t="s">
        <v>89</v>
      </c>
      <c r="H561" s="11" t="s">
        <v>90</v>
      </c>
      <c r="I561" s="12">
        <v>0</v>
      </c>
      <c r="J561" s="11" t="s">
        <v>91</v>
      </c>
      <c r="K561" s="11" t="s">
        <v>92</v>
      </c>
      <c r="L561" s="13">
        <v>0.01</v>
      </c>
      <c r="M561" s="11" t="s">
        <v>89</v>
      </c>
      <c r="N561" s="12">
        <v>1</v>
      </c>
      <c r="O561" s="10" t="str">
        <f t="shared" si="154"/>
        <v/>
      </c>
      <c r="P561" s="10">
        <f t="shared" si="164"/>
        <v>20</v>
      </c>
      <c r="Q561" s="10" t="str">
        <f t="shared" si="152"/>
        <v/>
      </c>
      <c r="R561" s="10">
        <f t="shared" si="153"/>
        <v>31</v>
      </c>
      <c r="S561" s="10" t="str">
        <f t="shared" si="169"/>
        <v/>
      </c>
      <c r="V561" cm="1">
        <f t="array" ref="V561">MIN(IFERROR(FIND(_xlfn.SEQUENCE(10,,CHAR(48)),F561),""))</f>
        <v>8</v>
      </c>
      <c r="W561" s="25" cm="1">
        <f t="array" ref="W561">MIN(IFERROR(FIND(_xlfn.SEQUENCE(10,,CHAR(48)),B561),""))</f>
        <v>24</v>
      </c>
      <c r="X561" s="10">
        <f t="shared" si="155"/>
        <v>15</v>
      </c>
      <c r="Y561" s="17" t="str">
        <f t="shared" si="156"/>
        <v xml:space="preserve">Dévêtisseur FRAPPE </v>
      </c>
      <c r="Z561" s="10" t="str">
        <f t="shared" si="157"/>
        <v>611_1699</v>
      </c>
      <c r="AA561" s="10" t="str">
        <f t="shared" si="158"/>
        <v>611_1699</v>
      </c>
      <c r="AB561" s="10" t="str">
        <f t="shared" si="159"/>
        <v>A créer</v>
      </c>
      <c r="AC561" s="14">
        <f t="shared" si="160"/>
        <v>0</v>
      </c>
      <c r="AD561" s="10" t="str">
        <f t="shared" si="161"/>
        <v>611_1699 / 29064878</v>
      </c>
      <c r="AE561" s="10" t="str">
        <f t="shared" si="162"/>
        <v>29064878</v>
      </c>
      <c r="AG561" s="10" t="str">
        <f t="shared" si="163"/>
        <v>611_1699</v>
      </c>
      <c r="AH561" s="10" t="str">
        <f t="shared" si="165"/>
        <v xml:space="preserve">Dévêtisseur FRAPPE </v>
      </c>
      <c r="AI561" s="10" t="str">
        <f t="shared" si="166"/>
        <v>A créer</v>
      </c>
      <c r="AJ561" s="10" t="str">
        <f t="shared" si="167"/>
        <v>29064878</v>
      </c>
    </row>
    <row r="562" spans="1:36" ht="15" x14ac:dyDescent="0.25">
      <c r="A562" s="11" t="s">
        <v>958</v>
      </c>
      <c r="B562" s="11" t="s">
        <v>959</v>
      </c>
      <c r="C562" s="11" t="s">
        <v>85</v>
      </c>
      <c r="D562" s="11" t="s">
        <v>86</v>
      </c>
      <c r="E562" s="11" t="s">
        <v>89</v>
      </c>
      <c r="F562" s="11" t="s">
        <v>960</v>
      </c>
      <c r="G562" s="11" t="s">
        <v>89</v>
      </c>
      <c r="H562" s="11" t="s">
        <v>90</v>
      </c>
      <c r="I562" s="12">
        <v>0</v>
      </c>
      <c r="J562" s="11" t="s">
        <v>91</v>
      </c>
      <c r="K562" s="11" t="s">
        <v>92</v>
      </c>
      <c r="L562" s="13">
        <v>0.01</v>
      </c>
      <c r="M562" s="11" t="s">
        <v>89</v>
      </c>
      <c r="N562" s="12">
        <v>1</v>
      </c>
      <c r="O562" s="10" t="str">
        <f t="shared" si="154"/>
        <v/>
      </c>
      <c r="P562" s="10">
        <f t="shared" si="164"/>
        <v>20</v>
      </c>
      <c r="Q562" s="10" t="str">
        <f t="shared" si="152"/>
        <v/>
      </c>
      <c r="R562" s="10">
        <f t="shared" si="153"/>
        <v>31</v>
      </c>
      <c r="S562" s="10" t="str">
        <f t="shared" si="169"/>
        <v/>
      </c>
      <c r="V562" cm="1">
        <f t="array" ref="V562">MIN(IFERROR(FIND(_xlfn.SEQUENCE(10,,CHAR(48)),F562),""))</f>
        <v>8</v>
      </c>
      <c r="W562" s="25" cm="1">
        <f t="array" ref="W562">MIN(IFERROR(FIND(_xlfn.SEQUENCE(10,,CHAR(48)),B562),""))</f>
        <v>18</v>
      </c>
      <c r="X562" s="10">
        <f t="shared" si="155"/>
        <v>15</v>
      </c>
      <c r="Y562" s="17" t="str">
        <f t="shared" si="156"/>
        <v xml:space="preserve">Poinçon RETREINT 1 </v>
      </c>
      <c r="Z562" s="10" t="str">
        <f t="shared" si="157"/>
        <v>611_1740</v>
      </c>
      <c r="AA562" s="10" t="str">
        <f t="shared" si="158"/>
        <v>611_1740</v>
      </c>
      <c r="AB562" s="10" t="str">
        <f t="shared" si="159"/>
        <v>A créer</v>
      </c>
      <c r="AC562" s="14">
        <f t="shared" si="160"/>
        <v>0</v>
      </c>
      <c r="AD562" s="10" t="str">
        <f t="shared" si="161"/>
        <v>611_1740 / 29064879</v>
      </c>
      <c r="AE562" s="10" t="str">
        <f t="shared" si="162"/>
        <v>29064879</v>
      </c>
      <c r="AG562" s="10" t="str">
        <f t="shared" si="163"/>
        <v>611_1740</v>
      </c>
      <c r="AH562" s="10" t="str">
        <f t="shared" si="165"/>
        <v xml:space="preserve">Poinçon RETREINT 1 </v>
      </c>
      <c r="AI562" s="10" t="str">
        <f t="shared" si="166"/>
        <v>A créer</v>
      </c>
      <c r="AJ562" s="10" t="str">
        <f t="shared" si="167"/>
        <v>29064879</v>
      </c>
    </row>
    <row r="563" spans="1:36" ht="15" x14ac:dyDescent="0.25">
      <c r="A563" s="11" t="s">
        <v>961</v>
      </c>
      <c r="B563" s="11" t="s">
        <v>962</v>
      </c>
      <c r="C563" s="11" t="s">
        <v>85</v>
      </c>
      <c r="D563" s="11" t="s">
        <v>86</v>
      </c>
      <c r="E563" s="11" t="s">
        <v>89</v>
      </c>
      <c r="F563" s="11" t="s">
        <v>963</v>
      </c>
      <c r="G563" s="11" t="s">
        <v>89</v>
      </c>
      <c r="H563" s="11" t="s">
        <v>90</v>
      </c>
      <c r="I563" s="12">
        <v>0</v>
      </c>
      <c r="J563" s="11" t="s">
        <v>91</v>
      </c>
      <c r="K563" s="11" t="s">
        <v>92</v>
      </c>
      <c r="L563" s="13">
        <v>0.01</v>
      </c>
      <c r="M563" s="11" t="s">
        <v>89</v>
      </c>
      <c r="N563" s="12">
        <v>1</v>
      </c>
      <c r="O563" s="10" t="str">
        <f t="shared" si="154"/>
        <v/>
      </c>
      <c r="P563" s="10">
        <f t="shared" si="164"/>
        <v>20</v>
      </c>
      <c r="Q563" s="10" t="str">
        <f t="shared" si="152"/>
        <v/>
      </c>
      <c r="R563" s="10">
        <f t="shared" si="153"/>
        <v>31</v>
      </c>
      <c r="S563" s="10" t="str">
        <f t="shared" si="169"/>
        <v/>
      </c>
      <c r="V563" cm="1">
        <f t="array" ref="V563">MIN(IFERROR(FIND(_xlfn.SEQUENCE(10,,CHAR(48)),F563),""))</f>
        <v>8</v>
      </c>
      <c r="W563" s="25" cm="1">
        <f t="array" ref="W563">MIN(IFERROR(FIND(_xlfn.SEQUENCE(10,,CHAR(48)),B563),""))</f>
        <v>24</v>
      </c>
      <c r="X563" s="10">
        <f t="shared" si="155"/>
        <v>15</v>
      </c>
      <c r="Y563" s="17" t="str">
        <f t="shared" si="156"/>
        <v xml:space="preserve">Entretoise ETIRAGE </v>
      </c>
      <c r="Z563" s="10" t="str">
        <f t="shared" si="157"/>
        <v>611_1749</v>
      </c>
      <c r="AA563" s="10" t="str">
        <f t="shared" si="158"/>
        <v>611_1749</v>
      </c>
      <c r="AB563" s="10" t="str">
        <f t="shared" si="159"/>
        <v>A créer</v>
      </c>
      <c r="AC563" s="14">
        <f t="shared" si="160"/>
        <v>0</v>
      </c>
      <c r="AD563" s="10" t="str">
        <f t="shared" si="161"/>
        <v>611_1749 / 29064880</v>
      </c>
      <c r="AE563" s="10" t="str">
        <f t="shared" si="162"/>
        <v>29064880</v>
      </c>
      <c r="AG563" s="10" t="str">
        <f t="shared" si="163"/>
        <v>611_1749</v>
      </c>
      <c r="AH563" s="10" t="str">
        <f t="shared" si="165"/>
        <v xml:space="preserve">Entretoise ETIRAGE </v>
      </c>
      <c r="AI563" s="10" t="str">
        <f t="shared" si="166"/>
        <v>A créer</v>
      </c>
      <c r="AJ563" s="10" t="str">
        <f t="shared" si="167"/>
        <v>29064880</v>
      </c>
    </row>
    <row r="564" spans="1:36" ht="15" x14ac:dyDescent="0.25">
      <c r="A564" s="11" t="s">
        <v>964</v>
      </c>
      <c r="B564" s="11" t="s">
        <v>965</v>
      </c>
      <c r="C564" s="11" t="s">
        <v>85</v>
      </c>
      <c r="D564" s="11" t="s">
        <v>86</v>
      </c>
      <c r="E564" s="11" t="s">
        <v>89</v>
      </c>
      <c r="F564" s="11" t="s">
        <v>966</v>
      </c>
      <c r="G564" s="11" t="s">
        <v>89</v>
      </c>
      <c r="H564" s="11" t="s">
        <v>90</v>
      </c>
      <c r="I564" s="12">
        <v>0</v>
      </c>
      <c r="J564" s="11" t="s">
        <v>91</v>
      </c>
      <c r="K564" s="11" t="s">
        <v>92</v>
      </c>
      <c r="L564" s="13">
        <v>0.01</v>
      </c>
      <c r="M564" s="11" t="s">
        <v>89</v>
      </c>
      <c r="N564" s="12">
        <v>1</v>
      </c>
      <c r="O564" s="10" t="str">
        <f t="shared" si="154"/>
        <v/>
      </c>
      <c r="P564" s="10">
        <f t="shared" si="164"/>
        <v>20</v>
      </c>
      <c r="Q564" s="10" t="str">
        <f t="shared" si="152"/>
        <v/>
      </c>
      <c r="R564" s="10">
        <f t="shared" si="153"/>
        <v>31</v>
      </c>
      <c r="S564" s="10" t="str">
        <f t="shared" si="169"/>
        <v/>
      </c>
      <c r="V564" cm="1">
        <f t="array" ref="V564">MIN(IFERROR(FIND(_xlfn.SEQUENCE(10,,CHAR(48)),F564),""))</f>
        <v>8</v>
      </c>
      <c r="W564" s="25" cm="1">
        <f t="array" ref="W564">MIN(IFERROR(FIND(_xlfn.SEQUENCE(10,,CHAR(48)),B564),""))</f>
        <v>24</v>
      </c>
      <c r="X564" s="10">
        <f t="shared" si="155"/>
        <v>15</v>
      </c>
      <c r="Y564" s="17" t="str">
        <f t="shared" si="156"/>
        <v xml:space="preserve">Entretoise ROGNAGE </v>
      </c>
      <c r="Z564" s="10" t="str">
        <f t="shared" si="157"/>
        <v>611_1761</v>
      </c>
      <c r="AA564" s="10" t="str">
        <f t="shared" si="158"/>
        <v>611_1761</v>
      </c>
      <c r="AB564" s="10" t="str">
        <f t="shared" si="159"/>
        <v>A créer</v>
      </c>
      <c r="AC564" s="14">
        <f t="shared" si="160"/>
        <v>0</v>
      </c>
      <c r="AD564" s="10" t="str">
        <f t="shared" si="161"/>
        <v>611_1761 / 29064881</v>
      </c>
      <c r="AE564" s="10" t="str">
        <f t="shared" si="162"/>
        <v>29064881</v>
      </c>
      <c r="AG564" s="10" t="str">
        <f t="shared" si="163"/>
        <v>611_1761</v>
      </c>
      <c r="AH564" s="10" t="str">
        <f t="shared" si="165"/>
        <v xml:space="preserve">Entretoise ROGNAGE </v>
      </c>
      <c r="AI564" s="10" t="str">
        <f t="shared" si="166"/>
        <v>A créer</v>
      </c>
      <c r="AJ564" s="10" t="str">
        <f t="shared" si="167"/>
        <v>29064881</v>
      </c>
    </row>
    <row r="565" spans="1:36" ht="15" x14ac:dyDescent="0.25">
      <c r="A565" s="11" t="s">
        <v>967</v>
      </c>
      <c r="B565" s="11" t="s">
        <v>968</v>
      </c>
      <c r="C565" s="11" t="s">
        <v>85</v>
      </c>
      <c r="D565" s="11" t="s">
        <v>86</v>
      </c>
      <c r="E565" s="11" t="s">
        <v>89</v>
      </c>
      <c r="F565" s="11" t="s">
        <v>969</v>
      </c>
      <c r="G565" s="11" t="s">
        <v>89</v>
      </c>
      <c r="H565" s="11" t="s">
        <v>90</v>
      </c>
      <c r="I565" s="12">
        <v>0</v>
      </c>
      <c r="J565" s="11" t="s">
        <v>91</v>
      </c>
      <c r="K565" s="11" t="s">
        <v>92</v>
      </c>
      <c r="L565" s="13">
        <v>0.01</v>
      </c>
      <c r="M565" s="11" t="s">
        <v>89</v>
      </c>
      <c r="N565" s="12">
        <v>1</v>
      </c>
      <c r="O565" s="10" t="str">
        <f t="shared" si="154"/>
        <v/>
      </c>
      <c r="P565" s="10">
        <f t="shared" si="164"/>
        <v>20</v>
      </c>
      <c r="Q565" s="10" t="str">
        <f t="shared" si="152"/>
        <v/>
      </c>
      <c r="R565" s="10">
        <f t="shared" si="153"/>
        <v>31</v>
      </c>
      <c r="S565" s="10" t="str">
        <f t="shared" si="169"/>
        <v/>
      </c>
      <c r="V565" cm="1">
        <f t="array" ref="V565">MIN(IFERROR(FIND(_xlfn.SEQUENCE(10,,CHAR(48)),F565),""))</f>
        <v>8</v>
      </c>
      <c r="W565" s="25" cm="1">
        <f t="array" ref="W565">MIN(IFERROR(FIND(_xlfn.SEQUENCE(10,,CHAR(48)),B565),""))</f>
        <v>24</v>
      </c>
      <c r="X565" s="10">
        <f t="shared" si="155"/>
        <v>15</v>
      </c>
      <c r="Y565" s="17" t="str">
        <f t="shared" si="156"/>
        <v xml:space="preserve">Entretoise EMBOUTI </v>
      </c>
      <c r="Z565" s="10" t="str">
        <f t="shared" si="157"/>
        <v>611_1774</v>
      </c>
      <c r="AA565" s="10" t="str">
        <f t="shared" si="158"/>
        <v>611_1774</v>
      </c>
      <c r="AB565" s="10" t="str">
        <f t="shared" si="159"/>
        <v>A créer</v>
      </c>
      <c r="AC565" s="14">
        <f t="shared" si="160"/>
        <v>0</v>
      </c>
      <c r="AD565" s="10" t="str">
        <f t="shared" si="161"/>
        <v>611_1774 / 29064882</v>
      </c>
      <c r="AE565" s="10" t="str">
        <f t="shared" si="162"/>
        <v>29064882</v>
      </c>
      <c r="AG565" s="10" t="str">
        <f t="shared" si="163"/>
        <v>611_1774</v>
      </c>
      <c r="AH565" s="10" t="str">
        <f t="shared" si="165"/>
        <v xml:space="preserve">Entretoise EMBOUTI </v>
      </c>
      <c r="AI565" s="10" t="str">
        <f t="shared" si="166"/>
        <v>A créer</v>
      </c>
      <c r="AJ565" s="10" t="str">
        <f t="shared" si="167"/>
        <v>29064882</v>
      </c>
    </row>
    <row r="566" spans="1:36" ht="15" x14ac:dyDescent="0.25">
      <c r="A566" s="11" t="s">
        <v>970</v>
      </c>
      <c r="B566" s="11" t="s">
        <v>971</v>
      </c>
      <c r="C566" s="11" t="s">
        <v>85</v>
      </c>
      <c r="D566" s="11" t="s">
        <v>86</v>
      </c>
      <c r="E566" s="11" t="s">
        <v>89</v>
      </c>
      <c r="F566" s="11" t="s">
        <v>972</v>
      </c>
      <c r="G566" s="11" t="s">
        <v>89</v>
      </c>
      <c r="H566" s="11" t="s">
        <v>90</v>
      </c>
      <c r="I566" s="12">
        <v>0</v>
      </c>
      <c r="J566" s="11" t="s">
        <v>91</v>
      </c>
      <c r="K566" s="11" t="s">
        <v>92</v>
      </c>
      <c r="L566" s="13">
        <v>0.01</v>
      </c>
      <c r="M566" s="11" t="s">
        <v>89</v>
      </c>
      <c r="N566" s="12">
        <v>1</v>
      </c>
      <c r="O566" s="10" t="str">
        <f t="shared" si="154"/>
        <v/>
      </c>
      <c r="P566" s="10">
        <f t="shared" si="164"/>
        <v>20</v>
      </c>
      <c r="Q566" s="10" t="str">
        <f t="shared" si="152"/>
        <v/>
      </c>
      <c r="R566" s="10">
        <f t="shared" si="153"/>
        <v>31</v>
      </c>
      <c r="S566" s="10" t="str">
        <f t="shared" si="169"/>
        <v/>
      </c>
      <c r="V566" cm="1">
        <f t="array" ref="V566">MIN(IFERROR(FIND(_xlfn.SEQUENCE(10,,CHAR(48)),F566),""))</f>
        <v>8</v>
      </c>
      <c r="W566" s="25" cm="1">
        <f t="array" ref="W566">MIN(IFERROR(FIND(_xlfn.SEQUENCE(10,,CHAR(48)),B566),""))</f>
        <v>18</v>
      </c>
      <c r="X566" s="10">
        <f t="shared" si="155"/>
        <v>15</v>
      </c>
      <c r="Y566" s="17" t="str">
        <f t="shared" si="156"/>
        <v xml:space="preserve">Matrice RETREINT 2 </v>
      </c>
      <c r="Z566" s="10" t="str">
        <f t="shared" si="157"/>
        <v>611_1777</v>
      </c>
      <c r="AA566" s="10" t="str">
        <f t="shared" si="158"/>
        <v>611_1777</v>
      </c>
      <c r="AB566" s="10" t="str">
        <f t="shared" si="159"/>
        <v>A créer</v>
      </c>
      <c r="AC566" s="14">
        <f t="shared" si="160"/>
        <v>0</v>
      </c>
      <c r="AD566" s="10" t="str">
        <f t="shared" si="161"/>
        <v>611_1777 / 29064883</v>
      </c>
      <c r="AE566" s="10" t="str">
        <f t="shared" si="162"/>
        <v>29064883</v>
      </c>
      <c r="AG566" s="10" t="str">
        <f t="shared" si="163"/>
        <v>611_1777</v>
      </c>
      <c r="AH566" s="10" t="str">
        <f t="shared" si="165"/>
        <v xml:space="preserve">Matrice RETREINT 2 </v>
      </c>
      <c r="AI566" s="10" t="str">
        <f t="shared" si="166"/>
        <v>A créer</v>
      </c>
      <c r="AJ566" s="10" t="str">
        <f t="shared" si="167"/>
        <v>29064883</v>
      </c>
    </row>
    <row r="567" spans="1:36" ht="15" x14ac:dyDescent="0.25">
      <c r="A567" s="11" t="s">
        <v>973</v>
      </c>
      <c r="B567" s="11" t="s">
        <v>974</v>
      </c>
      <c r="C567" s="11" t="s">
        <v>85</v>
      </c>
      <c r="D567" s="11" t="s">
        <v>86</v>
      </c>
      <c r="E567" s="11" t="s">
        <v>89</v>
      </c>
      <c r="F567" s="11" t="s">
        <v>975</v>
      </c>
      <c r="G567" s="11" t="s">
        <v>89</v>
      </c>
      <c r="H567" s="11" t="s">
        <v>90</v>
      </c>
      <c r="I567" s="12">
        <v>0</v>
      </c>
      <c r="J567" s="11" t="s">
        <v>91</v>
      </c>
      <c r="K567" s="11" t="s">
        <v>92</v>
      </c>
      <c r="L567" s="13">
        <v>0.01</v>
      </c>
      <c r="M567" s="11" t="s">
        <v>89</v>
      </c>
      <c r="N567" s="12">
        <v>1</v>
      </c>
      <c r="O567" s="10" t="str">
        <f t="shared" si="154"/>
        <v/>
      </c>
      <c r="P567" s="10">
        <f t="shared" si="164"/>
        <v>20</v>
      </c>
      <c r="Q567" s="10" t="str">
        <f t="shared" si="152"/>
        <v/>
      </c>
      <c r="R567" s="10">
        <f t="shared" si="153"/>
        <v>31</v>
      </c>
      <c r="S567" s="10" t="str">
        <f t="shared" si="169"/>
        <v/>
      </c>
      <c r="V567" cm="1">
        <f t="array" ref="V567">MIN(IFERROR(FIND(_xlfn.SEQUENCE(10,,CHAR(48)),F567),""))</f>
        <v>8</v>
      </c>
      <c r="W567" s="25" cm="1">
        <f t="array" ref="W567">MIN(IFERROR(FIND(_xlfn.SEQUENCE(10,,CHAR(48)),B567),""))</f>
        <v>18</v>
      </c>
      <c r="X567" s="10">
        <f t="shared" si="155"/>
        <v>15</v>
      </c>
      <c r="Y567" s="17" t="str">
        <f t="shared" si="156"/>
        <v xml:space="preserve">Poinçon RETREINT 2 </v>
      </c>
      <c r="Z567" s="10" t="str">
        <f t="shared" si="157"/>
        <v>611_1817</v>
      </c>
      <c r="AA567" s="10" t="str">
        <f t="shared" si="158"/>
        <v>611_1817</v>
      </c>
      <c r="AB567" s="10" t="str">
        <f t="shared" si="159"/>
        <v>A créer</v>
      </c>
      <c r="AC567" s="14">
        <f t="shared" si="160"/>
        <v>0</v>
      </c>
      <c r="AD567" s="10" t="str">
        <f t="shared" si="161"/>
        <v>611_1817 / 29064884</v>
      </c>
      <c r="AE567" s="10" t="str">
        <f t="shared" si="162"/>
        <v>29064884</v>
      </c>
      <c r="AG567" s="10" t="str">
        <f t="shared" si="163"/>
        <v>611_1817</v>
      </c>
      <c r="AH567" s="10" t="str">
        <f t="shared" si="165"/>
        <v xml:space="preserve">Poinçon RETREINT 2 </v>
      </c>
      <c r="AI567" s="10" t="str">
        <f t="shared" si="166"/>
        <v>A créer</v>
      </c>
      <c r="AJ567" s="10" t="str">
        <f t="shared" si="167"/>
        <v>29064884</v>
      </c>
    </row>
    <row r="568" spans="1:36" ht="15" x14ac:dyDescent="0.25">
      <c r="A568" s="11" t="s">
        <v>976</v>
      </c>
      <c r="B568" s="11" t="s">
        <v>977</v>
      </c>
      <c r="C568" s="11" t="s">
        <v>85</v>
      </c>
      <c r="D568" s="11" t="s">
        <v>86</v>
      </c>
      <c r="E568" s="11" t="s">
        <v>89</v>
      </c>
      <c r="F568" s="11" t="s">
        <v>978</v>
      </c>
      <c r="G568" s="11" t="s">
        <v>89</v>
      </c>
      <c r="H568" s="11" t="s">
        <v>90</v>
      </c>
      <c r="I568" s="12">
        <v>0</v>
      </c>
      <c r="J568" s="11" t="s">
        <v>91</v>
      </c>
      <c r="K568" s="11" t="s">
        <v>92</v>
      </c>
      <c r="L568" s="13">
        <v>0.01</v>
      </c>
      <c r="M568" s="11" t="s">
        <v>89</v>
      </c>
      <c r="N568" s="12">
        <v>1</v>
      </c>
      <c r="O568" s="10" t="str">
        <f t="shared" si="154"/>
        <v/>
      </c>
      <c r="P568" s="10">
        <f t="shared" si="164"/>
        <v>20</v>
      </c>
      <c r="Q568" s="10" t="str">
        <f t="shared" si="152"/>
        <v/>
      </c>
      <c r="R568" s="10">
        <f t="shared" si="153"/>
        <v>31</v>
      </c>
      <c r="S568" s="10" t="str">
        <f t="shared" si="169"/>
        <v/>
      </c>
      <c r="V568" cm="1">
        <f t="array" ref="V568">MIN(IFERROR(FIND(_xlfn.SEQUENCE(10,,CHAR(48)),F568),""))</f>
        <v>8</v>
      </c>
      <c r="W568" s="25" cm="1">
        <f t="array" ref="W568">MIN(IFERROR(FIND(_xlfn.SEQUENCE(10,,CHAR(48)),B568),""))</f>
        <v>24</v>
      </c>
      <c r="X568" s="10">
        <f t="shared" si="155"/>
        <v>15</v>
      </c>
      <c r="Y568" s="17" t="str">
        <f t="shared" si="156"/>
        <v xml:space="preserve">poinçon TRANSITION </v>
      </c>
      <c r="Z568" s="10" t="str">
        <f t="shared" si="157"/>
        <v>611_1980</v>
      </c>
      <c r="AA568" s="10" t="str">
        <f t="shared" si="158"/>
        <v>611_1980</v>
      </c>
      <c r="AB568" s="10" t="str">
        <f t="shared" si="159"/>
        <v>A créer</v>
      </c>
      <c r="AC568" s="14">
        <f t="shared" si="160"/>
        <v>0</v>
      </c>
      <c r="AD568" s="10" t="str">
        <f t="shared" si="161"/>
        <v>611_1980 / 29064885</v>
      </c>
      <c r="AE568" s="10" t="str">
        <f t="shared" si="162"/>
        <v>29064885</v>
      </c>
      <c r="AF568" s="10" t="str">
        <f>IFERROR(FIND("~",B568),"")</f>
        <v/>
      </c>
      <c r="AG568" s="10" t="str">
        <f t="shared" si="163"/>
        <v>611_1980</v>
      </c>
      <c r="AH568" s="10" t="str">
        <f t="shared" si="165"/>
        <v xml:space="preserve">poinçon TRANSITION </v>
      </c>
      <c r="AI568" s="10" t="str">
        <f t="shared" si="166"/>
        <v>A créer</v>
      </c>
      <c r="AJ568" s="10" t="str">
        <f t="shared" si="167"/>
        <v>29064885</v>
      </c>
    </row>
    <row r="569" spans="1:36" ht="15" x14ac:dyDescent="0.25">
      <c r="A569" s="11" t="s">
        <v>979</v>
      </c>
      <c r="B569" s="11" t="s">
        <v>980</v>
      </c>
      <c r="C569" s="11" t="s">
        <v>85</v>
      </c>
      <c r="D569" s="11" t="s">
        <v>86</v>
      </c>
      <c r="E569" s="11" t="s">
        <v>89</v>
      </c>
      <c r="F569" s="11" t="s">
        <v>981</v>
      </c>
      <c r="G569" s="11" t="s">
        <v>89</v>
      </c>
      <c r="H569" s="11" t="s">
        <v>90</v>
      </c>
      <c r="I569" s="12">
        <v>0</v>
      </c>
      <c r="J569" s="11" t="s">
        <v>91</v>
      </c>
      <c r="K569" s="11" t="s">
        <v>92</v>
      </c>
      <c r="L569" s="13">
        <v>0.01</v>
      </c>
      <c r="M569" s="11" t="s">
        <v>89</v>
      </c>
      <c r="N569" s="12">
        <v>1</v>
      </c>
      <c r="O569" s="10" t="str">
        <f t="shared" si="154"/>
        <v/>
      </c>
      <c r="P569" s="10">
        <f t="shared" si="164"/>
        <v>18</v>
      </c>
      <c r="Q569" s="10" t="str">
        <f t="shared" si="152"/>
        <v/>
      </c>
      <c r="R569" s="10">
        <f t="shared" si="153"/>
        <v>29</v>
      </c>
      <c r="S569" s="10" t="str">
        <f t="shared" si="169"/>
        <v/>
      </c>
      <c r="V569" cm="1">
        <f t="array" ref="V569">MIN(IFERROR(FIND(_xlfn.SEQUENCE(10,,CHAR(48)),F569),""))</f>
        <v>8</v>
      </c>
      <c r="W569" s="25" cm="1">
        <f t="array" ref="W569">MIN(IFERROR(FIND(_xlfn.SEQUENCE(10,,CHAR(48)),B569),""))</f>
        <v>22</v>
      </c>
      <c r="X569" s="10">
        <f t="shared" si="155"/>
        <v>15</v>
      </c>
      <c r="Y569" s="17" t="str">
        <f t="shared" si="156"/>
        <v xml:space="preserve">Poinçon EJECTION </v>
      </c>
      <c r="Z569" s="10" t="str">
        <f t="shared" si="157"/>
        <v>611_2035</v>
      </c>
      <c r="AA569" s="10" t="str">
        <f t="shared" si="158"/>
        <v>611_2035</v>
      </c>
      <c r="AB569" s="10" t="str">
        <f t="shared" si="159"/>
        <v>A créer</v>
      </c>
      <c r="AC569" s="14">
        <f t="shared" si="160"/>
        <v>0</v>
      </c>
      <c r="AD569" s="10" t="str">
        <f t="shared" si="161"/>
        <v>611_2035 / 29064886</v>
      </c>
      <c r="AE569" s="10" t="str">
        <f t="shared" si="162"/>
        <v>29064886</v>
      </c>
      <c r="AG569" s="10" t="str">
        <f t="shared" si="163"/>
        <v>611_2035</v>
      </c>
      <c r="AH569" s="10" t="str">
        <f t="shared" si="165"/>
        <v xml:space="preserve">Poinçon EJECTION </v>
      </c>
      <c r="AI569" s="10" t="str">
        <f t="shared" si="166"/>
        <v>A créer</v>
      </c>
      <c r="AJ569" s="10" t="str">
        <f t="shared" si="167"/>
        <v>29064886</v>
      </c>
    </row>
    <row r="570" spans="1:36" ht="15" x14ac:dyDescent="0.25">
      <c r="A570" s="11" t="s">
        <v>982</v>
      </c>
      <c r="B570" s="11" t="s">
        <v>983</v>
      </c>
      <c r="C570" s="11" t="s">
        <v>85</v>
      </c>
      <c r="D570" s="11" t="s">
        <v>86</v>
      </c>
      <c r="E570" s="11" t="s">
        <v>89</v>
      </c>
      <c r="F570" s="11" t="s">
        <v>984</v>
      </c>
      <c r="G570" s="11" t="s">
        <v>89</v>
      </c>
      <c r="H570" s="11" t="s">
        <v>90</v>
      </c>
      <c r="I570" s="12">
        <v>0</v>
      </c>
      <c r="J570" s="11" t="s">
        <v>91</v>
      </c>
      <c r="K570" s="11" t="s">
        <v>92</v>
      </c>
      <c r="L570" s="13">
        <v>0.01</v>
      </c>
      <c r="M570" s="11" t="s">
        <v>89</v>
      </c>
      <c r="N570" s="12">
        <v>1</v>
      </c>
      <c r="O570" s="10" t="str">
        <f t="shared" si="154"/>
        <v/>
      </c>
      <c r="P570" s="10">
        <f t="shared" si="164"/>
        <v>18</v>
      </c>
      <c r="Q570" s="10" t="str">
        <f t="shared" si="152"/>
        <v/>
      </c>
      <c r="R570" s="10">
        <f t="shared" si="153"/>
        <v>29</v>
      </c>
      <c r="S570" s="10" t="str">
        <f t="shared" si="169"/>
        <v/>
      </c>
      <c r="V570" cm="1">
        <f t="array" ref="V570">MIN(IFERROR(FIND(_xlfn.SEQUENCE(10,,CHAR(48)),F570),""))</f>
        <v>8</v>
      </c>
      <c r="W570" s="25" cm="1">
        <f t="array" ref="W570">MIN(IFERROR(FIND(_xlfn.SEQUENCE(10,,CHAR(48)),B570),""))</f>
        <v>22</v>
      </c>
      <c r="X570" s="10">
        <f t="shared" si="155"/>
        <v>15</v>
      </c>
      <c r="Y570" s="17" t="str">
        <f t="shared" si="156"/>
        <v xml:space="preserve">Centreur PERCAGE </v>
      </c>
      <c r="Z570" s="10" t="str">
        <f t="shared" si="157"/>
        <v>611_2037</v>
      </c>
      <c r="AA570" s="10" t="str">
        <f t="shared" si="158"/>
        <v>611_2037</v>
      </c>
      <c r="AB570" s="10" t="str">
        <f t="shared" si="159"/>
        <v>A créer</v>
      </c>
      <c r="AC570" s="14">
        <f t="shared" si="160"/>
        <v>0</v>
      </c>
      <c r="AD570" s="10" t="str">
        <f t="shared" si="161"/>
        <v>611_2037 / 29064887</v>
      </c>
      <c r="AE570" s="10" t="str">
        <f t="shared" si="162"/>
        <v>29064887</v>
      </c>
      <c r="AG570" s="10" t="str">
        <f t="shared" si="163"/>
        <v>611_2037</v>
      </c>
      <c r="AH570" s="10" t="str">
        <f t="shared" si="165"/>
        <v xml:space="preserve">Centreur PERCAGE </v>
      </c>
      <c r="AI570" s="10" t="str">
        <f t="shared" si="166"/>
        <v>A créer</v>
      </c>
      <c r="AJ570" s="10" t="str">
        <f t="shared" si="167"/>
        <v>29064887</v>
      </c>
    </row>
    <row r="571" spans="1:36" ht="15" x14ac:dyDescent="0.25">
      <c r="A571" s="11" t="s">
        <v>985</v>
      </c>
      <c r="B571" s="11" t="s">
        <v>986</v>
      </c>
      <c r="C571" s="11" t="s">
        <v>85</v>
      </c>
      <c r="D571" s="11" t="s">
        <v>86</v>
      </c>
      <c r="E571" s="11" t="s">
        <v>89</v>
      </c>
      <c r="F571" s="11" t="s">
        <v>987</v>
      </c>
      <c r="G571" s="11" t="s">
        <v>89</v>
      </c>
      <c r="H571" s="11" t="s">
        <v>90</v>
      </c>
      <c r="I571" s="12">
        <v>0</v>
      </c>
      <c r="J571" s="11" t="s">
        <v>91</v>
      </c>
      <c r="K571" s="11" t="s">
        <v>92</v>
      </c>
      <c r="L571" s="13">
        <v>0.01</v>
      </c>
      <c r="M571" s="11" t="s">
        <v>89</v>
      </c>
      <c r="N571" s="12">
        <v>1</v>
      </c>
      <c r="O571" s="10" t="str">
        <f t="shared" si="154"/>
        <v/>
      </c>
      <c r="P571" s="10">
        <f t="shared" si="164"/>
        <v>20</v>
      </c>
      <c r="Q571" s="10" t="str">
        <f t="shared" si="152"/>
        <v/>
      </c>
      <c r="R571" s="10">
        <f t="shared" si="153"/>
        <v>31</v>
      </c>
      <c r="S571" s="10" t="str">
        <f t="shared" si="169"/>
        <v/>
      </c>
      <c r="V571" cm="1">
        <f t="array" ref="V571">MIN(IFERROR(FIND(_xlfn.SEQUENCE(10,,CHAR(48)),F571),""))</f>
        <v>8</v>
      </c>
      <c r="W571" s="25" cm="1">
        <f t="array" ref="W571">MIN(IFERROR(FIND(_xlfn.SEQUENCE(10,,CHAR(48)),B571),""))</f>
        <v>24</v>
      </c>
      <c r="X571" s="10">
        <f t="shared" si="155"/>
        <v>15</v>
      </c>
      <c r="Y571" s="17" t="str">
        <f t="shared" si="156"/>
        <v xml:space="preserve">Entretoise ROGNAGE </v>
      </c>
      <c r="Z571" s="10" t="str">
        <f t="shared" si="157"/>
        <v>611_2066</v>
      </c>
      <c r="AA571" s="10" t="str">
        <f t="shared" si="158"/>
        <v>611_2066</v>
      </c>
      <c r="AB571" s="10" t="str">
        <f t="shared" si="159"/>
        <v>A créer</v>
      </c>
      <c r="AC571" s="14">
        <f t="shared" si="160"/>
        <v>0</v>
      </c>
      <c r="AD571" s="10" t="str">
        <f t="shared" si="161"/>
        <v>611_2066 / 29064888</v>
      </c>
      <c r="AE571" s="10" t="str">
        <f t="shared" si="162"/>
        <v>29064888</v>
      </c>
      <c r="AG571" s="10" t="str">
        <f t="shared" si="163"/>
        <v>611_2066</v>
      </c>
      <c r="AH571" s="10" t="str">
        <f t="shared" si="165"/>
        <v xml:space="preserve">Entretoise ROGNAGE </v>
      </c>
      <c r="AI571" s="10" t="str">
        <f t="shared" si="166"/>
        <v>A créer</v>
      </c>
      <c r="AJ571" s="10" t="str">
        <f t="shared" si="167"/>
        <v>29064888</v>
      </c>
    </row>
    <row r="572" spans="1:36" ht="15" x14ac:dyDescent="0.25">
      <c r="A572" s="11" t="s">
        <v>988</v>
      </c>
      <c r="B572" s="11" t="s">
        <v>989</v>
      </c>
      <c r="C572" s="11" t="s">
        <v>85</v>
      </c>
      <c r="D572" s="11" t="s">
        <v>86</v>
      </c>
      <c r="E572" s="11" t="s">
        <v>89</v>
      </c>
      <c r="F572" s="11" t="s">
        <v>990</v>
      </c>
      <c r="G572" s="11" t="s">
        <v>89</v>
      </c>
      <c r="H572" s="11" t="s">
        <v>90</v>
      </c>
      <c r="I572" s="12">
        <v>0</v>
      </c>
      <c r="J572" s="11" t="s">
        <v>91</v>
      </c>
      <c r="K572" s="11" t="s">
        <v>92</v>
      </c>
      <c r="L572" s="13">
        <v>0.01</v>
      </c>
      <c r="M572" s="11" t="s">
        <v>89</v>
      </c>
      <c r="N572" s="12">
        <v>1</v>
      </c>
      <c r="O572" s="10" t="str">
        <f t="shared" si="154"/>
        <v/>
      </c>
      <c r="P572" s="10">
        <f t="shared" si="164"/>
        <v>20</v>
      </c>
      <c r="Q572" s="10" t="str">
        <f t="shared" si="152"/>
        <v/>
      </c>
      <c r="R572" s="10">
        <f t="shared" si="153"/>
        <v>31</v>
      </c>
      <c r="S572" s="10" t="str">
        <f t="shared" si="169"/>
        <v/>
      </c>
      <c r="V572" cm="1">
        <f t="array" ref="V572">MIN(IFERROR(FIND(_xlfn.SEQUENCE(10,,CHAR(48)),F572),""))</f>
        <v>8</v>
      </c>
      <c r="W572" s="25" cm="1">
        <f t="array" ref="W572">MIN(IFERROR(FIND(_xlfn.SEQUENCE(10,,CHAR(48)),B572),""))</f>
        <v>24</v>
      </c>
      <c r="X572" s="10">
        <f t="shared" si="155"/>
        <v>15</v>
      </c>
      <c r="Y572" s="17" t="str">
        <f t="shared" si="156"/>
        <v xml:space="preserve">Dévêtisseur FRAPPE </v>
      </c>
      <c r="Z572" s="10" t="str">
        <f t="shared" si="157"/>
        <v>611_2079</v>
      </c>
      <c r="AA572" s="10" t="str">
        <f t="shared" si="158"/>
        <v>611_2079</v>
      </c>
      <c r="AB572" s="10" t="str">
        <f t="shared" si="159"/>
        <v>A créer</v>
      </c>
      <c r="AC572" s="14">
        <f t="shared" si="160"/>
        <v>0</v>
      </c>
      <c r="AD572" s="10" t="str">
        <f t="shared" si="161"/>
        <v>611_2079 / 29064889</v>
      </c>
      <c r="AE572" s="10" t="str">
        <f t="shared" si="162"/>
        <v>29064889</v>
      </c>
      <c r="AG572" s="10" t="str">
        <f t="shared" si="163"/>
        <v>611_2079</v>
      </c>
      <c r="AH572" s="10" t="str">
        <f t="shared" si="165"/>
        <v xml:space="preserve">Dévêtisseur FRAPPE </v>
      </c>
      <c r="AI572" s="10" t="str">
        <f t="shared" si="166"/>
        <v>A créer</v>
      </c>
      <c r="AJ572" s="10" t="str">
        <f t="shared" si="167"/>
        <v>29064889</v>
      </c>
    </row>
    <row r="573" spans="1:36" ht="15" x14ac:dyDescent="0.25">
      <c r="A573" s="11" t="s">
        <v>991</v>
      </c>
      <c r="B573" s="11" t="s">
        <v>992</v>
      </c>
      <c r="C573" s="11" t="s">
        <v>85</v>
      </c>
      <c r="D573" s="11" t="s">
        <v>86</v>
      </c>
      <c r="E573" s="11" t="s">
        <v>89</v>
      </c>
      <c r="F573" s="11" t="s">
        <v>993</v>
      </c>
      <c r="G573" s="11" t="s">
        <v>89</v>
      </c>
      <c r="H573" s="11" t="s">
        <v>90</v>
      </c>
      <c r="I573" s="12">
        <v>0</v>
      </c>
      <c r="J573" s="11" t="s">
        <v>91</v>
      </c>
      <c r="K573" s="11" t="s">
        <v>92</v>
      </c>
      <c r="L573" s="13">
        <v>0.01</v>
      </c>
      <c r="M573" s="11" t="s">
        <v>89</v>
      </c>
      <c r="N573" s="12">
        <v>1</v>
      </c>
      <c r="O573" s="10" t="str">
        <f t="shared" si="154"/>
        <v/>
      </c>
      <c r="P573" s="10">
        <f t="shared" si="164"/>
        <v>20</v>
      </c>
      <c r="Q573" s="10" t="str">
        <f t="shared" si="152"/>
        <v/>
      </c>
      <c r="R573" s="10">
        <f t="shared" si="153"/>
        <v>31</v>
      </c>
      <c r="S573" s="10" t="str">
        <f t="shared" si="169"/>
        <v/>
      </c>
      <c r="V573" cm="1">
        <f t="array" ref="V573">MIN(IFERROR(FIND(_xlfn.SEQUENCE(10,,CHAR(48)),F573),""))</f>
        <v>8</v>
      </c>
      <c r="W573" s="25" cm="1">
        <f t="array" ref="W573">MIN(IFERROR(FIND(_xlfn.SEQUENCE(10,,CHAR(48)),B573),""))</f>
        <v>24</v>
      </c>
      <c r="X573" s="10">
        <f t="shared" si="155"/>
        <v>15</v>
      </c>
      <c r="Y573" s="17" t="str">
        <f t="shared" si="156"/>
        <v xml:space="preserve">Entretoise EMBOUTI </v>
      </c>
      <c r="Z573" s="10" t="str">
        <f t="shared" si="157"/>
        <v>611_2105</v>
      </c>
      <c r="AA573" s="10" t="str">
        <f t="shared" si="158"/>
        <v>611_2105</v>
      </c>
      <c r="AB573" s="10" t="str">
        <f t="shared" si="159"/>
        <v>A créer</v>
      </c>
      <c r="AC573" s="14">
        <f t="shared" si="160"/>
        <v>0</v>
      </c>
      <c r="AD573" s="10" t="str">
        <f t="shared" si="161"/>
        <v>611_2105 / 29064890</v>
      </c>
      <c r="AE573" s="10" t="str">
        <f t="shared" si="162"/>
        <v>29064890</v>
      </c>
      <c r="AG573" s="10" t="str">
        <f t="shared" si="163"/>
        <v>611_2105</v>
      </c>
      <c r="AH573" s="10" t="str">
        <f t="shared" si="165"/>
        <v xml:space="preserve">Entretoise EMBOUTI </v>
      </c>
      <c r="AI573" s="10" t="str">
        <f t="shared" si="166"/>
        <v>A créer</v>
      </c>
      <c r="AJ573" s="10" t="str">
        <f t="shared" si="167"/>
        <v>29064890</v>
      </c>
    </row>
    <row r="574" spans="1:36" ht="15" x14ac:dyDescent="0.25">
      <c r="A574" s="11" t="s">
        <v>994</v>
      </c>
      <c r="B574" s="11" t="s">
        <v>995</v>
      </c>
      <c r="C574" s="11" t="s">
        <v>85</v>
      </c>
      <c r="D574" s="11" t="s">
        <v>86</v>
      </c>
      <c r="E574" s="11" t="s">
        <v>89</v>
      </c>
      <c r="F574" s="11" t="s">
        <v>996</v>
      </c>
      <c r="G574" s="11" t="s">
        <v>89</v>
      </c>
      <c r="H574" s="11" t="s">
        <v>90</v>
      </c>
      <c r="I574" s="12">
        <v>0</v>
      </c>
      <c r="J574" s="11" t="s">
        <v>91</v>
      </c>
      <c r="K574" s="11" t="s">
        <v>92</v>
      </c>
      <c r="L574" s="13">
        <v>0.01</v>
      </c>
      <c r="M574" s="11" t="s">
        <v>89</v>
      </c>
      <c r="N574" s="12">
        <v>1</v>
      </c>
      <c r="O574" s="10" t="str">
        <f t="shared" si="154"/>
        <v/>
      </c>
      <c r="P574" s="10">
        <f t="shared" si="164"/>
        <v>20</v>
      </c>
      <c r="Q574" s="10" t="str">
        <f t="shared" ref="Q574:Q637" si="170">IF(O574="","",O574+6)</f>
        <v/>
      </c>
      <c r="R574" s="10">
        <f t="shared" ref="R574:R637" si="171">LEN(B574)</f>
        <v>31</v>
      </c>
      <c r="S574" s="10" t="str">
        <f t="shared" si="169"/>
        <v/>
      </c>
      <c r="V574" cm="1">
        <f t="array" ref="V574">MIN(IFERROR(FIND(_xlfn.SEQUENCE(10,,CHAR(48)),F574),""))</f>
        <v>8</v>
      </c>
      <c r="W574" s="25" cm="1">
        <f t="array" ref="W574">MIN(IFERROR(FIND(_xlfn.SEQUENCE(10,,CHAR(48)),B574),""))</f>
        <v>24</v>
      </c>
      <c r="X574" s="10">
        <f t="shared" si="155"/>
        <v>15</v>
      </c>
      <c r="Y574" s="17" t="str">
        <f t="shared" si="156"/>
        <v xml:space="preserve">Doigts PREPA.CHEM. </v>
      </c>
      <c r="Z574" s="10" t="str">
        <f t="shared" si="157"/>
        <v>611_2118</v>
      </c>
      <c r="AA574" s="10" t="str">
        <f t="shared" si="158"/>
        <v>611_2118</v>
      </c>
      <c r="AB574" s="10" t="str">
        <f t="shared" si="159"/>
        <v>A créer</v>
      </c>
      <c r="AC574" s="14">
        <f t="shared" si="160"/>
        <v>0</v>
      </c>
      <c r="AD574" s="10" t="str">
        <f t="shared" si="161"/>
        <v>611_2118 / 29064891</v>
      </c>
      <c r="AE574" s="10" t="str">
        <f t="shared" si="162"/>
        <v>29064891</v>
      </c>
      <c r="AG574" s="10" t="str">
        <f t="shared" si="163"/>
        <v>611_2118</v>
      </c>
      <c r="AH574" s="10" t="str">
        <f t="shared" si="165"/>
        <v xml:space="preserve">Doigts PREPA.CHEM. </v>
      </c>
      <c r="AI574" s="10" t="str">
        <f t="shared" si="166"/>
        <v>A créer</v>
      </c>
      <c r="AJ574" s="10" t="str">
        <f t="shared" si="167"/>
        <v>29064891</v>
      </c>
    </row>
    <row r="575" spans="1:36" ht="15" x14ac:dyDescent="0.25">
      <c r="A575" s="11" t="s">
        <v>997</v>
      </c>
      <c r="B575" s="11" t="s">
        <v>998</v>
      </c>
      <c r="C575" s="11" t="s">
        <v>85</v>
      </c>
      <c r="D575" s="11" t="s">
        <v>86</v>
      </c>
      <c r="E575" s="11" t="s">
        <v>89</v>
      </c>
      <c r="F575" s="11" t="s">
        <v>999</v>
      </c>
      <c r="G575" s="11" t="s">
        <v>89</v>
      </c>
      <c r="H575" s="11" t="s">
        <v>90</v>
      </c>
      <c r="I575" s="12">
        <v>0</v>
      </c>
      <c r="J575" s="11" t="s">
        <v>91</v>
      </c>
      <c r="K575" s="11" t="s">
        <v>92</v>
      </c>
      <c r="L575" s="13">
        <v>0.01</v>
      </c>
      <c r="M575" s="11" t="s">
        <v>89</v>
      </c>
      <c r="N575" s="12">
        <v>1</v>
      </c>
      <c r="O575" s="10" t="str">
        <f t="shared" si="154"/>
        <v/>
      </c>
      <c r="P575" s="10">
        <f t="shared" si="164"/>
        <v>20</v>
      </c>
      <c r="Q575" s="10" t="str">
        <f t="shared" si="170"/>
        <v/>
      </c>
      <c r="R575" s="10">
        <f t="shared" si="171"/>
        <v>31</v>
      </c>
      <c r="S575" s="10" t="str">
        <f t="shared" si="169"/>
        <v/>
      </c>
      <c r="V575" cm="1">
        <f t="array" ref="V575">MIN(IFERROR(FIND(_xlfn.SEQUENCE(10,,CHAR(48)),F575),""))</f>
        <v>8</v>
      </c>
      <c r="W575" s="25" cm="1">
        <f t="array" ref="W575">MIN(IFERROR(FIND(_xlfn.SEQUENCE(10,,CHAR(48)),B575),""))</f>
        <v>24</v>
      </c>
      <c r="X575" s="10">
        <f t="shared" si="155"/>
        <v>15</v>
      </c>
      <c r="Y575" s="17" t="str">
        <f t="shared" si="156"/>
        <v xml:space="preserve">Entretoise ET.JUPE </v>
      </c>
      <c r="Z575" s="10" t="str">
        <f t="shared" si="157"/>
        <v>611_2154</v>
      </c>
      <c r="AA575" s="10" t="str">
        <f t="shared" si="158"/>
        <v>611_2154</v>
      </c>
      <c r="AB575" s="10" t="str">
        <f t="shared" si="159"/>
        <v>A créer</v>
      </c>
      <c r="AC575" s="14">
        <f t="shared" si="160"/>
        <v>0</v>
      </c>
      <c r="AD575" s="10" t="str">
        <f t="shared" si="161"/>
        <v>611_2154 / 29064892</v>
      </c>
      <c r="AE575" s="10" t="str">
        <f t="shared" si="162"/>
        <v>29064892</v>
      </c>
      <c r="AG575" s="10" t="str">
        <f t="shared" si="163"/>
        <v>611_2154</v>
      </c>
      <c r="AH575" s="10" t="str">
        <f t="shared" si="165"/>
        <v xml:space="preserve">Entretoise ET.JUPE </v>
      </c>
      <c r="AI575" s="10" t="str">
        <f t="shared" si="166"/>
        <v>A créer</v>
      </c>
      <c r="AJ575" s="10" t="str">
        <f t="shared" si="167"/>
        <v>29064892</v>
      </c>
    </row>
    <row r="576" spans="1:36" ht="15" x14ac:dyDescent="0.25">
      <c r="A576" s="11" t="s">
        <v>1000</v>
      </c>
      <c r="B576" s="11" t="s">
        <v>1001</v>
      </c>
      <c r="C576" s="11" t="s">
        <v>85</v>
      </c>
      <c r="D576" s="11" t="s">
        <v>86</v>
      </c>
      <c r="E576" s="11" t="s">
        <v>89</v>
      </c>
      <c r="F576" s="11" t="s">
        <v>1002</v>
      </c>
      <c r="G576" s="11" t="s">
        <v>89</v>
      </c>
      <c r="H576" s="11" t="s">
        <v>90</v>
      </c>
      <c r="I576" s="12">
        <v>0</v>
      </c>
      <c r="J576" s="11" t="s">
        <v>91</v>
      </c>
      <c r="K576" s="11" t="s">
        <v>92</v>
      </c>
      <c r="L576" s="13">
        <v>0.01</v>
      </c>
      <c r="M576" s="11" t="s">
        <v>89</v>
      </c>
      <c r="N576" s="12">
        <v>1</v>
      </c>
      <c r="O576" s="10" t="str">
        <f t="shared" si="154"/>
        <v/>
      </c>
      <c r="P576" s="10">
        <f t="shared" si="164"/>
        <v>20</v>
      </c>
      <c r="Q576" s="10" t="str">
        <f t="shared" si="170"/>
        <v/>
      </c>
      <c r="R576" s="10">
        <f t="shared" si="171"/>
        <v>31</v>
      </c>
      <c r="S576" s="10" t="str">
        <f t="shared" si="169"/>
        <v/>
      </c>
      <c r="V576" cm="1">
        <f t="array" ref="V576">MIN(IFERROR(FIND(_xlfn.SEQUENCE(10,,CHAR(48)),F576),""))</f>
        <v>8</v>
      </c>
      <c r="W576" s="25" cm="1">
        <f t="array" ref="W576">MIN(IFERROR(FIND(_xlfn.SEQUENCE(10,,CHAR(48)),B576),""))</f>
        <v>24</v>
      </c>
      <c r="X576" s="10">
        <f t="shared" si="155"/>
        <v>15</v>
      </c>
      <c r="Y576" s="17" t="str">
        <f t="shared" si="156"/>
        <v xml:space="preserve">Entretoise ROGNAGE </v>
      </c>
      <c r="Z576" s="10" t="str">
        <f t="shared" si="157"/>
        <v>611_2171</v>
      </c>
      <c r="AA576" s="10" t="str">
        <f t="shared" si="158"/>
        <v>611_2171</v>
      </c>
      <c r="AB576" s="10" t="str">
        <f t="shared" si="159"/>
        <v>A créer</v>
      </c>
      <c r="AC576" s="14">
        <f t="shared" si="160"/>
        <v>0</v>
      </c>
      <c r="AD576" s="10" t="str">
        <f t="shared" si="161"/>
        <v>611_2171 / 29064893</v>
      </c>
      <c r="AE576" s="10" t="str">
        <f t="shared" si="162"/>
        <v>29064893</v>
      </c>
      <c r="AG576" s="10" t="str">
        <f t="shared" si="163"/>
        <v>611_2171</v>
      </c>
      <c r="AH576" s="10" t="str">
        <f t="shared" si="165"/>
        <v xml:space="preserve">Entretoise ROGNAGE </v>
      </c>
      <c r="AI576" s="10" t="str">
        <f t="shared" si="166"/>
        <v>A créer</v>
      </c>
      <c r="AJ576" s="10" t="str">
        <f t="shared" si="167"/>
        <v>29064893</v>
      </c>
    </row>
    <row r="577" spans="1:36" ht="15" x14ac:dyDescent="0.25">
      <c r="A577" s="11" t="s">
        <v>1003</v>
      </c>
      <c r="B577" s="11" t="s">
        <v>1004</v>
      </c>
      <c r="C577" s="11" t="s">
        <v>85</v>
      </c>
      <c r="D577" s="11" t="s">
        <v>86</v>
      </c>
      <c r="E577" s="11" t="s">
        <v>89</v>
      </c>
      <c r="F577" s="11" t="s">
        <v>1005</v>
      </c>
      <c r="G577" s="11" t="s">
        <v>89</v>
      </c>
      <c r="H577" s="11" t="s">
        <v>90</v>
      </c>
      <c r="I577" s="12">
        <v>0</v>
      </c>
      <c r="J577" s="11" t="s">
        <v>91</v>
      </c>
      <c r="K577" s="11" t="s">
        <v>92</v>
      </c>
      <c r="L577" s="13">
        <v>0.01</v>
      </c>
      <c r="M577" s="11" t="s">
        <v>89</v>
      </c>
      <c r="N577" s="12">
        <v>1</v>
      </c>
      <c r="O577" s="10" t="str">
        <f t="shared" si="154"/>
        <v/>
      </c>
      <c r="P577" s="10">
        <f t="shared" si="164"/>
        <v>18</v>
      </c>
      <c r="Q577" s="10" t="str">
        <f t="shared" si="170"/>
        <v/>
      </c>
      <c r="R577" s="10">
        <f t="shared" si="171"/>
        <v>29</v>
      </c>
      <c r="S577" s="10" t="str">
        <f t="shared" si="169"/>
        <v/>
      </c>
      <c r="V577" cm="1">
        <f t="array" ref="V577">MIN(IFERROR(FIND(_xlfn.SEQUENCE(10,,CHAR(48)),F577),""))</f>
        <v>8</v>
      </c>
      <c r="W577" s="25" cm="1">
        <f t="array" ref="W577">MIN(IFERROR(FIND(_xlfn.SEQUENCE(10,,CHAR(48)),B577),""))</f>
        <v>22</v>
      </c>
      <c r="X577" s="10">
        <f t="shared" si="155"/>
        <v>15</v>
      </c>
      <c r="Y577" s="17" t="str">
        <f t="shared" si="156"/>
        <v xml:space="preserve">Poinçon EJECTION </v>
      </c>
      <c r="Z577" s="10" t="str">
        <f t="shared" si="157"/>
        <v>611_2182</v>
      </c>
      <c r="AA577" s="10" t="str">
        <f t="shared" si="158"/>
        <v>611_2182</v>
      </c>
      <c r="AB577" s="10" t="str">
        <f t="shared" si="159"/>
        <v>A créer</v>
      </c>
      <c r="AC577" s="14">
        <f t="shared" si="160"/>
        <v>0</v>
      </c>
      <c r="AD577" s="10" t="str">
        <f t="shared" si="161"/>
        <v>611_2182 / 29064894</v>
      </c>
      <c r="AE577" s="10" t="str">
        <f t="shared" si="162"/>
        <v>29064894</v>
      </c>
      <c r="AG577" s="10" t="str">
        <f t="shared" si="163"/>
        <v>611_2182</v>
      </c>
      <c r="AH577" s="10" t="str">
        <f t="shared" si="165"/>
        <v xml:space="preserve">Poinçon EJECTION </v>
      </c>
      <c r="AI577" s="10" t="str">
        <f t="shared" si="166"/>
        <v>A créer</v>
      </c>
      <c r="AJ577" s="10" t="str">
        <f t="shared" si="167"/>
        <v>29064894</v>
      </c>
    </row>
    <row r="578" spans="1:36" ht="15" x14ac:dyDescent="0.25">
      <c r="A578" s="11" t="s">
        <v>1006</v>
      </c>
      <c r="B578" s="11" t="s">
        <v>1007</v>
      </c>
      <c r="C578" s="11" t="s">
        <v>85</v>
      </c>
      <c r="D578" s="11" t="s">
        <v>86</v>
      </c>
      <c r="E578" s="11" t="s">
        <v>89</v>
      </c>
      <c r="F578" s="11" t="s">
        <v>1008</v>
      </c>
      <c r="G578" s="11" t="s">
        <v>89</v>
      </c>
      <c r="H578" s="11" t="s">
        <v>90</v>
      </c>
      <c r="I578" s="12">
        <v>0</v>
      </c>
      <c r="J578" s="11" t="s">
        <v>91</v>
      </c>
      <c r="K578" s="11" t="s">
        <v>92</v>
      </c>
      <c r="L578" s="13">
        <v>0.01</v>
      </c>
      <c r="M578" s="11" t="s">
        <v>89</v>
      </c>
      <c r="N578" s="12">
        <v>1</v>
      </c>
      <c r="O578" s="10" t="str">
        <f t="shared" ref="O578:O641" si="172">IFERROR(FIND("DRW ACY",B578),"")</f>
        <v/>
      </c>
      <c r="P578" s="10">
        <f t="shared" si="164"/>
        <v>20</v>
      </c>
      <c r="Q578" s="10" t="str">
        <f t="shared" si="170"/>
        <v/>
      </c>
      <c r="R578" s="10">
        <f t="shared" si="171"/>
        <v>31</v>
      </c>
      <c r="S578" s="10" t="str">
        <f t="shared" si="169"/>
        <v/>
      </c>
      <c r="V578" cm="1">
        <f t="array" ref="V578">MIN(IFERROR(FIND(_xlfn.SEQUENCE(10,,CHAR(48)),F578),""))</f>
        <v>8</v>
      </c>
      <c r="W578" s="25" cm="1">
        <f t="array" ref="W578">MIN(IFERROR(FIND(_xlfn.SEQUENCE(10,,CHAR(48)),B578),""))</f>
        <v>24</v>
      </c>
      <c r="X578" s="10">
        <f t="shared" ref="X578:X641" si="173">LEN(F578)</f>
        <v>15</v>
      </c>
      <c r="Y578" s="17" t="str">
        <f t="shared" ref="Y578:Y641" si="174">IF(P578&lt;&gt;"",LEFT(B578,P578-1),IF(AND(O578="",P578=""),LEFT(B578,W578-1),IF(O578&lt;&gt;0,LEFT(B578,O578-1),IF(P578&lt;&gt;"",LEFT(B578,P578-1),""))))</f>
        <v xml:space="preserve">Dévêtisseur FRAPPE </v>
      </c>
      <c r="Z578" s="10" t="str">
        <f t="shared" ref="Z578:Z641" si="175">RIGHT(F578,(X578+1)-V578)</f>
        <v>611_2235</v>
      </c>
      <c r="AA578" s="10" t="str">
        <f t="shared" ref="AA578:AA641" si="176">LEFT(Z578,8)</f>
        <v>611_2235</v>
      </c>
      <c r="AB578" s="10" t="str">
        <f t="shared" ref="AB578:AB641" si="177">IF(E578&lt;&gt;"",E578,"A créer")</f>
        <v>A créer</v>
      </c>
      <c r="AC578" s="14">
        <f t="shared" ref="AC578:AC641" si="178">I578</f>
        <v>0</v>
      </c>
      <c r="AD578" s="10" t="str">
        <f t="shared" ref="AD578:AD641" si="179">AA578&amp;" / "&amp;A578</f>
        <v>611_2235 / 29064895</v>
      </c>
      <c r="AE578" s="10" t="str">
        <f t="shared" ref="AE578:AE641" si="180">A578</f>
        <v>29064895</v>
      </c>
      <c r="AG578" s="10" t="str">
        <f t="shared" ref="AG578:AG641" si="181">IF(AF578="",AA578,"")</f>
        <v>611_2235</v>
      </c>
      <c r="AH578" s="10" t="str">
        <f t="shared" si="165"/>
        <v xml:space="preserve">Dévêtisseur FRAPPE </v>
      </c>
      <c r="AI578" s="10" t="str">
        <f t="shared" si="166"/>
        <v>A créer</v>
      </c>
      <c r="AJ578" s="10" t="str">
        <f t="shared" si="167"/>
        <v>29064895</v>
      </c>
    </row>
    <row r="579" spans="1:36" ht="15" x14ac:dyDescent="0.25">
      <c r="A579" s="11" t="s">
        <v>1009</v>
      </c>
      <c r="B579" s="11" t="s">
        <v>1010</v>
      </c>
      <c r="C579" s="11" t="s">
        <v>85</v>
      </c>
      <c r="D579" s="11" t="s">
        <v>86</v>
      </c>
      <c r="E579" s="11" t="s">
        <v>89</v>
      </c>
      <c r="F579" s="11" t="s">
        <v>1011</v>
      </c>
      <c r="G579" s="11" t="s">
        <v>89</v>
      </c>
      <c r="H579" s="11" t="s">
        <v>90</v>
      </c>
      <c r="I579" s="12">
        <v>0</v>
      </c>
      <c r="J579" s="11" t="s">
        <v>91</v>
      </c>
      <c r="K579" s="11" t="s">
        <v>92</v>
      </c>
      <c r="L579" s="13">
        <v>0.01</v>
      </c>
      <c r="M579" s="11" t="s">
        <v>89</v>
      </c>
      <c r="N579" s="12">
        <v>1</v>
      </c>
      <c r="O579" s="10" t="str">
        <f t="shared" si="172"/>
        <v/>
      </c>
      <c r="P579" s="10">
        <f t="shared" ref="P579:P642" si="182">IF(O579="",IFERROR(FIND("DRW ",B579),""),"")</f>
        <v>20</v>
      </c>
      <c r="Q579" s="10" t="str">
        <f t="shared" si="170"/>
        <v/>
      </c>
      <c r="R579" s="10">
        <f t="shared" si="171"/>
        <v>31</v>
      </c>
      <c r="S579" s="10" t="str">
        <f t="shared" si="169"/>
        <v/>
      </c>
      <c r="V579" cm="1">
        <f t="array" ref="V579">MIN(IFERROR(FIND(_xlfn.SEQUENCE(10,,CHAR(48)),F579),""))</f>
        <v>8</v>
      </c>
      <c r="W579" s="25" cm="1">
        <f t="array" ref="W579">MIN(IFERROR(FIND(_xlfn.SEQUENCE(10,,CHAR(48)),B579),""))</f>
        <v>24</v>
      </c>
      <c r="X579" s="10">
        <f t="shared" si="173"/>
        <v>15</v>
      </c>
      <c r="Y579" s="17" t="str">
        <f t="shared" si="174"/>
        <v xml:space="preserve">Dévêtisseur FRAPPE </v>
      </c>
      <c r="Z579" s="10" t="str">
        <f t="shared" si="175"/>
        <v>611_2303</v>
      </c>
      <c r="AA579" s="10" t="str">
        <f t="shared" si="176"/>
        <v>611_2303</v>
      </c>
      <c r="AB579" s="10" t="str">
        <f t="shared" si="177"/>
        <v>A créer</v>
      </c>
      <c r="AC579" s="14">
        <f t="shared" si="178"/>
        <v>0</v>
      </c>
      <c r="AD579" s="10" t="str">
        <f t="shared" si="179"/>
        <v>611_2303 / 29064896</v>
      </c>
      <c r="AE579" s="10" t="str">
        <f t="shared" si="180"/>
        <v>29064896</v>
      </c>
      <c r="AG579" s="10" t="str">
        <f t="shared" si="181"/>
        <v>611_2303</v>
      </c>
      <c r="AH579" s="10" t="str">
        <f t="shared" ref="AH579:AH642" si="183">IF(AF579="",Y579,"")</f>
        <v xml:space="preserve">Dévêtisseur FRAPPE </v>
      </c>
      <c r="AI579" s="10" t="str">
        <f t="shared" ref="AI579:AI642" si="184">IF(AF579="",AB579,"")</f>
        <v>A créer</v>
      </c>
      <c r="AJ579" s="10" t="str">
        <f t="shared" ref="AJ579:AJ642" si="185">IF(AF579="",AE579,"")</f>
        <v>29064896</v>
      </c>
    </row>
    <row r="580" spans="1:36" ht="15" x14ac:dyDescent="0.25">
      <c r="A580" s="11" t="s">
        <v>1012</v>
      </c>
      <c r="B580" s="11" t="s">
        <v>1013</v>
      </c>
      <c r="C580" s="11" t="s">
        <v>85</v>
      </c>
      <c r="D580" s="11" t="s">
        <v>86</v>
      </c>
      <c r="E580" s="11" t="s">
        <v>89</v>
      </c>
      <c r="F580" s="11" t="s">
        <v>1014</v>
      </c>
      <c r="G580" s="11" t="s">
        <v>89</v>
      </c>
      <c r="H580" s="11" t="s">
        <v>90</v>
      </c>
      <c r="I580" s="12">
        <v>0</v>
      </c>
      <c r="J580" s="11" t="s">
        <v>91</v>
      </c>
      <c r="K580" s="11" t="s">
        <v>92</v>
      </c>
      <c r="L580" s="13">
        <v>0.01</v>
      </c>
      <c r="M580" s="11" t="s">
        <v>89</v>
      </c>
      <c r="N580" s="12">
        <v>1</v>
      </c>
      <c r="O580" s="10" t="str">
        <f t="shared" si="172"/>
        <v/>
      </c>
      <c r="P580" s="10">
        <f t="shared" si="182"/>
        <v>20</v>
      </c>
      <c r="Q580" s="10" t="str">
        <f t="shared" si="170"/>
        <v/>
      </c>
      <c r="R580" s="10">
        <f t="shared" si="171"/>
        <v>31</v>
      </c>
      <c r="S580" s="10" t="str">
        <f t="shared" si="169"/>
        <v/>
      </c>
      <c r="V580" cm="1">
        <f t="array" ref="V580">MIN(IFERROR(FIND(_xlfn.SEQUENCE(10,,CHAR(48)),F580),""))</f>
        <v>8</v>
      </c>
      <c r="W580" s="25" cm="1">
        <f t="array" ref="W580">MIN(IFERROR(FIND(_xlfn.SEQUENCE(10,,CHAR(48)),B580),""))</f>
        <v>24</v>
      </c>
      <c r="X580" s="10">
        <f t="shared" si="173"/>
        <v>15</v>
      </c>
      <c r="Y580" s="17" t="str">
        <f t="shared" si="174"/>
        <v xml:space="preserve">Entretoise ROGNAGE </v>
      </c>
      <c r="Z580" s="10" t="str">
        <f t="shared" si="175"/>
        <v>611_2308</v>
      </c>
      <c r="AA580" s="10" t="str">
        <f t="shared" si="176"/>
        <v>611_2308</v>
      </c>
      <c r="AB580" s="10" t="str">
        <f t="shared" si="177"/>
        <v>A créer</v>
      </c>
      <c r="AC580" s="14">
        <f t="shared" si="178"/>
        <v>0</v>
      </c>
      <c r="AD580" s="10" t="str">
        <f t="shared" si="179"/>
        <v>611_2308 / 29064897</v>
      </c>
      <c r="AE580" s="10" t="str">
        <f t="shared" si="180"/>
        <v>29064897</v>
      </c>
      <c r="AG580" s="10" t="str">
        <f t="shared" si="181"/>
        <v>611_2308</v>
      </c>
      <c r="AH580" s="10" t="str">
        <f t="shared" si="183"/>
        <v xml:space="preserve">Entretoise ROGNAGE </v>
      </c>
      <c r="AI580" s="10" t="str">
        <f t="shared" si="184"/>
        <v>A créer</v>
      </c>
      <c r="AJ580" s="10" t="str">
        <f t="shared" si="185"/>
        <v>29064897</v>
      </c>
    </row>
    <row r="581" spans="1:36" ht="15" x14ac:dyDescent="0.25">
      <c r="A581" s="11" t="s">
        <v>1015</v>
      </c>
      <c r="B581" s="11" t="s">
        <v>1016</v>
      </c>
      <c r="C581" s="11" t="s">
        <v>85</v>
      </c>
      <c r="D581" s="11" t="s">
        <v>86</v>
      </c>
      <c r="E581" s="11" t="s">
        <v>89</v>
      </c>
      <c r="F581" s="11" t="s">
        <v>1017</v>
      </c>
      <c r="G581" s="11" t="s">
        <v>89</v>
      </c>
      <c r="H581" s="11" t="s">
        <v>90</v>
      </c>
      <c r="I581" s="12">
        <v>0</v>
      </c>
      <c r="J581" s="11" t="s">
        <v>91</v>
      </c>
      <c r="K581" s="11" t="s">
        <v>92</v>
      </c>
      <c r="L581" s="13">
        <v>0.01</v>
      </c>
      <c r="M581" s="11" t="s">
        <v>89</v>
      </c>
      <c r="N581" s="12">
        <v>1</v>
      </c>
      <c r="O581" s="10" t="str">
        <f t="shared" si="172"/>
        <v/>
      </c>
      <c r="P581" s="10">
        <f t="shared" si="182"/>
        <v>20</v>
      </c>
      <c r="Q581" s="10" t="str">
        <f t="shared" si="170"/>
        <v/>
      </c>
      <c r="R581" s="10">
        <f t="shared" si="171"/>
        <v>31</v>
      </c>
      <c r="S581" s="10" t="str">
        <f t="shared" si="169"/>
        <v/>
      </c>
      <c r="V581" cm="1">
        <f t="array" ref="V581">MIN(IFERROR(FIND(_xlfn.SEQUENCE(10,,CHAR(48)),F581),""))</f>
        <v>8</v>
      </c>
      <c r="W581" s="25" cm="1">
        <f t="array" ref="W581">MIN(IFERROR(FIND(_xlfn.SEQUENCE(10,,CHAR(48)),B581),""))</f>
        <v>24</v>
      </c>
      <c r="X581" s="10">
        <f t="shared" si="173"/>
        <v>15</v>
      </c>
      <c r="Y581" s="17" t="str">
        <f t="shared" si="174"/>
        <v xml:space="preserve">Poussoir PRE ROULE </v>
      </c>
      <c r="Z581" s="10" t="str">
        <f t="shared" si="175"/>
        <v>611_2339</v>
      </c>
      <c r="AA581" s="10" t="str">
        <f t="shared" si="176"/>
        <v>611_2339</v>
      </c>
      <c r="AB581" s="10" t="str">
        <f t="shared" si="177"/>
        <v>A créer</v>
      </c>
      <c r="AC581" s="14">
        <f t="shared" si="178"/>
        <v>0</v>
      </c>
      <c r="AD581" s="10" t="str">
        <f t="shared" si="179"/>
        <v>611_2339 / 29064898</v>
      </c>
      <c r="AE581" s="10" t="str">
        <f t="shared" si="180"/>
        <v>29064898</v>
      </c>
      <c r="AG581" s="10" t="str">
        <f t="shared" si="181"/>
        <v>611_2339</v>
      </c>
      <c r="AH581" s="10" t="str">
        <f t="shared" si="183"/>
        <v xml:space="preserve">Poussoir PRE ROULE </v>
      </c>
      <c r="AI581" s="10" t="str">
        <f t="shared" si="184"/>
        <v>A créer</v>
      </c>
      <c r="AJ581" s="10" t="str">
        <f t="shared" si="185"/>
        <v>29064898</v>
      </c>
    </row>
    <row r="582" spans="1:36" ht="15" x14ac:dyDescent="0.25">
      <c r="A582" s="11" t="s">
        <v>1018</v>
      </c>
      <c r="B582" s="11" t="s">
        <v>1019</v>
      </c>
      <c r="C582" s="11" t="s">
        <v>85</v>
      </c>
      <c r="D582" s="11" t="s">
        <v>86</v>
      </c>
      <c r="E582" s="11" t="s">
        <v>89</v>
      </c>
      <c r="F582" s="11" t="s">
        <v>1020</v>
      </c>
      <c r="G582" s="11" t="s">
        <v>89</v>
      </c>
      <c r="H582" s="11" t="s">
        <v>90</v>
      </c>
      <c r="I582" s="12">
        <v>0</v>
      </c>
      <c r="J582" s="11" t="s">
        <v>91</v>
      </c>
      <c r="K582" s="11" t="s">
        <v>92</v>
      </c>
      <c r="L582" s="13">
        <v>0.01</v>
      </c>
      <c r="M582" s="11" t="s">
        <v>89</v>
      </c>
      <c r="N582" s="12">
        <v>1</v>
      </c>
      <c r="O582" s="10" t="str">
        <f t="shared" si="172"/>
        <v/>
      </c>
      <c r="P582" s="10">
        <f t="shared" si="182"/>
        <v>20</v>
      </c>
      <c r="Q582" s="10" t="str">
        <f t="shared" si="170"/>
        <v/>
      </c>
      <c r="R582" s="10">
        <f t="shared" si="171"/>
        <v>31</v>
      </c>
      <c r="S582" s="10" t="str">
        <f t="shared" si="169"/>
        <v/>
      </c>
      <c r="V582" cm="1">
        <f t="array" ref="V582">MIN(IFERROR(FIND(_xlfn.SEQUENCE(10,,CHAR(48)),F582),""))</f>
        <v>8</v>
      </c>
      <c r="W582" s="25" cm="1">
        <f t="array" ref="W582">MIN(IFERROR(FIND(_xlfn.SEQUENCE(10,,CHAR(48)),B582),""))</f>
        <v>24</v>
      </c>
      <c r="X582" s="10">
        <f t="shared" si="173"/>
        <v>15</v>
      </c>
      <c r="Y582" s="17" t="str">
        <f t="shared" si="174"/>
        <v xml:space="preserve">Entretoise ETIRAGE </v>
      </c>
      <c r="Z582" s="10" t="str">
        <f t="shared" si="175"/>
        <v>611_2342</v>
      </c>
      <c r="AA582" s="10" t="str">
        <f t="shared" si="176"/>
        <v>611_2342</v>
      </c>
      <c r="AB582" s="10" t="str">
        <f t="shared" si="177"/>
        <v>A créer</v>
      </c>
      <c r="AC582" s="14">
        <f t="shared" si="178"/>
        <v>0</v>
      </c>
      <c r="AD582" s="10" t="str">
        <f t="shared" si="179"/>
        <v>611_2342 / 29064899</v>
      </c>
      <c r="AE582" s="10" t="str">
        <f t="shared" si="180"/>
        <v>29064899</v>
      </c>
      <c r="AG582" s="10" t="str">
        <f t="shared" si="181"/>
        <v>611_2342</v>
      </c>
      <c r="AH582" s="10" t="str">
        <f t="shared" si="183"/>
        <v xml:space="preserve">Entretoise ETIRAGE </v>
      </c>
      <c r="AI582" s="10" t="str">
        <f t="shared" si="184"/>
        <v>A créer</v>
      </c>
      <c r="AJ582" s="10" t="str">
        <f t="shared" si="185"/>
        <v>29064899</v>
      </c>
    </row>
    <row r="583" spans="1:36" ht="15" x14ac:dyDescent="0.25">
      <c r="A583" s="11" t="s">
        <v>1021</v>
      </c>
      <c r="B583" s="11" t="s">
        <v>1022</v>
      </c>
      <c r="C583" s="11" t="s">
        <v>85</v>
      </c>
      <c r="D583" s="11" t="s">
        <v>86</v>
      </c>
      <c r="E583" s="11" t="s">
        <v>89</v>
      </c>
      <c r="F583" s="11" t="s">
        <v>1023</v>
      </c>
      <c r="G583" s="11" t="s">
        <v>89</v>
      </c>
      <c r="H583" s="11" t="s">
        <v>90</v>
      </c>
      <c r="I583" s="12">
        <v>0</v>
      </c>
      <c r="J583" s="11" t="s">
        <v>91</v>
      </c>
      <c r="K583" s="11" t="s">
        <v>92</v>
      </c>
      <c r="L583" s="13">
        <v>0.01</v>
      </c>
      <c r="M583" s="11" t="s">
        <v>89</v>
      </c>
      <c r="N583" s="12">
        <v>1</v>
      </c>
      <c r="O583" s="10" t="str">
        <f t="shared" si="172"/>
        <v/>
      </c>
      <c r="P583" s="10">
        <f t="shared" si="182"/>
        <v>20</v>
      </c>
      <c r="Q583" s="10" t="str">
        <f t="shared" si="170"/>
        <v/>
      </c>
      <c r="R583" s="10">
        <f t="shared" si="171"/>
        <v>31</v>
      </c>
      <c r="S583" s="10" t="str">
        <f t="shared" si="169"/>
        <v/>
      </c>
      <c r="V583" cm="1">
        <f t="array" ref="V583">MIN(IFERROR(FIND(_xlfn.SEQUENCE(10,,CHAR(48)),F583),""))</f>
        <v>8</v>
      </c>
      <c r="W583" s="25" cm="1">
        <f t="array" ref="W583">MIN(IFERROR(FIND(_xlfn.SEQUENCE(10,,CHAR(48)),B583),""))</f>
        <v>24</v>
      </c>
      <c r="X583" s="10">
        <f t="shared" si="173"/>
        <v>15</v>
      </c>
      <c r="Y583" s="17" t="str">
        <f t="shared" si="174"/>
        <v xml:space="preserve">Serre_flan ETIRAGE </v>
      </c>
      <c r="Z583" s="10" t="str">
        <f t="shared" si="175"/>
        <v>611_2346</v>
      </c>
      <c r="AA583" s="10" t="str">
        <f t="shared" si="176"/>
        <v>611_2346</v>
      </c>
      <c r="AB583" s="10" t="str">
        <f t="shared" si="177"/>
        <v>A créer</v>
      </c>
      <c r="AC583" s="14">
        <f t="shared" si="178"/>
        <v>0</v>
      </c>
      <c r="AD583" s="10" t="str">
        <f t="shared" si="179"/>
        <v>611_2346 / 29064900</v>
      </c>
      <c r="AE583" s="10" t="str">
        <f t="shared" si="180"/>
        <v>29064900</v>
      </c>
      <c r="AG583" s="10" t="str">
        <f t="shared" si="181"/>
        <v>611_2346</v>
      </c>
      <c r="AH583" s="10" t="str">
        <f t="shared" si="183"/>
        <v xml:space="preserve">Serre_flan ETIRAGE </v>
      </c>
      <c r="AI583" s="10" t="str">
        <f t="shared" si="184"/>
        <v>A créer</v>
      </c>
      <c r="AJ583" s="10" t="str">
        <f t="shared" si="185"/>
        <v>29064900</v>
      </c>
    </row>
    <row r="584" spans="1:36" ht="15" x14ac:dyDescent="0.25">
      <c r="A584" s="11" t="s">
        <v>1024</v>
      </c>
      <c r="B584" s="11" t="s">
        <v>1025</v>
      </c>
      <c r="C584" s="11" t="s">
        <v>85</v>
      </c>
      <c r="D584" s="11" t="s">
        <v>86</v>
      </c>
      <c r="E584" s="11" t="s">
        <v>89</v>
      </c>
      <c r="F584" s="11" t="s">
        <v>1026</v>
      </c>
      <c r="G584" s="11" t="s">
        <v>89</v>
      </c>
      <c r="H584" s="11" t="s">
        <v>90</v>
      </c>
      <c r="I584" s="12">
        <v>0</v>
      </c>
      <c r="J584" s="11" t="s">
        <v>91</v>
      </c>
      <c r="K584" s="11" t="s">
        <v>92</v>
      </c>
      <c r="L584" s="13">
        <v>0.01</v>
      </c>
      <c r="M584" s="11" t="s">
        <v>89</v>
      </c>
      <c r="N584" s="12">
        <v>1</v>
      </c>
      <c r="O584" s="10" t="str">
        <f t="shared" si="172"/>
        <v/>
      </c>
      <c r="P584" s="10">
        <f t="shared" si="182"/>
        <v>19</v>
      </c>
      <c r="Q584" s="10" t="str">
        <f t="shared" si="170"/>
        <v/>
      </c>
      <c r="R584" s="10">
        <f t="shared" si="171"/>
        <v>30</v>
      </c>
      <c r="S584" s="10" t="str">
        <f t="shared" si="169"/>
        <v/>
      </c>
      <c r="V584" cm="1">
        <f t="array" ref="V584">MIN(IFERROR(FIND(_xlfn.SEQUENCE(10,,CHAR(48)),F584),""))</f>
        <v>8</v>
      </c>
      <c r="W584" s="25" cm="1">
        <f t="array" ref="W584">MIN(IFERROR(FIND(_xlfn.SEQUENCE(10,,CHAR(48)),B584),""))</f>
        <v>23</v>
      </c>
      <c r="X584" s="10">
        <f t="shared" si="173"/>
        <v>15</v>
      </c>
      <c r="Y584" s="17" t="str">
        <f t="shared" si="174"/>
        <v xml:space="preserve">Poussoir RETREINT </v>
      </c>
      <c r="Z584" s="10" t="str">
        <f t="shared" si="175"/>
        <v>611_2350</v>
      </c>
      <c r="AA584" s="10" t="str">
        <f t="shared" si="176"/>
        <v>611_2350</v>
      </c>
      <c r="AB584" s="10" t="str">
        <f t="shared" si="177"/>
        <v>A créer</v>
      </c>
      <c r="AC584" s="14">
        <f t="shared" si="178"/>
        <v>0</v>
      </c>
      <c r="AD584" s="10" t="str">
        <f t="shared" si="179"/>
        <v>611_2350 / 29064901</v>
      </c>
      <c r="AE584" s="10" t="str">
        <f t="shared" si="180"/>
        <v>29064901</v>
      </c>
      <c r="AG584" s="10" t="str">
        <f t="shared" si="181"/>
        <v>611_2350</v>
      </c>
      <c r="AH584" s="10" t="str">
        <f t="shared" si="183"/>
        <v xml:space="preserve">Poussoir RETREINT </v>
      </c>
      <c r="AI584" s="10" t="str">
        <f t="shared" si="184"/>
        <v>A créer</v>
      </c>
      <c r="AJ584" s="10" t="str">
        <f t="shared" si="185"/>
        <v>29064901</v>
      </c>
    </row>
    <row r="585" spans="1:36" ht="15" x14ac:dyDescent="0.25">
      <c r="A585" s="11" t="s">
        <v>1027</v>
      </c>
      <c r="B585" s="11" t="s">
        <v>1028</v>
      </c>
      <c r="C585" s="11" t="s">
        <v>85</v>
      </c>
      <c r="D585" s="11" t="s">
        <v>86</v>
      </c>
      <c r="E585" s="11" t="s">
        <v>89</v>
      </c>
      <c r="F585" s="11" t="s">
        <v>1029</v>
      </c>
      <c r="G585" s="11" t="s">
        <v>89</v>
      </c>
      <c r="H585" s="11" t="s">
        <v>90</v>
      </c>
      <c r="I585" s="12">
        <v>0</v>
      </c>
      <c r="J585" s="11" t="s">
        <v>91</v>
      </c>
      <c r="K585" s="11" t="s">
        <v>92</v>
      </c>
      <c r="L585" s="13">
        <v>0.01</v>
      </c>
      <c r="M585" s="11" t="s">
        <v>89</v>
      </c>
      <c r="N585" s="12">
        <v>1</v>
      </c>
      <c r="O585" s="10" t="str">
        <f t="shared" si="172"/>
        <v/>
      </c>
      <c r="P585" s="10">
        <f t="shared" si="182"/>
        <v>20</v>
      </c>
      <c r="Q585" s="10" t="str">
        <f t="shared" si="170"/>
        <v/>
      </c>
      <c r="R585" s="10">
        <f t="shared" si="171"/>
        <v>31</v>
      </c>
      <c r="S585" s="10" t="str">
        <f t="shared" si="169"/>
        <v/>
      </c>
      <c r="V585" cm="1">
        <f t="array" ref="V585">MIN(IFERROR(FIND(_xlfn.SEQUENCE(10,,CHAR(48)),F585),""))</f>
        <v>8</v>
      </c>
      <c r="W585" s="25" cm="1">
        <f t="array" ref="W585">MIN(IFERROR(FIND(_xlfn.SEQUENCE(10,,CHAR(48)),B585),""))</f>
        <v>24</v>
      </c>
      <c r="X585" s="10">
        <f t="shared" si="173"/>
        <v>15</v>
      </c>
      <c r="Y585" s="17" t="str">
        <f t="shared" si="174"/>
        <v xml:space="preserve">Entretoise EMBOUTI </v>
      </c>
      <c r="Z585" s="10" t="str">
        <f t="shared" si="175"/>
        <v>611_2356</v>
      </c>
      <c r="AA585" s="10" t="str">
        <f t="shared" si="176"/>
        <v>611_2356</v>
      </c>
      <c r="AB585" s="10" t="str">
        <f t="shared" si="177"/>
        <v>A créer</v>
      </c>
      <c r="AC585" s="14">
        <f t="shared" si="178"/>
        <v>0</v>
      </c>
      <c r="AD585" s="10" t="str">
        <f t="shared" si="179"/>
        <v>611_2356 / 29064902</v>
      </c>
      <c r="AE585" s="10" t="str">
        <f t="shared" si="180"/>
        <v>29064902</v>
      </c>
      <c r="AF585" s="10" t="str">
        <f>IFERROR(FIND("~",B585),"")</f>
        <v/>
      </c>
      <c r="AG585" s="10" t="str">
        <f t="shared" si="181"/>
        <v>611_2356</v>
      </c>
      <c r="AH585" s="10" t="str">
        <f t="shared" si="183"/>
        <v xml:space="preserve">Entretoise EMBOUTI </v>
      </c>
      <c r="AI585" s="10" t="str">
        <f t="shared" si="184"/>
        <v>A créer</v>
      </c>
      <c r="AJ585" s="10" t="str">
        <f t="shared" si="185"/>
        <v>29064902</v>
      </c>
    </row>
    <row r="586" spans="1:36" ht="15" x14ac:dyDescent="0.25">
      <c r="A586" s="11" t="s">
        <v>1030</v>
      </c>
      <c r="B586" s="11" t="s">
        <v>1031</v>
      </c>
      <c r="C586" s="11" t="s">
        <v>85</v>
      </c>
      <c r="D586" s="11" t="s">
        <v>86</v>
      </c>
      <c r="E586" s="11" t="s">
        <v>89</v>
      </c>
      <c r="F586" s="11" t="s">
        <v>1032</v>
      </c>
      <c r="G586" s="11" t="s">
        <v>89</v>
      </c>
      <c r="H586" s="11" t="s">
        <v>90</v>
      </c>
      <c r="I586" s="12">
        <v>0</v>
      </c>
      <c r="J586" s="11" t="s">
        <v>91</v>
      </c>
      <c r="K586" s="11" t="s">
        <v>92</v>
      </c>
      <c r="L586" s="13">
        <v>0.01</v>
      </c>
      <c r="M586" s="11" t="s">
        <v>89</v>
      </c>
      <c r="N586" s="12">
        <v>1</v>
      </c>
      <c r="O586" s="10" t="str">
        <f t="shared" si="172"/>
        <v/>
      </c>
      <c r="P586" s="10">
        <f t="shared" si="182"/>
        <v>20</v>
      </c>
      <c r="Q586" s="10" t="str">
        <f t="shared" si="170"/>
        <v/>
      </c>
      <c r="R586" s="10">
        <f t="shared" si="171"/>
        <v>31</v>
      </c>
      <c r="S586" s="10" t="str">
        <f t="shared" si="169"/>
        <v/>
      </c>
      <c r="V586" cm="1">
        <f t="array" ref="V586">MIN(IFERROR(FIND(_xlfn.SEQUENCE(10,,CHAR(48)),F586),""))</f>
        <v>8</v>
      </c>
      <c r="W586" s="25" cm="1">
        <f t="array" ref="W586">MIN(IFERROR(FIND(_xlfn.SEQUENCE(10,,CHAR(48)),B586),""))</f>
        <v>24</v>
      </c>
      <c r="X586" s="10">
        <f t="shared" si="173"/>
        <v>15</v>
      </c>
      <c r="Y586" s="17" t="str">
        <f t="shared" si="174"/>
        <v xml:space="preserve">Entretoise EMBOUTI </v>
      </c>
      <c r="Z586" s="10" t="str">
        <f t="shared" si="175"/>
        <v>611_2366</v>
      </c>
      <c r="AA586" s="10" t="str">
        <f t="shared" si="176"/>
        <v>611_2366</v>
      </c>
      <c r="AB586" s="10" t="str">
        <f t="shared" si="177"/>
        <v>A créer</v>
      </c>
      <c r="AC586" s="14">
        <f t="shared" si="178"/>
        <v>0</v>
      </c>
      <c r="AD586" s="10" t="str">
        <f t="shared" si="179"/>
        <v>611_2366 / 29064903</v>
      </c>
      <c r="AE586" s="10" t="str">
        <f t="shared" si="180"/>
        <v>29064903</v>
      </c>
      <c r="AG586" s="10" t="str">
        <f t="shared" si="181"/>
        <v>611_2366</v>
      </c>
      <c r="AH586" s="10" t="str">
        <f t="shared" si="183"/>
        <v xml:space="preserve">Entretoise EMBOUTI </v>
      </c>
      <c r="AI586" s="10" t="str">
        <f t="shared" si="184"/>
        <v>A créer</v>
      </c>
      <c r="AJ586" s="10" t="str">
        <f t="shared" si="185"/>
        <v>29064903</v>
      </c>
    </row>
    <row r="587" spans="1:36" ht="15" x14ac:dyDescent="0.25">
      <c r="A587" s="11" t="s">
        <v>1033</v>
      </c>
      <c r="B587" s="11" t="s">
        <v>1034</v>
      </c>
      <c r="C587" s="11" t="s">
        <v>85</v>
      </c>
      <c r="D587" s="11" t="s">
        <v>86</v>
      </c>
      <c r="E587" s="11" t="s">
        <v>89</v>
      </c>
      <c r="F587" s="11" t="s">
        <v>1035</v>
      </c>
      <c r="G587" s="11" t="s">
        <v>89</v>
      </c>
      <c r="H587" s="11" t="s">
        <v>90</v>
      </c>
      <c r="I587" s="12">
        <v>0</v>
      </c>
      <c r="J587" s="11" t="s">
        <v>91</v>
      </c>
      <c r="K587" s="11" t="s">
        <v>92</v>
      </c>
      <c r="L587" s="13">
        <v>0.01</v>
      </c>
      <c r="M587" s="11" t="s">
        <v>89</v>
      </c>
      <c r="N587" s="12">
        <v>1</v>
      </c>
      <c r="O587" s="10" t="str">
        <f t="shared" si="172"/>
        <v/>
      </c>
      <c r="P587" s="10">
        <f t="shared" si="182"/>
        <v>20</v>
      </c>
      <c r="Q587" s="10" t="str">
        <f t="shared" si="170"/>
        <v/>
      </c>
      <c r="R587" s="10">
        <f t="shared" si="171"/>
        <v>31</v>
      </c>
      <c r="S587" s="10" t="str">
        <f t="shared" si="169"/>
        <v/>
      </c>
      <c r="V587" cm="1">
        <f t="array" ref="V587">MIN(IFERROR(FIND(_xlfn.SEQUENCE(10,,CHAR(48)),F587),""))</f>
        <v>8</v>
      </c>
      <c r="W587" s="25" cm="1">
        <f t="array" ref="W587">MIN(IFERROR(FIND(_xlfn.SEQUENCE(10,,CHAR(48)),B587),""))</f>
        <v>24</v>
      </c>
      <c r="X587" s="10">
        <f t="shared" si="173"/>
        <v>15</v>
      </c>
      <c r="Y587" s="17" t="str">
        <f t="shared" si="174"/>
        <v xml:space="preserve">Entretoise EMBOUTI </v>
      </c>
      <c r="Z587" s="10" t="str">
        <f t="shared" si="175"/>
        <v>611_2371</v>
      </c>
      <c r="AA587" s="10" t="str">
        <f t="shared" si="176"/>
        <v>611_2371</v>
      </c>
      <c r="AB587" s="10" t="str">
        <f t="shared" si="177"/>
        <v>A créer</v>
      </c>
      <c r="AC587" s="14">
        <f t="shared" si="178"/>
        <v>0</v>
      </c>
      <c r="AD587" s="10" t="str">
        <f t="shared" si="179"/>
        <v>611_2371 / 29064904</v>
      </c>
      <c r="AE587" s="10" t="str">
        <f t="shared" si="180"/>
        <v>29064904</v>
      </c>
      <c r="AG587" s="10" t="str">
        <f t="shared" si="181"/>
        <v>611_2371</v>
      </c>
      <c r="AH587" s="10" t="str">
        <f t="shared" si="183"/>
        <v xml:space="preserve">Entretoise EMBOUTI </v>
      </c>
      <c r="AI587" s="10" t="str">
        <f t="shared" si="184"/>
        <v>A créer</v>
      </c>
      <c r="AJ587" s="10" t="str">
        <f t="shared" si="185"/>
        <v>29064904</v>
      </c>
    </row>
    <row r="588" spans="1:36" ht="15" x14ac:dyDescent="0.25">
      <c r="A588" s="11" t="s">
        <v>1036</v>
      </c>
      <c r="B588" s="11" t="s">
        <v>1037</v>
      </c>
      <c r="C588" s="11" t="s">
        <v>85</v>
      </c>
      <c r="D588" s="11" t="s">
        <v>86</v>
      </c>
      <c r="E588" s="11" t="s">
        <v>89</v>
      </c>
      <c r="F588" s="11" t="s">
        <v>1038</v>
      </c>
      <c r="G588" s="11" t="s">
        <v>89</v>
      </c>
      <c r="H588" s="11" t="s">
        <v>90</v>
      </c>
      <c r="I588" s="12">
        <v>0</v>
      </c>
      <c r="J588" s="11" t="s">
        <v>91</v>
      </c>
      <c r="K588" s="11" t="s">
        <v>92</v>
      </c>
      <c r="L588" s="13">
        <v>0.01</v>
      </c>
      <c r="M588" s="11" t="s">
        <v>89</v>
      </c>
      <c r="N588" s="12">
        <v>1</v>
      </c>
      <c r="O588" s="10" t="str">
        <f t="shared" si="172"/>
        <v/>
      </c>
      <c r="P588" s="10">
        <f t="shared" si="182"/>
        <v>20</v>
      </c>
      <c r="Q588" s="10" t="str">
        <f t="shared" si="170"/>
        <v/>
      </c>
      <c r="R588" s="10">
        <f t="shared" si="171"/>
        <v>31</v>
      </c>
      <c r="S588" s="10" t="str">
        <f t="shared" si="169"/>
        <v/>
      </c>
      <c r="V588" cm="1">
        <f t="array" ref="V588">MIN(IFERROR(FIND(_xlfn.SEQUENCE(10,,CHAR(48)),F588),""))</f>
        <v>8</v>
      </c>
      <c r="W588" s="25" cm="1">
        <f t="array" ref="W588">MIN(IFERROR(FIND(_xlfn.SEQUENCE(10,,CHAR(48)),B588),""))</f>
        <v>24</v>
      </c>
      <c r="X588" s="10">
        <f t="shared" si="173"/>
        <v>15</v>
      </c>
      <c r="Y588" s="17" t="str">
        <f t="shared" si="174"/>
        <v xml:space="preserve">Entretoise EMBOUTI </v>
      </c>
      <c r="Z588" s="10" t="str">
        <f t="shared" si="175"/>
        <v>611_2619</v>
      </c>
      <c r="AA588" s="10" t="str">
        <f t="shared" si="176"/>
        <v>611_2619</v>
      </c>
      <c r="AB588" s="10" t="str">
        <f t="shared" si="177"/>
        <v>A créer</v>
      </c>
      <c r="AC588" s="14">
        <f t="shared" si="178"/>
        <v>0</v>
      </c>
      <c r="AD588" s="10" t="str">
        <f t="shared" si="179"/>
        <v>611_2619 / 29064905</v>
      </c>
      <c r="AE588" s="10" t="str">
        <f t="shared" si="180"/>
        <v>29064905</v>
      </c>
      <c r="AG588" s="10" t="str">
        <f t="shared" si="181"/>
        <v>611_2619</v>
      </c>
      <c r="AH588" s="10" t="str">
        <f t="shared" si="183"/>
        <v xml:space="preserve">Entretoise EMBOUTI </v>
      </c>
      <c r="AI588" s="10" t="str">
        <f t="shared" si="184"/>
        <v>A créer</v>
      </c>
      <c r="AJ588" s="10" t="str">
        <f t="shared" si="185"/>
        <v>29064905</v>
      </c>
    </row>
    <row r="589" spans="1:36" ht="15" x14ac:dyDescent="0.25">
      <c r="A589" s="11" t="s">
        <v>1039</v>
      </c>
      <c r="B589" s="11" t="s">
        <v>1040</v>
      </c>
      <c r="C589" s="11" t="s">
        <v>85</v>
      </c>
      <c r="D589" s="11" t="s">
        <v>86</v>
      </c>
      <c r="E589" s="11" t="s">
        <v>89</v>
      </c>
      <c r="F589" s="11" t="s">
        <v>1041</v>
      </c>
      <c r="G589" s="11" t="s">
        <v>89</v>
      </c>
      <c r="H589" s="11" t="s">
        <v>90</v>
      </c>
      <c r="I589" s="12">
        <v>0</v>
      </c>
      <c r="J589" s="11" t="s">
        <v>91</v>
      </c>
      <c r="K589" s="11" t="s">
        <v>92</v>
      </c>
      <c r="L589" s="13">
        <v>0.01</v>
      </c>
      <c r="M589" s="11" t="s">
        <v>89</v>
      </c>
      <c r="N589" s="12">
        <v>1</v>
      </c>
      <c r="O589" s="10" t="str">
        <f t="shared" si="172"/>
        <v/>
      </c>
      <c r="P589" s="10">
        <f t="shared" si="182"/>
        <v>20</v>
      </c>
      <c r="Q589" s="10" t="str">
        <f t="shared" si="170"/>
        <v/>
      </c>
      <c r="R589" s="10">
        <f t="shared" si="171"/>
        <v>31</v>
      </c>
      <c r="S589" s="10" t="str">
        <f t="shared" si="169"/>
        <v/>
      </c>
      <c r="V589" cm="1">
        <f t="array" ref="V589">MIN(IFERROR(FIND(_xlfn.SEQUENCE(10,,CHAR(48)),F589),""))</f>
        <v>8</v>
      </c>
      <c r="W589" s="25" cm="1">
        <f t="array" ref="W589">MIN(IFERROR(FIND(_xlfn.SEQUENCE(10,,CHAR(48)),B589),""))</f>
        <v>24</v>
      </c>
      <c r="X589" s="10">
        <f t="shared" si="173"/>
        <v>15</v>
      </c>
      <c r="Y589" s="17" t="str">
        <f t="shared" si="174"/>
        <v xml:space="preserve">Entretoise EMBOUTI </v>
      </c>
      <c r="Z589" s="10" t="str">
        <f t="shared" si="175"/>
        <v>611_2662</v>
      </c>
      <c r="AA589" s="10" t="str">
        <f t="shared" si="176"/>
        <v>611_2662</v>
      </c>
      <c r="AB589" s="10" t="str">
        <f t="shared" si="177"/>
        <v>A créer</v>
      </c>
      <c r="AC589" s="14">
        <f t="shared" si="178"/>
        <v>0</v>
      </c>
      <c r="AD589" s="10" t="str">
        <f t="shared" si="179"/>
        <v>611_2662 / 29064906</v>
      </c>
      <c r="AE589" s="10" t="str">
        <f t="shared" si="180"/>
        <v>29064906</v>
      </c>
      <c r="AG589" s="10" t="str">
        <f t="shared" si="181"/>
        <v>611_2662</v>
      </c>
      <c r="AH589" s="10" t="str">
        <f t="shared" si="183"/>
        <v xml:space="preserve">Entretoise EMBOUTI </v>
      </c>
      <c r="AI589" s="10" t="str">
        <f t="shared" si="184"/>
        <v>A créer</v>
      </c>
      <c r="AJ589" s="10" t="str">
        <f t="shared" si="185"/>
        <v>29064906</v>
      </c>
    </row>
    <row r="590" spans="1:36" ht="15" x14ac:dyDescent="0.25">
      <c r="A590" s="11" t="s">
        <v>1042</v>
      </c>
      <c r="B590" s="11" t="s">
        <v>1043</v>
      </c>
      <c r="C590" s="11" t="s">
        <v>85</v>
      </c>
      <c r="D590" s="11" t="s">
        <v>86</v>
      </c>
      <c r="E590" s="11" t="s">
        <v>89</v>
      </c>
      <c r="F590" s="11" t="s">
        <v>1044</v>
      </c>
      <c r="G590" s="11" t="s">
        <v>89</v>
      </c>
      <c r="H590" s="11" t="s">
        <v>90</v>
      </c>
      <c r="I590" s="12">
        <v>0</v>
      </c>
      <c r="J590" s="11" t="s">
        <v>91</v>
      </c>
      <c r="K590" s="11" t="s">
        <v>92</v>
      </c>
      <c r="L590" s="13">
        <v>0.01</v>
      </c>
      <c r="M590" s="11" t="s">
        <v>89</v>
      </c>
      <c r="N590" s="12">
        <v>1</v>
      </c>
      <c r="O590" s="10" t="str">
        <f t="shared" si="172"/>
        <v/>
      </c>
      <c r="P590" s="10">
        <f t="shared" si="182"/>
        <v>20</v>
      </c>
      <c r="Q590" s="10" t="str">
        <f t="shared" si="170"/>
        <v/>
      </c>
      <c r="R590" s="10">
        <f t="shared" si="171"/>
        <v>31</v>
      </c>
      <c r="S590" s="10" t="str">
        <f t="shared" si="169"/>
        <v/>
      </c>
      <c r="V590" cm="1">
        <f t="array" ref="V590">MIN(IFERROR(FIND(_xlfn.SEQUENCE(10,,CHAR(48)),F590),""))</f>
        <v>8</v>
      </c>
      <c r="W590" s="25" cm="1">
        <f t="array" ref="W590">MIN(IFERROR(FIND(_xlfn.SEQUENCE(10,,CHAR(48)),B590),""))</f>
        <v>24</v>
      </c>
      <c r="X590" s="10">
        <f t="shared" si="173"/>
        <v>15</v>
      </c>
      <c r="Y590" s="17" t="str">
        <f t="shared" si="174"/>
        <v xml:space="preserve">Doigts FRA.PLATEAU </v>
      </c>
      <c r="Z590" s="10" t="str">
        <f t="shared" si="175"/>
        <v>611_2684</v>
      </c>
      <c r="AA590" s="10" t="str">
        <f t="shared" si="176"/>
        <v>611_2684</v>
      </c>
      <c r="AB590" s="10" t="str">
        <f t="shared" si="177"/>
        <v>A créer</v>
      </c>
      <c r="AC590" s="14">
        <f t="shared" si="178"/>
        <v>0</v>
      </c>
      <c r="AD590" s="10" t="str">
        <f t="shared" si="179"/>
        <v>611_2684 / 29064907</v>
      </c>
      <c r="AE590" s="10" t="str">
        <f t="shared" si="180"/>
        <v>29064907</v>
      </c>
      <c r="AG590" s="10" t="str">
        <f t="shared" si="181"/>
        <v>611_2684</v>
      </c>
      <c r="AH590" s="10" t="str">
        <f t="shared" si="183"/>
        <v xml:space="preserve">Doigts FRA.PLATEAU </v>
      </c>
      <c r="AI590" s="10" t="str">
        <f t="shared" si="184"/>
        <v>A créer</v>
      </c>
      <c r="AJ590" s="10" t="str">
        <f t="shared" si="185"/>
        <v>29064907</v>
      </c>
    </row>
    <row r="591" spans="1:36" ht="15" x14ac:dyDescent="0.25">
      <c r="A591" s="11" t="s">
        <v>1045</v>
      </c>
      <c r="B591" s="11" t="s">
        <v>1046</v>
      </c>
      <c r="C591" s="11" t="s">
        <v>85</v>
      </c>
      <c r="D591" s="11" t="s">
        <v>86</v>
      </c>
      <c r="E591" s="11" t="s">
        <v>89</v>
      </c>
      <c r="F591" s="11" t="s">
        <v>1047</v>
      </c>
      <c r="G591" s="11" t="s">
        <v>89</v>
      </c>
      <c r="H591" s="11" t="s">
        <v>90</v>
      </c>
      <c r="I591" s="12">
        <v>1</v>
      </c>
      <c r="J591" s="11" t="s">
        <v>91</v>
      </c>
      <c r="K591" s="11" t="s">
        <v>92</v>
      </c>
      <c r="L591" s="13">
        <v>140</v>
      </c>
      <c r="M591" s="11" t="s">
        <v>89</v>
      </c>
      <c r="N591" s="12">
        <v>1</v>
      </c>
      <c r="O591" s="10" t="str">
        <f t="shared" si="172"/>
        <v/>
      </c>
      <c r="P591" s="10">
        <f t="shared" si="182"/>
        <v>20</v>
      </c>
      <c r="Q591" s="10" t="str">
        <f t="shared" si="170"/>
        <v/>
      </c>
      <c r="R591" s="10">
        <f t="shared" si="171"/>
        <v>31</v>
      </c>
      <c r="S591" s="10" t="str">
        <f t="shared" si="169"/>
        <v/>
      </c>
      <c r="V591" cm="1">
        <f t="array" ref="V591">MIN(IFERROR(FIND(_xlfn.SEQUENCE(10,,CHAR(48)),F591),""))</f>
        <v>8</v>
      </c>
      <c r="W591" s="25" cm="1">
        <f t="array" ref="W591">MIN(IFERROR(FIND(_xlfn.SEQUENCE(10,,CHAR(48)),B591),""))</f>
        <v>24</v>
      </c>
      <c r="X591" s="10">
        <f t="shared" si="173"/>
        <v>15</v>
      </c>
      <c r="Y591" s="17" t="str">
        <f t="shared" si="174"/>
        <v xml:space="preserve">Entretoise ROGNAGE </v>
      </c>
      <c r="Z591" s="10" t="str">
        <f t="shared" si="175"/>
        <v>611_2692</v>
      </c>
      <c r="AA591" s="10" t="str">
        <f t="shared" si="176"/>
        <v>611_2692</v>
      </c>
      <c r="AB591" s="10" t="str">
        <f t="shared" si="177"/>
        <v>A créer</v>
      </c>
      <c r="AC591" s="14">
        <f t="shared" si="178"/>
        <v>1</v>
      </c>
      <c r="AD591" s="10" t="str">
        <f t="shared" si="179"/>
        <v>611_2692 / 29064908</v>
      </c>
      <c r="AE591" s="10" t="str">
        <f t="shared" si="180"/>
        <v>29064908</v>
      </c>
      <c r="AG591" s="10" t="str">
        <f t="shared" si="181"/>
        <v>611_2692</v>
      </c>
      <c r="AH591" s="10" t="str">
        <f t="shared" si="183"/>
        <v xml:space="preserve">Entretoise ROGNAGE </v>
      </c>
      <c r="AI591" s="10" t="str">
        <f t="shared" si="184"/>
        <v>A créer</v>
      </c>
      <c r="AJ591" s="10" t="str">
        <f t="shared" si="185"/>
        <v>29064908</v>
      </c>
    </row>
    <row r="592" spans="1:36" ht="15" x14ac:dyDescent="0.25">
      <c r="A592" s="11" t="s">
        <v>1048</v>
      </c>
      <c r="B592" s="11" t="s">
        <v>1049</v>
      </c>
      <c r="C592" s="11" t="s">
        <v>85</v>
      </c>
      <c r="D592" s="11" t="s">
        <v>86</v>
      </c>
      <c r="E592" s="11" t="s">
        <v>89</v>
      </c>
      <c r="F592" s="11" t="s">
        <v>1050</v>
      </c>
      <c r="G592" s="11" t="s">
        <v>89</v>
      </c>
      <c r="H592" s="11" t="s">
        <v>90</v>
      </c>
      <c r="I592" s="12">
        <v>0</v>
      </c>
      <c r="J592" s="11" t="s">
        <v>91</v>
      </c>
      <c r="K592" s="11" t="s">
        <v>92</v>
      </c>
      <c r="L592" s="13">
        <v>0.01</v>
      </c>
      <c r="M592" s="11" t="s">
        <v>89</v>
      </c>
      <c r="N592" s="12">
        <v>1</v>
      </c>
      <c r="O592" s="10" t="str">
        <f t="shared" si="172"/>
        <v/>
      </c>
      <c r="P592" s="10">
        <f t="shared" si="182"/>
        <v>20</v>
      </c>
      <c r="Q592" s="10" t="str">
        <f t="shared" si="170"/>
        <v/>
      </c>
      <c r="R592" s="10">
        <f t="shared" si="171"/>
        <v>31</v>
      </c>
      <c r="S592" s="10" t="str">
        <f t="shared" si="169"/>
        <v/>
      </c>
      <c r="V592" cm="1">
        <f t="array" ref="V592">MIN(IFERROR(FIND(_xlfn.SEQUENCE(10,,CHAR(48)),F592),""))</f>
        <v>8</v>
      </c>
      <c r="W592" s="25" cm="1">
        <f t="array" ref="W592">MIN(IFERROR(FIND(_xlfn.SEQUENCE(10,,CHAR(48)),B592),""))</f>
        <v>24</v>
      </c>
      <c r="X592" s="10">
        <f t="shared" si="173"/>
        <v>15</v>
      </c>
      <c r="Y592" s="17" t="str">
        <f t="shared" si="174"/>
        <v xml:space="preserve">Doigts ET.CHEMINEE </v>
      </c>
      <c r="Z592" s="10" t="str">
        <f t="shared" si="175"/>
        <v>611_2712</v>
      </c>
      <c r="AA592" s="10" t="str">
        <f t="shared" si="176"/>
        <v>611_2712</v>
      </c>
      <c r="AB592" s="10" t="str">
        <f t="shared" si="177"/>
        <v>A créer</v>
      </c>
      <c r="AC592" s="14">
        <f t="shared" si="178"/>
        <v>0</v>
      </c>
      <c r="AD592" s="10" t="str">
        <f t="shared" si="179"/>
        <v>611_2712 / 29064909</v>
      </c>
      <c r="AE592" s="10" t="str">
        <f t="shared" si="180"/>
        <v>29064909</v>
      </c>
      <c r="AG592" s="10" t="str">
        <f t="shared" si="181"/>
        <v>611_2712</v>
      </c>
      <c r="AH592" s="10" t="str">
        <f t="shared" si="183"/>
        <v xml:space="preserve">Doigts ET.CHEMINEE </v>
      </c>
      <c r="AI592" s="10" t="str">
        <f t="shared" si="184"/>
        <v>A créer</v>
      </c>
      <c r="AJ592" s="10" t="str">
        <f t="shared" si="185"/>
        <v>29064909</v>
      </c>
    </row>
    <row r="593" spans="1:36" ht="15" x14ac:dyDescent="0.25">
      <c r="A593" s="11" t="s">
        <v>1051</v>
      </c>
      <c r="B593" s="11" t="s">
        <v>1052</v>
      </c>
      <c r="C593" s="11" t="s">
        <v>85</v>
      </c>
      <c r="D593" s="11" t="s">
        <v>86</v>
      </c>
      <c r="E593" s="11" t="s">
        <v>89</v>
      </c>
      <c r="F593" s="11" t="s">
        <v>1053</v>
      </c>
      <c r="G593" s="11" t="s">
        <v>89</v>
      </c>
      <c r="H593" s="11" t="s">
        <v>90</v>
      </c>
      <c r="I593" s="12">
        <v>0</v>
      </c>
      <c r="J593" s="11" t="s">
        <v>91</v>
      </c>
      <c r="K593" s="11" t="s">
        <v>92</v>
      </c>
      <c r="L593" s="13">
        <v>0.01</v>
      </c>
      <c r="M593" s="11" t="s">
        <v>89</v>
      </c>
      <c r="N593" s="12">
        <v>1</v>
      </c>
      <c r="O593" s="10" t="str">
        <f t="shared" si="172"/>
        <v/>
      </c>
      <c r="P593" s="10">
        <f t="shared" si="182"/>
        <v>20</v>
      </c>
      <c r="Q593" s="10" t="str">
        <f t="shared" si="170"/>
        <v/>
      </c>
      <c r="R593" s="10">
        <f t="shared" si="171"/>
        <v>31</v>
      </c>
      <c r="S593" s="10" t="str">
        <f t="shared" ref="S593:S656" si="186">IF(Q593="","",RIGHT(B593,R593-Q593))</f>
        <v/>
      </c>
      <c r="V593" cm="1">
        <f t="array" ref="V593">MIN(IFERROR(FIND(_xlfn.SEQUENCE(10,,CHAR(48)),F593),""))</f>
        <v>8</v>
      </c>
      <c r="W593" s="25" cm="1">
        <f t="array" ref="W593">MIN(IFERROR(FIND(_xlfn.SEQUENCE(10,,CHAR(48)),B593),""))</f>
        <v>24</v>
      </c>
      <c r="X593" s="10">
        <f t="shared" si="173"/>
        <v>15</v>
      </c>
      <c r="Y593" s="17" t="str">
        <f t="shared" si="174"/>
        <v xml:space="preserve">Serre_flan ETIRAGE </v>
      </c>
      <c r="Z593" s="10" t="str">
        <f t="shared" si="175"/>
        <v>611_2715</v>
      </c>
      <c r="AA593" s="10" t="str">
        <f t="shared" si="176"/>
        <v>611_2715</v>
      </c>
      <c r="AB593" s="10" t="str">
        <f t="shared" si="177"/>
        <v>A créer</v>
      </c>
      <c r="AC593" s="14">
        <f t="shared" si="178"/>
        <v>0</v>
      </c>
      <c r="AD593" s="10" t="str">
        <f t="shared" si="179"/>
        <v>611_2715 / 29064910</v>
      </c>
      <c r="AE593" s="10" t="str">
        <f t="shared" si="180"/>
        <v>29064910</v>
      </c>
      <c r="AG593" s="10" t="str">
        <f t="shared" si="181"/>
        <v>611_2715</v>
      </c>
      <c r="AH593" s="10" t="str">
        <f t="shared" si="183"/>
        <v xml:space="preserve">Serre_flan ETIRAGE </v>
      </c>
      <c r="AI593" s="10" t="str">
        <f t="shared" si="184"/>
        <v>A créer</v>
      </c>
      <c r="AJ593" s="10" t="str">
        <f t="shared" si="185"/>
        <v>29064910</v>
      </c>
    </row>
    <row r="594" spans="1:36" ht="15" x14ac:dyDescent="0.25">
      <c r="A594" s="11" t="s">
        <v>1054</v>
      </c>
      <c r="B594" s="11" t="s">
        <v>1055</v>
      </c>
      <c r="C594" s="11" t="s">
        <v>85</v>
      </c>
      <c r="D594" s="11" t="s">
        <v>86</v>
      </c>
      <c r="E594" s="11" t="s">
        <v>89</v>
      </c>
      <c r="F594" s="11" t="s">
        <v>1056</v>
      </c>
      <c r="G594" s="11" t="s">
        <v>89</v>
      </c>
      <c r="H594" s="11" t="s">
        <v>90</v>
      </c>
      <c r="I594" s="12">
        <v>0</v>
      </c>
      <c r="J594" s="11" t="s">
        <v>91</v>
      </c>
      <c r="K594" s="11" t="s">
        <v>92</v>
      </c>
      <c r="L594" s="13">
        <v>0.01</v>
      </c>
      <c r="M594" s="11" t="s">
        <v>89</v>
      </c>
      <c r="N594" s="12">
        <v>1</v>
      </c>
      <c r="O594" s="10" t="str">
        <f t="shared" si="172"/>
        <v/>
      </c>
      <c r="P594" s="10">
        <f t="shared" si="182"/>
        <v>19</v>
      </c>
      <c r="Q594" s="10" t="str">
        <f t="shared" si="170"/>
        <v/>
      </c>
      <c r="R594" s="10">
        <f t="shared" si="171"/>
        <v>30</v>
      </c>
      <c r="S594" s="10" t="str">
        <f t="shared" si="186"/>
        <v/>
      </c>
      <c r="V594" cm="1">
        <f t="array" ref="V594">MIN(IFERROR(FIND(_xlfn.SEQUENCE(10,,CHAR(48)),F594),""))</f>
        <v>8</v>
      </c>
      <c r="W594" s="25" cm="1">
        <f t="array" ref="W594">MIN(IFERROR(FIND(_xlfn.SEQUENCE(10,,CHAR(48)),B594),""))</f>
        <v>23</v>
      </c>
      <c r="X594" s="10">
        <f t="shared" si="173"/>
        <v>15</v>
      </c>
      <c r="Y594" s="17" t="str">
        <f t="shared" si="174"/>
        <v xml:space="preserve">Poussoir RETREINT </v>
      </c>
      <c r="Z594" s="10" t="str">
        <f t="shared" si="175"/>
        <v>611_1466</v>
      </c>
      <c r="AA594" s="10" t="str">
        <f t="shared" si="176"/>
        <v>611_1466</v>
      </c>
      <c r="AB594" s="10" t="str">
        <f t="shared" si="177"/>
        <v>A créer</v>
      </c>
      <c r="AC594" s="14">
        <f t="shared" si="178"/>
        <v>0</v>
      </c>
      <c r="AD594" s="10" t="str">
        <f t="shared" si="179"/>
        <v>611_1466 / 29065031</v>
      </c>
      <c r="AE594" s="10" t="str">
        <f t="shared" si="180"/>
        <v>29065031</v>
      </c>
      <c r="AG594" s="10" t="str">
        <f t="shared" si="181"/>
        <v>611_1466</v>
      </c>
      <c r="AH594" s="10" t="str">
        <f t="shared" si="183"/>
        <v xml:space="preserve">Poussoir RETREINT </v>
      </c>
      <c r="AI594" s="10" t="str">
        <f t="shared" si="184"/>
        <v>A créer</v>
      </c>
      <c r="AJ594" s="10" t="str">
        <f t="shared" si="185"/>
        <v>29065031</v>
      </c>
    </row>
    <row r="595" spans="1:36" ht="15" x14ac:dyDescent="0.25">
      <c r="A595" s="11" t="s">
        <v>1057</v>
      </c>
      <c r="B595" s="11" t="s">
        <v>1058</v>
      </c>
      <c r="C595" s="11" t="s">
        <v>85</v>
      </c>
      <c r="D595" s="11" t="s">
        <v>86</v>
      </c>
      <c r="E595" s="11" t="s">
        <v>89</v>
      </c>
      <c r="F595" s="11" t="s">
        <v>1059</v>
      </c>
      <c r="G595" s="11" t="s">
        <v>89</v>
      </c>
      <c r="H595" s="11" t="s">
        <v>90</v>
      </c>
      <c r="I595" s="12">
        <v>0</v>
      </c>
      <c r="J595" s="11" t="s">
        <v>91</v>
      </c>
      <c r="K595" s="11" t="s">
        <v>92</v>
      </c>
      <c r="L595" s="13">
        <v>0.01</v>
      </c>
      <c r="M595" s="11" t="s">
        <v>89</v>
      </c>
      <c r="N595" s="12">
        <v>1</v>
      </c>
      <c r="O595" s="10" t="str">
        <f t="shared" si="172"/>
        <v/>
      </c>
      <c r="P595" s="10">
        <f t="shared" si="182"/>
        <v>19</v>
      </c>
      <c r="Q595" s="10" t="str">
        <f t="shared" si="170"/>
        <v/>
      </c>
      <c r="R595" s="10">
        <f t="shared" si="171"/>
        <v>30</v>
      </c>
      <c r="S595" s="10" t="str">
        <f t="shared" si="186"/>
        <v/>
      </c>
      <c r="V595" cm="1">
        <f t="array" ref="V595">MIN(IFERROR(FIND(_xlfn.SEQUENCE(10,,CHAR(48)),F595),""))</f>
        <v>8</v>
      </c>
      <c r="W595" s="25" cm="1">
        <f t="array" ref="W595">MIN(IFERROR(FIND(_xlfn.SEQUENCE(10,,CHAR(48)),B595),""))</f>
        <v>23</v>
      </c>
      <c r="X595" s="10">
        <f t="shared" si="173"/>
        <v>15</v>
      </c>
      <c r="Y595" s="17" t="str">
        <f t="shared" si="174"/>
        <v xml:space="preserve">P.Poinçon ROGNAGE </v>
      </c>
      <c r="Z595" s="10" t="str">
        <f t="shared" si="175"/>
        <v>611_1487</v>
      </c>
      <c r="AA595" s="10" t="str">
        <f t="shared" si="176"/>
        <v>611_1487</v>
      </c>
      <c r="AB595" s="10" t="str">
        <f t="shared" si="177"/>
        <v>A créer</v>
      </c>
      <c r="AC595" s="14">
        <f t="shared" si="178"/>
        <v>0</v>
      </c>
      <c r="AD595" s="10" t="str">
        <f t="shared" si="179"/>
        <v>611_1487 / 29065032</v>
      </c>
      <c r="AE595" s="10" t="str">
        <f t="shared" si="180"/>
        <v>29065032</v>
      </c>
      <c r="AG595" s="10" t="str">
        <f t="shared" si="181"/>
        <v>611_1487</v>
      </c>
      <c r="AH595" s="10" t="str">
        <f t="shared" si="183"/>
        <v xml:space="preserve">P.Poinçon ROGNAGE </v>
      </c>
      <c r="AI595" s="10" t="str">
        <f t="shared" si="184"/>
        <v>A créer</v>
      </c>
      <c r="AJ595" s="10" t="str">
        <f t="shared" si="185"/>
        <v>29065032</v>
      </c>
    </row>
    <row r="596" spans="1:36" ht="15" x14ac:dyDescent="0.25">
      <c r="A596" s="11" t="s">
        <v>1060</v>
      </c>
      <c r="B596" s="11" t="s">
        <v>1061</v>
      </c>
      <c r="C596" s="11" t="s">
        <v>85</v>
      </c>
      <c r="D596" s="11" t="s">
        <v>86</v>
      </c>
      <c r="E596" s="11" t="s">
        <v>89</v>
      </c>
      <c r="F596" s="11" t="s">
        <v>1062</v>
      </c>
      <c r="G596" s="11" t="s">
        <v>89</v>
      </c>
      <c r="H596" s="11" t="s">
        <v>90</v>
      </c>
      <c r="I596" s="12">
        <v>0</v>
      </c>
      <c r="J596" s="11" t="s">
        <v>91</v>
      </c>
      <c r="K596" s="11" t="s">
        <v>92</v>
      </c>
      <c r="L596" s="13">
        <v>0.01</v>
      </c>
      <c r="M596" s="11" t="s">
        <v>89</v>
      </c>
      <c r="N596" s="12">
        <v>1</v>
      </c>
      <c r="O596" s="10" t="str">
        <f t="shared" si="172"/>
        <v/>
      </c>
      <c r="P596" s="10">
        <f t="shared" si="182"/>
        <v>19</v>
      </c>
      <c r="Q596" s="10" t="str">
        <f t="shared" si="170"/>
        <v/>
      </c>
      <c r="R596" s="10">
        <f t="shared" si="171"/>
        <v>30</v>
      </c>
      <c r="S596" s="10" t="str">
        <f t="shared" si="186"/>
        <v/>
      </c>
      <c r="V596" cm="1">
        <f t="array" ref="V596">MIN(IFERROR(FIND(_xlfn.SEQUENCE(10,,CHAR(48)),F596),""))</f>
        <v>8</v>
      </c>
      <c r="W596" s="25" cm="1">
        <f t="array" ref="W596">MIN(IFERROR(FIND(_xlfn.SEQUENCE(10,,CHAR(48)),B596),""))</f>
        <v>23</v>
      </c>
      <c r="X596" s="10">
        <f t="shared" si="173"/>
        <v>15</v>
      </c>
      <c r="Y596" s="17" t="str">
        <f t="shared" si="174"/>
        <v xml:space="preserve">Entretoise RELAIS </v>
      </c>
      <c r="Z596" s="10" t="str">
        <f t="shared" si="175"/>
        <v>611_1502</v>
      </c>
      <c r="AA596" s="10" t="str">
        <f t="shared" si="176"/>
        <v>611_1502</v>
      </c>
      <c r="AB596" s="10" t="str">
        <f t="shared" si="177"/>
        <v>A créer</v>
      </c>
      <c r="AC596" s="14">
        <f t="shared" si="178"/>
        <v>0</v>
      </c>
      <c r="AD596" s="10" t="str">
        <f t="shared" si="179"/>
        <v>611_1502 / 29065033</v>
      </c>
      <c r="AE596" s="10" t="str">
        <f t="shared" si="180"/>
        <v>29065033</v>
      </c>
      <c r="AG596" s="10" t="str">
        <f t="shared" si="181"/>
        <v>611_1502</v>
      </c>
      <c r="AH596" s="10" t="str">
        <f t="shared" si="183"/>
        <v xml:space="preserve">Entretoise RELAIS </v>
      </c>
      <c r="AI596" s="10" t="str">
        <f t="shared" si="184"/>
        <v>A créer</v>
      </c>
      <c r="AJ596" s="10" t="str">
        <f t="shared" si="185"/>
        <v>29065033</v>
      </c>
    </row>
    <row r="597" spans="1:36" ht="15" x14ac:dyDescent="0.25">
      <c r="A597" s="11" t="s">
        <v>1063</v>
      </c>
      <c r="B597" s="11" t="s">
        <v>1064</v>
      </c>
      <c r="C597" s="11" t="s">
        <v>85</v>
      </c>
      <c r="D597" s="11" t="s">
        <v>86</v>
      </c>
      <c r="E597" s="11" t="s">
        <v>89</v>
      </c>
      <c r="F597" s="11" t="s">
        <v>1065</v>
      </c>
      <c r="G597" s="11" t="s">
        <v>89</v>
      </c>
      <c r="H597" s="11" t="s">
        <v>90</v>
      </c>
      <c r="I597" s="12">
        <v>0</v>
      </c>
      <c r="J597" s="11" t="s">
        <v>91</v>
      </c>
      <c r="K597" s="11" t="s">
        <v>92</v>
      </c>
      <c r="L597" s="13">
        <v>0.01</v>
      </c>
      <c r="M597" s="11" t="s">
        <v>89</v>
      </c>
      <c r="N597" s="12">
        <v>1</v>
      </c>
      <c r="O597" s="10" t="str">
        <f t="shared" si="172"/>
        <v/>
      </c>
      <c r="P597" s="10">
        <f t="shared" si="182"/>
        <v>19</v>
      </c>
      <c r="Q597" s="10" t="str">
        <f t="shared" si="170"/>
        <v/>
      </c>
      <c r="R597" s="10">
        <f t="shared" si="171"/>
        <v>30</v>
      </c>
      <c r="S597" s="10" t="str">
        <f t="shared" si="186"/>
        <v/>
      </c>
      <c r="V597" cm="1">
        <f t="array" ref="V597">MIN(IFERROR(FIND(_xlfn.SEQUENCE(10,,CHAR(48)),F597),""))</f>
        <v>8</v>
      </c>
      <c r="W597" s="25" cm="1">
        <f t="array" ref="W597">MIN(IFERROR(FIND(_xlfn.SEQUENCE(10,,CHAR(48)),B597),""))</f>
        <v>23</v>
      </c>
      <c r="X597" s="10">
        <f t="shared" si="173"/>
        <v>15</v>
      </c>
      <c r="Y597" s="17" t="str">
        <f t="shared" si="174"/>
        <v xml:space="preserve">Molette MOULURAGE </v>
      </c>
      <c r="Z597" s="10" t="str">
        <f t="shared" si="175"/>
        <v>611_1560</v>
      </c>
      <c r="AA597" s="10" t="str">
        <f t="shared" si="176"/>
        <v>611_1560</v>
      </c>
      <c r="AB597" s="10" t="str">
        <f t="shared" si="177"/>
        <v>A créer</v>
      </c>
      <c r="AC597" s="14">
        <f t="shared" si="178"/>
        <v>0</v>
      </c>
      <c r="AD597" s="10" t="str">
        <f t="shared" si="179"/>
        <v>611_1560 / 29065034</v>
      </c>
      <c r="AE597" s="10" t="str">
        <f t="shared" si="180"/>
        <v>29065034</v>
      </c>
      <c r="AG597" s="10" t="str">
        <f t="shared" si="181"/>
        <v>611_1560</v>
      </c>
      <c r="AH597" s="10" t="str">
        <f t="shared" si="183"/>
        <v xml:space="preserve">Molette MOULURAGE </v>
      </c>
      <c r="AI597" s="10" t="str">
        <f t="shared" si="184"/>
        <v>A créer</v>
      </c>
      <c r="AJ597" s="10" t="str">
        <f t="shared" si="185"/>
        <v>29065034</v>
      </c>
    </row>
    <row r="598" spans="1:36" ht="15" x14ac:dyDescent="0.25">
      <c r="A598" s="11" t="s">
        <v>1066</v>
      </c>
      <c r="B598" s="11" t="s">
        <v>1067</v>
      </c>
      <c r="C598" s="11" t="s">
        <v>85</v>
      </c>
      <c r="D598" s="11" t="s">
        <v>86</v>
      </c>
      <c r="E598" s="11" t="s">
        <v>89</v>
      </c>
      <c r="F598" s="11" t="s">
        <v>1068</v>
      </c>
      <c r="G598" s="11" t="s">
        <v>89</v>
      </c>
      <c r="H598" s="11" t="s">
        <v>90</v>
      </c>
      <c r="I598" s="12">
        <v>0</v>
      </c>
      <c r="J598" s="11" t="s">
        <v>91</v>
      </c>
      <c r="K598" s="11" t="s">
        <v>92</v>
      </c>
      <c r="L598" s="13">
        <v>0.01</v>
      </c>
      <c r="M598" s="11" t="s">
        <v>89</v>
      </c>
      <c r="N598" s="12">
        <v>1</v>
      </c>
      <c r="O598" s="10" t="str">
        <f t="shared" si="172"/>
        <v/>
      </c>
      <c r="P598" s="10">
        <f t="shared" si="182"/>
        <v>19</v>
      </c>
      <c r="Q598" s="10" t="str">
        <f t="shared" si="170"/>
        <v/>
      </c>
      <c r="R598" s="10">
        <f t="shared" si="171"/>
        <v>30</v>
      </c>
      <c r="S598" s="10" t="str">
        <f t="shared" si="186"/>
        <v/>
      </c>
      <c r="V598" cm="1">
        <f t="array" ref="V598">MIN(IFERROR(FIND(_xlfn.SEQUENCE(10,,CHAR(48)),F598),""))</f>
        <v>8</v>
      </c>
      <c r="W598" s="25" cm="1">
        <f t="array" ref="W598">MIN(IFERROR(FIND(_xlfn.SEQUENCE(10,,CHAR(48)),B598),""))</f>
        <v>23</v>
      </c>
      <c r="X598" s="10">
        <f t="shared" si="173"/>
        <v>15</v>
      </c>
      <c r="Y598" s="17" t="str">
        <f t="shared" si="174"/>
        <v xml:space="preserve">Poussoir RETREINT </v>
      </c>
      <c r="Z598" s="10" t="str">
        <f t="shared" si="175"/>
        <v>611_1565</v>
      </c>
      <c r="AA598" s="10" t="str">
        <f t="shared" si="176"/>
        <v>611_1565</v>
      </c>
      <c r="AB598" s="10" t="str">
        <f t="shared" si="177"/>
        <v>A créer</v>
      </c>
      <c r="AC598" s="14">
        <f t="shared" si="178"/>
        <v>0</v>
      </c>
      <c r="AD598" s="10" t="str">
        <f t="shared" si="179"/>
        <v>611_1565 / 29065035</v>
      </c>
      <c r="AE598" s="10" t="str">
        <f t="shared" si="180"/>
        <v>29065035</v>
      </c>
      <c r="AG598" s="10" t="str">
        <f t="shared" si="181"/>
        <v>611_1565</v>
      </c>
      <c r="AH598" s="10" t="str">
        <f t="shared" si="183"/>
        <v xml:space="preserve">Poussoir RETREINT </v>
      </c>
      <c r="AI598" s="10" t="str">
        <f t="shared" si="184"/>
        <v>A créer</v>
      </c>
      <c r="AJ598" s="10" t="str">
        <f t="shared" si="185"/>
        <v>29065035</v>
      </c>
    </row>
    <row r="599" spans="1:36" ht="15" x14ac:dyDescent="0.25">
      <c r="A599" s="11" t="s">
        <v>1069</v>
      </c>
      <c r="B599" s="11" t="s">
        <v>1070</v>
      </c>
      <c r="C599" s="11" t="s">
        <v>85</v>
      </c>
      <c r="D599" s="11" t="s">
        <v>86</v>
      </c>
      <c r="E599" s="11" t="s">
        <v>89</v>
      </c>
      <c r="F599" s="11" t="s">
        <v>1071</v>
      </c>
      <c r="G599" s="11" t="s">
        <v>89</v>
      </c>
      <c r="H599" s="11" t="s">
        <v>90</v>
      </c>
      <c r="I599" s="12">
        <v>0</v>
      </c>
      <c r="J599" s="11" t="s">
        <v>91</v>
      </c>
      <c r="K599" s="11" t="s">
        <v>92</v>
      </c>
      <c r="L599" s="13">
        <v>0.01</v>
      </c>
      <c r="M599" s="11" t="s">
        <v>89</v>
      </c>
      <c r="N599" s="12">
        <v>1</v>
      </c>
      <c r="O599" s="10" t="str">
        <f t="shared" si="172"/>
        <v/>
      </c>
      <c r="P599" s="10">
        <f t="shared" si="182"/>
        <v>19</v>
      </c>
      <c r="Q599" s="10" t="str">
        <f t="shared" si="170"/>
        <v/>
      </c>
      <c r="R599" s="10">
        <f t="shared" si="171"/>
        <v>30</v>
      </c>
      <c r="S599" s="10" t="str">
        <f t="shared" si="186"/>
        <v/>
      </c>
      <c r="V599" cm="1">
        <f t="array" ref="V599">MIN(IFERROR(FIND(_xlfn.SEQUENCE(10,,CHAR(48)),F599),""))</f>
        <v>8</v>
      </c>
      <c r="W599" s="25" cm="1">
        <f t="array" ref="W599">MIN(IFERROR(FIND(_xlfn.SEQUENCE(10,,CHAR(48)),B599),""))</f>
        <v>17</v>
      </c>
      <c r="X599" s="10">
        <f t="shared" si="173"/>
        <v>15</v>
      </c>
      <c r="Y599" s="17" t="str">
        <f t="shared" si="174"/>
        <v xml:space="preserve">Poinçon RETREINT2 </v>
      </c>
      <c r="Z599" s="10" t="str">
        <f t="shared" si="175"/>
        <v>611_1743</v>
      </c>
      <c r="AA599" s="10" t="str">
        <f t="shared" si="176"/>
        <v>611_1743</v>
      </c>
      <c r="AB599" s="10" t="str">
        <f t="shared" si="177"/>
        <v>A créer</v>
      </c>
      <c r="AC599" s="14">
        <f t="shared" si="178"/>
        <v>0</v>
      </c>
      <c r="AD599" s="10" t="str">
        <f t="shared" si="179"/>
        <v>611_1743 / 29065036</v>
      </c>
      <c r="AE599" s="10" t="str">
        <f t="shared" si="180"/>
        <v>29065036</v>
      </c>
      <c r="AG599" s="10" t="str">
        <f t="shared" si="181"/>
        <v>611_1743</v>
      </c>
      <c r="AH599" s="10" t="str">
        <f t="shared" si="183"/>
        <v xml:space="preserve">Poinçon RETREINT2 </v>
      </c>
      <c r="AI599" s="10" t="str">
        <f t="shared" si="184"/>
        <v>A créer</v>
      </c>
      <c r="AJ599" s="10" t="str">
        <f t="shared" si="185"/>
        <v>29065036</v>
      </c>
    </row>
    <row r="600" spans="1:36" ht="15" x14ac:dyDescent="0.25">
      <c r="A600" s="11" t="s">
        <v>1072</v>
      </c>
      <c r="B600" s="11" t="s">
        <v>1073</v>
      </c>
      <c r="C600" s="11" t="s">
        <v>85</v>
      </c>
      <c r="D600" s="11" t="s">
        <v>86</v>
      </c>
      <c r="E600" s="11" t="s">
        <v>89</v>
      </c>
      <c r="F600" s="11" t="s">
        <v>1074</v>
      </c>
      <c r="G600" s="11" t="s">
        <v>89</v>
      </c>
      <c r="H600" s="11" t="s">
        <v>90</v>
      </c>
      <c r="I600" s="12">
        <v>0</v>
      </c>
      <c r="J600" s="11" t="s">
        <v>91</v>
      </c>
      <c r="K600" s="11" t="s">
        <v>92</v>
      </c>
      <c r="L600" s="13">
        <v>0.01</v>
      </c>
      <c r="M600" s="11" t="s">
        <v>89</v>
      </c>
      <c r="N600" s="12">
        <v>1</v>
      </c>
      <c r="O600" s="10" t="str">
        <f t="shared" si="172"/>
        <v/>
      </c>
      <c r="P600" s="10">
        <f t="shared" si="182"/>
        <v>19</v>
      </c>
      <c r="Q600" s="10" t="str">
        <f t="shared" si="170"/>
        <v/>
      </c>
      <c r="R600" s="10">
        <f t="shared" si="171"/>
        <v>30</v>
      </c>
      <c r="S600" s="10" t="str">
        <f t="shared" si="186"/>
        <v/>
      </c>
      <c r="V600" cm="1">
        <f t="array" ref="V600">MIN(IFERROR(FIND(_xlfn.SEQUENCE(10,,CHAR(48)),F600),""))</f>
        <v>8</v>
      </c>
      <c r="W600" s="25" cm="1">
        <f t="array" ref="W600">MIN(IFERROR(FIND(_xlfn.SEQUENCE(10,,CHAR(48)),B600),""))</f>
        <v>23</v>
      </c>
      <c r="X600" s="10">
        <f t="shared" si="173"/>
        <v>15</v>
      </c>
      <c r="Y600" s="17" t="str">
        <f t="shared" si="174"/>
        <v xml:space="preserve">Entretoise FRAPPE </v>
      </c>
      <c r="Z600" s="10" t="str">
        <f t="shared" si="175"/>
        <v>611_1753</v>
      </c>
      <c r="AA600" s="10" t="str">
        <f t="shared" si="176"/>
        <v>611_1753</v>
      </c>
      <c r="AB600" s="10" t="str">
        <f t="shared" si="177"/>
        <v>A créer</v>
      </c>
      <c r="AC600" s="14">
        <f t="shared" si="178"/>
        <v>0</v>
      </c>
      <c r="AD600" s="10" t="str">
        <f t="shared" si="179"/>
        <v>611_1753 / 29065037</v>
      </c>
      <c r="AE600" s="10" t="str">
        <f t="shared" si="180"/>
        <v>29065037</v>
      </c>
      <c r="AG600" s="10" t="str">
        <f t="shared" si="181"/>
        <v>611_1753</v>
      </c>
      <c r="AH600" s="10" t="str">
        <f t="shared" si="183"/>
        <v xml:space="preserve">Entretoise FRAPPE </v>
      </c>
      <c r="AI600" s="10" t="str">
        <f t="shared" si="184"/>
        <v>A créer</v>
      </c>
      <c r="AJ600" s="10" t="str">
        <f t="shared" si="185"/>
        <v>29065037</v>
      </c>
    </row>
    <row r="601" spans="1:36" ht="15" x14ac:dyDescent="0.25">
      <c r="A601" s="11" t="s">
        <v>1075</v>
      </c>
      <c r="B601" s="11" t="s">
        <v>1076</v>
      </c>
      <c r="C601" s="11" t="s">
        <v>85</v>
      </c>
      <c r="D601" s="11" t="s">
        <v>86</v>
      </c>
      <c r="E601" s="11" t="s">
        <v>89</v>
      </c>
      <c r="F601" s="11" t="s">
        <v>1077</v>
      </c>
      <c r="G601" s="11" t="s">
        <v>89</v>
      </c>
      <c r="H601" s="11" t="s">
        <v>90</v>
      </c>
      <c r="I601" s="12">
        <v>0</v>
      </c>
      <c r="J601" s="11" t="s">
        <v>91</v>
      </c>
      <c r="K601" s="11" t="s">
        <v>92</v>
      </c>
      <c r="L601" s="13">
        <v>0.01</v>
      </c>
      <c r="M601" s="11" t="s">
        <v>89</v>
      </c>
      <c r="N601" s="12">
        <v>1</v>
      </c>
      <c r="O601" s="10" t="str">
        <f t="shared" si="172"/>
        <v/>
      </c>
      <c r="P601" s="10">
        <f t="shared" si="182"/>
        <v>19</v>
      </c>
      <c r="Q601" s="10" t="str">
        <f t="shared" si="170"/>
        <v/>
      </c>
      <c r="R601" s="10">
        <f t="shared" si="171"/>
        <v>30</v>
      </c>
      <c r="S601" s="10" t="str">
        <f t="shared" si="186"/>
        <v/>
      </c>
      <c r="V601" cm="1">
        <f t="array" ref="V601">MIN(IFERROR(FIND(_xlfn.SEQUENCE(10,,CHAR(48)),F601),""))</f>
        <v>8</v>
      </c>
      <c r="W601" s="25" cm="1">
        <f t="array" ref="W601">MIN(IFERROR(FIND(_xlfn.SEQUENCE(10,,CHAR(48)),B601),""))</f>
        <v>23</v>
      </c>
      <c r="X601" s="10">
        <f t="shared" si="173"/>
        <v>15</v>
      </c>
      <c r="Y601" s="17" t="str">
        <f t="shared" si="174"/>
        <v xml:space="preserve">P.Poinçon ROGNAGE </v>
      </c>
      <c r="Z601" s="10" t="str">
        <f t="shared" si="175"/>
        <v>611_1763</v>
      </c>
      <c r="AA601" s="10" t="str">
        <f t="shared" si="176"/>
        <v>611_1763</v>
      </c>
      <c r="AB601" s="10" t="str">
        <f t="shared" si="177"/>
        <v>A créer</v>
      </c>
      <c r="AC601" s="14">
        <f t="shared" si="178"/>
        <v>0</v>
      </c>
      <c r="AD601" s="10" t="str">
        <f t="shared" si="179"/>
        <v>611_1763 / 29065038</v>
      </c>
      <c r="AE601" s="10" t="str">
        <f t="shared" si="180"/>
        <v>29065038</v>
      </c>
      <c r="AG601" s="10" t="str">
        <f t="shared" si="181"/>
        <v>611_1763</v>
      </c>
      <c r="AH601" s="10" t="str">
        <f t="shared" si="183"/>
        <v xml:space="preserve">P.Poinçon ROGNAGE </v>
      </c>
      <c r="AI601" s="10" t="str">
        <f t="shared" si="184"/>
        <v>A créer</v>
      </c>
      <c r="AJ601" s="10" t="str">
        <f t="shared" si="185"/>
        <v>29065038</v>
      </c>
    </row>
    <row r="602" spans="1:36" ht="15" x14ac:dyDescent="0.25">
      <c r="A602" s="11" t="s">
        <v>1078</v>
      </c>
      <c r="B602" s="11" t="s">
        <v>1079</v>
      </c>
      <c r="C602" s="11" t="s">
        <v>85</v>
      </c>
      <c r="D602" s="11" t="s">
        <v>86</v>
      </c>
      <c r="E602" s="11" t="s">
        <v>89</v>
      </c>
      <c r="F602" s="11" t="s">
        <v>1080</v>
      </c>
      <c r="G602" s="11" t="s">
        <v>89</v>
      </c>
      <c r="H602" s="11" t="s">
        <v>90</v>
      </c>
      <c r="I602" s="12">
        <v>0</v>
      </c>
      <c r="J602" s="11" t="s">
        <v>91</v>
      </c>
      <c r="K602" s="11" t="s">
        <v>92</v>
      </c>
      <c r="L602" s="13">
        <v>0.01</v>
      </c>
      <c r="M602" s="11" t="s">
        <v>89</v>
      </c>
      <c r="N602" s="12">
        <v>1</v>
      </c>
      <c r="O602" s="10" t="str">
        <f t="shared" si="172"/>
        <v/>
      </c>
      <c r="P602" s="10">
        <f t="shared" si="182"/>
        <v>19</v>
      </c>
      <c r="Q602" s="10" t="str">
        <f t="shared" si="170"/>
        <v/>
      </c>
      <c r="R602" s="10">
        <f t="shared" si="171"/>
        <v>30</v>
      </c>
      <c r="S602" s="10" t="str">
        <f t="shared" si="186"/>
        <v/>
      </c>
      <c r="V602" cm="1">
        <f t="array" ref="V602">MIN(IFERROR(FIND(_xlfn.SEQUENCE(10,,CHAR(48)),F602),""))</f>
        <v>8</v>
      </c>
      <c r="W602" s="25" cm="1">
        <f t="array" ref="W602">MIN(IFERROR(FIND(_xlfn.SEQUENCE(10,,CHAR(48)),B602),""))</f>
        <v>23</v>
      </c>
      <c r="X602" s="10">
        <f t="shared" si="173"/>
        <v>15</v>
      </c>
      <c r="Y602" s="17" t="str">
        <f t="shared" si="174"/>
        <v xml:space="preserve">P/Poinçon PERCAGE </v>
      </c>
      <c r="Z602" s="10" t="str">
        <f t="shared" si="175"/>
        <v>611_1768</v>
      </c>
      <c r="AA602" s="10" t="str">
        <f t="shared" si="176"/>
        <v>611_1768</v>
      </c>
      <c r="AB602" s="10" t="str">
        <f t="shared" si="177"/>
        <v>A créer</v>
      </c>
      <c r="AC602" s="14">
        <f t="shared" si="178"/>
        <v>0</v>
      </c>
      <c r="AD602" s="10" t="str">
        <f t="shared" si="179"/>
        <v>611_1768 / 29065039</v>
      </c>
      <c r="AE602" s="10" t="str">
        <f t="shared" si="180"/>
        <v>29065039</v>
      </c>
      <c r="AG602" s="10" t="str">
        <f t="shared" si="181"/>
        <v>611_1768</v>
      </c>
      <c r="AH602" s="10" t="str">
        <f t="shared" si="183"/>
        <v xml:space="preserve">P/Poinçon PERCAGE </v>
      </c>
      <c r="AI602" s="10" t="str">
        <f t="shared" si="184"/>
        <v>A créer</v>
      </c>
      <c r="AJ602" s="10" t="str">
        <f t="shared" si="185"/>
        <v>29065039</v>
      </c>
    </row>
    <row r="603" spans="1:36" ht="15" x14ac:dyDescent="0.25">
      <c r="A603" s="11" t="s">
        <v>1081</v>
      </c>
      <c r="B603" s="11" t="s">
        <v>1082</v>
      </c>
      <c r="C603" s="11" t="s">
        <v>85</v>
      </c>
      <c r="D603" s="11" t="s">
        <v>86</v>
      </c>
      <c r="E603" s="11" t="s">
        <v>89</v>
      </c>
      <c r="F603" s="11" t="s">
        <v>1083</v>
      </c>
      <c r="G603" s="11" t="s">
        <v>89</v>
      </c>
      <c r="H603" s="11" t="s">
        <v>90</v>
      </c>
      <c r="I603" s="12">
        <v>0</v>
      </c>
      <c r="J603" s="11" t="s">
        <v>91</v>
      </c>
      <c r="K603" s="11" t="s">
        <v>92</v>
      </c>
      <c r="L603" s="13">
        <v>0.01</v>
      </c>
      <c r="M603" s="11" t="s">
        <v>89</v>
      </c>
      <c r="N603" s="12">
        <v>1</v>
      </c>
      <c r="O603" s="10" t="str">
        <f t="shared" si="172"/>
        <v/>
      </c>
      <c r="P603" s="10">
        <f t="shared" si="182"/>
        <v>21</v>
      </c>
      <c r="Q603" s="10" t="str">
        <f t="shared" si="170"/>
        <v/>
      </c>
      <c r="R603" s="10">
        <f t="shared" si="171"/>
        <v>32</v>
      </c>
      <c r="S603" s="10" t="str">
        <f t="shared" si="186"/>
        <v/>
      </c>
      <c r="V603" cm="1">
        <f t="array" ref="V603">MIN(IFERROR(FIND(_xlfn.SEQUENCE(10,,CHAR(48)),F603),""))</f>
        <v>8</v>
      </c>
      <c r="W603" s="25" cm="1">
        <f t="array" ref="W603">MIN(IFERROR(FIND(_xlfn.SEQUENCE(10,,CHAR(48)),B603),""))</f>
        <v>25</v>
      </c>
      <c r="X603" s="10">
        <f t="shared" si="173"/>
        <v>15</v>
      </c>
      <c r="Y603" s="17" t="str">
        <f t="shared" si="174"/>
        <v xml:space="preserve">Machoire TRANSITION </v>
      </c>
      <c r="Z603" s="10" t="str">
        <f t="shared" si="175"/>
        <v>611_1987</v>
      </c>
      <c r="AA603" s="10" t="str">
        <f t="shared" si="176"/>
        <v>611_1987</v>
      </c>
      <c r="AB603" s="10" t="str">
        <f t="shared" si="177"/>
        <v>A créer</v>
      </c>
      <c r="AC603" s="14">
        <f t="shared" si="178"/>
        <v>0</v>
      </c>
      <c r="AD603" s="10" t="str">
        <f t="shared" si="179"/>
        <v>611_1987 / 29065040</v>
      </c>
      <c r="AE603" s="10" t="str">
        <f t="shared" si="180"/>
        <v>29065040</v>
      </c>
      <c r="AG603" s="10" t="str">
        <f t="shared" si="181"/>
        <v>611_1987</v>
      </c>
      <c r="AH603" s="10" t="str">
        <f t="shared" si="183"/>
        <v xml:space="preserve">Machoire TRANSITION </v>
      </c>
      <c r="AI603" s="10" t="str">
        <f t="shared" si="184"/>
        <v>A créer</v>
      </c>
      <c r="AJ603" s="10" t="str">
        <f t="shared" si="185"/>
        <v>29065040</v>
      </c>
    </row>
    <row r="604" spans="1:36" ht="15" x14ac:dyDescent="0.25">
      <c r="A604" s="11" t="s">
        <v>1084</v>
      </c>
      <c r="B604" s="11" t="s">
        <v>1085</v>
      </c>
      <c r="C604" s="11" t="s">
        <v>85</v>
      </c>
      <c r="D604" s="11" t="s">
        <v>86</v>
      </c>
      <c r="E604" s="11" t="s">
        <v>89</v>
      </c>
      <c r="F604" s="11" t="s">
        <v>1086</v>
      </c>
      <c r="G604" s="11" t="s">
        <v>89</v>
      </c>
      <c r="H604" s="11" t="s">
        <v>90</v>
      </c>
      <c r="I604" s="12">
        <v>0</v>
      </c>
      <c r="J604" s="11" t="s">
        <v>91</v>
      </c>
      <c r="K604" s="11" t="s">
        <v>92</v>
      </c>
      <c r="L604" s="13">
        <v>0.01</v>
      </c>
      <c r="M604" s="11" t="s">
        <v>89</v>
      </c>
      <c r="N604" s="12">
        <v>1</v>
      </c>
      <c r="O604" s="10" t="str">
        <f t="shared" si="172"/>
        <v/>
      </c>
      <c r="P604" s="10">
        <f t="shared" si="182"/>
        <v>19</v>
      </c>
      <c r="Q604" s="10" t="str">
        <f t="shared" si="170"/>
        <v/>
      </c>
      <c r="R604" s="10">
        <f t="shared" si="171"/>
        <v>30</v>
      </c>
      <c r="S604" s="10" t="str">
        <f t="shared" si="186"/>
        <v/>
      </c>
      <c r="V604" cm="1">
        <f t="array" ref="V604">MIN(IFERROR(FIND(_xlfn.SEQUENCE(10,,CHAR(48)),F604),""))</f>
        <v>8</v>
      </c>
      <c r="W604" s="25" cm="1">
        <f t="array" ref="W604">MIN(IFERROR(FIND(_xlfn.SEQUENCE(10,,CHAR(48)),B604),""))</f>
        <v>23</v>
      </c>
      <c r="X604" s="10">
        <f t="shared" si="173"/>
        <v>15</v>
      </c>
      <c r="Y604" s="17" t="str">
        <f t="shared" si="174"/>
        <v xml:space="preserve">Entretoise RELAIS </v>
      </c>
      <c r="Z604" s="10" t="str">
        <f t="shared" si="175"/>
        <v>611_2047</v>
      </c>
      <c r="AA604" s="10" t="str">
        <f t="shared" si="176"/>
        <v>611_2047</v>
      </c>
      <c r="AB604" s="10" t="str">
        <f t="shared" si="177"/>
        <v>A créer</v>
      </c>
      <c r="AC604" s="14">
        <f t="shared" si="178"/>
        <v>0</v>
      </c>
      <c r="AD604" s="10" t="str">
        <f t="shared" si="179"/>
        <v>611_2047 / 29065041</v>
      </c>
      <c r="AE604" s="10" t="str">
        <f t="shared" si="180"/>
        <v>29065041</v>
      </c>
      <c r="AG604" s="10" t="str">
        <f t="shared" si="181"/>
        <v>611_2047</v>
      </c>
      <c r="AH604" s="10" t="str">
        <f t="shared" si="183"/>
        <v xml:space="preserve">Entretoise RELAIS </v>
      </c>
      <c r="AI604" s="10" t="str">
        <f t="shared" si="184"/>
        <v>A créer</v>
      </c>
      <c r="AJ604" s="10" t="str">
        <f t="shared" si="185"/>
        <v>29065041</v>
      </c>
    </row>
    <row r="605" spans="1:36" ht="15" x14ac:dyDescent="0.25">
      <c r="A605" s="11" t="s">
        <v>1087</v>
      </c>
      <c r="B605" s="11" t="s">
        <v>1088</v>
      </c>
      <c r="C605" s="11" t="s">
        <v>85</v>
      </c>
      <c r="D605" s="11" t="s">
        <v>86</v>
      </c>
      <c r="E605" s="11" t="s">
        <v>89</v>
      </c>
      <c r="F605" s="11" t="s">
        <v>1089</v>
      </c>
      <c r="G605" s="11" t="s">
        <v>89</v>
      </c>
      <c r="H605" s="11" t="s">
        <v>90</v>
      </c>
      <c r="I605" s="12">
        <v>0</v>
      </c>
      <c r="J605" s="11" t="s">
        <v>91</v>
      </c>
      <c r="K605" s="11" t="s">
        <v>92</v>
      </c>
      <c r="L605" s="13">
        <v>0.01</v>
      </c>
      <c r="M605" s="11" t="s">
        <v>89</v>
      </c>
      <c r="N605" s="12">
        <v>1</v>
      </c>
      <c r="O605" s="10" t="str">
        <f t="shared" si="172"/>
        <v/>
      </c>
      <c r="P605" s="10">
        <f t="shared" si="182"/>
        <v>19</v>
      </c>
      <c r="Q605" s="10" t="str">
        <f t="shared" si="170"/>
        <v/>
      </c>
      <c r="R605" s="10">
        <f t="shared" si="171"/>
        <v>30</v>
      </c>
      <c r="S605" s="10" t="str">
        <f t="shared" si="186"/>
        <v/>
      </c>
      <c r="V605" cm="1">
        <f t="array" ref="V605">MIN(IFERROR(FIND(_xlfn.SEQUENCE(10,,CHAR(48)),F605),""))</f>
        <v>8</v>
      </c>
      <c r="W605" s="25" cm="1">
        <f t="array" ref="W605">MIN(IFERROR(FIND(_xlfn.SEQUENCE(10,,CHAR(48)),B605),""))</f>
        <v>23</v>
      </c>
      <c r="X605" s="10">
        <f t="shared" si="173"/>
        <v>15</v>
      </c>
      <c r="Y605" s="17" t="str">
        <f t="shared" si="174"/>
        <v xml:space="preserve">P.Poinçon ROGNAGE </v>
      </c>
      <c r="Z605" s="10" t="str">
        <f t="shared" si="175"/>
        <v>611_2070</v>
      </c>
      <c r="AA605" s="10" t="str">
        <f t="shared" si="176"/>
        <v>611_2070</v>
      </c>
      <c r="AB605" s="10" t="str">
        <f t="shared" si="177"/>
        <v>A créer</v>
      </c>
      <c r="AC605" s="14">
        <f t="shared" si="178"/>
        <v>0</v>
      </c>
      <c r="AD605" s="10" t="str">
        <f t="shared" si="179"/>
        <v>611_2070 / 29065042</v>
      </c>
      <c r="AE605" s="10" t="str">
        <f t="shared" si="180"/>
        <v>29065042</v>
      </c>
      <c r="AG605" s="10" t="str">
        <f t="shared" si="181"/>
        <v>611_2070</v>
      </c>
      <c r="AH605" s="10" t="str">
        <f t="shared" si="183"/>
        <v xml:space="preserve">P.Poinçon ROGNAGE </v>
      </c>
      <c r="AI605" s="10" t="str">
        <f t="shared" si="184"/>
        <v>A créer</v>
      </c>
      <c r="AJ605" s="10" t="str">
        <f t="shared" si="185"/>
        <v>29065042</v>
      </c>
    </row>
    <row r="606" spans="1:36" ht="15" x14ac:dyDescent="0.25">
      <c r="A606" s="11" t="s">
        <v>1090</v>
      </c>
      <c r="B606" s="11" t="s">
        <v>1091</v>
      </c>
      <c r="C606" s="11" t="s">
        <v>85</v>
      </c>
      <c r="D606" s="11" t="s">
        <v>86</v>
      </c>
      <c r="E606" s="11" t="s">
        <v>89</v>
      </c>
      <c r="F606" s="11" t="s">
        <v>1092</v>
      </c>
      <c r="G606" s="11" t="s">
        <v>89</v>
      </c>
      <c r="H606" s="11" t="s">
        <v>90</v>
      </c>
      <c r="I606" s="12">
        <v>0</v>
      </c>
      <c r="J606" s="11" t="s">
        <v>91</v>
      </c>
      <c r="K606" s="11" t="s">
        <v>92</v>
      </c>
      <c r="L606" s="13">
        <v>0.01</v>
      </c>
      <c r="M606" s="11" t="s">
        <v>89</v>
      </c>
      <c r="N606" s="12">
        <v>1</v>
      </c>
      <c r="O606" s="10" t="str">
        <f t="shared" si="172"/>
        <v/>
      </c>
      <c r="P606" s="10">
        <f t="shared" si="182"/>
        <v>19</v>
      </c>
      <c r="Q606" s="10" t="str">
        <f t="shared" si="170"/>
        <v/>
      </c>
      <c r="R606" s="10">
        <f t="shared" si="171"/>
        <v>30</v>
      </c>
      <c r="S606" s="10" t="str">
        <f t="shared" si="186"/>
        <v/>
      </c>
      <c r="V606" cm="1">
        <f t="array" ref="V606">MIN(IFERROR(FIND(_xlfn.SEQUENCE(10,,CHAR(48)),F606),""))</f>
        <v>8</v>
      </c>
      <c r="W606" s="25" cm="1">
        <f t="array" ref="W606">MIN(IFERROR(FIND(_xlfn.SEQUENCE(10,,CHAR(48)),B606),""))</f>
        <v>23</v>
      </c>
      <c r="X606" s="10">
        <f t="shared" si="173"/>
        <v>15</v>
      </c>
      <c r="Y606" s="17" t="str">
        <f t="shared" si="174"/>
        <v xml:space="preserve">Entretoise FRAPPE </v>
      </c>
      <c r="Z606" s="10" t="str">
        <f t="shared" si="175"/>
        <v>611_2076</v>
      </c>
      <c r="AA606" s="10" t="str">
        <f t="shared" si="176"/>
        <v>611_2076</v>
      </c>
      <c r="AB606" s="10" t="str">
        <f t="shared" si="177"/>
        <v>A créer</v>
      </c>
      <c r="AC606" s="14">
        <f t="shared" si="178"/>
        <v>0</v>
      </c>
      <c r="AD606" s="10" t="str">
        <f t="shared" si="179"/>
        <v>611_2076 / 29065043</v>
      </c>
      <c r="AE606" s="10" t="str">
        <f t="shared" si="180"/>
        <v>29065043</v>
      </c>
      <c r="AG606" s="10" t="str">
        <f t="shared" si="181"/>
        <v>611_2076</v>
      </c>
      <c r="AH606" s="10" t="str">
        <f t="shared" si="183"/>
        <v xml:space="preserve">Entretoise FRAPPE </v>
      </c>
      <c r="AI606" s="10" t="str">
        <f t="shared" si="184"/>
        <v>A créer</v>
      </c>
      <c r="AJ606" s="10" t="str">
        <f t="shared" si="185"/>
        <v>29065043</v>
      </c>
    </row>
    <row r="607" spans="1:36" ht="15" x14ac:dyDescent="0.25">
      <c r="A607" s="11" t="s">
        <v>1093</v>
      </c>
      <c r="B607" s="11" t="s">
        <v>1094</v>
      </c>
      <c r="C607" s="11" t="s">
        <v>85</v>
      </c>
      <c r="D607" s="11" t="s">
        <v>86</v>
      </c>
      <c r="E607" s="11" t="s">
        <v>89</v>
      </c>
      <c r="F607" s="11" t="s">
        <v>1095</v>
      </c>
      <c r="G607" s="11" t="s">
        <v>89</v>
      </c>
      <c r="H607" s="11" t="s">
        <v>90</v>
      </c>
      <c r="I607" s="12">
        <v>0</v>
      </c>
      <c r="J607" s="11" t="s">
        <v>91</v>
      </c>
      <c r="K607" s="11" t="s">
        <v>92</v>
      </c>
      <c r="L607" s="13">
        <v>0.01</v>
      </c>
      <c r="M607" s="11" t="s">
        <v>89</v>
      </c>
      <c r="N607" s="12">
        <v>1</v>
      </c>
      <c r="O607" s="10" t="str">
        <f t="shared" si="172"/>
        <v/>
      </c>
      <c r="P607" s="10">
        <f t="shared" si="182"/>
        <v>19</v>
      </c>
      <c r="Q607" s="10" t="str">
        <f t="shared" si="170"/>
        <v/>
      </c>
      <c r="R607" s="10">
        <f t="shared" si="171"/>
        <v>30</v>
      </c>
      <c r="S607" s="10" t="str">
        <f t="shared" si="186"/>
        <v/>
      </c>
      <c r="V607" cm="1">
        <f t="array" ref="V607">MIN(IFERROR(FIND(_xlfn.SEQUENCE(10,,CHAR(48)),F607),""))</f>
        <v>8</v>
      </c>
      <c r="W607" s="25" cm="1">
        <f t="array" ref="W607">MIN(IFERROR(FIND(_xlfn.SEQUENCE(10,,CHAR(48)),B607),""))</f>
        <v>23</v>
      </c>
      <c r="X607" s="10">
        <f t="shared" si="173"/>
        <v>15</v>
      </c>
      <c r="Y607" s="17" t="str">
        <f t="shared" si="174"/>
        <v xml:space="preserve">NEZ ETIR.CHEMINEE </v>
      </c>
      <c r="Z607" s="10" t="str">
        <f t="shared" si="175"/>
        <v>611_2086</v>
      </c>
      <c r="AA607" s="10" t="str">
        <f t="shared" si="176"/>
        <v>611_2086</v>
      </c>
      <c r="AB607" s="10" t="str">
        <f t="shared" si="177"/>
        <v>A créer</v>
      </c>
      <c r="AC607" s="14">
        <f t="shared" si="178"/>
        <v>0</v>
      </c>
      <c r="AD607" s="10" t="str">
        <f t="shared" si="179"/>
        <v>611_2086 / 29065044</v>
      </c>
      <c r="AE607" s="10" t="str">
        <f t="shared" si="180"/>
        <v>29065044</v>
      </c>
      <c r="AG607" s="10" t="str">
        <f t="shared" si="181"/>
        <v>611_2086</v>
      </c>
      <c r="AH607" s="10" t="str">
        <f t="shared" si="183"/>
        <v xml:space="preserve">NEZ ETIR.CHEMINEE </v>
      </c>
      <c r="AI607" s="10" t="str">
        <f t="shared" si="184"/>
        <v>A créer</v>
      </c>
      <c r="AJ607" s="10" t="str">
        <f t="shared" si="185"/>
        <v>29065044</v>
      </c>
    </row>
    <row r="608" spans="1:36" ht="15" x14ac:dyDescent="0.25">
      <c r="A608" s="11" t="s">
        <v>1096</v>
      </c>
      <c r="B608" s="11" t="s">
        <v>1097</v>
      </c>
      <c r="C608" s="11" t="s">
        <v>85</v>
      </c>
      <c r="D608" s="11" t="s">
        <v>86</v>
      </c>
      <c r="E608" s="11" t="s">
        <v>89</v>
      </c>
      <c r="F608" s="11" t="s">
        <v>1098</v>
      </c>
      <c r="G608" s="11" t="s">
        <v>89</v>
      </c>
      <c r="H608" s="11" t="s">
        <v>90</v>
      </c>
      <c r="I608" s="12">
        <v>0</v>
      </c>
      <c r="J608" s="11" t="s">
        <v>91</v>
      </c>
      <c r="K608" s="11" t="s">
        <v>92</v>
      </c>
      <c r="L608" s="13">
        <v>0.01</v>
      </c>
      <c r="M608" s="11" t="s">
        <v>89</v>
      </c>
      <c r="N608" s="12">
        <v>1</v>
      </c>
      <c r="O608" s="10" t="str">
        <f t="shared" si="172"/>
        <v/>
      </c>
      <c r="P608" s="10">
        <f t="shared" si="182"/>
        <v>19</v>
      </c>
      <c r="Q608" s="10" t="str">
        <f t="shared" si="170"/>
        <v/>
      </c>
      <c r="R608" s="10">
        <f t="shared" si="171"/>
        <v>30</v>
      </c>
      <c r="S608" s="10" t="str">
        <f t="shared" si="186"/>
        <v/>
      </c>
      <c r="V608" cm="1">
        <f t="array" ref="V608">MIN(IFERROR(FIND(_xlfn.SEQUENCE(10,,CHAR(48)),F608),""))</f>
        <v>8</v>
      </c>
      <c r="W608" s="25" cm="1">
        <f t="array" ref="W608">MIN(IFERROR(FIND(_xlfn.SEQUENCE(10,,CHAR(48)),B608),""))</f>
        <v>23</v>
      </c>
      <c r="X608" s="10">
        <f t="shared" si="173"/>
        <v>15</v>
      </c>
      <c r="Y608" s="17" t="str">
        <f t="shared" si="174"/>
        <v xml:space="preserve">Poinçon FRA.PLAGE </v>
      </c>
      <c r="Z608" s="10" t="str">
        <f t="shared" si="175"/>
        <v>611_2146</v>
      </c>
      <c r="AA608" s="10" t="str">
        <f t="shared" si="176"/>
        <v>611_2146</v>
      </c>
      <c r="AB608" s="10" t="str">
        <f t="shared" si="177"/>
        <v>A créer</v>
      </c>
      <c r="AC608" s="14">
        <f t="shared" si="178"/>
        <v>0</v>
      </c>
      <c r="AD608" s="10" t="str">
        <f t="shared" si="179"/>
        <v>611_2146 / 29065045</v>
      </c>
      <c r="AE608" s="10" t="str">
        <f t="shared" si="180"/>
        <v>29065045</v>
      </c>
      <c r="AG608" s="10" t="str">
        <f t="shared" si="181"/>
        <v>611_2146</v>
      </c>
      <c r="AH608" s="10" t="str">
        <f t="shared" si="183"/>
        <v xml:space="preserve">Poinçon FRA.PLAGE </v>
      </c>
      <c r="AI608" s="10" t="str">
        <f t="shared" si="184"/>
        <v>A créer</v>
      </c>
      <c r="AJ608" s="10" t="str">
        <f t="shared" si="185"/>
        <v>29065045</v>
      </c>
    </row>
    <row r="609" spans="1:36" ht="15" x14ac:dyDescent="0.25">
      <c r="A609" s="11" t="s">
        <v>1099</v>
      </c>
      <c r="B609" s="11" t="s">
        <v>1100</v>
      </c>
      <c r="C609" s="11" t="s">
        <v>85</v>
      </c>
      <c r="D609" s="11" t="s">
        <v>86</v>
      </c>
      <c r="E609" s="11" t="s">
        <v>89</v>
      </c>
      <c r="F609" s="11" t="s">
        <v>1101</v>
      </c>
      <c r="G609" s="11" t="s">
        <v>89</v>
      </c>
      <c r="H609" s="11" t="s">
        <v>90</v>
      </c>
      <c r="I609" s="12">
        <v>0</v>
      </c>
      <c r="J609" s="11" t="s">
        <v>91</v>
      </c>
      <c r="K609" s="11" t="s">
        <v>92</v>
      </c>
      <c r="L609" s="13">
        <v>0.01</v>
      </c>
      <c r="M609" s="11" t="s">
        <v>89</v>
      </c>
      <c r="N609" s="12">
        <v>1</v>
      </c>
      <c r="O609" s="10" t="str">
        <f t="shared" si="172"/>
        <v/>
      </c>
      <c r="P609" s="10">
        <f t="shared" si="182"/>
        <v>19</v>
      </c>
      <c r="Q609" s="10" t="str">
        <f t="shared" si="170"/>
        <v/>
      </c>
      <c r="R609" s="10">
        <f t="shared" si="171"/>
        <v>30</v>
      </c>
      <c r="S609" s="10" t="str">
        <f t="shared" si="186"/>
        <v/>
      </c>
      <c r="V609" cm="1">
        <f t="array" ref="V609">MIN(IFERROR(FIND(_xlfn.SEQUENCE(10,,CHAR(48)),F609),""))</f>
        <v>8</v>
      </c>
      <c r="W609" s="25" cm="1">
        <f t="array" ref="W609">MIN(IFERROR(FIND(_xlfn.SEQUENCE(10,,CHAR(48)),B609),""))</f>
        <v>23</v>
      </c>
      <c r="X609" s="10">
        <f t="shared" si="173"/>
        <v>15</v>
      </c>
      <c r="Y609" s="17" t="str">
        <f t="shared" si="174"/>
        <v xml:space="preserve">Matrice FRA.PLAGE </v>
      </c>
      <c r="Z609" s="10" t="str">
        <f t="shared" si="175"/>
        <v>611_2149</v>
      </c>
      <c r="AA609" s="10" t="str">
        <f t="shared" si="176"/>
        <v>611_2149</v>
      </c>
      <c r="AB609" s="10" t="str">
        <f t="shared" si="177"/>
        <v>A créer</v>
      </c>
      <c r="AC609" s="14">
        <f t="shared" si="178"/>
        <v>0</v>
      </c>
      <c r="AD609" s="10" t="str">
        <f t="shared" si="179"/>
        <v>611_2149 / 29065046</v>
      </c>
      <c r="AE609" s="10" t="str">
        <f t="shared" si="180"/>
        <v>29065046</v>
      </c>
      <c r="AG609" s="10" t="str">
        <f t="shared" si="181"/>
        <v>611_2149</v>
      </c>
      <c r="AH609" s="10" t="str">
        <f t="shared" si="183"/>
        <v xml:space="preserve">Matrice FRA.PLAGE </v>
      </c>
      <c r="AI609" s="10" t="str">
        <f t="shared" si="184"/>
        <v>A créer</v>
      </c>
      <c r="AJ609" s="10" t="str">
        <f t="shared" si="185"/>
        <v>29065046</v>
      </c>
    </row>
    <row r="610" spans="1:36" ht="15" x14ac:dyDescent="0.25">
      <c r="A610" s="11" t="s">
        <v>1102</v>
      </c>
      <c r="B610" s="11" t="s">
        <v>1103</v>
      </c>
      <c r="C610" s="11" t="s">
        <v>85</v>
      </c>
      <c r="D610" s="11" t="s">
        <v>86</v>
      </c>
      <c r="E610" s="11" t="s">
        <v>89</v>
      </c>
      <c r="F610" s="11" t="s">
        <v>1104</v>
      </c>
      <c r="G610" s="11" t="s">
        <v>89</v>
      </c>
      <c r="H610" s="11" t="s">
        <v>90</v>
      </c>
      <c r="I610" s="12">
        <v>0</v>
      </c>
      <c r="J610" s="11" t="s">
        <v>91</v>
      </c>
      <c r="K610" s="11" t="s">
        <v>92</v>
      </c>
      <c r="L610" s="13">
        <v>0.01</v>
      </c>
      <c r="M610" s="11" t="s">
        <v>89</v>
      </c>
      <c r="N610" s="12">
        <v>1</v>
      </c>
      <c r="O610" s="10" t="str">
        <f t="shared" si="172"/>
        <v/>
      </c>
      <c r="P610" s="10">
        <f t="shared" si="182"/>
        <v>19</v>
      </c>
      <c r="Q610" s="10" t="str">
        <f t="shared" si="170"/>
        <v/>
      </c>
      <c r="R610" s="10">
        <f t="shared" si="171"/>
        <v>30</v>
      </c>
      <c r="S610" s="10" t="str">
        <f t="shared" si="186"/>
        <v/>
      </c>
      <c r="V610" cm="1">
        <f t="array" ref="V610">MIN(IFERROR(FIND(_xlfn.SEQUENCE(10,,CHAR(48)),F610),""))</f>
        <v>8</v>
      </c>
      <c r="W610" s="25" cm="1">
        <f t="array" ref="W610">MIN(IFERROR(FIND(_xlfn.SEQUENCE(10,,CHAR(48)),B610),""))</f>
        <v>23</v>
      </c>
      <c r="X610" s="10">
        <f t="shared" si="173"/>
        <v>15</v>
      </c>
      <c r="Y610" s="17" t="str">
        <f t="shared" si="174"/>
        <v xml:space="preserve">P.Poinçon ROGNAGE </v>
      </c>
      <c r="Z610" s="10" t="str">
        <f t="shared" si="175"/>
        <v>611_2166</v>
      </c>
      <c r="AA610" s="10" t="str">
        <f t="shared" si="176"/>
        <v>611_2166</v>
      </c>
      <c r="AB610" s="10" t="str">
        <f t="shared" si="177"/>
        <v>A créer</v>
      </c>
      <c r="AC610" s="14">
        <f t="shared" si="178"/>
        <v>0</v>
      </c>
      <c r="AD610" s="10" t="str">
        <f t="shared" si="179"/>
        <v>611_2166 / 29065047</v>
      </c>
      <c r="AE610" s="10" t="str">
        <f t="shared" si="180"/>
        <v>29065047</v>
      </c>
      <c r="AG610" s="10" t="str">
        <f t="shared" si="181"/>
        <v>611_2166</v>
      </c>
      <c r="AH610" s="10" t="str">
        <f t="shared" si="183"/>
        <v xml:space="preserve">P.Poinçon ROGNAGE </v>
      </c>
      <c r="AI610" s="10" t="str">
        <f t="shared" si="184"/>
        <v>A créer</v>
      </c>
      <c r="AJ610" s="10" t="str">
        <f t="shared" si="185"/>
        <v>29065047</v>
      </c>
    </row>
    <row r="611" spans="1:36" ht="15" x14ac:dyDescent="0.25">
      <c r="A611" s="11" t="s">
        <v>1105</v>
      </c>
      <c r="B611" s="11" t="s">
        <v>1106</v>
      </c>
      <c r="C611" s="11" t="s">
        <v>85</v>
      </c>
      <c r="D611" s="11" t="s">
        <v>86</v>
      </c>
      <c r="E611" s="11" t="s">
        <v>89</v>
      </c>
      <c r="F611" s="11" t="s">
        <v>1107</v>
      </c>
      <c r="G611" s="11" t="s">
        <v>89</v>
      </c>
      <c r="H611" s="11" t="s">
        <v>90</v>
      </c>
      <c r="I611" s="12">
        <v>0</v>
      </c>
      <c r="J611" s="11" t="s">
        <v>91</v>
      </c>
      <c r="K611" s="11" t="s">
        <v>92</v>
      </c>
      <c r="L611" s="13">
        <v>0.01</v>
      </c>
      <c r="M611" s="11" t="s">
        <v>89</v>
      </c>
      <c r="N611" s="12">
        <v>1</v>
      </c>
      <c r="O611" s="10" t="str">
        <f t="shared" si="172"/>
        <v/>
      </c>
      <c r="P611" s="10">
        <f t="shared" si="182"/>
        <v>19</v>
      </c>
      <c r="Q611" s="10" t="str">
        <f t="shared" si="170"/>
        <v/>
      </c>
      <c r="R611" s="10">
        <f t="shared" si="171"/>
        <v>30</v>
      </c>
      <c r="S611" s="10" t="str">
        <f t="shared" si="186"/>
        <v/>
      </c>
      <c r="V611" cm="1">
        <f t="array" ref="V611">MIN(IFERROR(FIND(_xlfn.SEQUENCE(10,,CHAR(48)),F611),""))</f>
        <v>8</v>
      </c>
      <c r="W611" s="25" cm="1">
        <f t="array" ref="W611">MIN(IFERROR(FIND(_xlfn.SEQUENCE(10,,CHAR(48)),B611),""))</f>
        <v>23</v>
      </c>
      <c r="X611" s="10">
        <f t="shared" si="173"/>
        <v>15</v>
      </c>
      <c r="Y611" s="17" t="str">
        <f t="shared" si="174"/>
        <v xml:space="preserve">Entretoise FRAPPE </v>
      </c>
      <c r="Z611" s="10" t="str">
        <f t="shared" si="175"/>
        <v>611_2184</v>
      </c>
      <c r="AA611" s="10" t="str">
        <f t="shared" si="176"/>
        <v>611_2184</v>
      </c>
      <c r="AB611" s="10" t="str">
        <f t="shared" si="177"/>
        <v>A créer</v>
      </c>
      <c r="AC611" s="14">
        <f t="shared" si="178"/>
        <v>0</v>
      </c>
      <c r="AD611" s="10" t="str">
        <f t="shared" si="179"/>
        <v>611_2184 / 29065048</v>
      </c>
      <c r="AE611" s="10" t="str">
        <f t="shared" si="180"/>
        <v>29065048</v>
      </c>
      <c r="AG611" s="10" t="str">
        <f t="shared" si="181"/>
        <v>611_2184</v>
      </c>
      <c r="AH611" s="10" t="str">
        <f t="shared" si="183"/>
        <v xml:space="preserve">Entretoise FRAPPE </v>
      </c>
      <c r="AI611" s="10" t="str">
        <f t="shared" si="184"/>
        <v>A créer</v>
      </c>
      <c r="AJ611" s="10" t="str">
        <f t="shared" si="185"/>
        <v>29065048</v>
      </c>
    </row>
    <row r="612" spans="1:36" ht="15" x14ac:dyDescent="0.25">
      <c r="A612" s="11" t="s">
        <v>1108</v>
      </c>
      <c r="B612" s="11" t="s">
        <v>1109</v>
      </c>
      <c r="C612" s="11" t="s">
        <v>85</v>
      </c>
      <c r="D612" s="11" t="s">
        <v>86</v>
      </c>
      <c r="E612" s="11" t="s">
        <v>89</v>
      </c>
      <c r="F612" s="11" t="s">
        <v>1110</v>
      </c>
      <c r="G612" s="11" t="s">
        <v>89</v>
      </c>
      <c r="H612" s="11" t="s">
        <v>90</v>
      </c>
      <c r="I612" s="12">
        <v>0</v>
      </c>
      <c r="J612" s="11" t="s">
        <v>91</v>
      </c>
      <c r="K612" s="11" t="s">
        <v>92</v>
      </c>
      <c r="L612" s="13">
        <v>0.01</v>
      </c>
      <c r="M612" s="11" t="s">
        <v>89</v>
      </c>
      <c r="N612" s="12">
        <v>1</v>
      </c>
      <c r="O612" s="10" t="str">
        <f t="shared" si="172"/>
        <v/>
      </c>
      <c r="P612" s="10">
        <f t="shared" si="182"/>
        <v>19</v>
      </c>
      <c r="Q612" s="10" t="str">
        <f t="shared" si="170"/>
        <v/>
      </c>
      <c r="R612" s="10">
        <f t="shared" si="171"/>
        <v>30</v>
      </c>
      <c r="S612" s="10" t="str">
        <f t="shared" si="186"/>
        <v/>
      </c>
      <c r="V612" cm="1">
        <f t="array" ref="V612">MIN(IFERROR(FIND(_xlfn.SEQUENCE(10,,CHAR(48)),F612),""))</f>
        <v>8</v>
      </c>
      <c r="W612" s="25" cm="1">
        <f t="array" ref="W612">MIN(IFERROR(FIND(_xlfn.SEQUENCE(10,,CHAR(48)),B612),""))</f>
        <v>23</v>
      </c>
      <c r="X612" s="10">
        <f t="shared" si="173"/>
        <v>15</v>
      </c>
      <c r="Y612" s="17" t="str">
        <f t="shared" si="174"/>
        <v xml:space="preserve">P/Poinçon PERCAGE </v>
      </c>
      <c r="Z612" s="10" t="str">
        <f t="shared" si="175"/>
        <v>611_2214</v>
      </c>
      <c r="AA612" s="10" t="str">
        <f t="shared" si="176"/>
        <v>611_2214</v>
      </c>
      <c r="AB612" s="10" t="str">
        <f t="shared" si="177"/>
        <v>A créer</v>
      </c>
      <c r="AC612" s="14">
        <f t="shared" si="178"/>
        <v>0</v>
      </c>
      <c r="AD612" s="10" t="str">
        <f t="shared" si="179"/>
        <v>611_2214 / 29065049</v>
      </c>
      <c r="AE612" s="10" t="str">
        <f t="shared" si="180"/>
        <v>29065049</v>
      </c>
      <c r="AG612" s="10" t="str">
        <f t="shared" si="181"/>
        <v>611_2214</v>
      </c>
      <c r="AH612" s="10" t="str">
        <f t="shared" si="183"/>
        <v xml:space="preserve">P/Poinçon PERCAGE </v>
      </c>
      <c r="AI612" s="10" t="str">
        <f t="shared" si="184"/>
        <v>A créer</v>
      </c>
      <c r="AJ612" s="10" t="str">
        <f t="shared" si="185"/>
        <v>29065049</v>
      </c>
    </row>
    <row r="613" spans="1:36" ht="15" x14ac:dyDescent="0.25">
      <c r="A613" s="11" t="s">
        <v>1114</v>
      </c>
      <c r="B613" s="11" t="s">
        <v>1115</v>
      </c>
      <c r="C613" s="11" t="s">
        <v>85</v>
      </c>
      <c r="D613" s="11" t="s">
        <v>86</v>
      </c>
      <c r="E613" s="11" t="s">
        <v>89</v>
      </c>
      <c r="F613" s="11" t="s">
        <v>1116</v>
      </c>
      <c r="G613" s="11" t="s">
        <v>89</v>
      </c>
      <c r="H613" s="11" t="s">
        <v>90</v>
      </c>
      <c r="I613" s="12">
        <v>0</v>
      </c>
      <c r="J613" s="11" t="s">
        <v>91</v>
      </c>
      <c r="K613" s="11" t="s">
        <v>92</v>
      </c>
      <c r="L613" s="13">
        <v>0.01</v>
      </c>
      <c r="M613" s="11" t="s">
        <v>89</v>
      </c>
      <c r="N613" s="12">
        <v>1</v>
      </c>
      <c r="O613" s="10" t="str">
        <f t="shared" si="172"/>
        <v/>
      </c>
      <c r="P613" s="10">
        <f t="shared" si="182"/>
        <v>19</v>
      </c>
      <c r="Q613" s="10" t="str">
        <f t="shared" si="170"/>
        <v/>
      </c>
      <c r="R613" s="10">
        <f t="shared" si="171"/>
        <v>30</v>
      </c>
      <c r="S613" s="10" t="str">
        <f t="shared" si="186"/>
        <v/>
      </c>
      <c r="V613" cm="1">
        <f t="array" ref="V613">MIN(IFERROR(FIND(_xlfn.SEQUENCE(10,,CHAR(48)),F613),""))</f>
        <v>8</v>
      </c>
      <c r="W613" s="25" cm="1">
        <f t="array" ref="W613">MIN(IFERROR(FIND(_xlfn.SEQUENCE(10,,CHAR(48)),B613),""))</f>
        <v>23</v>
      </c>
      <c r="X613" s="10">
        <f t="shared" si="173"/>
        <v>15</v>
      </c>
      <c r="Y613" s="17" t="str">
        <f t="shared" si="174"/>
        <v xml:space="preserve">Entretoise FRAPPE </v>
      </c>
      <c r="Z613" s="10" t="str">
        <f t="shared" si="175"/>
        <v>611_2300</v>
      </c>
      <c r="AA613" s="10" t="str">
        <f t="shared" si="176"/>
        <v>611_2300</v>
      </c>
      <c r="AB613" s="10" t="str">
        <f t="shared" si="177"/>
        <v>A créer</v>
      </c>
      <c r="AC613" s="14">
        <f t="shared" si="178"/>
        <v>0</v>
      </c>
      <c r="AD613" s="10" t="str">
        <f t="shared" si="179"/>
        <v>611_2300 / 29065051</v>
      </c>
      <c r="AE613" s="10" t="str">
        <f t="shared" si="180"/>
        <v>29065051</v>
      </c>
      <c r="AG613" s="10" t="str">
        <f t="shared" si="181"/>
        <v>611_2300</v>
      </c>
      <c r="AH613" s="10" t="str">
        <f t="shared" si="183"/>
        <v xml:space="preserve">Entretoise FRAPPE </v>
      </c>
      <c r="AI613" s="10" t="str">
        <f t="shared" si="184"/>
        <v>A créer</v>
      </c>
      <c r="AJ613" s="10" t="str">
        <f t="shared" si="185"/>
        <v>29065051</v>
      </c>
    </row>
    <row r="614" spans="1:36" ht="15" x14ac:dyDescent="0.25">
      <c r="A614" s="11" t="s">
        <v>1117</v>
      </c>
      <c r="B614" s="11" t="s">
        <v>1118</v>
      </c>
      <c r="C614" s="11" t="s">
        <v>85</v>
      </c>
      <c r="D614" s="11" t="s">
        <v>86</v>
      </c>
      <c r="E614" s="11" t="s">
        <v>89</v>
      </c>
      <c r="F614" s="11" t="s">
        <v>1119</v>
      </c>
      <c r="G614" s="11" t="s">
        <v>89</v>
      </c>
      <c r="H614" s="11" t="s">
        <v>90</v>
      </c>
      <c r="I614" s="12">
        <v>0</v>
      </c>
      <c r="J614" s="11" t="s">
        <v>91</v>
      </c>
      <c r="K614" s="11" t="s">
        <v>92</v>
      </c>
      <c r="L614" s="13">
        <v>0.01</v>
      </c>
      <c r="M614" s="11" t="s">
        <v>89</v>
      </c>
      <c r="N614" s="12">
        <v>1</v>
      </c>
      <c r="O614" s="10" t="str">
        <f t="shared" si="172"/>
        <v/>
      </c>
      <c r="P614" s="10">
        <f t="shared" si="182"/>
        <v>19</v>
      </c>
      <c r="Q614" s="10" t="str">
        <f t="shared" si="170"/>
        <v/>
      </c>
      <c r="R614" s="10">
        <f t="shared" si="171"/>
        <v>30</v>
      </c>
      <c r="S614" s="10" t="str">
        <f t="shared" si="186"/>
        <v/>
      </c>
      <c r="V614" cm="1">
        <f t="array" ref="V614">MIN(IFERROR(FIND(_xlfn.SEQUENCE(10,,CHAR(48)),F614),""))</f>
        <v>8</v>
      </c>
      <c r="W614" s="25" cm="1">
        <f t="array" ref="W614">MIN(IFERROR(FIND(_xlfn.SEQUENCE(10,,CHAR(48)),B614),""))</f>
        <v>23</v>
      </c>
      <c r="X614" s="10">
        <f t="shared" si="173"/>
        <v>15</v>
      </c>
      <c r="Y614" s="17" t="str">
        <f t="shared" si="174"/>
        <v xml:space="preserve">semelle PRE ROULE </v>
      </c>
      <c r="Z614" s="10" t="str">
        <f t="shared" si="175"/>
        <v>611_2333</v>
      </c>
      <c r="AA614" s="10" t="str">
        <f t="shared" si="176"/>
        <v>611_2333</v>
      </c>
      <c r="AB614" s="10" t="str">
        <f t="shared" si="177"/>
        <v>A créer</v>
      </c>
      <c r="AC614" s="14">
        <f t="shared" si="178"/>
        <v>0</v>
      </c>
      <c r="AD614" s="10" t="str">
        <f t="shared" si="179"/>
        <v>611_2333 / 29065052</v>
      </c>
      <c r="AE614" s="10" t="str">
        <f t="shared" si="180"/>
        <v>29065052</v>
      </c>
      <c r="AG614" s="10" t="str">
        <f t="shared" si="181"/>
        <v>611_2333</v>
      </c>
      <c r="AH614" s="10" t="str">
        <f t="shared" si="183"/>
        <v xml:space="preserve">semelle PRE ROULE </v>
      </c>
      <c r="AI614" s="10" t="str">
        <f t="shared" si="184"/>
        <v>A créer</v>
      </c>
      <c r="AJ614" s="10" t="str">
        <f t="shared" si="185"/>
        <v>29065052</v>
      </c>
    </row>
    <row r="615" spans="1:36" ht="15" x14ac:dyDescent="0.25">
      <c r="A615" s="11" t="s">
        <v>1120</v>
      </c>
      <c r="B615" s="11" t="s">
        <v>1121</v>
      </c>
      <c r="C615" s="11" t="s">
        <v>85</v>
      </c>
      <c r="D615" s="11" t="s">
        <v>86</v>
      </c>
      <c r="E615" s="11" t="s">
        <v>89</v>
      </c>
      <c r="F615" s="11" t="s">
        <v>1122</v>
      </c>
      <c r="G615" s="11" t="s">
        <v>89</v>
      </c>
      <c r="H615" s="11" t="s">
        <v>90</v>
      </c>
      <c r="I615" s="12">
        <v>0</v>
      </c>
      <c r="J615" s="11" t="s">
        <v>91</v>
      </c>
      <c r="K615" s="11" t="s">
        <v>92</v>
      </c>
      <c r="L615" s="13">
        <v>0.01</v>
      </c>
      <c r="M615" s="11" t="s">
        <v>89</v>
      </c>
      <c r="N615" s="12">
        <v>1</v>
      </c>
      <c r="O615" s="10" t="str">
        <f t="shared" si="172"/>
        <v/>
      </c>
      <c r="P615" s="10">
        <f t="shared" si="182"/>
        <v>19</v>
      </c>
      <c r="Q615" s="10" t="str">
        <f t="shared" si="170"/>
        <v/>
      </c>
      <c r="R615" s="10">
        <f t="shared" si="171"/>
        <v>30</v>
      </c>
      <c r="S615" s="10" t="str">
        <f t="shared" si="186"/>
        <v/>
      </c>
      <c r="V615" cm="1">
        <f t="array" ref="V615">MIN(IFERROR(FIND(_xlfn.SEQUENCE(10,,CHAR(48)),F615),""))</f>
        <v>8</v>
      </c>
      <c r="W615" s="25" cm="1">
        <f t="array" ref="W615">MIN(IFERROR(FIND(_xlfn.SEQUENCE(10,,CHAR(48)),B615),""))</f>
        <v>23</v>
      </c>
      <c r="X615" s="10">
        <f t="shared" si="173"/>
        <v>15</v>
      </c>
      <c r="Y615" s="17" t="str">
        <f t="shared" si="174"/>
        <v xml:space="preserve">Matrice PRE ROULE </v>
      </c>
      <c r="Z615" s="10" t="str">
        <f t="shared" si="175"/>
        <v>611_2334</v>
      </c>
      <c r="AA615" s="10" t="str">
        <f t="shared" si="176"/>
        <v>611_2334</v>
      </c>
      <c r="AB615" s="10" t="str">
        <f t="shared" si="177"/>
        <v>A créer</v>
      </c>
      <c r="AC615" s="14">
        <f t="shared" si="178"/>
        <v>0</v>
      </c>
      <c r="AD615" s="10" t="str">
        <f t="shared" si="179"/>
        <v>611_2334 / 29065053</v>
      </c>
      <c r="AE615" s="10" t="str">
        <f t="shared" si="180"/>
        <v>29065053</v>
      </c>
      <c r="AG615" s="10" t="str">
        <f t="shared" si="181"/>
        <v>611_2334</v>
      </c>
      <c r="AH615" s="10" t="str">
        <f t="shared" si="183"/>
        <v xml:space="preserve">Matrice PRE ROULE </v>
      </c>
      <c r="AI615" s="10" t="str">
        <f t="shared" si="184"/>
        <v>A créer</v>
      </c>
      <c r="AJ615" s="10" t="str">
        <f t="shared" si="185"/>
        <v>29065053</v>
      </c>
    </row>
    <row r="616" spans="1:36" ht="15" x14ac:dyDescent="0.25">
      <c r="A616" s="11" t="s">
        <v>1123</v>
      </c>
      <c r="B616" s="11" t="s">
        <v>1124</v>
      </c>
      <c r="C616" s="11" t="s">
        <v>85</v>
      </c>
      <c r="D616" s="11" t="s">
        <v>86</v>
      </c>
      <c r="E616" s="11" t="s">
        <v>89</v>
      </c>
      <c r="F616" s="11" t="s">
        <v>1125</v>
      </c>
      <c r="G616" s="11" t="s">
        <v>89</v>
      </c>
      <c r="H616" s="11" t="s">
        <v>90</v>
      </c>
      <c r="I616" s="12">
        <v>0</v>
      </c>
      <c r="J616" s="11" t="s">
        <v>91</v>
      </c>
      <c r="K616" s="11" t="s">
        <v>92</v>
      </c>
      <c r="L616" s="13">
        <v>0.01</v>
      </c>
      <c r="M616" s="11" t="s">
        <v>89</v>
      </c>
      <c r="N616" s="12">
        <v>1</v>
      </c>
      <c r="O616" s="10" t="str">
        <f t="shared" si="172"/>
        <v/>
      </c>
      <c r="P616" s="10">
        <f t="shared" si="182"/>
        <v>19</v>
      </c>
      <c r="Q616" s="10" t="str">
        <f t="shared" si="170"/>
        <v/>
      </c>
      <c r="R616" s="10">
        <f t="shared" si="171"/>
        <v>30</v>
      </c>
      <c r="S616" s="10" t="str">
        <f t="shared" si="186"/>
        <v/>
      </c>
      <c r="V616" cm="1">
        <f t="array" ref="V616">MIN(IFERROR(FIND(_xlfn.SEQUENCE(10,,CHAR(48)),F616),""))</f>
        <v>8</v>
      </c>
      <c r="W616" s="25" cm="1">
        <f t="array" ref="W616">MIN(IFERROR(FIND(_xlfn.SEQUENCE(10,,CHAR(48)),B616),""))</f>
        <v>23</v>
      </c>
      <c r="X616" s="10">
        <f t="shared" si="173"/>
        <v>15</v>
      </c>
      <c r="Y616" s="17" t="str">
        <f t="shared" si="174"/>
        <v xml:space="preserve">Poinçon PRE ROULE </v>
      </c>
      <c r="Z616" s="10" t="str">
        <f t="shared" si="175"/>
        <v>611_2336</v>
      </c>
      <c r="AA616" s="10" t="str">
        <f t="shared" si="176"/>
        <v>611_2336</v>
      </c>
      <c r="AB616" s="10" t="str">
        <f t="shared" si="177"/>
        <v>A créer</v>
      </c>
      <c r="AC616" s="14">
        <f t="shared" si="178"/>
        <v>0</v>
      </c>
      <c r="AD616" s="10" t="str">
        <f t="shared" si="179"/>
        <v>611_2336 / 29065054</v>
      </c>
      <c r="AE616" s="10" t="str">
        <f t="shared" si="180"/>
        <v>29065054</v>
      </c>
      <c r="AG616" s="10" t="str">
        <f t="shared" si="181"/>
        <v>611_2336</v>
      </c>
      <c r="AH616" s="10" t="str">
        <f t="shared" si="183"/>
        <v xml:space="preserve">Poinçon PRE ROULE </v>
      </c>
      <c r="AI616" s="10" t="str">
        <f t="shared" si="184"/>
        <v>A créer</v>
      </c>
      <c r="AJ616" s="10" t="str">
        <f t="shared" si="185"/>
        <v>29065054</v>
      </c>
    </row>
    <row r="617" spans="1:36" ht="15" x14ac:dyDescent="0.25">
      <c r="A617" s="11" t="s">
        <v>1126</v>
      </c>
      <c r="B617" s="11" t="s">
        <v>1127</v>
      </c>
      <c r="C617" s="11" t="s">
        <v>85</v>
      </c>
      <c r="D617" s="11" t="s">
        <v>86</v>
      </c>
      <c r="E617" s="11" t="s">
        <v>89</v>
      </c>
      <c r="F617" s="11" t="s">
        <v>1128</v>
      </c>
      <c r="G617" s="11" t="s">
        <v>89</v>
      </c>
      <c r="H617" s="11" t="s">
        <v>90</v>
      </c>
      <c r="I617" s="12">
        <v>0</v>
      </c>
      <c r="J617" s="11" t="s">
        <v>91</v>
      </c>
      <c r="K617" s="11" t="s">
        <v>92</v>
      </c>
      <c r="L617" s="13">
        <v>0.01</v>
      </c>
      <c r="M617" s="11" t="s">
        <v>89</v>
      </c>
      <c r="N617" s="12">
        <v>1</v>
      </c>
      <c r="O617" s="10" t="str">
        <f t="shared" si="172"/>
        <v/>
      </c>
      <c r="P617" s="10">
        <f t="shared" si="182"/>
        <v>18</v>
      </c>
      <c r="Q617" s="10" t="str">
        <f t="shared" si="170"/>
        <v/>
      </c>
      <c r="R617" s="10">
        <f t="shared" si="171"/>
        <v>29</v>
      </c>
      <c r="S617" s="10" t="str">
        <f t="shared" si="186"/>
        <v/>
      </c>
      <c r="V617" cm="1">
        <f t="array" ref="V617">MIN(IFERROR(FIND(_xlfn.SEQUENCE(10,,CHAR(48)),F617),""))</f>
        <v>8</v>
      </c>
      <c r="W617" s="25" cm="1">
        <f t="array" ref="W617">MIN(IFERROR(FIND(_xlfn.SEQUENCE(10,,CHAR(48)),B617),""))</f>
        <v>22</v>
      </c>
      <c r="X617" s="10">
        <f t="shared" si="173"/>
        <v>15</v>
      </c>
      <c r="Y617" s="17" t="str">
        <f t="shared" si="174"/>
        <v xml:space="preserve">Matrice RETREINT </v>
      </c>
      <c r="Z617" s="10" t="str">
        <f t="shared" si="175"/>
        <v>611_2348</v>
      </c>
      <c r="AA617" s="10" t="str">
        <f t="shared" si="176"/>
        <v>611_2348</v>
      </c>
      <c r="AB617" s="10" t="str">
        <f t="shared" si="177"/>
        <v>A créer</v>
      </c>
      <c r="AC617" s="14">
        <f t="shared" si="178"/>
        <v>0</v>
      </c>
      <c r="AD617" s="10" t="str">
        <f t="shared" si="179"/>
        <v>611_2348 / 29065055</v>
      </c>
      <c r="AE617" s="10" t="str">
        <f t="shared" si="180"/>
        <v>29065055</v>
      </c>
      <c r="AG617" s="10" t="str">
        <f t="shared" si="181"/>
        <v>611_2348</v>
      </c>
      <c r="AH617" s="10" t="str">
        <f t="shared" si="183"/>
        <v xml:space="preserve">Matrice RETREINT </v>
      </c>
      <c r="AI617" s="10" t="str">
        <f t="shared" si="184"/>
        <v>A créer</v>
      </c>
      <c r="AJ617" s="10" t="str">
        <f t="shared" si="185"/>
        <v>29065055</v>
      </c>
    </row>
    <row r="618" spans="1:36" ht="15" x14ac:dyDescent="0.25">
      <c r="A618" s="11" t="s">
        <v>1129</v>
      </c>
      <c r="B618" s="11" t="s">
        <v>1130</v>
      </c>
      <c r="C618" s="11" t="s">
        <v>85</v>
      </c>
      <c r="D618" s="11" t="s">
        <v>86</v>
      </c>
      <c r="E618" s="11" t="s">
        <v>89</v>
      </c>
      <c r="F618" s="11" t="s">
        <v>1131</v>
      </c>
      <c r="G618" s="11" t="s">
        <v>89</v>
      </c>
      <c r="H618" s="11" t="s">
        <v>90</v>
      </c>
      <c r="I618" s="12">
        <v>0</v>
      </c>
      <c r="J618" s="11" t="s">
        <v>91</v>
      </c>
      <c r="K618" s="11" t="s">
        <v>92</v>
      </c>
      <c r="L618" s="13">
        <v>0.01</v>
      </c>
      <c r="M618" s="11" t="s">
        <v>89</v>
      </c>
      <c r="N618" s="12">
        <v>1</v>
      </c>
      <c r="O618" s="10" t="str">
        <f t="shared" si="172"/>
        <v/>
      </c>
      <c r="P618" s="10">
        <f t="shared" si="182"/>
        <v>18</v>
      </c>
      <c r="Q618" s="10" t="str">
        <f t="shared" si="170"/>
        <v/>
      </c>
      <c r="R618" s="10">
        <f t="shared" si="171"/>
        <v>29</v>
      </c>
      <c r="S618" s="10" t="str">
        <f t="shared" si="186"/>
        <v/>
      </c>
      <c r="V618" cm="1">
        <f t="array" ref="V618">MIN(IFERROR(FIND(_xlfn.SEQUENCE(10,,CHAR(48)),F618),""))</f>
        <v>8</v>
      </c>
      <c r="W618" s="25" cm="1">
        <f t="array" ref="W618">MIN(IFERROR(FIND(_xlfn.SEQUENCE(10,,CHAR(48)),B618),""))</f>
        <v>22</v>
      </c>
      <c r="X618" s="10">
        <f t="shared" si="173"/>
        <v>15</v>
      </c>
      <c r="Y618" s="17" t="str">
        <f t="shared" si="174"/>
        <v xml:space="preserve">Poinçon RETREINT </v>
      </c>
      <c r="Z618" s="10" t="str">
        <f t="shared" si="175"/>
        <v>611_2351</v>
      </c>
      <c r="AA618" s="10" t="str">
        <f t="shared" si="176"/>
        <v>611_2351</v>
      </c>
      <c r="AB618" s="10" t="str">
        <f t="shared" si="177"/>
        <v>A créer</v>
      </c>
      <c r="AC618" s="14">
        <f t="shared" si="178"/>
        <v>0</v>
      </c>
      <c r="AD618" s="10" t="str">
        <f t="shared" si="179"/>
        <v>611_2351 / 29065056</v>
      </c>
      <c r="AE618" s="10" t="str">
        <f t="shared" si="180"/>
        <v>29065056</v>
      </c>
      <c r="AG618" s="10" t="str">
        <f t="shared" si="181"/>
        <v>611_2351</v>
      </c>
      <c r="AH618" s="10" t="str">
        <f t="shared" si="183"/>
        <v xml:space="preserve">Poinçon RETREINT </v>
      </c>
      <c r="AI618" s="10" t="str">
        <f t="shared" si="184"/>
        <v>A créer</v>
      </c>
      <c r="AJ618" s="10" t="str">
        <f t="shared" si="185"/>
        <v>29065056</v>
      </c>
    </row>
    <row r="619" spans="1:36" ht="15" x14ac:dyDescent="0.25">
      <c r="A619" s="11" t="s">
        <v>1132</v>
      </c>
      <c r="B619" s="11" t="s">
        <v>1133</v>
      </c>
      <c r="C619" s="11" t="s">
        <v>85</v>
      </c>
      <c r="D619" s="11" t="s">
        <v>86</v>
      </c>
      <c r="E619" s="11" t="s">
        <v>89</v>
      </c>
      <c r="F619" s="11" t="s">
        <v>1134</v>
      </c>
      <c r="G619" s="11" t="s">
        <v>89</v>
      </c>
      <c r="H619" s="11" t="s">
        <v>90</v>
      </c>
      <c r="I619" s="12">
        <v>0</v>
      </c>
      <c r="J619" s="11" t="s">
        <v>91</v>
      </c>
      <c r="K619" s="11" t="s">
        <v>92</v>
      </c>
      <c r="L619" s="13">
        <v>0.01</v>
      </c>
      <c r="M619" s="11" t="s">
        <v>89</v>
      </c>
      <c r="N619" s="12">
        <v>1</v>
      </c>
      <c r="O619" s="10" t="str">
        <f t="shared" si="172"/>
        <v/>
      </c>
      <c r="P619" s="10">
        <f t="shared" si="182"/>
        <v>19</v>
      </c>
      <c r="Q619" s="10" t="str">
        <f t="shared" si="170"/>
        <v/>
      </c>
      <c r="R619" s="10">
        <f t="shared" si="171"/>
        <v>30</v>
      </c>
      <c r="S619" s="10" t="str">
        <f t="shared" si="186"/>
        <v/>
      </c>
      <c r="V619" cm="1">
        <f t="array" ref="V619">MIN(IFERROR(FIND(_xlfn.SEQUENCE(10,,CHAR(48)),F619),""))</f>
        <v>8</v>
      </c>
      <c r="W619" s="25" cm="1">
        <f t="array" ref="W619">MIN(IFERROR(FIND(_xlfn.SEQUENCE(10,,CHAR(48)),B619),""))</f>
        <v>23</v>
      </c>
      <c r="X619" s="10">
        <f t="shared" si="173"/>
        <v>15</v>
      </c>
      <c r="Y619" s="17" t="str">
        <f t="shared" si="174"/>
        <v xml:space="preserve">Centreur RETREINT </v>
      </c>
      <c r="Z619" s="10" t="str">
        <f t="shared" si="175"/>
        <v>611_2643</v>
      </c>
      <c r="AA619" s="10" t="str">
        <f t="shared" si="176"/>
        <v>611_2643</v>
      </c>
      <c r="AB619" s="10" t="str">
        <f t="shared" si="177"/>
        <v>A créer</v>
      </c>
      <c r="AC619" s="14">
        <f t="shared" si="178"/>
        <v>0</v>
      </c>
      <c r="AD619" s="10" t="str">
        <f t="shared" si="179"/>
        <v>611_2643 / 29065057</v>
      </c>
      <c r="AE619" s="10" t="str">
        <f t="shared" si="180"/>
        <v>29065057</v>
      </c>
      <c r="AG619" s="10" t="str">
        <f t="shared" si="181"/>
        <v>611_2643</v>
      </c>
      <c r="AH619" s="10" t="str">
        <f t="shared" si="183"/>
        <v xml:space="preserve">Centreur RETREINT </v>
      </c>
      <c r="AI619" s="10" t="str">
        <f t="shared" si="184"/>
        <v>A créer</v>
      </c>
      <c r="AJ619" s="10" t="str">
        <f t="shared" si="185"/>
        <v>29065057</v>
      </c>
    </row>
    <row r="620" spans="1:36" ht="15" x14ac:dyDescent="0.25">
      <c r="A620" s="11" t="s">
        <v>1135</v>
      </c>
      <c r="B620" s="11" t="s">
        <v>1136</v>
      </c>
      <c r="C620" s="11" t="s">
        <v>85</v>
      </c>
      <c r="D620" s="11" t="s">
        <v>86</v>
      </c>
      <c r="E620" s="11" t="s">
        <v>89</v>
      </c>
      <c r="F620" s="11" t="s">
        <v>1137</v>
      </c>
      <c r="G620" s="11" t="s">
        <v>89</v>
      </c>
      <c r="H620" s="11" t="s">
        <v>90</v>
      </c>
      <c r="I620" s="12">
        <v>1</v>
      </c>
      <c r="J620" s="11" t="s">
        <v>91</v>
      </c>
      <c r="K620" s="11" t="s">
        <v>92</v>
      </c>
      <c r="L620" s="13">
        <v>0.01</v>
      </c>
      <c r="M620" s="11" t="s">
        <v>89</v>
      </c>
      <c r="N620" s="12">
        <v>1</v>
      </c>
      <c r="O620" s="10" t="str">
        <f t="shared" si="172"/>
        <v/>
      </c>
      <c r="P620" s="10">
        <f t="shared" si="182"/>
        <v>19</v>
      </c>
      <c r="Q620" s="10" t="str">
        <f t="shared" si="170"/>
        <v/>
      </c>
      <c r="R620" s="10">
        <f t="shared" si="171"/>
        <v>30</v>
      </c>
      <c r="S620" s="10" t="str">
        <f t="shared" si="186"/>
        <v/>
      </c>
      <c r="V620" cm="1">
        <f t="array" ref="V620">MIN(IFERROR(FIND(_xlfn.SEQUENCE(10,,CHAR(48)),F620),""))</f>
        <v>8</v>
      </c>
      <c r="W620" s="25" cm="1">
        <f t="array" ref="W620">MIN(IFERROR(FIND(_xlfn.SEQUENCE(10,,CHAR(48)),B620),""))</f>
        <v>23</v>
      </c>
      <c r="X620" s="10">
        <f t="shared" si="173"/>
        <v>15</v>
      </c>
      <c r="Y620" s="17" t="str">
        <f t="shared" si="174"/>
        <v xml:space="preserve">Molette MOULURAGE </v>
      </c>
      <c r="Z620" s="10" t="str">
        <f t="shared" si="175"/>
        <v>611_2701</v>
      </c>
      <c r="AA620" s="10" t="str">
        <f t="shared" si="176"/>
        <v>611_2701</v>
      </c>
      <c r="AB620" s="10" t="str">
        <f t="shared" si="177"/>
        <v>A créer</v>
      </c>
      <c r="AC620" s="14">
        <f t="shared" si="178"/>
        <v>1</v>
      </c>
      <c r="AD620" s="10" t="str">
        <f t="shared" si="179"/>
        <v>611_2701 / 29065058</v>
      </c>
      <c r="AE620" s="10" t="str">
        <f t="shared" si="180"/>
        <v>29065058</v>
      </c>
      <c r="AG620" s="10" t="str">
        <f t="shared" si="181"/>
        <v>611_2701</v>
      </c>
      <c r="AH620" s="10" t="str">
        <f t="shared" si="183"/>
        <v xml:space="preserve">Molette MOULURAGE </v>
      </c>
      <c r="AI620" s="10" t="str">
        <f t="shared" si="184"/>
        <v>A créer</v>
      </c>
      <c r="AJ620" s="10" t="str">
        <f t="shared" si="185"/>
        <v>29065058</v>
      </c>
    </row>
    <row r="621" spans="1:36" ht="15" x14ac:dyDescent="0.25">
      <c r="A621" s="11" t="s">
        <v>1138</v>
      </c>
      <c r="B621" s="11" t="s">
        <v>1139</v>
      </c>
      <c r="C621" s="11" t="s">
        <v>85</v>
      </c>
      <c r="D621" s="11" t="s">
        <v>86</v>
      </c>
      <c r="E621" s="11" t="s">
        <v>89</v>
      </c>
      <c r="F621" s="11" t="s">
        <v>1140</v>
      </c>
      <c r="G621" s="11" t="s">
        <v>89</v>
      </c>
      <c r="H621" s="11" t="s">
        <v>90</v>
      </c>
      <c r="I621" s="12">
        <v>0</v>
      </c>
      <c r="J621" s="11" t="s">
        <v>91</v>
      </c>
      <c r="K621" s="11" t="s">
        <v>92</v>
      </c>
      <c r="L621" s="13">
        <v>0.01</v>
      </c>
      <c r="M621" s="11" t="s">
        <v>89</v>
      </c>
      <c r="N621" s="12">
        <v>1</v>
      </c>
      <c r="O621" s="10" t="str">
        <f t="shared" si="172"/>
        <v/>
      </c>
      <c r="P621" s="10">
        <f t="shared" si="182"/>
        <v>19</v>
      </c>
      <c r="Q621" s="10" t="str">
        <f t="shared" si="170"/>
        <v/>
      </c>
      <c r="R621" s="10">
        <f t="shared" si="171"/>
        <v>30</v>
      </c>
      <c r="S621" s="10" t="str">
        <f t="shared" si="186"/>
        <v/>
      </c>
      <c r="V621" cm="1">
        <f t="array" ref="V621">MIN(IFERROR(FIND(_xlfn.SEQUENCE(10,,CHAR(48)),F621),""))</f>
        <v>8</v>
      </c>
      <c r="W621" s="25" cm="1">
        <f t="array" ref="W621">MIN(IFERROR(FIND(_xlfn.SEQUENCE(10,,CHAR(48)),B621),""))</f>
        <v>23</v>
      </c>
      <c r="X621" s="10">
        <f t="shared" si="173"/>
        <v>15</v>
      </c>
      <c r="Y621" s="17" t="str">
        <f t="shared" si="174"/>
        <v xml:space="preserve">Entretoise RELAIS </v>
      </c>
      <c r="Z621" s="10" t="str">
        <f t="shared" si="175"/>
        <v>611_2704</v>
      </c>
      <c r="AA621" s="10" t="str">
        <f t="shared" si="176"/>
        <v>611_2704</v>
      </c>
      <c r="AB621" s="10" t="str">
        <f t="shared" si="177"/>
        <v>A créer</v>
      </c>
      <c r="AC621" s="14">
        <f t="shared" si="178"/>
        <v>0</v>
      </c>
      <c r="AD621" s="10" t="str">
        <f t="shared" si="179"/>
        <v>611_2704 / 29065059</v>
      </c>
      <c r="AE621" s="10" t="str">
        <f t="shared" si="180"/>
        <v>29065059</v>
      </c>
      <c r="AG621" s="10" t="str">
        <f t="shared" si="181"/>
        <v>611_2704</v>
      </c>
      <c r="AH621" s="10" t="str">
        <f t="shared" si="183"/>
        <v xml:space="preserve">Entretoise RELAIS </v>
      </c>
      <c r="AI621" s="10" t="str">
        <f t="shared" si="184"/>
        <v>A créer</v>
      </c>
      <c r="AJ621" s="10" t="str">
        <f t="shared" si="185"/>
        <v>29065059</v>
      </c>
    </row>
    <row r="622" spans="1:36" ht="15" x14ac:dyDescent="0.25">
      <c r="A622" s="11" t="s">
        <v>1141</v>
      </c>
      <c r="B622" s="11" t="s">
        <v>1142</v>
      </c>
      <c r="C622" s="11" t="s">
        <v>85</v>
      </c>
      <c r="D622" s="11" t="s">
        <v>86</v>
      </c>
      <c r="E622" s="11" t="s">
        <v>89</v>
      </c>
      <c r="F622" s="11" t="s">
        <v>1143</v>
      </c>
      <c r="G622" s="11" t="s">
        <v>89</v>
      </c>
      <c r="H622" s="11" t="s">
        <v>90</v>
      </c>
      <c r="I622" s="12">
        <v>0</v>
      </c>
      <c r="J622" s="11" t="s">
        <v>91</v>
      </c>
      <c r="K622" s="11" t="s">
        <v>92</v>
      </c>
      <c r="L622" s="13">
        <v>0.01</v>
      </c>
      <c r="M622" s="11" t="s">
        <v>89</v>
      </c>
      <c r="N622" s="12">
        <v>1</v>
      </c>
      <c r="O622" s="10" t="str">
        <f t="shared" si="172"/>
        <v/>
      </c>
      <c r="P622" s="10">
        <f t="shared" si="182"/>
        <v>19</v>
      </c>
      <c r="Q622" s="10" t="str">
        <f t="shared" si="170"/>
        <v/>
      </c>
      <c r="R622" s="10">
        <f t="shared" si="171"/>
        <v>30</v>
      </c>
      <c r="S622" s="10" t="str">
        <f t="shared" si="186"/>
        <v/>
      </c>
      <c r="V622" cm="1">
        <f t="array" ref="V622">MIN(IFERROR(FIND(_xlfn.SEQUENCE(10,,CHAR(48)),F622),""))</f>
        <v>8</v>
      </c>
      <c r="W622" s="25" cm="1">
        <f t="array" ref="W622">MIN(IFERROR(FIND(_xlfn.SEQUENCE(10,,CHAR(48)),B622),""))</f>
        <v>23</v>
      </c>
      <c r="X622" s="10">
        <f t="shared" si="173"/>
        <v>15</v>
      </c>
      <c r="Y622" s="17" t="str">
        <f t="shared" si="174"/>
        <v xml:space="preserve">Poussoir RETREINT </v>
      </c>
      <c r="Z622" s="10" t="str">
        <f t="shared" si="175"/>
        <v>611_2839</v>
      </c>
      <c r="AA622" s="10" t="str">
        <f t="shared" si="176"/>
        <v>611_2839</v>
      </c>
      <c r="AB622" s="10" t="str">
        <f t="shared" si="177"/>
        <v>A créer</v>
      </c>
      <c r="AC622" s="14">
        <f t="shared" si="178"/>
        <v>0</v>
      </c>
      <c r="AD622" s="10" t="str">
        <f t="shared" si="179"/>
        <v>611_2839 / 29065060</v>
      </c>
      <c r="AE622" s="10" t="str">
        <f t="shared" si="180"/>
        <v>29065060</v>
      </c>
      <c r="AG622" s="10" t="str">
        <f t="shared" si="181"/>
        <v>611_2839</v>
      </c>
      <c r="AH622" s="10" t="str">
        <f t="shared" si="183"/>
        <v xml:space="preserve">Poussoir RETREINT </v>
      </c>
      <c r="AI622" s="10" t="str">
        <f t="shared" si="184"/>
        <v>A créer</v>
      </c>
      <c r="AJ622" s="10" t="str">
        <f t="shared" si="185"/>
        <v>29065060</v>
      </c>
    </row>
    <row r="623" spans="1:36" ht="15" x14ac:dyDescent="0.25">
      <c r="A623" s="11" t="s">
        <v>1144</v>
      </c>
      <c r="B623" s="11" t="s">
        <v>1145</v>
      </c>
      <c r="C623" s="11" t="s">
        <v>85</v>
      </c>
      <c r="D623" s="11" t="s">
        <v>86</v>
      </c>
      <c r="E623" s="11" t="s">
        <v>89</v>
      </c>
      <c r="F623" s="11" t="s">
        <v>1146</v>
      </c>
      <c r="G623" s="11" t="s">
        <v>89</v>
      </c>
      <c r="H623" s="11" t="s">
        <v>90</v>
      </c>
      <c r="I623" s="12">
        <v>0</v>
      </c>
      <c r="J623" s="11" t="s">
        <v>91</v>
      </c>
      <c r="K623" s="11" t="s">
        <v>92</v>
      </c>
      <c r="L623" s="13">
        <v>0.01</v>
      </c>
      <c r="M623" s="11" t="s">
        <v>89</v>
      </c>
      <c r="N623" s="12">
        <v>1</v>
      </c>
      <c r="O623" s="10" t="str">
        <f t="shared" si="172"/>
        <v/>
      </c>
      <c r="P623" s="10">
        <f t="shared" si="182"/>
        <v>19</v>
      </c>
      <c r="Q623" s="10" t="str">
        <f t="shared" si="170"/>
        <v/>
      </c>
      <c r="R623" s="10">
        <f t="shared" si="171"/>
        <v>30</v>
      </c>
      <c r="S623" s="10" t="str">
        <f t="shared" si="186"/>
        <v/>
      </c>
      <c r="V623" cm="1">
        <f t="array" ref="V623">MIN(IFERROR(FIND(_xlfn.SEQUENCE(10,,CHAR(48)),F623),""))</f>
        <v>8</v>
      </c>
      <c r="W623" s="25" cm="1">
        <f t="array" ref="W623">MIN(IFERROR(FIND(_xlfn.SEQUENCE(10,,CHAR(48)),B623),""))</f>
        <v>23</v>
      </c>
      <c r="X623" s="10">
        <f t="shared" si="173"/>
        <v>15</v>
      </c>
      <c r="Y623" s="17" t="str">
        <f t="shared" si="174"/>
        <v xml:space="preserve">Entretoise FRAPPE </v>
      </c>
      <c r="Z623" s="10" t="str">
        <f t="shared" si="175"/>
        <v>611_2850</v>
      </c>
      <c r="AA623" s="10" t="str">
        <f t="shared" si="176"/>
        <v>611_2850</v>
      </c>
      <c r="AB623" s="10" t="str">
        <f t="shared" si="177"/>
        <v>A créer</v>
      </c>
      <c r="AC623" s="14">
        <f t="shared" si="178"/>
        <v>0</v>
      </c>
      <c r="AD623" s="10" t="str">
        <f t="shared" si="179"/>
        <v>611_2850 / 29065061</v>
      </c>
      <c r="AE623" s="10" t="str">
        <f t="shared" si="180"/>
        <v>29065061</v>
      </c>
      <c r="AG623" s="10" t="str">
        <f t="shared" si="181"/>
        <v>611_2850</v>
      </c>
      <c r="AH623" s="10" t="str">
        <f t="shared" si="183"/>
        <v xml:space="preserve">Entretoise FRAPPE </v>
      </c>
      <c r="AI623" s="10" t="str">
        <f t="shared" si="184"/>
        <v>A créer</v>
      </c>
      <c r="AJ623" s="10" t="str">
        <f t="shared" si="185"/>
        <v>29065061</v>
      </c>
    </row>
    <row r="624" spans="1:36" ht="15" x14ac:dyDescent="0.25">
      <c r="A624" s="11" t="s">
        <v>1147</v>
      </c>
      <c r="B624" s="11" t="s">
        <v>1148</v>
      </c>
      <c r="C624" s="11" t="s">
        <v>85</v>
      </c>
      <c r="D624" s="11" t="s">
        <v>86</v>
      </c>
      <c r="E624" s="11" t="s">
        <v>89</v>
      </c>
      <c r="F624" s="11" t="s">
        <v>1149</v>
      </c>
      <c r="G624" s="11" t="s">
        <v>89</v>
      </c>
      <c r="H624" s="11" t="s">
        <v>90</v>
      </c>
      <c r="I624" s="12">
        <v>0</v>
      </c>
      <c r="J624" s="11" t="s">
        <v>91</v>
      </c>
      <c r="K624" s="11" t="s">
        <v>92</v>
      </c>
      <c r="L624" s="13">
        <v>0.01</v>
      </c>
      <c r="M624" s="11" t="s">
        <v>89</v>
      </c>
      <c r="N624" s="12">
        <v>1</v>
      </c>
      <c r="O624" s="10" t="str">
        <f t="shared" si="172"/>
        <v/>
      </c>
      <c r="P624" s="10">
        <f t="shared" si="182"/>
        <v>19</v>
      </c>
      <c r="Q624" s="10" t="str">
        <f t="shared" si="170"/>
        <v/>
      </c>
      <c r="R624" s="10">
        <f t="shared" si="171"/>
        <v>30</v>
      </c>
      <c r="S624" s="10" t="str">
        <f t="shared" si="186"/>
        <v/>
      </c>
      <c r="V624" cm="1">
        <f t="array" ref="V624">MIN(IFERROR(FIND(_xlfn.SEQUENCE(10,,CHAR(48)),F624),""))</f>
        <v>8</v>
      </c>
      <c r="W624" s="25" cm="1">
        <f t="array" ref="W624">MIN(IFERROR(FIND(_xlfn.SEQUENCE(10,,CHAR(48)),B624),""))</f>
        <v>23</v>
      </c>
      <c r="X624" s="10">
        <f t="shared" si="173"/>
        <v>15</v>
      </c>
      <c r="Y624" s="17" t="str">
        <f t="shared" si="174"/>
        <v xml:space="preserve">P/Poinçon PERCAGE </v>
      </c>
      <c r="Z624" s="10" t="str">
        <f t="shared" si="175"/>
        <v>611_2870</v>
      </c>
      <c r="AA624" s="10" t="str">
        <f t="shared" si="176"/>
        <v>611_2870</v>
      </c>
      <c r="AB624" s="10" t="str">
        <f t="shared" si="177"/>
        <v>A créer</v>
      </c>
      <c r="AC624" s="14">
        <f t="shared" si="178"/>
        <v>0</v>
      </c>
      <c r="AD624" s="10" t="str">
        <f t="shared" si="179"/>
        <v>611_2870 / 29065062</v>
      </c>
      <c r="AE624" s="10" t="str">
        <f t="shared" si="180"/>
        <v>29065062</v>
      </c>
      <c r="AG624" s="10" t="str">
        <f t="shared" si="181"/>
        <v>611_2870</v>
      </c>
      <c r="AH624" s="10" t="str">
        <f t="shared" si="183"/>
        <v xml:space="preserve">P/Poinçon PERCAGE </v>
      </c>
      <c r="AI624" s="10" t="str">
        <f t="shared" si="184"/>
        <v>A créer</v>
      </c>
      <c r="AJ624" s="10" t="str">
        <f t="shared" si="185"/>
        <v>29065062</v>
      </c>
    </row>
    <row r="625" spans="1:36" ht="15" x14ac:dyDescent="0.25">
      <c r="A625" s="11" t="s">
        <v>1150</v>
      </c>
      <c r="B625" s="11" t="s">
        <v>1151</v>
      </c>
      <c r="C625" s="11" t="s">
        <v>85</v>
      </c>
      <c r="D625" s="11" t="s">
        <v>86</v>
      </c>
      <c r="E625" s="11" t="s">
        <v>89</v>
      </c>
      <c r="F625" s="11" t="s">
        <v>1152</v>
      </c>
      <c r="G625" s="11" t="s">
        <v>89</v>
      </c>
      <c r="H625" s="11" t="s">
        <v>90</v>
      </c>
      <c r="I625" s="12">
        <v>0</v>
      </c>
      <c r="J625" s="11" t="s">
        <v>91</v>
      </c>
      <c r="K625" s="11" t="s">
        <v>92</v>
      </c>
      <c r="L625" s="13">
        <v>0.01</v>
      </c>
      <c r="M625" s="11" t="s">
        <v>89</v>
      </c>
      <c r="N625" s="12">
        <v>1</v>
      </c>
      <c r="O625" s="10" t="str">
        <f t="shared" si="172"/>
        <v/>
      </c>
      <c r="P625" s="10">
        <f t="shared" si="182"/>
        <v>19</v>
      </c>
      <c r="Q625" s="10" t="str">
        <f t="shared" si="170"/>
        <v/>
      </c>
      <c r="R625" s="10">
        <f t="shared" si="171"/>
        <v>30</v>
      </c>
      <c r="S625" s="10" t="str">
        <f t="shared" si="186"/>
        <v/>
      </c>
      <c r="V625" cm="1">
        <f t="array" ref="V625">MIN(IFERROR(FIND(_xlfn.SEQUENCE(10,,CHAR(48)),F625),""))</f>
        <v>8</v>
      </c>
      <c r="W625" s="25" cm="1">
        <f t="array" ref="W625">MIN(IFERROR(FIND(_xlfn.SEQUENCE(10,,CHAR(48)),B625),""))</f>
        <v>23</v>
      </c>
      <c r="X625" s="10">
        <f t="shared" si="173"/>
        <v>15</v>
      </c>
      <c r="Y625" s="17" t="str">
        <f t="shared" si="174"/>
        <v xml:space="preserve">Poussoir RETREINT </v>
      </c>
      <c r="Z625" s="10" t="str">
        <f t="shared" si="175"/>
        <v>611_2902</v>
      </c>
      <c r="AA625" s="10" t="str">
        <f t="shared" si="176"/>
        <v>611_2902</v>
      </c>
      <c r="AB625" s="10" t="str">
        <f t="shared" si="177"/>
        <v>A créer</v>
      </c>
      <c r="AC625" s="14">
        <f t="shared" si="178"/>
        <v>0</v>
      </c>
      <c r="AD625" s="10" t="str">
        <f t="shared" si="179"/>
        <v>611_2902 / 29065063</v>
      </c>
      <c r="AE625" s="10" t="str">
        <f t="shared" si="180"/>
        <v>29065063</v>
      </c>
      <c r="AG625" s="10" t="str">
        <f t="shared" si="181"/>
        <v>611_2902</v>
      </c>
      <c r="AH625" s="10" t="str">
        <f t="shared" si="183"/>
        <v xml:space="preserve">Poussoir RETREINT </v>
      </c>
      <c r="AI625" s="10" t="str">
        <f t="shared" si="184"/>
        <v>A créer</v>
      </c>
      <c r="AJ625" s="10" t="str">
        <f t="shared" si="185"/>
        <v>29065063</v>
      </c>
    </row>
    <row r="626" spans="1:36" ht="15" x14ac:dyDescent="0.25">
      <c r="A626" s="11" t="s">
        <v>1153</v>
      </c>
      <c r="B626" s="11" t="s">
        <v>1154</v>
      </c>
      <c r="C626" s="11" t="s">
        <v>85</v>
      </c>
      <c r="D626" s="11" t="s">
        <v>86</v>
      </c>
      <c r="E626" s="11" t="s">
        <v>89</v>
      </c>
      <c r="F626" s="11" t="s">
        <v>1155</v>
      </c>
      <c r="G626" s="11" t="s">
        <v>89</v>
      </c>
      <c r="H626" s="11" t="s">
        <v>90</v>
      </c>
      <c r="I626" s="12">
        <v>0</v>
      </c>
      <c r="J626" s="11" t="s">
        <v>91</v>
      </c>
      <c r="K626" s="11" t="s">
        <v>92</v>
      </c>
      <c r="L626" s="13">
        <v>0.01</v>
      </c>
      <c r="M626" s="11" t="s">
        <v>89</v>
      </c>
      <c r="N626" s="12">
        <v>1</v>
      </c>
      <c r="O626" s="10" t="str">
        <f t="shared" si="172"/>
        <v/>
      </c>
      <c r="P626" s="10">
        <f t="shared" si="182"/>
        <v>19</v>
      </c>
      <c r="Q626" s="10" t="str">
        <f t="shared" si="170"/>
        <v/>
      </c>
      <c r="R626" s="10">
        <f t="shared" si="171"/>
        <v>30</v>
      </c>
      <c r="S626" s="10" t="str">
        <f t="shared" si="186"/>
        <v/>
      </c>
      <c r="V626" cm="1">
        <f t="array" ref="V626">MIN(IFERROR(FIND(_xlfn.SEQUENCE(10,,CHAR(48)),F626),""))</f>
        <v>8</v>
      </c>
      <c r="W626" s="25" cm="1">
        <f t="array" ref="W626">MIN(IFERROR(FIND(_xlfn.SEQUENCE(10,,CHAR(48)),B626),""))</f>
        <v>23</v>
      </c>
      <c r="X626" s="10">
        <f t="shared" si="173"/>
        <v>15</v>
      </c>
      <c r="Y626" s="17" t="str">
        <f t="shared" si="174"/>
        <v xml:space="preserve">Entretoise FRAPPE </v>
      </c>
      <c r="Z626" s="10" t="str">
        <f t="shared" si="175"/>
        <v>611_2907</v>
      </c>
      <c r="AA626" s="10" t="str">
        <f t="shared" si="176"/>
        <v>611_2907</v>
      </c>
      <c r="AB626" s="10" t="str">
        <f t="shared" si="177"/>
        <v>A créer</v>
      </c>
      <c r="AC626" s="14">
        <f t="shared" si="178"/>
        <v>0</v>
      </c>
      <c r="AD626" s="10" t="str">
        <f t="shared" si="179"/>
        <v>611_2907 / 29065064</v>
      </c>
      <c r="AE626" s="10" t="str">
        <f t="shared" si="180"/>
        <v>29065064</v>
      </c>
      <c r="AG626" s="10" t="str">
        <f t="shared" si="181"/>
        <v>611_2907</v>
      </c>
      <c r="AH626" s="10" t="str">
        <f t="shared" si="183"/>
        <v xml:space="preserve">Entretoise FRAPPE </v>
      </c>
      <c r="AI626" s="10" t="str">
        <f t="shared" si="184"/>
        <v>A créer</v>
      </c>
      <c r="AJ626" s="10" t="str">
        <f t="shared" si="185"/>
        <v>29065064</v>
      </c>
    </row>
    <row r="627" spans="1:36" ht="15" x14ac:dyDescent="0.25">
      <c r="A627" s="11" t="s">
        <v>1156</v>
      </c>
      <c r="B627" s="11" t="s">
        <v>1157</v>
      </c>
      <c r="C627" s="11" t="s">
        <v>85</v>
      </c>
      <c r="D627" s="11" t="s">
        <v>86</v>
      </c>
      <c r="E627" s="11" t="s">
        <v>89</v>
      </c>
      <c r="F627" s="11" t="s">
        <v>1158</v>
      </c>
      <c r="G627" s="11" t="s">
        <v>89</v>
      </c>
      <c r="H627" s="11" t="s">
        <v>90</v>
      </c>
      <c r="I627" s="12">
        <v>0</v>
      </c>
      <c r="J627" s="11" t="s">
        <v>91</v>
      </c>
      <c r="K627" s="11" t="s">
        <v>92</v>
      </c>
      <c r="L627" s="13">
        <v>0.01</v>
      </c>
      <c r="M627" s="11" t="s">
        <v>89</v>
      </c>
      <c r="N627" s="12">
        <v>1</v>
      </c>
      <c r="O627" s="10" t="str">
        <f t="shared" si="172"/>
        <v/>
      </c>
      <c r="P627" s="10">
        <f t="shared" si="182"/>
        <v>19</v>
      </c>
      <c r="Q627" s="10" t="str">
        <f t="shared" si="170"/>
        <v/>
      </c>
      <c r="R627" s="10">
        <f t="shared" si="171"/>
        <v>30</v>
      </c>
      <c r="S627" s="10" t="str">
        <f t="shared" si="186"/>
        <v/>
      </c>
      <c r="V627" cm="1">
        <f t="array" ref="V627">MIN(IFERROR(FIND(_xlfn.SEQUENCE(10,,CHAR(48)),F627),""))</f>
        <v>8</v>
      </c>
      <c r="W627" s="25" cm="1">
        <f t="array" ref="W627">MIN(IFERROR(FIND(_xlfn.SEQUENCE(10,,CHAR(48)),B627),""))</f>
        <v>23</v>
      </c>
      <c r="X627" s="10">
        <f t="shared" si="173"/>
        <v>15</v>
      </c>
      <c r="Y627" s="17" t="str">
        <f t="shared" si="174"/>
        <v xml:space="preserve">Molette MOULURAGE </v>
      </c>
      <c r="Z627" s="10" t="str">
        <f t="shared" si="175"/>
        <v>611_2945</v>
      </c>
      <c r="AA627" s="10" t="str">
        <f t="shared" si="176"/>
        <v>611_2945</v>
      </c>
      <c r="AB627" s="10" t="str">
        <f t="shared" si="177"/>
        <v>A créer</v>
      </c>
      <c r="AC627" s="14">
        <f t="shared" si="178"/>
        <v>0</v>
      </c>
      <c r="AD627" s="10" t="str">
        <f t="shared" si="179"/>
        <v>611_2945 / 29065065</v>
      </c>
      <c r="AE627" s="10" t="str">
        <f t="shared" si="180"/>
        <v>29065065</v>
      </c>
      <c r="AG627" s="10" t="str">
        <f t="shared" si="181"/>
        <v>611_2945</v>
      </c>
      <c r="AH627" s="10" t="str">
        <f t="shared" si="183"/>
        <v xml:space="preserve">Molette MOULURAGE </v>
      </c>
      <c r="AI627" s="10" t="str">
        <f t="shared" si="184"/>
        <v>A créer</v>
      </c>
      <c r="AJ627" s="10" t="str">
        <f t="shared" si="185"/>
        <v>29065065</v>
      </c>
    </row>
    <row r="628" spans="1:36" ht="15" x14ac:dyDescent="0.25">
      <c r="A628" s="11" t="s">
        <v>1159</v>
      </c>
      <c r="B628" s="11" t="s">
        <v>1160</v>
      </c>
      <c r="C628" s="11" t="s">
        <v>85</v>
      </c>
      <c r="D628" s="11" t="s">
        <v>86</v>
      </c>
      <c r="E628" s="11" t="s">
        <v>89</v>
      </c>
      <c r="F628" s="11" t="s">
        <v>1161</v>
      </c>
      <c r="G628" s="11" t="s">
        <v>89</v>
      </c>
      <c r="H628" s="11" t="s">
        <v>90</v>
      </c>
      <c r="I628" s="12">
        <v>0</v>
      </c>
      <c r="J628" s="11" t="s">
        <v>91</v>
      </c>
      <c r="K628" s="11" t="s">
        <v>92</v>
      </c>
      <c r="L628" s="13">
        <v>0.01</v>
      </c>
      <c r="M628" s="11" t="s">
        <v>89</v>
      </c>
      <c r="N628" s="12">
        <v>1</v>
      </c>
      <c r="O628" s="10" t="str">
        <f t="shared" si="172"/>
        <v/>
      </c>
      <c r="P628" s="10">
        <f t="shared" si="182"/>
        <v>19</v>
      </c>
      <c r="Q628" s="10" t="str">
        <f t="shared" si="170"/>
        <v/>
      </c>
      <c r="R628" s="10">
        <f t="shared" si="171"/>
        <v>30</v>
      </c>
      <c r="S628" s="10" t="str">
        <f t="shared" si="186"/>
        <v/>
      </c>
      <c r="V628" cm="1">
        <f t="array" ref="V628">MIN(IFERROR(FIND(_xlfn.SEQUENCE(10,,CHAR(48)),F628),""))</f>
        <v>8</v>
      </c>
      <c r="W628" s="25" cm="1">
        <f t="array" ref="W628">MIN(IFERROR(FIND(_xlfn.SEQUENCE(10,,CHAR(48)),B628),""))</f>
        <v>17</v>
      </c>
      <c r="X628" s="10">
        <f t="shared" si="173"/>
        <v>15</v>
      </c>
      <c r="Y628" s="17" t="str">
        <f t="shared" si="174"/>
        <v xml:space="preserve">Douille RETREINT2 </v>
      </c>
      <c r="Z628" s="10" t="str">
        <f t="shared" si="175"/>
        <v>611_2968</v>
      </c>
      <c r="AA628" s="10" t="str">
        <f t="shared" si="176"/>
        <v>611_2968</v>
      </c>
      <c r="AB628" s="10" t="str">
        <f t="shared" si="177"/>
        <v>A créer</v>
      </c>
      <c r="AC628" s="14">
        <f t="shared" si="178"/>
        <v>0</v>
      </c>
      <c r="AD628" s="10" t="str">
        <f t="shared" si="179"/>
        <v>611_2968 / 29065066</v>
      </c>
      <c r="AE628" s="10" t="str">
        <f t="shared" si="180"/>
        <v>29065066</v>
      </c>
      <c r="AG628" s="10" t="str">
        <f t="shared" si="181"/>
        <v>611_2968</v>
      </c>
      <c r="AH628" s="10" t="str">
        <f t="shared" si="183"/>
        <v xml:space="preserve">Douille RETREINT2 </v>
      </c>
      <c r="AI628" s="10" t="str">
        <f t="shared" si="184"/>
        <v>A créer</v>
      </c>
      <c r="AJ628" s="10" t="str">
        <f t="shared" si="185"/>
        <v>29065066</v>
      </c>
    </row>
    <row r="629" spans="1:36" ht="15" x14ac:dyDescent="0.25">
      <c r="A629" s="11" t="s">
        <v>1162</v>
      </c>
      <c r="B629" s="11" t="s">
        <v>1163</v>
      </c>
      <c r="C629" s="11" t="s">
        <v>85</v>
      </c>
      <c r="D629" s="11" t="s">
        <v>86</v>
      </c>
      <c r="E629" s="11" t="s">
        <v>89</v>
      </c>
      <c r="F629" s="11" t="s">
        <v>1164</v>
      </c>
      <c r="G629" s="11" t="s">
        <v>89</v>
      </c>
      <c r="H629" s="11" t="s">
        <v>90</v>
      </c>
      <c r="I629" s="12">
        <v>0</v>
      </c>
      <c r="J629" s="11" t="s">
        <v>91</v>
      </c>
      <c r="K629" s="11" t="s">
        <v>92</v>
      </c>
      <c r="L629" s="13">
        <v>0.01</v>
      </c>
      <c r="M629" s="11" t="s">
        <v>89</v>
      </c>
      <c r="N629" s="12">
        <v>1</v>
      </c>
      <c r="O629" s="10" t="str">
        <f t="shared" si="172"/>
        <v/>
      </c>
      <c r="P629" s="10">
        <f t="shared" si="182"/>
        <v>19</v>
      </c>
      <c r="Q629" s="10" t="str">
        <f t="shared" si="170"/>
        <v/>
      </c>
      <c r="R629" s="10">
        <f t="shared" si="171"/>
        <v>30</v>
      </c>
      <c r="S629" s="10" t="str">
        <f t="shared" si="186"/>
        <v/>
      </c>
      <c r="V629" cm="1">
        <f t="array" ref="V629">MIN(IFERROR(FIND(_xlfn.SEQUENCE(10,,CHAR(48)),F629),""))</f>
        <v>8</v>
      </c>
      <c r="W629" s="25" cm="1">
        <f t="array" ref="W629">MIN(IFERROR(FIND(_xlfn.SEQUENCE(10,,CHAR(48)),B629),""))</f>
        <v>23</v>
      </c>
      <c r="X629" s="10">
        <f t="shared" si="173"/>
        <v>15</v>
      </c>
      <c r="Y629" s="17" t="str">
        <f t="shared" si="174"/>
        <v xml:space="preserve">Centreur RETREINT </v>
      </c>
      <c r="Z629" s="10" t="str">
        <f t="shared" si="175"/>
        <v>611_3060</v>
      </c>
      <c r="AA629" s="10" t="str">
        <f t="shared" si="176"/>
        <v>611_3060</v>
      </c>
      <c r="AB629" s="10" t="str">
        <f t="shared" si="177"/>
        <v>A créer</v>
      </c>
      <c r="AC629" s="14">
        <f t="shared" si="178"/>
        <v>0</v>
      </c>
      <c r="AD629" s="10" t="str">
        <f t="shared" si="179"/>
        <v>611_3060 / 29065071</v>
      </c>
      <c r="AE629" s="10" t="str">
        <f t="shared" si="180"/>
        <v>29065071</v>
      </c>
      <c r="AG629" s="10" t="str">
        <f t="shared" si="181"/>
        <v>611_3060</v>
      </c>
      <c r="AH629" s="10" t="str">
        <f t="shared" si="183"/>
        <v xml:space="preserve">Centreur RETREINT </v>
      </c>
      <c r="AI629" s="10" t="str">
        <f t="shared" si="184"/>
        <v>A créer</v>
      </c>
      <c r="AJ629" s="10" t="str">
        <f t="shared" si="185"/>
        <v>29065071</v>
      </c>
    </row>
    <row r="630" spans="1:36" ht="15" x14ac:dyDescent="0.25">
      <c r="A630" s="11" t="s">
        <v>1165</v>
      </c>
      <c r="B630" s="11" t="s">
        <v>1166</v>
      </c>
      <c r="C630" s="11" t="s">
        <v>85</v>
      </c>
      <c r="D630" s="11" t="s">
        <v>86</v>
      </c>
      <c r="E630" s="11" t="s">
        <v>89</v>
      </c>
      <c r="F630" s="11" t="s">
        <v>1167</v>
      </c>
      <c r="G630" s="11" t="s">
        <v>89</v>
      </c>
      <c r="H630" s="11" t="s">
        <v>90</v>
      </c>
      <c r="I630" s="12">
        <v>0</v>
      </c>
      <c r="J630" s="11" t="s">
        <v>91</v>
      </c>
      <c r="K630" s="11" t="s">
        <v>92</v>
      </c>
      <c r="L630" s="13">
        <v>0.01</v>
      </c>
      <c r="M630" s="11" t="s">
        <v>89</v>
      </c>
      <c r="N630" s="12">
        <v>1</v>
      </c>
      <c r="O630" s="10" t="str">
        <f t="shared" si="172"/>
        <v/>
      </c>
      <c r="P630" s="10">
        <f t="shared" si="182"/>
        <v>19</v>
      </c>
      <c r="Q630" s="10" t="str">
        <f t="shared" si="170"/>
        <v/>
      </c>
      <c r="R630" s="10">
        <f t="shared" si="171"/>
        <v>30</v>
      </c>
      <c r="S630" s="10" t="str">
        <f t="shared" si="186"/>
        <v/>
      </c>
      <c r="V630" cm="1">
        <f t="array" ref="V630">MIN(IFERROR(FIND(_xlfn.SEQUENCE(10,,CHAR(48)),F630),""))</f>
        <v>8</v>
      </c>
      <c r="W630" s="25" cm="1">
        <f t="array" ref="W630">MIN(IFERROR(FIND(_xlfn.SEQUENCE(10,,CHAR(48)),B630),""))</f>
        <v>23</v>
      </c>
      <c r="X630" s="10">
        <f t="shared" si="173"/>
        <v>15</v>
      </c>
      <c r="Y630" s="17" t="str">
        <f t="shared" si="174"/>
        <v xml:space="preserve">Repoussoir FRAPPE </v>
      </c>
      <c r="Z630" s="10" t="str">
        <f t="shared" si="175"/>
        <v>611_3072</v>
      </c>
      <c r="AA630" s="10" t="str">
        <f t="shared" si="176"/>
        <v>611_3072</v>
      </c>
      <c r="AB630" s="10" t="str">
        <f t="shared" si="177"/>
        <v>A créer</v>
      </c>
      <c r="AC630" s="14">
        <f t="shared" si="178"/>
        <v>0</v>
      </c>
      <c r="AD630" s="10" t="str">
        <f t="shared" si="179"/>
        <v>611_3072 / 29065072</v>
      </c>
      <c r="AE630" s="10" t="str">
        <f t="shared" si="180"/>
        <v>29065072</v>
      </c>
      <c r="AG630" s="10" t="str">
        <f t="shared" si="181"/>
        <v>611_3072</v>
      </c>
      <c r="AH630" s="10" t="str">
        <f t="shared" si="183"/>
        <v xml:space="preserve">Repoussoir FRAPPE </v>
      </c>
      <c r="AI630" s="10" t="str">
        <f t="shared" si="184"/>
        <v>A créer</v>
      </c>
      <c r="AJ630" s="10" t="str">
        <f t="shared" si="185"/>
        <v>29065072</v>
      </c>
    </row>
    <row r="631" spans="1:36" ht="15" x14ac:dyDescent="0.25">
      <c r="A631" s="11" t="s">
        <v>1168</v>
      </c>
      <c r="B631" s="11" t="s">
        <v>1169</v>
      </c>
      <c r="C631" s="11" t="s">
        <v>85</v>
      </c>
      <c r="D631" s="11" t="s">
        <v>86</v>
      </c>
      <c r="E631" s="11" t="s">
        <v>89</v>
      </c>
      <c r="F631" s="11" t="s">
        <v>1170</v>
      </c>
      <c r="G631" s="11" t="s">
        <v>89</v>
      </c>
      <c r="H631" s="11" t="s">
        <v>90</v>
      </c>
      <c r="I631" s="12">
        <v>0</v>
      </c>
      <c r="J631" s="11" t="s">
        <v>91</v>
      </c>
      <c r="K631" s="11" t="s">
        <v>92</v>
      </c>
      <c r="L631" s="13">
        <v>0.01</v>
      </c>
      <c r="M631" s="11" t="s">
        <v>89</v>
      </c>
      <c r="N631" s="12">
        <v>1</v>
      </c>
      <c r="O631" s="10" t="str">
        <f t="shared" si="172"/>
        <v/>
      </c>
      <c r="P631" s="10">
        <f t="shared" si="182"/>
        <v>19</v>
      </c>
      <c r="Q631" s="10" t="str">
        <f t="shared" si="170"/>
        <v/>
      </c>
      <c r="R631" s="10">
        <f t="shared" si="171"/>
        <v>30</v>
      </c>
      <c r="S631" s="10" t="str">
        <f t="shared" si="186"/>
        <v/>
      </c>
      <c r="V631" cm="1">
        <f t="array" ref="V631">MIN(IFERROR(FIND(_xlfn.SEQUENCE(10,,CHAR(48)),F631),""))</f>
        <v>8</v>
      </c>
      <c r="W631" s="25" cm="1">
        <f t="array" ref="W631">MIN(IFERROR(FIND(_xlfn.SEQUENCE(10,,CHAR(48)),B631),""))</f>
        <v>23</v>
      </c>
      <c r="X631" s="10">
        <f t="shared" si="173"/>
        <v>15</v>
      </c>
      <c r="Y631" s="17" t="str">
        <f t="shared" si="174"/>
        <v xml:space="preserve">Entretoise FRAPPE </v>
      </c>
      <c r="Z631" s="10" t="str">
        <f t="shared" si="175"/>
        <v>611_3073</v>
      </c>
      <c r="AA631" s="10" t="str">
        <f t="shared" si="176"/>
        <v>611_3073</v>
      </c>
      <c r="AB631" s="10" t="str">
        <f t="shared" si="177"/>
        <v>A créer</v>
      </c>
      <c r="AC631" s="14">
        <f t="shared" si="178"/>
        <v>0</v>
      </c>
      <c r="AD631" s="10" t="str">
        <f t="shared" si="179"/>
        <v>611_3073 / 29065073</v>
      </c>
      <c r="AE631" s="10" t="str">
        <f t="shared" si="180"/>
        <v>29065073</v>
      </c>
      <c r="AG631" s="10" t="str">
        <f t="shared" si="181"/>
        <v>611_3073</v>
      </c>
      <c r="AH631" s="10" t="str">
        <f t="shared" si="183"/>
        <v xml:space="preserve">Entretoise FRAPPE </v>
      </c>
      <c r="AI631" s="10" t="str">
        <f t="shared" si="184"/>
        <v>A créer</v>
      </c>
      <c r="AJ631" s="10" t="str">
        <f t="shared" si="185"/>
        <v>29065073</v>
      </c>
    </row>
    <row r="632" spans="1:36" ht="15" x14ac:dyDescent="0.25">
      <c r="A632" s="11" t="s">
        <v>1171</v>
      </c>
      <c r="B632" s="11" t="s">
        <v>1172</v>
      </c>
      <c r="C632" s="11" t="s">
        <v>85</v>
      </c>
      <c r="D632" s="11" t="s">
        <v>86</v>
      </c>
      <c r="E632" s="11" t="s">
        <v>89</v>
      </c>
      <c r="F632" s="11" t="s">
        <v>1173</v>
      </c>
      <c r="G632" s="11" t="s">
        <v>89</v>
      </c>
      <c r="H632" s="11" t="s">
        <v>90</v>
      </c>
      <c r="I632" s="12">
        <v>0</v>
      </c>
      <c r="J632" s="11" t="s">
        <v>91</v>
      </c>
      <c r="K632" s="11" t="s">
        <v>92</v>
      </c>
      <c r="L632" s="13">
        <v>0.01</v>
      </c>
      <c r="M632" s="11" t="s">
        <v>89</v>
      </c>
      <c r="N632" s="12">
        <v>1</v>
      </c>
      <c r="O632" s="10" t="str">
        <f t="shared" si="172"/>
        <v/>
      </c>
      <c r="P632" s="10">
        <f t="shared" si="182"/>
        <v>19</v>
      </c>
      <c r="Q632" s="10" t="str">
        <f t="shared" si="170"/>
        <v/>
      </c>
      <c r="R632" s="10">
        <f t="shared" si="171"/>
        <v>30</v>
      </c>
      <c r="S632" s="10" t="str">
        <f t="shared" si="186"/>
        <v/>
      </c>
      <c r="V632" cm="1">
        <f t="array" ref="V632">MIN(IFERROR(FIND(_xlfn.SEQUENCE(10,,CHAR(48)),F632),""))</f>
        <v>8</v>
      </c>
      <c r="W632" s="25" cm="1">
        <f t="array" ref="W632">MIN(IFERROR(FIND(_xlfn.SEQUENCE(10,,CHAR(48)),B632),""))</f>
        <v>23</v>
      </c>
      <c r="X632" s="10">
        <f t="shared" si="173"/>
        <v>15</v>
      </c>
      <c r="Y632" s="17" t="str">
        <f t="shared" si="174"/>
        <v xml:space="preserve">P.Poinçon ROGNAGE </v>
      </c>
      <c r="Z632" s="10" t="str">
        <f t="shared" si="175"/>
        <v>611_3079</v>
      </c>
      <c r="AA632" s="10" t="str">
        <f t="shared" si="176"/>
        <v>611_3079</v>
      </c>
      <c r="AB632" s="10" t="str">
        <f t="shared" si="177"/>
        <v>A créer</v>
      </c>
      <c r="AC632" s="14">
        <f t="shared" si="178"/>
        <v>0</v>
      </c>
      <c r="AD632" s="10" t="str">
        <f t="shared" si="179"/>
        <v>611_3079 / 29065074</v>
      </c>
      <c r="AE632" s="10" t="str">
        <f t="shared" si="180"/>
        <v>29065074</v>
      </c>
      <c r="AG632" s="10" t="str">
        <f t="shared" si="181"/>
        <v>611_3079</v>
      </c>
      <c r="AH632" s="10" t="str">
        <f t="shared" si="183"/>
        <v xml:space="preserve">P.Poinçon ROGNAGE </v>
      </c>
      <c r="AI632" s="10" t="str">
        <f t="shared" si="184"/>
        <v>A créer</v>
      </c>
      <c r="AJ632" s="10" t="str">
        <f t="shared" si="185"/>
        <v>29065074</v>
      </c>
    </row>
    <row r="633" spans="1:36" ht="15" x14ac:dyDescent="0.25">
      <c r="A633" s="11" t="s">
        <v>1174</v>
      </c>
      <c r="B633" s="11" t="s">
        <v>1175</v>
      </c>
      <c r="C633" s="11" t="s">
        <v>85</v>
      </c>
      <c r="D633" s="11" t="s">
        <v>86</v>
      </c>
      <c r="E633" s="11" t="s">
        <v>89</v>
      </c>
      <c r="F633" s="11" t="s">
        <v>1176</v>
      </c>
      <c r="G633" s="11" t="s">
        <v>89</v>
      </c>
      <c r="H633" s="11" t="s">
        <v>90</v>
      </c>
      <c r="I633" s="12">
        <v>0</v>
      </c>
      <c r="J633" s="11" t="s">
        <v>91</v>
      </c>
      <c r="K633" s="11" t="s">
        <v>92</v>
      </c>
      <c r="L633" s="13">
        <v>0.01</v>
      </c>
      <c r="M633" s="11" t="s">
        <v>89</v>
      </c>
      <c r="N633" s="12">
        <v>1</v>
      </c>
      <c r="O633" s="10" t="str">
        <f t="shared" si="172"/>
        <v/>
      </c>
      <c r="P633" s="10">
        <f t="shared" si="182"/>
        <v>19</v>
      </c>
      <c r="Q633" s="10" t="str">
        <f t="shared" si="170"/>
        <v/>
      </c>
      <c r="R633" s="10">
        <f t="shared" si="171"/>
        <v>30</v>
      </c>
      <c r="S633" s="10" t="str">
        <f t="shared" si="186"/>
        <v/>
      </c>
      <c r="V633" cm="1">
        <f t="array" ref="V633">MIN(IFERROR(FIND(_xlfn.SEQUENCE(10,,CHAR(48)),F633),""))</f>
        <v>8</v>
      </c>
      <c r="W633" s="25" cm="1">
        <f t="array" ref="W633">MIN(IFERROR(FIND(_xlfn.SEQUENCE(10,,CHAR(48)),B633),""))</f>
        <v>23</v>
      </c>
      <c r="X633" s="10">
        <f t="shared" si="173"/>
        <v>15</v>
      </c>
      <c r="Y633" s="17" t="str">
        <f t="shared" si="174"/>
        <v xml:space="preserve">Repoussoir PLIAGE </v>
      </c>
      <c r="Z633" s="10" t="str">
        <f t="shared" si="175"/>
        <v>611_3084</v>
      </c>
      <c r="AA633" s="10" t="str">
        <f t="shared" si="176"/>
        <v>611_3084</v>
      </c>
      <c r="AB633" s="10" t="str">
        <f t="shared" si="177"/>
        <v>A créer</v>
      </c>
      <c r="AC633" s="14">
        <f t="shared" si="178"/>
        <v>0</v>
      </c>
      <c r="AD633" s="10" t="str">
        <f t="shared" si="179"/>
        <v>611_3084 / 29065075</v>
      </c>
      <c r="AE633" s="10" t="str">
        <f t="shared" si="180"/>
        <v>29065075</v>
      </c>
      <c r="AG633" s="10" t="str">
        <f t="shared" si="181"/>
        <v>611_3084</v>
      </c>
      <c r="AH633" s="10" t="str">
        <f t="shared" si="183"/>
        <v xml:space="preserve">Repoussoir PLIAGE </v>
      </c>
      <c r="AI633" s="10" t="str">
        <f t="shared" si="184"/>
        <v>A créer</v>
      </c>
      <c r="AJ633" s="10" t="str">
        <f t="shared" si="185"/>
        <v>29065075</v>
      </c>
    </row>
    <row r="634" spans="1:36" ht="15" x14ac:dyDescent="0.25">
      <c r="A634" s="11" t="s">
        <v>1177</v>
      </c>
      <c r="B634" s="11" t="s">
        <v>1178</v>
      </c>
      <c r="C634" s="11" t="s">
        <v>85</v>
      </c>
      <c r="D634" s="11" t="s">
        <v>86</v>
      </c>
      <c r="E634" s="11" t="s">
        <v>89</v>
      </c>
      <c r="F634" s="11" t="s">
        <v>1179</v>
      </c>
      <c r="G634" s="11" t="s">
        <v>89</v>
      </c>
      <c r="H634" s="11" t="s">
        <v>90</v>
      </c>
      <c r="I634" s="12">
        <v>0</v>
      </c>
      <c r="J634" s="11" t="s">
        <v>91</v>
      </c>
      <c r="K634" s="11" t="s">
        <v>92</v>
      </c>
      <c r="L634" s="13">
        <v>0.01</v>
      </c>
      <c r="M634" s="11" t="s">
        <v>89</v>
      </c>
      <c r="N634" s="12">
        <v>1</v>
      </c>
      <c r="O634" s="10" t="str">
        <f t="shared" si="172"/>
        <v/>
      </c>
      <c r="P634" s="10">
        <f t="shared" si="182"/>
        <v>19</v>
      </c>
      <c r="Q634" s="10" t="str">
        <f t="shared" si="170"/>
        <v/>
      </c>
      <c r="R634" s="10">
        <f t="shared" si="171"/>
        <v>30</v>
      </c>
      <c r="S634" s="10" t="str">
        <f t="shared" si="186"/>
        <v/>
      </c>
      <c r="V634" cm="1">
        <f t="array" ref="V634">MIN(IFERROR(FIND(_xlfn.SEQUENCE(10,,CHAR(48)),F634),""))</f>
        <v>8</v>
      </c>
      <c r="W634" s="25" cm="1">
        <f t="array" ref="W634">MIN(IFERROR(FIND(_xlfn.SEQUENCE(10,,CHAR(48)),B634),""))</f>
        <v>23</v>
      </c>
      <c r="X634" s="10">
        <f t="shared" si="173"/>
        <v>15</v>
      </c>
      <c r="Y634" s="17" t="str">
        <f t="shared" si="174"/>
        <v xml:space="preserve">Entretoise PLIAGE </v>
      </c>
      <c r="Z634" s="10" t="str">
        <f t="shared" si="175"/>
        <v>611_3085</v>
      </c>
      <c r="AA634" s="10" t="str">
        <f t="shared" si="176"/>
        <v>611_3085</v>
      </c>
      <c r="AB634" s="10" t="str">
        <f t="shared" si="177"/>
        <v>A créer</v>
      </c>
      <c r="AC634" s="14">
        <f t="shared" si="178"/>
        <v>0</v>
      </c>
      <c r="AD634" s="10" t="str">
        <f t="shared" si="179"/>
        <v>611_3085 / 29065076</v>
      </c>
      <c r="AE634" s="10" t="str">
        <f t="shared" si="180"/>
        <v>29065076</v>
      </c>
      <c r="AG634" s="10" t="str">
        <f t="shared" si="181"/>
        <v>611_3085</v>
      </c>
      <c r="AH634" s="10" t="str">
        <f t="shared" si="183"/>
        <v xml:space="preserve">Entretoise PLIAGE </v>
      </c>
      <c r="AI634" s="10" t="str">
        <f t="shared" si="184"/>
        <v>A créer</v>
      </c>
      <c r="AJ634" s="10" t="str">
        <f t="shared" si="185"/>
        <v>29065076</v>
      </c>
    </row>
    <row r="635" spans="1:36" ht="15" x14ac:dyDescent="0.25">
      <c r="A635" s="11" t="s">
        <v>1180</v>
      </c>
      <c r="B635" s="11" t="s">
        <v>1181</v>
      </c>
      <c r="C635" s="11" t="s">
        <v>85</v>
      </c>
      <c r="D635" s="11" t="s">
        <v>86</v>
      </c>
      <c r="E635" s="11" t="s">
        <v>89</v>
      </c>
      <c r="F635" s="11" t="s">
        <v>1182</v>
      </c>
      <c r="G635" s="11" t="s">
        <v>89</v>
      </c>
      <c r="H635" s="11" t="s">
        <v>90</v>
      </c>
      <c r="I635" s="12">
        <v>0</v>
      </c>
      <c r="J635" s="11" t="s">
        <v>91</v>
      </c>
      <c r="K635" s="11" t="s">
        <v>92</v>
      </c>
      <c r="L635" s="13">
        <v>0.01</v>
      </c>
      <c r="M635" s="11" t="s">
        <v>89</v>
      </c>
      <c r="N635" s="12">
        <v>1</v>
      </c>
      <c r="O635" s="10" t="str">
        <f t="shared" si="172"/>
        <v/>
      </c>
      <c r="P635" s="10">
        <f t="shared" si="182"/>
        <v>19</v>
      </c>
      <c r="Q635" s="10" t="str">
        <f t="shared" si="170"/>
        <v/>
      </c>
      <c r="R635" s="10">
        <f t="shared" si="171"/>
        <v>30</v>
      </c>
      <c r="S635" s="10" t="str">
        <f t="shared" si="186"/>
        <v/>
      </c>
      <c r="V635" cm="1">
        <f t="array" ref="V635">MIN(IFERROR(FIND(_xlfn.SEQUENCE(10,,CHAR(48)),F635),""))</f>
        <v>8</v>
      </c>
      <c r="W635" s="25" cm="1">
        <f t="array" ref="W635">MIN(IFERROR(FIND(_xlfn.SEQUENCE(10,,CHAR(48)),B635),""))</f>
        <v>23</v>
      </c>
      <c r="X635" s="10">
        <f t="shared" si="173"/>
        <v>15</v>
      </c>
      <c r="Y635" s="17" t="str">
        <f t="shared" si="174"/>
        <v xml:space="preserve">P.Poinçon ROULAGE </v>
      </c>
      <c r="Z635" s="10" t="str">
        <f t="shared" si="175"/>
        <v>611_3090</v>
      </c>
      <c r="AA635" s="10" t="str">
        <f t="shared" si="176"/>
        <v>611_3090</v>
      </c>
      <c r="AB635" s="10" t="str">
        <f t="shared" si="177"/>
        <v>A créer</v>
      </c>
      <c r="AC635" s="14">
        <f t="shared" si="178"/>
        <v>0</v>
      </c>
      <c r="AD635" s="10" t="str">
        <f t="shared" si="179"/>
        <v>611_3090 / 29065077</v>
      </c>
      <c r="AE635" s="10" t="str">
        <f t="shared" si="180"/>
        <v>29065077</v>
      </c>
      <c r="AG635" s="10" t="str">
        <f t="shared" si="181"/>
        <v>611_3090</v>
      </c>
      <c r="AH635" s="10" t="str">
        <f t="shared" si="183"/>
        <v xml:space="preserve">P.Poinçon ROULAGE </v>
      </c>
      <c r="AI635" s="10" t="str">
        <f t="shared" si="184"/>
        <v>A créer</v>
      </c>
      <c r="AJ635" s="10" t="str">
        <f t="shared" si="185"/>
        <v>29065077</v>
      </c>
    </row>
    <row r="636" spans="1:36" ht="15" x14ac:dyDescent="0.25">
      <c r="A636" s="11" t="s">
        <v>1183</v>
      </c>
      <c r="B636" s="11" t="s">
        <v>1184</v>
      </c>
      <c r="C636" s="11" t="s">
        <v>85</v>
      </c>
      <c r="D636" s="11" t="s">
        <v>86</v>
      </c>
      <c r="E636" s="11" t="s">
        <v>89</v>
      </c>
      <c r="F636" s="11" t="s">
        <v>1185</v>
      </c>
      <c r="G636" s="11" t="s">
        <v>89</v>
      </c>
      <c r="H636" s="11" t="s">
        <v>90</v>
      </c>
      <c r="I636" s="12">
        <v>0</v>
      </c>
      <c r="J636" s="11" t="s">
        <v>91</v>
      </c>
      <c r="K636" s="11" t="s">
        <v>92</v>
      </c>
      <c r="L636" s="13">
        <v>195</v>
      </c>
      <c r="M636" s="11" t="s">
        <v>89</v>
      </c>
      <c r="N636" s="12">
        <v>1</v>
      </c>
      <c r="O636" s="10" t="str">
        <f t="shared" si="172"/>
        <v/>
      </c>
      <c r="P636" s="10">
        <f t="shared" si="182"/>
        <v>19</v>
      </c>
      <c r="Q636" s="10" t="str">
        <f t="shared" si="170"/>
        <v/>
      </c>
      <c r="R636" s="10">
        <f t="shared" si="171"/>
        <v>30</v>
      </c>
      <c r="S636" s="10" t="str">
        <f t="shared" si="186"/>
        <v/>
      </c>
      <c r="V636" cm="1">
        <f t="array" ref="V636">MIN(IFERROR(FIND(_xlfn.SEQUENCE(10,,CHAR(48)),F636),""))</f>
        <v>8</v>
      </c>
      <c r="W636" s="25" cm="1">
        <f t="array" ref="W636">MIN(IFERROR(FIND(_xlfn.SEQUENCE(10,,CHAR(48)),B636),""))</f>
        <v>23</v>
      </c>
      <c r="X636" s="10">
        <f t="shared" si="173"/>
        <v>15</v>
      </c>
      <c r="Y636" s="17" t="str">
        <f t="shared" si="174"/>
        <v xml:space="preserve">P/Poinçon PERCAGE </v>
      </c>
      <c r="Z636" s="10" t="str">
        <f t="shared" si="175"/>
        <v>611_3104</v>
      </c>
      <c r="AA636" s="10" t="str">
        <f t="shared" si="176"/>
        <v>611_3104</v>
      </c>
      <c r="AB636" s="10" t="str">
        <f t="shared" si="177"/>
        <v>A créer</v>
      </c>
      <c r="AC636" s="14">
        <f t="shared" si="178"/>
        <v>0</v>
      </c>
      <c r="AD636" s="10" t="str">
        <f t="shared" si="179"/>
        <v>611_3104 / 29065078</v>
      </c>
      <c r="AE636" s="10" t="str">
        <f t="shared" si="180"/>
        <v>29065078</v>
      </c>
      <c r="AG636" s="10" t="str">
        <f t="shared" si="181"/>
        <v>611_3104</v>
      </c>
      <c r="AH636" s="10" t="str">
        <f t="shared" si="183"/>
        <v xml:space="preserve">P/Poinçon PERCAGE </v>
      </c>
      <c r="AI636" s="10" t="str">
        <f t="shared" si="184"/>
        <v>A créer</v>
      </c>
      <c r="AJ636" s="10" t="str">
        <f t="shared" si="185"/>
        <v>29065078</v>
      </c>
    </row>
    <row r="637" spans="1:36" ht="15" x14ac:dyDescent="0.25">
      <c r="A637" s="11" t="s">
        <v>1186</v>
      </c>
      <c r="B637" s="11" t="s">
        <v>1187</v>
      </c>
      <c r="C637" s="11" t="s">
        <v>85</v>
      </c>
      <c r="D637" s="11" t="s">
        <v>86</v>
      </c>
      <c r="E637" s="11" t="s">
        <v>89</v>
      </c>
      <c r="F637" s="11" t="s">
        <v>1188</v>
      </c>
      <c r="G637" s="11" t="s">
        <v>89</v>
      </c>
      <c r="H637" s="11" t="s">
        <v>90</v>
      </c>
      <c r="I637" s="12">
        <v>0</v>
      </c>
      <c r="J637" s="11" t="s">
        <v>91</v>
      </c>
      <c r="K637" s="11" t="s">
        <v>92</v>
      </c>
      <c r="L637" s="13">
        <v>0.01</v>
      </c>
      <c r="M637" s="11" t="s">
        <v>89</v>
      </c>
      <c r="N637" s="12">
        <v>1</v>
      </c>
      <c r="O637" s="10" t="str">
        <f t="shared" si="172"/>
        <v/>
      </c>
      <c r="P637" s="10">
        <f t="shared" si="182"/>
        <v>19</v>
      </c>
      <c r="Q637" s="10" t="str">
        <f t="shared" si="170"/>
        <v/>
      </c>
      <c r="R637" s="10">
        <f t="shared" si="171"/>
        <v>30</v>
      </c>
      <c r="S637" s="10" t="str">
        <f t="shared" si="186"/>
        <v/>
      </c>
      <c r="V637" cm="1">
        <f t="array" ref="V637">MIN(IFERROR(FIND(_xlfn.SEQUENCE(10,,CHAR(48)),F637),""))</f>
        <v>8</v>
      </c>
      <c r="W637" s="25" cm="1">
        <f t="array" ref="W637">MIN(IFERROR(FIND(_xlfn.SEQUENCE(10,,CHAR(48)),B637),""))</f>
        <v>23</v>
      </c>
      <c r="X637" s="10">
        <f t="shared" si="173"/>
        <v>15</v>
      </c>
      <c r="Y637" s="17" t="str">
        <f t="shared" si="174"/>
        <v xml:space="preserve">Centreur RETREINT </v>
      </c>
      <c r="Z637" s="10" t="str">
        <f t="shared" si="175"/>
        <v>611_3146</v>
      </c>
      <c r="AA637" s="10" t="str">
        <f t="shared" si="176"/>
        <v>611_3146</v>
      </c>
      <c r="AB637" s="10" t="str">
        <f t="shared" si="177"/>
        <v>A créer</v>
      </c>
      <c r="AC637" s="14">
        <f t="shared" si="178"/>
        <v>0</v>
      </c>
      <c r="AD637" s="10" t="str">
        <f t="shared" si="179"/>
        <v>611_3146 / 29065079</v>
      </c>
      <c r="AE637" s="10" t="str">
        <f t="shared" si="180"/>
        <v>29065079</v>
      </c>
      <c r="AG637" s="10" t="str">
        <f t="shared" si="181"/>
        <v>611_3146</v>
      </c>
      <c r="AH637" s="10" t="str">
        <f t="shared" si="183"/>
        <v xml:space="preserve">Centreur RETREINT </v>
      </c>
      <c r="AI637" s="10" t="str">
        <f t="shared" si="184"/>
        <v>A créer</v>
      </c>
      <c r="AJ637" s="10" t="str">
        <f t="shared" si="185"/>
        <v>29065079</v>
      </c>
    </row>
    <row r="638" spans="1:36" ht="15" x14ac:dyDescent="0.25">
      <c r="A638" s="11" t="s">
        <v>1189</v>
      </c>
      <c r="B638" s="11" t="s">
        <v>1190</v>
      </c>
      <c r="C638" s="11" t="s">
        <v>85</v>
      </c>
      <c r="D638" s="11" t="s">
        <v>86</v>
      </c>
      <c r="E638" s="11" t="s">
        <v>89</v>
      </c>
      <c r="F638" s="11" t="s">
        <v>1191</v>
      </c>
      <c r="G638" s="11" t="s">
        <v>89</v>
      </c>
      <c r="H638" s="11" t="s">
        <v>90</v>
      </c>
      <c r="I638" s="12">
        <v>0</v>
      </c>
      <c r="J638" s="11" t="s">
        <v>91</v>
      </c>
      <c r="K638" s="11" t="s">
        <v>92</v>
      </c>
      <c r="L638" s="13">
        <v>0.01</v>
      </c>
      <c r="M638" s="11" t="s">
        <v>89</v>
      </c>
      <c r="N638" s="12">
        <v>1</v>
      </c>
      <c r="O638" s="10" t="str">
        <f t="shared" si="172"/>
        <v/>
      </c>
      <c r="P638" s="10">
        <f t="shared" si="182"/>
        <v>19</v>
      </c>
      <c r="Q638" s="10" t="str">
        <f t="shared" ref="Q638:Q701" si="187">IF(O638="","",O638+6)</f>
        <v/>
      </c>
      <c r="R638" s="10">
        <f t="shared" ref="R638:R701" si="188">LEN(B638)</f>
        <v>30</v>
      </c>
      <c r="S638" s="10" t="str">
        <f t="shared" si="186"/>
        <v/>
      </c>
      <c r="V638" cm="1">
        <f t="array" ref="V638">MIN(IFERROR(FIND(_xlfn.SEQUENCE(10,,CHAR(48)),F638),""))</f>
        <v>8</v>
      </c>
      <c r="W638" s="25" cm="1">
        <f t="array" ref="W638">MIN(IFERROR(FIND(_xlfn.SEQUENCE(10,,CHAR(48)),B638),""))</f>
        <v>23</v>
      </c>
      <c r="X638" s="10">
        <f t="shared" si="173"/>
        <v>15</v>
      </c>
      <c r="Y638" s="17" t="str">
        <f t="shared" si="174"/>
        <v xml:space="preserve">Butée FRA.PLATEAU </v>
      </c>
      <c r="Z638" s="10" t="str">
        <f t="shared" si="175"/>
        <v>611_3159</v>
      </c>
      <c r="AA638" s="10" t="str">
        <f t="shared" si="176"/>
        <v>611_3159</v>
      </c>
      <c r="AB638" s="10" t="str">
        <f t="shared" si="177"/>
        <v>A créer</v>
      </c>
      <c r="AC638" s="14">
        <f t="shared" si="178"/>
        <v>0</v>
      </c>
      <c r="AD638" s="10" t="str">
        <f t="shared" si="179"/>
        <v>611_3159 / 29065080</v>
      </c>
      <c r="AE638" s="10" t="str">
        <f t="shared" si="180"/>
        <v>29065080</v>
      </c>
      <c r="AG638" s="10" t="str">
        <f t="shared" si="181"/>
        <v>611_3159</v>
      </c>
      <c r="AH638" s="10" t="str">
        <f t="shared" si="183"/>
        <v xml:space="preserve">Butée FRA.PLATEAU </v>
      </c>
      <c r="AI638" s="10" t="str">
        <f t="shared" si="184"/>
        <v>A créer</v>
      </c>
      <c r="AJ638" s="10" t="str">
        <f t="shared" si="185"/>
        <v>29065080</v>
      </c>
    </row>
    <row r="639" spans="1:36" ht="15" x14ac:dyDescent="0.25">
      <c r="A639" s="11" t="s">
        <v>1192</v>
      </c>
      <c r="B639" s="11" t="s">
        <v>1193</v>
      </c>
      <c r="C639" s="11" t="s">
        <v>85</v>
      </c>
      <c r="D639" s="11" t="s">
        <v>86</v>
      </c>
      <c r="E639" s="11" t="s">
        <v>89</v>
      </c>
      <c r="F639" s="11" t="s">
        <v>1194</v>
      </c>
      <c r="G639" s="11" t="s">
        <v>89</v>
      </c>
      <c r="H639" s="11" t="s">
        <v>90</v>
      </c>
      <c r="I639" s="12">
        <v>0</v>
      </c>
      <c r="J639" s="11" t="s">
        <v>91</v>
      </c>
      <c r="K639" s="11" t="s">
        <v>92</v>
      </c>
      <c r="L639" s="13">
        <v>0.01</v>
      </c>
      <c r="M639" s="11" t="s">
        <v>89</v>
      </c>
      <c r="N639" s="12">
        <v>1</v>
      </c>
      <c r="O639" s="10" t="str">
        <f t="shared" si="172"/>
        <v/>
      </c>
      <c r="P639" s="10">
        <f t="shared" si="182"/>
        <v>19</v>
      </c>
      <c r="Q639" s="10" t="str">
        <f t="shared" si="187"/>
        <v/>
      </c>
      <c r="R639" s="10">
        <f t="shared" si="188"/>
        <v>30</v>
      </c>
      <c r="S639" s="10" t="str">
        <f t="shared" si="186"/>
        <v/>
      </c>
      <c r="V639" cm="1">
        <f t="array" ref="V639">MIN(IFERROR(FIND(_xlfn.SEQUENCE(10,,CHAR(48)),F639),""))</f>
        <v>8</v>
      </c>
      <c r="W639" s="25" cm="1">
        <f t="array" ref="W639">MIN(IFERROR(FIND(_xlfn.SEQUENCE(10,,CHAR(48)),B639),""))</f>
        <v>23</v>
      </c>
      <c r="X639" s="10">
        <f t="shared" si="173"/>
        <v>15</v>
      </c>
      <c r="Y639" s="17" t="str">
        <f t="shared" si="174"/>
        <v xml:space="preserve">Bague FRA.PLATEAU </v>
      </c>
      <c r="Z639" s="10" t="str">
        <f t="shared" si="175"/>
        <v>611_3165</v>
      </c>
      <c r="AA639" s="10" t="str">
        <f t="shared" si="176"/>
        <v>611_3165</v>
      </c>
      <c r="AB639" s="10" t="str">
        <f t="shared" si="177"/>
        <v>A créer</v>
      </c>
      <c r="AC639" s="14">
        <f t="shared" si="178"/>
        <v>0</v>
      </c>
      <c r="AD639" s="10" t="str">
        <f t="shared" si="179"/>
        <v>611_3165 / 29065081</v>
      </c>
      <c r="AE639" s="10" t="str">
        <f t="shared" si="180"/>
        <v>29065081</v>
      </c>
      <c r="AG639" s="10" t="str">
        <f t="shared" si="181"/>
        <v>611_3165</v>
      </c>
      <c r="AH639" s="10" t="str">
        <f t="shared" si="183"/>
        <v xml:space="preserve">Bague FRA.PLATEAU </v>
      </c>
      <c r="AI639" s="10" t="str">
        <f t="shared" si="184"/>
        <v>A créer</v>
      </c>
      <c r="AJ639" s="10" t="str">
        <f t="shared" si="185"/>
        <v>29065081</v>
      </c>
    </row>
    <row r="640" spans="1:36" ht="15" x14ac:dyDescent="0.25">
      <c r="A640" s="11" t="s">
        <v>1195</v>
      </c>
      <c r="B640" s="11" t="s">
        <v>1196</v>
      </c>
      <c r="C640" s="11" t="s">
        <v>85</v>
      </c>
      <c r="D640" s="11" t="s">
        <v>86</v>
      </c>
      <c r="E640" s="11" t="s">
        <v>89</v>
      </c>
      <c r="F640" s="11" t="s">
        <v>1197</v>
      </c>
      <c r="G640" s="11" t="s">
        <v>89</v>
      </c>
      <c r="H640" s="11" t="s">
        <v>90</v>
      </c>
      <c r="I640" s="12">
        <v>0</v>
      </c>
      <c r="J640" s="11" t="s">
        <v>91</v>
      </c>
      <c r="K640" s="11" t="s">
        <v>92</v>
      </c>
      <c r="L640" s="13">
        <v>0.01</v>
      </c>
      <c r="M640" s="11" t="s">
        <v>89</v>
      </c>
      <c r="N640" s="12">
        <v>1</v>
      </c>
      <c r="O640" s="10" t="str">
        <f t="shared" si="172"/>
        <v/>
      </c>
      <c r="P640" s="10">
        <f t="shared" si="182"/>
        <v>19</v>
      </c>
      <c r="Q640" s="10" t="str">
        <f t="shared" si="187"/>
        <v/>
      </c>
      <c r="R640" s="10">
        <f t="shared" si="188"/>
        <v>30</v>
      </c>
      <c r="S640" s="10" t="str">
        <f t="shared" si="186"/>
        <v/>
      </c>
      <c r="V640" cm="1">
        <f t="array" ref="V640">MIN(IFERROR(FIND(_xlfn.SEQUENCE(10,,CHAR(48)),F640),""))</f>
        <v>8</v>
      </c>
      <c r="W640" s="25" cm="1">
        <f t="array" ref="W640">MIN(IFERROR(FIND(_xlfn.SEQUENCE(10,,CHAR(48)),B640),""))</f>
        <v>23</v>
      </c>
      <c r="X640" s="10">
        <f t="shared" si="173"/>
        <v>15</v>
      </c>
      <c r="Y640" s="17" t="str">
        <f t="shared" si="174"/>
        <v xml:space="preserve">Entretoise RELAIS </v>
      </c>
      <c r="Z640" s="10" t="str">
        <f t="shared" si="175"/>
        <v>611_3167</v>
      </c>
      <c r="AA640" s="10" t="str">
        <f t="shared" si="176"/>
        <v>611_3167</v>
      </c>
      <c r="AB640" s="10" t="str">
        <f t="shared" si="177"/>
        <v>A créer</v>
      </c>
      <c r="AC640" s="14">
        <f t="shared" si="178"/>
        <v>0</v>
      </c>
      <c r="AD640" s="10" t="str">
        <f t="shared" si="179"/>
        <v>611_3167 / 29065082</v>
      </c>
      <c r="AE640" s="10" t="str">
        <f t="shared" si="180"/>
        <v>29065082</v>
      </c>
      <c r="AG640" s="10" t="str">
        <f t="shared" si="181"/>
        <v>611_3167</v>
      </c>
      <c r="AH640" s="10" t="str">
        <f t="shared" si="183"/>
        <v xml:space="preserve">Entretoise RELAIS </v>
      </c>
      <c r="AI640" s="10" t="str">
        <f t="shared" si="184"/>
        <v>A créer</v>
      </c>
      <c r="AJ640" s="10" t="str">
        <f t="shared" si="185"/>
        <v>29065082</v>
      </c>
    </row>
    <row r="641" spans="1:36" ht="15" x14ac:dyDescent="0.25">
      <c r="A641" s="11" t="s">
        <v>1198</v>
      </c>
      <c r="B641" s="11" t="s">
        <v>1199</v>
      </c>
      <c r="C641" s="11" t="s">
        <v>85</v>
      </c>
      <c r="D641" s="11" t="s">
        <v>86</v>
      </c>
      <c r="E641" s="11" t="s">
        <v>89</v>
      </c>
      <c r="F641" s="11" t="s">
        <v>1200</v>
      </c>
      <c r="G641" s="11" t="s">
        <v>89</v>
      </c>
      <c r="H641" s="11" t="s">
        <v>90</v>
      </c>
      <c r="I641" s="12">
        <v>1</v>
      </c>
      <c r="J641" s="11" t="s">
        <v>91</v>
      </c>
      <c r="K641" s="11" t="s">
        <v>92</v>
      </c>
      <c r="L641" s="13">
        <v>190</v>
      </c>
      <c r="M641" s="11" t="s">
        <v>89</v>
      </c>
      <c r="N641" s="12">
        <v>1</v>
      </c>
      <c r="O641" s="10" t="str">
        <f t="shared" si="172"/>
        <v/>
      </c>
      <c r="P641" s="10">
        <f t="shared" si="182"/>
        <v>19</v>
      </c>
      <c r="Q641" s="10" t="str">
        <f t="shared" si="187"/>
        <v/>
      </c>
      <c r="R641" s="10">
        <f t="shared" si="188"/>
        <v>30</v>
      </c>
      <c r="S641" s="10" t="str">
        <f t="shared" si="186"/>
        <v/>
      </c>
      <c r="V641" cm="1">
        <f t="array" ref="V641">MIN(IFERROR(FIND(_xlfn.SEQUENCE(10,,CHAR(48)),F641),""))</f>
        <v>8</v>
      </c>
      <c r="W641" s="25" cm="1">
        <f t="array" ref="W641">MIN(IFERROR(FIND(_xlfn.SEQUENCE(10,,CHAR(48)),B641),""))</f>
        <v>23</v>
      </c>
      <c r="X641" s="10">
        <f t="shared" si="173"/>
        <v>15</v>
      </c>
      <c r="Y641" s="17" t="str">
        <f t="shared" si="174"/>
        <v xml:space="preserve">P.Poinçon ET.JUPE </v>
      </c>
      <c r="Z641" s="10" t="str">
        <f t="shared" si="175"/>
        <v>611_3172</v>
      </c>
      <c r="AA641" s="10" t="str">
        <f t="shared" si="176"/>
        <v>611_3172</v>
      </c>
      <c r="AB641" s="10" t="str">
        <f t="shared" si="177"/>
        <v>A créer</v>
      </c>
      <c r="AC641" s="14">
        <f t="shared" si="178"/>
        <v>1</v>
      </c>
      <c r="AD641" s="10" t="str">
        <f t="shared" si="179"/>
        <v>611_3172 / 29065083</v>
      </c>
      <c r="AE641" s="10" t="str">
        <f t="shared" si="180"/>
        <v>29065083</v>
      </c>
      <c r="AG641" s="10" t="str">
        <f t="shared" si="181"/>
        <v>611_3172</v>
      </c>
      <c r="AH641" s="10" t="str">
        <f t="shared" si="183"/>
        <v xml:space="preserve">P.Poinçon ET.JUPE </v>
      </c>
      <c r="AI641" s="10" t="str">
        <f t="shared" si="184"/>
        <v>A créer</v>
      </c>
      <c r="AJ641" s="10" t="str">
        <f t="shared" si="185"/>
        <v>29065083</v>
      </c>
    </row>
    <row r="642" spans="1:36" ht="15" x14ac:dyDescent="0.25">
      <c r="A642" s="11" t="s">
        <v>1201</v>
      </c>
      <c r="B642" s="11" t="s">
        <v>1202</v>
      </c>
      <c r="C642" s="11" t="s">
        <v>85</v>
      </c>
      <c r="D642" s="11" t="s">
        <v>86</v>
      </c>
      <c r="E642" s="11" t="s">
        <v>89</v>
      </c>
      <c r="F642" s="11" t="s">
        <v>1203</v>
      </c>
      <c r="G642" s="11" t="s">
        <v>89</v>
      </c>
      <c r="H642" s="11" t="s">
        <v>90</v>
      </c>
      <c r="I642" s="12">
        <v>0</v>
      </c>
      <c r="J642" s="11" t="s">
        <v>91</v>
      </c>
      <c r="K642" s="11" t="s">
        <v>92</v>
      </c>
      <c r="L642" s="13">
        <v>0.01</v>
      </c>
      <c r="M642" s="11" t="s">
        <v>89</v>
      </c>
      <c r="N642" s="12">
        <v>1</v>
      </c>
      <c r="O642" s="10" t="str">
        <f t="shared" ref="O642:O705" si="189">IFERROR(FIND("DRW ACY",B642),"")</f>
        <v/>
      </c>
      <c r="P642" s="10">
        <f t="shared" si="182"/>
        <v>19</v>
      </c>
      <c r="Q642" s="10" t="str">
        <f t="shared" si="187"/>
        <v/>
      </c>
      <c r="R642" s="10">
        <f t="shared" si="188"/>
        <v>30</v>
      </c>
      <c r="S642" s="10" t="str">
        <f t="shared" si="186"/>
        <v/>
      </c>
      <c r="V642" cm="1">
        <f t="array" ref="V642">MIN(IFERROR(FIND(_xlfn.SEQUENCE(10,,CHAR(48)),F642),""))</f>
        <v>8</v>
      </c>
      <c r="W642" s="25" cm="1">
        <f t="array" ref="W642">MIN(IFERROR(FIND(_xlfn.SEQUENCE(10,,CHAR(48)),B642),""))</f>
        <v>23</v>
      </c>
      <c r="X642" s="10">
        <f t="shared" ref="X642:X705" si="190">LEN(F642)</f>
        <v>15</v>
      </c>
      <c r="Y642" s="17" t="str">
        <f t="shared" ref="Y642:Y705" si="191">IF(P642&lt;&gt;"",LEFT(B642,P642-1),IF(AND(O642="",P642=""),LEFT(B642,W642-1),IF(O642&lt;&gt;0,LEFT(B642,O642-1),IF(P642&lt;&gt;"",LEFT(B642,P642-1),""))))</f>
        <v xml:space="preserve">P.Poinçon ROGNAGE </v>
      </c>
      <c r="Z642" s="10" t="str">
        <f t="shared" ref="Z642:Z705" si="192">RIGHT(F642,(X642+1)-V642)</f>
        <v>611_3184</v>
      </c>
      <c r="AA642" s="10" t="str">
        <f t="shared" ref="AA642:AA705" si="193">LEFT(Z642,8)</f>
        <v>611_3184</v>
      </c>
      <c r="AB642" s="10" t="str">
        <f t="shared" ref="AB642:AB705" si="194">IF(E642&lt;&gt;"",E642,"A créer")</f>
        <v>A créer</v>
      </c>
      <c r="AC642" s="14">
        <f t="shared" ref="AC642:AC705" si="195">I642</f>
        <v>0</v>
      </c>
      <c r="AD642" s="10" t="str">
        <f t="shared" ref="AD642:AD705" si="196">AA642&amp;" / "&amp;A642</f>
        <v>611_3184 / 29065084</v>
      </c>
      <c r="AE642" s="10" t="str">
        <f t="shared" ref="AE642:AE705" si="197">A642</f>
        <v>29065084</v>
      </c>
      <c r="AG642" s="10" t="str">
        <f t="shared" ref="AG642:AG705" si="198">IF(AF642="",AA642,"")</f>
        <v>611_3184</v>
      </c>
      <c r="AH642" s="10" t="str">
        <f t="shared" si="183"/>
        <v xml:space="preserve">P.Poinçon ROGNAGE </v>
      </c>
      <c r="AI642" s="10" t="str">
        <f t="shared" si="184"/>
        <v>A créer</v>
      </c>
      <c r="AJ642" s="10" t="str">
        <f t="shared" si="185"/>
        <v>29065084</v>
      </c>
    </row>
    <row r="643" spans="1:36" ht="15" x14ac:dyDescent="0.25">
      <c r="A643" s="11" t="s">
        <v>1204</v>
      </c>
      <c r="B643" s="11" t="s">
        <v>1205</v>
      </c>
      <c r="C643" s="11" t="s">
        <v>85</v>
      </c>
      <c r="D643" s="11" t="s">
        <v>86</v>
      </c>
      <c r="E643" s="11" t="s">
        <v>89</v>
      </c>
      <c r="F643" s="11" t="s">
        <v>1206</v>
      </c>
      <c r="G643" s="11" t="s">
        <v>89</v>
      </c>
      <c r="H643" s="11" t="s">
        <v>90</v>
      </c>
      <c r="I643" s="12">
        <v>0</v>
      </c>
      <c r="J643" s="11" t="s">
        <v>91</v>
      </c>
      <c r="K643" s="11" t="s">
        <v>92</v>
      </c>
      <c r="L643" s="13">
        <v>0.01</v>
      </c>
      <c r="M643" s="11" t="s">
        <v>89</v>
      </c>
      <c r="N643" s="12">
        <v>1</v>
      </c>
      <c r="O643" s="10" t="str">
        <f t="shared" si="189"/>
        <v/>
      </c>
      <c r="P643" s="10">
        <f t="shared" ref="P643:P706" si="199">IF(O643="",IFERROR(FIND("DRW ",B643),""),"")</f>
        <v>17</v>
      </c>
      <c r="Q643" s="10" t="str">
        <f t="shared" si="187"/>
        <v/>
      </c>
      <c r="R643" s="10">
        <f t="shared" si="188"/>
        <v>28</v>
      </c>
      <c r="S643" s="10" t="str">
        <f t="shared" si="186"/>
        <v/>
      </c>
      <c r="V643" cm="1">
        <f t="array" ref="V643">MIN(IFERROR(FIND(_xlfn.SEQUENCE(10,,CHAR(48)),F643),""))</f>
        <v>8</v>
      </c>
      <c r="W643" s="25" cm="1">
        <f t="array" ref="W643">MIN(IFERROR(FIND(_xlfn.SEQUENCE(10,,CHAR(48)),B643),""))</f>
        <v>21</v>
      </c>
      <c r="X643" s="10">
        <f t="shared" si="190"/>
        <v>15</v>
      </c>
      <c r="Y643" s="17" t="str">
        <f t="shared" si="191"/>
        <v xml:space="preserve">Dévêtis PERCAGE </v>
      </c>
      <c r="Z643" s="10" t="str">
        <f t="shared" si="192"/>
        <v>611_3194</v>
      </c>
      <c r="AA643" s="10" t="str">
        <f t="shared" si="193"/>
        <v>611_3194</v>
      </c>
      <c r="AB643" s="10" t="str">
        <f t="shared" si="194"/>
        <v>A créer</v>
      </c>
      <c r="AC643" s="14">
        <f t="shared" si="195"/>
        <v>0</v>
      </c>
      <c r="AD643" s="10" t="str">
        <f t="shared" si="196"/>
        <v>611_3194 / 29065086</v>
      </c>
      <c r="AE643" s="10" t="str">
        <f t="shared" si="197"/>
        <v>29065086</v>
      </c>
      <c r="AG643" s="10" t="str">
        <f t="shared" si="198"/>
        <v>611_3194</v>
      </c>
      <c r="AH643" s="10" t="str">
        <f t="shared" ref="AH643:AH706" si="200">IF(AF643="",Y643,"")</f>
        <v xml:space="preserve">Dévêtis PERCAGE </v>
      </c>
      <c r="AI643" s="10" t="str">
        <f t="shared" ref="AI643:AI706" si="201">IF(AF643="",AB643,"")</f>
        <v>A créer</v>
      </c>
      <c r="AJ643" s="10" t="str">
        <f t="shared" ref="AJ643:AJ706" si="202">IF(AF643="",AE643,"")</f>
        <v>29065086</v>
      </c>
    </row>
    <row r="644" spans="1:36" ht="15" x14ac:dyDescent="0.25">
      <c r="A644" s="11" t="s">
        <v>1207</v>
      </c>
      <c r="B644" s="11" t="s">
        <v>1208</v>
      </c>
      <c r="C644" s="11" t="s">
        <v>85</v>
      </c>
      <c r="D644" s="11" t="s">
        <v>86</v>
      </c>
      <c r="E644" s="11" t="s">
        <v>89</v>
      </c>
      <c r="F644" s="11" t="s">
        <v>1209</v>
      </c>
      <c r="G644" s="11" t="s">
        <v>89</v>
      </c>
      <c r="H644" s="11" t="s">
        <v>90</v>
      </c>
      <c r="I644" s="12">
        <v>0</v>
      </c>
      <c r="J644" s="11" t="s">
        <v>91</v>
      </c>
      <c r="K644" s="11" t="s">
        <v>92</v>
      </c>
      <c r="L644" s="13">
        <v>0.01</v>
      </c>
      <c r="M644" s="11" t="s">
        <v>89</v>
      </c>
      <c r="N644" s="12">
        <v>1</v>
      </c>
      <c r="O644" s="10" t="str">
        <f t="shared" si="189"/>
        <v/>
      </c>
      <c r="P644" s="10">
        <f t="shared" si="199"/>
        <v>19</v>
      </c>
      <c r="Q644" s="10" t="str">
        <f t="shared" si="187"/>
        <v/>
      </c>
      <c r="R644" s="10">
        <f t="shared" si="188"/>
        <v>30</v>
      </c>
      <c r="S644" s="10" t="str">
        <f t="shared" si="186"/>
        <v/>
      </c>
      <c r="V644" cm="1">
        <f t="array" ref="V644">MIN(IFERROR(FIND(_xlfn.SEQUENCE(10,,CHAR(48)),F644),""))</f>
        <v>8</v>
      </c>
      <c r="W644" s="25" cm="1">
        <f t="array" ref="W644">MIN(IFERROR(FIND(_xlfn.SEQUENCE(10,,CHAR(48)),B644),""))</f>
        <v>23</v>
      </c>
      <c r="X644" s="10">
        <f t="shared" si="190"/>
        <v>15</v>
      </c>
      <c r="Y644" s="17" t="str">
        <f t="shared" si="191"/>
        <v xml:space="preserve">Entretoise FRAPPE </v>
      </c>
      <c r="Z644" s="10" t="str">
        <f t="shared" si="192"/>
        <v>611_3206</v>
      </c>
      <c r="AA644" s="10" t="str">
        <f t="shared" si="193"/>
        <v>611_3206</v>
      </c>
      <c r="AB644" s="10" t="str">
        <f t="shared" si="194"/>
        <v>A créer</v>
      </c>
      <c r="AC644" s="14">
        <f t="shared" si="195"/>
        <v>0</v>
      </c>
      <c r="AD644" s="10" t="str">
        <f t="shared" si="196"/>
        <v>611_3206 / 29065087</v>
      </c>
      <c r="AE644" s="10" t="str">
        <f t="shared" si="197"/>
        <v>29065087</v>
      </c>
      <c r="AG644" s="10" t="str">
        <f t="shared" si="198"/>
        <v>611_3206</v>
      </c>
      <c r="AH644" s="10" t="str">
        <f t="shared" si="200"/>
        <v xml:space="preserve">Entretoise FRAPPE </v>
      </c>
      <c r="AI644" s="10" t="str">
        <f t="shared" si="201"/>
        <v>A créer</v>
      </c>
      <c r="AJ644" s="10" t="str">
        <f t="shared" si="202"/>
        <v>29065087</v>
      </c>
    </row>
    <row r="645" spans="1:36" ht="15" x14ac:dyDescent="0.25">
      <c r="A645" s="11" t="s">
        <v>1210</v>
      </c>
      <c r="B645" s="11" t="s">
        <v>1211</v>
      </c>
      <c r="C645" s="11" t="s">
        <v>85</v>
      </c>
      <c r="D645" s="11" t="s">
        <v>86</v>
      </c>
      <c r="E645" s="11" t="s">
        <v>89</v>
      </c>
      <c r="F645" s="11" t="s">
        <v>1212</v>
      </c>
      <c r="G645" s="11" t="s">
        <v>89</v>
      </c>
      <c r="H645" s="11" t="s">
        <v>90</v>
      </c>
      <c r="I645" s="12">
        <v>0</v>
      </c>
      <c r="J645" s="11" t="s">
        <v>91</v>
      </c>
      <c r="K645" s="11" t="s">
        <v>92</v>
      </c>
      <c r="L645" s="13">
        <v>0.01</v>
      </c>
      <c r="M645" s="11" t="s">
        <v>89</v>
      </c>
      <c r="N645" s="12">
        <v>1</v>
      </c>
      <c r="O645" s="10" t="str">
        <f t="shared" si="189"/>
        <v/>
      </c>
      <c r="P645" s="10">
        <f t="shared" si="199"/>
        <v>18</v>
      </c>
      <c r="Q645" s="10" t="str">
        <f t="shared" si="187"/>
        <v/>
      </c>
      <c r="R645" s="10">
        <f t="shared" si="188"/>
        <v>29</v>
      </c>
      <c r="S645" s="10" t="str">
        <f t="shared" si="186"/>
        <v/>
      </c>
      <c r="V645" cm="1">
        <f t="array" ref="V645">MIN(IFERROR(FIND(_xlfn.SEQUENCE(10,,CHAR(48)),F645),""))</f>
        <v>8</v>
      </c>
      <c r="W645" s="25" cm="1">
        <f t="array" ref="W645">MIN(IFERROR(FIND(_xlfn.SEQUENCE(10,,CHAR(48)),B645),""))</f>
        <v>22</v>
      </c>
      <c r="X645" s="10">
        <f t="shared" si="190"/>
        <v>15</v>
      </c>
      <c r="Y645" s="17" t="str">
        <f t="shared" si="191"/>
        <v xml:space="preserve">Poussoir EMBOUTI </v>
      </c>
      <c r="Z645" s="10" t="str">
        <f t="shared" si="192"/>
        <v>811_0023</v>
      </c>
      <c r="AA645" s="10" t="str">
        <f t="shared" si="193"/>
        <v>811_0023</v>
      </c>
      <c r="AB645" s="10" t="str">
        <f t="shared" si="194"/>
        <v>A créer</v>
      </c>
      <c r="AC645" s="14">
        <f t="shared" si="195"/>
        <v>0</v>
      </c>
      <c r="AD645" s="10" t="str">
        <f t="shared" si="196"/>
        <v>811_0023 / 29065088</v>
      </c>
      <c r="AE645" s="10" t="str">
        <f t="shared" si="197"/>
        <v>29065088</v>
      </c>
      <c r="AG645" s="10" t="str">
        <f t="shared" si="198"/>
        <v>811_0023</v>
      </c>
      <c r="AH645" s="10" t="str">
        <f t="shared" si="200"/>
        <v xml:space="preserve">Poussoir EMBOUTI </v>
      </c>
      <c r="AI645" s="10" t="str">
        <f t="shared" si="201"/>
        <v>A créer</v>
      </c>
      <c r="AJ645" s="10" t="str">
        <f t="shared" si="202"/>
        <v>29065088</v>
      </c>
    </row>
    <row r="646" spans="1:36" ht="15" x14ac:dyDescent="0.25">
      <c r="A646" s="11" t="s">
        <v>1213</v>
      </c>
      <c r="B646" s="11" t="s">
        <v>1214</v>
      </c>
      <c r="C646" s="11" t="s">
        <v>85</v>
      </c>
      <c r="D646" s="11" t="s">
        <v>86</v>
      </c>
      <c r="E646" s="11" t="s">
        <v>89</v>
      </c>
      <c r="F646" s="11" t="s">
        <v>1215</v>
      </c>
      <c r="G646" s="11" t="s">
        <v>89</v>
      </c>
      <c r="H646" s="11" t="s">
        <v>90</v>
      </c>
      <c r="I646" s="12">
        <v>0</v>
      </c>
      <c r="J646" s="11" t="s">
        <v>91</v>
      </c>
      <c r="K646" s="11" t="s">
        <v>92</v>
      </c>
      <c r="L646" s="13">
        <v>0.01</v>
      </c>
      <c r="M646" s="11" t="s">
        <v>89</v>
      </c>
      <c r="N646" s="12">
        <v>1</v>
      </c>
      <c r="O646" s="10" t="str">
        <f t="shared" si="189"/>
        <v/>
      </c>
      <c r="P646" s="10">
        <f t="shared" si="199"/>
        <v>18</v>
      </c>
      <c r="Q646" s="10" t="str">
        <f t="shared" si="187"/>
        <v/>
      </c>
      <c r="R646" s="10">
        <f t="shared" si="188"/>
        <v>29</v>
      </c>
      <c r="S646" s="10" t="str">
        <f t="shared" si="186"/>
        <v/>
      </c>
      <c r="V646" cm="1">
        <f t="array" ref="V646">MIN(IFERROR(FIND(_xlfn.SEQUENCE(10,,CHAR(48)),F646),""))</f>
        <v>8</v>
      </c>
      <c r="W646" s="25" cm="1">
        <f t="array" ref="W646">MIN(IFERROR(FIND(_xlfn.SEQUENCE(10,,CHAR(48)),B646),""))</f>
        <v>22</v>
      </c>
      <c r="X646" s="10">
        <f t="shared" si="190"/>
        <v>15</v>
      </c>
      <c r="Y646" s="17" t="str">
        <f t="shared" si="191"/>
        <v xml:space="preserve">Matrice RETREINT </v>
      </c>
      <c r="Z646" s="10" t="str">
        <f t="shared" si="192"/>
        <v>811_0026</v>
      </c>
      <c r="AA646" s="10" t="str">
        <f t="shared" si="193"/>
        <v>811_0026</v>
      </c>
      <c r="AB646" s="10" t="str">
        <f t="shared" si="194"/>
        <v>A créer</v>
      </c>
      <c r="AC646" s="14">
        <f t="shared" si="195"/>
        <v>0</v>
      </c>
      <c r="AD646" s="10" t="str">
        <f t="shared" si="196"/>
        <v>811_0026 / 29065089</v>
      </c>
      <c r="AE646" s="10" t="str">
        <f t="shared" si="197"/>
        <v>29065089</v>
      </c>
      <c r="AG646" s="10" t="str">
        <f t="shared" si="198"/>
        <v>811_0026</v>
      </c>
      <c r="AH646" s="10" t="str">
        <f t="shared" si="200"/>
        <v xml:space="preserve">Matrice RETREINT </v>
      </c>
      <c r="AI646" s="10" t="str">
        <f t="shared" si="201"/>
        <v>A créer</v>
      </c>
      <c r="AJ646" s="10" t="str">
        <f t="shared" si="202"/>
        <v>29065089</v>
      </c>
    </row>
    <row r="647" spans="1:36" ht="15" x14ac:dyDescent="0.25">
      <c r="A647" s="11" t="s">
        <v>1216</v>
      </c>
      <c r="B647" s="11" t="s">
        <v>1217</v>
      </c>
      <c r="C647" s="11" t="s">
        <v>85</v>
      </c>
      <c r="D647" s="11" t="s">
        <v>86</v>
      </c>
      <c r="E647" s="11" t="s">
        <v>89</v>
      </c>
      <c r="F647" s="11" t="s">
        <v>1218</v>
      </c>
      <c r="G647" s="11" t="s">
        <v>89</v>
      </c>
      <c r="H647" s="11" t="s">
        <v>90</v>
      </c>
      <c r="I647" s="12">
        <v>0</v>
      </c>
      <c r="J647" s="11" t="s">
        <v>91</v>
      </c>
      <c r="K647" s="11" t="s">
        <v>92</v>
      </c>
      <c r="L647" s="13">
        <v>0.01</v>
      </c>
      <c r="M647" s="11" t="s">
        <v>89</v>
      </c>
      <c r="N647" s="12">
        <v>1</v>
      </c>
      <c r="O647" s="10" t="str">
        <f t="shared" si="189"/>
        <v/>
      </c>
      <c r="P647" s="10">
        <f t="shared" si="199"/>
        <v>18</v>
      </c>
      <c r="Q647" s="10" t="str">
        <f t="shared" si="187"/>
        <v/>
      </c>
      <c r="R647" s="10">
        <f t="shared" si="188"/>
        <v>29</v>
      </c>
      <c r="S647" s="10" t="str">
        <f t="shared" si="186"/>
        <v/>
      </c>
      <c r="V647" cm="1">
        <f t="array" ref="V647">MIN(IFERROR(FIND(_xlfn.SEQUENCE(10,,CHAR(48)),F647),""))</f>
        <v>8</v>
      </c>
      <c r="W647" s="25" cm="1">
        <f t="array" ref="W647">MIN(IFERROR(FIND(_xlfn.SEQUENCE(10,,CHAR(48)),B647),""))</f>
        <v>22</v>
      </c>
      <c r="X647" s="10">
        <f t="shared" si="190"/>
        <v>15</v>
      </c>
      <c r="Y647" s="17" t="str">
        <f t="shared" si="191"/>
        <v xml:space="preserve">Poinçon EJECTION </v>
      </c>
      <c r="Z647" s="10" t="str">
        <f t="shared" si="192"/>
        <v>811_0062</v>
      </c>
      <c r="AA647" s="10" t="str">
        <f t="shared" si="193"/>
        <v>811_0062</v>
      </c>
      <c r="AB647" s="10" t="str">
        <f t="shared" si="194"/>
        <v>A créer</v>
      </c>
      <c r="AC647" s="14">
        <f t="shared" si="195"/>
        <v>0</v>
      </c>
      <c r="AD647" s="10" t="str">
        <f t="shared" si="196"/>
        <v>811_0062 / 29065090</v>
      </c>
      <c r="AE647" s="10" t="str">
        <f t="shared" si="197"/>
        <v>29065090</v>
      </c>
      <c r="AG647" s="10" t="str">
        <f t="shared" si="198"/>
        <v>811_0062</v>
      </c>
      <c r="AH647" s="10" t="str">
        <f t="shared" si="200"/>
        <v xml:space="preserve">Poinçon EJECTION </v>
      </c>
      <c r="AI647" s="10" t="str">
        <f t="shared" si="201"/>
        <v>A créer</v>
      </c>
      <c r="AJ647" s="10" t="str">
        <f t="shared" si="202"/>
        <v>29065090</v>
      </c>
    </row>
    <row r="648" spans="1:36" ht="15" x14ac:dyDescent="0.25">
      <c r="A648" s="11" t="s">
        <v>1219</v>
      </c>
      <c r="B648" s="11" t="s">
        <v>1220</v>
      </c>
      <c r="C648" s="11" t="s">
        <v>85</v>
      </c>
      <c r="D648" s="11" t="s">
        <v>86</v>
      </c>
      <c r="E648" s="11" t="s">
        <v>89</v>
      </c>
      <c r="F648" s="11" t="s">
        <v>1221</v>
      </c>
      <c r="G648" s="11" t="s">
        <v>89</v>
      </c>
      <c r="H648" s="11" t="s">
        <v>90</v>
      </c>
      <c r="I648" s="12">
        <v>0</v>
      </c>
      <c r="J648" s="11" t="s">
        <v>91</v>
      </c>
      <c r="K648" s="11" t="s">
        <v>92</v>
      </c>
      <c r="L648" s="13">
        <v>0.01</v>
      </c>
      <c r="M648" s="11" t="s">
        <v>89</v>
      </c>
      <c r="N648" s="12">
        <v>1</v>
      </c>
      <c r="O648" s="10" t="str">
        <f t="shared" si="189"/>
        <v/>
      </c>
      <c r="P648" s="10">
        <f t="shared" si="199"/>
        <v>18</v>
      </c>
      <c r="Q648" s="10" t="str">
        <f t="shared" si="187"/>
        <v/>
      </c>
      <c r="R648" s="10">
        <f t="shared" si="188"/>
        <v>29</v>
      </c>
      <c r="S648" s="10" t="str">
        <f t="shared" si="186"/>
        <v/>
      </c>
      <c r="V648" cm="1">
        <f t="array" ref="V648">MIN(IFERROR(FIND(_xlfn.SEQUENCE(10,,CHAR(48)),F648),""))</f>
        <v>8</v>
      </c>
      <c r="W648" s="25" cm="1">
        <f t="array" ref="W648">MIN(IFERROR(FIND(_xlfn.SEQUENCE(10,,CHAR(48)),B648),""))</f>
        <v>22</v>
      </c>
      <c r="X648" s="10">
        <f t="shared" si="190"/>
        <v>15</v>
      </c>
      <c r="Y648" s="17" t="str">
        <f t="shared" si="191"/>
        <v xml:space="preserve">Poussoir ETIRAGE </v>
      </c>
      <c r="Z648" s="10" t="str">
        <f t="shared" si="192"/>
        <v>811_0078</v>
      </c>
      <c r="AA648" s="10" t="str">
        <f t="shared" si="193"/>
        <v>811_0078</v>
      </c>
      <c r="AB648" s="10" t="str">
        <f t="shared" si="194"/>
        <v>A créer</v>
      </c>
      <c r="AC648" s="14">
        <f t="shared" si="195"/>
        <v>0</v>
      </c>
      <c r="AD648" s="10" t="str">
        <f t="shared" si="196"/>
        <v>811_0078 / 29065091</v>
      </c>
      <c r="AE648" s="10" t="str">
        <f t="shared" si="197"/>
        <v>29065091</v>
      </c>
      <c r="AG648" s="10" t="str">
        <f t="shared" si="198"/>
        <v>811_0078</v>
      </c>
      <c r="AH648" s="10" t="str">
        <f t="shared" si="200"/>
        <v xml:space="preserve">Poussoir ETIRAGE </v>
      </c>
      <c r="AI648" s="10" t="str">
        <f t="shared" si="201"/>
        <v>A créer</v>
      </c>
      <c r="AJ648" s="10" t="str">
        <f t="shared" si="202"/>
        <v>29065091</v>
      </c>
    </row>
    <row r="649" spans="1:36" ht="15" x14ac:dyDescent="0.25">
      <c r="A649" s="11" t="s">
        <v>1222</v>
      </c>
      <c r="B649" s="11" t="s">
        <v>1223</v>
      </c>
      <c r="C649" s="11" t="s">
        <v>85</v>
      </c>
      <c r="D649" s="11" t="s">
        <v>86</v>
      </c>
      <c r="E649" s="11" t="s">
        <v>89</v>
      </c>
      <c r="F649" s="11" t="s">
        <v>1224</v>
      </c>
      <c r="G649" s="11" t="s">
        <v>89</v>
      </c>
      <c r="H649" s="11" t="s">
        <v>90</v>
      </c>
      <c r="I649" s="12">
        <v>0</v>
      </c>
      <c r="J649" s="11" t="s">
        <v>91</v>
      </c>
      <c r="K649" s="11" t="s">
        <v>92</v>
      </c>
      <c r="L649" s="13">
        <v>0.01</v>
      </c>
      <c r="M649" s="11" t="s">
        <v>89</v>
      </c>
      <c r="N649" s="12">
        <v>1</v>
      </c>
      <c r="O649" s="10" t="str">
        <f t="shared" si="189"/>
        <v/>
      </c>
      <c r="P649" s="10">
        <f t="shared" si="199"/>
        <v>18</v>
      </c>
      <c r="Q649" s="10" t="str">
        <f t="shared" si="187"/>
        <v/>
      </c>
      <c r="R649" s="10">
        <f t="shared" si="188"/>
        <v>29</v>
      </c>
      <c r="S649" s="10" t="str">
        <f t="shared" si="186"/>
        <v/>
      </c>
      <c r="V649" cm="1">
        <f t="array" ref="V649">MIN(IFERROR(FIND(_xlfn.SEQUENCE(10,,CHAR(48)),F649),""))</f>
        <v>8</v>
      </c>
      <c r="W649" s="25" cm="1">
        <f t="array" ref="W649">MIN(IFERROR(FIND(_xlfn.SEQUENCE(10,,CHAR(48)),B649),""))</f>
        <v>22</v>
      </c>
      <c r="X649" s="10">
        <f t="shared" si="190"/>
        <v>15</v>
      </c>
      <c r="Y649" s="17" t="str">
        <f t="shared" si="191"/>
        <v xml:space="preserve">Poussoir ETIRAGE </v>
      </c>
      <c r="Z649" s="10" t="str">
        <f t="shared" si="192"/>
        <v>811_0114</v>
      </c>
      <c r="AA649" s="10" t="str">
        <f t="shared" si="193"/>
        <v>811_0114</v>
      </c>
      <c r="AB649" s="10" t="str">
        <f t="shared" si="194"/>
        <v>A créer</v>
      </c>
      <c r="AC649" s="14">
        <f t="shared" si="195"/>
        <v>0</v>
      </c>
      <c r="AD649" s="10" t="str">
        <f t="shared" si="196"/>
        <v>811_0114 / 29065092</v>
      </c>
      <c r="AE649" s="10" t="str">
        <f t="shared" si="197"/>
        <v>29065092</v>
      </c>
      <c r="AG649" s="10" t="str">
        <f t="shared" si="198"/>
        <v>811_0114</v>
      </c>
      <c r="AH649" s="10" t="str">
        <f t="shared" si="200"/>
        <v xml:space="preserve">Poussoir ETIRAGE </v>
      </c>
      <c r="AI649" s="10" t="str">
        <f t="shared" si="201"/>
        <v>A créer</v>
      </c>
      <c r="AJ649" s="10" t="str">
        <f t="shared" si="202"/>
        <v>29065092</v>
      </c>
    </row>
    <row r="650" spans="1:36" ht="15" x14ac:dyDescent="0.25">
      <c r="A650" s="11" t="s">
        <v>1225</v>
      </c>
      <c r="B650" s="11" t="s">
        <v>1226</v>
      </c>
      <c r="C650" s="11" t="s">
        <v>85</v>
      </c>
      <c r="D650" s="11" t="s">
        <v>86</v>
      </c>
      <c r="E650" s="11" t="s">
        <v>89</v>
      </c>
      <c r="F650" s="11" t="s">
        <v>1227</v>
      </c>
      <c r="G650" s="11" t="s">
        <v>89</v>
      </c>
      <c r="H650" s="11" t="s">
        <v>90</v>
      </c>
      <c r="I650" s="12">
        <v>0</v>
      </c>
      <c r="J650" s="11" t="s">
        <v>91</v>
      </c>
      <c r="K650" s="11" t="s">
        <v>92</v>
      </c>
      <c r="L650" s="13">
        <v>0.01</v>
      </c>
      <c r="M650" s="11" t="s">
        <v>89</v>
      </c>
      <c r="N650" s="12">
        <v>1</v>
      </c>
      <c r="O650" s="10" t="str">
        <f t="shared" si="189"/>
        <v/>
      </c>
      <c r="P650" s="10">
        <f t="shared" si="199"/>
        <v>19</v>
      </c>
      <c r="Q650" s="10" t="str">
        <f t="shared" si="187"/>
        <v/>
      </c>
      <c r="R650" s="10">
        <f t="shared" si="188"/>
        <v>30</v>
      </c>
      <c r="S650" s="10" t="str">
        <f t="shared" si="186"/>
        <v/>
      </c>
      <c r="V650" cm="1">
        <f t="array" ref="V650">MIN(IFERROR(FIND(_xlfn.SEQUENCE(10,,CHAR(48)),F650),""))</f>
        <v>8</v>
      </c>
      <c r="W650" s="25" cm="1">
        <f t="array" ref="W650">MIN(IFERROR(FIND(_xlfn.SEQUENCE(10,,CHAR(48)),B650),""))</f>
        <v>23</v>
      </c>
      <c r="X650" s="10">
        <f t="shared" si="190"/>
        <v>15</v>
      </c>
      <c r="Y650" s="17" t="str">
        <f t="shared" si="191"/>
        <v xml:space="preserve">Serre ET.CHEMINEE </v>
      </c>
      <c r="Z650" s="10" t="str">
        <f t="shared" si="192"/>
        <v>811_0242</v>
      </c>
      <c r="AA650" s="10" t="str">
        <f t="shared" si="193"/>
        <v>811_0242</v>
      </c>
      <c r="AB650" s="10" t="str">
        <f t="shared" si="194"/>
        <v>A créer</v>
      </c>
      <c r="AC650" s="14">
        <f t="shared" si="195"/>
        <v>0</v>
      </c>
      <c r="AD650" s="10" t="str">
        <f t="shared" si="196"/>
        <v>811_0242 / 29065093</v>
      </c>
      <c r="AE650" s="10" t="str">
        <f t="shared" si="197"/>
        <v>29065093</v>
      </c>
      <c r="AG650" s="10" t="str">
        <f t="shared" si="198"/>
        <v>811_0242</v>
      </c>
      <c r="AH650" s="10" t="str">
        <f t="shared" si="200"/>
        <v xml:space="preserve">Serre ET.CHEMINEE </v>
      </c>
      <c r="AI650" s="10" t="str">
        <f t="shared" si="201"/>
        <v>A créer</v>
      </c>
      <c r="AJ650" s="10" t="str">
        <f t="shared" si="202"/>
        <v>29065093</v>
      </c>
    </row>
    <row r="651" spans="1:36" ht="15" x14ac:dyDescent="0.25">
      <c r="A651" s="11" t="s">
        <v>1228</v>
      </c>
      <c r="B651" s="11" t="s">
        <v>1229</v>
      </c>
      <c r="C651" s="11" t="s">
        <v>85</v>
      </c>
      <c r="D651" s="11" t="s">
        <v>86</v>
      </c>
      <c r="E651" s="11" t="s">
        <v>89</v>
      </c>
      <c r="F651" s="11" t="s">
        <v>1230</v>
      </c>
      <c r="G651" s="11" t="s">
        <v>89</v>
      </c>
      <c r="H651" s="11" t="s">
        <v>90</v>
      </c>
      <c r="I651" s="12">
        <v>0</v>
      </c>
      <c r="J651" s="11" t="s">
        <v>91</v>
      </c>
      <c r="K651" s="11" t="s">
        <v>92</v>
      </c>
      <c r="L651" s="13">
        <v>0.01</v>
      </c>
      <c r="M651" s="11" t="s">
        <v>89</v>
      </c>
      <c r="N651" s="12">
        <v>1</v>
      </c>
      <c r="O651" s="10" t="str">
        <f t="shared" si="189"/>
        <v/>
      </c>
      <c r="P651" s="10">
        <f t="shared" si="199"/>
        <v>19</v>
      </c>
      <c r="Q651" s="10" t="str">
        <f t="shared" si="187"/>
        <v/>
      </c>
      <c r="R651" s="10">
        <f t="shared" si="188"/>
        <v>30</v>
      </c>
      <c r="S651" s="10" t="str">
        <f t="shared" si="186"/>
        <v/>
      </c>
      <c r="V651" cm="1">
        <f t="array" ref="V651">MIN(IFERROR(FIND(_xlfn.SEQUENCE(10,,CHAR(48)),F651),""))</f>
        <v>8</v>
      </c>
      <c r="W651" s="25" cm="1">
        <f t="array" ref="W651">MIN(IFERROR(FIND(_xlfn.SEQUENCE(10,,CHAR(48)),B651),""))</f>
        <v>23</v>
      </c>
      <c r="X651" s="10">
        <f t="shared" si="190"/>
        <v>15</v>
      </c>
      <c r="Y651" s="17" t="str">
        <f t="shared" si="191"/>
        <v xml:space="preserve">Matrice FRA.PLAGE </v>
      </c>
      <c r="Z651" s="10" t="str">
        <f t="shared" si="192"/>
        <v>811_0249</v>
      </c>
      <c r="AA651" s="10" t="str">
        <f t="shared" si="193"/>
        <v>811_0249</v>
      </c>
      <c r="AB651" s="10" t="str">
        <f t="shared" si="194"/>
        <v>A créer</v>
      </c>
      <c r="AC651" s="14">
        <f t="shared" si="195"/>
        <v>0</v>
      </c>
      <c r="AD651" s="10" t="str">
        <f t="shared" si="196"/>
        <v>811_0249 / 29065094</v>
      </c>
      <c r="AE651" s="10" t="str">
        <f t="shared" si="197"/>
        <v>29065094</v>
      </c>
      <c r="AG651" s="10" t="str">
        <f t="shared" si="198"/>
        <v>811_0249</v>
      </c>
      <c r="AH651" s="10" t="str">
        <f t="shared" si="200"/>
        <v xml:space="preserve">Matrice FRA.PLAGE </v>
      </c>
      <c r="AI651" s="10" t="str">
        <f t="shared" si="201"/>
        <v>A créer</v>
      </c>
      <c r="AJ651" s="10" t="str">
        <f t="shared" si="202"/>
        <v>29065094</v>
      </c>
    </row>
    <row r="652" spans="1:36" ht="15" x14ac:dyDescent="0.25">
      <c r="A652" s="11" t="s">
        <v>1231</v>
      </c>
      <c r="B652" s="11" t="s">
        <v>1232</v>
      </c>
      <c r="C652" s="11" t="s">
        <v>85</v>
      </c>
      <c r="D652" s="11" t="s">
        <v>86</v>
      </c>
      <c r="E652" s="11" t="s">
        <v>89</v>
      </c>
      <c r="F652" s="11" t="s">
        <v>1233</v>
      </c>
      <c r="G652" s="11" t="s">
        <v>89</v>
      </c>
      <c r="H652" s="11" t="s">
        <v>90</v>
      </c>
      <c r="I652" s="12">
        <v>0</v>
      </c>
      <c r="J652" s="11" t="s">
        <v>91</v>
      </c>
      <c r="K652" s="11" t="s">
        <v>92</v>
      </c>
      <c r="L652" s="13">
        <v>0.01</v>
      </c>
      <c r="M652" s="11" t="s">
        <v>89</v>
      </c>
      <c r="N652" s="12">
        <v>1</v>
      </c>
      <c r="O652" s="10" t="str">
        <f t="shared" si="189"/>
        <v/>
      </c>
      <c r="P652" s="10">
        <f t="shared" si="199"/>
        <v>19</v>
      </c>
      <c r="Q652" s="10" t="str">
        <f t="shared" si="187"/>
        <v/>
      </c>
      <c r="R652" s="10">
        <f t="shared" si="188"/>
        <v>30</v>
      </c>
      <c r="S652" s="10" t="str">
        <f t="shared" si="186"/>
        <v/>
      </c>
      <c r="V652" cm="1">
        <f t="array" ref="V652">MIN(IFERROR(FIND(_xlfn.SEQUENCE(10,,CHAR(48)),F652),""))</f>
        <v>8</v>
      </c>
      <c r="W652" s="25" cm="1">
        <f t="array" ref="W652">MIN(IFERROR(FIND(_xlfn.SEQUENCE(10,,CHAR(48)),B652),""))</f>
        <v>23</v>
      </c>
      <c r="X652" s="10">
        <f t="shared" si="190"/>
        <v>15</v>
      </c>
      <c r="Y652" s="17" t="str">
        <f t="shared" si="191"/>
        <v xml:space="preserve">Molette MOULURAGE </v>
      </c>
      <c r="Z652" s="10" t="str">
        <f t="shared" si="192"/>
        <v>811_0445</v>
      </c>
      <c r="AA652" s="10" t="str">
        <f t="shared" si="193"/>
        <v>811_0445</v>
      </c>
      <c r="AB652" s="10" t="str">
        <f t="shared" si="194"/>
        <v>A créer</v>
      </c>
      <c r="AC652" s="14">
        <f t="shared" si="195"/>
        <v>0</v>
      </c>
      <c r="AD652" s="10" t="str">
        <f t="shared" si="196"/>
        <v>811_0445 / 29065096</v>
      </c>
      <c r="AE652" s="10" t="str">
        <f t="shared" si="197"/>
        <v>29065096</v>
      </c>
      <c r="AF652" s="10" t="str">
        <f>IFERROR(FIND("~",B652),"")</f>
        <v/>
      </c>
      <c r="AG652" s="10" t="str">
        <f t="shared" si="198"/>
        <v>811_0445</v>
      </c>
      <c r="AH652" s="10" t="str">
        <f t="shared" si="200"/>
        <v xml:space="preserve">Molette MOULURAGE </v>
      </c>
      <c r="AI652" s="10" t="str">
        <f t="shared" si="201"/>
        <v>A créer</v>
      </c>
      <c r="AJ652" s="10" t="str">
        <f t="shared" si="202"/>
        <v>29065096</v>
      </c>
    </row>
    <row r="653" spans="1:36" ht="15" x14ac:dyDescent="0.25">
      <c r="A653" s="11" t="s">
        <v>1234</v>
      </c>
      <c r="B653" s="11" t="s">
        <v>1235</v>
      </c>
      <c r="C653" s="11" t="s">
        <v>85</v>
      </c>
      <c r="D653" s="11" t="s">
        <v>86</v>
      </c>
      <c r="E653" s="11" t="s">
        <v>89</v>
      </c>
      <c r="F653" s="11" t="s">
        <v>1236</v>
      </c>
      <c r="G653" s="11" t="s">
        <v>89</v>
      </c>
      <c r="H653" s="11" t="s">
        <v>90</v>
      </c>
      <c r="I653" s="12">
        <v>0</v>
      </c>
      <c r="J653" s="11" t="s">
        <v>91</v>
      </c>
      <c r="K653" s="11" t="s">
        <v>92</v>
      </c>
      <c r="L653" s="13">
        <v>0.01</v>
      </c>
      <c r="M653" s="11" t="s">
        <v>89</v>
      </c>
      <c r="N653" s="12">
        <v>1</v>
      </c>
      <c r="O653" s="10" t="str">
        <f t="shared" si="189"/>
        <v/>
      </c>
      <c r="P653" s="10">
        <f t="shared" si="199"/>
        <v>19</v>
      </c>
      <c r="Q653" s="10" t="str">
        <f t="shared" si="187"/>
        <v/>
      </c>
      <c r="R653" s="10">
        <f t="shared" si="188"/>
        <v>30</v>
      </c>
      <c r="S653" s="10" t="str">
        <f t="shared" si="186"/>
        <v/>
      </c>
      <c r="V653" cm="1">
        <f t="array" ref="V653">MIN(IFERROR(FIND(_xlfn.SEQUENCE(10,,CHAR(48)),F653),""))</f>
        <v>8</v>
      </c>
      <c r="W653" s="25" cm="1">
        <f t="array" ref="W653">MIN(IFERROR(FIND(_xlfn.SEQUENCE(10,,CHAR(48)),B653),""))</f>
        <v>23</v>
      </c>
      <c r="X653" s="10">
        <f t="shared" si="190"/>
        <v>15</v>
      </c>
      <c r="Y653" s="17" t="str">
        <f t="shared" si="191"/>
        <v xml:space="preserve">Entretoise FRAPPE </v>
      </c>
      <c r="Z653" s="10" t="str">
        <f t="shared" si="192"/>
        <v>811_0536</v>
      </c>
      <c r="AA653" s="10" t="str">
        <f t="shared" si="193"/>
        <v>811_0536</v>
      </c>
      <c r="AB653" s="10" t="str">
        <f t="shared" si="194"/>
        <v>A créer</v>
      </c>
      <c r="AC653" s="14">
        <f t="shared" si="195"/>
        <v>0</v>
      </c>
      <c r="AD653" s="10" t="str">
        <f t="shared" si="196"/>
        <v>811_0536 / 29065097</v>
      </c>
      <c r="AE653" s="10" t="str">
        <f t="shared" si="197"/>
        <v>29065097</v>
      </c>
      <c r="AG653" s="10" t="str">
        <f t="shared" si="198"/>
        <v>811_0536</v>
      </c>
      <c r="AH653" s="10" t="str">
        <f t="shared" si="200"/>
        <v xml:space="preserve">Entretoise FRAPPE </v>
      </c>
      <c r="AI653" s="10" t="str">
        <f t="shared" si="201"/>
        <v>A créer</v>
      </c>
      <c r="AJ653" s="10" t="str">
        <f t="shared" si="202"/>
        <v>29065097</v>
      </c>
    </row>
    <row r="654" spans="1:36" ht="15" x14ac:dyDescent="0.25">
      <c r="A654" s="11" t="s">
        <v>1237</v>
      </c>
      <c r="B654" s="11" t="s">
        <v>1238</v>
      </c>
      <c r="C654" s="11" t="s">
        <v>85</v>
      </c>
      <c r="D654" s="11" t="s">
        <v>86</v>
      </c>
      <c r="E654" s="11" t="s">
        <v>89</v>
      </c>
      <c r="F654" s="11" t="s">
        <v>1239</v>
      </c>
      <c r="G654" s="11" t="s">
        <v>89</v>
      </c>
      <c r="H654" s="11" t="s">
        <v>90</v>
      </c>
      <c r="I654" s="12">
        <v>0</v>
      </c>
      <c r="J654" s="11" t="s">
        <v>91</v>
      </c>
      <c r="K654" s="11" t="s">
        <v>92</v>
      </c>
      <c r="L654" s="13">
        <v>0.01</v>
      </c>
      <c r="M654" s="11" t="s">
        <v>89</v>
      </c>
      <c r="N654" s="12">
        <v>1</v>
      </c>
      <c r="O654" s="10" t="str">
        <f t="shared" si="189"/>
        <v/>
      </c>
      <c r="P654" s="10">
        <f t="shared" si="199"/>
        <v>19</v>
      </c>
      <c r="Q654" s="10" t="str">
        <f t="shared" si="187"/>
        <v/>
      </c>
      <c r="R654" s="10">
        <f t="shared" si="188"/>
        <v>30</v>
      </c>
      <c r="S654" s="10" t="str">
        <f t="shared" si="186"/>
        <v/>
      </c>
      <c r="V654" cm="1">
        <f t="array" ref="V654">MIN(IFERROR(FIND(_xlfn.SEQUENCE(10,,CHAR(48)),F654),""))</f>
        <v>8</v>
      </c>
      <c r="W654" s="25" cm="1">
        <f t="array" ref="W654">MIN(IFERROR(FIND(_xlfn.SEQUENCE(10,,CHAR(48)),B654),""))</f>
        <v>23</v>
      </c>
      <c r="X654" s="10">
        <f t="shared" si="190"/>
        <v>15</v>
      </c>
      <c r="Y654" s="17" t="str">
        <f t="shared" si="191"/>
        <v xml:space="preserve">Poussoir RETREINT </v>
      </c>
      <c r="Z654" s="10" t="str">
        <f t="shared" si="192"/>
        <v>912_0070</v>
      </c>
      <c r="AA654" s="10" t="str">
        <f t="shared" si="193"/>
        <v>912_0070</v>
      </c>
      <c r="AB654" s="10" t="str">
        <f t="shared" si="194"/>
        <v>A créer</v>
      </c>
      <c r="AC654" s="14">
        <f t="shared" si="195"/>
        <v>0</v>
      </c>
      <c r="AD654" s="10" t="str">
        <f t="shared" si="196"/>
        <v>912_0070 / 29065098</v>
      </c>
      <c r="AE654" s="10" t="str">
        <f t="shared" si="197"/>
        <v>29065098</v>
      </c>
      <c r="AG654" s="10" t="str">
        <f t="shared" si="198"/>
        <v>912_0070</v>
      </c>
      <c r="AH654" s="10" t="str">
        <f t="shared" si="200"/>
        <v xml:space="preserve">Poussoir RETREINT </v>
      </c>
      <c r="AI654" s="10" t="str">
        <f t="shared" si="201"/>
        <v>A créer</v>
      </c>
      <c r="AJ654" s="10" t="str">
        <f t="shared" si="202"/>
        <v>29065098</v>
      </c>
    </row>
    <row r="655" spans="1:36" ht="15" x14ac:dyDescent="0.25">
      <c r="A655" s="11" t="s">
        <v>1240</v>
      </c>
      <c r="B655" s="11" t="s">
        <v>1241</v>
      </c>
      <c r="C655" s="11" t="s">
        <v>85</v>
      </c>
      <c r="D655" s="11" t="s">
        <v>86</v>
      </c>
      <c r="E655" s="11" t="s">
        <v>89</v>
      </c>
      <c r="F655" s="11" t="s">
        <v>1242</v>
      </c>
      <c r="G655" s="11" t="s">
        <v>89</v>
      </c>
      <c r="H655" s="11" t="s">
        <v>90</v>
      </c>
      <c r="I655" s="12">
        <v>0</v>
      </c>
      <c r="J655" s="11" t="s">
        <v>91</v>
      </c>
      <c r="K655" s="11" t="s">
        <v>92</v>
      </c>
      <c r="L655" s="13">
        <v>0.01</v>
      </c>
      <c r="M655" s="11" t="s">
        <v>89</v>
      </c>
      <c r="N655" s="12">
        <v>1</v>
      </c>
      <c r="O655" s="10" t="str">
        <f t="shared" si="189"/>
        <v/>
      </c>
      <c r="P655" s="10">
        <f t="shared" si="199"/>
        <v>19</v>
      </c>
      <c r="Q655" s="10" t="str">
        <f t="shared" si="187"/>
        <v/>
      </c>
      <c r="R655" s="10">
        <f t="shared" si="188"/>
        <v>30</v>
      </c>
      <c r="S655" s="10" t="str">
        <f t="shared" si="186"/>
        <v/>
      </c>
      <c r="V655" cm="1">
        <f t="array" ref="V655">MIN(IFERROR(FIND(_xlfn.SEQUENCE(10,,CHAR(48)),F655),""))</f>
        <v>8</v>
      </c>
      <c r="W655" s="25" cm="1">
        <f t="array" ref="W655">MIN(IFERROR(FIND(_xlfn.SEQUENCE(10,,CHAR(48)),B655),""))</f>
        <v>17</v>
      </c>
      <c r="X655" s="10">
        <f t="shared" si="190"/>
        <v>15</v>
      </c>
      <c r="Y655" s="17" t="str">
        <f t="shared" si="191"/>
        <v xml:space="preserve">Doigts RETREINT 1 </v>
      </c>
      <c r="Z655" s="10" t="str">
        <f t="shared" si="192"/>
        <v>912_0372</v>
      </c>
      <c r="AA655" s="10" t="str">
        <f t="shared" si="193"/>
        <v>912_0372</v>
      </c>
      <c r="AB655" s="10" t="str">
        <f t="shared" si="194"/>
        <v>A créer</v>
      </c>
      <c r="AC655" s="14">
        <f t="shared" si="195"/>
        <v>0</v>
      </c>
      <c r="AD655" s="10" t="str">
        <f t="shared" si="196"/>
        <v>912_0372 / 29065099</v>
      </c>
      <c r="AE655" s="10" t="str">
        <f t="shared" si="197"/>
        <v>29065099</v>
      </c>
      <c r="AG655" s="10" t="str">
        <f t="shared" si="198"/>
        <v>912_0372</v>
      </c>
      <c r="AH655" s="10" t="str">
        <f t="shared" si="200"/>
        <v xml:space="preserve">Doigts RETREINT 1 </v>
      </c>
      <c r="AI655" s="10" t="str">
        <f t="shared" si="201"/>
        <v>A créer</v>
      </c>
      <c r="AJ655" s="10" t="str">
        <f t="shared" si="202"/>
        <v>29065099</v>
      </c>
    </row>
    <row r="656" spans="1:36" ht="15" x14ac:dyDescent="0.25">
      <c r="A656" s="11" t="s">
        <v>1243</v>
      </c>
      <c r="B656" s="11" t="s">
        <v>1244</v>
      </c>
      <c r="C656" s="11" t="s">
        <v>85</v>
      </c>
      <c r="D656" s="11" t="s">
        <v>86</v>
      </c>
      <c r="E656" s="11" t="s">
        <v>89</v>
      </c>
      <c r="F656" s="11" t="s">
        <v>1245</v>
      </c>
      <c r="G656" s="11" t="s">
        <v>89</v>
      </c>
      <c r="H656" s="11" t="s">
        <v>90</v>
      </c>
      <c r="I656" s="12">
        <v>0</v>
      </c>
      <c r="J656" s="11" t="s">
        <v>91</v>
      </c>
      <c r="K656" s="11" t="s">
        <v>92</v>
      </c>
      <c r="L656" s="13">
        <v>0.01</v>
      </c>
      <c r="M656" s="11" t="s">
        <v>89</v>
      </c>
      <c r="N656" s="12">
        <v>1</v>
      </c>
      <c r="O656" s="10" t="str">
        <f t="shared" si="189"/>
        <v/>
      </c>
      <c r="P656" s="10">
        <f t="shared" si="199"/>
        <v>19</v>
      </c>
      <c r="Q656" s="10" t="str">
        <f t="shared" si="187"/>
        <v/>
      </c>
      <c r="R656" s="10">
        <f t="shared" si="188"/>
        <v>30</v>
      </c>
      <c r="S656" s="10" t="str">
        <f t="shared" si="186"/>
        <v/>
      </c>
      <c r="V656" cm="1">
        <f t="array" ref="V656">MIN(IFERROR(FIND(_xlfn.SEQUENCE(10,,CHAR(48)),F656),""))</f>
        <v>8</v>
      </c>
      <c r="W656" s="25" cm="1">
        <f t="array" ref="W656">MIN(IFERROR(FIND(_xlfn.SEQUENCE(10,,CHAR(48)),B656),""))</f>
        <v>17</v>
      </c>
      <c r="X656" s="10">
        <f t="shared" si="190"/>
        <v>15</v>
      </c>
      <c r="Y656" s="17" t="str">
        <f t="shared" si="191"/>
        <v xml:space="preserve">Doigts RETREINT 2 </v>
      </c>
      <c r="Z656" s="10" t="str">
        <f t="shared" si="192"/>
        <v>912_0377</v>
      </c>
      <c r="AA656" s="10" t="str">
        <f t="shared" si="193"/>
        <v>912_0377</v>
      </c>
      <c r="AB656" s="10" t="str">
        <f t="shared" si="194"/>
        <v>A créer</v>
      </c>
      <c r="AC656" s="14">
        <f t="shared" si="195"/>
        <v>0</v>
      </c>
      <c r="AD656" s="10" t="str">
        <f t="shared" si="196"/>
        <v>912_0377 / 29065100</v>
      </c>
      <c r="AE656" s="10" t="str">
        <f t="shared" si="197"/>
        <v>29065100</v>
      </c>
      <c r="AG656" s="10" t="str">
        <f t="shared" si="198"/>
        <v>912_0377</v>
      </c>
      <c r="AH656" s="10" t="str">
        <f t="shared" si="200"/>
        <v xml:space="preserve">Doigts RETREINT 2 </v>
      </c>
      <c r="AI656" s="10" t="str">
        <f t="shared" si="201"/>
        <v>A créer</v>
      </c>
      <c r="AJ656" s="10" t="str">
        <f t="shared" si="202"/>
        <v>29065100</v>
      </c>
    </row>
    <row r="657" spans="1:36" ht="15" x14ac:dyDescent="0.25">
      <c r="A657" s="11" t="s">
        <v>1246</v>
      </c>
      <c r="B657" s="11" t="s">
        <v>1247</v>
      </c>
      <c r="C657" s="11" t="s">
        <v>85</v>
      </c>
      <c r="D657" s="11" t="s">
        <v>86</v>
      </c>
      <c r="E657" s="11" t="s">
        <v>89</v>
      </c>
      <c r="F657" s="11" t="s">
        <v>1248</v>
      </c>
      <c r="G657" s="11" t="s">
        <v>89</v>
      </c>
      <c r="H657" s="11" t="s">
        <v>90</v>
      </c>
      <c r="I657" s="12">
        <v>0</v>
      </c>
      <c r="J657" s="11" t="s">
        <v>91</v>
      </c>
      <c r="K657" s="11" t="s">
        <v>92</v>
      </c>
      <c r="L657" s="13">
        <v>0.01</v>
      </c>
      <c r="M657" s="11" t="s">
        <v>89</v>
      </c>
      <c r="N657" s="12">
        <v>1</v>
      </c>
      <c r="O657" s="10" t="str">
        <f t="shared" si="189"/>
        <v/>
      </c>
      <c r="P657" s="10">
        <f t="shared" si="199"/>
        <v>19</v>
      </c>
      <c r="Q657" s="10" t="str">
        <f t="shared" si="187"/>
        <v/>
      </c>
      <c r="R657" s="10">
        <f t="shared" si="188"/>
        <v>30</v>
      </c>
      <c r="S657" s="10" t="str">
        <f t="shared" ref="S657:S720" si="203">IF(Q657="","",RIGHT(B657,R657-Q657))</f>
        <v/>
      </c>
      <c r="V657" cm="1">
        <f t="array" ref="V657">MIN(IFERROR(FIND(_xlfn.SEQUENCE(10,,CHAR(48)),F657),""))</f>
        <v>8</v>
      </c>
      <c r="W657" s="25" cm="1">
        <f t="array" ref="W657">MIN(IFERROR(FIND(_xlfn.SEQUENCE(10,,CHAR(48)),B657),""))</f>
        <v>23</v>
      </c>
      <c r="X657" s="10">
        <f t="shared" si="190"/>
        <v>15</v>
      </c>
      <c r="Y657" s="17" t="str">
        <f t="shared" si="191"/>
        <v xml:space="preserve">Entretoise FRAPPE </v>
      </c>
      <c r="Z657" s="10" t="str">
        <f t="shared" si="192"/>
        <v>912_0396</v>
      </c>
      <c r="AA657" s="10" t="str">
        <f t="shared" si="193"/>
        <v>912_0396</v>
      </c>
      <c r="AB657" s="10" t="str">
        <f t="shared" si="194"/>
        <v>A créer</v>
      </c>
      <c r="AC657" s="14">
        <f t="shared" si="195"/>
        <v>0</v>
      </c>
      <c r="AD657" s="10" t="str">
        <f t="shared" si="196"/>
        <v>912_0396 / 29065101</v>
      </c>
      <c r="AE657" s="10" t="str">
        <f t="shared" si="197"/>
        <v>29065101</v>
      </c>
      <c r="AG657" s="10" t="str">
        <f t="shared" si="198"/>
        <v>912_0396</v>
      </c>
      <c r="AH657" s="10" t="str">
        <f t="shared" si="200"/>
        <v xml:space="preserve">Entretoise FRAPPE </v>
      </c>
      <c r="AI657" s="10" t="str">
        <f t="shared" si="201"/>
        <v>A créer</v>
      </c>
      <c r="AJ657" s="10" t="str">
        <f t="shared" si="202"/>
        <v>29065101</v>
      </c>
    </row>
    <row r="658" spans="1:36" ht="15" x14ac:dyDescent="0.25">
      <c r="A658" s="11" t="s">
        <v>1249</v>
      </c>
      <c r="B658" s="11" t="s">
        <v>1250</v>
      </c>
      <c r="C658" s="11" t="s">
        <v>85</v>
      </c>
      <c r="D658" s="11" t="s">
        <v>86</v>
      </c>
      <c r="E658" s="11" t="s">
        <v>89</v>
      </c>
      <c r="F658" s="11" t="s">
        <v>1251</v>
      </c>
      <c r="G658" s="11" t="s">
        <v>89</v>
      </c>
      <c r="H658" s="11" t="s">
        <v>90</v>
      </c>
      <c r="I658" s="12">
        <v>0</v>
      </c>
      <c r="J658" s="11" t="s">
        <v>91</v>
      </c>
      <c r="K658" s="11" t="s">
        <v>92</v>
      </c>
      <c r="L658" s="13">
        <v>0.01</v>
      </c>
      <c r="M658" s="11" t="s">
        <v>89</v>
      </c>
      <c r="N658" s="12">
        <v>1</v>
      </c>
      <c r="O658" s="10" t="str">
        <f t="shared" si="189"/>
        <v/>
      </c>
      <c r="P658" s="10">
        <f t="shared" si="199"/>
        <v>18</v>
      </c>
      <c r="Q658" s="10" t="str">
        <f t="shared" si="187"/>
        <v/>
      </c>
      <c r="R658" s="10">
        <f t="shared" si="188"/>
        <v>29</v>
      </c>
      <c r="S658" s="10" t="str">
        <f t="shared" si="203"/>
        <v/>
      </c>
      <c r="V658" cm="1">
        <f t="array" ref="V658">MIN(IFERROR(FIND(_xlfn.SEQUENCE(10,,CHAR(48)),F658),""))</f>
        <v>8</v>
      </c>
      <c r="W658" s="25" cm="1">
        <f t="array" ref="W658">MIN(IFERROR(FIND(_xlfn.SEQUENCE(10,,CHAR(48)),B658),""))</f>
        <v>22</v>
      </c>
      <c r="X658" s="10">
        <f t="shared" si="190"/>
        <v>15</v>
      </c>
      <c r="Y658" s="17" t="str">
        <f t="shared" si="191"/>
        <v xml:space="preserve">Poussoir EMBOUTI </v>
      </c>
      <c r="Z658" s="10" t="str">
        <f t="shared" si="192"/>
        <v>312_0695</v>
      </c>
      <c r="AA658" s="10" t="str">
        <f t="shared" si="193"/>
        <v>312_0695</v>
      </c>
      <c r="AB658" s="10" t="str">
        <f t="shared" si="194"/>
        <v>A créer</v>
      </c>
      <c r="AC658" s="14">
        <f t="shared" si="195"/>
        <v>0</v>
      </c>
      <c r="AD658" s="10" t="str">
        <f t="shared" si="196"/>
        <v>312_0695 / 29065113</v>
      </c>
      <c r="AE658" s="10" t="str">
        <f t="shared" si="197"/>
        <v>29065113</v>
      </c>
      <c r="AG658" s="10" t="str">
        <f t="shared" si="198"/>
        <v>312_0695</v>
      </c>
      <c r="AH658" s="10" t="str">
        <f t="shared" si="200"/>
        <v xml:space="preserve">Poussoir EMBOUTI </v>
      </c>
      <c r="AI658" s="10" t="str">
        <f t="shared" si="201"/>
        <v>A créer</v>
      </c>
      <c r="AJ658" s="10" t="str">
        <f t="shared" si="202"/>
        <v>29065113</v>
      </c>
    </row>
    <row r="659" spans="1:36" ht="15" x14ac:dyDescent="0.25">
      <c r="A659" s="11" t="s">
        <v>1252</v>
      </c>
      <c r="B659" s="11" t="s">
        <v>1253</v>
      </c>
      <c r="C659" s="11" t="s">
        <v>85</v>
      </c>
      <c r="D659" s="11" t="s">
        <v>86</v>
      </c>
      <c r="E659" s="11" t="s">
        <v>89</v>
      </c>
      <c r="F659" s="11" t="s">
        <v>1254</v>
      </c>
      <c r="G659" s="11" t="s">
        <v>89</v>
      </c>
      <c r="H659" s="11" t="s">
        <v>90</v>
      </c>
      <c r="I659" s="12">
        <v>0</v>
      </c>
      <c r="J659" s="11" t="s">
        <v>91</v>
      </c>
      <c r="K659" s="11" t="s">
        <v>92</v>
      </c>
      <c r="L659" s="13">
        <v>0.01</v>
      </c>
      <c r="M659" s="11" t="s">
        <v>89</v>
      </c>
      <c r="N659" s="12">
        <v>1</v>
      </c>
      <c r="O659" s="10" t="str">
        <f t="shared" si="189"/>
        <v/>
      </c>
      <c r="P659" s="10">
        <f t="shared" si="199"/>
        <v>16</v>
      </c>
      <c r="Q659" s="10" t="str">
        <f t="shared" si="187"/>
        <v/>
      </c>
      <c r="R659" s="10">
        <f t="shared" si="188"/>
        <v>27</v>
      </c>
      <c r="S659" s="10" t="str">
        <f t="shared" si="203"/>
        <v/>
      </c>
      <c r="V659" cm="1">
        <f t="array" ref="V659">MIN(IFERROR(FIND(_xlfn.SEQUENCE(10,,CHAR(48)),F659),""))</f>
        <v>8</v>
      </c>
      <c r="W659" s="25" cm="1">
        <f t="array" ref="W659">MIN(IFERROR(FIND(_xlfn.SEQUENCE(10,,CHAR(48)),B659),""))</f>
        <v>20</v>
      </c>
      <c r="X659" s="10">
        <f t="shared" si="190"/>
        <v>15</v>
      </c>
      <c r="Y659" s="17" t="str">
        <f t="shared" si="191"/>
        <v xml:space="preserve">Doigts PERCAGE </v>
      </c>
      <c r="Z659" s="10" t="str">
        <f t="shared" si="192"/>
        <v>312_0794</v>
      </c>
      <c r="AA659" s="10" t="str">
        <f t="shared" si="193"/>
        <v>312_0794</v>
      </c>
      <c r="AB659" s="10" t="str">
        <f t="shared" si="194"/>
        <v>A créer</v>
      </c>
      <c r="AC659" s="14">
        <f t="shared" si="195"/>
        <v>0</v>
      </c>
      <c r="AD659" s="10" t="str">
        <f t="shared" si="196"/>
        <v>312_0794 / 29065114</v>
      </c>
      <c r="AE659" s="10" t="str">
        <f t="shared" si="197"/>
        <v>29065114</v>
      </c>
      <c r="AG659" s="10" t="str">
        <f t="shared" si="198"/>
        <v>312_0794</v>
      </c>
      <c r="AH659" s="10" t="str">
        <f t="shared" si="200"/>
        <v xml:space="preserve">Doigts PERCAGE </v>
      </c>
      <c r="AI659" s="10" t="str">
        <f t="shared" si="201"/>
        <v>A créer</v>
      </c>
      <c r="AJ659" s="10" t="str">
        <f t="shared" si="202"/>
        <v>29065114</v>
      </c>
    </row>
    <row r="660" spans="1:36" ht="15" x14ac:dyDescent="0.25">
      <c r="A660" s="11" t="s">
        <v>8772</v>
      </c>
      <c r="B660" s="11" t="s">
        <v>8773</v>
      </c>
      <c r="C660" s="11" t="s">
        <v>85</v>
      </c>
      <c r="D660" s="11" t="s">
        <v>86</v>
      </c>
      <c r="E660" s="11" t="s">
        <v>8724</v>
      </c>
      <c r="F660" s="11" t="s">
        <v>8774</v>
      </c>
      <c r="G660" s="11" t="s">
        <v>89</v>
      </c>
      <c r="H660" s="11" t="s">
        <v>90</v>
      </c>
      <c r="I660" s="12">
        <v>1</v>
      </c>
      <c r="J660" s="11" t="s">
        <v>91</v>
      </c>
      <c r="K660" s="11" t="s">
        <v>92</v>
      </c>
      <c r="L660" s="13">
        <v>325</v>
      </c>
      <c r="M660" s="11" t="s">
        <v>89</v>
      </c>
      <c r="N660" s="12">
        <v>1</v>
      </c>
      <c r="O660" s="10" t="str">
        <f t="shared" si="189"/>
        <v/>
      </c>
      <c r="P660" s="10" t="str">
        <f t="shared" si="199"/>
        <v/>
      </c>
      <c r="Q660" s="10" t="str">
        <f t="shared" si="187"/>
        <v/>
      </c>
      <c r="R660" s="10">
        <f t="shared" si="188"/>
        <v>24</v>
      </c>
      <c r="S660" s="10" t="str">
        <f t="shared" si="203"/>
        <v/>
      </c>
      <c r="V660" cm="1">
        <f t="array" ref="V660">MIN(IFERROR(FIND(_xlfn.SEQUENCE(10,,CHAR(48)),F660),""))</f>
        <v>8</v>
      </c>
      <c r="W660" s="25" cm="1">
        <f t="array" ref="W660">MIN(IFERROR(FIND(_xlfn.SEQUENCE(10,,CHAR(48)),B660),""))</f>
        <v>17</v>
      </c>
      <c r="X660" s="10">
        <f t="shared" si="190"/>
        <v>15</v>
      </c>
      <c r="Y660" s="17" t="str">
        <f t="shared" si="191"/>
        <v xml:space="preserve">MATRICE PLANAGE </v>
      </c>
      <c r="Z660" s="10" t="str">
        <f t="shared" si="192"/>
        <v>611_1782</v>
      </c>
      <c r="AA660" s="10" t="str">
        <f t="shared" si="193"/>
        <v>611_1782</v>
      </c>
      <c r="AB660" s="10" t="str">
        <f t="shared" si="194"/>
        <v>2 H 4 B</v>
      </c>
      <c r="AC660" s="14">
        <f t="shared" si="195"/>
        <v>1</v>
      </c>
      <c r="AD660" s="10" t="str">
        <f t="shared" si="196"/>
        <v>611_1782 / 29063799</v>
      </c>
      <c r="AE660" s="10" t="str">
        <f t="shared" si="197"/>
        <v>29063799</v>
      </c>
      <c r="AG660" s="10" t="str">
        <f t="shared" si="198"/>
        <v>611_1782</v>
      </c>
      <c r="AH660" s="10" t="str">
        <f t="shared" si="200"/>
        <v xml:space="preserve">MATRICE PLANAGE </v>
      </c>
      <c r="AI660" s="10" t="str">
        <f t="shared" si="201"/>
        <v>2 H 4 B</v>
      </c>
      <c r="AJ660" s="10" t="str">
        <f t="shared" si="202"/>
        <v>29063799</v>
      </c>
    </row>
    <row r="661" spans="1:36" ht="15" x14ac:dyDescent="0.25">
      <c r="A661" s="11" t="s">
        <v>1257</v>
      </c>
      <c r="B661" s="11" t="s">
        <v>1258</v>
      </c>
      <c r="C661" s="11" t="s">
        <v>85</v>
      </c>
      <c r="D661" s="11" t="s">
        <v>86</v>
      </c>
      <c r="E661" s="11" t="s">
        <v>89</v>
      </c>
      <c r="F661" s="11" t="s">
        <v>1259</v>
      </c>
      <c r="G661" s="11" t="s">
        <v>89</v>
      </c>
      <c r="H661" s="11" t="s">
        <v>90</v>
      </c>
      <c r="I661" s="12">
        <v>0</v>
      </c>
      <c r="J661" s="11" t="s">
        <v>91</v>
      </c>
      <c r="K661" s="11" t="s">
        <v>92</v>
      </c>
      <c r="L661" s="13">
        <v>0.01</v>
      </c>
      <c r="M661" s="11" t="s">
        <v>89</v>
      </c>
      <c r="N661" s="12">
        <v>1</v>
      </c>
      <c r="O661" s="10" t="str">
        <f t="shared" si="189"/>
        <v/>
      </c>
      <c r="P661" s="10">
        <f t="shared" si="199"/>
        <v>21</v>
      </c>
      <c r="Q661" s="10" t="str">
        <f t="shared" si="187"/>
        <v/>
      </c>
      <c r="R661" s="10">
        <f t="shared" si="188"/>
        <v>32</v>
      </c>
      <c r="S661" s="10" t="str">
        <f t="shared" si="203"/>
        <v/>
      </c>
      <c r="V661" cm="1">
        <f t="array" ref="V661">MIN(IFERROR(FIND(_xlfn.SEQUENCE(10,,CHAR(48)),F661),""))</f>
        <v>8</v>
      </c>
      <c r="W661" s="25" cm="1">
        <f t="array" ref="W661">MIN(IFERROR(FIND(_xlfn.SEQUENCE(10,,CHAR(48)),B661),""))</f>
        <v>25</v>
      </c>
      <c r="X661" s="10">
        <f t="shared" si="190"/>
        <v>15</v>
      </c>
      <c r="Y661" s="17" t="str">
        <f t="shared" si="191"/>
        <v xml:space="preserve">Entretoise RETREINT </v>
      </c>
      <c r="Z661" s="10" t="str">
        <f t="shared" si="192"/>
        <v>312_2525</v>
      </c>
      <c r="AA661" s="10" t="str">
        <f t="shared" si="193"/>
        <v>312_2525</v>
      </c>
      <c r="AB661" s="10" t="str">
        <f t="shared" si="194"/>
        <v>A créer</v>
      </c>
      <c r="AC661" s="14">
        <f t="shared" si="195"/>
        <v>0</v>
      </c>
      <c r="AD661" s="10" t="str">
        <f t="shared" si="196"/>
        <v>312_2525 / 29065117</v>
      </c>
      <c r="AE661" s="10" t="str">
        <f t="shared" si="197"/>
        <v>29065117</v>
      </c>
      <c r="AG661" s="10" t="str">
        <f t="shared" si="198"/>
        <v>312_2525</v>
      </c>
      <c r="AH661" s="10" t="str">
        <f t="shared" si="200"/>
        <v xml:space="preserve">Entretoise RETREINT </v>
      </c>
      <c r="AI661" s="10" t="str">
        <f t="shared" si="201"/>
        <v>A créer</v>
      </c>
      <c r="AJ661" s="10" t="str">
        <f t="shared" si="202"/>
        <v>29065117</v>
      </c>
    </row>
    <row r="662" spans="1:36" ht="15" x14ac:dyDescent="0.25">
      <c r="A662" s="11" t="s">
        <v>1260</v>
      </c>
      <c r="B662" s="11" t="s">
        <v>1261</v>
      </c>
      <c r="C662" s="11" t="s">
        <v>85</v>
      </c>
      <c r="D662" s="11" t="s">
        <v>86</v>
      </c>
      <c r="E662" s="11" t="s">
        <v>89</v>
      </c>
      <c r="F662" s="11" t="s">
        <v>1262</v>
      </c>
      <c r="G662" s="11" t="s">
        <v>89</v>
      </c>
      <c r="H662" s="11" t="s">
        <v>90</v>
      </c>
      <c r="I662" s="12">
        <v>0</v>
      </c>
      <c r="J662" s="11" t="s">
        <v>91</v>
      </c>
      <c r="K662" s="11" t="s">
        <v>92</v>
      </c>
      <c r="L662" s="13">
        <v>0.01</v>
      </c>
      <c r="M662" s="11" t="s">
        <v>89</v>
      </c>
      <c r="N662" s="12">
        <v>1</v>
      </c>
      <c r="O662" s="10" t="str">
        <f t="shared" si="189"/>
        <v/>
      </c>
      <c r="P662" s="10">
        <f t="shared" si="199"/>
        <v>21</v>
      </c>
      <c r="Q662" s="10" t="str">
        <f t="shared" si="187"/>
        <v/>
      </c>
      <c r="R662" s="10">
        <f t="shared" si="188"/>
        <v>32</v>
      </c>
      <c r="S662" s="10" t="str">
        <f t="shared" si="203"/>
        <v/>
      </c>
      <c r="V662" cm="1">
        <f t="array" ref="V662">MIN(IFERROR(FIND(_xlfn.SEQUENCE(10,,CHAR(48)),F662),""))</f>
        <v>8</v>
      </c>
      <c r="W662" s="25" cm="1">
        <f t="array" ref="W662">MIN(IFERROR(FIND(_xlfn.SEQUENCE(10,,CHAR(48)),B662),""))</f>
        <v>25</v>
      </c>
      <c r="X662" s="10">
        <f t="shared" si="190"/>
        <v>15</v>
      </c>
      <c r="Y662" s="17" t="str">
        <f t="shared" si="191"/>
        <v xml:space="preserve">Mâchoire TRANSITION </v>
      </c>
      <c r="Z662" s="10" t="str">
        <f t="shared" si="192"/>
        <v>312_2809</v>
      </c>
      <c r="AA662" s="10" t="str">
        <f t="shared" si="193"/>
        <v>312_2809</v>
      </c>
      <c r="AB662" s="10" t="str">
        <f t="shared" si="194"/>
        <v>A créer</v>
      </c>
      <c r="AC662" s="14">
        <f t="shared" si="195"/>
        <v>0</v>
      </c>
      <c r="AD662" s="10" t="str">
        <f t="shared" si="196"/>
        <v>312_2809 / 29065118</v>
      </c>
      <c r="AE662" s="10" t="str">
        <f t="shared" si="197"/>
        <v>29065118</v>
      </c>
      <c r="AG662" s="10" t="str">
        <f t="shared" si="198"/>
        <v>312_2809</v>
      </c>
      <c r="AH662" s="10" t="str">
        <f t="shared" si="200"/>
        <v xml:space="preserve">Mâchoire TRANSITION </v>
      </c>
      <c r="AI662" s="10" t="str">
        <f t="shared" si="201"/>
        <v>A créer</v>
      </c>
      <c r="AJ662" s="10" t="str">
        <f t="shared" si="202"/>
        <v>29065118</v>
      </c>
    </row>
    <row r="663" spans="1:36" ht="15" x14ac:dyDescent="0.25">
      <c r="A663" s="11" t="s">
        <v>1263</v>
      </c>
      <c r="B663" s="11" t="s">
        <v>1264</v>
      </c>
      <c r="C663" s="11" t="s">
        <v>85</v>
      </c>
      <c r="D663" s="11" t="s">
        <v>86</v>
      </c>
      <c r="E663" s="11" t="s">
        <v>89</v>
      </c>
      <c r="F663" s="11" t="s">
        <v>1265</v>
      </c>
      <c r="G663" s="11" t="s">
        <v>89</v>
      </c>
      <c r="H663" s="11" t="s">
        <v>90</v>
      </c>
      <c r="I663" s="12">
        <v>0</v>
      </c>
      <c r="J663" s="11" t="s">
        <v>91</v>
      </c>
      <c r="K663" s="11" t="s">
        <v>92</v>
      </c>
      <c r="L663" s="13">
        <v>0.01</v>
      </c>
      <c r="M663" s="11" t="s">
        <v>89</v>
      </c>
      <c r="N663" s="12">
        <v>1</v>
      </c>
      <c r="O663" s="10" t="str">
        <f t="shared" si="189"/>
        <v/>
      </c>
      <c r="P663" s="10">
        <f t="shared" si="199"/>
        <v>20</v>
      </c>
      <c r="Q663" s="10" t="str">
        <f t="shared" si="187"/>
        <v/>
      </c>
      <c r="R663" s="10">
        <f t="shared" si="188"/>
        <v>31</v>
      </c>
      <c r="S663" s="10" t="str">
        <f t="shared" si="203"/>
        <v/>
      </c>
      <c r="V663" cm="1">
        <f t="array" ref="V663">MIN(IFERROR(FIND(_xlfn.SEQUENCE(10,,CHAR(48)),F663),""))</f>
        <v>8</v>
      </c>
      <c r="W663" s="25" cm="1">
        <f t="array" ref="W663">MIN(IFERROR(FIND(_xlfn.SEQUENCE(10,,CHAR(48)),B663),""))</f>
        <v>24</v>
      </c>
      <c r="X663" s="10">
        <f t="shared" si="190"/>
        <v>15</v>
      </c>
      <c r="Y663" s="17" t="str">
        <f t="shared" si="191"/>
        <v xml:space="preserve">Doigts PERCAGE TOP </v>
      </c>
      <c r="Z663" s="10" t="str">
        <f t="shared" si="192"/>
        <v>312_2851</v>
      </c>
      <c r="AA663" s="10" t="str">
        <f t="shared" si="193"/>
        <v>312_2851</v>
      </c>
      <c r="AB663" s="10" t="str">
        <f t="shared" si="194"/>
        <v>A créer</v>
      </c>
      <c r="AC663" s="14">
        <f t="shared" si="195"/>
        <v>0</v>
      </c>
      <c r="AD663" s="10" t="str">
        <f t="shared" si="196"/>
        <v>312_2851 / 29065119</v>
      </c>
      <c r="AE663" s="10" t="str">
        <f t="shared" si="197"/>
        <v>29065119</v>
      </c>
      <c r="AG663" s="10" t="str">
        <f t="shared" si="198"/>
        <v>312_2851</v>
      </c>
      <c r="AH663" s="10" t="str">
        <f t="shared" si="200"/>
        <v xml:space="preserve">Doigts PERCAGE TOP </v>
      </c>
      <c r="AI663" s="10" t="str">
        <f t="shared" si="201"/>
        <v>A créer</v>
      </c>
      <c r="AJ663" s="10" t="str">
        <f t="shared" si="202"/>
        <v>29065119</v>
      </c>
    </row>
    <row r="664" spans="1:36" ht="15" x14ac:dyDescent="0.25">
      <c r="A664" s="11" t="s">
        <v>1266</v>
      </c>
      <c r="B664" s="11" t="s">
        <v>1267</v>
      </c>
      <c r="C664" s="11" t="s">
        <v>85</v>
      </c>
      <c r="D664" s="11" t="s">
        <v>86</v>
      </c>
      <c r="E664" s="11" t="s">
        <v>89</v>
      </c>
      <c r="F664" s="11" t="s">
        <v>1268</v>
      </c>
      <c r="G664" s="11" t="s">
        <v>89</v>
      </c>
      <c r="H664" s="11" t="s">
        <v>90</v>
      </c>
      <c r="I664" s="12">
        <v>0</v>
      </c>
      <c r="J664" s="11" t="s">
        <v>91</v>
      </c>
      <c r="K664" s="11" t="s">
        <v>92</v>
      </c>
      <c r="L664" s="13">
        <v>0.01</v>
      </c>
      <c r="M664" s="11" t="s">
        <v>89</v>
      </c>
      <c r="N664" s="12">
        <v>1</v>
      </c>
      <c r="O664" s="10" t="str">
        <f t="shared" si="189"/>
        <v/>
      </c>
      <c r="P664" s="10">
        <f t="shared" si="199"/>
        <v>21</v>
      </c>
      <c r="Q664" s="10" t="str">
        <f t="shared" si="187"/>
        <v/>
      </c>
      <c r="R664" s="10">
        <f t="shared" si="188"/>
        <v>32</v>
      </c>
      <c r="S664" s="10" t="str">
        <f t="shared" si="203"/>
        <v/>
      </c>
      <c r="V664" cm="1">
        <f t="array" ref="V664">MIN(IFERROR(FIND(_xlfn.SEQUENCE(10,,CHAR(48)),F664),""))</f>
        <v>8</v>
      </c>
      <c r="W664" s="25" cm="1">
        <f t="array" ref="W664">MIN(IFERROR(FIND(_xlfn.SEQUENCE(10,,CHAR(48)),B664),""))</f>
        <v>25</v>
      </c>
      <c r="X664" s="10">
        <f t="shared" si="190"/>
        <v>15</v>
      </c>
      <c r="Y664" s="17" t="str">
        <f t="shared" si="191"/>
        <v xml:space="preserve">Presse_flan EMBOUTI </v>
      </c>
      <c r="Z664" s="10" t="str">
        <f t="shared" si="192"/>
        <v>312_2886</v>
      </c>
      <c r="AA664" s="10" t="str">
        <f t="shared" si="193"/>
        <v>312_2886</v>
      </c>
      <c r="AB664" s="10" t="str">
        <f t="shared" si="194"/>
        <v>A créer</v>
      </c>
      <c r="AC664" s="14">
        <f t="shared" si="195"/>
        <v>0</v>
      </c>
      <c r="AD664" s="10" t="str">
        <f t="shared" si="196"/>
        <v>312_2886 / 29065120</v>
      </c>
      <c r="AE664" s="10" t="str">
        <f t="shared" si="197"/>
        <v>29065120</v>
      </c>
      <c r="AG664" s="10" t="str">
        <f t="shared" si="198"/>
        <v>312_2886</v>
      </c>
      <c r="AH664" s="10" t="str">
        <f t="shared" si="200"/>
        <v xml:space="preserve">Presse_flan EMBOUTI </v>
      </c>
      <c r="AI664" s="10" t="str">
        <f t="shared" si="201"/>
        <v>A créer</v>
      </c>
      <c r="AJ664" s="10" t="str">
        <f t="shared" si="202"/>
        <v>29065120</v>
      </c>
    </row>
    <row r="665" spans="1:36" ht="15" x14ac:dyDescent="0.25">
      <c r="A665" s="11" t="s">
        <v>1269</v>
      </c>
      <c r="B665" s="11" t="s">
        <v>1270</v>
      </c>
      <c r="C665" s="11" t="s">
        <v>85</v>
      </c>
      <c r="D665" s="11" t="s">
        <v>86</v>
      </c>
      <c r="E665" s="11" t="s">
        <v>89</v>
      </c>
      <c r="F665" s="11" t="s">
        <v>1271</v>
      </c>
      <c r="G665" s="11" t="s">
        <v>89</v>
      </c>
      <c r="H665" s="11" t="s">
        <v>90</v>
      </c>
      <c r="I665" s="12">
        <v>0</v>
      </c>
      <c r="J665" s="11" t="s">
        <v>91</v>
      </c>
      <c r="K665" s="11" t="s">
        <v>92</v>
      </c>
      <c r="L665" s="13">
        <v>0.01</v>
      </c>
      <c r="M665" s="11" t="s">
        <v>89</v>
      </c>
      <c r="N665" s="12">
        <v>1</v>
      </c>
      <c r="O665" s="10" t="str">
        <f t="shared" si="189"/>
        <v/>
      </c>
      <c r="P665" s="10">
        <f t="shared" si="199"/>
        <v>21</v>
      </c>
      <c r="Q665" s="10" t="str">
        <f t="shared" si="187"/>
        <v/>
      </c>
      <c r="R665" s="10">
        <f t="shared" si="188"/>
        <v>32</v>
      </c>
      <c r="S665" s="10" t="str">
        <f t="shared" si="203"/>
        <v/>
      </c>
      <c r="V665" cm="1">
        <f t="array" ref="V665">MIN(IFERROR(FIND(_xlfn.SEQUENCE(10,,CHAR(48)),F665),""))</f>
        <v>8</v>
      </c>
      <c r="W665" s="25" cm="1">
        <f t="array" ref="W665">MIN(IFERROR(FIND(_xlfn.SEQUENCE(10,,CHAR(48)),B665),""))</f>
        <v>25</v>
      </c>
      <c r="X665" s="10">
        <f t="shared" si="190"/>
        <v>15</v>
      </c>
      <c r="Y665" s="17" t="str">
        <f t="shared" si="191"/>
        <v xml:space="preserve">Entretoise RETREINT </v>
      </c>
      <c r="Z665" s="10" t="str">
        <f t="shared" si="192"/>
        <v>312_2896</v>
      </c>
      <c r="AA665" s="10" t="str">
        <f t="shared" si="193"/>
        <v>312_2896</v>
      </c>
      <c r="AB665" s="10" t="str">
        <f t="shared" si="194"/>
        <v>A créer</v>
      </c>
      <c r="AC665" s="14">
        <f t="shared" si="195"/>
        <v>0</v>
      </c>
      <c r="AD665" s="10" t="str">
        <f t="shared" si="196"/>
        <v>312_2896 / 29065121</v>
      </c>
      <c r="AE665" s="10" t="str">
        <f t="shared" si="197"/>
        <v>29065121</v>
      </c>
      <c r="AG665" s="10" t="str">
        <f t="shared" si="198"/>
        <v>312_2896</v>
      </c>
      <c r="AH665" s="10" t="str">
        <f t="shared" si="200"/>
        <v xml:space="preserve">Entretoise RETREINT </v>
      </c>
      <c r="AI665" s="10" t="str">
        <f t="shared" si="201"/>
        <v>A créer</v>
      </c>
      <c r="AJ665" s="10" t="str">
        <f t="shared" si="202"/>
        <v>29065121</v>
      </c>
    </row>
    <row r="666" spans="1:36" ht="15" x14ac:dyDescent="0.25">
      <c r="A666" s="11" t="s">
        <v>1272</v>
      </c>
      <c r="B666" s="11" t="s">
        <v>1273</v>
      </c>
      <c r="C666" s="11" t="s">
        <v>85</v>
      </c>
      <c r="D666" s="11" t="s">
        <v>86</v>
      </c>
      <c r="E666" s="11" t="s">
        <v>89</v>
      </c>
      <c r="F666" s="11" t="s">
        <v>1274</v>
      </c>
      <c r="G666" s="11" t="s">
        <v>89</v>
      </c>
      <c r="H666" s="11" t="s">
        <v>90</v>
      </c>
      <c r="I666" s="12">
        <v>0</v>
      </c>
      <c r="J666" s="11" t="s">
        <v>91</v>
      </c>
      <c r="K666" s="11" t="s">
        <v>92</v>
      </c>
      <c r="L666" s="13">
        <v>0.01</v>
      </c>
      <c r="M666" s="11" t="s">
        <v>89</v>
      </c>
      <c r="N666" s="12">
        <v>1</v>
      </c>
      <c r="O666" s="10" t="str">
        <f t="shared" si="189"/>
        <v/>
      </c>
      <c r="P666" s="10">
        <f t="shared" si="199"/>
        <v>21</v>
      </c>
      <c r="Q666" s="10" t="str">
        <f t="shared" si="187"/>
        <v/>
      </c>
      <c r="R666" s="10">
        <f t="shared" si="188"/>
        <v>32</v>
      </c>
      <c r="S666" s="10" t="str">
        <f t="shared" si="203"/>
        <v/>
      </c>
      <c r="V666" cm="1">
        <f t="array" ref="V666">MIN(IFERROR(FIND(_xlfn.SEQUENCE(10,,CHAR(48)),F666),""))</f>
        <v>8</v>
      </c>
      <c r="W666" s="25" cm="1">
        <f t="array" ref="W666">MIN(IFERROR(FIND(_xlfn.SEQUENCE(10,,CHAR(48)),B666),""))</f>
        <v>25</v>
      </c>
      <c r="X666" s="10">
        <f t="shared" si="190"/>
        <v>15</v>
      </c>
      <c r="Y666" s="17" t="str">
        <f t="shared" si="191"/>
        <v xml:space="preserve">Devetisseur ETIRAGE </v>
      </c>
      <c r="Z666" s="10" t="str">
        <f t="shared" si="192"/>
        <v>312_2900</v>
      </c>
      <c r="AA666" s="10" t="str">
        <f t="shared" si="193"/>
        <v>312_2900</v>
      </c>
      <c r="AB666" s="10" t="str">
        <f t="shared" si="194"/>
        <v>A créer</v>
      </c>
      <c r="AC666" s="14">
        <f t="shared" si="195"/>
        <v>0</v>
      </c>
      <c r="AD666" s="10" t="str">
        <f t="shared" si="196"/>
        <v>312_2900 / 29065122</v>
      </c>
      <c r="AE666" s="10" t="str">
        <f t="shared" si="197"/>
        <v>29065122</v>
      </c>
      <c r="AG666" s="10" t="str">
        <f t="shared" si="198"/>
        <v>312_2900</v>
      </c>
      <c r="AH666" s="10" t="str">
        <f t="shared" si="200"/>
        <v xml:space="preserve">Devetisseur ETIRAGE </v>
      </c>
      <c r="AI666" s="10" t="str">
        <f t="shared" si="201"/>
        <v>A créer</v>
      </c>
      <c r="AJ666" s="10" t="str">
        <f t="shared" si="202"/>
        <v>29065122</v>
      </c>
    </row>
    <row r="667" spans="1:36" ht="15" x14ac:dyDescent="0.25">
      <c r="A667" s="11" t="s">
        <v>1275</v>
      </c>
      <c r="B667" s="11" t="s">
        <v>1276</v>
      </c>
      <c r="C667" s="11" t="s">
        <v>85</v>
      </c>
      <c r="D667" s="11" t="s">
        <v>86</v>
      </c>
      <c r="E667" s="11" t="s">
        <v>89</v>
      </c>
      <c r="F667" s="11" t="s">
        <v>1277</v>
      </c>
      <c r="G667" s="11" t="s">
        <v>89</v>
      </c>
      <c r="H667" s="11" t="s">
        <v>90</v>
      </c>
      <c r="I667" s="12">
        <v>0</v>
      </c>
      <c r="J667" s="11" t="s">
        <v>91</v>
      </c>
      <c r="K667" s="11" t="s">
        <v>92</v>
      </c>
      <c r="L667" s="13">
        <v>0.01</v>
      </c>
      <c r="M667" s="11" t="s">
        <v>89</v>
      </c>
      <c r="N667" s="12">
        <v>1</v>
      </c>
      <c r="O667" s="10" t="str">
        <f t="shared" si="189"/>
        <v/>
      </c>
      <c r="P667" s="10">
        <f t="shared" si="199"/>
        <v>21</v>
      </c>
      <c r="Q667" s="10" t="str">
        <f t="shared" si="187"/>
        <v/>
      </c>
      <c r="R667" s="10">
        <f t="shared" si="188"/>
        <v>32</v>
      </c>
      <c r="S667" s="10" t="str">
        <f t="shared" si="203"/>
        <v/>
      </c>
      <c r="V667" cm="1">
        <f t="array" ref="V667">MIN(IFERROR(FIND(_xlfn.SEQUENCE(10,,CHAR(48)),F667),""))</f>
        <v>8</v>
      </c>
      <c r="W667" s="25" cm="1">
        <f t="array" ref="W667">MIN(IFERROR(FIND(_xlfn.SEQUENCE(10,,CHAR(48)),B667),""))</f>
        <v>25</v>
      </c>
      <c r="X667" s="10">
        <f t="shared" si="190"/>
        <v>15</v>
      </c>
      <c r="Y667" s="17" t="str">
        <f t="shared" si="191"/>
        <v xml:space="preserve">Dévêtisseur ROGNAGE </v>
      </c>
      <c r="Z667" s="10" t="str">
        <f t="shared" si="192"/>
        <v>312_2912</v>
      </c>
      <c r="AA667" s="10" t="str">
        <f t="shared" si="193"/>
        <v>312_2912</v>
      </c>
      <c r="AB667" s="10" t="str">
        <f t="shared" si="194"/>
        <v>A créer</v>
      </c>
      <c r="AC667" s="14">
        <f t="shared" si="195"/>
        <v>0</v>
      </c>
      <c r="AD667" s="10" t="str">
        <f t="shared" si="196"/>
        <v>312_2912 / 29065123</v>
      </c>
      <c r="AE667" s="10" t="str">
        <f t="shared" si="197"/>
        <v>29065123</v>
      </c>
      <c r="AG667" s="10" t="str">
        <f t="shared" si="198"/>
        <v>312_2912</v>
      </c>
      <c r="AH667" s="10" t="str">
        <f t="shared" si="200"/>
        <v xml:space="preserve">Dévêtisseur ROGNAGE </v>
      </c>
      <c r="AI667" s="10" t="str">
        <f t="shared" si="201"/>
        <v>A créer</v>
      </c>
      <c r="AJ667" s="10" t="str">
        <f t="shared" si="202"/>
        <v>29065123</v>
      </c>
    </row>
    <row r="668" spans="1:36" ht="15" x14ac:dyDescent="0.25">
      <c r="A668" s="11" t="s">
        <v>1278</v>
      </c>
      <c r="B668" s="11" t="s">
        <v>1279</v>
      </c>
      <c r="C668" s="11" t="s">
        <v>85</v>
      </c>
      <c r="D668" s="11" t="s">
        <v>86</v>
      </c>
      <c r="E668" s="11" t="s">
        <v>89</v>
      </c>
      <c r="F668" s="11" t="s">
        <v>1280</v>
      </c>
      <c r="G668" s="11" t="s">
        <v>89</v>
      </c>
      <c r="H668" s="11" t="s">
        <v>90</v>
      </c>
      <c r="I668" s="12">
        <v>0</v>
      </c>
      <c r="J668" s="11" t="s">
        <v>91</v>
      </c>
      <c r="K668" s="11" t="s">
        <v>92</v>
      </c>
      <c r="L668" s="13">
        <v>0.01</v>
      </c>
      <c r="M668" s="11" t="s">
        <v>89</v>
      </c>
      <c r="N668" s="12">
        <v>1</v>
      </c>
      <c r="O668" s="10" t="str">
        <f t="shared" si="189"/>
        <v/>
      </c>
      <c r="P668" s="10">
        <f t="shared" si="199"/>
        <v>20</v>
      </c>
      <c r="Q668" s="10" t="str">
        <f t="shared" si="187"/>
        <v/>
      </c>
      <c r="R668" s="10">
        <f t="shared" si="188"/>
        <v>31</v>
      </c>
      <c r="S668" s="10" t="str">
        <f t="shared" si="203"/>
        <v/>
      </c>
      <c r="V668" cm="1">
        <f t="array" ref="V668">MIN(IFERROR(FIND(_xlfn.SEQUENCE(10,,CHAR(48)),F668),""))</f>
        <v>8</v>
      </c>
      <c r="W668" s="25" cm="1">
        <f t="array" ref="W668">MIN(IFERROR(FIND(_xlfn.SEQUENCE(10,,CHAR(48)),B668),""))</f>
        <v>24</v>
      </c>
      <c r="X668" s="10">
        <f t="shared" si="190"/>
        <v>15</v>
      </c>
      <c r="Y668" s="17" t="str">
        <f t="shared" si="191"/>
        <v xml:space="preserve">Serre_flan PERCAGE </v>
      </c>
      <c r="Z668" s="10" t="str">
        <f t="shared" si="192"/>
        <v>312_2929</v>
      </c>
      <c r="AA668" s="10" t="str">
        <f t="shared" si="193"/>
        <v>312_2929</v>
      </c>
      <c r="AB668" s="10" t="str">
        <f t="shared" si="194"/>
        <v>A créer</v>
      </c>
      <c r="AC668" s="14">
        <f t="shared" si="195"/>
        <v>0</v>
      </c>
      <c r="AD668" s="10" t="str">
        <f t="shared" si="196"/>
        <v>312_2929 / 29065124</v>
      </c>
      <c r="AE668" s="10" t="str">
        <f t="shared" si="197"/>
        <v>29065124</v>
      </c>
      <c r="AG668" s="10" t="str">
        <f t="shared" si="198"/>
        <v>312_2929</v>
      </c>
      <c r="AH668" s="10" t="str">
        <f t="shared" si="200"/>
        <v xml:space="preserve">Serre_flan PERCAGE </v>
      </c>
      <c r="AI668" s="10" t="str">
        <f t="shared" si="201"/>
        <v>A créer</v>
      </c>
      <c r="AJ668" s="10" t="str">
        <f t="shared" si="202"/>
        <v>29065124</v>
      </c>
    </row>
    <row r="669" spans="1:36" ht="15" x14ac:dyDescent="0.25">
      <c r="A669" s="11" t="s">
        <v>1281</v>
      </c>
      <c r="B669" s="11" t="s">
        <v>1282</v>
      </c>
      <c r="C669" s="11" t="s">
        <v>85</v>
      </c>
      <c r="D669" s="11" t="s">
        <v>86</v>
      </c>
      <c r="E669" s="11" t="s">
        <v>89</v>
      </c>
      <c r="F669" s="11" t="s">
        <v>1283</v>
      </c>
      <c r="G669" s="11" t="s">
        <v>89</v>
      </c>
      <c r="H669" s="11" t="s">
        <v>90</v>
      </c>
      <c r="I669" s="12">
        <v>0</v>
      </c>
      <c r="J669" s="11" t="s">
        <v>91</v>
      </c>
      <c r="K669" s="11" t="s">
        <v>92</v>
      </c>
      <c r="L669" s="13">
        <v>0.01</v>
      </c>
      <c r="M669" s="11" t="s">
        <v>89</v>
      </c>
      <c r="N669" s="12">
        <v>1</v>
      </c>
      <c r="O669" s="10" t="str">
        <f t="shared" si="189"/>
        <v/>
      </c>
      <c r="P669" s="10">
        <f t="shared" si="199"/>
        <v>21</v>
      </c>
      <c r="Q669" s="10" t="str">
        <f t="shared" si="187"/>
        <v/>
      </c>
      <c r="R669" s="10">
        <f t="shared" si="188"/>
        <v>32</v>
      </c>
      <c r="S669" s="10" t="str">
        <f t="shared" si="203"/>
        <v/>
      </c>
      <c r="V669" cm="1">
        <f t="array" ref="V669">MIN(IFERROR(FIND(_xlfn.SEQUENCE(10,,CHAR(48)),F669),""))</f>
        <v>8</v>
      </c>
      <c r="W669" s="25" cm="1">
        <f t="array" ref="W669">MIN(IFERROR(FIND(_xlfn.SEQUENCE(10,,CHAR(48)),B669),""))</f>
        <v>25</v>
      </c>
      <c r="X669" s="10">
        <f t="shared" si="190"/>
        <v>15</v>
      </c>
      <c r="Y669" s="17" t="str">
        <f t="shared" si="191"/>
        <v xml:space="preserve">Mâchoire TRANSITION </v>
      </c>
      <c r="Z669" s="10" t="str">
        <f t="shared" si="192"/>
        <v>312_3048</v>
      </c>
      <c r="AA669" s="10" t="str">
        <f t="shared" si="193"/>
        <v>312_3048</v>
      </c>
      <c r="AB669" s="10" t="str">
        <f t="shared" si="194"/>
        <v>A créer</v>
      </c>
      <c r="AC669" s="14">
        <f t="shared" si="195"/>
        <v>0</v>
      </c>
      <c r="AD669" s="10" t="str">
        <f t="shared" si="196"/>
        <v>312_3048 / 29065126</v>
      </c>
      <c r="AE669" s="10" t="str">
        <f t="shared" si="197"/>
        <v>29065126</v>
      </c>
      <c r="AG669" s="10" t="str">
        <f t="shared" si="198"/>
        <v>312_3048</v>
      </c>
      <c r="AH669" s="10" t="str">
        <f t="shared" si="200"/>
        <v xml:space="preserve">Mâchoire TRANSITION </v>
      </c>
      <c r="AI669" s="10" t="str">
        <f t="shared" si="201"/>
        <v>A créer</v>
      </c>
      <c r="AJ669" s="10" t="str">
        <f t="shared" si="202"/>
        <v>29065126</v>
      </c>
    </row>
    <row r="670" spans="1:36" ht="15" x14ac:dyDescent="0.25">
      <c r="A670" s="11" t="s">
        <v>1284</v>
      </c>
      <c r="B670" s="11" t="s">
        <v>1285</v>
      </c>
      <c r="C670" s="11" t="s">
        <v>85</v>
      </c>
      <c r="D670" s="11" t="s">
        <v>86</v>
      </c>
      <c r="E670" s="11" t="s">
        <v>89</v>
      </c>
      <c r="F670" s="11" t="s">
        <v>1286</v>
      </c>
      <c r="G670" s="11" t="s">
        <v>89</v>
      </c>
      <c r="H670" s="11" t="s">
        <v>90</v>
      </c>
      <c r="I670" s="12">
        <v>0</v>
      </c>
      <c r="J670" s="11" t="s">
        <v>91</v>
      </c>
      <c r="K670" s="11" t="s">
        <v>92</v>
      </c>
      <c r="L670" s="13">
        <v>0.01</v>
      </c>
      <c r="M670" s="11" t="s">
        <v>89</v>
      </c>
      <c r="N670" s="12">
        <v>1</v>
      </c>
      <c r="O670" s="10" t="str">
        <f t="shared" si="189"/>
        <v/>
      </c>
      <c r="P670" s="10">
        <f t="shared" si="199"/>
        <v>21</v>
      </c>
      <c r="Q670" s="10" t="str">
        <f t="shared" si="187"/>
        <v/>
      </c>
      <c r="R670" s="10">
        <f t="shared" si="188"/>
        <v>32</v>
      </c>
      <c r="S670" s="10" t="str">
        <f t="shared" si="203"/>
        <v/>
      </c>
      <c r="V670" cm="1">
        <f t="array" ref="V670">MIN(IFERROR(FIND(_xlfn.SEQUENCE(10,,CHAR(48)),F670),""))</f>
        <v>8</v>
      </c>
      <c r="W670" s="25" cm="1">
        <f t="array" ref="W670">MIN(IFERROR(FIND(_xlfn.SEQUENCE(10,,CHAR(48)),B670),""))</f>
        <v>25</v>
      </c>
      <c r="X670" s="10">
        <f t="shared" si="190"/>
        <v>15</v>
      </c>
      <c r="Y670" s="17" t="str">
        <f t="shared" si="191"/>
        <v xml:space="preserve">Entretoise RETREINT </v>
      </c>
      <c r="Z670" s="10" t="str">
        <f t="shared" si="192"/>
        <v>312_3052</v>
      </c>
      <c r="AA670" s="10" t="str">
        <f t="shared" si="193"/>
        <v>312_3052</v>
      </c>
      <c r="AB670" s="10" t="str">
        <f t="shared" si="194"/>
        <v>A créer</v>
      </c>
      <c r="AC670" s="14">
        <f t="shared" si="195"/>
        <v>0</v>
      </c>
      <c r="AD670" s="10" t="str">
        <f t="shared" si="196"/>
        <v>312_3052 / 29065127</v>
      </c>
      <c r="AE670" s="10" t="str">
        <f t="shared" si="197"/>
        <v>29065127</v>
      </c>
      <c r="AG670" s="10" t="str">
        <f t="shared" si="198"/>
        <v>312_3052</v>
      </c>
      <c r="AH670" s="10" t="str">
        <f t="shared" si="200"/>
        <v xml:space="preserve">Entretoise RETREINT </v>
      </c>
      <c r="AI670" s="10" t="str">
        <f t="shared" si="201"/>
        <v>A créer</v>
      </c>
      <c r="AJ670" s="10" t="str">
        <f t="shared" si="202"/>
        <v>29065127</v>
      </c>
    </row>
    <row r="671" spans="1:36" ht="15" x14ac:dyDescent="0.25">
      <c r="A671" s="11" t="s">
        <v>1287</v>
      </c>
      <c r="B671" s="11" t="s">
        <v>1288</v>
      </c>
      <c r="C671" s="11" t="s">
        <v>85</v>
      </c>
      <c r="D671" s="11" t="s">
        <v>86</v>
      </c>
      <c r="E671" s="11" t="s">
        <v>89</v>
      </c>
      <c r="F671" s="11" t="s">
        <v>1289</v>
      </c>
      <c r="G671" s="11" t="s">
        <v>89</v>
      </c>
      <c r="H671" s="11" t="s">
        <v>90</v>
      </c>
      <c r="I671" s="12">
        <v>0</v>
      </c>
      <c r="J671" s="11" t="s">
        <v>91</v>
      </c>
      <c r="K671" s="11" t="s">
        <v>92</v>
      </c>
      <c r="L671" s="13">
        <v>0.01</v>
      </c>
      <c r="M671" s="11" t="s">
        <v>89</v>
      </c>
      <c r="N671" s="12">
        <v>1</v>
      </c>
      <c r="O671" s="10" t="str">
        <f t="shared" si="189"/>
        <v/>
      </c>
      <c r="P671" s="10">
        <f t="shared" si="199"/>
        <v>20</v>
      </c>
      <c r="Q671" s="10" t="str">
        <f t="shared" si="187"/>
        <v/>
      </c>
      <c r="R671" s="10">
        <f t="shared" si="188"/>
        <v>31</v>
      </c>
      <c r="S671" s="10" t="str">
        <f t="shared" si="203"/>
        <v/>
      </c>
      <c r="V671" cm="1">
        <f t="array" ref="V671">MIN(IFERROR(FIND(_xlfn.SEQUENCE(10,,CHAR(48)),F671),""))</f>
        <v>8</v>
      </c>
      <c r="W671" s="25" cm="1">
        <f t="array" ref="W671">MIN(IFERROR(FIND(_xlfn.SEQUENCE(10,,CHAR(48)),B671),""))</f>
        <v>24</v>
      </c>
      <c r="X671" s="10">
        <f t="shared" si="190"/>
        <v>15</v>
      </c>
      <c r="Y671" s="17" t="str">
        <f t="shared" si="191"/>
        <v xml:space="preserve">Serre_flan PERCAGE </v>
      </c>
      <c r="Z671" s="10" t="str">
        <f t="shared" si="192"/>
        <v>312_3077</v>
      </c>
      <c r="AA671" s="10" t="str">
        <f t="shared" si="193"/>
        <v>312_3077</v>
      </c>
      <c r="AB671" s="10" t="str">
        <f t="shared" si="194"/>
        <v>A créer</v>
      </c>
      <c r="AC671" s="14">
        <f t="shared" si="195"/>
        <v>0</v>
      </c>
      <c r="AD671" s="10" t="str">
        <f t="shared" si="196"/>
        <v>312_3077 / 29065130</v>
      </c>
      <c r="AE671" s="10" t="str">
        <f t="shared" si="197"/>
        <v>29065130</v>
      </c>
      <c r="AG671" s="10" t="str">
        <f t="shared" si="198"/>
        <v>312_3077</v>
      </c>
      <c r="AH671" s="10" t="str">
        <f t="shared" si="200"/>
        <v xml:space="preserve">Serre_flan PERCAGE </v>
      </c>
      <c r="AI671" s="10" t="str">
        <f t="shared" si="201"/>
        <v>A créer</v>
      </c>
      <c r="AJ671" s="10" t="str">
        <f t="shared" si="202"/>
        <v>29065130</v>
      </c>
    </row>
    <row r="672" spans="1:36" ht="15" x14ac:dyDescent="0.25">
      <c r="A672" s="11" t="s">
        <v>1290</v>
      </c>
      <c r="B672" s="11" t="s">
        <v>1291</v>
      </c>
      <c r="C672" s="11" t="s">
        <v>85</v>
      </c>
      <c r="D672" s="11" t="s">
        <v>86</v>
      </c>
      <c r="E672" s="11" t="s">
        <v>89</v>
      </c>
      <c r="F672" s="11" t="s">
        <v>1292</v>
      </c>
      <c r="G672" s="11" t="s">
        <v>89</v>
      </c>
      <c r="H672" s="11" t="s">
        <v>90</v>
      </c>
      <c r="I672" s="12">
        <v>0</v>
      </c>
      <c r="J672" s="11" t="s">
        <v>91</v>
      </c>
      <c r="K672" s="11" t="s">
        <v>92</v>
      </c>
      <c r="L672" s="13">
        <v>0.01</v>
      </c>
      <c r="M672" s="11" t="s">
        <v>89</v>
      </c>
      <c r="N672" s="12">
        <v>1</v>
      </c>
      <c r="O672" s="10" t="str">
        <f t="shared" si="189"/>
        <v/>
      </c>
      <c r="P672" s="10">
        <f t="shared" si="199"/>
        <v>18</v>
      </c>
      <c r="Q672" s="10" t="str">
        <f t="shared" si="187"/>
        <v/>
      </c>
      <c r="R672" s="10">
        <f t="shared" si="188"/>
        <v>29</v>
      </c>
      <c r="S672" s="10" t="str">
        <f t="shared" si="203"/>
        <v/>
      </c>
      <c r="V672" cm="1">
        <f t="array" ref="V672">MIN(IFERROR(FIND(_xlfn.SEQUENCE(10,,CHAR(48)),F672),""))</f>
        <v>8</v>
      </c>
      <c r="W672" s="25" cm="1">
        <f t="array" ref="W672">MIN(IFERROR(FIND(_xlfn.SEQUENCE(10,,CHAR(48)),B672),""))</f>
        <v>22</v>
      </c>
      <c r="X672" s="10">
        <f t="shared" si="190"/>
        <v>15</v>
      </c>
      <c r="Y672" s="17" t="str">
        <f t="shared" si="191"/>
        <v xml:space="preserve">Poussoir EMBOUTI </v>
      </c>
      <c r="Z672" s="10" t="str">
        <f t="shared" si="192"/>
        <v>611_0038</v>
      </c>
      <c r="AA672" s="10" t="str">
        <f t="shared" si="193"/>
        <v>611_0038</v>
      </c>
      <c r="AB672" s="10" t="str">
        <f t="shared" si="194"/>
        <v>A créer</v>
      </c>
      <c r="AC672" s="14">
        <f t="shared" si="195"/>
        <v>0</v>
      </c>
      <c r="AD672" s="10" t="str">
        <f t="shared" si="196"/>
        <v>611_0038 / 29065132</v>
      </c>
      <c r="AE672" s="10" t="str">
        <f t="shared" si="197"/>
        <v>29065132</v>
      </c>
      <c r="AG672" s="10" t="str">
        <f t="shared" si="198"/>
        <v>611_0038</v>
      </c>
      <c r="AH672" s="10" t="str">
        <f t="shared" si="200"/>
        <v xml:space="preserve">Poussoir EMBOUTI </v>
      </c>
      <c r="AI672" s="10" t="str">
        <f t="shared" si="201"/>
        <v>A créer</v>
      </c>
      <c r="AJ672" s="10" t="str">
        <f t="shared" si="202"/>
        <v>29065132</v>
      </c>
    </row>
    <row r="673" spans="1:36" ht="15" x14ac:dyDescent="0.25">
      <c r="A673" s="11" t="s">
        <v>1293</v>
      </c>
      <c r="B673" s="11" t="s">
        <v>1294</v>
      </c>
      <c r="C673" s="11" t="s">
        <v>85</v>
      </c>
      <c r="D673" s="11" t="s">
        <v>86</v>
      </c>
      <c r="E673" s="11" t="s">
        <v>89</v>
      </c>
      <c r="F673" s="11" t="s">
        <v>1295</v>
      </c>
      <c r="G673" s="11" t="s">
        <v>89</v>
      </c>
      <c r="H673" s="11" t="s">
        <v>90</v>
      </c>
      <c r="I673" s="12">
        <v>0</v>
      </c>
      <c r="J673" s="11" t="s">
        <v>91</v>
      </c>
      <c r="K673" s="11" t="s">
        <v>92</v>
      </c>
      <c r="L673" s="13">
        <v>0.01</v>
      </c>
      <c r="M673" s="11" t="s">
        <v>89</v>
      </c>
      <c r="N673" s="12">
        <v>1</v>
      </c>
      <c r="O673" s="10" t="str">
        <f t="shared" si="189"/>
        <v/>
      </c>
      <c r="P673" s="10">
        <f t="shared" si="199"/>
        <v>17</v>
      </c>
      <c r="Q673" s="10" t="str">
        <f t="shared" si="187"/>
        <v/>
      </c>
      <c r="R673" s="10">
        <f t="shared" si="188"/>
        <v>28</v>
      </c>
      <c r="S673" s="10" t="str">
        <f t="shared" si="203"/>
        <v/>
      </c>
      <c r="V673" cm="1">
        <f t="array" ref="V673">MIN(IFERROR(FIND(_xlfn.SEQUENCE(10,,CHAR(48)),F673),""))</f>
        <v>8</v>
      </c>
      <c r="W673" s="25" cm="1">
        <f t="array" ref="W673">MIN(IFERROR(FIND(_xlfn.SEQUENCE(10,,CHAR(48)),B673),""))</f>
        <v>14</v>
      </c>
      <c r="X673" s="10">
        <f t="shared" si="190"/>
        <v>15</v>
      </c>
      <c r="Y673" s="17" t="str">
        <f t="shared" si="191"/>
        <v xml:space="preserve">NEZ DECOUPE Ø36 </v>
      </c>
      <c r="Z673" s="10" t="str">
        <f t="shared" si="192"/>
        <v>611_0044</v>
      </c>
      <c r="AA673" s="10" t="str">
        <f t="shared" si="193"/>
        <v>611_0044</v>
      </c>
      <c r="AB673" s="10" t="str">
        <f t="shared" si="194"/>
        <v>A créer</v>
      </c>
      <c r="AC673" s="14">
        <f t="shared" si="195"/>
        <v>0</v>
      </c>
      <c r="AD673" s="10" t="str">
        <f t="shared" si="196"/>
        <v>611_0044 / 29065133</v>
      </c>
      <c r="AE673" s="10" t="str">
        <f t="shared" si="197"/>
        <v>29065133</v>
      </c>
      <c r="AG673" s="10" t="str">
        <f t="shared" si="198"/>
        <v>611_0044</v>
      </c>
      <c r="AH673" s="10" t="str">
        <f t="shared" si="200"/>
        <v xml:space="preserve">NEZ DECOUPE Ø36 </v>
      </c>
      <c r="AI673" s="10" t="str">
        <f t="shared" si="201"/>
        <v>A créer</v>
      </c>
      <c r="AJ673" s="10" t="str">
        <f t="shared" si="202"/>
        <v>29065133</v>
      </c>
    </row>
    <row r="674" spans="1:36" ht="15" x14ac:dyDescent="0.25">
      <c r="A674" s="11" t="s">
        <v>1296</v>
      </c>
      <c r="B674" s="11" t="s">
        <v>1297</v>
      </c>
      <c r="C674" s="11" t="s">
        <v>85</v>
      </c>
      <c r="D674" s="11" t="s">
        <v>86</v>
      </c>
      <c r="E674" s="11" t="s">
        <v>89</v>
      </c>
      <c r="F674" s="11" t="s">
        <v>1298</v>
      </c>
      <c r="G674" s="11" t="s">
        <v>89</v>
      </c>
      <c r="H674" s="11" t="s">
        <v>90</v>
      </c>
      <c r="I674" s="12">
        <v>0</v>
      </c>
      <c r="J674" s="11" t="s">
        <v>91</v>
      </c>
      <c r="K674" s="11" t="s">
        <v>92</v>
      </c>
      <c r="L674" s="13">
        <v>0.01</v>
      </c>
      <c r="M674" s="11" t="s">
        <v>89</v>
      </c>
      <c r="N674" s="12">
        <v>1</v>
      </c>
      <c r="O674" s="10" t="str">
        <f t="shared" si="189"/>
        <v/>
      </c>
      <c r="P674" s="10">
        <f t="shared" si="199"/>
        <v>17</v>
      </c>
      <c r="Q674" s="10" t="str">
        <f t="shared" si="187"/>
        <v/>
      </c>
      <c r="R674" s="10">
        <f t="shared" si="188"/>
        <v>28</v>
      </c>
      <c r="S674" s="10" t="str">
        <f t="shared" si="203"/>
        <v/>
      </c>
      <c r="V674" cm="1">
        <f t="array" ref="V674">MIN(IFERROR(FIND(_xlfn.SEQUENCE(10,,CHAR(48)),F674),""))</f>
        <v>8</v>
      </c>
      <c r="W674" s="25" cm="1">
        <f t="array" ref="W674">MIN(IFERROR(FIND(_xlfn.SEQUENCE(10,,CHAR(48)),B674),""))</f>
        <v>21</v>
      </c>
      <c r="X674" s="10">
        <f t="shared" si="190"/>
        <v>15</v>
      </c>
      <c r="Y674" s="17" t="str">
        <f t="shared" si="191"/>
        <v xml:space="preserve">Poinçon EMBOUTI </v>
      </c>
      <c r="Z674" s="10" t="str">
        <f t="shared" si="192"/>
        <v>611_0070</v>
      </c>
      <c r="AA674" s="10" t="str">
        <f t="shared" si="193"/>
        <v>611_0070</v>
      </c>
      <c r="AB674" s="10" t="str">
        <f t="shared" si="194"/>
        <v>A créer</v>
      </c>
      <c r="AC674" s="14">
        <f t="shared" si="195"/>
        <v>0</v>
      </c>
      <c r="AD674" s="10" t="str">
        <f t="shared" si="196"/>
        <v>611_0070 / 29065134</v>
      </c>
      <c r="AE674" s="10" t="str">
        <f t="shared" si="197"/>
        <v>29065134</v>
      </c>
      <c r="AG674" s="10" t="str">
        <f t="shared" si="198"/>
        <v>611_0070</v>
      </c>
      <c r="AH674" s="10" t="str">
        <f t="shared" si="200"/>
        <v xml:space="preserve">Poinçon EMBOUTI </v>
      </c>
      <c r="AI674" s="10" t="str">
        <f t="shared" si="201"/>
        <v>A créer</v>
      </c>
      <c r="AJ674" s="10" t="str">
        <f t="shared" si="202"/>
        <v>29065134</v>
      </c>
    </row>
    <row r="675" spans="1:36" ht="15" x14ac:dyDescent="0.25">
      <c r="A675" s="11" t="s">
        <v>1299</v>
      </c>
      <c r="B675" s="11" t="s">
        <v>1300</v>
      </c>
      <c r="C675" s="11" t="s">
        <v>85</v>
      </c>
      <c r="D675" s="11" t="s">
        <v>86</v>
      </c>
      <c r="E675" s="11" t="s">
        <v>89</v>
      </c>
      <c r="F675" s="11" t="s">
        <v>1301</v>
      </c>
      <c r="G675" s="11" t="s">
        <v>89</v>
      </c>
      <c r="H675" s="11" t="s">
        <v>90</v>
      </c>
      <c r="I675" s="12">
        <v>0</v>
      </c>
      <c r="J675" s="11" t="s">
        <v>91</v>
      </c>
      <c r="K675" s="11" t="s">
        <v>92</v>
      </c>
      <c r="L675" s="13">
        <v>0.01</v>
      </c>
      <c r="M675" s="11" t="s">
        <v>89</v>
      </c>
      <c r="N675" s="12">
        <v>1</v>
      </c>
      <c r="O675" s="10" t="str">
        <f t="shared" si="189"/>
        <v/>
      </c>
      <c r="P675" s="10">
        <f t="shared" si="199"/>
        <v>18</v>
      </c>
      <c r="Q675" s="10" t="str">
        <f t="shared" si="187"/>
        <v/>
      </c>
      <c r="R675" s="10">
        <f t="shared" si="188"/>
        <v>29</v>
      </c>
      <c r="S675" s="10" t="str">
        <f t="shared" si="203"/>
        <v/>
      </c>
      <c r="V675" cm="1">
        <f t="array" ref="V675">MIN(IFERROR(FIND(_xlfn.SEQUENCE(10,,CHAR(48)),F675),""))</f>
        <v>8</v>
      </c>
      <c r="W675" s="25" cm="1">
        <f t="array" ref="W675">MIN(IFERROR(FIND(_xlfn.SEQUENCE(10,,CHAR(48)),B675),""))</f>
        <v>22</v>
      </c>
      <c r="X675" s="10">
        <f t="shared" si="190"/>
        <v>15</v>
      </c>
      <c r="Y675" s="17" t="str">
        <f t="shared" si="191"/>
        <v xml:space="preserve">Poinçon RETREINT </v>
      </c>
      <c r="Z675" s="10" t="str">
        <f t="shared" si="192"/>
        <v>611_0096</v>
      </c>
      <c r="AA675" s="10" t="str">
        <f t="shared" si="193"/>
        <v>611_0096</v>
      </c>
      <c r="AB675" s="10" t="str">
        <f t="shared" si="194"/>
        <v>A créer</v>
      </c>
      <c r="AC675" s="14">
        <f t="shared" si="195"/>
        <v>0</v>
      </c>
      <c r="AD675" s="10" t="str">
        <f t="shared" si="196"/>
        <v>611_0096 / 29065135</v>
      </c>
      <c r="AE675" s="10" t="str">
        <f t="shared" si="197"/>
        <v>29065135</v>
      </c>
      <c r="AG675" s="10" t="str">
        <f t="shared" si="198"/>
        <v>611_0096</v>
      </c>
      <c r="AH675" s="10" t="str">
        <f t="shared" si="200"/>
        <v xml:space="preserve">Poinçon RETREINT </v>
      </c>
      <c r="AI675" s="10" t="str">
        <f t="shared" si="201"/>
        <v>A créer</v>
      </c>
      <c r="AJ675" s="10" t="str">
        <f t="shared" si="202"/>
        <v>29065135</v>
      </c>
    </row>
    <row r="676" spans="1:36" ht="15" x14ac:dyDescent="0.25">
      <c r="A676" s="11" t="s">
        <v>1302</v>
      </c>
      <c r="B676" s="11" t="s">
        <v>1303</v>
      </c>
      <c r="C676" s="11" t="s">
        <v>85</v>
      </c>
      <c r="D676" s="11" t="s">
        <v>86</v>
      </c>
      <c r="E676" s="11" t="s">
        <v>89</v>
      </c>
      <c r="F676" s="11" t="s">
        <v>1304</v>
      </c>
      <c r="G676" s="11" t="s">
        <v>89</v>
      </c>
      <c r="H676" s="11" t="s">
        <v>90</v>
      </c>
      <c r="I676" s="12">
        <v>0</v>
      </c>
      <c r="J676" s="11" t="s">
        <v>91</v>
      </c>
      <c r="K676" s="11" t="s">
        <v>92</v>
      </c>
      <c r="L676" s="13">
        <v>0.01</v>
      </c>
      <c r="M676" s="11" t="s">
        <v>89</v>
      </c>
      <c r="N676" s="12">
        <v>1</v>
      </c>
      <c r="O676" s="10" t="str">
        <f t="shared" si="189"/>
        <v/>
      </c>
      <c r="P676" s="10">
        <f t="shared" si="199"/>
        <v>18</v>
      </c>
      <c r="Q676" s="10" t="str">
        <f t="shared" si="187"/>
        <v/>
      </c>
      <c r="R676" s="10">
        <f t="shared" si="188"/>
        <v>29</v>
      </c>
      <c r="S676" s="10" t="str">
        <f t="shared" si="203"/>
        <v/>
      </c>
      <c r="V676" cm="1">
        <f t="array" ref="V676">MIN(IFERROR(FIND(_xlfn.SEQUENCE(10,,CHAR(48)),F676),""))</f>
        <v>8</v>
      </c>
      <c r="W676" s="25" cm="1">
        <f t="array" ref="W676">MIN(IFERROR(FIND(_xlfn.SEQUENCE(10,,CHAR(48)),B676),""))</f>
        <v>22</v>
      </c>
      <c r="X676" s="10">
        <f t="shared" si="190"/>
        <v>15</v>
      </c>
      <c r="Y676" s="17" t="str">
        <f t="shared" si="191"/>
        <v xml:space="preserve">Poussoir EMBOUTI </v>
      </c>
      <c r="Z676" s="10" t="str">
        <f t="shared" si="192"/>
        <v>611_0104</v>
      </c>
      <c r="AA676" s="10" t="str">
        <f t="shared" si="193"/>
        <v>611_0104</v>
      </c>
      <c r="AB676" s="10" t="str">
        <f t="shared" si="194"/>
        <v>A créer</v>
      </c>
      <c r="AC676" s="14">
        <f t="shared" si="195"/>
        <v>0</v>
      </c>
      <c r="AD676" s="10" t="str">
        <f t="shared" si="196"/>
        <v>611_0104 / 29065136</v>
      </c>
      <c r="AE676" s="10" t="str">
        <f t="shared" si="197"/>
        <v>29065136</v>
      </c>
      <c r="AG676" s="10" t="str">
        <f t="shared" si="198"/>
        <v>611_0104</v>
      </c>
      <c r="AH676" s="10" t="str">
        <f t="shared" si="200"/>
        <v xml:space="preserve">Poussoir EMBOUTI </v>
      </c>
      <c r="AI676" s="10" t="str">
        <f t="shared" si="201"/>
        <v>A créer</v>
      </c>
      <c r="AJ676" s="10" t="str">
        <f t="shared" si="202"/>
        <v>29065136</v>
      </c>
    </row>
    <row r="677" spans="1:36" ht="15" x14ac:dyDescent="0.25">
      <c r="A677" s="11" t="s">
        <v>1305</v>
      </c>
      <c r="B677" s="11" t="s">
        <v>1306</v>
      </c>
      <c r="C677" s="11" t="s">
        <v>85</v>
      </c>
      <c r="D677" s="11" t="s">
        <v>86</v>
      </c>
      <c r="E677" s="11" t="s">
        <v>89</v>
      </c>
      <c r="F677" s="11" t="s">
        <v>1307</v>
      </c>
      <c r="G677" s="11" t="s">
        <v>89</v>
      </c>
      <c r="H677" s="11" t="s">
        <v>90</v>
      </c>
      <c r="I677" s="12">
        <v>0</v>
      </c>
      <c r="J677" s="11" t="s">
        <v>91</v>
      </c>
      <c r="K677" s="11" t="s">
        <v>92</v>
      </c>
      <c r="L677" s="13">
        <v>0.01</v>
      </c>
      <c r="M677" s="11" t="s">
        <v>89</v>
      </c>
      <c r="N677" s="12">
        <v>1</v>
      </c>
      <c r="O677" s="10" t="str">
        <f t="shared" si="189"/>
        <v/>
      </c>
      <c r="P677" s="10">
        <f t="shared" si="199"/>
        <v>18</v>
      </c>
      <c r="Q677" s="10" t="str">
        <f t="shared" si="187"/>
        <v/>
      </c>
      <c r="R677" s="10">
        <f t="shared" si="188"/>
        <v>29</v>
      </c>
      <c r="S677" s="10" t="str">
        <f t="shared" si="203"/>
        <v/>
      </c>
      <c r="V677" cm="1">
        <f t="array" ref="V677">MIN(IFERROR(FIND(_xlfn.SEQUENCE(10,,CHAR(48)),F677),""))</f>
        <v>8</v>
      </c>
      <c r="W677" s="25" cm="1">
        <f t="array" ref="W677">MIN(IFERROR(FIND(_xlfn.SEQUENCE(10,,CHAR(48)),B677),""))</f>
        <v>22</v>
      </c>
      <c r="X677" s="10">
        <f t="shared" si="190"/>
        <v>15</v>
      </c>
      <c r="Y677" s="17" t="str">
        <f t="shared" si="191"/>
        <v xml:space="preserve">entretoise ROULE </v>
      </c>
      <c r="Z677" s="10" t="str">
        <f t="shared" si="192"/>
        <v>611_0152</v>
      </c>
      <c r="AA677" s="10" t="str">
        <f t="shared" si="193"/>
        <v>611_0152</v>
      </c>
      <c r="AB677" s="10" t="str">
        <f t="shared" si="194"/>
        <v>A créer</v>
      </c>
      <c r="AC677" s="14">
        <f t="shared" si="195"/>
        <v>0</v>
      </c>
      <c r="AD677" s="10" t="str">
        <f t="shared" si="196"/>
        <v>611_0152 / 29065137</v>
      </c>
      <c r="AE677" s="10" t="str">
        <f t="shared" si="197"/>
        <v>29065137</v>
      </c>
      <c r="AG677" s="10" t="str">
        <f t="shared" si="198"/>
        <v>611_0152</v>
      </c>
      <c r="AH677" s="10" t="str">
        <f t="shared" si="200"/>
        <v xml:space="preserve">entretoise ROULE </v>
      </c>
      <c r="AI677" s="10" t="str">
        <f t="shared" si="201"/>
        <v>A créer</v>
      </c>
      <c r="AJ677" s="10" t="str">
        <f t="shared" si="202"/>
        <v>29065137</v>
      </c>
    </row>
    <row r="678" spans="1:36" ht="15" x14ac:dyDescent="0.25">
      <c r="A678" s="11" t="s">
        <v>1308</v>
      </c>
      <c r="B678" s="11" t="s">
        <v>1309</v>
      </c>
      <c r="C678" s="11" t="s">
        <v>85</v>
      </c>
      <c r="D678" s="11" t="s">
        <v>86</v>
      </c>
      <c r="E678" s="11" t="s">
        <v>89</v>
      </c>
      <c r="F678" s="11" t="s">
        <v>1310</v>
      </c>
      <c r="G678" s="11" t="s">
        <v>89</v>
      </c>
      <c r="H678" s="11" t="s">
        <v>90</v>
      </c>
      <c r="I678" s="12">
        <v>0</v>
      </c>
      <c r="J678" s="11" t="s">
        <v>91</v>
      </c>
      <c r="K678" s="11" t="s">
        <v>92</v>
      </c>
      <c r="L678" s="13">
        <v>0.01</v>
      </c>
      <c r="M678" s="11" t="s">
        <v>89</v>
      </c>
      <c r="N678" s="12">
        <v>1</v>
      </c>
      <c r="O678" s="10" t="str">
        <f t="shared" si="189"/>
        <v/>
      </c>
      <c r="P678" s="10">
        <f t="shared" si="199"/>
        <v>16</v>
      </c>
      <c r="Q678" s="10" t="str">
        <f t="shared" si="187"/>
        <v/>
      </c>
      <c r="R678" s="10">
        <f t="shared" si="188"/>
        <v>27</v>
      </c>
      <c r="S678" s="10" t="str">
        <f t="shared" si="203"/>
        <v/>
      </c>
      <c r="V678" cm="1">
        <f t="array" ref="V678">MIN(IFERROR(FIND(_xlfn.SEQUENCE(10,,CHAR(48)),F678),""))</f>
        <v>8</v>
      </c>
      <c r="W678" s="25" cm="1">
        <f t="array" ref="W678">MIN(IFERROR(FIND(_xlfn.SEQUENCE(10,,CHAR(48)),B678),""))</f>
        <v>20</v>
      </c>
      <c r="X678" s="10">
        <f t="shared" si="190"/>
        <v>15</v>
      </c>
      <c r="Y678" s="17" t="str">
        <f t="shared" si="191"/>
        <v xml:space="preserve">Poinçon RELAIS </v>
      </c>
      <c r="Z678" s="10" t="str">
        <f t="shared" si="192"/>
        <v>611_0215</v>
      </c>
      <c r="AA678" s="10" t="str">
        <f t="shared" si="193"/>
        <v>611_0215</v>
      </c>
      <c r="AB678" s="10" t="str">
        <f t="shared" si="194"/>
        <v>A créer</v>
      </c>
      <c r="AC678" s="14">
        <f t="shared" si="195"/>
        <v>0</v>
      </c>
      <c r="AD678" s="10" t="str">
        <f t="shared" si="196"/>
        <v>611_0215 / 29065138</v>
      </c>
      <c r="AE678" s="10" t="str">
        <f t="shared" si="197"/>
        <v>29065138</v>
      </c>
      <c r="AG678" s="10" t="str">
        <f t="shared" si="198"/>
        <v>611_0215</v>
      </c>
      <c r="AH678" s="10" t="str">
        <f t="shared" si="200"/>
        <v xml:space="preserve">Poinçon RELAIS </v>
      </c>
      <c r="AI678" s="10" t="str">
        <f t="shared" si="201"/>
        <v>A créer</v>
      </c>
      <c r="AJ678" s="10" t="str">
        <f t="shared" si="202"/>
        <v>29065138</v>
      </c>
    </row>
    <row r="679" spans="1:36" ht="15" x14ac:dyDescent="0.25">
      <c r="A679" s="11" t="s">
        <v>1311</v>
      </c>
      <c r="B679" s="11" t="s">
        <v>1312</v>
      </c>
      <c r="C679" s="11" t="s">
        <v>85</v>
      </c>
      <c r="D679" s="11" t="s">
        <v>86</v>
      </c>
      <c r="E679" s="11" t="s">
        <v>89</v>
      </c>
      <c r="F679" s="11" t="s">
        <v>1313</v>
      </c>
      <c r="G679" s="11" t="s">
        <v>89</v>
      </c>
      <c r="H679" s="11" t="s">
        <v>90</v>
      </c>
      <c r="I679" s="12">
        <v>0</v>
      </c>
      <c r="J679" s="11" t="s">
        <v>91</v>
      </c>
      <c r="K679" s="11" t="s">
        <v>92</v>
      </c>
      <c r="L679" s="13">
        <v>0.01</v>
      </c>
      <c r="M679" s="11" t="s">
        <v>89</v>
      </c>
      <c r="N679" s="12">
        <v>1</v>
      </c>
      <c r="O679" s="10" t="str">
        <f t="shared" si="189"/>
        <v/>
      </c>
      <c r="P679" s="10">
        <f t="shared" si="199"/>
        <v>18</v>
      </c>
      <c r="Q679" s="10" t="str">
        <f t="shared" si="187"/>
        <v/>
      </c>
      <c r="R679" s="10">
        <f t="shared" si="188"/>
        <v>29</v>
      </c>
      <c r="S679" s="10" t="str">
        <f t="shared" si="203"/>
        <v/>
      </c>
      <c r="V679" cm="1">
        <f t="array" ref="V679">MIN(IFERROR(FIND(_xlfn.SEQUENCE(10,,CHAR(48)),F679),""))</f>
        <v>8</v>
      </c>
      <c r="W679" s="25" cm="1">
        <f t="array" ref="W679">MIN(IFERROR(FIND(_xlfn.SEQUENCE(10,,CHAR(48)),B679),""))</f>
        <v>22</v>
      </c>
      <c r="X679" s="10">
        <f t="shared" si="190"/>
        <v>15</v>
      </c>
      <c r="Y679" s="17" t="str">
        <f t="shared" si="191"/>
        <v xml:space="preserve">Poinçon RETREINT </v>
      </c>
      <c r="Z679" s="10" t="str">
        <f t="shared" si="192"/>
        <v>611_0409</v>
      </c>
      <c r="AA679" s="10" t="str">
        <f t="shared" si="193"/>
        <v>611_0409</v>
      </c>
      <c r="AB679" s="10" t="str">
        <f t="shared" si="194"/>
        <v>A créer</v>
      </c>
      <c r="AC679" s="14">
        <f t="shared" si="195"/>
        <v>0</v>
      </c>
      <c r="AD679" s="10" t="str">
        <f t="shared" si="196"/>
        <v>611_0409 / 29065139</v>
      </c>
      <c r="AE679" s="10" t="str">
        <f t="shared" si="197"/>
        <v>29065139</v>
      </c>
      <c r="AG679" s="10" t="str">
        <f t="shared" si="198"/>
        <v>611_0409</v>
      </c>
      <c r="AH679" s="10" t="str">
        <f t="shared" si="200"/>
        <v xml:space="preserve">Poinçon RETREINT </v>
      </c>
      <c r="AI679" s="10" t="str">
        <f t="shared" si="201"/>
        <v>A créer</v>
      </c>
      <c r="AJ679" s="10" t="str">
        <f t="shared" si="202"/>
        <v>29065139</v>
      </c>
    </row>
    <row r="680" spans="1:36" ht="15" x14ac:dyDescent="0.25">
      <c r="A680" s="11" t="s">
        <v>1314</v>
      </c>
      <c r="B680" s="11" t="s">
        <v>1315</v>
      </c>
      <c r="C680" s="11" t="s">
        <v>85</v>
      </c>
      <c r="D680" s="11" t="s">
        <v>86</v>
      </c>
      <c r="E680" s="11" t="s">
        <v>89</v>
      </c>
      <c r="F680" s="11" t="s">
        <v>1316</v>
      </c>
      <c r="G680" s="11" t="s">
        <v>89</v>
      </c>
      <c r="H680" s="11" t="s">
        <v>90</v>
      </c>
      <c r="I680" s="12">
        <v>0</v>
      </c>
      <c r="J680" s="11" t="s">
        <v>91</v>
      </c>
      <c r="K680" s="11" t="s">
        <v>92</v>
      </c>
      <c r="L680" s="13">
        <v>0.01</v>
      </c>
      <c r="M680" s="11" t="s">
        <v>89</v>
      </c>
      <c r="N680" s="12">
        <v>1</v>
      </c>
      <c r="O680" s="10" t="str">
        <f t="shared" si="189"/>
        <v/>
      </c>
      <c r="P680" s="10">
        <f t="shared" si="199"/>
        <v>17</v>
      </c>
      <c r="Q680" s="10" t="str">
        <f t="shared" si="187"/>
        <v/>
      </c>
      <c r="R680" s="10">
        <f t="shared" si="188"/>
        <v>28</v>
      </c>
      <c r="S680" s="10" t="str">
        <f t="shared" si="203"/>
        <v/>
      </c>
      <c r="V680" cm="1">
        <f t="array" ref="V680">MIN(IFERROR(FIND(_xlfn.SEQUENCE(10,,CHAR(48)),F680),""))</f>
        <v>8</v>
      </c>
      <c r="W680" s="25" cm="1">
        <f t="array" ref="W680">MIN(IFERROR(FIND(_xlfn.SEQUENCE(10,,CHAR(48)),B680),""))</f>
        <v>21</v>
      </c>
      <c r="X680" s="10">
        <f t="shared" si="190"/>
        <v>15</v>
      </c>
      <c r="Y680" s="17" t="str">
        <f t="shared" si="191"/>
        <v xml:space="preserve">Poinçon EMBOUTI </v>
      </c>
      <c r="Z680" s="10" t="str">
        <f t="shared" si="192"/>
        <v>611_0420</v>
      </c>
      <c r="AA680" s="10" t="str">
        <f t="shared" si="193"/>
        <v>611_0420</v>
      </c>
      <c r="AB680" s="10" t="str">
        <f t="shared" si="194"/>
        <v>A créer</v>
      </c>
      <c r="AC680" s="14">
        <f t="shared" si="195"/>
        <v>0</v>
      </c>
      <c r="AD680" s="10" t="str">
        <f t="shared" si="196"/>
        <v>611_0420 / 29065140</v>
      </c>
      <c r="AE680" s="10" t="str">
        <f t="shared" si="197"/>
        <v>29065140</v>
      </c>
      <c r="AG680" s="10" t="str">
        <f t="shared" si="198"/>
        <v>611_0420</v>
      </c>
      <c r="AH680" s="10" t="str">
        <f t="shared" si="200"/>
        <v xml:space="preserve">Poinçon EMBOUTI </v>
      </c>
      <c r="AI680" s="10" t="str">
        <f t="shared" si="201"/>
        <v>A créer</v>
      </c>
      <c r="AJ680" s="10" t="str">
        <f t="shared" si="202"/>
        <v>29065140</v>
      </c>
    </row>
    <row r="681" spans="1:36" ht="15" x14ac:dyDescent="0.25">
      <c r="A681" s="11" t="s">
        <v>1317</v>
      </c>
      <c r="B681" s="11" t="s">
        <v>1318</v>
      </c>
      <c r="C681" s="11" t="s">
        <v>85</v>
      </c>
      <c r="D681" s="11" t="s">
        <v>86</v>
      </c>
      <c r="E681" s="11" t="s">
        <v>89</v>
      </c>
      <c r="F681" s="11" t="s">
        <v>1319</v>
      </c>
      <c r="G681" s="11" t="s">
        <v>89</v>
      </c>
      <c r="H681" s="11" t="s">
        <v>90</v>
      </c>
      <c r="I681" s="12">
        <v>0</v>
      </c>
      <c r="J681" s="11" t="s">
        <v>91</v>
      </c>
      <c r="K681" s="11" t="s">
        <v>92</v>
      </c>
      <c r="L681" s="13">
        <v>0.01</v>
      </c>
      <c r="M681" s="11" t="s">
        <v>89</v>
      </c>
      <c r="N681" s="12">
        <v>1</v>
      </c>
      <c r="O681" s="10" t="str">
        <f t="shared" si="189"/>
        <v/>
      </c>
      <c r="P681" s="10">
        <f t="shared" si="199"/>
        <v>18</v>
      </c>
      <c r="Q681" s="10" t="str">
        <f t="shared" si="187"/>
        <v/>
      </c>
      <c r="R681" s="10">
        <f t="shared" si="188"/>
        <v>29</v>
      </c>
      <c r="S681" s="10" t="str">
        <f t="shared" si="203"/>
        <v/>
      </c>
      <c r="V681" cm="1">
        <f t="array" ref="V681">MIN(IFERROR(FIND(_xlfn.SEQUENCE(10,,CHAR(48)),F681),""))</f>
        <v>8</v>
      </c>
      <c r="W681" s="25" cm="1">
        <f t="array" ref="W681">MIN(IFERROR(FIND(_xlfn.SEQUENCE(10,,CHAR(48)),B681),""))</f>
        <v>22</v>
      </c>
      <c r="X681" s="10">
        <f t="shared" si="190"/>
        <v>15</v>
      </c>
      <c r="Y681" s="17" t="str">
        <f t="shared" si="191"/>
        <v xml:space="preserve">Poussoir ROGNAGE </v>
      </c>
      <c r="Z681" s="10" t="str">
        <f t="shared" si="192"/>
        <v>611_0436</v>
      </c>
      <c r="AA681" s="10" t="str">
        <f t="shared" si="193"/>
        <v>611_0436</v>
      </c>
      <c r="AB681" s="10" t="str">
        <f t="shared" si="194"/>
        <v>A créer</v>
      </c>
      <c r="AC681" s="14">
        <f t="shared" si="195"/>
        <v>0</v>
      </c>
      <c r="AD681" s="10" t="str">
        <f t="shared" si="196"/>
        <v>611_0436 / 29065141</v>
      </c>
      <c r="AE681" s="10" t="str">
        <f t="shared" si="197"/>
        <v>29065141</v>
      </c>
      <c r="AG681" s="10" t="str">
        <f t="shared" si="198"/>
        <v>611_0436</v>
      </c>
      <c r="AH681" s="10" t="str">
        <f t="shared" si="200"/>
        <v xml:space="preserve">Poussoir ROGNAGE </v>
      </c>
      <c r="AI681" s="10" t="str">
        <f t="shared" si="201"/>
        <v>A créer</v>
      </c>
      <c r="AJ681" s="10" t="str">
        <f t="shared" si="202"/>
        <v>29065141</v>
      </c>
    </row>
    <row r="682" spans="1:36" ht="15" x14ac:dyDescent="0.25">
      <c r="A682" s="11" t="s">
        <v>1320</v>
      </c>
      <c r="B682" s="11" t="s">
        <v>1321</v>
      </c>
      <c r="C682" s="11" t="s">
        <v>85</v>
      </c>
      <c r="D682" s="11" t="s">
        <v>86</v>
      </c>
      <c r="E682" s="11" t="s">
        <v>89</v>
      </c>
      <c r="F682" s="11" t="s">
        <v>1322</v>
      </c>
      <c r="G682" s="11" t="s">
        <v>89</v>
      </c>
      <c r="H682" s="11" t="s">
        <v>90</v>
      </c>
      <c r="I682" s="12">
        <v>0</v>
      </c>
      <c r="J682" s="11" t="s">
        <v>91</v>
      </c>
      <c r="K682" s="11" t="s">
        <v>92</v>
      </c>
      <c r="L682" s="13">
        <v>0.01</v>
      </c>
      <c r="M682" s="11" t="s">
        <v>89</v>
      </c>
      <c r="N682" s="12">
        <v>1</v>
      </c>
      <c r="O682" s="10" t="str">
        <f t="shared" si="189"/>
        <v/>
      </c>
      <c r="P682" s="10">
        <f t="shared" si="199"/>
        <v>18</v>
      </c>
      <c r="Q682" s="10" t="str">
        <f t="shared" si="187"/>
        <v/>
      </c>
      <c r="R682" s="10">
        <f t="shared" si="188"/>
        <v>29</v>
      </c>
      <c r="S682" s="10" t="str">
        <f t="shared" si="203"/>
        <v/>
      </c>
      <c r="V682" cm="1">
        <f t="array" ref="V682">MIN(IFERROR(FIND(_xlfn.SEQUENCE(10,,CHAR(48)),F682),""))</f>
        <v>8</v>
      </c>
      <c r="W682" s="25" cm="1">
        <f t="array" ref="W682">MIN(IFERROR(FIND(_xlfn.SEQUENCE(10,,CHAR(48)),B682),""))</f>
        <v>22</v>
      </c>
      <c r="X682" s="10">
        <f t="shared" si="190"/>
        <v>15</v>
      </c>
      <c r="Y682" s="17" t="str">
        <f t="shared" si="191"/>
        <v xml:space="preserve">Matrice RETREINT </v>
      </c>
      <c r="Z682" s="10" t="str">
        <f t="shared" si="192"/>
        <v>611_0451</v>
      </c>
      <c r="AA682" s="10" t="str">
        <f t="shared" si="193"/>
        <v>611_0451</v>
      </c>
      <c r="AB682" s="10" t="str">
        <f t="shared" si="194"/>
        <v>A créer</v>
      </c>
      <c r="AC682" s="14">
        <f t="shared" si="195"/>
        <v>0</v>
      </c>
      <c r="AD682" s="10" t="str">
        <f t="shared" si="196"/>
        <v>611_0451 / 29065142</v>
      </c>
      <c r="AE682" s="10" t="str">
        <f t="shared" si="197"/>
        <v>29065142</v>
      </c>
      <c r="AG682" s="10" t="str">
        <f t="shared" si="198"/>
        <v>611_0451</v>
      </c>
      <c r="AH682" s="10" t="str">
        <f t="shared" si="200"/>
        <v xml:space="preserve">Matrice RETREINT </v>
      </c>
      <c r="AI682" s="10" t="str">
        <f t="shared" si="201"/>
        <v>A créer</v>
      </c>
      <c r="AJ682" s="10" t="str">
        <f t="shared" si="202"/>
        <v>29065142</v>
      </c>
    </row>
    <row r="683" spans="1:36" ht="15" x14ac:dyDescent="0.25">
      <c r="A683" s="11" t="s">
        <v>1323</v>
      </c>
      <c r="B683" s="11" t="s">
        <v>1324</v>
      </c>
      <c r="C683" s="11" t="s">
        <v>85</v>
      </c>
      <c r="D683" s="11" t="s">
        <v>86</v>
      </c>
      <c r="E683" s="11" t="s">
        <v>89</v>
      </c>
      <c r="F683" s="11" t="s">
        <v>1325</v>
      </c>
      <c r="G683" s="11" t="s">
        <v>89</v>
      </c>
      <c r="H683" s="11" t="s">
        <v>90</v>
      </c>
      <c r="I683" s="12">
        <v>0</v>
      </c>
      <c r="J683" s="11" t="s">
        <v>91</v>
      </c>
      <c r="K683" s="11" t="s">
        <v>92</v>
      </c>
      <c r="L683" s="13">
        <v>0.01</v>
      </c>
      <c r="M683" s="11" t="s">
        <v>89</v>
      </c>
      <c r="N683" s="12">
        <v>1</v>
      </c>
      <c r="O683" s="10" t="str">
        <f t="shared" si="189"/>
        <v/>
      </c>
      <c r="P683" s="10">
        <f t="shared" si="199"/>
        <v>18</v>
      </c>
      <c r="Q683" s="10" t="str">
        <f t="shared" si="187"/>
        <v/>
      </c>
      <c r="R683" s="10">
        <f t="shared" si="188"/>
        <v>29</v>
      </c>
      <c r="S683" s="10" t="str">
        <f t="shared" si="203"/>
        <v/>
      </c>
      <c r="V683" cm="1">
        <f t="array" ref="V683">MIN(IFERROR(FIND(_xlfn.SEQUENCE(10,,CHAR(48)),F683),""))</f>
        <v>8</v>
      </c>
      <c r="W683" s="25" cm="1">
        <f t="array" ref="W683">MIN(IFERROR(FIND(_xlfn.SEQUENCE(10,,CHAR(48)),B683),""))</f>
        <v>22</v>
      </c>
      <c r="X683" s="10">
        <f t="shared" si="190"/>
        <v>15</v>
      </c>
      <c r="Y683" s="17" t="str">
        <f t="shared" si="191"/>
        <v xml:space="preserve">Poinçon RETREINT </v>
      </c>
      <c r="Z683" s="10" t="str">
        <f t="shared" si="192"/>
        <v>611_0463</v>
      </c>
      <c r="AA683" s="10" t="str">
        <f t="shared" si="193"/>
        <v>611_0463</v>
      </c>
      <c r="AB683" s="10" t="str">
        <f t="shared" si="194"/>
        <v>A créer</v>
      </c>
      <c r="AC683" s="14">
        <f t="shared" si="195"/>
        <v>0</v>
      </c>
      <c r="AD683" s="10" t="str">
        <f t="shared" si="196"/>
        <v>611_0463 / 29065143</v>
      </c>
      <c r="AE683" s="10" t="str">
        <f t="shared" si="197"/>
        <v>29065143</v>
      </c>
      <c r="AG683" s="10" t="str">
        <f t="shared" si="198"/>
        <v>611_0463</v>
      </c>
      <c r="AH683" s="10" t="str">
        <f t="shared" si="200"/>
        <v xml:space="preserve">Poinçon RETREINT </v>
      </c>
      <c r="AI683" s="10" t="str">
        <f t="shared" si="201"/>
        <v>A créer</v>
      </c>
      <c r="AJ683" s="10" t="str">
        <f t="shared" si="202"/>
        <v>29065143</v>
      </c>
    </row>
    <row r="684" spans="1:36" ht="15" x14ac:dyDescent="0.25">
      <c r="A684" s="11" t="s">
        <v>1326</v>
      </c>
      <c r="B684" s="11" t="s">
        <v>1327</v>
      </c>
      <c r="C684" s="11" t="s">
        <v>85</v>
      </c>
      <c r="D684" s="11" t="s">
        <v>86</v>
      </c>
      <c r="E684" s="11" t="s">
        <v>89</v>
      </c>
      <c r="F684" s="11" t="s">
        <v>1328</v>
      </c>
      <c r="G684" s="11" t="s">
        <v>89</v>
      </c>
      <c r="H684" s="11" t="s">
        <v>90</v>
      </c>
      <c r="I684" s="12">
        <v>0</v>
      </c>
      <c r="J684" s="11" t="s">
        <v>91</v>
      </c>
      <c r="K684" s="11" t="s">
        <v>92</v>
      </c>
      <c r="L684" s="13">
        <v>0.01</v>
      </c>
      <c r="M684" s="11" t="s">
        <v>89</v>
      </c>
      <c r="N684" s="12">
        <v>1</v>
      </c>
      <c r="O684" s="10" t="str">
        <f t="shared" si="189"/>
        <v/>
      </c>
      <c r="P684" s="10">
        <f t="shared" si="199"/>
        <v>18</v>
      </c>
      <c r="Q684" s="10" t="str">
        <f t="shared" si="187"/>
        <v/>
      </c>
      <c r="R684" s="10">
        <f t="shared" si="188"/>
        <v>29</v>
      </c>
      <c r="S684" s="10" t="str">
        <f t="shared" si="203"/>
        <v/>
      </c>
      <c r="V684" cm="1">
        <f t="array" ref="V684">MIN(IFERROR(FIND(_xlfn.SEQUENCE(10,,CHAR(48)),F684),""))</f>
        <v>8</v>
      </c>
      <c r="W684" s="25" cm="1">
        <f t="array" ref="W684">MIN(IFERROR(FIND(_xlfn.SEQUENCE(10,,CHAR(48)),B684),""))</f>
        <v>22</v>
      </c>
      <c r="X684" s="10">
        <f t="shared" si="190"/>
        <v>15</v>
      </c>
      <c r="Y684" s="17" t="str">
        <f t="shared" si="191"/>
        <v xml:space="preserve">Matrice RETREINT </v>
      </c>
      <c r="Z684" s="10" t="str">
        <f t="shared" si="192"/>
        <v>611_0517</v>
      </c>
      <c r="AA684" s="10" t="str">
        <f t="shared" si="193"/>
        <v>611_0517</v>
      </c>
      <c r="AB684" s="10" t="str">
        <f t="shared" si="194"/>
        <v>A créer</v>
      </c>
      <c r="AC684" s="14">
        <f t="shared" si="195"/>
        <v>0</v>
      </c>
      <c r="AD684" s="10" t="str">
        <f t="shared" si="196"/>
        <v>611_0517 / 29065144</v>
      </c>
      <c r="AE684" s="10" t="str">
        <f t="shared" si="197"/>
        <v>29065144</v>
      </c>
      <c r="AG684" s="10" t="str">
        <f t="shared" si="198"/>
        <v>611_0517</v>
      </c>
      <c r="AH684" s="10" t="str">
        <f t="shared" si="200"/>
        <v xml:space="preserve">Matrice RETREINT </v>
      </c>
      <c r="AI684" s="10" t="str">
        <f t="shared" si="201"/>
        <v>A créer</v>
      </c>
      <c r="AJ684" s="10" t="str">
        <f t="shared" si="202"/>
        <v>29065144</v>
      </c>
    </row>
    <row r="685" spans="1:36" ht="15" x14ac:dyDescent="0.25">
      <c r="A685" s="11" t="s">
        <v>1329</v>
      </c>
      <c r="B685" s="11" t="s">
        <v>1330</v>
      </c>
      <c r="C685" s="11" t="s">
        <v>85</v>
      </c>
      <c r="D685" s="11" t="s">
        <v>86</v>
      </c>
      <c r="E685" s="11" t="s">
        <v>89</v>
      </c>
      <c r="F685" s="11" t="s">
        <v>1331</v>
      </c>
      <c r="G685" s="11" t="s">
        <v>89</v>
      </c>
      <c r="H685" s="11" t="s">
        <v>90</v>
      </c>
      <c r="I685" s="12">
        <v>0</v>
      </c>
      <c r="J685" s="11" t="s">
        <v>91</v>
      </c>
      <c r="K685" s="11" t="s">
        <v>92</v>
      </c>
      <c r="L685" s="13">
        <v>0.01</v>
      </c>
      <c r="M685" s="11" t="s">
        <v>89</v>
      </c>
      <c r="N685" s="12">
        <v>1</v>
      </c>
      <c r="O685" s="10" t="str">
        <f t="shared" si="189"/>
        <v/>
      </c>
      <c r="P685" s="10">
        <f t="shared" si="199"/>
        <v>18</v>
      </c>
      <c r="Q685" s="10" t="str">
        <f t="shared" si="187"/>
        <v/>
      </c>
      <c r="R685" s="10">
        <f t="shared" si="188"/>
        <v>29</v>
      </c>
      <c r="S685" s="10" t="str">
        <f t="shared" si="203"/>
        <v/>
      </c>
      <c r="V685" cm="1">
        <f t="array" ref="V685">MIN(IFERROR(FIND(_xlfn.SEQUENCE(10,,CHAR(48)),F685),""))</f>
        <v>8</v>
      </c>
      <c r="W685" s="25" cm="1">
        <f t="array" ref="W685">MIN(IFERROR(FIND(_xlfn.SEQUENCE(10,,CHAR(48)),B685),""))</f>
        <v>22</v>
      </c>
      <c r="X685" s="10">
        <f t="shared" si="190"/>
        <v>15</v>
      </c>
      <c r="Y685" s="17" t="str">
        <f t="shared" si="191"/>
        <v xml:space="preserve">Doigts MOULURAGE </v>
      </c>
      <c r="Z685" s="10" t="str">
        <f t="shared" si="192"/>
        <v>611_0631</v>
      </c>
      <c r="AA685" s="10" t="str">
        <f t="shared" si="193"/>
        <v>611_0631</v>
      </c>
      <c r="AB685" s="10" t="str">
        <f t="shared" si="194"/>
        <v>A créer</v>
      </c>
      <c r="AC685" s="14">
        <f t="shared" si="195"/>
        <v>0</v>
      </c>
      <c r="AD685" s="10" t="str">
        <f t="shared" si="196"/>
        <v>611_0631 / 29065145</v>
      </c>
      <c r="AE685" s="10" t="str">
        <f t="shared" si="197"/>
        <v>29065145</v>
      </c>
      <c r="AG685" s="10" t="str">
        <f t="shared" si="198"/>
        <v>611_0631</v>
      </c>
      <c r="AH685" s="10" t="str">
        <f t="shared" si="200"/>
        <v xml:space="preserve">Doigts MOULURAGE </v>
      </c>
      <c r="AI685" s="10" t="str">
        <f t="shared" si="201"/>
        <v>A créer</v>
      </c>
      <c r="AJ685" s="10" t="str">
        <f t="shared" si="202"/>
        <v>29065145</v>
      </c>
    </row>
    <row r="686" spans="1:36" ht="15" x14ac:dyDescent="0.25">
      <c r="A686" s="11" t="s">
        <v>1332</v>
      </c>
      <c r="B686" s="11" t="s">
        <v>1333</v>
      </c>
      <c r="C686" s="11" t="s">
        <v>85</v>
      </c>
      <c r="D686" s="11" t="s">
        <v>86</v>
      </c>
      <c r="E686" s="11" t="s">
        <v>89</v>
      </c>
      <c r="F686" s="11" t="s">
        <v>1334</v>
      </c>
      <c r="G686" s="11" t="s">
        <v>89</v>
      </c>
      <c r="H686" s="11" t="s">
        <v>90</v>
      </c>
      <c r="I686" s="12">
        <v>0</v>
      </c>
      <c r="J686" s="11" t="s">
        <v>91</v>
      </c>
      <c r="K686" s="11" t="s">
        <v>92</v>
      </c>
      <c r="L686" s="13">
        <v>0.01</v>
      </c>
      <c r="M686" s="11" t="s">
        <v>89</v>
      </c>
      <c r="N686" s="12">
        <v>1</v>
      </c>
      <c r="O686" s="10" t="str">
        <f t="shared" si="189"/>
        <v/>
      </c>
      <c r="P686" s="10">
        <f t="shared" si="199"/>
        <v>18</v>
      </c>
      <c r="Q686" s="10" t="str">
        <f t="shared" si="187"/>
        <v/>
      </c>
      <c r="R686" s="10">
        <f t="shared" si="188"/>
        <v>29</v>
      </c>
      <c r="S686" s="10" t="str">
        <f t="shared" si="203"/>
        <v/>
      </c>
      <c r="V686" cm="1">
        <f t="array" ref="V686">MIN(IFERROR(FIND(_xlfn.SEQUENCE(10,,CHAR(48)),F686),""))</f>
        <v>8</v>
      </c>
      <c r="W686" s="25" cm="1">
        <f t="array" ref="W686">MIN(IFERROR(FIND(_xlfn.SEQUENCE(10,,CHAR(48)),B686),""))</f>
        <v>22</v>
      </c>
      <c r="X686" s="10">
        <f t="shared" si="190"/>
        <v>15</v>
      </c>
      <c r="Y686" s="17" t="str">
        <f t="shared" si="191"/>
        <v xml:space="preserve">Poussoir ETIRAGE </v>
      </c>
      <c r="Z686" s="10" t="str">
        <f t="shared" si="192"/>
        <v>611_0663</v>
      </c>
      <c r="AA686" s="10" t="str">
        <f t="shared" si="193"/>
        <v>611_0663</v>
      </c>
      <c r="AB686" s="10" t="str">
        <f t="shared" si="194"/>
        <v>A créer</v>
      </c>
      <c r="AC686" s="14">
        <f t="shared" si="195"/>
        <v>0</v>
      </c>
      <c r="AD686" s="10" t="str">
        <f t="shared" si="196"/>
        <v>611_0663 / 29065146</v>
      </c>
      <c r="AE686" s="10" t="str">
        <f t="shared" si="197"/>
        <v>29065146</v>
      </c>
      <c r="AG686" s="10" t="str">
        <f t="shared" si="198"/>
        <v>611_0663</v>
      </c>
      <c r="AH686" s="10" t="str">
        <f t="shared" si="200"/>
        <v xml:space="preserve">Poussoir ETIRAGE </v>
      </c>
      <c r="AI686" s="10" t="str">
        <f t="shared" si="201"/>
        <v>A créer</v>
      </c>
      <c r="AJ686" s="10" t="str">
        <f t="shared" si="202"/>
        <v>29065146</v>
      </c>
    </row>
    <row r="687" spans="1:36" ht="15" x14ac:dyDescent="0.25">
      <c r="A687" s="11" t="s">
        <v>1335</v>
      </c>
      <c r="B687" s="11" t="s">
        <v>1336</v>
      </c>
      <c r="C687" s="11" t="s">
        <v>85</v>
      </c>
      <c r="D687" s="11" t="s">
        <v>86</v>
      </c>
      <c r="E687" s="11" t="s">
        <v>89</v>
      </c>
      <c r="F687" s="11" t="s">
        <v>1337</v>
      </c>
      <c r="G687" s="11" t="s">
        <v>89</v>
      </c>
      <c r="H687" s="11" t="s">
        <v>90</v>
      </c>
      <c r="I687" s="12">
        <v>0</v>
      </c>
      <c r="J687" s="11" t="s">
        <v>91</v>
      </c>
      <c r="K687" s="11" t="s">
        <v>92</v>
      </c>
      <c r="L687" s="13">
        <v>0.01</v>
      </c>
      <c r="M687" s="11" t="s">
        <v>89</v>
      </c>
      <c r="N687" s="12">
        <v>1</v>
      </c>
      <c r="O687" s="10" t="str">
        <f t="shared" si="189"/>
        <v/>
      </c>
      <c r="P687" s="10">
        <f t="shared" si="199"/>
        <v>18</v>
      </c>
      <c r="Q687" s="10" t="str">
        <f t="shared" si="187"/>
        <v/>
      </c>
      <c r="R687" s="10">
        <f t="shared" si="188"/>
        <v>29</v>
      </c>
      <c r="S687" s="10" t="str">
        <f t="shared" si="203"/>
        <v/>
      </c>
      <c r="V687" cm="1">
        <f t="array" ref="V687">MIN(IFERROR(FIND(_xlfn.SEQUENCE(10,,CHAR(48)),F687),""))</f>
        <v>8</v>
      </c>
      <c r="W687" s="25" cm="1">
        <f t="array" ref="W687">MIN(IFERROR(FIND(_xlfn.SEQUENCE(10,,CHAR(48)),B687),""))</f>
        <v>22</v>
      </c>
      <c r="X687" s="10">
        <f t="shared" si="190"/>
        <v>15</v>
      </c>
      <c r="Y687" s="17" t="str">
        <f t="shared" si="191"/>
        <v xml:space="preserve">insert MOULURAGE </v>
      </c>
      <c r="Z687" s="10" t="str">
        <f t="shared" si="192"/>
        <v>611_0666</v>
      </c>
      <c r="AA687" s="10" t="str">
        <f t="shared" si="193"/>
        <v>611_0666</v>
      </c>
      <c r="AB687" s="10" t="str">
        <f t="shared" si="194"/>
        <v>A créer</v>
      </c>
      <c r="AC687" s="14">
        <f t="shared" si="195"/>
        <v>0</v>
      </c>
      <c r="AD687" s="10" t="str">
        <f t="shared" si="196"/>
        <v>611_0666 / 29065147</v>
      </c>
      <c r="AE687" s="10" t="str">
        <f t="shared" si="197"/>
        <v>29065147</v>
      </c>
      <c r="AG687" s="10" t="str">
        <f t="shared" si="198"/>
        <v>611_0666</v>
      </c>
      <c r="AH687" s="10" t="str">
        <f t="shared" si="200"/>
        <v xml:space="preserve">insert MOULURAGE </v>
      </c>
      <c r="AI687" s="10" t="str">
        <f t="shared" si="201"/>
        <v>A créer</v>
      </c>
      <c r="AJ687" s="10" t="str">
        <f t="shared" si="202"/>
        <v>29065147</v>
      </c>
    </row>
    <row r="688" spans="1:36" ht="15" x14ac:dyDescent="0.25">
      <c r="A688" s="11" t="s">
        <v>1338</v>
      </c>
      <c r="B688" s="11" t="s">
        <v>1339</v>
      </c>
      <c r="C688" s="11" t="s">
        <v>85</v>
      </c>
      <c r="D688" s="11" t="s">
        <v>86</v>
      </c>
      <c r="E688" s="11" t="s">
        <v>89</v>
      </c>
      <c r="F688" s="11" t="s">
        <v>1340</v>
      </c>
      <c r="G688" s="11" t="s">
        <v>89</v>
      </c>
      <c r="H688" s="11" t="s">
        <v>90</v>
      </c>
      <c r="I688" s="12">
        <v>0</v>
      </c>
      <c r="J688" s="11" t="s">
        <v>91</v>
      </c>
      <c r="K688" s="11" t="s">
        <v>92</v>
      </c>
      <c r="L688" s="13">
        <v>0.01</v>
      </c>
      <c r="M688" s="11" t="s">
        <v>89</v>
      </c>
      <c r="N688" s="12">
        <v>1</v>
      </c>
      <c r="O688" s="10" t="str">
        <f t="shared" si="189"/>
        <v/>
      </c>
      <c r="P688" s="10">
        <f t="shared" si="199"/>
        <v>18</v>
      </c>
      <c r="Q688" s="10" t="str">
        <f t="shared" si="187"/>
        <v/>
      </c>
      <c r="R688" s="10">
        <f t="shared" si="188"/>
        <v>29</v>
      </c>
      <c r="S688" s="10" t="str">
        <f t="shared" si="203"/>
        <v/>
      </c>
      <c r="V688" cm="1">
        <f t="array" ref="V688">MIN(IFERROR(FIND(_xlfn.SEQUENCE(10,,CHAR(48)),F688),""))</f>
        <v>8</v>
      </c>
      <c r="W688" s="25" cm="1">
        <f t="array" ref="W688">MIN(IFERROR(FIND(_xlfn.SEQUENCE(10,,CHAR(48)),B688),""))</f>
        <v>22</v>
      </c>
      <c r="X688" s="10">
        <f t="shared" si="190"/>
        <v>15</v>
      </c>
      <c r="Y688" s="17" t="str">
        <f t="shared" si="191"/>
        <v xml:space="preserve">Doigts CALIBRAGE </v>
      </c>
      <c r="Z688" s="10" t="str">
        <f t="shared" si="192"/>
        <v>611_0669</v>
      </c>
      <c r="AA688" s="10" t="str">
        <f t="shared" si="193"/>
        <v>611_0669</v>
      </c>
      <c r="AB688" s="10" t="str">
        <f t="shared" si="194"/>
        <v>A créer</v>
      </c>
      <c r="AC688" s="14">
        <f t="shared" si="195"/>
        <v>0</v>
      </c>
      <c r="AD688" s="10" t="str">
        <f t="shared" si="196"/>
        <v>611_0669 / 29065148</v>
      </c>
      <c r="AE688" s="10" t="str">
        <f t="shared" si="197"/>
        <v>29065148</v>
      </c>
      <c r="AG688" s="10" t="str">
        <f t="shared" si="198"/>
        <v>611_0669</v>
      </c>
      <c r="AH688" s="10" t="str">
        <f t="shared" si="200"/>
        <v xml:space="preserve">Doigts CALIBRAGE </v>
      </c>
      <c r="AI688" s="10" t="str">
        <f t="shared" si="201"/>
        <v>A créer</v>
      </c>
      <c r="AJ688" s="10" t="str">
        <f t="shared" si="202"/>
        <v>29065148</v>
      </c>
    </row>
    <row r="689" spans="1:36" ht="15" x14ac:dyDescent="0.25">
      <c r="A689" s="11" t="s">
        <v>1341</v>
      </c>
      <c r="B689" s="11" t="s">
        <v>1342</v>
      </c>
      <c r="C689" s="11" t="s">
        <v>85</v>
      </c>
      <c r="D689" s="11" t="s">
        <v>86</v>
      </c>
      <c r="E689" s="11" t="s">
        <v>89</v>
      </c>
      <c r="F689" s="11" t="s">
        <v>1343</v>
      </c>
      <c r="G689" s="11" t="s">
        <v>89</v>
      </c>
      <c r="H689" s="11" t="s">
        <v>90</v>
      </c>
      <c r="I689" s="12">
        <v>0</v>
      </c>
      <c r="J689" s="11" t="s">
        <v>91</v>
      </c>
      <c r="K689" s="11" t="s">
        <v>92</v>
      </c>
      <c r="L689" s="13">
        <v>0.01</v>
      </c>
      <c r="M689" s="11" t="s">
        <v>89</v>
      </c>
      <c r="N689" s="12">
        <v>1</v>
      </c>
      <c r="O689" s="10" t="str">
        <f t="shared" si="189"/>
        <v/>
      </c>
      <c r="P689" s="10">
        <f t="shared" si="199"/>
        <v>18</v>
      </c>
      <c r="Q689" s="10" t="str">
        <f t="shared" si="187"/>
        <v/>
      </c>
      <c r="R689" s="10">
        <f t="shared" si="188"/>
        <v>29</v>
      </c>
      <c r="S689" s="10" t="str">
        <f t="shared" si="203"/>
        <v/>
      </c>
      <c r="V689" cm="1">
        <f t="array" ref="V689">MIN(IFERROR(FIND(_xlfn.SEQUENCE(10,,CHAR(48)),F689),""))</f>
        <v>8</v>
      </c>
      <c r="W689" s="25" cm="1">
        <f t="array" ref="W689">MIN(IFERROR(FIND(_xlfn.SEQUENCE(10,,CHAR(48)),B689),""))</f>
        <v>22</v>
      </c>
      <c r="X689" s="10">
        <f t="shared" si="190"/>
        <v>15</v>
      </c>
      <c r="Y689" s="17" t="str">
        <f t="shared" si="191"/>
        <v xml:space="preserve">Doigts MOULURAGE </v>
      </c>
      <c r="Z689" s="10" t="str">
        <f t="shared" si="192"/>
        <v>611_0688</v>
      </c>
      <c r="AA689" s="10" t="str">
        <f t="shared" si="193"/>
        <v>611_0688</v>
      </c>
      <c r="AB689" s="10" t="str">
        <f t="shared" si="194"/>
        <v>A créer</v>
      </c>
      <c r="AC689" s="14">
        <f t="shared" si="195"/>
        <v>0</v>
      </c>
      <c r="AD689" s="10" t="str">
        <f t="shared" si="196"/>
        <v>611_0688 / 29065149</v>
      </c>
      <c r="AE689" s="10" t="str">
        <f t="shared" si="197"/>
        <v>29065149</v>
      </c>
      <c r="AG689" s="10" t="str">
        <f t="shared" si="198"/>
        <v>611_0688</v>
      </c>
      <c r="AH689" s="10" t="str">
        <f t="shared" si="200"/>
        <v xml:space="preserve">Doigts MOULURAGE </v>
      </c>
      <c r="AI689" s="10" t="str">
        <f t="shared" si="201"/>
        <v>A créer</v>
      </c>
      <c r="AJ689" s="10" t="str">
        <f t="shared" si="202"/>
        <v>29065149</v>
      </c>
    </row>
    <row r="690" spans="1:36" ht="15" x14ac:dyDescent="0.25">
      <c r="A690" s="11" t="s">
        <v>1344</v>
      </c>
      <c r="B690" s="11" t="s">
        <v>1345</v>
      </c>
      <c r="C690" s="11" t="s">
        <v>85</v>
      </c>
      <c r="D690" s="11" t="s">
        <v>86</v>
      </c>
      <c r="E690" s="11" t="s">
        <v>89</v>
      </c>
      <c r="F690" s="11" t="s">
        <v>1346</v>
      </c>
      <c r="G690" s="11" t="s">
        <v>89</v>
      </c>
      <c r="H690" s="11" t="s">
        <v>90</v>
      </c>
      <c r="I690" s="12">
        <v>0</v>
      </c>
      <c r="J690" s="11" t="s">
        <v>91</v>
      </c>
      <c r="K690" s="11" t="s">
        <v>92</v>
      </c>
      <c r="L690" s="13">
        <v>0.01</v>
      </c>
      <c r="M690" s="11" t="s">
        <v>89</v>
      </c>
      <c r="N690" s="12">
        <v>1</v>
      </c>
      <c r="O690" s="10" t="str">
        <f t="shared" si="189"/>
        <v/>
      </c>
      <c r="P690" s="10">
        <f t="shared" si="199"/>
        <v>18</v>
      </c>
      <c r="Q690" s="10" t="str">
        <f t="shared" si="187"/>
        <v/>
      </c>
      <c r="R690" s="10">
        <f t="shared" si="188"/>
        <v>29</v>
      </c>
      <c r="S690" s="10" t="str">
        <f t="shared" si="203"/>
        <v/>
      </c>
      <c r="V690" cm="1">
        <f t="array" ref="V690">MIN(IFERROR(FIND(_xlfn.SEQUENCE(10,,CHAR(48)),F690),""))</f>
        <v>8</v>
      </c>
      <c r="W690" s="25" cm="1">
        <f t="array" ref="W690">MIN(IFERROR(FIND(_xlfn.SEQUENCE(10,,CHAR(48)),B690),""))</f>
        <v>16</v>
      </c>
      <c r="X690" s="10">
        <f t="shared" si="190"/>
        <v>15</v>
      </c>
      <c r="Y690" s="17" t="str">
        <f t="shared" si="191"/>
        <v xml:space="preserve">Poinçon RELAIS 1 </v>
      </c>
      <c r="Z690" s="10" t="str">
        <f t="shared" si="192"/>
        <v>611_0701</v>
      </c>
      <c r="AA690" s="10" t="str">
        <f t="shared" si="193"/>
        <v>611_0701</v>
      </c>
      <c r="AB690" s="10" t="str">
        <f t="shared" si="194"/>
        <v>A créer</v>
      </c>
      <c r="AC690" s="14">
        <f t="shared" si="195"/>
        <v>0</v>
      </c>
      <c r="AD690" s="10" t="str">
        <f t="shared" si="196"/>
        <v>611_0701 / 29065150</v>
      </c>
      <c r="AE690" s="10" t="str">
        <f t="shared" si="197"/>
        <v>29065150</v>
      </c>
      <c r="AG690" s="10" t="str">
        <f t="shared" si="198"/>
        <v>611_0701</v>
      </c>
      <c r="AH690" s="10" t="str">
        <f t="shared" si="200"/>
        <v xml:space="preserve">Poinçon RELAIS 1 </v>
      </c>
      <c r="AI690" s="10" t="str">
        <f t="shared" si="201"/>
        <v>A créer</v>
      </c>
      <c r="AJ690" s="10" t="str">
        <f t="shared" si="202"/>
        <v>29065150</v>
      </c>
    </row>
    <row r="691" spans="1:36" ht="15" x14ac:dyDescent="0.25">
      <c r="A691" s="11" t="s">
        <v>1347</v>
      </c>
      <c r="B691" s="11" t="s">
        <v>1348</v>
      </c>
      <c r="C691" s="11" t="s">
        <v>85</v>
      </c>
      <c r="D691" s="11" t="s">
        <v>86</v>
      </c>
      <c r="E691" s="11" t="s">
        <v>89</v>
      </c>
      <c r="F691" s="11" t="s">
        <v>1349</v>
      </c>
      <c r="G691" s="11" t="s">
        <v>89</v>
      </c>
      <c r="H691" s="11" t="s">
        <v>90</v>
      </c>
      <c r="I691" s="12">
        <v>0</v>
      </c>
      <c r="J691" s="11" t="s">
        <v>91</v>
      </c>
      <c r="K691" s="11" t="s">
        <v>92</v>
      </c>
      <c r="L691" s="13">
        <v>0.01</v>
      </c>
      <c r="M691" s="11" t="s">
        <v>89</v>
      </c>
      <c r="N691" s="12">
        <v>1</v>
      </c>
      <c r="O691" s="10" t="str">
        <f t="shared" si="189"/>
        <v/>
      </c>
      <c r="P691" s="10">
        <f t="shared" si="199"/>
        <v>18</v>
      </c>
      <c r="Q691" s="10" t="str">
        <f t="shared" si="187"/>
        <v/>
      </c>
      <c r="R691" s="10">
        <f t="shared" si="188"/>
        <v>29</v>
      </c>
      <c r="S691" s="10" t="str">
        <f t="shared" si="203"/>
        <v/>
      </c>
      <c r="V691" cm="1">
        <f t="array" ref="V691">MIN(IFERROR(FIND(_xlfn.SEQUENCE(10,,CHAR(48)),F691),""))</f>
        <v>8</v>
      </c>
      <c r="W691" s="25" cm="1">
        <f t="array" ref="W691">MIN(IFERROR(FIND(_xlfn.SEQUENCE(10,,CHAR(48)),B691),""))</f>
        <v>22</v>
      </c>
      <c r="X691" s="10">
        <f t="shared" si="190"/>
        <v>15</v>
      </c>
      <c r="Y691" s="17" t="str">
        <f t="shared" si="191"/>
        <v xml:space="preserve">Centreur EMBOUTI </v>
      </c>
      <c r="Z691" s="10" t="str">
        <f t="shared" si="192"/>
        <v>611_0713</v>
      </c>
      <c r="AA691" s="10" t="str">
        <f t="shared" si="193"/>
        <v>611_0713</v>
      </c>
      <c r="AB691" s="10" t="str">
        <f t="shared" si="194"/>
        <v>A créer</v>
      </c>
      <c r="AC691" s="14">
        <f t="shared" si="195"/>
        <v>0</v>
      </c>
      <c r="AD691" s="10" t="str">
        <f t="shared" si="196"/>
        <v>611_0713 / 29065151</v>
      </c>
      <c r="AE691" s="10" t="str">
        <f t="shared" si="197"/>
        <v>29065151</v>
      </c>
      <c r="AG691" s="10" t="str">
        <f t="shared" si="198"/>
        <v>611_0713</v>
      </c>
      <c r="AH691" s="10" t="str">
        <f t="shared" si="200"/>
        <v xml:space="preserve">Centreur EMBOUTI </v>
      </c>
      <c r="AI691" s="10" t="str">
        <f t="shared" si="201"/>
        <v>A créer</v>
      </c>
      <c r="AJ691" s="10" t="str">
        <f t="shared" si="202"/>
        <v>29065151</v>
      </c>
    </row>
    <row r="692" spans="1:36" ht="15" x14ac:dyDescent="0.25">
      <c r="A692" s="11" t="s">
        <v>1350</v>
      </c>
      <c r="B692" s="11" t="s">
        <v>1351</v>
      </c>
      <c r="C692" s="11" t="s">
        <v>85</v>
      </c>
      <c r="D692" s="11" t="s">
        <v>86</v>
      </c>
      <c r="E692" s="11" t="s">
        <v>89</v>
      </c>
      <c r="F692" s="11" t="s">
        <v>1352</v>
      </c>
      <c r="G692" s="11" t="s">
        <v>89</v>
      </c>
      <c r="H692" s="11" t="s">
        <v>90</v>
      </c>
      <c r="I692" s="12">
        <v>0</v>
      </c>
      <c r="J692" s="11" t="s">
        <v>91</v>
      </c>
      <c r="K692" s="11" t="s">
        <v>92</v>
      </c>
      <c r="L692" s="13">
        <v>0.01</v>
      </c>
      <c r="M692" s="11" t="s">
        <v>89</v>
      </c>
      <c r="N692" s="12">
        <v>1</v>
      </c>
      <c r="O692" s="10" t="str">
        <f t="shared" si="189"/>
        <v/>
      </c>
      <c r="P692" s="10">
        <f t="shared" si="199"/>
        <v>18</v>
      </c>
      <c r="Q692" s="10" t="str">
        <f t="shared" si="187"/>
        <v/>
      </c>
      <c r="R692" s="10">
        <f t="shared" si="188"/>
        <v>29</v>
      </c>
      <c r="S692" s="10" t="str">
        <f t="shared" si="203"/>
        <v/>
      </c>
      <c r="V692" cm="1">
        <f t="array" ref="V692">MIN(IFERROR(FIND(_xlfn.SEQUENCE(10,,CHAR(48)),F692),""))</f>
        <v>8</v>
      </c>
      <c r="W692" s="25" cm="1">
        <f t="array" ref="W692">MIN(IFERROR(FIND(_xlfn.SEQUENCE(10,,CHAR(48)),B692),""))</f>
        <v>22</v>
      </c>
      <c r="X692" s="10">
        <f t="shared" si="190"/>
        <v>15</v>
      </c>
      <c r="Y692" s="17" t="str">
        <f t="shared" si="191"/>
        <v xml:space="preserve">Poussoir ET.JUPE </v>
      </c>
      <c r="Z692" s="10" t="str">
        <f t="shared" si="192"/>
        <v>611_0733</v>
      </c>
      <c r="AA692" s="10" t="str">
        <f t="shared" si="193"/>
        <v>611_0733</v>
      </c>
      <c r="AB692" s="10" t="str">
        <f t="shared" si="194"/>
        <v>A créer</v>
      </c>
      <c r="AC692" s="14">
        <f t="shared" si="195"/>
        <v>0</v>
      </c>
      <c r="AD692" s="10" t="str">
        <f t="shared" si="196"/>
        <v>611_0733 / 29065153</v>
      </c>
      <c r="AE692" s="10" t="str">
        <f t="shared" si="197"/>
        <v>29065153</v>
      </c>
      <c r="AG692" s="10" t="str">
        <f t="shared" si="198"/>
        <v>611_0733</v>
      </c>
      <c r="AH692" s="10" t="str">
        <f t="shared" si="200"/>
        <v xml:space="preserve">Poussoir ET.JUPE </v>
      </c>
      <c r="AI692" s="10" t="str">
        <f t="shared" si="201"/>
        <v>A créer</v>
      </c>
      <c r="AJ692" s="10" t="str">
        <f t="shared" si="202"/>
        <v>29065153</v>
      </c>
    </row>
    <row r="693" spans="1:36" ht="15" x14ac:dyDescent="0.25">
      <c r="A693" s="11" t="s">
        <v>1353</v>
      </c>
      <c r="B693" s="11" t="s">
        <v>1354</v>
      </c>
      <c r="C693" s="11" t="s">
        <v>85</v>
      </c>
      <c r="D693" s="11" t="s">
        <v>86</v>
      </c>
      <c r="E693" s="11" t="s">
        <v>89</v>
      </c>
      <c r="F693" s="11" t="s">
        <v>1355</v>
      </c>
      <c r="G693" s="11" t="s">
        <v>89</v>
      </c>
      <c r="H693" s="11" t="s">
        <v>90</v>
      </c>
      <c r="I693" s="12">
        <v>0</v>
      </c>
      <c r="J693" s="11" t="s">
        <v>91</v>
      </c>
      <c r="K693" s="11" t="s">
        <v>92</v>
      </c>
      <c r="L693" s="13">
        <v>0.01</v>
      </c>
      <c r="M693" s="11" t="s">
        <v>89</v>
      </c>
      <c r="N693" s="12">
        <v>1</v>
      </c>
      <c r="O693" s="10" t="str">
        <f t="shared" si="189"/>
        <v/>
      </c>
      <c r="P693" s="10">
        <f t="shared" si="199"/>
        <v>18</v>
      </c>
      <c r="Q693" s="10" t="str">
        <f t="shared" si="187"/>
        <v/>
      </c>
      <c r="R693" s="10">
        <f t="shared" si="188"/>
        <v>29</v>
      </c>
      <c r="S693" s="10" t="str">
        <f t="shared" si="203"/>
        <v/>
      </c>
      <c r="V693" cm="1">
        <f t="array" ref="V693">MIN(IFERROR(FIND(_xlfn.SEQUENCE(10,,CHAR(48)),F693),""))</f>
        <v>8</v>
      </c>
      <c r="W693" s="25" cm="1">
        <f t="array" ref="W693">MIN(IFERROR(FIND(_xlfn.SEQUENCE(10,,CHAR(48)),B693),""))</f>
        <v>22</v>
      </c>
      <c r="X693" s="10">
        <f t="shared" si="190"/>
        <v>15</v>
      </c>
      <c r="Y693" s="17" t="str">
        <f t="shared" si="191"/>
        <v xml:space="preserve">Poussoir EMBOUTI </v>
      </c>
      <c r="Z693" s="10" t="str">
        <f t="shared" si="192"/>
        <v>611_0735</v>
      </c>
      <c r="AA693" s="10" t="str">
        <f t="shared" si="193"/>
        <v>611_0735</v>
      </c>
      <c r="AB693" s="10" t="str">
        <f t="shared" si="194"/>
        <v>A créer</v>
      </c>
      <c r="AC693" s="14">
        <f t="shared" si="195"/>
        <v>0</v>
      </c>
      <c r="AD693" s="10" t="str">
        <f t="shared" si="196"/>
        <v>611_0735 / 29065154</v>
      </c>
      <c r="AE693" s="10" t="str">
        <f t="shared" si="197"/>
        <v>29065154</v>
      </c>
      <c r="AG693" s="10" t="str">
        <f t="shared" si="198"/>
        <v>611_0735</v>
      </c>
      <c r="AH693" s="10" t="str">
        <f t="shared" si="200"/>
        <v xml:space="preserve">Poussoir EMBOUTI </v>
      </c>
      <c r="AI693" s="10" t="str">
        <f t="shared" si="201"/>
        <v>A créer</v>
      </c>
      <c r="AJ693" s="10" t="str">
        <f t="shared" si="202"/>
        <v>29065154</v>
      </c>
    </row>
    <row r="694" spans="1:36" ht="15" x14ac:dyDescent="0.25">
      <c r="A694" s="11" t="s">
        <v>1356</v>
      </c>
      <c r="B694" s="11" t="s">
        <v>1357</v>
      </c>
      <c r="C694" s="11" t="s">
        <v>85</v>
      </c>
      <c r="D694" s="11" t="s">
        <v>86</v>
      </c>
      <c r="E694" s="11" t="s">
        <v>89</v>
      </c>
      <c r="F694" s="11" t="s">
        <v>1358</v>
      </c>
      <c r="G694" s="11" t="s">
        <v>89</v>
      </c>
      <c r="H694" s="11" t="s">
        <v>90</v>
      </c>
      <c r="I694" s="12">
        <v>0</v>
      </c>
      <c r="J694" s="11" t="s">
        <v>91</v>
      </c>
      <c r="K694" s="11" t="s">
        <v>92</v>
      </c>
      <c r="L694" s="13">
        <v>0.01</v>
      </c>
      <c r="M694" s="11" t="s">
        <v>89</v>
      </c>
      <c r="N694" s="12">
        <v>1</v>
      </c>
      <c r="O694" s="10" t="str">
        <f t="shared" si="189"/>
        <v/>
      </c>
      <c r="P694" s="10">
        <f t="shared" si="199"/>
        <v>18</v>
      </c>
      <c r="Q694" s="10" t="str">
        <f t="shared" si="187"/>
        <v/>
      </c>
      <c r="R694" s="10">
        <f t="shared" si="188"/>
        <v>29</v>
      </c>
      <c r="S694" s="10" t="str">
        <f t="shared" si="203"/>
        <v/>
      </c>
      <c r="V694" cm="1">
        <f t="array" ref="V694">MIN(IFERROR(FIND(_xlfn.SEQUENCE(10,,CHAR(48)),F694),""))</f>
        <v>8</v>
      </c>
      <c r="W694" s="25" cm="1">
        <f t="array" ref="W694">MIN(IFERROR(FIND(_xlfn.SEQUENCE(10,,CHAR(48)),B694),""))</f>
        <v>22</v>
      </c>
      <c r="X694" s="10">
        <f t="shared" si="190"/>
        <v>15</v>
      </c>
      <c r="Y694" s="17" t="str">
        <f t="shared" si="191"/>
        <v xml:space="preserve">Poussoir ROGNAGE </v>
      </c>
      <c r="Z694" s="10" t="str">
        <f t="shared" si="192"/>
        <v>611_0742</v>
      </c>
      <c r="AA694" s="10" t="str">
        <f t="shared" si="193"/>
        <v>611_0742</v>
      </c>
      <c r="AB694" s="10" t="str">
        <f t="shared" si="194"/>
        <v>A créer</v>
      </c>
      <c r="AC694" s="14">
        <f t="shared" si="195"/>
        <v>0</v>
      </c>
      <c r="AD694" s="10" t="str">
        <f t="shared" si="196"/>
        <v>611_0742 / 29065155</v>
      </c>
      <c r="AE694" s="10" t="str">
        <f t="shared" si="197"/>
        <v>29065155</v>
      </c>
      <c r="AG694" s="10" t="str">
        <f t="shared" si="198"/>
        <v>611_0742</v>
      </c>
      <c r="AH694" s="10" t="str">
        <f t="shared" si="200"/>
        <v xml:space="preserve">Poussoir ROGNAGE </v>
      </c>
      <c r="AI694" s="10" t="str">
        <f t="shared" si="201"/>
        <v>A créer</v>
      </c>
      <c r="AJ694" s="10" t="str">
        <f t="shared" si="202"/>
        <v>29065155</v>
      </c>
    </row>
    <row r="695" spans="1:36" ht="15" x14ac:dyDescent="0.25">
      <c r="A695" s="11" t="s">
        <v>1359</v>
      </c>
      <c r="B695" s="11" t="s">
        <v>1360</v>
      </c>
      <c r="C695" s="11" t="s">
        <v>85</v>
      </c>
      <c r="D695" s="11" t="s">
        <v>86</v>
      </c>
      <c r="E695" s="11" t="s">
        <v>89</v>
      </c>
      <c r="F695" s="11" t="s">
        <v>1361</v>
      </c>
      <c r="G695" s="11" t="s">
        <v>89</v>
      </c>
      <c r="H695" s="11" t="s">
        <v>90</v>
      </c>
      <c r="I695" s="12">
        <v>0</v>
      </c>
      <c r="J695" s="11" t="s">
        <v>91</v>
      </c>
      <c r="K695" s="11" t="s">
        <v>92</v>
      </c>
      <c r="L695" s="13">
        <v>0.01</v>
      </c>
      <c r="M695" s="11" t="s">
        <v>89</v>
      </c>
      <c r="N695" s="12">
        <v>1</v>
      </c>
      <c r="O695" s="10" t="str">
        <f t="shared" si="189"/>
        <v/>
      </c>
      <c r="P695" s="10">
        <f t="shared" si="199"/>
        <v>18</v>
      </c>
      <c r="Q695" s="10" t="str">
        <f t="shared" si="187"/>
        <v/>
      </c>
      <c r="R695" s="10">
        <f t="shared" si="188"/>
        <v>29</v>
      </c>
      <c r="S695" s="10" t="str">
        <f t="shared" si="203"/>
        <v/>
      </c>
      <c r="V695" cm="1">
        <f t="array" ref="V695">MIN(IFERROR(FIND(_xlfn.SEQUENCE(10,,CHAR(48)),F695),""))</f>
        <v>8</v>
      </c>
      <c r="W695" s="25" cm="1">
        <f t="array" ref="W695">MIN(IFERROR(FIND(_xlfn.SEQUENCE(10,,CHAR(48)),B695),""))</f>
        <v>22</v>
      </c>
      <c r="X695" s="10">
        <f t="shared" si="190"/>
        <v>15</v>
      </c>
      <c r="Y695" s="17" t="str">
        <f t="shared" si="191"/>
        <v xml:space="preserve">Poussoir EMBOUTI </v>
      </c>
      <c r="Z695" s="10" t="str">
        <f t="shared" si="192"/>
        <v>611_0788</v>
      </c>
      <c r="AA695" s="10" t="str">
        <f t="shared" si="193"/>
        <v>611_0788</v>
      </c>
      <c r="AB695" s="10" t="str">
        <f t="shared" si="194"/>
        <v>A créer</v>
      </c>
      <c r="AC695" s="14">
        <f t="shared" si="195"/>
        <v>0</v>
      </c>
      <c r="AD695" s="10" t="str">
        <f t="shared" si="196"/>
        <v>611_0788 / 29065157</v>
      </c>
      <c r="AE695" s="10" t="str">
        <f t="shared" si="197"/>
        <v>29065157</v>
      </c>
      <c r="AG695" s="10" t="str">
        <f t="shared" si="198"/>
        <v>611_0788</v>
      </c>
      <c r="AH695" s="10" t="str">
        <f t="shared" si="200"/>
        <v xml:space="preserve">Poussoir EMBOUTI </v>
      </c>
      <c r="AI695" s="10" t="str">
        <f t="shared" si="201"/>
        <v>A créer</v>
      </c>
      <c r="AJ695" s="10" t="str">
        <f t="shared" si="202"/>
        <v>29065157</v>
      </c>
    </row>
    <row r="696" spans="1:36" ht="15" x14ac:dyDescent="0.25">
      <c r="A696" s="11" t="s">
        <v>1362</v>
      </c>
      <c r="B696" s="11" t="s">
        <v>1363</v>
      </c>
      <c r="C696" s="11" t="s">
        <v>85</v>
      </c>
      <c r="D696" s="11" t="s">
        <v>86</v>
      </c>
      <c r="E696" s="11" t="s">
        <v>89</v>
      </c>
      <c r="F696" s="11" t="s">
        <v>1364</v>
      </c>
      <c r="G696" s="11" t="s">
        <v>89</v>
      </c>
      <c r="H696" s="11" t="s">
        <v>90</v>
      </c>
      <c r="I696" s="12">
        <v>0</v>
      </c>
      <c r="J696" s="11" t="s">
        <v>91</v>
      </c>
      <c r="K696" s="11" t="s">
        <v>92</v>
      </c>
      <c r="L696" s="13">
        <v>0.01</v>
      </c>
      <c r="M696" s="11" t="s">
        <v>89</v>
      </c>
      <c r="N696" s="12">
        <v>1</v>
      </c>
      <c r="O696" s="10" t="str">
        <f t="shared" si="189"/>
        <v/>
      </c>
      <c r="P696" s="10">
        <f t="shared" si="199"/>
        <v>18</v>
      </c>
      <c r="Q696" s="10" t="str">
        <f t="shared" si="187"/>
        <v/>
      </c>
      <c r="R696" s="10">
        <f t="shared" si="188"/>
        <v>29</v>
      </c>
      <c r="S696" s="10" t="str">
        <f t="shared" si="203"/>
        <v/>
      </c>
      <c r="V696" cm="1">
        <f t="array" ref="V696">MIN(IFERROR(FIND(_xlfn.SEQUENCE(10,,CHAR(48)),F696),""))</f>
        <v>8</v>
      </c>
      <c r="W696" s="25" cm="1">
        <f t="array" ref="W696">MIN(IFERROR(FIND(_xlfn.SEQUENCE(10,,CHAR(48)),B696),""))</f>
        <v>22</v>
      </c>
      <c r="X696" s="10">
        <f t="shared" si="190"/>
        <v>15</v>
      </c>
      <c r="Y696" s="17" t="str">
        <f t="shared" si="191"/>
        <v xml:space="preserve">Matrice RETREINT </v>
      </c>
      <c r="Z696" s="10" t="str">
        <f t="shared" si="192"/>
        <v>611_0789</v>
      </c>
      <c r="AA696" s="10" t="str">
        <f t="shared" si="193"/>
        <v>611_0789</v>
      </c>
      <c r="AB696" s="10" t="str">
        <f t="shared" si="194"/>
        <v>A créer</v>
      </c>
      <c r="AC696" s="14">
        <f t="shared" si="195"/>
        <v>0</v>
      </c>
      <c r="AD696" s="10" t="str">
        <f t="shared" si="196"/>
        <v>611_0789 / 29065158</v>
      </c>
      <c r="AE696" s="10" t="str">
        <f t="shared" si="197"/>
        <v>29065158</v>
      </c>
      <c r="AG696" s="10" t="str">
        <f t="shared" si="198"/>
        <v>611_0789</v>
      </c>
      <c r="AH696" s="10" t="str">
        <f t="shared" si="200"/>
        <v xml:space="preserve">Matrice RETREINT </v>
      </c>
      <c r="AI696" s="10" t="str">
        <f t="shared" si="201"/>
        <v>A créer</v>
      </c>
      <c r="AJ696" s="10" t="str">
        <f t="shared" si="202"/>
        <v>29065158</v>
      </c>
    </row>
    <row r="697" spans="1:36" ht="15" x14ac:dyDescent="0.25">
      <c r="A697" s="11" t="s">
        <v>1365</v>
      </c>
      <c r="B697" s="11" t="s">
        <v>1366</v>
      </c>
      <c r="C697" s="11" t="s">
        <v>85</v>
      </c>
      <c r="D697" s="11" t="s">
        <v>86</v>
      </c>
      <c r="E697" s="11" t="s">
        <v>89</v>
      </c>
      <c r="F697" s="11" t="s">
        <v>1367</v>
      </c>
      <c r="G697" s="11" t="s">
        <v>89</v>
      </c>
      <c r="H697" s="11" t="s">
        <v>90</v>
      </c>
      <c r="I697" s="12">
        <v>0</v>
      </c>
      <c r="J697" s="11" t="s">
        <v>91</v>
      </c>
      <c r="K697" s="11" t="s">
        <v>92</v>
      </c>
      <c r="L697" s="13">
        <v>0.01</v>
      </c>
      <c r="M697" s="11" t="s">
        <v>89</v>
      </c>
      <c r="N697" s="12">
        <v>1</v>
      </c>
      <c r="O697" s="10" t="str">
        <f t="shared" si="189"/>
        <v/>
      </c>
      <c r="P697" s="10">
        <f t="shared" si="199"/>
        <v>18</v>
      </c>
      <c r="Q697" s="10" t="str">
        <f t="shared" si="187"/>
        <v/>
      </c>
      <c r="R697" s="10">
        <f t="shared" si="188"/>
        <v>29</v>
      </c>
      <c r="S697" s="10" t="str">
        <f t="shared" si="203"/>
        <v/>
      </c>
      <c r="V697" cm="1">
        <f t="array" ref="V697">MIN(IFERROR(FIND(_xlfn.SEQUENCE(10,,CHAR(48)),F697),""))</f>
        <v>8</v>
      </c>
      <c r="W697" s="25" cm="1">
        <f t="array" ref="W697">MIN(IFERROR(FIND(_xlfn.SEQUENCE(10,,CHAR(48)),B697),""))</f>
        <v>22</v>
      </c>
      <c r="X697" s="10">
        <f t="shared" si="190"/>
        <v>15</v>
      </c>
      <c r="Y697" s="17" t="str">
        <f t="shared" si="191"/>
        <v xml:space="preserve">Poussoir ROGNAGE </v>
      </c>
      <c r="Z697" s="10" t="str">
        <f t="shared" si="192"/>
        <v>611_0817</v>
      </c>
      <c r="AA697" s="10" t="str">
        <f t="shared" si="193"/>
        <v>611_0817</v>
      </c>
      <c r="AB697" s="10" t="str">
        <f t="shared" si="194"/>
        <v>A créer</v>
      </c>
      <c r="AC697" s="14">
        <f t="shared" si="195"/>
        <v>0</v>
      </c>
      <c r="AD697" s="10" t="str">
        <f t="shared" si="196"/>
        <v>611_0817 / 29065159</v>
      </c>
      <c r="AE697" s="10" t="str">
        <f t="shared" si="197"/>
        <v>29065159</v>
      </c>
      <c r="AG697" s="10" t="str">
        <f t="shared" si="198"/>
        <v>611_0817</v>
      </c>
      <c r="AH697" s="10" t="str">
        <f t="shared" si="200"/>
        <v xml:space="preserve">Poussoir ROGNAGE </v>
      </c>
      <c r="AI697" s="10" t="str">
        <f t="shared" si="201"/>
        <v>A créer</v>
      </c>
      <c r="AJ697" s="10" t="str">
        <f t="shared" si="202"/>
        <v>29065159</v>
      </c>
    </row>
    <row r="698" spans="1:36" ht="15" x14ac:dyDescent="0.25">
      <c r="A698" s="11" t="s">
        <v>1368</v>
      </c>
      <c r="B698" s="11" t="s">
        <v>1369</v>
      </c>
      <c r="C698" s="11" t="s">
        <v>85</v>
      </c>
      <c r="D698" s="11" t="s">
        <v>86</v>
      </c>
      <c r="E698" s="11" t="s">
        <v>89</v>
      </c>
      <c r="F698" s="11" t="s">
        <v>1370</v>
      </c>
      <c r="G698" s="11" t="s">
        <v>89</v>
      </c>
      <c r="H698" s="11" t="s">
        <v>90</v>
      </c>
      <c r="I698" s="12">
        <v>0</v>
      </c>
      <c r="J698" s="11" t="s">
        <v>91</v>
      </c>
      <c r="K698" s="11" t="s">
        <v>92</v>
      </c>
      <c r="L698" s="13">
        <v>0.01</v>
      </c>
      <c r="M698" s="11" t="s">
        <v>89</v>
      </c>
      <c r="N698" s="12">
        <v>1</v>
      </c>
      <c r="O698" s="10" t="str">
        <f t="shared" si="189"/>
        <v/>
      </c>
      <c r="P698" s="10">
        <f t="shared" si="199"/>
        <v>16</v>
      </c>
      <c r="Q698" s="10" t="str">
        <f t="shared" si="187"/>
        <v/>
      </c>
      <c r="R698" s="10">
        <f t="shared" si="188"/>
        <v>27</v>
      </c>
      <c r="S698" s="10" t="str">
        <f t="shared" si="203"/>
        <v/>
      </c>
      <c r="V698" cm="1">
        <f t="array" ref="V698">MIN(IFERROR(FIND(_xlfn.SEQUENCE(10,,CHAR(48)),F698),""))</f>
        <v>8</v>
      </c>
      <c r="W698" s="25" cm="1">
        <f t="array" ref="W698">MIN(IFERROR(FIND(_xlfn.SEQUENCE(10,,CHAR(48)),B698),""))</f>
        <v>20</v>
      </c>
      <c r="X698" s="10">
        <f t="shared" si="190"/>
        <v>15</v>
      </c>
      <c r="Y698" s="17" t="str">
        <f t="shared" si="191"/>
        <v xml:space="preserve">Doigts ROULAGE </v>
      </c>
      <c r="Z698" s="10" t="str">
        <f t="shared" si="192"/>
        <v>611_0847</v>
      </c>
      <c r="AA698" s="10" t="str">
        <f t="shared" si="193"/>
        <v>611_0847</v>
      </c>
      <c r="AB698" s="10" t="str">
        <f t="shared" si="194"/>
        <v>A créer</v>
      </c>
      <c r="AC698" s="14">
        <f t="shared" si="195"/>
        <v>0</v>
      </c>
      <c r="AD698" s="10" t="str">
        <f t="shared" si="196"/>
        <v>611_0847 / 29065160</v>
      </c>
      <c r="AE698" s="10" t="str">
        <f t="shared" si="197"/>
        <v>29065160</v>
      </c>
      <c r="AG698" s="10" t="str">
        <f t="shared" si="198"/>
        <v>611_0847</v>
      </c>
      <c r="AH698" s="10" t="str">
        <f t="shared" si="200"/>
        <v xml:space="preserve">Doigts ROULAGE </v>
      </c>
      <c r="AI698" s="10" t="str">
        <f t="shared" si="201"/>
        <v>A créer</v>
      </c>
      <c r="AJ698" s="10" t="str">
        <f t="shared" si="202"/>
        <v>29065160</v>
      </c>
    </row>
    <row r="699" spans="1:36" ht="15" x14ac:dyDescent="0.25">
      <c r="A699" s="11" t="s">
        <v>1371</v>
      </c>
      <c r="B699" s="11" t="s">
        <v>1372</v>
      </c>
      <c r="C699" s="11" t="s">
        <v>85</v>
      </c>
      <c r="D699" s="11" t="s">
        <v>86</v>
      </c>
      <c r="E699" s="11" t="s">
        <v>89</v>
      </c>
      <c r="F699" s="11" t="s">
        <v>1373</v>
      </c>
      <c r="G699" s="11" t="s">
        <v>89</v>
      </c>
      <c r="H699" s="11" t="s">
        <v>90</v>
      </c>
      <c r="I699" s="12">
        <v>0</v>
      </c>
      <c r="J699" s="11" t="s">
        <v>91</v>
      </c>
      <c r="K699" s="11" t="s">
        <v>92</v>
      </c>
      <c r="L699" s="13">
        <v>0.01</v>
      </c>
      <c r="M699" s="11" t="s">
        <v>89</v>
      </c>
      <c r="N699" s="12">
        <v>1</v>
      </c>
      <c r="O699" s="10" t="str">
        <f t="shared" si="189"/>
        <v/>
      </c>
      <c r="P699" s="10">
        <f t="shared" si="199"/>
        <v>18</v>
      </c>
      <c r="Q699" s="10" t="str">
        <f t="shared" si="187"/>
        <v/>
      </c>
      <c r="R699" s="10">
        <f t="shared" si="188"/>
        <v>29</v>
      </c>
      <c r="S699" s="10" t="str">
        <f t="shared" si="203"/>
        <v/>
      </c>
      <c r="V699" cm="1">
        <f t="array" ref="V699">MIN(IFERROR(FIND(_xlfn.SEQUENCE(10,,CHAR(48)),F699),""))</f>
        <v>8</v>
      </c>
      <c r="W699" s="25" cm="1">
        <f t="array" ref="W699">MIN(IFERROR(FIND(_xlfn.SEQUENCE(10,,CHAR(48)),B699),""))</f>
        <v>22</v>
      </c>
      <c r="X699" s="10">
        <f t="shared" si="190"/>
        <v>15</v>
      </c>
      <c r="Y699" s="17" t="str">
        <f t="shared" si="191"/>
        <v xml:space="preserve">Centreur ETIRAGE </v>
      </c>
      <c r="Z699" s="10" t="str">
        <f t="shared" si="192"/>
        <v>611_0905</v>
      </c>
      <c r="AA699" s="10" t="str">
        <f t="shared" si="193"/>
        <v>611_0905</v>
      </c>
      <c r="AB699" s="10" t="str">
        <f t="shared" si="194"/>
        <v>A créer</v>
      </c>
      <c r="AC699" s="14">
        <f t="shared" si="195"/>
        <v>0</v>
      </c>
      <c r="AD699" s="10" t="str">
        <f t="shared" si="196"/>
        <v>611_0905 / 29065161</v>
      </c>
      <c r="AE699" s="10" t="str">
        <f t="shared" si="197"/>
        <v>29065161</v>
      </c>
      <c r="AG699" s="10" t="str">
        <f t="shared" si="198"/>
        <v>611_0905</v>
      </c>
      <c r="AH699" s="10" t="str">
        <f t="shared" si="200"/>
        <v xml:space="preserve">Centreur ETIRAGE </v>
      </c>
      <c r="AI699" s="10" t="str">
        <f t="shared" si="201"/>
        <v>A créer</v>
      </c>
      <c r="AJ699" s="10" t="str">
        <f t="shared" si="202"/>
        <v>29065161</v>
      </c>
    </row>
    <row r="700" spans="1:36" ht="15" x14ac:dyDescent="0.25">
      <c r="A700" s="11" t="s">
        <v>1374</v>
      </c>
      <c r="B700" s="11" t="s">
        <v>1375</v>
      </c>
      <c r="C700" s="11" t="s">
        <v>85</v>
      </c>
      <c r="D700" s="11" t="s">
        <v>86</v>
      </c>
      <c r="E700" s="11" t="s">
        <v>89</v>
      </c>
      <c r="F700" s="11" t="s">
        <v>1376</v>
      </c>
      <c r="G700" s="11" t="s">
        <v>89</v>
      </c>
      <c r="H700" s="11" t="s">
        <v>90</v>
      </c>
      <c r="I700" s="12">
        <v>0</v>
      </c>
      <c r="J700" s="11" t="s">
        <v>91</v>
      </c>
      <c r="K700" s="11" t="s">
        <v>92</v>
      </c>
      <c r="L700" s="13">
        <v>0.01</v>
      </c>
      <c r="M700" s="11" t="s">
        <v>89</v>
      </c>
      <c r="N700" s="12">
        <v>1</v>
      </c>
      <c r="O700" s="10" t="str">
        <f t="shared" si="189"/>
        <v/>
      </c>
      <c r="P700" s="10">
        <f t="shared" si="199"/>
        <v>18</v>
      </c>
      <c r="Q700" s="10" t="str">
        <f t="shared" si="187"/>
        <v/>
      </c>
      <c r="R700" s="10">
        <f t="shared" si="188"/>
        <v>29</v>
      </c>
      <c r="S700" s="10" t="str">
        <f t="shared" si="203"/>
        <v/>
      </c>
      <c r="V700" cm="1">
        <f t="array" ref="V700">MIN(IFERROR(FIND(_xlfn.SEQUENCE(10,,CHAR(48)),F700),""))</f>
        <v>8</v>
      </c>
      <c r="W700" s="25" cm="1">
        <f t="array" ref="W700">MIN(IFERROR(FIND(_xlfn.SEQUENCE(10,,CHAR(48)),B700),""))</f>
        <v>22</v>
      </c>
      <c r="X700" s="10">
        <f t="shared" si="190"/>
        <v>15</v>
      </c>
      <c r="Y700" s="17" t="str">
        <f t="shared" si="191"/>
        <v xml:space="preserve">Poussoir EMBOUTI </v>
      </c>
      <c r="Z700" s="10" t="str">
        <f t="shared" si="192"/>
        <v>611_0909</v>
      </c>
      <c r="AA700" s="10" t="str">
        <f t="shared" si="193"/>
        <v>611_0909</v>
      </c>
      <c r="AB700" s="10" t="str">
        <f t="shared" si="194"/>
        <v>A créer</v>
      </c>
      <c r="AC700" s="14">
        <f t="shared" si="195"/>
        <v>0</v>
      </c>
      <c r="AD700" s="10" t="str">
        <f t="shared" si="196"/>
        <v>611_0909 / 29065162</v>
      </c>
      <c r="AE700" s="10" t="str">
        <f t="shared" si="197"/>
        <v>29065162</v>
      </c>
      <c r="AG700" s="10" t="str">
        <f t="shared" si="198"/>
        <v>611_0909</v>
      </c>
      <c r="AH700" s="10" t="str">
        <f t="shared" si="200"/>
        <v xml:space="preserve">Poussoir EMBOUTI </v>
      </c>
      <c r="AI700" s="10" t="str">
        <f t="shared" si="201"/>
        <v>A créer</v>
      </c>
      <c r="AJ700" s="10" t="str">
        <f t="shared" si="202"/>
        <v>29065162</v>
      </c>
    </row>
    <row r="701" spans="1:36" ht="15" x14ac:dyDescent="0.25">
      <c r="A701" s="11" t="s">
        <v>1377</v>
      </c>
      <c r="B701" s="11" t="s">
        <v>1378</v>
      </c>
      <c r="C701" s="11" t="s">
        <v>85</v>
      </c>
      <c r="D701" s="11" t="s">
        <v>86</v>
      </c>
      <c r="E701" s="11" t="s">
        <v>89</v>
      </c>
      <c r="F701" s="11" t="s">
        <v>1379</v>
      </c>
      <c r="G701" s="11" t="s">
        <v>89</v>
      </c>
      <c r="H701" s="11" t="s">
        <v>90</v>
      </c>
      <c r="I701" s="12">
        <v>0</v>
      </c>
      <c r="J701" s="11" t="s">
        <v>91</v>
      </c>
      <c r="K701" s="11" t="s">
        <v>92</v>
      </c>
      <c r="L701" s="13">
        <v>0.01</v>
      </c>
      <c r="M701" s="11" t="s">
        <v>89</v>
      </c>
      <c r="N701" s="12">
        <v>1</v>
      </c>
      <c r="O701" s="10" t="str">
        <f t="shared" si="189"/>
        <v/>
      </c>
      <c r="P701" s="10">
        <f t="shared" si="199"/>
        <v>17</v>
      </c>
      <c r="Q701" s="10" t="str">
        <f t="shared" si="187"/>
        <v/>
      </c>
      <c r="R701" s="10">
        <f t="shared" si="188"/>
        <v>28</v>
      </c>
      <c r="S701" s="10" t="str">
        <f t="shared" si="203"/>
        <v/>
      </c>
      <c r="V701" cm="1">
        <f t="array" ref="V701">MIN(IFERROR(FIND(_xlfn.SEQUENCE(10,,CHAR(48)),F701),""))</f>
        <v>8</v>
      </c>
      <c r="W701" s="25" cm="1">
        <f t="array" ref="W701">MIN(IFERROR(FIND(_xlfn.SEQUENCE(10,,CHAR(48)),B701),""))</f>
        <v>21</v>
      </c>
      <c r="X701" s="10">
        <f t="shared" si="190"/>
        <v>15</v>
      </c>
      <c r="Y701" s="17" t="str">
        <f t="shared" si="191"/>
        <v xml:space="preserve">Poinçon ETIRAGE </v>
      </c>
      <c r="Z701" s="10" t="str">
        <f t="shared" si="192"/>
        <v>611_1098</v>
      </c>
      <c r="AA701" s="10" t="str">
        <f t="shared" si="193"/>
        <v>611_1098</v>
      </c>
      <c r="AB701" s="10" t="str">
        <f t="shared" si="194"/>
        <v>A créer</v>
      </c>
      <c r="AC701" s="14">
        <f t="shared" si="195"/>
        <v>0</v>
      </c>
      <c r="AD701" s="10" t="str">
        <f t="shared" si="196"/>
        <v>611_1098 / 29065164</v>
      </c>
      <c r="AE701" s="10" t="str">
        <f t="shared" si="197"/>
        <v>29065164</v>
      </c>
      <c r="AG701" s="10" t="str">
        <f t="shared" si="198"/>
        <v>611_1098</v>
      </c>
      <c r="AH701" s="10" t="str">
        <f t="shared" si="200"/>
        <v xml:space="preserve">Poinçon ETIRAGE </v>
      </c>
      <c r="AI701" s="10" t="str">
        <f t="shared" si="201"/>
        <v>A créer</v>
      </c>
      <c r="AJ701" s="10" t="str">
        <f t="shared" si="202"/>
        <v>29065164</v>
      </c>
    </row>
    <row r="702" spans="1:36" ht="15" x14ac:dyDescent="0.25">
      <c r="A702" s="11" t="s">
        <v>1380</v>
      </c>
      <c r="B702" s="11" t="s">
        <v>1381</v>
      </c>
      <c r="C702" s="11" t="s">
        <v>85</v>
      </c>
      <c r="D702" s="11" t="s">
        <v>86</v>
      </c>
      <c r="E702" s="11" t="s">
        <v>89</v>
      </c>
      <c r="F702" s="11" t="s">
        <v>1382</v>
      </c>
      <c r="G702" s="11" t="s">
        <v>89</v>
      </c>
      <c r="H702" s="11" t="s">
        <v>90</v>
      </c>
      <c r="I702" s="12">
        <v>0</v>
      </c>
      <c r="J702" s="11" t="s">
        <v>91</v>
      </c>
      <c r="K702" s="11" t="s">
        <v>92</v>
      </c>
      <c r="L702" s="13">
        <v>0.01</v>
      </c>
      <c r="M702" s="11" t="s">
        <v>89</v>
      </c>
      <c r="N702" s="12">
        <v>1</v>
      </c>
      <c r="O702" s="10" t="str">
        <f t="shared" si="189"/>
        <v/>
      </c>
      <c r="P702" s="10">
        <f t="shared" si="199"/>
        <v>17</v>
      </c>
      <c r="Q702" s="10" t="str">
        <f t="shared" ref="Q702:Q769" si="204">IF(O702="","",O702+6)</f>
        <v/>
      </c>
      <c r="R702" s="10">
        <f t="shared" ref="R702:R769" si="205">LEN(B702)</f>
        <v>28</v>
      </c>
      <c r="S702" s="10" t="str">
        <f t="shared" si="203"/>
        <v/>
      </c>
      <c r="V702" cm="1">
        <f t="array" ref="V702">MIN(IFERROR(FIND(_xlfn.SEQUENCE(10,,CHAR(48)),F702),""))</f>
        <v>8</v>
      </c>
      <c r="W702" s="25" cm="1">
        <f t="array" ref="W702">MIN(IFERROR(FIND(_xlfn.SEQUENCE(10,,CHAR(48)),B702),""))</f>
        <v>21</v>
      </c>
      <c r="X702" s="10">
        <f t="shared" si="190"/>
        <v>15</v>
      </c>
      <c r="Y702" s="17" t="str">
        <f t="shared" si="191"/>
        <v xml:space="preserve">Poinçon ROGNAGE </v>
      </c>
      <c r="Z702" s="10" t="str">
        <f t="shared" si="192"/>
        <v>611_1106</v>
      </c>
      <c r="AA702" s="10" t="str">
        <f t="shared" si="193"/>
        <v>611_1106</v>
      </c>
      <c r="AB702" s="10" t="str">
        <f t="shared" si="194"/>
        <v>A créer</v>
      </c>
      <c r="AC702" s="14">
        <f t="shared" si="195"/>
        <v>0</v>
      </c>
      <c r="AD702" s="10" t="str">
        <f t="shared" si="196"/>
        <v>611_1106 / 29065165</v>
      </c>
      <c r="AE702" s="10" t="str">
        <f t="shared" si="197"/>
        <v>29065165</v>
      </c>
      <c r="AG702" s="10" t="str">
        <f t="shared" si="198"/>
        <v>611_1106</v>
      </c>
      <c r="AH702" s="10" t="str">
        <f t="shared" si="200"/>
        <v xml:space="preserve">Poinçon ROGNAGE </v>
      </c>
      <c r="AI702" s="10" t="str">
        <f t="shared" si="201"/>
        <v>A créer</v>
      </c>
      <c r="AJ702" s="10" t="str">
        <f t="shared" si="202"/>
        <v>29065165</v>
      </c>
    </row>
    <row r="703" spans="1:36" ht="15" x14ac:dyDescent="0.25">
      <c r="A703" s="11" t="s">
        <v>1383</v>
      </c>
      <c r="B703" s="11" t="s">
        <v>1384</v>
      </c>
      <c r="C703" s="11" t="s">
        <v>85</v>
      </c>
      <c r="D703" s="11" t="s">
        <v>86</v>
      </c>
      <c r="E703" s="11" t="s">
        <v>89</v>
      </c>
      <c r="F703" s="11" t="s">
        <v>1385</v>
      </c>
      <c r="G703" s="11" t="s">
        <v>89</v>
      </c>
      <c r="H703" s="11" t="s">
        <v>90</v>
      </c>
      <c r="I703" s="12">
        <v>0</v>
      </c>
      <c r="J703" s="11" t="s">
        <v>91</v>
      </c>
      <c r="K703" s="11" t="s">
        <v>92</v>
      </c>
      <c r="L703" s="13">
        <v>0.01</v>
      </c>
      <c r="M703" s="11" t="s">
        <v>89</v>
      </c>
      <c r="N703" s="12">
        <v>1</v>
      </c>
      <c r="O703" s="10" t="str">
        <f t="shared" si="189"/>
        <v/>
      </c>
      <c r="P703" s="10">
        <f t="shared" si="199"/>
        <v>18</v>
      </c>
      <c r="Q703" s="10" t="str">
        <f t="shared" si="204"/>
        <v/>
      </c>
      <c r="R703" s="10">
        <f t="shared" si="205"/>
        <v>29</v>
      </c>
      <c r="S703" s="10" t="str">
        <f t="shared" si="203"/>
        <v/>
      </c>
      <c r="V703" cm="1">
        <f t="array" ref="V703">MIN(IFERROR(FIND(_xlfn.SEQUENCE(10,,CHAR(48)),F703),""))</f>
        <v>8</v>
      </c>
      <c r="W703" s="25" cm="1">
        <f t="array" ref="W703">MIN(IFERROR(FIND(_xlfn.SEQUENCE(10,,CHAR(48)),B703),""))</f>
        <v>22</v>
      </c>
      <c r="X703" s="10">
        <f t="shared" si="190"/>
        <v>15</v>
      </c>
      <c r="Y703" s="17" t="str">
        <f t="shared" si="191"/>
        <v xml:space="preserve">Centreur EMBOUTI </v>
      </c>
      <c r="Z703" s="10" t="str">
        <f t="shared" si="192"/>
        <v>611_1141</v>
      </c>
      <c r="AA703" s="10" t="str">
        <f t="shared" si="193"/>
        <v>611_1141</v>
      </c>
      <c r="AB703" s="10" t="str">
        <f t="shared" si="194"/>
        <v>A créer</v>
      </c>
      <c r="AC703" s="14">
        <f t="shared" si="195"/>
        <v>0</v>
      </c>
      <c r="AD703" s="10" t="str">
        <f t="shared" si="196"/>
        <v>611_1141 / 29065166</v>
      </c>
      <c r="AE703" s="10" t="str">
        <f t="shared" si="197"/>
        <v>29065166</v>
      </c>
      <c r="AG703" s="10" t="str">
        <f t="shared" si="198"/>
        <v>611_1141</v>
      </c>
      <c r="AH703" s="10" t="str">
        <f t="shared" si="200"/>
        <v xml:space="preserve">Centreur EMBOUTI </v>
      </c>
      <c r="AI703" s="10" t="str">
        <f t="shared" si="201"/>
        <v>A créer</v>
      </c>
      <c r="AJ703" s="10" t="str">
        <f t="shared" si="202"/>
        <v>29065166</v>
      </c>
    </row>
    <row r="704" spans="1:36" ht="15" x14ac:dyDescent="0.25">
      <c r="A704" s="11" t="s">
        <v>1386</v>
      </c>
      <c r="B704" s="11" t="s">
        <v>1387</v>
      </c>
      <c r="C704" s="11" t="s">
        <v>85</v>
      </c>
      <c r="D704" s="11" t="s">
        <v>86</v>
      </c>
      <c r="E704" s="11" t="s">
        <v>89</v>
      </c>
      <c r="F704" s="11" t="s">
        <v>1388</v>
      </c>
      <c r="G704" s="11" t="s">
        <v>89</v>
      </c>
      <c r="H704" s="11" t="s">
        <v>90</v>
      </c>
      <c r="I704" s="12">
        <v>0</v>
      </c>
      <c r="J704" s="11" t="s">
        <v>91</v>
      </c>
      <c r="K704" s="11" t="s">
        <v>92</v>
      </c>
      <c r="L704" s="13">
        <v>0.01</v>
      </c>
      <c r="M704" s="11" t="s">
        <v>89</v>
      </c>
      <c r="N704" s="12">
        <v>1</v>
      </c>
      <c r="O704" s="10" t="str">
        <f t="shared" si="189"/>
        <v/>
      </c>
      <c r="P704" s="10">
        <f t="shared" si="199"/>
        <v>18</v>
      </c>
      <c r="Q704" s="10" t="str">
        <f t="shared" si="204"/>
        <v/>
      </c>
      <c r="R704" s="10">
        <f t="shared" si="205"/>
        <v>29</v>
      </c>
      <c r="S704" s="10" t="str">
        <f t="shared" si="203"/>
        <v/>
      </c>
      <c r="V704" cm="1">
        <f t="array" ref="V704">MIN(IFERROR(FIND(_xlfn.SEQUENCE(10,,CHAR(48)),F704),""))</f>
        <v>8</v>
      </c>
      <c r="W704" s="25" cm="1">
        <f t="array" ref="W704">MIN(IFERROR(FIND(_xlfn.SEQUENCE(10,,CHAR(48)),B704),""))</f>
        <v>22</v>
      </c>
      <c r="X704" s="10">
        <f t="shared" si="190"/>
        <v>15</v>
      </c>
      <c r="Y704" s="17" t="str">
        <f t="shared" si="191"/>
        <v xml:space="preserve">Centreur EMBOUTI </v>
      </c>
      <c r="Z704" s="10" t="str">
        <f t="shared" si="192"/>
        <v>611_1146</v>
      </c>
      <c r="AA704" s="10" t="str">
        <f t="shared" si="193"/>
        <v>611_1146</v>
      </c>
      <c r="AB704" s="10" t="str">
        <f t="shared" si="194"/>
        <v>A créer</v>
      </c>
      <c r="AC704" s="14">
        <f t="shared" si="195"/>
        <v>0</v>
      </c>
      <c r="AD704" s="10" t="str">
        <f t="shared" si="196"/>
        <v>611_1146 / 29065167</v>
      </c>
      <c r="AE704" s="10" t="str">
        <f t="shared" si="197"/>
        <v>29065167</v>
      </c>
      <c r="AG704" s="10" t="str">
        <f t="shared" si="198"/>
        <v>611_1146</v>
      </c>
      <c r="AH704" s="10" t="str">
        <f t="shared" si="200"/>
        <v xml:space="preserve">Centreur EMBOUTI </v>
      </c>
      <c r="AI704" s="10" t="str">
        <f t="shared" si="201"/>
        <v>A créer</v>
      </c>
      <c r="AJ704" s="10" t="str">
        <f t="shared" si="202"/>
        <v>29065167</v>
      </c>
    </row>
    <row r="705" spans="1:36" ht="15" x14ac:dyDescent="0.25">
      <c r="A705" s="11" t="s">
        <v>1389</v>
      </c>
      <c r="B705" s="11" t="s">
        <v>1390</v>
      </c>
      <c r="C705" s="11" t="s">
        <v>85</v>
      </c>
      <c r="D705" s="11" t="s">
        <v>86</v>
      </c>
      <c r="E705" s="11" t="s">
        <v>89</v>
      </c>
      <c r="F705" s="11" t="s">
        <v>1391</v>
      </c>
      <c r="G705" s="11" t="s">
        <v>89</v>
      </c>
      <c r="H705" s="11" t="s">
        <v>90</v>
      </c>
      <c r="I705" s="12">
        <v>0</v>
      </c>
      <c r="J705" s="11" t="s">
        <v>91</v>
      </c>
      <c r="K705" s="11" t="s">
        <v>92</v>
      </c>
      <c r="L705" s="13">
        <v>0.01</v>
      </c>
      <c r="M705" s="11" t="s">
        <v>89</v>
      </c>
      <c r="N705" s="12">
        <v>1</v>
      </c>
      <c r="O705" s="10" t="str">
        <f t="shared" si="189"/>
        <v/>
      </c>
      <c r="P705" s="10">
        <f t="shared" si="199"/>
        <v>18</v>
      </c>
      <c r="Q705" s="10" t="str">
        <f t="shared" si="204"/>
        <v/>
      </c>
      <c r="R705" s="10">
        <f t="shared" si="205"/>
        <v>29</v>
      </c>
      <c r="S705" s="10" t="str">
        <f t="shared" si="203"/>
        <v/>
      </c>
      <c r="V705" cm="1">
        <f t="array" ref="V705">MIN(IFERROR(FIND(_xlfn.SEQUENCE(10,,CHAR(48)),F705),""))</f>
        <v>8</v>
      </c>
      <c r="W705" s="25" cm="1">
        <f t="array" ref="W705">MIN(IFERROR(FIND(_xlfn.SEQUENCE(10,,CHAR(48)),B705),""))</f>
        <v>22</v>
      </c>
      <c r="X705" s="10">
        <f t="shared" si="190"/>
        <v>15</v>
      </c>
      <c r="Y705" s="17" t="str">
        <f t="shared" si="191"/>
        <v xml:space="preserve">Poussoir EMBOUTI </v>
      </c>
      <c r="Z705" s="10" t="str">
        <f t="shared" si="192"/>
        <v>611_1199</v>
      </c>
      <c r="AA705" s="10" t="str">
        <f t="shared" si="193"/>
        <v>611_1199</v>
      </c>
      <c r="AB705" s="10" t="str">
        <f t="shared" si="194"/>
        <v>A créer</v>
      </c>
      <c r="AC705" s="14">
        <f t="shared" si="195"/>
        <v>0</v>
      </c>
      <c r="AD705" s="10" t="str">
        <f t="shared" si="196"/>
        <v>611_1199 / 29065168</v>
      </c>
      <c r="AE705" s="10" t="str">
        <f t="shared" si="197"/>
        <v>29065168</v>
      </c>
      <c r="AG705" s="10" t="str">
        <f t="shared" si="198"/>
        <v>611_1199</v>
      </c>
      <c r="AH705" s="10" t="str">
        <f t="shared" si="200"/>
        <v xml:space="preserve">Poussoir EMBOUTI </v>
      </c>
      <c r="AI705" s="10" t="str">
        <f t="shared" si="201"/>
        <v>A créer</v>
      </c>
      <c r="AJ705" s="10" t="str">
        <f t="shared" si="202"/>
        <v>29065168</v>
      </c>
    </row>
    <row r="706" spans="1:36" ht="15" x14ac:dyDescent="0.25">
      <c r="A706" s="11" t="s">
        <v>1392</v>
      </c>
      <c r="B706" s="11" t="s">
        <v>1393</v>
      </c>
      <c r="C706" s="11" t="s">
        <v>85</v>
      </c>
      <c r="D706" s="11" t="s">
        <v>86</v>
      </c>
      <c r="E706" s="11" t="s">
        <v>89</v>
      </c>
      <c r="F706" s="11" t="s">
        <v>1394</v>
      </c>
      <c r="G706" s="11" t="s">
        <v>89</v>
      </c>
      <c r="H706" s="11" t="s">
        <v>90</v>
      </c>
      <c r="I706" s="12">
        <v>0</v>
      </c>
      <c r="J706" s="11" t="s">
        <v>91</v>
      </c>
      <c r="K706" s="11" t="s">
        <v>92</v>
      </c>
      <c r="L706" s="13">
        <v>0.01</v>
      </c>
      <c r="M706" s="11" t="s">
        <v>89</v>
      </c>
      <c r="N706" s="12">
        <v>1</v>
      </c>
      <c r="O706" s="10" t="str">
        <f t="shared" ref="O706:O769" si="206">IFERROR(FIND("DRW ACY",B706),"")</f>
        <v/>
      </c>
      <c r="P706" s="10">
        <f t="shared" si="199"/>
        <v>18</v>
      </c>
      <c r="Q706" s="10" t="str">
        <f t="shared" si="204"/>
        <v/>
      </c>
      <c r="R706" s="10">
        <f t="shared" si="205"/>
        <v>29</v>
      </c>
      <c r="S706" s="10" t="str">
        <f t="shared" si="203"/>
        <v/>
      </c>
      <c r="V706" cm="1">
        <f t="array" ref="V706">MIN(IFERROR(FIND(_xlfn.SEQUENCE(10,,CHAR(48)),F706),""))</f>
        <v>8</v>
      </c>
      <c r="W706" s="25" cm="1">
        <f t="array" ref="W706">MIN(IFERROR(FIND(_xlfn.SEQUENCE(10,,CHAR(48)),B706),""))</f>
        <v>22</v>
      </c>
      <c r="X706" s="10">
        <f t="shared" ref="X706:X769" si="207">LEN(F706)</f>
        <v>15</v>
      </c>
      <c r="Y706" s="17" t="str">
        <f t="shared" ref="Y706:Y769" si="208">IF(P706&lt;&gt;"",LEFT(B706,P706-1),IF(AND(O706="",P706=""),LEFT(B706,W706-1),IF(O706&lt;&gt;0,LEFT(B706,O706-1),IF(P706&lt;&gt;"",LEFT(B706,P706-1),""))))</f>
        <v xml:space="preserve">Poussoir ET.JUPE </v>
      </c>
      <c r="Z706" s="10" t="str">
        <f t="shared" ref="Z706:Z769" si="209">RIGHT(F706,(X706+1)-V706)</f>
        <v>611_1219</v>
      </c>
      <c r="AA706" s="10" t="str">
        <f t="shared" ref="AA706:AA769" si="210">LEFT(Z706,8)</f>
        <v>611_1219</v>
      </c>
      <c r="AB706" s="10" t="str">
        <f t="shared" ref="AB706:AB769" si="211">IF(E706&lt;&gt;"",E706,"A créer")</f>
        <v>A créer</v>
      </c>
      <c r="AC706" s="14">
        <f t="shared" ref="AC706:AC769" si="212">I706</f>
        <v>0</v>
      </c>
      <c r="AD706" s="10" t="str">
        <f t="shared" ref="AD706:AD769" si="213">AA706&amp;" / "&amp;A706</f>
        <v>611_1219 / 29065169</v>
      </c>
      <c r="AE706" s="10" t="str">
        <f t="shared" ref="AE706:AE769" si="214">A706</f>
        <v>29065169</v>
      </c>
      <c r="AG706" s="10" t="str">
        <f t="shared" ref="AG706:AG769" si="215">IF(AF706="",AA706,"")</f>
        <v>611_1219</v>
      </c>
      <c r="AH706" s="10" t="str">
        <f t="shared" si="200"/>
        <v xml:space="preserve">Poussoir ET.JUPE </v>
      </c>
      <c r="AI706" s="10" t="str">
        <f t="shared" si="201"/>
        <v>A créer</v>
      </c>
      <c r="AJ706" s="10" t="str">
        <f t="shared" si="202"/>
        <v>29065169</v>
      </c>
    </row>
    <row r="707" spans="1:36" ht="15" x14ac:dyDescent="0.25">
      <c r="A707" s="11" t="s">
        <v>1395</v>
      </c>
      <c r="B707" s="11" t="s">
        <v>1396</v>
      </c>
      <c r="C707" s="11" t="s">
        <v>85</v>
      </c>
      <c r="D707" s="11" t="s">
        <v>86</v>
      </c>
      <c r="E707" s="11" t="s">
        <v>89</v>
      </c>
      <c r="F707" s="11" t="s">
        <v>1397</v>
      </c>
      <c r="G707" s="11" t="s">
        <v>89</v>
      </c>
      <c r="H707" s="11" t="s">
        <v>90</v>
      </c>
      <c r="I707" s="12">
        <v>0</v>
      </c>
      <c r="J707" s="11" t="s">
        <v>91</v>
      </c>
      <c r="K707" s="11" t="s">
        <v>92</v>
      </c>
      <c r="L707" s="13">
        <v>0.01</v>
      </c>
      <c r="M707" s="11" t="s">
        <v>89</v>
      </c>
      <c r="N707" s="12">
        <v>1</v>
      </c>
      <c r="O707" s="10" t="str">
        <f t="shared" si="206"/>
        <v/>
      </c>
      <c r="P707" s="10">
        <f t="shared" ref="P707:P770" si="216">IF(O707="",IFERROR(FIND("DRW ",B707),""),"")</f>
        <v>18</v>
      </c>
      <c r="Q707" s="10" t="str">
        <f t="shared" si="204"/>
        <v/>
      </c>
      <c r="R707" s="10">
        <f t="shared" si="205"/>
        <v>29</v>
      </c>
      <c r="S707" s="10" t="str">
        <f t="shared" si="203"/>
        <v/>
      </c>
      <c r="V707" cm="1">
        <f t="array" ref="V707">MIN(IFERROR(FIND(_xlfn.SEQUENCE(10,,CHAR(48)),F707),""))</f>
        <v>8</v>
      </c>
      <c r="W707" s="25" cm="1">
        <f t="array" ref="W707">MIN(IFERROR(FIND(_xlfn.SEQUENCE(10,,CHAR(48)),B707),""))</f>
        <v>22</v>
      </c>
      <c r="X707" s="10">
        <f t="shared" si="207"/>
        <v>15</v>
      </c>
      <c r="Y707" s="17" t="str">
        <f t="shared" si="208"/>
        <v xml:space="preserve">Poussoir ROGNAGE </v>
      </c>
      <c r="Z707" s="10" t="str">
        <f t="shared" si="209"/>
        <v>611_1235</v>
      </c>
      <c r="AA707" s="10" t="str">
        <f t="shared" si="210"/>
        <v>611_1235</v>
      </c>
      <c r="AB707" s="10" t="str">
        <f t="shared" si="211"/>
        <v>A créer</v>
      </c>
      <c r="AC707" s="14">
        <f t="shared" si="212"/>
        <v>0</v>
      </c>
      <c r="AD707" s="10" t="str">
        <f t="shared" si="213"/>
        <v>611_1235 / 29065170</v>
      </c>
      <c r="AE707" s="10" t="str">
        <f t="shared" si="214"/>
        <v>29065170</v>
      </c>
      <c r="AG707" s="10" t="str">
        <f t="shared" si="215"/>
        <v>611_1235</v>
      </c>
      <c r="AH707" s="10" t="str">
        <f t="shared" ref="AH707:AH770" si="217">IF(AF707="",Y707,"")</f>
        <v xml:space="preserve">Poussoir ROGNAGE </v>
      </c>
      <c r="AI707" s="10" t="str">
        <f t="shared" ref="AI707:AI770" si="218">IF(AF707="",AB707,"")</f>
        <v>A créer</v>
      </c>
      <c r="AJ707" s="10" t="str">
        <f t="shared" ref="AJ707:AJ770" si="219">IF(AF707="",AE707,"")</f>
        <v>29065170</v>
      </c>
    </row>
    <row r="708" spans="1:36" ht="15" x14ac:dyDescent="0.25">
      <c r="A708" s="11" t="s">
        <v>1398</v>
      </c>
      <c r="B708" s="11" t="s">
        <v>1399</v>
      </c>
      <c r="C708" s="11" t="s">
        <v>85</v>
      </c>
      <c r="D708" s="11" t="s">
        <v>86</v>
      </c>
      <c r="E708" s="11" t="s">
        <v>89</v>
      </c>
      <c r="F708" s="11" t="s">
        <v>1400</v>
      </c>
      <c r="G708" s="11" t="s">
        <v>89</v>
      </c>
      <c r="H708" s="11" t="s">
        <v>90</v>
      </c>
      <c r="I708" s="12">
        <v>0</v>
      </c>
      <c r="J708" s="11" t="s">
        <v>91</v>
      </c>
      <c r="K708" s="11" t="s">
        <v>92</v>
      </c>
      <c r="L708" s="13">
        <v>0.01</v>
      </c>
      <c r="M708" s="11" t="s">
        <v>89</v>
      </c>
      <c r="N708" s="12">
        <v>1</v>
      </c>
      <c r="O708" s="10" t="str">
        <f t="shared" si="206"/>
        <v/>
      </c>
      <c r="P708" s="10">
        <f t="shared" si="216"/>
        <v>16</v>
      </c>
      <c r="Q708" s="10" t="str">
        <f t="shared" si="204"/>
        <v/>
      </c>
      <c r="R708" s="10">
        <f t="shared" si="205"/>
        <v>27</v>
      </c>
      <c r="S708" s="10" t="str">
        <f t="shared" si="203"/>
        <v/>
      </c>
      <c r="V708" cm="1">
        <f t="array" ref="V708">MIN(IFERROR(FIND(_xlfn.SEQUENCE(10,,CHAR(48)),F708),""))</f>
        <v>8</v>
      </c>
      <c r="W708" s="25" cm="1">
        <f t="array" ref="W708">MIN(IFERROR(FIND(_xlfn.SEQUENCE(10,,CHAR(48)),B708),""))</f>
        <v>20</v>
      </c>
      <c r="X708" s="10">
        <f t="shared" si="207"/>
        <v>15</v>
      </c>
      <c r="Y708" s="17" t="str">
        <f t="shared" si="208"/>
        <v xml:space="preserve">Doigts PERCAGE </v>
      </c>
      <c r="Z708" s="10" t="str">
        <f t="shared" si="209"/>
        <v>611_1262</v>
      </c>
      <c r="AA708" s="10" t="str">
        <f t="shared" si="210"/>
        <v>611_1262</v>
      </c>
      <c r="AB708" s="10" t="str">
        <f t="shared" si="211"/>
        <v>A créer</v>
      </c>
      <c r="AC708" s="14">
        <f t="shared" si="212"/>
        <v>0</v>
      </c>
      <c r="AD708" s="10" t="str">
        <f t="shared" si="213"/>
        <v>611_1262 / 29065172</v>
      </c>
      <c r="AE708" s="10" t="str">
        <f t="shared" si="214"/>
        <v>29065172</v>
      </c>
      <c r="AG708" s="10" t="str">
        <f t="shared" si="215"/>
        <v>611_1262</v>
      </c>
      <c r="AH708" s="10" t="str">
        <f t="shared" si="217"/>
        <v xml:space="preserve">Doigts PERCAGE </v>
      </c>
      <c r="AI708" s="10" t="str">
        <f t="shared" si="218"/>
        <v>A créer</v>
      </c>
      <c r="AJ708" s="10" t="str">
        <f t="shared" si="219"/>
        <v>29065172</v>
      </c>
    </row>
    <row r="709" spans="1:36" ht="15" x14ac:dyDescent="0.25">
      <c r="A709" s="11" t="s">
        <v>1401</v>
      </c>
      <c r="B709" s="11" t="s">
        <v>1402</v>
      </c>
      <c r="C709" s="11" t="s">
        <v>85</v>
      </c>
      <c r="D709" s="11" t="s">
        <v>86</v>
      </c>
      <c r="E709" s="11" t="s">
        <v>89</v>
      </c>
      <c r="F709" s="11" t="s">
        <v>1403</v>
      </c>
      <c r="G709" s="11" t="s">
        <v>89</v>
      </c>
      <c r="H709" s="11" t="s">
        <v>90</v>
      </c>
      <c r="I709" s="12">
        <v>0</v>
      </c>
      <c r="J709" s="11" t="s">
        <v>91</v>
      </c>
      <c r="K709" s="11" t="s">
        <v>92</v>
      </c>
      <c r="L709" s="13">
        <v>0.01</v>
      </c>
      <c r="M709" s="11" t="s">
        <v>89</v>
      </c>
      <c r="N709" s="12">
        <v>1</v>
      </c>
      <c r="O709" s="10" t="str">
        <f t="shared" si="206"/>
        <v/>
      </c>
      <c r="P709" s="10">
        <f t="shared" si="216"/>
        <v>19</v>
      </c>
      <c r="Q709" s="10" t="str">
        <f t="shared" si="204"/>
        <v/>
      </c>
      <c r="R709" s="10">
        <f t="shared" si="205"/>
        <v>30</v>
      </c>
      <c r="S709" s="10" t="str">
        <f t="shared" si="203"/>
        <v/>
      </c>
      <c r="V709" cm="1">
        <f t="array" ref="V709">MIN(IFERROR(FIND(_xlfn.SEQUENCE(10,,CHAR(48)),F709),""))</f>
        <v>8</v>
      </c>
      <c r="W709" s="25" cm="1">
        <f t="array" ref="W709">MIN(IFERROR(FIND(_xlfn.SEQUENCE(10,,CHAR(48)),B709),""))</f>
        <v>23</v>
      </c>
      <c r="X709" s="10">
        <f t="shared" si="207"/>
        <v>15</v>
      </c>
      <c r="Y709" s="17" t="str">
        <f t="shared" si="208"/>
        <v xml:space="preserve">molette MOULURAGE </v>
      </c>
      <c r="Z709" s="10" t="str">
        <f t="shared" si="209"/>
        <v>611_1267</v>
      </c>
      <c r="AA709" s="10" t="str">
        <f t="shared" si="210"/>
        <v>611_1267</v>
      </c>
      <c r="AB709" s="10" t="str">
        <f t="shared" si="211"/>
        <v>A créer</v>
      </c>
      <c r="AC709" s="14">
        <f t="shared" si="212"/>
        <v>0</v>
      </c>
      <c r="AD709" s="10" t="str">
        <f t="shared" si="213"/>
        <v>611_1267 / 29065173</v>
      </c>
      <c r="AE709" s="10" t="str">
        <f t="shared" si="214"/>
        <v>29065173</v>
      </c>
      <c r="AG709" s="10" t="str">
        <f t="shared" si="215"/>
        <v>611_1267</v>
      </c>
      <c r="AH709" s="10" t="str">
        <f t="shared" si="217"/>
        <v xml:space="preserve">molette MOULURAGE </v>
      </c>
      <c r="AI709" s="10" t="str">
        <f t="shared" si="218"/>
        <v>A créer</v>
      </c>
      <c r="AJ709" s="10" t="str">
        <f t="shared" si="219"/>
        <v>29065173</v>
      </c>
    </row>
    <row r="710" spans="1:36" ht="15" x14ac:dyDescent="0.25">
      <c r="A710" s="11" t="s">
        <v>1404</v>
      </c>
      <c r="B710" s="11" t="s">
        <v>1405</v>
      </c>
      <c r="C710" s="11" t="s">
        <v>85</v>
      </c>
      <c r="D710" s="11" t="s">
        <v>86</v>
      </c>
      <c r="E710" s="11" t="s">
        <v>89</v>
      </c>
      <c r="F710" s="11" t="s">
        <v>1406</v>
      </c>
      <c r="G710" s="11" t="s">
        <v>89</v>
      </c>
      <c r="H710" s="11" t="s">
        <v>90</v>
      </c>
      <c r="I710" s="12">
        <v>0</v>
      </c>
      <c r="J710" s="11" t="s">
        <v>91</v>
      </c>
      <c r="K710" s="11" t="s">
        <v>92</v>
      </c>
      <c r="L710" s="13">
        <v>0.01</v>
      </c>
      <c r="M710" s="11" t="s">
        <v>89</v>
      </c>
      <c r="N710" s="12">
        <v>1</v>
      </c>
      <c r="O710" s="10" t="str">
        <f t="shared" si="206"/>
        <v/>
      </c>
      <c r="P710" s="10">
        <f t="shared" si="216"/>
        <v>18</v>
      </c>
      <c r="Q710" s="10" t="str">
        <f t="shared" si="204"/>
        <v/>
      </c>
      <c r="R710" s="10">
        <f t="shared" si="205"/>
        <v>29</v>
      </c>
      <c r="S710" s="10" t="str">
        <f t="shared" si="203"/>
        <v/>
      </c>
      <c r="V710" cm="1">
        <f t="array" ref="V710">MIN(IFERROR(FIND(_xlfn.SEQUENCE(10,,CHAR(48)),F710),""))</f>
        <v>8</v>
      </c>
      <c r="W710" s="25" cm="1">
        <f t="array" ref="W710">MIN(IFERROR(FIND(_xlfn.SEQUENCE(10,,CHAR(48)),B710),""))</f>
        <v>22</v>
      </c>
      <c r="X710" s="10">
        <f t="shared" si="207"/>
        <v>15</v>
      </c>
      <c r="Y710" s="17" t="str">
        <f t="shared" si="208"/>
        <v xml:space="preserve">P.Poinçon FRAPPE </v>
      </c>
      <c r="Z710" s="10" t="str">
        <f t="shared" si="209"/>
        <v>611_1408</v>
      </c>
      <c r="AA710" s="10" t="str">
        <f t="shared" si="210"/>
        <v>611_1408</v>
      </c>
      <c r="AB710" s="10" t="str">
        <f t="shared" si="211"/>
        <v>A créer</v>
      </c>
      <c r="AC710" s="14">
        <f t="shared" si="212"/>
        <v>0</v>
      </c>
      <c r="AD710" s="10" t="str">
        <f t="shared" si="213"/>
        <v>611_1408 / 29065176</v>
      </c>
      <c r="AE710" s="10" t="str">
        <f t="shared" si="214"/>
        <v>29065176</v>
      </c>
      <c r="AG710" s="10" t="str">
        <f t="shared" si="215"/>
        <v>611_1408</v>
      </c>
      <c r="AH710" s="10" t="str">
        <f t="shared" si="217"/>
        <v xml:space="preserve">P.Poinçon FRAPPE </v>
      </c>
      <c r="AI710" s="10" t="str">
        <f t="shared" si="218"/>
        <v>A créer</v>
      </c>
      <c r="AJ710" s="10" t="str">
        <f t="shared" si="219"/>
        <v>29065176</v>
      </c>
    </row>
    <row r="711" spans="1:36" ht="15" x14ac:dyDescent="0.25">
      <c r="A711" s="11" t="s">
        <v>1407</v>
      </c>
      <c r="B711" s="11" t="s">
        <v>1408</v>
      </c>
      <c r="C711" s="11" t="s">
        <v>85</v>
      </c>
      <c r="D711" s="11" t="s">
        <v>86</v>
      </c>
      <c r="E711" s="11" t="s">
        <v>89</v>
      </c>
      <c r="F711" s="11" t="s">
        <v>1409</v>
      </c>
      <c r="G711" s="11" t="s">
        <v>89</v>
      </c>
      <c r="H711" s="11" t="s">
        <v>90</v>
      </c>
      <c r="I711" s="12">
        <v>0</v>
      </c>
      <c r="J711" s="11" t="s">
        <v>91</v>
      </c>
      <c r="K711" s="11" t="s">
        <v>92</v>
      </c>
      <c r="L711" s="13">
        <v>0.01</v>
      </c>
      <c r="M711" s="11" t="s">
        <v>89</v>
      </c>
      <c r="N711" s="12">
        <v>1</v>
      </c>
      <c r="O711" s="10" t="str">
        <f t="shared" si="206"/>
        <v/>
      </c>
      <c r="P711" s="10">
        <f t="shared" si="216"/>
        <v>16</v>
      </c>
      <c r="Q711" s="10" t="str">
        <f t="shared" si="204"/>
        <v/>
      </c>
      <c r="R711" s="10">
        <f t="shared" si="205"/>
        <v>27</v>
      </c>
      <c r="S711" s="10" t="str">
        <f t="shared" si="203"/>
        <v/>
      </c>
      <c r="V711" cm="1">
        <f t="array" ref="V711">MIN(IFERROR(FIND(_xlfn.SEQUENCE(10,,CHAR(48)),F711),""))</f>
        <v>8</v>
      </c>
      <c r="W711" s="25" cm="1">
        <f t="array" ref="W711">MIN(IFERROR(FIND(_xlfn.SEQUENCE(10,,CHAR(48)),B711),""))</f>
        <v>20</v>
      </c>
      <c r="X711" s="10">
        <f t="shared" si="207"/>
        <v>15</v>
      </c>
      <c r="Y711" s="17" t="str">
        <f t="shared" si="208"/>
        <v xml:space="preserve">Doigts PERCAGE </v>
      </c>
      <c r="Z711" s="10" t="str">
        <f t="shared" si="209"/>
        <v>611_1438</v>
      </c>
      <c r="AA711" s="10" t="str">
        <f t="shared" si="210"/>
        <v>611_1438</v>
      </c>
      <c r="AB711" s="10" t="str">
        <f t="shared" si="211"/>
        <v>A créer</v>
      </c>
      <c r="AC711" s="14">
        <f t="shared" si="212"/>
        <v>0</v>
      </c>
      <c r="AD711" s="10" t="str">
        <f t="shared" si="213"/>
        <v>611_1438 / 29065177</v>
      </c>
      <c r="AE711" s="10" t="str">
        <f t="shared" si="214"/>
        <v>29065177</v>
      </c>
      <c r="AG711" s="10" t="str">
        <f t="shared" si="215"/>
        <v>611_1438</v>
      </c>
      <c r="AH711" s="10" t="str">
        <f t="shared" si="217"/>
        <v xml:space="preserve">Doigts PERCAGE </v>
      </c>
      <c r="AI711" s="10" t="str">
        <f t="shared" si="218"/>
        <v>A créer</v>
      </c>
      <c r="AJ711" s="10" t="str">
        <f t="shared" si="219"/>
        <v>29065177</v>
      </c>
    </row>
    <row r="712" spans="1:36" ht="15" x14ac:dyDescent="0.25">
      <c r="A712" s="11" t="s">
        <v>1410</v>
      </c>
      <c r="B712" s="11" t="s">
        <v>1411</v>
      </c>
      <c r="C712" s="11" t="s">
        <v>85</v>
      </c>
      <c r="D712" s="11" t="s">
        <v>86</v>
      </c>
      <c r="E712" s="11" t="s">
        <v>89</v>
      </c>
      <c r="F712" s="11" t="s">
        <v>1412</v>
      </c>
      <c r="G712" s="11" t="s">
        <v>89</v>
      </c>
      <c r="H712" s="11" t="s">
        <v>90</v>
      </c>
      <c r="I712" s="12">
        <v>0</v>
      </c>
      <c r="J712" s="11" t="s">
        <v>91</v>
      </c>
      <c r="K712" s="11" t="s">
        <v>92</v>
      </c>
      <c r="L712" s="13">
        <v>0.01</v>
      </c>
      <c r="M712" s="11" t="s">
        <v>89</v>
      </c>
      <c r="N712" s="12">
        <v>1</v>
      </c>
      <c r="O712" s="10" t="str">
        <f t="shared" si="206"/>
        <v/>
      </c>
      <c r="P712" s="10">
        <f t="shared" si="216"/>
        <v>18</v>
      </c>
      <c r="Q712" s="10" t="str">
        <f t="shared" si="204"/>
        <v/>
      </c>
      <c r="R712" s="10">
        <f t="shared" si="205"/>
        <v>29</v>
      </c>
      <c r="S712" s="10" t="str">
        <f t="shared" si="203"/>
        <v/>
      </c>
      <c r="V712" cm="1">
        <f t="array" ref="V712">MIN(IFERROR(FIND(_xlfn.SEQUENCE(10,,CHAR(48)),F712),""))</f>
        <v>8</v>
      </c>
      <c r="W712" s="25" cm="1">
        <f t="array" ref="W712">MIN(IFERROR(FIND(_xlfn.SEQUENCE(10,,CHAR(48)),B712),""))</f>
        <v>22</v>
      </c>
      <c r="X712" s="10">
        <f t="shared" si="207"/>
        <v>15</v>
      </c>
      <c r="Y712" s="17" t="str">
        <f t="shared" si="208"/>
        <v xml:space="preserve">Poussoir EMBOUTI </v>
      </c>
      <c r="Z712" s="10" t="str">
        <f t="shared" si="209"/>
        <v>611_1455</v>
      </c>
      <c r="AA712" s="10" t="str">
        <f t="shared" si="210"/>
        <v>611_1455</v>
      </c>
      <c r="AB712" s="10" t="str">
        <f t="shared" si="211"/>
        <v>A créer</v>
      </c>
      <c r="AC712" s="14">
        <f t="shared" si="212"/>
        <v>0</v>
      </c>
      <c r="AD712" s="10" t="str">
        <f t="shared" si="213"/>
        <v>611_1455 / 29065178</v>
      </c>
      <c r="AE712" s="10" t="str">
        <f t="shared" si="214"/>
        <v>29065178</v>
      </c>
      <c r="AG712" s="10" t="str">
        <f t="shared" si="215"/>
        <v>611_1455</v>
      </c>
      <c r="AH712" s="10" t="str">
        <f t="shared" si="217"/>
        <v xml:space="preserve">Poussoir EMBOUTI </v>
      </c>
      <c r="AI712" s="10" t="str">
        <f t="shared" si="218"/>
        <v>A créer</v>
      </c>
      <c r="AJ712" s="10" t="str">
        <f t="shared" si="219"/>
        <v>29065178</v>
      </c>
    </row>
    <row r="713" spans="1:36" ht="15" x14ac:dyDescent="0.25">
      <c r="A713" s="11" t="s">
        <v>1413</v>
      </c>
      <c r="B713" s="11" t="s">
        <v>1414</v>
      </c>
      <c r="C713" s="11" t="s">
        <v>85</v>
      </c>
      <c r="D713" s="11" t="s">
        <v>86</v>
      </c>
      <c r="E713" s="11" t="s">
        <v>89</v>
      </c>
      <c r="F713" s="11" t="s">
        <v>1415</v>
      </c>
      <c r="G713" s="11" t="s">
        <v>89</v>
      </c>
      <c r="H713" s="11" t="s">
        <v>90</v>
      </c>
      <c r="I713" s="12">
        <v>0</v>
      </c>
      <c r="J713" s="11" t="s">
        <v>91</v>
      </c>
      <c r="K713" s="11" t="s">
        <v>92</v>
      </c>
      <c r="L713" s="13">
        <v>0.01</v>
      </c>
      <c r="M713" s="11" t="s">
        <v>89</v>
      </c>
      <c r="N713" s="12">
        <v>1</v>
      </c>
      <c r="O713" s="10" t="str">
        <f t="shared" si="206"/>
        <v/>
      </c>
      <c r="P713" s="10">
        <f t="shared" si="216"/>
        <v>18</v>
      </c>
      <c r="Q713" s="10" t="str">
        <f t="shared" si="204"/>
        <v/>
      </c>
      <c r="R713" s="10">
        <f t="shared" si="205"/>
        <v>29</v>
      </c>
      <c r="S713" s="10" t="str">
        <f t="shared" si="203"/>
        <v/>
      </c>
      <c r="V713" cm="1">
        <f t="array" ref="V713">MIN(IFERROR(FIND(_xlfn.SEQUENCE(10,,CHAR(48)),F713),""))</f>
        <v>8</v>
      </c>
      <c r="W713" s="25" cm="1">
        <f t="array" ref="W713">MIN(IFERROR(FIND(_xlfn.SEQUENCE(10,,CHAR(48)),B713),""))</f>
        <v>22</v>
      </c>
      <c r="X713" s="10">
        <f t="shared" si="207"/>
        <v>15</v>
      </c>
      <c r="Y713" s="17" t="str">
        <f t="shared" si="208"/>
        <v xml:space="preserve">Matrice RETREINT </v>
      </c>
      <c r="Z713" s="10" t="str">
        <f t="shared" si="209"/>
        <v>611_1471</v>
      </c>
      <c r="AA713" s="10" t="str">
        <f t="shared" si="210"/>
        <v>611_1471</v>
      </c>
      <c r="AB713" s="10" t="str">
        <f t="shared" si="211"/>
        <v>A créer</v>
      </c>
      <c r="AC713" s="14">
        <f t="shared" si="212"/>
        <v>0</v>
      </c>
      <c r="AD713" s="10" t="str">
        <f t="shared" si="213"/>
        <v>611_1471 / 29065179</v>
      </c>
      <c r="AE713" s="10" t="str">
        <f t="shared" si="214"/>
        <v>29065179</v>
      </c>
      <c r="AG713" s="10" t="str">
        <f t="shared" si="215"/>
        <v>611_1471</v>
      </c>
      <c r="AH713" s="10" t="str">
        <f t="shared" si="217"/>
        <v xml:space="preserve">Matrice RETREINT </v>
      </c>
      <c r="AI713" s="10" t="str">
        <f t="shared" si="218"/>
        <v>A créer</v>
      </c>
      <c r="AJ713" s="10" t="str">
        <f t="shared" si="219"/>
        <v>29065179</v>
      </c>
    </row>
    <row r="714" spans="1:36" ht="15" x14ac:dyDescent="0.25">
      <c r="A714" s="11" t="s">
        <v>1416</v>
      </c>
      <c r="B714" s="11" t="s">
        <v>1417</v>
      </c>
      <c r="C714" s="11" t="s">
        <v>85</v>
      </c>
      <c r="D714" s="11" t="s">
        <v>86</v>
      </c>
      <c r="E714" s="11" t="s">
        <v>89</v>
      </c>
      <c r="F714" s="11" t="s">
        <v>1418</v>
      </c>
      <c r="G714" s="11" t="s">
        <v>89</v>
      </c>
      <c r="H714" s="11" t="s">
        <v>90</v>
      </c>
      <c r="I714" s="12">
        <v>0</v>
      </c>
      <c r="J714" s="11" t="s">
        <v>91</v>
      </c>
      <c r="K714" s="11" t="s">
        <v>92</v>
      </c>
      <c r="L714" s="13">
        <v>0.01</v>
      </c>
      <c r="M714" s="11" t="s">
        <v>89</v>
      </c>
      <c r="N714" s="12">
        <v>1</v>
      </c>
      <c r="O714" s="10" t="str">
        <f t="shared" si="206"/>
        <v/>
      </c>
      <c r="P714" s="10">
        <f t="shared" si="216"/>
        <v>18</v>
      </c>
      <c r="Q714" s="10" t="str">
        <f t="shared" si="204"/>
        <v/>
      </c>
      <c r="R714" s="10">
        <f t="shared" si="205"/>
        <v>29</v>
      </c>
      <c r="S714" s="10" t="str">
        <f t="shared" si="203"/>
        <v/>
      </c>
      <c r="V714" cm="1">
        <f t="array" ref="V714">MIN(IFERROR(FIND(_xlfn.SEQUENCE(10,,CHAR(48)),F714),""))</f>
        <v>8</v>
      </c>
      <c r="W714" s="25" cm="1">
        <f t="array" ref="W714">MIN(IFERROR(FIND(_xlfn.SEQUENCE(10,,CHAR(48)),B714),""))</f>
        <v>22</v>
      </c>
      <c r="X714" s="10">
        <f t="shared" si="207"/>
        <v>15</v>
      </c>
      <c r="Y714" s="17" t="str">
        <f t="shared" si="208"/>
        <v xml:space="preserve">Poussoir ETIRAGE </v>
      </c>
      <c r="Z714" s="10" t="str">
        <f t="shared" si="209"/>
        <v>611_1475</v>
      </c>
      <c r="AA714" s="10" t="str">
        <f t="shared" si="210"/>
        <v>611_1475</v>
      </c>
      <c r="AB714" s="10" t="str">
        <f t="shared" si="211"/>
        <v>A créer</v>
      </c>
      <c r="AC714" s="14">
        <f t="shared" si="212"/>
        <v>0</v>
      </c>
      <c r="AD714" s="10" t="str">
        <f t="shared" si="213"/>
        <v>611_1475 / 29065180</v>
      </c>
      <c r="AE714" s="10" t="str">
        <f t="shared" si="214"/>
        <v>29065180</v>
      </c>
      <c r="AG714" s="10" t="str">
        <f t="shared" si="215"/>
        <v>611_1475</v>
      </c>
      <c r="AH714" s="10" t="str">
        <f t="shared" si="217"/>
        <v xml:space="preserve">Poussoir ETIRAGE </v>
      </c>
      <c r="AI714" s="10" t="str">
        <f t="shared" si="218"/>
        <v>A créer</v>
      </c>
      <c r="AJ714" s="10" t="str">
        <f t="shared" si="219"/>
        <v>29065180</v>
      </c>
    </row>
    <row r="715" spans="1:36" ht="15" x14ac:dyDescent="0.25">
      <c r="A715" s="11" t="s">
        <v>1419</v>
      </c>
      <c r="B715" s="11" t="s">
        <v>1420</v>
      </c>
      <c r="C715" s="11" t="s">
        <v>85</v>
      </c>
      <c r="D715" s="11" t="s">
        <v>86</v>
      </c>
      <c r="E715" s="11" t="s">
        <v>89</v>
      </c>
      <c r="F715" s="11" t="s">
        <v>1421</v>
      </c>
      <c r="G715" s="11" t="s">
        <v>89</v>
      </c>
      <c r="H715" s="11" t="s">
        <v>90</v>
      </c>
      <c r="I715" s="12">
        <v>0</v>
      </c>
      <c r="J715" s="11" t="s">
        <v>91</v>
      </c>
      <c r="K715" s="11" t="s">
        <v>92</v>
      </c>
      <c r="L715" s="13">
        <v>0.01</v>
      </c>
      <c r="M715" s="11" t="s">
        <v>89</v>
      </c>
      <c r="N715" s="12">
        <v>1</v>
      </c>
      <c r="O715" s="10" t="str">
        <f t="shared" si="206"/>
        <v/>
      </c>
      <c r="P715" s="10">
        <f t="shared" si="216"/>
        <v>18</v>
      </c>
      <c r="Q715" s="10" t="str">
        <f t="shared" si="204"/>
        <v/>
      </c>
      <c r="R715" s="10">
        <f t="shared" si="205"/>
        <v>29</v>
      </c>
      <c r="S715" s="10" t="str">
        <f t="shared" si="203"/>
        <v/>
      </c>
      <c r="V715" cm="1">
        <f t="array" ref="V715">MIN(IFERROR(FIND(_xlfn.SEQUENCE(10,,CHAR(48)),F715),""))</f>
        <v>8</v>
      </c>
      <c r="W715" s="25" cm="1">
        <f t="array" ref="W715">MIN(IFERROR(FIND(_xlfn.SEQUENCE(10,,CHAR(48)),B715),""))</f>
        <v>22</v>
      </c>
      <c r="X715" s="10">
        <f t="shared" si="207"/>
        <v>15</v>
      </c>
      <c r="Y715" s="17" t="str">
        <f t="shared" si="208"/>
        <v xml:space="preserve">Poussoir ROGNAGE </v>
      </c>
      <c r="Z715" s="10" t="str">
        <f t="shared" si="209"/>
        <v>611_1483</v>
      </c>
      <c r="AA715" s="10" t="str">
        <f t="shared" si="210"/>
        <v>611_1483</v>
      </c>
      <c r="AB715" s="10" t="str">
        <f t="shared" si="211"/>
        <v>A créer</v>
      </c>
      <c r="AC715" s="14">
        <f t="shared" si="212"/>
        <v>0</v>
      </c>
      <c r="AD715" s="10" t="str">
        <f t="shared" si="213"/>
        <v>611_1483 / 29065181</v>
      </c>
      <c r="AE715" s="10" t="str">
        <f t="shared" si="214"/>
        <v>29065181</v>
      </c>
      <c r="AG715" s="10" t="str">
        <f t="shared" si="215"/>
        <v>611_1483</v>
      </c>
      <c r="AH715" s="10" t="str">
        <f t="shared" si="217"/>
        <v xml:space="preserve">Poussoir ROGNAGE </v>
      </c>
      <c r="AI715" s="10" t="str">
        <f t="shared" si="218"/>
        <v>A créer</v>
      </c>
      <c r="AJ715" s="10" t="str">
        <f t="shared" si="219"/>
        <v>29065181</v>
      </c>
    </row>
    <row r="716" spans="1:36" ht="15" x14ac:dyDescent="0.25">
      <c r="A716" s="11" t="s">
        <v>1422</v>
      </c>
      <c r="B716" s="11" t="s">
        <v>1423</v>
      </c>
      <c r="C716" s="11" t="s">
        <v>85</v>
      </c>
      <c r="D716" s="11" t="s">
        <v>86</v>
      </c>
      <c r="E716" s="11" t="s">
        <v>89</v>
      </c>
      <c r="F716" s="11" t="s">
        <v>1424</v>
      </c>
      <c r="G716" s="11" t="s">
        <v>89</v>
      </c>
      <c r="H716" s="11" t="s">
        <v>90</v>
      </c>
      <c r="I716" s="12">
        <v>0</v>
      </c>
      <c r="J716" s="11" t="s">
        <v>91</v>
      </c>
      <c r="K716" s="11" t="s">
        <v>92</v>
      </c>
      <c r="L716" s="13">
        <v>0.01</v>
      </c>
      <c r="M716" s="11" t="s">
        <v>89</v>
      </c>
      <c r="N716" s="12">
        <v>1</v>
      </c>
      <c r="O716" s="10" t="str">
        <f t="shared" si="206"/>
        <v/>
      </c>
      <c r="P716" s="10">
        <f t="shared" si="216"/>
        <v>16</v>
      </c>
      <c r="Q716" s="10" t="str">
        <f t="shared" si="204"/>
        <v/>
      </c>
      <c r="R716" s="10">
        <f t="shared" si="205"/>
        <v>27</v>
      </c>
      <c r="S716" s="10" t="str">
        <f t="shared" si="203"/>
        <v/>
      </c>
      <c r="V716" cm="1">
        <f t="array" ref="V716">MIN(IFERROR(FIND(_xlfn.SEQUENCE(10,,CHAR(48)),F716),""))</f>
        <v>8</v>
      </c>
      <c r="W716" s="25" cm="1">
        <f t="array" ref="W716">MIN(IFERROR(FIND(_xlfn.SEQUENCE(10,,CHAR(48)),B716),""))</f>
        <v>20</v>
      </c>
      <c r="X716" s="10">
        <f t="shared" si="207"/>
        <v>15</v>
      </c>
      <c r="Y716" s="17" t="str">
        <f t="shared" si="208"/>
        <v xml:space="preserve">Doigts PERCAGE </v>
      </c>
      <c r="Z716" s="10" t="str">
        <f t="shared" si="209"/>
        <v>611_1495</v>
      </c>
      <c r="AA716" s="10" t="str">
        <f t="shared" si="210"/>
        <v>611_1495</v>
      </c>
      <c r="AB716" s="10" t="str">
        <f t="shared" si="211"/>
        <v>A créer</v>
      </c>
      <c r="AC716" s="14">
        <f t="shared" si="212"/>
        <v>0</v>
      </c>
      <c r="AD716" s="10" t="str">
        <f t="shared" si="213"/>
        <v>611_1495 / 29065182</v>
      </c>
      <c r="AE716" s="10" t="str">
        <f t="shared" si="214"/>
        <v>29065182</v>
      </c>
      <c r="AG716" s="10" t="str">
        <f t="shared" si="215"/>
        <v>611_1495</v>
      </c>
      <c r="AH716" s="10" t="str">
        <f t="shared" si="217"/>
        <v xml:space="preserve">Doigts PERCAGE </v>
      </c>
      <c r="AI716" s="10" t="str">
        <f t="shared" si="218"/>
        <v>A créer</v>
      </c>
      <c r="AJ716" s="10" t="str">
        <f t="shared" si="219"/>
        <v>29065182</v>
      </c>
    </row>
    <row r="717" spans="1:36" ht="15" x14ac:dyDescent="0.25">
      <c r="A717" s="11" t="s">
        <v>1425</v>
      </c>
      <c r="B717" s="11" t="s">
        <v>1426</v>
      </c>
      <c r="C717" s="11" t="s">
        <v>85</v>
      </c>
      <c r="D717" s="11" t="s">
        <v>86</v>
      </c>
      <c r="E717" s="11" t="s">
        <v>89</v>
      </c>
      <c r="F717" s="11" t="s">
        <v>1427</v>
      </c>
      <c r="G717" s="11" t="s">
        <v>89</v>
      </c>
      <c r="H717" s="11" t="s">
        <v>90</v>
      </c>
      <c r="I717" s="12">
        <v>0</v>
      </c>
      <c r="J717" s="11" t="s">
        <v>91</v>
      </c>
      <c r="K717" s="11" t="s">
        <v>92</v>
      </c>
      <c r="L717" s="13">
        <v>0.01</v>
      </c>
      <c r="M717" s="11" t="s">
        <v>89</v>
      </c>
      <c r="N717" s="12">
        <v>1</v>
      </c>
      <c r="O717" s="10" t="str">
        <f t="shared" si="206"/>
        <v/>
      </c>
      <c r="P717" s="10">
        <f t="shared" si="216"/>
        <v>18</v>
      </c>
      <c r="Q717" s="10" t="str">
        <f t="shared" si="204"/>
        <v/>
      </c>
      <c r="R717" s="10">
        <f t="shared" si="205"/>
        <v>29</v>
      </c>
      <c r="S717" s="10" t="str">
        <f t="shared" si="203"/>
        <v/>
      </c>
      <c r="V717" cm="1">
        <f t="array" ref="V717">MIN(IFERROR(FIND(_xlfn.SEQUENCE(10,,CHAR(48)),F717),""))</f>
        <v>8</v>
      </c>
      <c r="W717" s="25" cm="1">
        <f t="array" ref="W717">MIN(IFERROR(FIND(_xlfn.SEQUENCE(10,,CHAR(48)),B717),""))</f>
        <v>22</v>
      </c>
      <c r="X717" s="10">
        <f t="shared" si="207"/>
        <v>15</v>
      </c>
      <c r="Y717" s="17" t="str">
        <f t="shared" si="208"/>
        <v xml:space="preserve">Doigts MOULURAGE </v>
      </c>
      <c r="Z717" s="10" t="str">
        <f t="shared" si="209"/>
        <v>611_1499</v>
      </c>
      <c r="AA717" s="10" t="str">
        <f t="shared" si="210"/>
        <v>611_1499</v>
      </c>
      <c r="AB717" s="10" t="str">
        <f t="shared" si="211"/>
        <v>A créer</v>
      </c>
      <c r="AC717" s="14">
        <f t="shared" si="212"/>
        <v>0</v>
      </c>
      <c r="AD717" s="10" t="str">
        <f t="shared" si="213"/>
        <v>611_1499 / 29065183</v>
      </c>
      <c r="AE717" s="10" t="str">
        <f t="shared" si="214"/>
        <v>29065183</v>
      </c>
      <c r="AG717" s="10" t="str">
        <f t="shared" si="215"/>
        <v>611_1499</v>
      </c>
      <c r="AH717" s="10" t="str">
        <f t="shared" si="217"/>
        <v xml:space="preserve">Doigts MOULURAGE </v>
      </c>
      <c r="AI717" s="10" t="str">
        <f t="shared" si="218"/>
        <v>A créer</v>
      </c>
      <c r="AJ717" s="10" t="str">
        <f t="shared" si="219"/>
        <v>29065183</v>
      </c>
    </row>
    <row r="718" spans="1:36" ht="15" x14ac:dyDescent="0.25">
      <c r="A718" s="11" t="s">
        <v>1428</v>
      </c>
      <c r="B718" s="11" t="s">
        <v>1429</v>
      </c>
      <c r="C718" s="11" t="s">
        <v>85</v>
      </c>
      <c r="D718" s="11" t="s">
        <v>86</v>
      </c>
      <c r="E718" s="11" t="s">
        <v>89</v>
      </c>
      <c r="F718" s="11" t="s">
        <v>1430</v>
      </c>
      <c r="G718" s="11" t="s">
        <v>89</v>
      </c>
      <c r="H718" s="11" t="s">
        <v>90</v>
      </c>
      <c r="I718" s="12">
        <v>0</v>
      </c>
      <c r="J718" s="11" t="s">
        <v>91</v>
      </c>
      <c r="K718" s="11" t="s">
        <v>92</v>
      </c>
      <c r="L718" s="13">
        <v>0.01</v>
      </c>
      <c r="M718" s="11" t="s">
        <v>89</v>
      </c>
      <c r="N718" s="12">
        <v>1</v>
      </c>
      <c r="O718" s="10" t="str">
        <f t="shared" si="206"/>
        <v/>
      </c>
      <c r="P718" s="10">
        <f t="shared" si="216"/>
        <v>18</v>
      </c>
      <c r="Q718" s="10" t="str">
        <f t="shared" si="204"/>
        <v/>
      </c>
      <c r="R718" s="10">
        <f t="shared" si="205"/>
        <v>29</v>
      </c>
      <c r="S718" s="10" t="str">
        <f t="shared" si="203"/>
        <v/>
      </c>
      <c r="V718" cm="1">
        <f t="array" ref="V718">MIN(IFERROR(FIND(_xlfn.SEQUENCE(10,,CHAR(48)),F718),""))</f>
        <v>8</v>
      </c>
      <c r="W718" s="25" cm="1">
        <f t="array" ref="W718">MIN(IFERROR(FIND(_xlfn.SEQUENCE(10,,CHAR(48)),B718),""))</f>
        <v>22</v>
      </c>
      <c r="X718" s="10">
        <f t="shared" si="207"/>
        <v>15</v>
      </c>
      <c r="Y718" s="17" t="str">
        <f t="shared" si="208"/>
        <v xml:space="preserve">Centreur EMBOUTI </v>
      </c>
      <c r="Z718" s="10" t="str">
        <f t="shared" si="209"/>
        <v>611_1528</v>
      </c>
      <c r="AA718" s="10" t="str">
        <f t="shared" si="210"/>
        <v>611_1528</v>
      </c>
      <c r="AB718" s="10" t="str">
        <f t="shared" si="211"/>
        <v>A créer</v>
      </c>
      <c r="AC718" s="14">
        <f t="shared" si="212"/>
        <v>0</v>
      </c>
      <c r="AD718" s="10" t="str">
        <f t="shared" si="213"/>
        <v>611_1528 / 29065184</v>
      </c>
      <c r="AE718" s="10" t="str">
        <f t="shared" si="214"/>
        <v>29065184</v>
      </c>
      <c r="AG718" s="10" t="str">
        <f t="shared" si="215"/>
        <v>611_1528</v>
      </c>
      <c r="AH718" s="10" t="str">
        <f t="shared" si="217"/>
        <v xml:space="preserve">Centreur EMBOUTI </v>
      </c>
      <c r="AI718" s="10" t="str">
        <f t="shared" si="218"/>
        <v>A créer</v>
      </c>
      <c r="AJ718" s="10" t="str">
        <f t="shared" si="219"/>
        <v>29065184</v>
      </c>
    </row>
    <row r="719" spans="1:36" ht="15" x14ac:dyDescent="0.25">
      <c r="A719" s="11" t="s">
        <v>1431</v>
      </c>
      <c r="B719" s="11" t="s">
        <v>1432</v>
      </c>
      <c r="C719" s="11" t="s">
        <v>85</v>
      </c>
      <c r="D719" s="11" t="s">
        <v>86</v>
      </c>
      <c r="E719" s="11" t="s">
        <v>89</v>
      </c>
      <c r="F719" s="11" t="s">
        <v>1433</v>
      </c>
      <c r="G719" s="11" t="s">
        <v>89</v>
      </c>
      <c r="H719" s="11" t="s">
        <v>90</v>
      </c>
      <c r="I719" s="12">
        <v>0</v>
      </c>
      <c r="J719" s="11" t="s">
        <v>91</v>
      </c>
      <c r="K719" s="11" t="s">
        <v>92</v>
      </c>
      <c r="L719" s="13">
        <v>0.01</v>
      </c>
      <c r="M719" s="11" t="s">
        <v>89</v>
      </c>
      <c r="N719" s="12">
        <v>1</v>
      </c>
      <c r="O719" s="10" t="str">
        <f t="shared" si="206"/>
        <v/>
      </c>
      <c r="P719" s="10">
        <f t="shared" si="216"/>
        <v>18</v>
      </c>
      <c r="Q719" s="10" t="str">
        <f t="shared" si="204"/>
        <v/>
      </c>
      <c r="R719" s="10">
        <f t="shared" si="205"/>
        <v>29</v>
      </c>
      <c r="S719" s="10" t="str">
        <f t="shared" si="203"/>
        <v/>
      </c>
      <c r="V719" cm="1">
        <f t="array" ref="V719">MIN(IFERROR(FIND(_xlfn.SEQUENCE(10,,CHAR(48)),F719),""))</f>
        <v>8</v>
      </c>
      <c r="W719" s="25" cm="1">
        <f t="array" ref="W719">MIN(IFERROR(FIND(_xlfn.SEQUENCE(10,,CHAR(48)),B719),""))</f>
        <v>22</v>
      </c>
      <c r="X719" s="10">
        <f t="shared" si="207"/>
        <v>15</v>
      </c>
      <c r="Y719" s="17" t="str">
        <f t="shared" si="208"/>
        <v xml:space="preserve">Poinçon RETREINT </v>
      </c>
      <c r="Z719" s="10" t="str">
        <f t="shared" si="209"/>
        <v>611_1567</v>
      </c>
      <c r="AA719" s="10" t="str">
        <f t="shared" si="210"/>
        <v>611_1567</v>
      </c>
      <c r="AB719" s="10" t="str">
        <f t="shared" si="211"/>
        <v>A créer</v>
      </c>
      <c r="AC719" s="14">
        <f t="shared" si="212"/>
        <v>0</v>
      </c>
      <c r="AD719" s="10" t="str">
        <f t="shared" si="213"/>
        <v>611_1567 / 29065185</v>
      </c>
      <c r="AE719" s="10" t="str">
        <f t="shared" si="214"/>
        <v>29065185</v>
      </c>
      <c r="AG719" s="10" t="str">
        <f t="shared" si="215"/>
        <v>611_1567</v>
      </c>
      <c r="AH719" s="10" t="str">
        <f t="shared" si="217"/>
        <v xml:space="preserve">Poinçon RETREINT </v>
      </c>
      <c r="AI719" s="10" t="str">
        <f t="shared" si="218"/>
        <v>A créer</v>
      </c>
      <c r="AJ719" s="10" t="str">
        <f t="shared" si="219"/>
        <v>29065185</v>
      </c>
    </row>
    <row r="720" spans="1:36" ht="15" x14ac:dyDescent="0.25">
      <c r="A720" s="11" t="s">
        <v>1434</v>
      </c>
      <c r="B720" s="11" t="s">
        <v>1435</v>
      </c>
      <c r="C720" s="11" t="s">
        <v>85</v>
      </c>
      <c r="D720" s="11" t="s">
        <v>86</v>
      </c>
      <c r="E720" s="11" t="s">
        <v>89</v>
      </c>
      <c r="F720" s="11" t="s">
        <v>1436</v>
      </c>
      <c r="G720" s="11" t="s">
        <v>89</v>
      </c>
      <c r="H720" s="11" t="s">
        <v>90</v>
      </c>
      <c r="I720" s="12">
        <v>0</v>
      </c>
      <c r="J720" s="11" t="s">
        <v>91</v>
      </c>
      <c r="K720" s="11" t="s">
        <v>92</v>
      </c>
      <c r="L720" s="13">
        <v>0.01</v>
      </c>
      <c r="M720" s="11" t="s">
        <v>89</v>
      </c>
      <c r="N720" s="12">
        <v>1</v>
      </c>
      <c r="O720" s="10" t="str">
        <f t="shared" si="206"/>
        <v/>
      </c>
      <c r="P720" s="10">
        <f t="shared" si="216"/>
        <v>18</v>
      </c>
      <c r="Q720" s="10" t="str">
        <f t="shared" si="204"/>
        <v/>
      </c>
      <c r="R720" s="10">
        <f t="shared" si="205"/>
        <v>29</v>
      </c>
      <c r="S720" s="10" t="str">
        <f t="shared" si="203"/>
        <v/>
      </c>
      <c r="V720" cm="1">
        <f t="array" ref="V720">MIN(IFERROR(FIND(_xlfn.SEQUENCE(10,,CHAR(48)),F720),""))</f>
        <v>8</v>
      </c>
      <c r="W720" s="25" cm="1">
        <f t="array" ref="W720">MIN(IFERROR(FIND(_xlfn.SEQUENCE(10,,CHAR(48)),B720),""))</f>
        <v>22</v>
      </c>
      <c r="X720" s="10">
        <f t="shared" si="207"/>
        <v>15</v>
      </c>
      <c r="Y720" s="17" t="str">
        <f t="shared" si="208"/>
        <v xml:space="preserve">Doigts MOULURAGE </v>
      </c>
      <c r="Z720" s="10" t="str">
        <f t="shared" si="209"/>
        <v>611_1572</v>
      </c>
      <c r="AA720" s="10" t="str">
        <f t="shared" si="210"/>
        <v>611_1572</v>
      </c>
      <c r="AB720" s="10" t="str">
        <f t="shared" si="211"/>
        <v>A créer</v>
      </c>
      <c r="AC720" s="14">
        <f t="shared" si="212"/>
        <v>0</v>
      </c>
      <c r="AD720" s="10" t="str">
        <f t="shared" si="213"/>
        <v>611_1572 / 29065186</v>
      </c>
      <c r="AE720" s="10" t="str">
        <f t="shared" si="214"/>
        <v>29065186</v>
      </c>
      <c r="AF720" s="10" t="str">
        <f>IFERROR(FIND("~",B720),"")</f>
        <v/>
      </c>
      <c r="AG720" s="10" t="str">
        <f t="shared" si="215"/>
        <v>611_1572</v>
      </c>
      <c r="AH720" s="10" t="str">
        <f t="shared" si="217"/>
        <v xml:space="preserve">Doigts MOULURAGE </v>
      </c>
      <c r="AI720" s="10" t="str">
        <f t="shared" si="218"/>
        <v>A créer</v>
      </c>
      <c r="AJ720" s="10" t="str">
        <f t="shared" si="219"/>
        <v>29065186</v>
      </c>
    </row>
    <row r="721" spans="1:36" ht="15" x14ac:dyDescent="0.25">
      <c r="A721" s="11" t="s">
        <v>1437</v>
      </c>
      <c r="B721" s="11" t="s">
        <v>1438</v>
      </c>
      <c r="C721" s="11" t="s">
        <v>85</v>
      </c>
      <c r="D721" s="11" t="s">
        <v>86</v>
      </c>
      <c r="E721" s="11" t="s">
        <v>89</v>
      </c>
      <c r="F721" s="11" t="s">
        <v>1439</v>
      </c>
      <c r="G721" s="11" t="s">
        <v>89</v>
      </c>
      <c r="H721" s="11" t="s">
        <v>90</v>
      </c>
      <c r="I721" s="12">
        <v>0</v>
      </c>
      <c r="J721" s="11" t="s">
        <v>91</v>
      </c>
      <c r="K721" s="11" t="s">
        <v>92</v>
      </c>
      <c r="L721" s="13">
        <v>0.01</v>
      </c>
      <c r="M721" s="11" t="s">
        <v>89</v>
      </c>
      <c r="N721" s="12">
        <v>1</v>
      </c>
      <c r="O721" s="10" t="str">
        <f t="shared" si="206"/>
        <v/>
      </c>
      <c r="P721" s="10">
        <f t="shared" si="216"/>
        <v>18</v>
      </c>
      <c r="Q721" s="10" t="str">
        <f t="shared" si="204"/>
        <v/>
      </c>
      <c r="R721" s="10">
        <f t="shared" si="205"/>
        <v>29</v>
      </c>
      <c r="S721" s="10" t="str">
        <f t="shared" ref="S721:S769" si="220">IF(Q721="","",RIGHT(B721,R721-Q721))</f>
        <v/>
      </c>
      <c r="V721" cm="1">
        <f t="array" ref="V721">MIN(IFERROR(FIND(_xlfn.SEQUENCE(10,,CHAR(48)),F721),""))</f>
        <v>8</v>
      </c>
      <c r="W721" s="25" cm="1">
        <f t="array" ref="W721">MIN(IFERROR(FIND(_xlfn.SEQUENCE(10,,CHAR(48)),B721),""))</f>
        <v>22</v>
      </c>
      <c r="X721" s="10">
        <f t="shared" si="207"/>
        <v>15</v>
      </c>
      <c r="Y721" s="17" t="str">
        <f t="shared" si="208"/>
        <v xml:space="preserve">Poussoir ROGNAGE </v>
      </c>
      <c r="Z721" s="10" t="str">
        <f t="shared" si="209"/>
        <v>611_1641</v>
      </c>
      <c r="AA721" s="10" t="str">
        <f t="shared" si="210"/>
        <v>611_1641</v>
      </c>
      <c r="AB721" s="10" t="str">
        <f t="shared" si="211"/>
        <v>A créer</v>
      </c>
      <c r="AC721" s="14">
        <f t="shared" si="212"/>
        <v>0</v>
      </c>
      <c r="AD721" s="10" t="str">
        <f t="shared" si="213"/>
        <v>611_1641 / 29065187</v>
      </c>
      <c r="AE721" s="10" t="str">
        <f t="shared" si="214"/>
        <v>29065187</v>
      </c>
      <c r="AG721" s="10" t="str">
        <f t="shared" si="215"/>
        <v>611_1641</v>
      </c>
      <c r="AH721" s="10" t="str">
        <f t="shared" si="217"/>
        <v xml:space="preserve">Poussoir ROGNAGE </v>
      </c>
      <c r="AI721" s="10" t="str">
        <f t="shared" si="218"/>
        <v>A créer</v>
      </c>
      <c r="AJ721" s="10" t="str">
        <f t="shared" si="219"/>
        <v>29065187</v>
      </c>
    </row>
    <row r="722" spans="1:36" ht="15" x14ac:dyDescent="0.25">
      <c r="A722" s="11" t="s">
        <v>1440</v>
      </c>
      <c r="B722" s="11" t="s">
        <v>1441</v>
      </c>
      <c r="C722" s="11" t="s">
        <v>85</v>
      </c>
      <c r="D722" s="11" t="s">
        <v>86</v>
      </c>
      <c r="E722" s="11" t="s">
        <v>89</v>
      </c>
      <c r="F722" s="11" t="s">
        <v>1442</v>
      </c>
      <c r="G722" s="11" t="s">
        <v>89</v>
      </c>
      <c r="H722" s="11" t="s">
        <v>90</v>
      </c>
      <c r="I722" s="12">
        <v>0</v>
      </c>
      <c r="J722" s="11" t="s">
        <v>91</v>
      </c>
      <c r="K722" s="11" t="s">
        <v>92</v>
      </c>
      <c r="L722" s="13">
        <v>0.01</v>
      </c>
      <c r="M722" s="11" t="s">
        <v>89</v>
      </c>
      <c r="N722" s="12">
        <v>1</v>
      </c>
      <c r="O722" s="10" t="str">
        <f t="shared" si="206"/>
        <v/>
      </c>
      <c r="P722" s="10">
        <f t="shared" si="216"/>
        <v>18</v>
      </c>
      <c r="Q722" s="10" t="str">
        <f t="shared" si="204"/>
        <v/>
      </c>
      <c r="R722" s="10">
        <f t="shared" si="205"/>
        <v>29</v>
      </c>
      <c r="S722" s="10" t="str">
        <f t="shared" si="220"/>
        <v/>
      </c>
      <c r="V722" cm="1">
        <f t="array" ref="V722">MIN(IFERROR(FIND(_xlfn.SEQUENCE(10,,CHAR(48)),F722),""))</f>
        <v>8</v>
      </c>
      <c r="W722" s="25" cm="1">
        <f t="array" ref="W722">MIN(IFERROR(FIND(_xlfn.SEQUENCE(10,,CHAR(48)),B722),""))</f>
        <v>22</v>
      </c>
      <c r="X722" s="10">
        <f t="shared" si="207"/>
        <v>15</v>
      </c>
      <c r="Y722" s="17" t="str">
        <f t="shared" si="208"/>
        <v xml:space="preserve">Centreur EMBOUTI </v>
      </c>
      <c r="Z722" s="10" t="str">
        <f t="shared" si="209"/>
        <v>611_1738</v>
      </c>
      <c r="AA722" s="10" t="str">
        <f t="shared" si="210"/>
        <v>611_1738</v>
      </c>
      <c r="AB722" s="10" t="str">
        <f t="shared" si="211"/>
        <v>A créer</v>
      </c>
      <c r="AC722" s="14">
        <f t="shared" si="212"/>
        <v>0</v>
      </c>
      <c r="AD722" s="10" t="str">
        <f t="shared" si="213"/>
        <v>611_1738 / 29065188</v>
      </c>
      <c r="AE722" s="10" t="str">
        <f t="shared" si="214"/>
        <v>29065188</v>
      </c>
      <c r="AG722" s="10" t="str">
        <f t="shared" si="215"/>
        <v>611_1738</v>
      </c>
      <c r="AH722" s="10" t="str">
        <f t="shared" si="217"/>
        <v xml:space="preserve">Centreur EMBOUTI </v>
      </c>
      <c r="AI722" s="10" t="str">
        <f t="shared" si="218"/>
        <v>A créer</v>
      </c>
      <c r="AJ722" s="10" t="str">
        <f t="shared" si="219"/>
        <v>29065188</v>
      </c>
    </row>
    <row r="723" spans="1:36" ht="15" x14ac:dyDescent="0.25">
      <c r="A723" s="11" t="s">
        <v>1443</v>
      </c>
      <c r="B723" s="11" t="s">
        <v>1444</v>
      </c>
      <c r="C723" s="11" t="s">
        <v>85</v>
      </c>
      <c r="D723" s="11" t="s">
        <v>86</v>
      </c>
      <c r="E723" s="11" t="s">
        <v>89</v>
      </c>
      <c r="F723" s="11" t="s">
        <v>1445</v>
      </c>
      <c r="G723" s="11" t="s">
        <v>89</v>
      </c>
      <c r="H723" s="11" t="s">
        <v>90</v>
      </c>
      <c r="I723" s="12">
        <v>0</v>
      </c>
      <c r="J723" s="11" t="s">
        <v>91</v>
      </c>
      <c r="K723" s="11" t="s">
        <v>92</v>
      </c>
      <c r="L723" s="13">
        <v>0.01</v>
      </c>
      <c r="M723" s="11" t="s">
        <v>89</v>
      </c>
      <c r="N723" s="12">
        <v>1</v>
      </c>
      <c r="O723" s="10" t="str">
        <f t="shared" si="206"/>
        <v/>
      </c>
      <c r="P723" s="10">
        <f t="shared" si="216"/>
        <v>18</v>
      </c>
      <c r="Q723" s="10" t="str">
        <f t="shared" si="204"/>
        <v/>
      </c>
      <c r="R723" s="10">
        <f t="shared" si="205"/>
        <v>29</v>
      </c>
      <c r="S723" s="10" t="str">
        <f t="shared" si="220"/>
        <v/>
      </c>
      <c r="V723" cm="1">
        <f t="array" ref="V723">MIN(IFERROR(FIND(_xlfn.SEQUENCE(10,,CHAR(48)),F723),""))</f>
        <v>8</v>
      </c>
      <c r="W723" s="25" cm="1">
        <f t="array" ref="W723">MIN(IFERROR(FIND(_xlfn.SEQUENCE(10,,CHAR(48)),B723),""))</f>
        <v>22</v>
      </c>
      <c r="X723" s="10">
        <f t="shared" si="207"/>
        <v>15</v>
      </c>
      <c r="Y723" s="17" t="str">
        <f t="shared" si="208"/>
        <v xml:space="preserve">Poussoir ETIRAGE </v>
      </c>
      <c r="Z723" s="10" t="str">
        <f t="shared" si="209"/>
        <v>611_1750</v>
      </c>
      <c r="AA723" s="10" t="str">
        <f t="shared" si="210"/>
        <v>611_1750</v>
      </c>
      <c r="AB723" s="10" t="str">
        <f t="shared" si="211"/>
        <v>A créer</v>
      </c>
      <c r="AC723" s="14">
        <f t="shared" si="212"/>
        <v>0</v>
      </c>
      <c r="AD723" s="10" t="str">
        <f t="shared" si="213"/>
        <v>611_1750 / 29065189</v>
      </c>
      <c r="AE723" s="10" t="str">
        <f t="shared" si="214"/>
        <v>29065189</v>
      </c>
      <c r="AG723" s="10" t="str">
        <f t="shared" si="215"/>
        <v>611_1750</v>
      </c>
      <c r="AH723" s="10" t="str">
        <f t="shared" si="217"/>
        <v xml:space="preserve">Poussoir ETIRAGE </v>
      </c>
      <c r="AI723" s="10" t="str">
        <f t="shared" si="218"/>
        <v>A créer</v>
      </c>
      <c r="AJ723" s="10" t="str">
        <f t="shared" si="219"/>
        <v>29065189</v>
      </c>
    </row>
    <row r="724" spans="1:36" ht="15" x14ac:dyDescent="0.25">
      <c r="A724" s="11" t="s">
        <v>1446</v>
      </c>
      <c r="B724" s="11" t="s">
        <v>1447</v>
      </c>
      <c r="C724" s="11" t="s">
        <v>85</v>
      </c>
      <c r="D724" s="11" t="s">
        <v>86</v>
      </c>
      <c r="E724" s="11" t="s">
        <v>89</v>
      </c>
      <c r="F724" s="11" t="s">
        <v>1448</v>
      </c>
      <c r="G724" s="11" t="s">
        <v>89</v>
      </c>
      <c r="H724" s="11" t="s">
        <v>90</v>
      </c>
      <c r="I724" s="12">
        <v>0</v>
      </c>
      <c r="J724" s="11" t="s">
        <v>91</v>
      </c>
      <c r="K724" s="11" t="s">
        <v>92</v>
      </c>
      <c r="L724" s="13">
        <v>0.01</v>
      </c>
      <c r="M724" s="11" t="s">
        <v>89</v>
      </c>
      <c r="N724" s="12">
        <v>1</v>
      </c>
      <c r="O724" s="10" t="str">
        <f t="shared" si="206"/>
        <v/>
      </c>
      <c r="P724" s="10">
        <f t="shared" si="216"/>
        <v>18</v>
      </c>
      <c r="Q724" s="10" t="str">
        <f t="shared" si="204"/>
        <v/>
      </c>
      <c r="R724" s="10">
        <f t="shared" si="205"/>
        <v>29</v>
      </c>
      <c r="S724" s="10" t="str">
        <f t="shared" si="220"/>
        <v/>
      </c>
      <c r="V724" cm="1">
        <f t="array" ref="V724">MIN(IFERROR(FIND(_xlfn.SEQUENCE(10,,CHAR(48)),F724),""))</f>
        <v>8</v>
      </c>
      <c r="W724" s="25" cm="1">
        <f t="array" ref="W724">MIN(IFERROR(FIND(_xlfn.SEQUENCE(10,,CHAR(48)),B724),""))</f>
        <v>22</v>
      </c>
      <c r="X724" s="10">
        <f t="shared" si="207"/>
        <v>15</v>
      </c>
      <c r="Y724" s="17" t="str">
        <f t="shared" si="208"/>
        <v xml:space="preserve">Poussoir ROGNAGE </v>
      </c>
      <c r="Z724" s="10" t="str">
        <f t="shared" si="209"/>
        <v>611_1760</v>
      </c>
      <c r="AA724" s="10" t="str">
        <f t="shared" si="210"/>
        <v>611_1760</v>
      </c>
      <c r="AB724" s="10" t="str">
        <f t="shared" si="211"/>
        <v>A créer</v>
      </c>
      <c r="AC724" s="14">
        <f t="shared" si="212"/>
        <v>0</v>
      </c>
      <c r="AD724" s="10" t="str">
        <f t="shared" si="213"/>
        <v>611_1760 / 29065190</v>
      </c>
      <c r="AE724" s="10" t="str">
        <f t="shared" si="214"/>
        <v>29065190</v>
      </c>
      <c r="AG724" s="10" t="str">
        <f t="shared" si="215"/>
        <v>611_1760</v>
      </c>
      <c r="AH724" s="10" t="str">
        <f t="shared" si="217"/>
        <v xml:space="preserve">Poussoir ROGNAGE </v>
      </c>
      <c r="AI724" s="10" t="str">
        <f t="shared" si="218"/>
        <v>A créer</v>
      </c>
      <c r="AJ724" s="10" t="str">
        <f t="shared" si="219"/>
        <v>29065190</v>
      </c>
    </row>
    <row r="725" spans="1:36" ht="15" x14ac:dyDescent="0.25">
      <c r="A725" s="11" t="s">
        <v>1449</v>
      </c>
      <c r="B725" s="11" t="s">
        <v>1450</v>
      </c>
      <c r="C725" s="11" t="s">
        <v>85</v>
      </c>
      <c r="D725" s="11" t="s">
        <v>86</v>
      </c>
      <c r="E725" s="11" t="s">
        <v>89</v>
      </c>
      <c r="F725" s="11" t="s">
        <v>1451</v>
      </c>
      <c r="G725" s="11" t="s">
        <v>89</v>
      </c>
      <c r="H725" s="11" t="s">
        <v>90</v>
      </c>
      <c r="I725" s="12">
        <v>0</v>
      </c>
      <c r="J725" s="11" t="s">
        <v>91</v>
      </c>
      <c r="K725" s="11" t="s">
        <v>92</v>
      </c>
      <c r="L725" s="13">
        <v>0.01</v>
      </c>
      <c r="M725" s="11" t="s">
        <v>89</v>
      </c>
      <c r="N725" s="12">
        <v>1</v>
      </c>
      <c r="O725" s="10" t="str">
        <f t="shared" si="206"/>
        <v/>
      </c>
      <c r="P725" s="10">
        <f t="shared" si="216"/>
        <v>18</v>
      </c>
      <c r="Q725" s="10" t="str">
        <f t="shared" si="204"/>
        <v/>
      </c>
      <c r="R725" s="10">
        <f t="shared" si="205"/>
        <v>29</v>
      </c>
      <c r="S725" s="10" t="str">
        <f t="shared" si="220"/>
        <v/>
      </c>
      <c r="V725" cm="1">
        <f t="array" ref="V725">MIN(IFERROR(FIND(_xlfn.SEQUENCE(10,,CHAR(48)),F725),""))</f>
        <v>8</v>
      </c>
      <c r="W725" s="25" cm="1">
        <f t="array" ref="W725">MIN(IFERROR(FIND(_xlfn.SEQUENCE(10,,CHAR(48)),B725),""))</f>
        <v>22</v>
      </c>
      <c r="X725" s="10">
        <f t="shared" si="207"/>
        <v>15</v>
      </c>
      <c r="Y725" s="17" t="str">
        <f t="shared" si="208"/>
        <v xml:space="preserve">Dévêtis. PERCAGE </v>
      </c>
      <c r="Z725" s="10" t="str">
        <f t="shared" si="209"/>
        <v>611_1769</v>
      </c>
      <c r="AA725" s="10" t="str">
        <f t="shared" si="210"/>
        <v>611_1769</v>
      </c>
      <c r="AB725" s="10" t="str">
        <f t="shared" si="211"/>
        <v>A créer</v>
      </c>
      <c r="AC725" s="14">
        <f t="shared" si="212"/>
        <v>0</v>
      </c>
      <c r="AD725" s="10" t="str">
        <f t="shared" si="213"/>
        <v>611_1769 / 29065191</v>
      </c>
      <c r="AE725" s="10" t="str">
        <f t="shared" si="214"/>
        <v>29065191</v>
      </c>
      <c r="AG725" s="10" t="str">
        <f t="shared" si="215"/>
        <v>611_1769</v>
      </c>
      <c r="AH725" s="10" t="str">
        <f t="shared" si="217"/>
        <v xml:space="preserve">Dévêtis. PERCAGE </v>
      </c>
      <c r="AI725" s="10" t="str">
        <f t="shared" si="218"/>
        <v>A créer</v>
      </c>
      <c r="AJ725" s="10" t="str">
        <f t="shared" si="219"/>
        <v>29065191</v>
      </c>
    </row>
    <row r="726" spans="1:36" ht="15" x14ac:dyDescent="0.25">
      <c r="A726" s="11" t="s">
        <v>1452</v>
      </c>
      <c r="B726" s="11" t="s">
        <v>1453</v>
      </c>
      <c r="C726" s="11" t="s">
        <v>85</v>
      </c>
      <c r="D726" s="11" t="s">
        <v>86</v>
      </c>
      <c r="E726" s="11" t="s">
        <v>89</v>
      </c>
      <c r="F726" s="11" t="s">
        <v>1454</v>
      </c>
      <c r="G726" s="11" t="s">
        <v>89</v>
      </c>
      <c r="H726" s="11" t="s">
        <v>90</v>
      </c>
      <c r="I726" s="12">
        <v>0</v>
      </c>
      <c r="J726" s="11" t="s">
        <v>91</v>
      </c>
      <c r="K726" s="11" t="s">
        <v>92</v>
      </c>
      <c r="L726" s="13">
        <v>0.01</v>
      </c>
      <c r="M726" s="11" t="s">
        <v>89</v>
      </c>
      <c r="N726" s="12">
        <v>1</v>
      </c>
      <c r="O726" s="10" t="str">
        <f t="shared" si="206"/>
        <v/>
      </c>
      <c r="P726" s="10">
        <f t="shared" si="216"/>
        <v>18</v>
      </c>
      <c r="Q726" s="10" t="str">
        <f t="shared" si="204"/>
        <v/>
      </c>
      <c r="R726" s="10">
        <f t="shared" si="205"/>
        <v>29</v>
      </c>
      <c r="S726" s="10" t="str">
        <f t="shared" si="220"/>
        <v/>
      </c>
      <c r="V726" cm="1">
        <f t="array" ref="V726">MIN(IFERROR(FIND(_xlfn.SEQUENCE(10,,CHAR(48)),F726),""))</f>
        <v>8</v>
      </c>
      <c r="W726" s="25" cm="1">
        <f t="array" ref="W726">MIN(IFERROR(FIND(_xlfn.SEQUENCE(10,,CHAR(48)),B726),""))</f>
        <v>22</v>
      </c>
      <c r="X726" s="10">
        <f t="shared" si="207"/>
        <v>15</v>
      </c>
      <c r="Y726" s="17" t="str">
        <f t="shared" si="208"/>
        <v xml:space="preserve">Centreur PERCAGE </v>
      </c>
      <c r="Z726" s="10" t="str">
        <f t="shared" si="209"/>
        <v>611_1771</v>
      </c>
      <c r="AA726" s="10" t="str">
        <f t="shared" si="210"/>
        <v>611_1771</v>
      </c>
      <c r="AB726" s="10" t="str">
        <f t="shared" si="211"/>
        <v>A créer</v>
      </c>
      <c r="AC726" s="14">
        <f t="shared" si="212"/>
        <v>0</v>
      </c>
      <c r="AD726" s="10" t="str">
        <f t="shared" si="213"/>
        <v>611_1771 / 29065192</v>
      </c>
      <c r="AE726" s="10" t="str">
        <f t="shared" si="214"/>
        <v>29065192</v>
      </c>
      <c r="AF726" s="10" t="str">
        <f>IFERROR(FIND("~",B726),"")</f>
        <v/>
      </c>
      <c r="AG726" s="10" t="str">
        <f t="shared" si="215"/>
        <v>611_1771</v>
      </c>
      <c r="AH726" s="10" t="str">
        <f t="shared" si="217"/>
        <v xml:space="preserve">Centreur PERCAGE </v>
      </c>
      <c r="AI726" s="10" t="str">
        <f t="shared" si="218"/>
        <v>A créer</v>
      </c>
      <c r="AJ726" s="10" t="str">
        <f t="shared" si="219"/>
        <v>29065192</v>
      </c>
    </row>
    <row r="727" spans="1:36" ht="15" x14ac:dyDescent="0.25">
      <c r="A727" s="11" t="s">
        <v>1455</v>
      </c>
      <c r="B727" s="11" t="s">
        <v>1456</v>
      </c>
      <c r="C727" s="11" t="s">
        <v>85</v>
      </c>
      <c r="D727" s="11" t="s">
        <v>86</v>
      </c>
      <c r="E727" s="11" t="s">
        <v>89</v>
      </c>
      <c r="F727" s="11" t="s">
        <v>1457</v>
      </c>
      <c r="G727" s="11" t="s">
        <v>89</v>
      </c>
      <c r="H727" s="11" t="s">
        <v>90</v>
      </c>
      <c r="I727" s="12">
        <v>0</v>
      </c>
      <c r="J727" s="11" t="s">
        <v>91</v>
      </c>
      <c r="K727" s="11" t="s">
        <v>92</v>
      </c>
      <c r="L727" s="13">
        <v>0.01</v>
      </c>
      <c r="M727" s="11" t="s">
        <v>89</v>
      </c>
      <c r="N727" s="12">
        <v>1</v>
      </c>
      <c r="O727" s="10" t="str">
        <f t="shared" si="206"/>
        <v/>
      </c>
      <c r="P727" s="10">
        <f t="shared" si="216"/>
        <v>18</v>
      </c>
      <c r="Q727" s="10" t="str">
        <f t="shared" si="204"/>
        <v/>
      </c>
      <c r="R727" s="10">
        <f t="shared" si="205"/>
        <v>29</v>
      </c>
      <c r="S727" s="10" t="str">
        <f t="shared" si="220"/>
        <v/>
      </c>
      <c r="V727" cm="1">
        <f t="array" ref="V727">MIN(IFERROR(FIND(_xlfn.SEQUENCE(10,,CHAR(48)),F727),""))</f>
        <v>8</v>
      </c>
      <c r="W727" s="25" cm="1">
        <f t="array" ref="W727">MIN(IFERROR(FIND(_xlfn.SEQUENCE(10,,CHAR(48)),B727),""))</f>
        <v>22</v>
      </c>
      <c r="X727" s="10">
        <f t="shared" si="207"/>
        <v>15</v>
      </c>
      <c r="Y727" s="17" t="str">
        <f t="shared" si="208"/>
        <v xml:space="preserve">Poinçon EJECTION </v>
      </c>
      <c r="Z727" s="10" t="str">
        <f t="shared" si="209"/>
        <v>611_1773</v>
      </c>
      <c r="AA727" s="10" t="str">
        <f t="shared" si="210"/>
        <v>611_1773</v>
      </c>
      <c r="AB727" s="10" t="str">
        <f t="shared" si="211"/>
        <v>A créer</v>
      </c>
      <c r="AC727" s="14">
        <f t="shared" si="212"/>
        <v>0</v>
      </c>
      <c r="AD727" s="10" t="str">
        <f t="shared" si="213"/>
        <v>611_1773 / 29065193</v>
      </c>
      <c r="AE727" s="10" t="str">
        <f t="shared" si="214"/>
        <v>29065193</v>
      </c>
      <c r="AG727" s="10" t="str">
        <f t="shared" si="215"/>
        <v>611_1773</v>
      </c>
      <c r="AH727" s="10" t="str">
        <f t="shared" si="217"/>
        <v xml:space="preserve">Poinçon EJECTION </v>
      </c>
      <c r="AI727" s="10" t="str">
        <f t="shared" si="218"/>
        <v>A créer</v>
      </c>
      <c r="AJ727" s="10" t="str">
        <f t="shared" si="219"/>
        <v>29065193</v>
      </c>
    </row>
    <row r="728" spans="1:36" ht="15" x14ac:dyDescent="0.25">
      <c r="A728" s="11" t="s">
        <v>1458</v>
      </c>
      <c r="B728" s="11" t="s">
        <v>1459</v>
      </c>
      <c r="C728" s="11" t="s">
        <v>85</v>
      </c>
      <c r="D728" s="11" t="s">
        <v>86</v>
      </c>
      <c r="E728" s="11" t="s">
        <v>89</v>
      </c>
      <c r="F728" s="11" t="s">
        <v>1460</v>
      </c>
      <c r="G728" s="11" t="s">
        <v>89</v>
      </c>
      <c r="H728" s="11" t="s">
        <v>90</v>
      </c>
      <c r="I728" s="12">
        <v>0</v>
      </c>
      <c r="J728" s="11" t="s">
        <v>91</v>
      </c>
      <c r="K728" s="11" t="s">
        <v>92</v>
      </c>
      <c r="L728" s="13">
        <v>0.01</v>
      </c>
      <c r="M728" s="11" t="s">
        <v>89</v>
      </c>
      <c r="N728" s="12">
        <v>1</v>
      </c>
      <c r="O728" s="10" t="str">
        <f t="shared" si="206"/>
        <v/>
      </c>
      <c r="P728" s="10">
        <f t="shared" si="216"/>
        <v>16</v>
      </c>
      <c r="Q728" s="10" t="str">
        <f t="shared" si="204"/>
        <v/>
      </c>
      <c r="R728" s="10">
        <f t="shared" si="205"/>
        <v>27</v>
      </c>
      <c r="S728" s="10" t="str">
        <f t="shared" si="220"/>
        <v/>
      </c>
      <c r="V728" cm="1">
        <f t="array" ref="V728">MIN(IFERROR(FIND(_xlfn.SEQUENCE(10,,CHAR(48)),F728),""))</f>
        <v>8</v>
      </c>
      <c r="W728" s="25" cm="1">
        <f t="array" ref="W728">MIN(IFERROR(FIND(_xlfn.SEQUENCE(10,,CHAR(48)),B728),""))</f>
        <v>20</v>
      </c>
      <c r="X728" s="10">
        <f t="shared" si="207"/>
        <v>15</v>
      </c>
      <c r="Y728" s="17" t="str">
        <f t="shared" si="208"/>
        <v xml:space="preserve">Doigts PERCAGE </v>
      </c>
      <c r="Z728" s="10" t="str">
        <f t="shared" si="209"/>
        <v>611_2040</v>
      </c>
      <c r="AA728" s="10" t="str">
        <f t="shared" si="210"/>
        <v>611_2040</v>
      </c>
      <c r="AB728" s="10" t="str">
        <f t="shared" si="211"/>
        <v>A créer</v>
      </c>
      <c r="AC728" s="14">
        <f t="shared" si="212"/>
        <v>0</v>
      </c>
      <c r="AD728" s="10" t="str">
        <f t="shared" si="213"/>
        <v>611_2040 / 29065194</v>
      </c>
      <c r="AE728" s="10" t="str">
        <f t="shared" si="214"/>
        <v>29065194</v>
      </c>
      <c r="AG728" s="10" t="str">
        <f t="shared" si="215"/>
        <v>611_2040</v>
      </c>
      <c r="AH728" s="10" t="str">
        <f t="shared" si="217"/>
        <v xml:space="preserve">Doigts PERCAGE </v>
      </c>
      <c r="AI728" s="10" t="str">
        <f t="shared" si="218"/>
        <v>A créer</v>
      </c>
      <c r="AJ728" s="10" t="str">
        <f t="shared" si="219"/>
        <v>29065194</v>
      </c>
    </row>
    <row r="729" spans="1:36" ht="15" x14ac:dyDescent="0.25">
      <c r="A729" s="11" t="s">
        <v>1461</v>
      </c>
      <c r="B729" s="11" t="s">
        <v>1462</v>
      </c>
      <c r="C729" s="11" t="s">
        <v>85</v>
      </c>
      <c r="D729" s="11" t="s">
        <v>86</v>
      </c>
      <c r="E729" s="11" t="s">
        <v>89</v>
      </c>
      <c r="F729" s="11" t="s">
        <v>1463</v>
      </c>
      <c r="G729" s="11" t="s">
        <v>89</v>
      </c>
      <c r="H729" s="11" t="s">
        <v>90</v>
      </c>
      <c r="I729" s="12">
        <v>0</v>
      </c>
      <c r="J729" s="11" t="s">
        <v>91</v>
      </c>
      <c r="K729" s="11" t="s">
        <v>92</v>
      </c>
      <c r="L729" s="13">
        <v>0.01</v>
      </c>
      <c r="M729" s="11" t="s">
        <v>89</v>
      </c>
      <c r="N729" s="12">
        <v>1</v>
      </c>
      <c r="O729" s="10" t="str">
        <f t="shared" si="206"/>
        <v/>
      </c>
      <c r="P729" s="10">
        <f t="shared" si="216"/>
        <v>18</v>
      </c>
      <c r="Q729" s="10" t="str">
        <f t="shared" si="204"/>
        <v/>
      </c>
      <c r="R729" s="10">
        <f t="shared" si="205"/>
        <v>29</v>
      </c>
      <c r="S729" s="10" t="str">
        <f t="shared" si="220"/>
        <v/>
      </c>
      <c r="V729" cm="1">
        <f t="array" ref="V729">MIN(IFERROR(FIND(_xlfn.SEQUENCE(10,,CHAR(48)),F729),""))</f>
        <v>8</v>
      </c>
      <c r="W729" s="25" cm="1">
        <f t="array" ref="W729">MIN(IFERROR(FIND(_xlfn.SEQUENCE(10,,CHAR(48)),B729),""))</f>
        <v>22</v>
      </c>
      <c r="X729" s="10">
        <f t="shared" si="207"/>
        <v>15</v>
      </c>
      <c r="Y729" s="17" t="str">
        <f t="shared" si="208"/>
        <v xml:space="preserve">Poussoir ROGNAGE </v>
      </c>
      <c r="Z729" s="10" t="str">
        <f t="shared" si="209"/>
        <v>611_2065</v>
      </c>
      <c r="AA729" s="10" t="str">
        <f t="shared" si="210"/>
        <v>611_2065</v>
      </c>
      <c r="AB729" s="10" t="str">
        <f t="shared" si="211"/>
        <v>A créer</v>
      </c>
      <c r="AC729" s="14">
        <f t="shared" si="212"/>
        <v>0</v>
      </c>
      <c r="AD729" s="10" t="str">
        <f t="shared" si="213"/>
        <v>611_2065 / 29065195</v>
      </c>
      <c r="AE729" s="10" t="str">
        <f t="shared" si="214"/>
        <v>29065195</v>
      </c>
      <c r="AG729" s="10" t="str">
        <f t="shared" si="215"/>
        <v>611_2065</v>
      </c>
      <c r="AH729" s="10" t="str">
        <f t="shared" si="217"/>
        <v xml:space="preserve">Poussoir ROGNAGE </v>
      </c>
      <c r="AI729" s="10" t="str">
        <f t="shared" si="218"/>
        <v>A créer</v>
      </c>
      <c r="AJ729" s="10" t="str">
        <f t="shared" si="219"/>
        <v>29065195</v>
      </c>
    </row>
    <row r="730" spans="1:36" ht="15" x14ac:dyDescent="0.25">
      <c r="A730" s="11" t="s">
        <v>1464</v>
      </c>
      <c r="B730" s="11" t="s">
        <v>1465</v>
      </c>
      <c r="C730" s="11" t="s">
        <v>85</v>
      </c>
      <c r="D730" s="11" t="s">
        <v>86</v>
      </c>
      <c r="E730" s="11" t="s">
        <v>89</v>
      </c>
      <c r="F730" s="11" t="s">
        <v>1466</v>
      </c>
      <c r="G730" s="11" t="s">
        <v>89</v>
      </c>
      <c r="H730" s="11" t="s">
        <v>90</v>
      </c>
      <c r="I730" s="12">
        <v>0</v>
      </c>
      <c r="J730" s="11" t="s">
        <v>91</v>
      </c>
      <c r="K730" s="11" t="s">
        <v>92</v>
      </c>
      <c r="L730" s="13">
        <v>0.01</v>
      </c>
      <c r="M730" s="11" t="s">
        <v>89</v>
      </c>
      <c r="N730" s="12">
        <v>1</v>
      </c>
      <c r="O730" s="10" t="str">
        <f t="shared" si="206"/>
        <v/>
      </c>
      <c r="P730" s="10">
        <f t="shared" si="216"/>
        <v>18</v>
      </c>
      <c r="Q730" s="10" t="str">
        <f t="shared" si="204"/>
        <v/>
      </c>
      <c r="R730" s="10">
        <f t="shared" si="205"/>
        <v>29</v>
      </c>
      <c r="S730" s="10" t="str">
        <f t="shared" si="220"/>
        <v/>
      </c>
      <c r="V730" cm="1">
        <f t="array" ref="V730">MIN(IFERROR(FIND(_xlfn.SEQUENCE(10,,CHAR(48)),F730),""))</f>
        <v>8</v>
      </c>
      <c r="W730" s="25" cm="1">
        <f t="array" ref="W730">MIN(IFERROR(FIND(_xlfn.SEQUENCE(10,,CHAR(48)),B730),""))</f>
        <v>22</v>
      </c>
      <c r="X730" s="10">
        <f t="shared" si="207"/>
        <v>15</v>
      </c>
      <c r="Y730" s="17" t="str">
        <f t="shared" si="208"/>
        <v xml:space="preserve">NEZ FRAPPE.PLAGE </v>
      </c>
      <c r="Z730" s="10" t="str">
        <f t="shared" si="209"/>
        <v>611_2085</v>
      </c>
      <c r="AA730" s="10" t="str">
        <f t="shared" si="210"/>
        <v>611_2085</v>
      </c>
      <c r="AB730" s="10" t="str">
        <f t="shared" si="211"/>
        <v>A créer</v>
      </c>
      <c r="AC730" s="14">
        <f t="shared" si="212"/>
        <v>0</v>
      </c>
      <c r="AD730" s="10" t="str">
        <f t="shared" si="213"/>
        <v>611_2085 / 29065196</v>
      </c>
      <c r="AE730" s="10" t="str">
        <f t="shared" si="214"/>
        <v>29065196</v>
      </c>
      <c r="AG730" s="10" t="str">
        <f t="shared" si="215"/>
        <v>611_2085</v>
      </c>
      <c r="AH730" s="10" t="str">
        <f t="shared" si="217"/>
        <v xml:space="preserve">NEZ FRAPPE.PLAGE </v>
      </c>
      <c r="AI730" s="10" t="str">
        <f t="shared" si="218"/>
        <v>A créer</v>
      </c>
      <c r="AJ730" s="10" t="str">
        <f t="shared" si="219"/>
        <v>29065196</v>
      </c>
    </row>
    <row r="731" spans="1:36" ht="15" x14ac:dyDescent="0.25">
      <c r="A731" s="11" t="s">
        <v>1467</v>
      </c>
      <c r="B731" s="11" t="s">
        <v>1468</v>
      </c>
      <c r="C731" s="11" t="s">
        <v>85</v>
      </c>
      <c r="D731" s="11" t="s">
        <v>86</v>
      </c>
      <c r="E731" s="11" t="s">
        <v>89</v>
      </c>
      <c r="F731" s="11" t="s">
        <v>1469</v>
      </c>
      <c r="G731" s="11" t="s">
        <v>89</v>
      </c>
      <c r="H731" s="11" t="s">
        <v>90</v>
      </c>
      <c r="I731" s="12">
        <v>0</v>
      </c>
      <c r="J731" s="11" t="s">
        <v>91</v>
      </c>
      <c r="K731" s="11" t="s">
        <v>92</v>
      </c>
      <c r="L731" s="13">
        <v>0.01</v>
      </c>
      <c r="M731" s="11" t="s">
        <v>89</v>
      </c>
      <c r="N731" s="12">
        <v>1</v>
      </c>
      <c r="O731" s="10" t="str">
        <f t="shared" si="206"/>
        <v/>
      </c>
      <c r="P731" s="10">
        <f t="shared" si="216"/>
        <v>18</v>
      </c>
      <c r="Q731" s="10" t="str">
        <f t="shared" si="204"/>
        <v/>
      </c>
      <c r="R731" s="10">
        <f t="shared" si="205"/>
        <v>29</v>
      </c>
      <c r="S731" s="10" t="str">
        <f t="shared" si="220"/>
        <v/>
      </c>
      <c r="V731" cm="1">
        <f t="array" ref="V731">MIN(IFERROR(FIND(_xlfn.SEQUENCE(10,,CHAR(48)),F731),""))</f>
        <v>8</v>
      </c>
      <c r="W731" s="25" cm="1">
        <f t="array" ref="W731">MIN(IFERROR(FIND(_xlfn.SEQUENCE(10,,CHAR(48)),B731),""))</f>
        <v>22</v>
      </c>
      <c r="X731" s="10">
        <f t="shared" si="207"/>
        <v>15</v>
      </c>
      <c r="Y731" s="17" t="str">
        <f t="shared" si="208"/>
        <v xml:space="preserve">Centreur EMBOUTI </v>
      </c>
      <c r="Z731" s="10" t="str">
        <f t="shared" si="209"/>
        <v>611_2106</v>
      </c>
      <c r="AA731" s="10" t="str">
        <f t="shared" si="210"/>
        <v>611_2106</v>
      </c>
      <c r="AB731" s="10" t="str">
        <f t="shared" si="211"/>
        <v>A créer</v>
      </c>
      <c r="AC731" s="14">
        <f t="shared" si="212"/>
        <v>0</v>
      </c>
      <c r="AD731" s="10" t="str">
        <f t="shared" si="213"/>
        <v>611_2106 / 29065197</v>
      </c>
      <c r="AE731" s="10" t="str">
        <f t="shared" si="214"/>
        <v>29065197</v>
      </c>
      <c r="AG731" s="10" t="str">
        <f t="shared" si="215"/>
        <v>611_2106</v>
      </c>
      <c r="AH731" s="10" t="str">
        <f t="shared" si="217"/>
        <v xml:space="preserve">Centreur EMBOUTI </v>
      </c>
      <c r="AI731" s="10" t="str">
        <f t="shared" si="218"/>
        <v>A créer</v>
      </c>
      <c r="AJ731" s="10" t="str">
        <f t="shared" si="219"/>
        <v>29065197</v>
      </c>
    </row>
    <row r="732" spans="1:36" ht="15" x14ac:dyDescent="0.25">
      <c r="A732" s="11" t="s">
        <v>1470</v>
      </c>
      <c r="B732" s="11" t="s">
        <v>1471</v>
      </c>
      <c r="C732" s="11" t="s">
        <v>85</v>
      </c>
      <c r="D732" s="11" t="s">
        <v>86</v>
      </c>
      <c r="E732" s="11" t="s">
        <v>89</v>
      </c>
      <c r="F732" s="11" t="s">
        <v>1472</v>
      </c>
      <c r="G732" s="11" t="s">
        <v>89</v>
      </c>
      <c r="H732" s="11" t="s">
        <v>90</v>
      </c>
      <c r="I732" s="12">
        <v>0</v>
      </c>
      <c r="J732" s="11" t="s">
        <v>91</v>
      </c>
      <c r="K732" s="11" t="s">
        <v>92</v>
      </c>
      <c r="L732" s="13">
        <v>0.01</v>
      </c>
      <c r="M732" s="11" t="s">
        <v>89</v>
      </c>
      <c r="N732" s="12">
        <v>1</v>
      </c>
      <c r="O732" s="10" t="str">
        <f t="shared" si="206"/>
        <v/>
      </c>
      <c r="P732" s="10">
        <f t="shared" si="216"/>
        <v>18</v>
      </c>
      <c r="Q732" s="10" t="str">
        <f t="shared" si="204"/>
        <v/>
      </c>
      <c r="R732" s="10">
        <f t="shared" si="205"/>
        <v>29</v>
      </c>
      <c r="S732" s="10" t="str">
        <f t="shared" si="220"/>
        <v/>
      </c>
      <c r="V732" cm="1">
        <f t="array" ref="V732">MIN(IFERROR(FIND(_xlfn.SEQUENCE(10,,CHAR(48)),F732),""))</f>
        <v>8</v>
      </c>
      <c r="W732" s="25" cm="1">
        <f t="array" ref="W732">MIN(IFERROR(FIND(_xlfn.SEQUENCE(10,,CHAR(48)),B732),""))</f>
        <v>22</v>
      </c>
      <c r="X732" s="10">
        <f t="shared" si="207"/>
        <v>15</v>
      </c>
      <c r="Y732" s="17" t="str">
        <f t="shared" si="208"/>
        <v xml:space="preserve">Poussoir EMBOUTI </v>
      </c>
      <c r="Z732" s="10" t="str">
        <f t="shared" si="209"/>
        <v>611_2107</v>
      </c>
      <c r="AA732" s="10" t="str">
        <f t="shared" si="210"/>
        <v>611_2107</v>
      </c>
      <c r="AB732" s="10" t="str">
        <f t="shared" si="211"/>
        <v>A créer</v>
      </c>
      <c r="AC732" s="14">
        <f t="shared" si="212"/>
        <v>0</v>
      </c>
      <c r="AD732" s="10" t="str">
        <f t="shared" si="213"/>
        <v>611_2107 / 29065198</v>
      </c>
      <c r="AE732" s="10" t="str">
        <f t="shared" si="214"/>
        <v>29065198</v>
      </c>
      <c r="AG732" s="10" t="str">
        <f t="shared" si="215"/>
        <v>611_2107</v>
      </c>
      <c r="AH732" s="10" t="str">
        <f t="shared" si="217"/>
        <v xml:space="preserve">Poussoir EMBOUTI </v>
      </c>
      <c r="AI732" s="10" t="str">
        <f t="shared" si="218"/>
        <v>A créer</v>
      </c>
      <c r="AJ732" s="10" t="str">
        <f t="shared" si="219"/>
        <v>29065198</v>
      </c>
    </row>
    <row r="733" spans="1:36" ht="15" x14ac:dyDescent="0.25">
      <c r="A733" s="11" t="s">
        <v>1473</v>
      </c>
      <c r="B733" s="11" t="s">
        <v>1474</v>
      </c>
      <c r="C733" s="11" t="s">
        <v>85</v>
      </c>
      <c r="D733" s="11" t="s">
        <v>86</v>
      </c>
      <c r="E733" s="11" t="s">
        <v>89</v>
      </c>
      <c r="F733" s="11" t="s">
        <v>1475</v>
      </c>
      <c r="G733" s="11" t="s">
        <v>89</v>
      </c>
      <c r="H733" s="11" t="s">
        <v>90</v>
      </c>
      <c r="I733" s="12">
        <v>0</v>
      </c>
      <c r="J733" s="11" t="s">
        <v>91</v>
      </c>
      <c r="K733" s="11" t="s">
        <v>92</v>
      </c>
      <c r="L733" s="13">
        <v>0.01</v>
      </c>
      <c r="M733" s="11" t="s">
        <v>89</v>
      </c>
      <c r="N733" s="12">
        <v>1</v>
      </c>
      <c r="O733" s="10" t="str">
        <f t="shared" si="206"/>
        <v/>
      </c>
      <c r="P733" s="10">
        <f t="shared" si="216"/>
        <v>18</v>
      </c>
      <c r="Q733" s="10" t="str">
        <f t="shared" si="204"/>
        <v/>
      </c>
      <c r="R733" s="10">
        <f t="shared" si="205"/>
        <v>29</v>
      </c>
      <c r="S733" s="10" t="str">
        <f t="shared" si="220"/>
        <v/>
      </c>
      <c r="V733" cm="1">
        <f t="array" ref="V733">MIN(IFERROR(FIND(_xlfn.SEQUENCE(10,,CHAR(48)),F733),""))</f>
        <v>8</v>
      </c>
      <c r="W733" s="25" cm="1">
        <f t="array" ref="W733">MIN(IFERROR(FIND(_xlfn.SEQUENCE(10,,CHAR(48)),B733),""))</f>
        <v>22</v>
      </c>
      <c r="X733" s="10">
        <f t="shared" si="207"/>
        <v>15</v>
      </c>
      <c r="Y733" s="17" t="str">
        <f t="shared" si="208"/>
        <v xml:space="preserve">NEZ PREPA_ CHEM. </v>
      </c>
      <c r="Z733" s="10" t="str">
        <f t="shared" si="209"/>
        <v>611_2221</v>
      </c>
      <c r="AA733" s="10" t="str">
        <f t="shared" si="210"/>
        <v>611_2221</v>
      </c>
      <c r="AB733" s="10" t="str">
        <f t="shared" si="211"/>
        <v>A créer</v>
      </c>
      <c r="AC733" s="14">
        <f t="shared" si="212"/>
        <v>0</v>
      </c>
      <c r="AD733" s="10" t="str">
        <f t="shared" si="213"/>
        <v>611_2221 / 29065200</v>
      </c>
      <c r="AE733" s="10" t="str">
        <f t="shared" si="214"/>
        <v>29065200</v>
      </c>
      <c r="AG733" s="10" t="str">
        <f t="shared" si="215"/>
        <v>611_2221</v>
      </c>
      <c r="AH733" s="10" t="str">
        <f t="shared" si="217"/>
        <v xml:space="preserve">NEZ PREPA_ CHEM. </v>
      </c>
      <c r="AI733" s="10" t="str">
        <f t="shared" si="218"/>
        <v>A créer</v>
      </c>
      <c r="AJ733" s="10" t="str">
        <f t="shared" si="219"/>
        <v>29065200</v>
      </c>
    </row>
    <row r="734" spans="1:36" ht="15" x14ac:dyDescent="0.25">
      <c r="A734" s="11" t="s">
        <v>1476</v>
      </c>
      <c r="B734" s="11" t="s">
        <v>1477</v>
      </c>
      <c r="C734" s="11" t="s">
        <v>85</v>
      </c>
      <c r="D734" s="11" t="s">
        <v>86</v>
      </c>
      <c r="E734" s="11" t="s">
        <v>89</v>
      </c>
      <c r="F734" s="11" t="s">
        <v>1478</v>
      </c>
      <c r="G734" s="11" t="s">
        <v>89</v>
      </c>
      <c r="H734" s="11" t="s">
        <v>90</v>
      </c>
      <c r="I734" s="12">
        <v>0</v>
      </c>
      <c r="J734" s="11" t="s">
        <v>91</v>
      </c>
      <c r="K734" s="11" t="s">
        <v>92</v>
      </c>
      <c r="L734" s="13">
        <v>0.01</v>
      </c>
      <c r="M734" s="11" t="s">
        <v>89</v>
      </c>
      <c r="N734" s="12">
        <v>1</v>
      </c>
      <c r="O734" s="10" t="str">
        <f t="shared" si="206"/>
        <v/>
      </c>
      <c r="P734" s="10">
        <f t="shared" si="216"/>
        <v>17</v>
      </c>
      <c r="Q734" s="10" t="str">
        <f t="shared" si="204"/>
        <v/>
      </c>
      <c r="R734" s="10">
        <f t="shared" si="205"/>
        <v>28</v>
      </c>
      <c r="S734" s="10" t="str">
        <f t="shared" si="220"/>
        <v/>
      </c>
      <c r="V734" cm="1">
        <f t="array" ref="V734">MIN(IFERROR(FIND(_xlfn.SEQUENCE(10,,CHAR(48)),F734),""))</f>
        <v>8</v>
      </c>
      <c r="W734" s="25" cm="1">
        <f t="array" ref="W734">MIN(IFERROR(FIND(_xlfn.SEQUENCE(10,,CHAR(48)),B734),""))</f>
        <v>21</v>
      </c>
      <c r="X734" s="10">
        <f t="shared" si="207"/>
        <v>15</v>
      </c>
      <c r="Y734" s="17" t="str">
        <f t="shared" si="208"/>
        <v xml:space="preserve">Doigts RETREINT </v>
      </c>
      <c r="Z734" s="10" t="str">
        <f t="shared" si="209"/>
        <v>611_2286</v>
      </c>
      <c r="AA734" s="10" t="str">
        <f t="shared" si="210"/>
        <v>611_2286</v>
      </c>
      <c r="AB734" s="10" t="str">
        <f t="shared" si="211"/>
        <v>A créer</v>
      </c>
      <c r="AC734" s="14">
        <f t="shared" si="212"/>
        <v>0</v>
      </c>
      <c r="AD734" s="10" t="str">
        <f t="shared" si="213"/>
        <v>611_2286 / 29065201</v>
      </c>
      <c r="AE734" s="10" t="str">
        <f t="shared" si="214"/>
        <v>29065201</v>
      </c>
      <c r="AG734" s="10" t="str">
        <f t="shared" si="215"/>
        <v>611_2286</v>
      </c>
      <c r="AH734" s="10" t="str">
        <f t="shared" si="217"/>
        <v xml:space="preserve">Doigts RETREINT </v>
      </c>
      <c r="AI734" s="10" t="str">
        <f t="shared" si="218"/>
        <v>A créer</v>
      </c>
      <c r="AJ734" s="10" t="str">
        <f t="shared" si="219"/>
        <v>29065201</v>
      </c>
    </row>
    <row r="735" spans="1:36" ht="15" x14ac:dyDescent="0.25">
      <c r="A735" s="11" t="s">
        <v>1479</v>
      </c>
      <c r="B735" s="11" t="s">
        <v>1480</v>
      </c>
      <c r="C735" s="11" t="s">
        <v>85</v>
      </c>
      <c r="D735" s="11" t="s">
        <v>86</v>
      </c>
      <c r="E735" s="11" t="s">
        <v>89</v>
      </c>
      <c r="F735" s="11" t="s">
        <v>1481</v>
      </c>
      <c r="G735" s="11" t="s">
        <v>89</v>
      </c>
      <c r="H735" s="11" t="s">
        <v>90</v>
      </c>
      <c r="I735" s="12">
        <v>0</v>
      </c>
      <c r="J735" s="11" t="s">
        <v>91</v>
      </c>
      <c r="K735" s="11" t="s">
        <v>92</v>
      </c>
      <c r="L735" s="13">
        <v>0.01</v>
      </c>
      <c r="M735" s="11" t="s">
        <v>89</v>
      </c>
      <c r="N735" s="12">
        <v>1</v>
      </c>
      <c r="O735" s="10" t="str">
        <f t="shared" si="206"/>
        <v/>
      </c>
      <c r="P735" s="10">
        <f t="shared" si="216"/>
        <v>18</v>
      </c>
      <c r="Q735" s="10" t="str">
        <f t="shared" si="204"/>
        <v/>
      </c>
      <c r="R735" s="10">
        <f t="shared" si="205"/>
        <v>29</v>
      </c>
      <c r="S735" s="10" t="str">
        <f t="shared" si="220"/>
        <v/>
      </c>
      <c r="V735" cm="1">
        <f t="array" ref="V735">MIN(IFERROR(FIND(_xlfn.SEQUENCE(10,,CHAR(48)),F735),""))</f>
        <v>8</v>
      </c>
      <c r="W735" s="25" cm="1">
        <f t="array" ref="W735">MIN(IFERROR(FIND(_xlfn.SEQUENCE(10,,CHAR(48)),B735),""))</f>
        <v>22</v>
      </c>
      <c r="X735" s="10">
        <f t="shared" si="207"/>
        <v>15</v>
      </c>
      <c r="Y735" s="17" t="str">
        <f t="shared" si="208"/>
        <v xml:space="preserve">Poussoir ROGNAGE </v>
      </c>
      <c r="Z735" s="10" t="str">
        <f t="shared" si="209"/>
        <v>611_2307</v>
      </c>
      <c r="AA735" s="10" t="str">
        <f t="shared" si="210"/>
        <v>611_2307</v>
      </c>
      <c r="AB735" s="10" t="str">
        <f t="shared" si="211"/>
        <v>A créer</v>
      </c>
      <c r="AC735" s="14">
        <f t="shared" si="212"/>
        <v>0</v>
      </c>
      <c r="AD735" s="10" t="str">
        <f t="shared" si="213"/>
        <v>611_2307 / 29065202</v>
      </c>
      <c r="AE735" s="10" t="str">
        <f t="shared" si="214"/>
        <v>29065202</v>
      </c>
      <c r="AG735" s="10" t="str">
        <f t="shared" si="215"/>
        <v>611_2307</v>
      </c>
      <c r="AH735" s="10" t="str">
        <f t="shared" si="217"/>
        <v xml:space="preserve">Poussoir ROGNAGE </v>
      </c>
      <c r="AI735" s="10" t="str">
        <f t="shared" si="218"/>
        <v>A créer</v>
      </c>
      <c r="AJ735" s="10" t="str">
        <f t="shared" si="219"/>
        <v>29065202</v>
      </c>
    </row>
    <row r="736" spans="1:36" ht="15" x14ac:dyDescent="0.25">
      <c r="A736" s="11" t="s">
        <v>1482</v>
      </c>
      <c r="B736" s="11" t="s">
        <v>1483</v>
      </c>
      <c r="C736" s="11" t="s">
        <v>85</v>
      </c>
      <c r="D736" s="11" t="s">
        <v>86</v>
      </c>
      <c r="E736" s="11" t="s">
        <v>89</v>
      </c>
      <c r="F736" s="11" t="s">
        <v>1484</v>
      </c>
      <c r="G736" s="11" t="s">
        <v>89</v>
      </c>
      <c r="H736" s="11" t="s">
        <v>90</v>
      </c>
      <c r="I736" s="12">
        <v>0</v>
      </c>
      <c r="J736" s="11" t="s">
        <v>91</v>
      </c>
      <c r="K736" s="11" t="s">
        <v>92</v>
      </c>
      <c r="L736" s="13">
        <v>0.01</v>
      </c>
      <c r="M736" s="11" t="s">
        <v>89</v>
      </c>
      <c r="N736" s="12">
        <v>1</v>
      </c>
      <c r="O736" s="10" t="str">
        <f t="shared" si="206"/>
        <v/>
      </c>
      <c r="P736" s="10">
        <f t="shared" si="216"/>
        <v>18</v>
      </c>
      <c r="Q736" s="10" t="str">
        <f t="shared" si="204"/>
        <v/>
      </c>
      <c r="R736" s="10">
        <f t="shared" si="205"/>
        <v>29</v>
      </c>
      <c r="S736" s="10" t="str">
        <f t="shared" si="220"/>
        <v/>
      </c>
      <c r="V736" cm="1">
        <f t="array" ref="V736">MIN(IFERROR(FIND(_xlfn.SEQUENCE(10,,CHAR(48)),F736),""))</f>
        <v>8</v>
      </c>
      <c r="W736" s="25" cm="1">
        <f t="array" ref="W736">MIN(IFERROR(FIND(_xlfn.SEQUENCE(10,,CHAR(48)),B736),""))</f>
        <v>22</v>
      </c>
      <c r="X736" s="10">
        <f t="shared" si="207"/>
        <v>15</v>
      </c>
      <c r="Y736" s="17" t="str">
        <f t="shared" si="208"/>
        <v xml:space="preserve">Doigts MOULURAGE </v>
      </c>
      <c r="Z736" s="10" t="str">
        <f t="shared" si="209"/>
        <v>611_2325</v>
      </c>
      <c r="AA736" s="10" t="str">
        <f t="shared" si="210"/>
        <v>611_2325</v>
      </c>
      <c r="AB736" s="10" t="str">
        <f t="shared" si="211"/>
        <v>A créer</v>
      </c>
      <c r="AC736" s="14">
        <f t="shared" si="212"/>
        <v>0</v>
      </c>
      <c r="AD736" s="10" t="str">
        <f t="shared" si="213"/>
        <v>611_2325 / 29065203</v>
      </c>
      <c r="AE736" s="10" t="str">
        <f t="shared" si="214"/>
        <v>29065203</v>
      </c>
      <c r="AG736" s="10" t="str">
        <f t="shared" si="215"/>
        <v>611_2325</v>
      </c>
      <c r="AH736" s="10" t="str">
        <f t="shared" si="217"/>
        <v xml:space="preserve">Doigts MOULURAGE </v>
      </c>
      <c r="AI736" s="10" t="str">
        <f t="shared" si="218"/>
        <v>A créer</v>
      </c>
      <c r="AJ736" s="10" t="str">
        <f t="shared" si="219"/>
        <v>29065203</v>
      </c>
    </row>
    <row r="737" spans="1:36" ht="15" x14ac:dyDescent="0.25">
      <c r="A737" s="11" t="s">
        <v>1485</v>
      </c>
      <c r="B737" s="11" t="s">
        <v>1486</v>
      </c>
      <c r="C737" s="11" t="s">
        <v>85</v>
      </c>
      <c r="D737" s="11" t="s">
        <v>86</v>
      </c>
      <c r="E737" s="11" t="s">
        <v>89</v>
      </c>
      <c r="F737" s="11" t="s">
        <v>1487</v>
      </c>
      <c r="G737" s="11" t="s">
        <v>89</v>
      </c>
      <c r="H737" s="11" t="s">
        <v>90</v>
      </c>
      <c r="I737" s="12">
        <v>0</v>
      </c>
      <c r="J737" s="11" t="s">
        <v>91</v>
      </c>
      <c r="K737" s="11" t="s">
        <v>92</v>
      </c>
      <c r="L737" s="13">
        <v>0.01</v>
      </c>
      <c r="M737" s="11" t="s">
        <v>89</v>
      </c>
      <c r="N737" s="12">
        <v>1</v>
      </c>
      <c r="O737" s="10" t="str">
        <f t="shared" si="206"/>
        <v/>
      </c>
      <c r="P737" s="10">
        <f t="shared" si="216"/>
        <v>18</v>
      </c>
      <c r="Q737" s="10" t="str">
        <f t="shared" si="204"/>
        <v/>
      </c>
      <c r="R737" s="10">
        <f t="shared" si="205"/>
        <v>29</v>
      </c>
      <c r="S737" s="10" t="str">
        <f t="shared" si="220"/>
        <v/>
      </c>
      <c r="V737" cm="1">
        <f t="array" ref="V737">MIN(IFERROR(FIND(_xlfn.SEQUENCE(10,,CHAR(48)),F737),""))</f>
        <v>8</v>
      </c>
      <c r="W737" s="25" cm="1">
        <f t="array" ref="W737">MIN(IFERROR(FIND(_xlfn.SEQUENCE(10,,CHAR(48)),B737),""))</f>
        <v>22</v>
      </c>
      <c r="X737" s="10">
        <f t="shared" si="207"/>
        <v>15</v>
      </c>
      <c r="Y737" s="17" t="str">
        <f t="shared" si="208"/>
        <v xml:space="preserve">embout PRE ROULE </v>
      </c>
      <c r="Z737" s="10" t="str">
        <f t="shared" si="209"/>
        <v>611_2337</v>
      </c>
      <c r="AA737" s="10" t="str">
        <f t="shared" si="210"/>
        <v>611_2337</v>
      </c>
      <c r="AB737" s="10" t="str">
        <f t="shared" si="211"/>
        <v>A créer</v>
      </c>
      <c r="AC737" s="14">
        <f t="shared" si="212"/>
        <v>0</v>
      </c>
      <c r="AD737" s="10" t="str">
        <f t="shared" si="213"/>
        <v>611_2337 / 29065204</v>
      </c>
      <c r="AE737" s="10" t="str">
        <f t="shared" si="214"/>
        <v>29065204</v>
      </c>
      <c r="AG737" s="10" t="str">
        <f t="shared" si="215"/>
        <v>611_2337</v>
      </c>
      <c r="AH737" s="10" t="str">
        <f t="shared" si="217"/>
        <v xml:space="preserve">embout PRE ROULE </v>
      </c>
      <c r="AI737" s="10" t="str">
        <f t="shared" si="218"/>
        <v>A créer</v>
      </c>
      <c r="AJ737" s="10" t="str">
        <f t="shared" si="219"/>
        <v>29065204</v>
      </c>
    </row>
    <row r="738" spans="1:36" ht="15" x14ac:dyDescent="0.25">
      <c r="A738" s="11" t="s">
        <v>1488</v>
      </c>
      <c r="B738" s="11" t="s">
        <v>1489</v>
      </c>
      <c r="C738" s="11" t="s">
        <v>85</v>
      </c>
      <c r="D738" s="11" t="s">
        <v>86</v>
      </c>
      <c r="E738" s="11" t="s">
        <v>89</v>
      </c>
      <c r="F738" s="11" t="s">
        <v>1490</v>
      </c>
      <c r="G738" s="11" t="s">
        <v>89</v>
      </c>
      <c r="H738" s="11" t="s">
        <v>90</v>
      </c>
      <c r="I738" s="12">
        <v>0</v>
      </c>
      <c r="J738" s="11" t="s">
        <v>91</v>
      </c>
      <c r="K738" s="11" t="s">
        <v>92</v>
      </c>
      <c r="L738" s="13">
        <v>0.01</v>
      </c>
      <c r="M738" s="11" t="s">
        <v>89</v>
      </c>
      <c r="N738" s="12">
        <v>1</v>
      </c>
      <c r="O738" s="10" t="str">
        <f t="shared" si="206"/>
        <v/>
      </c>
      <c r="P738" s="10">
        <f t="shared" si="216"/>
        <v>18</v>
      </c>
      <c r="Q738" s="10" t="str">
        <f t="shared" si="204"/>
        <v/>
      </c>
      <c r="R738" s="10">
        <f t="shared" si="205"/>
        <v>29</v>
      </c>
      <c r="S738" s="10" t="str">
        <f t="shared" si="220"/>
        <v/>
      </c>
      <c r="V738" cm="1">
        <f t="array" ref="V738">MIN(IFERROR(FIND(_xlfn.SEQUENCE(10,,CHAR(48)),F738),""))</f>
        <v>8</v>
      </c>
      <c r="W738" s="25" cm="1">
        <f t="array" ref="W738">MIN(IFERROR(FIND(_xlfn.SEQUENCE(10,,CHAR(48)),B738),""))</f>
        <v>22</v>
      </c>
      <c r="X738" s="10">
        <f t="shared" si="207"/>
        <v>15</v>
      </c>
      <c r="Y738" s="17" t="str">
        <f t="shared" si="208"/>
        <v xml:space="preserve">Doigts PRE ROULE </v>
      </c>
      <c r="Z738" s="10" t="str">
        <f t="shared" si="209"/>
        <v>611_2340</v>
      </c>
      <c r="AA738" s="10" t="str">
        <f t="shared" si="210"/>
        <v>611_2340</v>
      </c>
      <c r="AB738" s="10" t="str">
        <f t="shared" si="211"/>
        <v>A créer</v>
      </c>
      <c r="AC738" s="14">
        <f t="shared" si="212"/>
        <v>0</v>
      </c>
      <c r="AD738" s="10" t="str">
        <f t="shared" si="213"/>
        <v>611_2340 / 29065205</v>
      </c>
      <c r="AE738" s="10" t="str">
        <f t="shared" si="214"/>
        <v>29065205</v>
      </c>
      <c r="AG738" s="10" t="str">
        <f t="shared" si="215"/>
        <v>611_2340</v>
      </c>
      <c r="AH738" s="10" t="str">
        <f t="shared" si="217"/>
        <v xml:space="preserve">Doigts PRE ROULE </v>
      </c>
      <c r="AI738" s="10" t="str">
        <f t="shared" si="218"/>
        <v>A créer</v>
      </c>
      <c r="AJ738" s="10" t="str">
        <f t="shared" si="219"/>
        <v>29065205</v>
      </c>
    </row>
    <row r="739" spans="1:36" ht="15" x14ac:dyDescent="0.25">
      <c r="A739" s="11" t="s">
        <v>1491</v>
      </c>
      <c r="B739" s="11" t="s">
        <v>1492</v>
      </c>
      <c r="C739" s="11" t="s">
        <v>85</v>
      </c>
      <c r="D739" s="11" t="s">
        <v>86</v>
      </c>
      <c r="E739" s="11" t="s">
        <v>89</v>
      </c>
      <c r="F739" s="11" t="s">
        <v>1493</v>
      </c>
      <c r="G739" s="11" t="s">
        <v>89</v>
      </c>
      <c r="H739" s="11" t="s">
        <v>90</v>
      </c>
      <c r="I739" s="12">
        <v>0</v>
      </c>
      <c r="J739" s="11" t="s">
        <v>91</v>
      </c>
      <c r="K739" s="11" t="s">
        <v>92</v>
      </c>
      <c r="L739" s="13">
        <v>0.01</v>
      </c>
      <c r="M739" s="11" t="s">
        <v>89</v>
      </c>
      <c r="N739" s="12">
        <v>1</v>
      </c>
      <c r="O739" s="10" t="str">
        <f t="shared" si="206"/>
        <v/>
      </c>
      <c r="P739" s="10">
        <f t="shared" si="216"/>
        <v>18</v>
      </c>
      <c r="Q739" s="10" t="str">
        <f t="shared" si="204"/>
        <v/>
      </c>
      <c r="R739" s="10">
        <f t="shared" si="205"/>
        <v>29</v>
      </c>
      <c r="S739" s="10" t="str">
        <f t="shared" si="220"/>
        <v/>
      </c>
      <c r="V739" cm="1">
        <f t="array" ref="V739">MIN(IFERROR(FIND(_xlfn.SEQUENCE(10,,CHAR(48)),F739),""))</f>
        <v>8</v>
      </c>
      <c r="W739" s="25" cm="1">
        <f t="array" ref="W739">MIN(IFERROR(FIND(_xlfn.SEQUENCE(10,,CHAR(48)),B739),""))</f>
        <v>22</v>
      </c>
      <c r="X739" s="10">
        <f t="shared" si="207"/>
        <v>15</v>
      </c>
      <c r="Y739" s="17" t="str">
        <f t="shared" si="208"/>
        <v xml:space="preserve">Poussoir ETIRAGE </v>
      </c>
      <c r="Z739" s="10" t="str">
        <f t="shared" si="209"/>
        <v>611_2343</v>
      </c>
      <c r="AA739" s="10" t="str">
        <f t="shared" si="210"/>
        <v>611_2343</v>
      </c>
      <c r="AB739" s="10" t="str">
        <f t="shared" si="211"/>
        <v>A créer</v>
      </c>
      <c r="AC739" s="14">
        <f t="shared" si="212"/>
        <v>0</v>
      </c>
      <c r="AD739" s="10" t="str">
        <f t="shared" si="213"/>
        <v>611_2343 / 29065206</v>
      </c>
      <c r="AE739" s="10" t="str">
        <f t="shared" si="214"/>
        <v>29065206</v>
      </c>
      <c r="AG739" s="10" t="str">
        <f t="shared" si="215"/>
        <v>611_2343</v>
      </c>
      <c r="AH739" s="10" t="str">
        <f t="shared" si="217"/>
        <v xml:space="preserve">Poussoir ETIRAGE </v>
      </c>
      <c r="AI739" s="10" t="str">
        <f t="shared" si="218"/>
        <v>A créer</v>
      </c>
      <c r="AJ739" s="10" t="str">
        <f t="shared" si="219"/>
        <v>29065206</v>
      </c>
    </row>
    <row r="740" spans="1:36" ht="15" x14ac:dyDescent="0.25">
      <c r="A740" s="11" t="s">
        <v>1494</v>
      </c>
      <c r="B740" s="11" t="s">
        <v>1495</v>
      </c>
      <c r="C740" s="11" t="s">
        <v>85</v>
      </c>
      <c r="D740" s="11" t="s">
        <v>86</v>
      </c>
      <c r="E740" s="11" t="s">
        <v>89</v>
      </c>
      <c r="F740" s="11" t="s">
        <v>1496</v>
      </c>
      <c r="G740" s="11" t="s">
        <v>89</v>
      </c>
      <c r="H740" s="11" t="s">
        <v>90</v>
      </c>
      <c r="I740" s="12">
        <v>0</v>
      </c>
      <c r="J740" s="11" t="s">
        <v>91</v>
      </c>
      <c r="K740" s="11" t="s">
        <v>92</v>
      </c>
      <c r="L740" s="13">
        <v>0.01</v>
      </c>
      <c r="M740" s="11" t="s">
        <v>89</v>
      </c>
      <c r="N740" s="12">
        <v>1</v>
      </c>
      <c r="O740" s="10" t="str">
        <f t="shared" si="206"/>
        <v/>
      </c>
      <c r="P740" s="10">
        <f t="shared" si="216"/>
        <v>18</v>
      </c>
      <c r="Q740" s="10" t="str">
        <f t="shared" si="204"/>
        <v/>
      </c>
      <c r="R740" s="10">
        <f t="shared" si="205"/>
        <v>29</v>
      </c>
      <c r="S740" s="10" t="str">
        <f t="shared" si="220"/>
        <v/>
      </c>
      <c r="V740" cm="1">
        <f t="array" ref="V740">MIN(IFERROR(FIND(_xlfn.SEQUENCE(10,,CHAR(48)),F740),""))</f>
        <v>8</v>
      </c>
      <c r="W740" s="25" cm="1">
        <f t="array" ref="W740">MIN(IFERROR(FIND(_xlfn.SEQUENCE(10,,CHAR(48)),B740),""))</f>
        <v>22</v>
      </c>
      <c r="X740" s="10">
        <f t="shared" si="207"/>
        <v>15</v>
      </c>
      <c r="Y740" s="17" t="str">
        <f t="shared" si="208"/>
        <v xml:space="preserve">Poussoir EMBOUTI </v>
      </c>
      <c r="Z740" s="10" t="str">
        <f t="shared" si="209"/>
        <v>611_2357</v>
      </c>
      <c r="AA740" s="10" t="str">
        <f t="shared" si="210"/>
        <v>611_2357</v>
      </c>
      <c r="AB740" s="10" t="str">
        <f t="shared" si="211"/>
        <v>A créer</v>
      </c>
      <c r="AC740" s="14">
        <f t="shared" si="212"/>
        <v>0</v>
      </c>
      <c r="AD740" s="10" t="str">
        <f t="shared" si="213"/>
        <v>611_2357 / 29065207</v>
      </c>
      <c r="AE740" s="10" t="str">
        <f t="shared" si="214"/>
        <v>29065207</v>
      </c>
      <c r="AG740" s="10" t="str">
        <f t="shared" si="215"/>
        <v>611_2357</v>
      </c>
      <c r="AH740" s="10" t="str">
        <f t="shared" si="217"/>
        <v xml:space="preserve">Poussoir EMBOUTI </v>
      </c>
      <c r="AI740" s="10" t="str">
        <f t="shared" si="218"/>
        <v>A créer</v>
      </c>
      <c r="AJ740" s="10" t="str">
        <f t="shared" si="219"/>
        <v>29065207</v>
      </c>
    </row>
    <row r="741" spans="1:36" ht="15" x14ac:dyDescent="0.25">
      <c r="A741" s="11" t="s">
        <v>1497</v>
      </c>
      <c r="B741" s="11" t="s">
        <v>1498</v>
      </c>
      <c r="C741" s="11" t="s">
        <v>85</v>
      </c>
      <c r="D741" s="11" t="s">
        <v>86</v>
      </c>
      <c r="E741" s="11" t="s">
        <v>89</v>
      </c>
      <c r="F741" s="11" t="s">
        <v>1499</v>
      </c>
      <c r="G741" s="11" t="s">
        <v>89</v>
      </c>
      <c r="H741" s="11" t="s">
        <v>90</v>
      </c>
      <c r="I741" s="12">
        <v>0</v>
      </c>
      <c r="J741" s="11" t="s">
        <v>91</v>
      </c>
      <c r="K741" s="11" t="s">
        <v>92</v>
      </c>
      <c r="L741" s="13">
        <v>0.01</v>
      </c>
      <c r="M741" s="11" t="s">
        <v>89</v>
      </c>
      <c r="N741" s="12">
        <v>1</v>
      </c>
      <c r="O741" s="10" t="str">
        <f t="shared" si="206"/>
        <v/>
      </c>
      <c r="P741" s="10">
        <f t="shared" si="216"/>
        <v>18</v>
      </c>
      <c r="Q741" s="10" t="str">
        <f t="shared" si="204"/>
        <v/>
      </c>
      <c r="R741" s="10">
        <f t="shared" si="205"/>
        <v>29</v>
      </c>
      <c r="S741" s="10" t="str">
        <f t="shared" si="220"/>
        <v/>
      </c>
      <c r="V741" cm="1">
        <f t="array" ref="V741">MIN(IFERROR(FIND(_xlfn.SEQUENCE(10,,CHAR(48)),F741),""))</f>
        <v>8</v>
      </c>
      <c r="W741" s="25" cm="1">
        <f t="array" ref="W741">MIN(IFERROR(FIND(_xlfn.SEQUENCE(10,,CHAR(48)),B741),""))</f>
        <v>22</v>
      </c>
      <c r="X741" s="10">
        <f t="shared" si="207"/>
        <v>15</v>
      </c>
      <c r="Y741" s="17" t="str">
        <f t="shared" si="208"/>
        <v xml:space="preserve">Poussoir EMBOUTI </v>
      </c>
      <c r="Z741" s="10" t="str">
        <f t="shared" si="209"/>
        <v>611_2367</v>
      </c>
      <c r="AA741" s="10" t="str">
        <f t="shared" si="210"/>
        <v>611_2367</v>
      </c>
      <c r="AB741" s="10" t="str">
        <f t="shared" si="211"/>
        <v>A créer</v>
      </c>
      <c r="AC741" s="14">
        <f t="shared" si="212"/>
        <v>0</v>
      </c>
      <c r="AD741" s="10" t="str">
        <f t="shared" si="213"/>
        <v>611_2367 / 29065208</v>
      </c>
      <c r="AE741" s="10" t="str">
        <f t="shared" si="214"/>
        <v>29065208</v>
      </c>
      <c r="AG741" s="10" t="str">
        <f t="shared" si="215"/>
        <v>611_2367</v>
      </c>
      <c r="AH741" s="10" t="str">
        <f t="shared" si="217"/>
        <v xml:space="preserve">Poussoir EMBOUTI </v>
      </c>
      <c r="AI741" s="10" t="str">
        <f t="shared" si="218"/>
        <v>A créer</v>
      </c>
      <c r="AJ741" s="10" t="str">
        <f t="shared" si="219"/>
        <v>29065208</v>
      </c>
    </row>
    <row r="742" spans="1:36" ht="15" x14ac:dyDescent="0.25">
      <c r="A742" s="11" t="s">
        <v>1500</v>
      </c>
      <c r="B742" s="11" t="s">
        <v>1501</v>
      </c>
      <c r="C742" s="11" t="s">
        <v>85</v>
      </c>
      <c r="D742" s="11" t="s">
        <v>86</v>
      </c>
      <c r="E742" s="11" t="s">
        <v>89</v>
      </c>
      <c r="F742" s="11" t="s">
        <v>1502</v>
      </c>
      <c r="G742" s="11" t="s">
        <v>89</v>
      </c>
      <c r="H742" s="11" t="s">
        <v>90</v>
      </c>
      <c r="I742" s="12">
        <v>0</v>
      </c>
      <c r="J742" s="11" t="s">
        <v>91</v>
      </c>
      <c r="K742" s="11" t="s">
        <v>92</v>
      </c>
      <c r="L742" s="13">
        <v>0.01</v>
      </c>
      <c r="M742" s="11" t="s">
        <v>89</v>
      </c>
      <c r="N742" s="12">
        <v>1</v>
      </c>
      <c r="O742" s="10" t="str">
        <f t="shared" si="206"/>
        <v/>
      </c>
      <c r="P742" s="10">
        <f t="shared" si="216"/>
        <v>18</v>
      </c>
      <c r="Q742" s="10" t="str">
        <f t="shared" si="204"/>
        <v/>
      </c>
      <c r="R742" s="10">
        <f t="shared" si="205"/>
        <v>29</v>
      </c>
      <c r="S742" s="10" t="str">
        <f t="shared" si="220"/>
        <v/>
      </c>
      <c r="V742" cm="1">
        <f t="array" ref="V742">MIN(IFERROR(FIND(_xlfn.SEQUENCE(10,,CHAR(48)),F742),""))</f>
        <v>8</v>
      </c>
      <c r="W742" s="25" cm="1">
        <f t="array" ref="W742">MIN(IFERROR(FIND(_xlfn.SEQUENCE(10,,CHAR(48)),B742),""))</f>
        <v>22</v>
      </c>
      <c r="X742" s="10">
        <f t="shared" si="207"/>
        <v>15</v>
      </c>
      <c r="Y742" s="17" t="str">
        <f t="shared" si="208"/>
        <v xml:space="preserve">Doigts MOULURAGE </v>
      </c>
      <c r="Z742" s="10" t="str">
        <f t="shared" si="209"/>
        <v>611_2383</v>
      </c>
      <c r="AA742" s="10" t="str">
        <f t="shared" si="210"/>
        <v>611_2383</v>
      </c>
      <c r="AB742" s="10" t="str">
        <f t="shared" si="211"/>
        <v>A créer</v>
      </c>
      <c r="AC742" s="14">
        <f t="shared" si="212"/>
        <v>0</v>
      </c>
      <c r="AD742" s="10" t="str">
        <f t="shared" si="213"/>
        <v>611_2383 / 29065209</v>
      </c>
      <c r="AE742" s="10" t="str">
        <f t="shared" si="214"/>
        <v>29065209</v>
      </c>
      <c r="AG742" s="10" t="str">
        <f t="shared" si="215"/>
        <v>611_2383</v>
      </c>
      <c r="AH742" s="10" t="str">
        <f t="shared" si="217"/>
        <v xml:space="preserve">Doigts MOULURAGE </v>
      </c>
      <c r="AI742" s="10" t="str">
        <f t="shared" si="218"/>
        <v>A créer</v>
      </c>
      <c r="AJ742" s="10" t="str">
        <f t="shared" si="219"/>
        <v>29065209</v>
      </c>
    </row>
    <row r="743" spans="1:36" ht="15" x14ac:dyDescent="0.25">
      <c r="A743" s="11" t="s">
        <v>1503</v>
      </c>
      <c r="B743" s="11" t="s">
        <v>1504</v>
      </c>
      <c r="C743" s="11" t="s">
        <v>85</v>
      </c>
      <c r="D743" s="11" t="s">
        <v>86</v>
      </c>
      <c r="E743" s="11" t="s">
        <v>89</v>
      </c>
      <c r="F743" s="11" t="s">
        <v>1505</v>
      </c>
      <c r="G743" s="11" t="s">
        <v>89</v>
      </c>
      <c r="H743" s="11" t="s">
        <v>90</v>
      </c>
      <c r="I743" s="12">
        <v>0</v>
      </c>
      <c r="J743" s="11" t="s">
        <v>91</v>
      </c>
      <c r="K743" s="11" t="s">
        <v>92</v>
      </c>
      <c r="L743" s="13">
        <v>0.01</v>
      </c>
      <c r="M743" s="11" t="s">
        <v>89</v>
      </c>
      <c r="N743" s="12">
        <v>1</v>
      </c>
      <c r="O743" s="10" t="str">
        <f t="shared" si="206"/>
        <v/>
      </c>
      <c r="P743" s="10">
        <f t="shared" si="216"/>
        <v>18</v>
      </c>
      <c r="Q743" s="10" t="str">
        <f t="shared" si="204"/>
        <v/>
      </c>
      <c r="R743" s="10">
        <f t="shared" si="205"/>
        <v>29</v>
      </c>
      <c r="S743" s="10" t="str">
        <f t="shared" si="220"/>
        <v/>
      </c>
      <c r="V743" cm="1">
        <f t="array" ref="V743">MIN(IFERROR(FIND(_xlfn.SEQUENCE(10,,CHAR(48)),F743),""))</f>
        <v>8</v>
      </c>
      <c r="W743" s="25" cm="1">
        <f t="array" ref="W743">MIN(IFERROR(FIND(_xlfn.SEQUENCE(10,,CHAR(48)),B743),""))</f>
        <v>22</v>
      </c>
      <c r="X743" s="10">
        <f t="shared" si="207"/>
        <v>15</v>
      </c>
      <c r="Y743" s="17" t="str">
        <f t="shared" si="208"/>
        <v xml:space="preserve">Poussoir EMBOUTI </v>
      </c>
      <c r="Z743" s="10" t="str">
        <f t="shared" si="209"/>
        <v>611_2620</v>
      </c>
      <c r="AA743" s="10" t="str">
        <f t="shared" si="210"/>
        <v>611_2620</v>
      </c>
      <c r="AB743" s="10" t="str">
        <f t="shared" si="211"/>
        <v>A créer</v>
      </c>
      <c r="AC743" s="14">
        <f t="shared" si="212"/>
        <v>0</v>
      </c>
      <c r="AD743" s="10" t="str">
        <f t="shared" si="213"/>
        <v>611_2620 / 29065210</v>
      </c>
      <c r="AE743" s="10" t="str">
        <f t="shared" si="214"/>
        <v>29065210</v>
      </c>
      <c r="AG743" s="10" t="str">
        <f t="shared" si="215"/>
        <v>611_2620</v>
      </c>
      <c r="AH743" s="10" t="str">
        <f t="shared" si="217"/>
        <v xml:space="preserve">Poussoir EMBOUTI </v>
      </c>
      <c r="AI743" s="10" t="str">
        <f t="shared" si="218"/>
        <v>A créer</v>
      </c>
      <c r="AJ743" s="10" t="str">
        <f t="shared" si="219"/>
        <v>29065210</v>
      </c>
    </row>
    <row r="744" spans="1:36" ht="15" x14ac:dyDescent="0.25">
      <c r="A744" s="11" t="s">
        <v>1506</v>
      </c>
      <c r="B744" s="11" t="s">
        <v>1507</v>
      </c>
      <c r="C744" s="11" t="s">
        <v>85</v>
      </c>
      <c r="D744" s="11" t="s">
        <v>86</v>
      </c>
      <c r="E744" s="11" t="s">
        <v>89</v>
      </c>
      <c r="F744" s="11" t="s">
        <v>1508</v>
      </c>
      <c r="G744" s="11" t="s">
        <v>89</v>
      </c>
      <c r="H744" s="11" t="s">
        <v>90</v>
      </c>
      <c r="I744" s="12">
        <v>0</v>
      </c>
      <c r="J744" s="11" t="s">
        <v>91</v>
      </c>
      <c r="K744" s="11" t="s">
        <v>92</v>
      </c>
      <c r="L744" s="13">
        <v>0.01</v>
      </c>
      <c r="M744" s="11" t="s">
        <v>89</v>
      </c>
      <c r="N744" s="12">
        <v>1</v>
      </c>
      <c r="O744" s="10" t="str">
        <f t="shared" si="206"/>
        <v/>
      </c>
      <c r="P744" s="10">
        <f t="shared" si="216"/>
        <v>18</v>
      </c>
      <c r="Q744" s="10" t="str">
        <f t="shared" si="204"/>
        <v/>
      </c>
      <c r="R744" s="10">
        <f t="shared" si="205"/>
        <v>29</v>
      </c>
      <c r="S744" s="10" t="str">
        <f t="shared" si="220"/>
        <v/>
      </c>
      <c r="V744" cm="1">
        <f t="array" ref="V744">MIN(IFERROR(FIND(_xlfn.SEQUENCE(10,,CHAR(48)),F744),""))</f>
        <v>8</v>
      </c>
      <c r="W744" s="25" cm="1">
        <f t="array" ref="W744">MIN(IFERROR(FIND(_xlfn.SEQUENCE(10,,CHAR(48)),B744),""))</f>
        <v>22</v>
      </c>
      <c r="X744" s="10">
        <f t="shared" si="207"/>
        <v>15</v>
      </c>
      <c r="Y744" s="17" t="str">
        <f t="shared" si="208"/>
        <v xml:space="preserve">ar.bande DECOUPE </v>
      </c>
      <c r="Z744" s="10" t="str">
        <f t="shared" si="209"/>
        <v>611_2626</v>
      </c>
      <c r="AA744" s="10" t="str">
        <f t="shared" si="210"/>
        <v>611_2626</v>
      </c>
      <c r="AB744" s="10" t="str">
        <f t="shared" si="211"/>
        <v>A créer</v>
      </c>
      <c r="AC744" s="14">
        <f t="shared" si="212"/>
        <v>0</v>
      </c>
      <c r="AD744" s="10" t="str">
        <f t="shared" si="213"/>
        <v>611_2626 / 29065211</v>
      </c>
      <c r="AE744" s="10" t="str">
        <f t="shared" si="214"/>
        <v>29065211</v>
      </c>
      <c r="AG744" s="10" t="str">
        <f t="shared" si="215"/>
        <v>611_2626</v>
      </c>
      <c r="AH744" s="10" t="str">
        <f t="shared" si="217"/>
        <v xml:space="preserve">ar.bande DECOUPE </v>
      </c>
      <c r="AI744" s="10" t="str">
        <f t="shared" si="218"/>
        <v>A créer</v>
      </c>
      <c r="AJ744" s="10" t="str">
        <f t="shared" si="219"/>
        <v>29065211</v>
      </c>
    </row>
    <row r="745" spans="1:36" ht="15" x14ac:dyDescent="0.25">
      <c r="A745" s="11" t="s">
        <v>1509</v>
      </c>
      <c r="B745" s="11" t="s">
        <v>1510</v>
      </c>
      <c r="C745" s="11" t="s">
        <v>85</v>
      </c>
      <c r="D745" s="11" t="s">
        <v>86</v>
      </c>
      <c r="E745" s="11" t="s">
        <v>89</v>
      </c>
      <c r="F745" s="11" t="s">
        <v>1511</v>
      </c>
      <c r="G745" s="11" t="s">
        <v>89</v>
      </c>
      <c r="H745" s="11" t="s">
        <v>90</v>
      </c>
      <c r="I745" s="12">
        <v>0</v>
      </c>
      <c r="J745" s="11" t="s">
        <v>91</v>
      </c>
      <c r="K745" s="11" t="s">
        <v>92</v>
      </c>
      <c r="L745" s="13">
        <v>0.01</v>
      </c>
      <c r="M745" s="11" t="s">
        <v>89</v>
      </c>
      <c r="N745" s="12">
        <v>1</v>
      </c>
      <c r="O745" s="10" t="str">
        <f t="shared" si="206"/>
        <v/>
      </c>
      <c r="P745" s="10">
        <f t="shared" si="216"/>
        <v>18</v>
      </c>
      <c r="Q745" s="10" t="str">
        <f t="shared" si="204"/>
        <v/>
      </c>
      <c r="R745" s="10">
        <f t="shared" si="205"/>
        <v>29</v>
      </c>
      <c r="S745" s="10" t="str">
        <f t="shared" si="220"/>
        <v/>
      </c>
      <c r="V745" cm="1">
        <f t="array" ref="V745">MIN(IFERROR(FIND(_xlfn.SEQUENCE(10,,CHAR(48)),F745),""))</f>
        <v>8</v>
      </c>
      <c r="W745" s="25" cm="1">
        <f t="array" ref="W745">MIN(IFERROR(FIND(_xlfn.SEQUENCE(10,,CHAR(48)),B745),""))</f>
        <v>22</v>
      </c>
      <c r="X745" s="10">
        <f t="shared" si="207"/>
        <v>15</v>
      </c>
      <c r="Y745" s="17" t="str">
        <f t="shared" si="208"/>
        <v xml:space="preserve">Poussoir EMBOUTI </v>
      </c>
      <c r="Z745" s="10" t="str">
        <f t="shared" si="209"/>
        <v>611_2663</v>
      </c>
      <c r="AA745" s="10" t="str">
        <f t="shared" si="210"/>
        <v>611_2663</v>
      </c>
      <c r="AB745" s="10" t="str">
        <f t="shared" si="211"/>
        <v>A créer</v>
      </c>
      <c r="AC745" s="14">
        <f t="shared" si="212"/>
        <v>0</v>
      </c>
      <c r="AD745" s="10" t="str">
        <f t="shared" si="213"/>
        <v>611_2663 / 29065212</v>
      </c>
      <c r="AE745" s="10" t="str">
        <f t="shared" si="214"/>
        <v>29065212</v>
      </c>
      <c r="AG745" s="10" t="str">
        <f t="shared" si="215"/>
        <v>611_2663</v>
      </c>
      <c r="AH745" s="10" t="str">
        <f t="shared" si="217"/>
        <v xml:space="preserve">Poussoir EMBOUTI </v>
      </c>
      <c r="AI745" s="10" t="str">
        <f t="shared" si="218"/>
        <v>A créer</v>
      </c>
      <c r="AJ745" s="10" t="str">
        <f t="shared" si="219"/>
        <v>29065212</v>
      </c>
    </row>
    <row r="746" spans="1:36" ht="15" x14ac:dyDescent="0.25">
      <c r="A746" s="11" t="s">
        <v>1515</v>
      </c>
      <c r="B746" s="11" t="s">
        <v>1516</v>
      </c>
      <c r="C746" s="11" t="s">
        <v>85</v>
      </c>
      <c r="D746" s="11" t="s">
        <v>86</v>
      </c>
      <c r="E746" s="11" t="s">
        <v>89</v>
      </c>
      <c r="F746" s="11" t="s">
        <v>1517</v>
      </c>
      <c r="G746" s="11" t="s">
        <v>89</v>
      </c>
      <c r="H746" s="11" t="s">
        <v>90</v>
      </c>
      <c r="I746" s="12">
        <v>0</v>
      </c>
      <c r="J746" s="11" t="s">
        <v>91</v>
      </c>
      <c r="K746" s="11" t="s">
        <v>92</v>
      </c>
      <c r="L746" s="13">
        <v>0.01</v>
      </c>
      <c r="M746" s="11" t="s">
        <v>89</v>
      </c>
      <c r="N746" s="12">
        <v>1</v>
      </c>
      <c r="O746" s="10" t="str">
        <f t="shared" si="206"/>
        <v/>
      </c>
      <c r="P746" s="10">
        <f t="shared" si="216"/>
        <v>18</v>
      </c>
      <c r="Q746" s="10" t="str">
        <f t="shared" si="204"/>
        <v/>
      </c>
      <c r="R746" s="10">
        <f t="shared" si="205"/>
        <v>29</v>
      </c>
      <c r="S746" s="10" t="str">
        <f t="shared" si="220"/>
        <v/>
      </c>
      <c r="V746" cm="1">
        <f t="array" ref="V746">MIN(IFERROR(FIND(_xlfn.SEQUENCE(10,,CHAR(48)),F746),""))</f>
        <v>8</v>
      </c>
      <c r="W746" s="25" cm="1">
        <f t="array" ref="W746">MIN(IFERROR(FIND(_xlfn.SEQUENCE(10,,CHAR(48)),B746),""))</f>
        <v>22</v>
      </c>
      <c r="X746" s="10">
        <f t="shared" si="207"/>
        <v>15</v>
      </c>
      <c r="Y746" s="17" t="str">
        <f t="shared" si="208"/>
        <v xml:space="preserve">Doigts FRA.PLAGE </v>
      </c>
      <c r="Z746" s="10" t="str">
        <f t="shared" si="209"/>
        <v>611_2711</v>
      </c>
      <c r="AA746" s="10" t="str">
        <f t="shared" si="210"/>
        <v>611_2711</v>
      </c>
      <c r="AB746" s="10" t="str">
        <f t="shared" si="211"/>
        <v>A créer</v>
      </c>
      <c r="AC746" s="14">
        <f t="shared" si="212"/>
        <v>0</v>
      </c>
      <c r="AD746" s="10" t="str">
        <f t="shared" si="213"/>
        <v>611_2711 / 29065214</v>
      </c>
      <c r="AE746" s="10" t="str">
        <f t="shared" si="214"/>
        <v>29065214</v>
      </c>
      <c r="AG746" s="10" t="str">
        <f t="shared" si="215"/>
        <v>611_2711</v>
      </c>
      <c r="AH746" s="10" t="str">
        <f t="shared" si="217"/>
        <v xml:space="preserve">Doigts FRA.PLAGE </v>
      </c>
      <c r="AI746" s="10" t="str">
        <f t="shared" si="218"/>
        <v>A créer</v>
      </c>
      <c r="AJ746" s="10" t="str">
        <f t="shared" si="219"/>
        <v>29065214</v>
      </c>
    </row>
    <row r="747" spans="1:36" ht="15" x14ac:dyDescent="0.25">
      <c r="A747" s="11" t="s">
        <v>1518</v>
      </c>
      <c r="B747" s="11" t="s">
        <v>1519</v>
      </c>
      <c r="C747" s="11" t="s">
        <v>85</v>
      </c>
      <c r="D747" s="11" t="s">
        <v>86</v>
      </c>
      <c r="E747" s="11" t="s">
        <v>89</v>
      </c>
      <c r="F747" s="11" t="s">
        <v>1520</v>
      </c>
      <c r="G747" s="11" t="s">
        <v>89</v>
      </c>
      <c r="H747" s="11" t="s">
        <v>90</v>
      </c>
      <c r="I747" s="12">
        <v>0</v>
      </c>
      <c r="J747" s="11" t="s">
        <v>91</v>
      </c>
      <c r="K747" s="11" t="s">
        <v>92</v>
      </c>
      <c r="L747" s="13">
        <v>0.01</v>
      </c>
      <c r="M747" s="11" t="s">
        <v>89</v>
      </c>
      <c r="N747" s="12">
        <v>1</v>
      </c>
      <c r="O747" s="10" t="str">
        <f t="shared" si="206"/>
        <v/>
      </c>
      <c r="P747" s="10">
        <f t="shared" si="216"/>
        <v>18</v>
      </c>
      <c r="Q747" s="10" t="str">
        <f t="shared" si="204"/>
        <v/>
      </c>
      <c r="R747" s="10">
        <f t="shared" si="205"/>
        <v>29</v>
      </c>
      <c r="S747" s="10" t="str">
        <f t="shared" si="220"/>
        <v/>
      </c>
      <c r="V747" cm="1">
        <f t="array" ref="V747">MIN(IFERROR(FIND(_xlfn.SEQUENCE(10,,CHAR(48)),F747),""))</f>
        <v>8</v>
      </c>
      <c r="W747" s="25" cm="1">
        <f t="array" ref="W747">MIN(IFERROR(FIND(_xlfn.SEQUENCE(10,,CHAR(48)),B747),""))</f>
        <v>22</v>
      </c>
      <c r="X747" s="10">
        <f t="shared" si="207"/>
        <v>15</v>
      </c>
      <c r="Y747" s="17" t="str">
        <f t="shared" si="208"/>
        <v xml:space="preserve">Centreur EMBOUTI </v>
      </c>
      <c r="Z747" s="10" t="str">
        <f t="shared" si="209"/>
        <v>611_2832</v>
      </c>
      <c r="AA747" s="10" t="str">
        <f t="shared" si="210"/>
        <v>611_2832</v>
      </c>
      <c r="AB747" s="10" t="str">
        <f t="shared" si="211"/>
        <v>A créer</v>
      </c>
      <c r="AC747" s="14">
        <f t="shared" si="212"/>
        <v>0</v>
      </c>
      <c r="AD747" s="10" t="str">
        <f t="shared" si="213"/>
        <v>611_2832 / 29065215</v>
      </c>
      <c r="AE747" s="10" t="str">
        <f t="shared" si="214"/>
        <v>29065215</v>
      </c>
      <c r="AG747" s="10" t="str">
        <f t="shared" si="215"/>
        <v>611_2832</v>
      </c>
      <c r="AH747" s="10" t="str">
        <f t="shared" si="217"/>
        <v xml:space="preserve">Centreur EMBOUTI </v>
      </c>
      <c r="AI747" s="10" t="str">
        <f t="shared" si="218"/>
        <v>A créer</v>
      </c>
      <c r="AJ747" s="10" t="str">
        <f t="shared" si="219"/>
        <v>29065215</v>
      </c>
    </row>
    <row r="748" spans="1:36" ht="15" x14ac:dyDescent="0.25">
      <c r="A748" s="11" t="s">
        <v>1521</v>
      </c>
      <c r="B748" s="11" t="s">
        <v>1522</v>
      </c>
      <c r="C748" s="11" t="s">
        <v>85</v>
      </c>
      <c r="D748" s="11" t="s">
        <v>86</v>
      </c>
      <c r="E748" s="11" t="s">
        <v>89</v>
      </c>
      <c r="F748" s="11" t="s">
        <v>1523</v>
      </c>
      <c r="G748" s="11" t="s">
        <v>89</v>
      </c>
      <c r="H748" s="11" t="s">
        <v>90</v>
      </c>
      <c r="I748" s="12">
        <v>0</v>
      </c>
      <c r="J748" s="11" t="s">
        <v>91</v>
      </c>
      <c r="K748" s="11" t="s">
        <v>92</v>
      </c>
      <c r="L748" s="13">
        <v>0.01</v>
      </c>
      <c r="M748" s="11" t="s">
        <v>89</v>
      </c>
      <c r="N748" s="12">
        <v>1</v>
      </c>
      <c r="O748" s="10" t="str">
        <f t="shared" si="206"/>
        <v/>
      </c>
      <c r="P748" s="10">
        <f t="shared" si="216"/>
        <v>18</v>
      </c>
      <c r="Q748" s="10" t="str">
        <f t="shared" si="204"/>
        <v/>
      </c>
      <c r="R748" s="10">
        <f t="shared" si="205"/>
        <v>29</v>
      </c>
      <c r="S748" s="10" t="str">
        <f t="shared" si="220"/>
        <v/>
      </c>
      <c r="V748" cm="1">
        <f t="array" ref="V748">MIN(IFERROR(FIND(_xlfn.SEQUENCE(10,,CHAR(48)),F748),""))</f>
        <v>8</v>
      </c>
      <c r="W748" s="25" cm="1">
        <f t="array" ref="W748">MIN(IFERROR(FIND(_xlfn.SEQUENCE(10,,CHAR(48)),B748),""))</f>
        <v>22</v>
      </c>
      <c r="X748" s="10">
        <f t="shared" si="207"/>
        <v>15</v>
      </c>
      <c r="Y748" s="17" t="str">
        <f t="shared" si="208"/>
        <v xml:space="preserve">Poussoir EMBOUTI </v>
      </c>
      <c r="Z748" s="10" t="str">
        <f t="shared" si="209"/>
        <v>611_2835</v>
      </c>
      <c r="AA748" s="10" t="str">
        <f t="shared" si="210"/>
        <v>611_2835</v>
      </c>
      <c r="AB748" s="10" t="str">
        <f t="shared" si="211"/>
        <v>A créer</v>
      </c>
      <c r="AC748" s="14">
        <f t="shared" si="212"/>
        <v>0</v>
      </c>
      <c r="AD748" s="10" t="str">
        <f t="shared" si="213"/>
        <v>611_2835 / 29065216</v>
      </c>
      <c r="AE748" s="10" t="str">
        <f t="shared" si="214"/>
        <v>29065216</v>
      </c>
      <c r="AG748" s="10" t="str">
        <f t="shared" si="215"/>
        <v>611_2835</v>
      </c>
      <c r="AH748" s="10" t="str">
        <f t="shared" si="217"/>
        <v xml:space="preserve">Poussoir EMBOUTI </v>
      </c>
      <c r="AI748" s="10" t="str">
        <f t="shared" si="218"/>
        <v>A créer</v>
      </c>
      <c r="AJ748" s="10" t="str">
        <f t="shared" si="219"/>
        <v>29065216</v>
      </c>
    </row>
    <row r="749" spans="1:36" ht="15" x14ac:dyDescent="0.25">
      <c r="A749" s="11" t="s">
        <v>1524</v>
      </c>
      <c r="B749" s="11" t="s">
        <v>1525</v>
      </c>
      <c r="C749" s="11" t="s">
        <v>85</v>
      </c>
      <c r="D749" s="11" t="s">
        <v>86</v>
      </c>
      <c r="E749" s="11" t="s">
        <v>89</v>
      </c>
      <c r="F749" s="11" t="s">
        <v>1526</v>
      </c>
      <c r="G749" s="11" t="s">
        <v>89</v>
      </c>
      <c r="H749" s="11" t="s">
        <v>90</v>
      </c>
      <c r="I749" s="12">
        <v>0</v>
      </c>
      <c r="J749" s="11" t="s">
        <v>91</v>
      </c>
      <c r="K749" s="11" t="s">
        <v>92</v>
      </c>
      <c r="L749" s="13">
        <v>0.01</v>
      </c>
      <c r="M749" s="11" t="s">
        <v>89</v>
      </c>
      <c r="N749" s="12">
        <v>1</v>
      </c>
      <c r="O749" s="10" t="str">
        <f t="shared" si="206"/>
        <v/>
      </c>
      <c r="P749" s="10">
        <f t="shared" si="216"/>
        <v>18</v>
      </c>
      <c r="Q749" s="10" t="str">
        <f t="shared" si="204"/>
        <v/>
      </c>
      <c r="R749" s="10">
        <f t="shared" si="205"/>
        <v>29</v>
      </c>
      <c r="S749" s="10" t="str">
        <f t="shared" si="220"/>
        <v/>
      </c>
      <c r="V749" cm="1">
        <f t="array" ref="V749">MIN(IFERROR(FIND(_xlfn.SEQUENCE(10,,CHAR(48)),F749),""))</f>
        <v>8</v>
      </c>
      <c r="W749" s="25" cm="1">
        <f t="array" ref="W749">MIN(IFERROR(FIND(_xlfn.SEQUENCE(10,,CHAR(48)),B749),""))</f>
        <v>22</v>
      </c>
      <c r="X749" s="10">
        <f t="shared" si="207"/>
        <v>15</v>
      </c>
      <c r="Y749" s="17" t="str">
        <f t="shared" si="208"/>
        <v xml:space="preserve">Poussoir ETIRAGE </v>
      </c>
      <c r="Z749" s="10" t="str">
        <f t="shared" si="209"/>
        <v>611_2841</v>
      </c>
      <c r="AA749" s="10" t="str">
        <f t="shared" si="210"/>
        <v>611_2841</v>
      </c>
      <c r="AB749" s="10" t="str">
        <f t="shared" si="211"/>
        <v>A créer</v>
      </c>
      <c r="AC749" s="14">
        <f t="shared" si="212"/>
        <v>0</v>
      </c>
      <c r="AD749" s="10" t="str">
        <f t="shared" si="213"/>
        <v>611_2841 / 29065217</v>
      </c>
      <c r="AE749" s="10" t="str">
        <f t="shared" si="214"/>
        <v>29065217</v>
      </c>
      <c r="AG749" s="10" t="str">
        <f t="shared" si="215"/>
        <v>611_2841</v>
      </c>
      <c r="AH749" s="10" t="str">
        <f t="shared" si="217"/>
        <v xml:space="preserve">Poussoir ETIRAGE </v>
      </c>
      <c r="AI749" s="10" t="str">
        <f t="shared" si="218"/>
        <v>A créer</v>
      </c>
      <c r="AJ749" s="10" t="str">
        <f t="shared" si="219"/>
        <v>29065217</v>
      </c>
    </row>
    <row r="750" spans="1:36" ht="15" x14ac:dyDescent="0.25">
      <c r="A750" s="11" t="s">
        <v>1527</v>
      </c>
      <c r="B750" s="11" t="s">
        <v>1528</v>
      </c>
      <c r="C750" s="11" t="s">
        <v>85</v>
      </c>
      <c r="D750" s="11" t="s">
        <v>86</v>
      </c>
      <c r="E750" s="11" t="s">
        <v>89</v>
      </c>
      <c r="F750" s="11" t="s">
        <v>1529</v>
      </c>
      <c r="G750" s="11" t="s">
        <v>89</v>
      </c>
      <c r="H750" s="11" t="s">
        <v>90</v>
      </c>
      <c r="I750" s="12">
        <v>0</v>
      </c>
      <c r="J750" s="11" t="s">
        <v>91</v>
      </c>
      <c r="K750" s="11" t="s">
        <v>92</v>
      </c>
      <c r="L750" s="13">
        <v>0.01</v>
      </c>
      <c r="M750" s="11" t="s">
        <v>89</v>
      </c>
      <c r="N750" s="12">
        <v>1</v>
      </c>
      <c r="O750" s="10" t="str">
        <f t="shared" si="206"/>
        <v/>
      </c>
      <c r="P750" s="10">
        <f t="shared" si="216"/>
        <v>18</v>
      </c>
      <c r="Q750" s="10" t="str">
        <f t="shared" si="204"/>
        <v/>
      </c>
      <c r="R750" s="10">
        <f t="shared" si="205"/>
        <v>29</v>
      </c>
      <c r="S750" s="10" t="str">
        <f t="shared" si="220"/>
        <v/>
      </c>
      <c r="V750" cm="1">
        <f t="array" ref="V750">MIN(IFERROR(FIND(_xlfn.SEQUENCE(10,,CHAR(48)),F750),""))</f>
        <v>8</v>
      </c>
      <c r="W750" s="25" cm="1">
        <f t="array" ref="W750">MIN(IFERROR(FIND(_xlfn.SEQUENCE(10,,CHAR(48)),B750),""))</f>
        <v>22</v>
      </c>
      <c r="X750" s="10">
        <f t="shared" si="207"/>
        <v>15</v>
      </c>
      <c r="Y750" s="17" t="str">
        <f t="shared" si="208"/>
        <v xml:space="preserve">Poussoir ROGNAGE </v>
      </c>
      <c r="Z750" s="10" t="str">
        <f t="shared" si="209"/>
        <v>611_2856</v>
      </c>
      <c r="AA750" s="10" t="str">
        <f t="shared" si="210"/>
        <v>611_2856</v>
      </c>
      <c r="AB750" s="10" t="str">
        <f t="shared" si="211"/>
        <v>A créer</v>
      </c>
      <c r="AC750" s="14">
        <f t="shared" si="212"/>
        <v>0</v>
      </c>
      <c r="AD750" s="10" t="str">
        <f t="shared" si="213"/>
        <v>611_2856 / 29065218</v>
      </c>
      <c r="AE750" s="10" t="str">
        <f t="shared" si="214"/>
        <v>29065218</v>
      </c>
      <c r="AG750" s="10" t="str">
        <f t="shared" si="215"/>
        <v>611_2856</v>
      </c>
      <c r="AH750" s="10" t="str">
        <f t="shared" si="217"/>
        <v xml:space="preserve">Poussoir ROGNAGE </v>
      </c>
      <c r="AI750" s="10" t="str">
        <f t="shared" si="218"/>
        <v>A créer</v>
      </c>
      <c r="AJ750" s="10" t="str">
        <f t="shared" si="219"/>
        <v>29065218</v>
      </c>
    </row>
    <row r="751" spans="1:36" ht="15" x14ac:dyDescent="0.25">
      <c r="A751" s="11" t="s">
        <v>1530</v>
      </c>
      <c r="B751" s="11" t="s">
        <v>1531</v>
      </c>
      <c r="C751" s="11" t="s">
        <v>85</v>
      </c>
      <c r="D751" s="11" t="s">
        <v>86</v>
      </c>
      <c r="E751" s="11" t="s">
        <v>89</v>
      </c>
      <c r="F751" s="11" t="s">
        <v>1532</v>
      </c>
      <c r="G751" s="11" t="s">
        <v>89</v>
      </c>
      <c r="H751" s="11" t="s">
        <v>90</v>
      </c>
      <c r="I751" s="12">
        <v>0</v>
      </c>
      <c r="J751" s="11" t="s">
        <v>91</v>
      </c>
      <c r="K751" s="11" t="s">
        <v>92</v>
      </c>
      <c r="L751" s="13">
        <v>0.01</v>
      </c>
      <c r="M751" s="11" t="s">
        <v>89</v>
      </c>
      <c r="N751" s="12">
        <v>1</v>
      </c>
      <c r="O751" s="10" t="str">
        <f t="shared" si="206"/>
        <v/>
      </c>
      <c r="P751" s="10">
        <f t="shared" si="216"/>
        <v>18</v>
      </c>
      <c r="Q751" s="10" t="str">
        <f t="shared" si="204"/>
        <v/>
      </c>
      <c r="R751" s="10">
        <f t="shared" si="205"/>
        <v>29</v>
      </c>
      <c r="S751" s="10" t="str">
        <f t="shared" si="220"/>
        <v/>
      </c>
      <c r="V751" cm="1">
        <f t="array" ref="V751">MIN(IFERROR(FIND(_xlfn.SEQUENCE(10,,CHAR(48)),F751),""))</f>
        <v>8</v>
      </c>
      <c r="W751" s="25" cm="1">
        <f t="array" ref="W751">MIN(IFERROR(FIND(_xlfn.SEQUENCE(10,,CHAR(48)),B751),""))</f>
        <v>22</v>
      </c>
      <c r="X751" s="10">
        <f t="shared" si="207"/>
        <v>15</v>
      </c>
      <c r="Y751" s="17" t="str">
        <f t="shared" si="208"/>
        <v xml:space="preserve">Centreur PERCAGE </v>
      </c>
      <c r="Z751" s="10" t="str">
        <f t="shared" si="209"/>
        <v>611_2866</v>
      </c>
      <c r="AA751" s="10" t="str">
        <f t="shared" si="210"/>
        <v>611_2866</v>
      </c>
      <c r="AB751" s="10" t="str">
        <f t="shared" si="211"/>
        <v>A créer</v>
      </c>
      <c r="AC751" s="14">
        <f t="shared" si="212"/>
        <v>0</v>
      </c>
      <c r="AD751" s="10" t="str">
        <f t="shared" si="213"/>
        <v>611_2866 / 29065219</v>
      </c>
      <c r="AE751" s="10" t="str">
        <f t="shared" si="214"/>
        <v>29065219</v>
      </c>
      <c r="AG751" s="10" t="str">
        <f t="shared" si="215"/>
        <v>611_2866</v>
      </c>
      <c r="AH751" s="10" t="str">
        <f t="shared" si="217"/>
        <v xml:space="preserve">Centreur PERCAGE </v>
      </c>
      <c r="AI751" s="10" t="str">
        <f t="shared" si="218"/>
        <v>A créer</v>
      </c>
      <c r="AJ751" s="10" t="str">
        <f t="shared" si="219"/>
        <v>29065219</v>
      </c>
    </row>
    <row r="752" spans="1:36" ht="15" x14ac:dyDescent="0.25">
      <c r="A752" s="11" t="s">
        <v>1533</v>
      </c>
      <c r="B752" s="11" t="s">
        <v>1534</v>
      </c>
      <c r="C752" s="11" t="s">
        <v>85</v>
      </c>
      <c r="D752" s="11" t="s">
        <v>86</v>
      </c>
      <c r="E752" s="11" t="s">
        <v>89</v>
      </c>
      <c r="F752" s="11" t="s">
        <v>1535</v>
      </c>
      <c r="G752" s="11" t="s">
        <v>89</v>
      </c>
      <c r="H752" s="11" t="s">
        <v>90</v>
      </c>
      <c r="I752" s="12">
        <v>0</v>
      </c>
      <c r="J752" s="11" t="s">
        <v>91</v>
      </c>
      <c r="K752" s="11" t="s">
        <v>92</v>
      </c>
      <c r="L752" s="13">
        <v>0.01</v>
      </c>
      <c r="M752" s="11" t="s">
        <v>89</v>
      </c>
      <c r="N752" s="12">
        <v>1</v>
      </c>
      <c r="O752" s="10" t="str">
        <f t="shared" si="206"/>
        <v/>
      </c>
      <c r="P752" s="10">
        <f t="shared" si="216"/>
        <v>18</v>
      </c>
      <c r="Q752" s="10" t="str">
        <f t="shared" si="204"/>
        <v/>
      </c>
      <c r="R752" s="10">
        <f t="shared" si="205"/>
        <v>29</v>
      </c>
      <c r="S752" s="10" t="str">
        <f t="shared" si="220"/>
        <v/>
      </c>
      <c r="V752" cm="1">
        <f t="array" ref="V752">MIN(IFERROR(FIND(_xlfn.SEQUENCE(10,,CHAR(48)),F752),""))</f>
        <v>8</v>
      </c>
      <c r="W752" s="25" cm="1">
        <f t="array" ref="W752">MIN(IFERROR(FIND(_xlfn.SEQUENCE(10,,CHAR(48)),B752),""))</f>
        <v>22</v>
      </c>
      <c r="X752" s="10">
        <f t="shared" si="207"/>
        <v>15</v>
      </c>
      <c r="Y752" s="17" t="str">
        <f t="shared" si="208"/>
        <v xml:space="preserve">Poinçon EJECTION </v>
      </c>
      <c r="Z752" s="10" t="str">
        <f t="shared" si="209"/>
        <v>611_2871</v>
      </c>
      <c r="AA752" s="10" t="str">
        <f t="shared" si="210"/>
        <v>611_2871</v>
      </c>
      <c r="AB752" s="10" t="str">
        <f t="shared" si="211"/>
        <v>A créer</v>
      </c>
      <c r="AC752" s="14">
        <f t="shared" si="212"/>
        <v>0</v>
      </c>
      <c r="AD752" s="10" t="str">
        <f t="shared" si="213"/>
        <v>611_2871 / 29065220</v>
      </c>
      <c r="AE752" s="10" t="str">
        <f t="shared" si="214"/>
        <v>29065220</v>
      </c>
      <c r="AG752" s="10" t="str">
        <f t="shared" si="215"/>
        <v>611_2871</v>
      </c>
      <c r="AH752" s="10" t="str">
        <f t="shared" si="217"/>
        <v xml:space="preserve">Poinçon EJECTION </v>
      </c>
      <c r="AI752" s="10" t="str">
        <f t="shared" si="218"/>
        <v>A créer</v>
      </c>
      <c r="AJ752" s="10" t="str">
        <f t="shared" si="219"/>
        <v>29065220</v>
      </c>
    </row>
    <row r="753" spans="1:36" ht="15" x14ac:dyDescent="0.25">
      <c r="A753" s="11" t="s">
        <v>1536</v>
      </c>
      <c r="B753" s="11" t="s">
        <v>1537</v>
      </c>
      <c r="C753" s="11" t="s">
        <v>85</v>
      </c>
      <c r="D753" s="11" t="s">
        <v>86</v>
      </c>
      <c r="E753" s="11" t="s">
        <v>89</v>
      </c>
      <c r="F753" s="11" t="s">
        <v>1538</v>
      </c>
      <c r="G753" s="11" t="s">
        <v>89</v>
      </c>
      <c r="H753" s="11" t="s">
        <v>90</v>
      </c>
      <c r="I753" s="12">
        <v>0</v>
      </c>
      <c r="J753" s="11" t="s">
        <v>91</v>
      </c>
      <c r="K753" s="11" t="s">
        <v>92</v>
      </c>
      <c r="L753" s="13">
        <v>0.01</v>
      </c>
      <c r="M753" s="11" t="s">
        <v>89</v>
      </c>
      <c r="N753" s="12">
        <v>1</v>
      </c>
      <c r="O753" s="10" t="str">
        <f t="shared" si="206"/>
        <v/>
      </c>
      <c r="P753" s="10">
        <f t="shared" si="216"/>
        <v>16</v>
      </c>
      <c r="Q753" s="10" t="str">
        <f t="shared" si="204"/>
        <v/>
      </c>
      <c r="R753" s="10">
        <f t="shared" si="205"/>
        <v>27</v>
      </c>
      <c r="S753" s="10" t="str">
        <f t="shared" si="220"/>
        <v/>
      </c>
      <c r="V753" cm="1">
        <f t="array" ref="V753">MIN(IFERROR(FIND(_xlfn.SEQUENCE(10,,CHAR(48)),F753),""))</f>
        <v>8</v>
      </c>
      <c r="W753" s="25" cm="1">
        <f t="array" ref="W753">MIN(IFERROR(FIND(_xlfn.SEQUENCE(10,,CHAR(48)),B753),""))</f>
        <v>20</v>
      </c>
      <c r="X753" s="10">
        <f t="shared" si="207"/>
        <v>15</v>
      </c>
      <c r="Y753" s="17" t="str">
        <f t="shared" si="208"/>
        <v xml:space="preserve">Doigts ROULAGE </v>
      </c>
      <c r="Z753" s="10" t="str">
        <f t="shared" si="209"/>
        <v>611_2879</v>
      </c>
      <c r="AA753" s="10" t="str">
        <f t="shared" si="210"/>
        <v>611_2879</v>
      </c>
      <c r="AB753" s="10" t="str">
        <f t="shared" si="211"/>
        <v>A créer</v>
      </c>
      <c r="AC753" s="14">
        <f t="shared" si="212"/>
        <v>0</v>
      </c>
      <c r="AD753" s="10" t="str">
        <f t="shared" si="213"/>
        <v>611_2879 / 29065221</v>
      </c>
      <c r="AE753" s="10" t="str">
        <f t="shared" si="214"/>
        <v>29065221</v>
      </c>
      <c r="AG753" s="10" t="str">
        <f t="shared" si="215"/>
        <v>611_2879</v>
      </c>
      <c r="AH753" s="10" t="str">
        <f t="shared" si="217"/>
        <v xml:space="preserve">Doigts ROULAGE </v>
      </c>
      <c r="AI753" s="10" t="str">
        <f t="shared" si="218"/>
        <v>A créer</v>
      </c>
      <c r="AJ753" s="10" t="str">
        <f t="shared" si="219"/>
        <v>29065221</v>
      </c>
    </row>
    <row r="754" spans="1:36" ht="15" x14ac:dyDescent="0.25">
      <c r="A754" s="11" t="s">
        <v>1539</v>
      </c>
      <c r="B754" s="11" t="s">
        <v>1540</v>
      </c>
      <c r="C754" s="11" t="s">
        <v>85</v>
      </c>
      <c r="D754" s="11" t="s">
        <v>86</v>
      </c>
      <c r="E754" s="11" t="s">
        <v>89</v>
      </c>
      <c r="F754" s="11" t="s">
        <v>1541</v>
      </c>
      <c r="G754" s="11" t="s">
        <v>89</v>
      </c>
      <c r="H754" s="11" t="s">
        <v>90</v>
      </c>
      <c r="I754" s="12">
        <v>0</v>
      </c>
      <c r="J754" s="11" t="s">
        <v>91</v>
      </c>
      <c r="K754" s="11" t="s">
        <v>92</v>
      </c>
      <c r="L754" s="13">
        <v>0.01</v>
      </c>
      <c r="M754" s="11" t="s">
        <v>89</v>
      </c>
      <c r="N754" s="12">
        <v>1</v>
      </c>
      <c r="O754" s="10" t="str">
        <f t="shared" si="206"/>
        <v/>
      </c>
      <c r="P754" s="10">
        <f t="shared" si="216"/>
        <v>18</v>
      </c>
      <c r="Q754" s="10" t="str">
        <f t="shared" si="204"/>
        <v/>
      </c>
      <c r="R754" s="10">
        <f t="shared" si="205"/>
        <v>29</v>
      </c>
      <c r="S754" s="10" t="str">
        <f t="shared" si="220"/>
        <v/>
      </c>
      <c r="V754" cm="1">
        <f t="array" ref="V754">MIN(IFERROR(FIND(_xlfn.SEQUENCE(10,,CHAR(48)),F754),""))</f>
        <v>8</v>
      </c>
      <c r="W754" s="25" cm="1">
        <f t="array" ref="W754">MIN(IFERROR(FIND(_xlfn.SEQUENCE(10,,CHAR(48)),B754),""))</f>
        <v>22</v>
      </c>
      <c r="X754" s="10">
        <f t="shared" si="207"/>
        <v>15</v>
      </c>
      <c r="Y754" s="17" t="str">
        <f t="shared" si="208"/>
        <v xml:space="preserve">Poussoir ROGNAGE </v>
      </c>
      <c r="Z754" s="10" t="str">
        <f t="shared" si="209"/>
        <v>611_2905</v>
      </c>
      <c r="AA754" s="10" t="str">
        <f t="shared" si="210"/>
        <v>611_2905</v>
      </c>
      <c r="AB754" s="10" t="str">
        <f t="shared" si="211"/>
        <v>A créer</v>
      </c>
      <c r="AC754" s="14">
        <f t="shared" si="212"/>
        <v>0</v>
      </c>
      <c r="AD754" s="10" t="str">
        <f t="shared" si="213"/>
        <v>611_2905 / 29065222</v>
      </c>
      <c r="AE754" s="10" t="str">
        <f t="shared" si="214"/>
        <v>29065222</v>
      </c>
      <c r="AG754" s="10" t="str">
        <f t="shared" si="215"/>
        <v>611_2905</v>
      </c>
      <c r="AH754" s="10" t="str">
        <f t="shared" si="217"/>
        <v xml:space="preserve">Poussoir ROGNAGE </v>
      </c>
      <c r="AI754" s="10" t="str">
        <f t="shared" si="218"/>
        <v>A créer</v>
      </c>
      <c r="AJ754" s="10" t="str">
        <f t="shared" si="219"/>
        <v>29065222</v>
      </c>
    </row>
    <row r="755" spans="1:36" ht="15" x14ac:dyDescent="0.25">
      <c r="A755" s="11" t="s">
        <v>1542</v>
      </c>
      <c r="B755" s="11" t="s">
        <v>1543</v>
      </c>
      <c r="C755" s="11" t="s">
        <v>85</v>
      </c>
      <c r="D755" s="11" t="s">
        <v>86</v>
      </c>
      <c r="E755" s="11" t="s">
        <v>89</v>
      </c>
      <c r="F755" s="11" t="s">
        <v>1544</v>
      </c>
      <c r="G755" s="11" t="s">
        <v>89</v>
      </c>
      <c r="H755" s="11" t="s">
        <v>90</v>
      </c>
      <c r="I755" s="12">
        <v>0</v>
      </c>
      <c r="J755" s="11" t="s">
        <v>91</v>
      </c>
      <c r="K755" s="11" t="s">
        <v>92</v>
      </c>
      <c r="L755" s="13">
        <v>0.01</v>
      </c>
      <c r="M755" s="11" t="s">
        <v>89</v>
      </c>
      <c r="N755" s="12">
        <v>1</v>
      </c>
      <c r="O755" s="10" t="str">
        <f t="shared" si="206"/>
        <v/>
      </c>
      <c r="P755" s="10">
        <f t="shared" si="216"/>
        <v>18</v>
      </c>
      <c r="Q755" s="10" t="str">
        <f t="shared" si="204"/>
        <v/>
      </c>
      <c r="R755" s="10">
        <f t="shared" si="205"/>
        <v>29</v>
      </c>
      <c r="S755" s="10" t="str">
        <f t="shared" si="220"/>
        <v/>
      </c>
      <c r="V755" cm="1">
        <f t="array" ref="V755">MIN(IFERROR(FIND(_xlfn.SEQUENCE(10,,CHAR(48)),F755),""))</f>
        <v>8</v>
      </c>
      <c r="W755" s="25" cm="1">
        <f t="array" ref="W755">MIN(IFERROR(FIND(_xlfn.SEQUENCE(10,,CHAR(48)),B755),""))</f>
        <v>22</v>
      </c>
      <c r="X755" s="10">
        <f t="shared" si="207"/>
        <v>15</v>
      </c>
      <c r="Y755" s="17" t="str">
        <f t="shared" si="208"/>
        <v xml:space="preserve">Poussoir ET.JUPE </v>
      </c>
      <c r="Z755" s="10" t="str">
        <f t="shared" si="209"/>
        <v>611_2943</v>
      </c>
      <c r="AA755" s="10" t="str">
        <f t="shared" si="210"/>
        <v>611_2943</v>
      </c>
      <c r="AB755" s="10" t="str">
        <f t="shared" si="211"/>
        <v>A créer</v>
      </c>
      <c r="AC755" s="14">
        <f t="shared" si="212"/>
        <v>0</v>
      </c>
      <c r="AD755" s="10" t="str">
        <f t="shared" si="213"/>
        <v>611_2943 / 29065223</v>
      </c>
      <c r="AE755" s="10" t="str">
        <f t="shared" si="214"/>
        <v>29065223</v>
      </c>
      <c r="AG755" s="10" t="str">
        <f t="shared" si="215"/>
        <v>611_2943</v>
      </c>
      <c r="AH755" s="10" t="str">
        <f t="shared" si="217"/>
        <v xml:space="preserve">Poussoir ET.JUPE </v>
      </c>
      <c r="AI755" s="10" t="str">
        <f t="shared" si="218"/>
        <v>A créer</v>
      </c>
      <c r="AJ755" s="10" t="str">
        <f t="shared" si="219"/>
        <v>29065223</v>
      </c>
    </row>
    <row r="756" spans="1:36" ht="15" x14ac:dyDescent="0.25">
      <c r="A756" s="11" t="s">
        <v>1545</v>
      </c>
      <c r="B756" s="11" t="s">
        <v>1546</v>
      </c>
      <c r="C756" s="11" t="s">
        <v>85</v>
      </c>
      <c r="D756" s="11" t="s">
        <v>86</v>
      </c>
      <c r="E756" s="11" t="s">
        <v>89</v>
      </c>
      <c r="F756" s="11" t="s">
        <v>1547</v>
      </c>
      <c r="G756" s="11" t="s">
        <v>89</v>
      </c>
      <c r="H756" s="11" t="s">
        <v>90</v>
      </c>
      <c r="I756" s="12">
        <v>0</v>
      </c>
      <c r="J756" s="11" t="s">
        <v>91</v>
      </c>
      <c r="K756" s="11" t="s">
        <v>92</v>
      </c>
      <c r="L756" s="13">
        <v>0.01</v>
      </c>
      <c r="M756" s="11" t="s">
        <v>89</v>
      </c>
      <c r="N756" s="12">
        <v>1</v>
      </c>
      <c r="O756" s="10" t="str">
        <f t="shared" si="206"/>
        <v/>
      </c>
      <c r="P756" s="10">
        <f t="shared" si="216"/>
        <v>18</v>
      </c>
      <c r="Q756" s="10" t="str">
        <f t="shared" si="204"/>
        <v/>
      </c>
      <c r="R756" s="10">
        <f t="shared" si="205"/>
        <v>29</v>
      </c>
      <c r="S756" s="10" t="str">
        <f t="shared" si="220"/>
        <v/>
      </c>
      <c r="V756" cm="1">
        <f t="array" ref="V756">MIN(IFERROR(FIND(_xlfn.SEQUENCE(10,,CHAR(48)),F756),""))</f>
        <v>8</v>
      </c>
      <c r="W756" s="25" cm="1">
        <f t="array" ref="W756">MIN(IFERROR(FIND(_xlfn.SEQUENCE(10,,CHAR(48)),B756),""))</f>
        <v>22</v>
      </c>
      <c r="X756" s="10">
        <f t="shared" si="207"/>
        <v>15</v>
      </c>
      <c r="Y756" s="17" t="str">
        <f t="shared" si="208"/>
        <v xml:space="preserve">Poinçon RETREINT </v>
      </c>
      <c r="Z756" s="10" t="str">
        <f t="shared" si="209"/>
        <v>611_3061</v>
      </c>
      <c r="AA756" s="10" t="str">
        <f t="shared" si="210"/>
        <v>611_3061</v>
      </c>
      <c r="AB756" s="10" t="str">
        <f t="shared" si="211"/>
        <v>A créer</v>
      </c>
      <c r="AC756" s="14">
        <f t="shared" si="212"/>
        <v>0</v>
      </c>
      <c r="AD756" s="10" t="str">
        <f t="shared" si="213"/>
        <v>611_3061 / 29065225</v>
      </c>
      <c r="AE756" s="10" t="str">
        <f t="shared" si="214"/>
        <v>29065225</v>
      </c>
      <c r="AG756" s="10" t="str">
        <f t="shared" si="215"/>
        <v>611_3061</v>
      </c>
      <c r="AH756" s="10" t="str">
        <f t="shared" si="217"/>
        <v xml:space="preserve">Poinçon RETREINT </v>
      </c>
      <c r="AI756" s="10" t="str">
        <f t="shared" si="218"/>
        <v>A créer</v>
      </c>
      <c r="AJ756" s="10" t="str">
        <f t="shared" si="219"/>
        <v>29065225</v>
      </c>
    </row>
    <row r="757" spans="1:36" ht="15" x14ac:dyDescent="0.25">
      <c r="A757" s="11" t="s">
        <v>1548</v>
      </c>
      <c r="B757" s="11" t="s">
        <v>1549</v>
      </c>
      <c r="C757" s="11" t="s">
        <v>85</v>
      </c>
      <c r="D757" s="11" t="s">
        <v>86</v>
      </c>
      <c r="E757" s="11" t="s">
        <v>89</v>
      </c>
      <c r="F757" s="11" t="s">
        <v>1550</v>
      </c>
      <c r="G757" s="11" t="s">
        <v>89</v>
      </c>
      <c r="H757" s="11" t="s">
        <v>90</v>
      </c>
      <c r="I757" s="12">
        <v>0</v>
      </c>
      <c r="J757" s="11" t="s">
        <v>91</v>
      </c>
      <c r="K757" s="11" t="s">
        <v>92</v>
      </c>
      <c r="L757" s="13">
        <v>0.01</v>
      </c>
      <c r="M757" s="11" t="s">
        <v>89</v>
      </c>
      <c r="N757" s="12">
        <v>1</v>
      </c>
      <c r="O757" s="10" t="str">
        <f t="shared" si="206"/>
        <v/>
      </c>
      <c r="P757" s="10">
        <f t="shared" si="216"/>
        <v>18</v>
      </c>
      <c r="Q757" s="10" t="str">
        <f t="shared" si="204"/>
        <v/>
      </c>
      <c r="R757" s="10">
        <f t="shared" si="205"/>
        <v>29</v>
      </c>
      <c r="S757" s="10" t="str">
        <f t="shared" si="220"/>
        <v/>
      </c>
      <c r="V757" cm="1">
        <f t="array" ref="V757">MIN(IFERROR(FIND(_xlfn.SEQUENCE(10,,CHAR(48)),F757),""))</f>
        <v>8</v>
      </c>
      <c r="W757" s="25" cm="1">
        <f t="array" ref="W757">MIN(IFERROR(FIND(_xlfn.SEQUENCE(10,,CHAR(48)),B757),""))</f>
        <v>22</v>
      </c>
      <c r="X757" s="10">
        <f t="shared" si="207"/>
        <v>15</v>
      </c>
      <c r="Y757" s="17" t="str">
        <f t="shared" si="208"/>
        <v xml:space="preserve">Centreur ETIRAGE </v>
      </c>
      <c r="Z757" s="10" t="str">
        <f t="shared" si="209"/>
        <v>611_3065</v>
      </c>
      <c r="AA757" s="10" t="str">
        <f t="shared" si="210"/>
        <v>611_3065</v>
      </c>
      <c r="AB757" s="10" t="str">
        <f t="shared" si="211"/>
        <v>A créer</v>
      </c>
      <c r="AC757" s="14">
        <f t="shared" si="212"/>
        <v>0</v>
      </c>
      <c r="AD757" s="10" t="str">
        <f t="shared" si="213"/>
        <v>611_3065 / 29065226</v>
      </c>
      <c r="AE757" s="10" t="str">
        <f t="shared" si="214"/>
        <v>29065226</v>
      </c>
      <c r="AG757" s="10" t="str">
        <f t="shared" si="215"/>
        <v>611_3065</v>
      </c>
      <c r="AH757" s="10" t="str">
        <f t="shared" si="217"/>
        <v xml:space="preserve">Centreur ETIRAGE </v>
      </c>
      <c r="AI757" s="10" t="str">
        <f t="shared" si="218"/>
        <v>A créer</v>
      </c>
      <c r="AJ757" s="10" t="str">
        <f t="shared" si="219"/>
        <v>29065226</v>
      </c>
    </row>
    <row r="758" spans="1:36" ht="15" x14ac:dyDescent="0.25">
      <c r="A758" s="11" t="s">
        <v>1551</v>
      </c>
      <c r="B758" s="11" t="s">
        <v>1552</v>
      </c>
      <c r="C758" s="11" t="s">
        <v>85</v>
      </c>
      <c r="D758" s="11" t="s">
        <v>86</v>
      </c>
      <c r="E758" s="11" t="s">
        <v>89</v>
      </c>
      <c r="F758" s="11" t="s">
        <v>1553</v>
      </c>
      <c r="G758" s="11" t="s">
        <v>89</v>
      </c>
      <c r="H758" s="11" t="s">
        <v>90</v>
      </c>
      <c r="I758" s="12">
        <v>0</v>
      </c>
      <c r="J758" s="11" t="s">
        <v>91</v>
      </c>
      <c r="K758" s="11" t="s">
        <v>92</v>
      </c>
      <c r="L758" s="13">
        <v>0.01</v>
      </c>
      <c r="M758" s="11" t="s">
        <v>89</v>
      </c>
      <c r="N758" s="12">
        <v>1</v>
      </c>
      <c r="O758" s="10" t="str">
        <f t="shared" si="206"/>
        <v/>
      </c>
      <c r="P758" s="10">
        <f t="shared" si="216"/>
        <v>18</v>
      </c>
      <c r="Q758" s="10" t="str">
        <f t="shared" si="204"/>
        <v/>
      </c>
      <c r="R758" s="10">
        <f t="shared" si="205"/>
        <v>29</v>
      </c>
      <c r="S758" s="10" t="str">
        <f t="shared" si="220"/>
        <v/>
      </c>
      <c r="V758" cm="1">
        <f t="array" ref="V758">MIN(IFERROR(FIND(_xlfn.SEQUENCE(10,,CHAR(48)),F758),""))</f>
        <v>8</v>
      </c>
      <c r="W758" s="25" cm="1">
        <f t="array" ref="W758">MIN(IFERROR(FIND(_xlfn.SEQUENCE(10,,CHAR(48)),B758),""))</f>
        <v>22</v>
      </c>
      <c r="X758" s="10">
        <f t="shared" si="207"/>
        <v>15</v>
      </c>
      <c r="Y758" s="17" t="str">
        <f t="shared" si="208"/>
        <v xml:space="preserve">P.Poinçon FRAPPE </v>
      </c>
      <c r="Z758" s="10" t="str">
        <f t="shared" si="209"/>
        <v>611_3076</v>
      </c>
      <c r="AA758" s="10" t="str">
        <f t="shared" si="210"/>
        <v>611_3076</v>
      </c>
      <c r="AB758" s="10" t="str">
        <f t="shared" si="211"/>
        <v>A créer</v>
      </c>
      <c r="AC758" s="14">
        <f t="shared" si="212"/>
        <v>0</v>
      </c>
      <c r="AD758" s="10" t="str">
        <f t="shared" si="213"/>
        <v>611_3076 / 29065228</v>
      </c>
      <c r="AE758" s="10" t="str">
        <f t="shared" si="214"/>
        <v>29065228</v>
      </c>
      <c r="AG758" s="10" t="str">
        <f t="shared" si="215"/>
        <v>611_3076</v>
      </c>
      <c r="AH758" s="10" t="str">
        <f t="shared" si="217"/>
        <v xml:space="preserve">P.Poinçon FRAPPE </v>
      </c>
      <c r="AI758" s="10" t="str">
        <f t="shared" si="218"/>
        <v>A créer</v>
      </c>
      <c r="AJ758" s="10" t="str">
        <f t="shared" si="219"/>
        <v>29065228</v>
      </c>
    </row>
    <row r="759" spans="1:36" ht="15" x14ac:dyDescent="0.25">
      <c r="A759" s="11" t="s">
        <v>1554</v>
      </c>
      <c r="B759" s="11" t="s">
        <v>1555</v>
      </c>
      <c r="C759" s="11" t="s">
        <v>85</v>
      </c>
      <c r="D759" s="11" t="s">
        <v>86</v>
      </c>
      <c r="E759" s="11" t="s">
        <v>89</v>
      </c>
      <c r="F759" s="11" t="s">
        <v>1556</v>
      </c>
      <c r="G759" s="11" t="s">
        <v>89</v>
      </c>
      <c r="H759" s="11" t="s">
        <v>90</v>
      </c>
      <c r="I759" s="12">
        <v>0</v>
      </c>
      <c r="J759" s="11" t="s">
        <v>91</v>
      </c>
      <c r="K759" s="11" t="s">
        <v>92</v>
      </c>
      <c r="L759" s="13">
        <v>0.01</v>
      </c>
      <c r="M759" s="11" t="s">
        <v>89</v>
      </c>
      <c r="N759" s="12">
        <v>1</v>
      </c>
      <c r="O759" s="10" t="str">
        <f t="shared" si="206"/>
        <v/>
      </c>
      <c r="P759" s="10">
        <f t="shared" si="216"/>
        <v>18</v>
      </c>
      <c r="Q759" s="10" t="str">
        <f t="shared" si="204"/>
        <v/>
      </c>
      <c r="R759" s="10">
        <f t="shared" si="205"/>
        <v>29</v>
      </c>
      <c r="S759" s="10" t="str">
        <f t="shared" si="220"/>
        <v/>
      </c>
      <c r="V759" cm="1">
        <f t="array" ref="V759">MIN(IFERROR(FIND(_xlfn.SEQUENCE(10,,CHAR(48)),F759),""))</f>
        <v>8</v>
      </c>
      <c r="W759" s="25" cm="1">
        <f t="array" ref="W759">MIN(IFERROR(FIND(_xlfn.SEQUENCE(10,,CHAR(48)),B759),""))</f>
        <v>22</v>
      </c>
      <c r="X759" s="10">
        <f t="shared" si="207"/>
        <v>15</v>
      </c>
      <c r="Y759" s="17" t="str">
        <f t="shared" si="208"/>
        <v xml:space="preserve">Poussoir ROGNAGE </v>
      </c>
      <c r="Z759" s="10" t="str">
        <f t="shared" si="209"/>
        <v>611_3078</v>
      </c>
      <c r="AA759" s="10" t="str">
        <f t="shared" si="210"/>
        <v>611_3078</v>
      </c>
      <c r="AB759" s="10" t="str">
        <f t="shared" si="211"/>
        <v>A créer</v>
      </c>
      <c r="AC759" s="14">
        <f t="shared" si="212"/>
        <v>0</v>
      </c>
      <c r="AD759" s="10" t="str">
        <f t="shared" si="213"/>
        <v>611_3078 / 29065229</v>
      </c>
      <c r="AE759" s="10" t="str">
        <f t="shared" si="214"/>
        <v>29065229</v>
      </c>
      <c r="AG759" s="10" t="str">
        <f t="shared" si="215"/>
        <v>611_3078</v>
      </c>
      <c r="AH759" s="10" t="str">
        <f t="shared" si="217"/>
        <v xml:space="preserve">Poussoir ROGNAGE </v>
      </c>
      <c r="AI759" s="10" t="str">
        <f t="shared" si="218"/>
        <v>A créer</v>
      </c>
      <c r="AJ759" s="10" t="str">
        <f t="shared" si="219"/>
        <v>29065229</v>
      </c>
    </row>
    <row r="760" spans="1:36" ht="15" x14ac:dyDescent="0.25">
      <c r="A760" s="11" t="s">
        <v>1557</v>
      </c>
      <c r="B760" s="11" t="s">
        <v>1558</v>
      </c>
      <c r="C760" s="11" t="s">
        <v>85</v>
      </c>
      <c r="D760" s="11" t="s">
        <v>86</v>
      </c>
      <c r="E760" s="11" t="s">
        <v>89</v>
      </c>
      <c r="F760" s="11" t="s">
        <v>1559</v>
      </c>
      <c r="G760" s="11" t="s">
        <v>89</v>
      </c>
      <c r="H760" s="11" t="s">
        <v>90</v>
      </c>
      <c r="I760" s="12">
        <v>0</v>
      </c>
      <c r="J760" s="11" t="s">
        <v>91</v>
      </c>
      <c r="K760" s="11" t="s">
        <v>92</v>
      </c>
      <c r="L760" s="13">
        <v>0.01</v>
      </c>
      <c r="M760" s="11" t="s">
        <v>89</v>
      </c>
      <c r="N760" s="12">
        <v>1</v>
      </c>
      <c r="O760" s="10" t="str">
        <f t="shared" si="206"/>
        <v/>
      </c>
      <c r="P760" s="10">
        <f t="shared" si="216"/>
        <v>18</v>
      </c>
      <c r="Q760" s="10" t="str">
        <f t="shared" si="204"/>
        <v/>
      </c>
      <c r="R760" s="10">
        <f t="shared" si="205"/>
        <v>29</v>
      </c>
      <c r="S760" s="10" t="str">
        <f t="shared" si="220"/>
        <v/>
      </c>
      <c r="V760" cm="1">
        <f t="array" ref="V760">MIN(IFERROR(FIND(_xlfn.SEQUENCE(10,,CHAR(48)),F760),""))</f>
        <v>8</v>
      </c>
      <c r="W760" s="25" cm="1">
        <f t="array" ref="W760">MIN(IFERROR(FIND(_xlfn.SEQUENCE(10,,CHAR(48)),B760),""))</f>
        <v>22</v>
      </c>
      <c r="X760" s="10">
        <f t="shared" si="207"/>
        <v>15</v>
      </c>
      <c r="Y760" s="17" t="str">
        <f t="shared" si="208"/>
        <v xml:space="preserve">Centreur EMBOUTI </v>
      </c>
      <c r="Z760" s="10" t="str">
        <f t="shared" si="209"/>
        <v>611_3142</v>
      </c>
      <c r="AA760" s="10" t="str">
        <f t="shared" si="210"/>
        <v>611_3142</v>
      </c>
      <c r="AB760" s="10" t="str">
        <f t="shared" si="211"/>
        <v>A créer</v>
      </c>
      <c r="AC760" s="14">
        <f t="shared" si="212"/>
        <v>0</v>
      </c>
      <c r="AD760" s="10" t="str">
        <f t="shared" si="213"/>
        <v>611_3142 / 29065231</v>
      </c>
      <c r="AE760" s="10" t="str">
        <f t="shared" si="214"/>
        <v>29065231</v>
      </c>
      <c r="AG760" s="10" t="str">
        <f t="shared" si="215"/>
        <v>611_3142</v>
      </c>
      <c r="AH760" s="10" t="str">
        <f t="shared" si="217"/>
        <v xml:space="preserve">Centreur EMBOUTI </v>
      </c>
      <c r="AI760" s="10" t="str">
        <f t="shared" si="218"/>
        <v>A créer</v>
      </c>
      <c r="AJ760" s="10" t="str">
        <f t="shared" si="219"/>
        <v>29065231</v>
      </c>
    </row>
    <row r="761" spans="1:36" ht="15" x14ac:dyDescent="0.25">
      <c r="A761" s="11" t="s">
        <v>1560</v>
      </c>
      <c r="B761" s="11" t="s">
        <v>1561</v>
      </c>
      <c r="C761" s="11" t="s">
        <v>85</v>
      </c>
      <c r="D761" s="11" t="s">
        <v>86</v>
      </c>
      <c r="E761" s="11" t="s">
        <v>89</v>
      </c>
      <c r="F761" s="11" t="s">
        <v>1562</v>
      </c>
      <c r="G761" s="11" t="s">
        <v>89</v>
      </c>
      <c r="H761" s="11" t="s">
        <v>90</v>
      </c>
      <c r="I761" s="12">
        <v>0</v>
      </c>
      <c r="J761" s="11" t="s">
        <v>91</v>
      </c>
      <c r="K761" s="11" t="s">
        <v>92</v>
      </c>
      <c r="L761" s="13">
        <v>0.01</v>
      </c>
      <c r="M761" s="11" t="s">
        <v>89</v>
      </c>
      <c r="N761" s="12">
        <v>1</v>
      </c>
      <c r="O761" s="10" t="str">
        <f t="shared" si="206"/>
        <v/>
      </c>
      <c r="P761" s="10">
        <f t="shared" si="216"/>
        <v>16</v>
      </c>
      <c r="Q761" s="10" t="str">
        <f t="shared" si="204"/>
        <v/>
      </c>
      <c r="R761" s="10">
        <f t="shared" si="205"/>
        <v>27</v>
      </c>
      <c r="S761" s="10" t="str">
        <f t="shared" si="220"/>
        <v/>
      </c>
      <c r="V761" cm="1">
        <f t="array" ref="V761">MIN(IFERROR(FIND(_xlfn.SEQUENCE(10,,CHAR(48)),F761),""))</f>
        <v>8</v>
      </c>
      <c r="W761" s="25" cm="1">
        <f t="array" ref="W761">MIN(IFERROR(FIND(_xlfn.SEQUENCE(10,,CHAR(48)),B761),""))</f>
        <v>20</v>
      </c>
      <c r="X761" s="10">
        <f t="shared" si="207"/>
        <v>15</v>
      </c>
      <c r="Y761" s="17" t="str">
        <f t="shared" si="208"/>
        <v xml:space="preserve">Matrice RELAIS </v>
      </c>
      <c r="Z761" s="10" t="str">
        <f t="shared" si="209"/>
        <v>611_3166</v>
      </c>
      <c r="AA761" s="10" t="str">
        <f t="shared" si="210"/>
        <v>611_3166</v>
      </c>
      <c r="AB761" s="10" t="str">
        <f t="shared" si="211"/>
        <v>A créer</v>
      </c>
      <c r="AC761" s="14">
        <f t="shared" si="212"/>
        <v>0</v>
      </c>
      <c r="AD761" s="10" t="str">
        <f t="shared" si="213"/>
        <v>611_3166 / 29065233</v>
      </c>
      <c r="AE761" s="10" t="str">
        <f t="shared" si="214"/>
        <v>29065233</v>
      </c>
      <c r="AG761" s="10" t="str">
        <f t="shared" si="215"/>
        <v>611_3166</v>
      </c>
      <c r="AH761" s="10" t="str">
        <f t="shared" si="217"/>
        <v xml:space="preserve">Matrice RELAIS </v>
      </c>
      <c r="AI761" s="10" t="str">
        <f t="shared" si="218"/>
        <v>A créer</v>
      </c>
      <c r="AJ761" s="10" t="str">
        <f t="shared" si="219"/>
        <v>29065233</v>
      </c>
    </row>
    <row r="762" spans="1:36" ht="15" x14ac:dyDescent="0.25">
      <c r="A762" s="11" t="s">
        <v>1563</v>
      </c>
      <c r="B762" s="11" t="s">
        <v>1564</v>
      </c>
      <c r="C762" s="11" t="s">
        <v>85</v>
      </c>
      <c r="D762" s="11" t="s">
        <v>86</v>
      </c>
      <c r="E762" s="11" t="s">
        <v>89</v>
      </c>
      <c r="F762" s="11" t="s">
        <v>1565</v>
      </c>
      <c r="G762" s="11" t="s">
        <v>89</v>
      </c>
      <c r="H762" s="11" t="s">
        <v>90</v>
      </c>
      <c r="I762" s="12">
        <v>0</v>
      </c>
      <c r="J762" s="11" t="s">
        <v>91</v>
      </c>
      <c r="K762" s="11" t="s">
        <v>92</v>
      </c>
      <c r="L762" s="13">
        <v>0.01</v>
      </c>
      <c r="M762" s="11" t="s">
        <v>89</v>
      </c>
      <c r="N762" s="12">
        <v>1</v>
      </c>
      <c r="O762" s="10" t="str">
        <f t="shared" si="206"/>
        <v/>
      </c>
      <c r="P762" s="10">
        <f t="shared" si="216"/>
        <v>18</v>
      </c>
      <c r="Q762" s="10" t="str">
        <f t="shared" si="204"/>
        <v/>
      </c>
      <c r="R762" s="10">
        <f t="shared" si="205"/>
        <v>29</v>
      </c>
      <c r="S762" s="10" t="str">
        <f t="shared" si="220"/>
        <v/>
      </c>
      <c r="V762" cm="1">
        <f t="array" ref="V762">MIN(IFERROR(FIND(_xlfn.SEQUENCE(10,,CHAR(48)),F762),""))</f>
        <v>8</v>
      </c>
      <c r="W762" s="25" cm="1">
        <f t="array" ref="W762">MIN(IFERROR(FIND(_xlfn.SEQUENCE(10,,CHAR(48)),B762),""))</f>
        <v>22</v>
      </c>
      <c r="X762" s="10">
        <f t="shared" si="207"/>
        <v>15</v>
      </c>
      <c r="Y762" s="17" t="str">
        <f t="shared" si="208"/>
        <v xml:space="preserve">Poussoir ET.JUPE </v>
      </c>
      <c r="Z762" s="10" t="str">
        <f t="shared" si="209"/>
        <v>611_3175</v>
      </c>
      <c r="AA762" s="10" t="str">
        <f t="shared" si="210"/>
        <v>611_3175</v>
      </c>
      <c r="AB762" s="10" t="str">
        <f t="shared" si="211"/>
        <v>A créer</v>
      </c>
      <c r="AC762" s="14">
        <f t="shared" si="212"/>
        <v>0</v>
      </c>
      <c r="AD762" s="10" t="str">
        <f t="shared" si="213"/>
        <v>611_3175 / 29065234</v>
      </c>
      <c r="AE762" s="10" t="str">
        <f t="shared" si="214"/>
        <v>29065234</v>
      </c>
      <c r="AG762" s="10" t="str">
        <f t="shared" si="215"/>
        <v>611_3175</v>
      </c>
      <c r="AH762" s="10" t="str">
        <f t="shared" si="217"/>
        <v xml:space="preserve">Poussoir ET.JUPE </v>
      </c>
      <c r="AI762" s="10" t="str">
        <f t="shared" si="218"/>
        <v>A créer</v>
      </c>
      <c r="AJ762" s="10" t="str">
        <f t="shared" si="219"/>
        <v>29065234</v>
      </c>
    </row>
    <row r="763" spans="1:36" ht="15" x14ac:dyDescent="0.25">
      <c r="A763" s="11" t="s">
        <v>1566</v>
      </c>
      <c r="B763" s="11" t="s">
        <v>1567</v>
      </c>
      <c r="C763" s="11" t="s">
        <v>85</v>
      </c>
      <c r="D763" s="11" t="s">
        <v>86</v>
      </c>
      <c r="E763" s="11" t="s">
        <v>89</v>
      </c>
      <c r="F763" s="11" t="s">
        <v>1568</v>
      </c>
      <c r="G763" s="11" t="s">
        <v>89</v>
      </c>
      <c r="H763" s="11" t="s">
        <v>90</v>
      </c>
      <c r="I763" s="12">
        <v>0</v>
      </c>
      <c r="J763" s="11" t="s">
        <v>91</v>
      </c>
      <c r="K763" s="11" t="s">
        <v>92</v>
      </c>
      <c r="L763" s="13">
        <v>0.01</v>
      </c>
      <c r="M763" s="11" t="s">
        <v>89</v>
      </c>
      <c r="N763" s="12">
        <v>1</v>
      </c>
      <c r="O763" s="10" t="str">
        <f t="shared" si="206"/>
        <v/>
      </c>
      <c r="P763" s="10">
        <f t="shared" si="216"/>
        <v>18</v>
      </c>
      <c r="Q763" s="10" t="str">
        <f t="shared" si="204"/>
        <v/>
      </c>
      <c r="R763" s="10">
        <f t="shared" si="205"/>
        <v>29</v>
      </c>
      <c r="S763" s="10" t="str">
        <f t="shared" si="220"/>
        <v/>
      </c>
      <c r="V763" cm="1">
        <f t="array" ref="V763">MIN(IFERROR(FIND(_xlfn.SEQUENCE(10,,CHAR(48)),F763),""))</f>
        <v>8</v>
      </c>
      <c r="W763" s="25" cm="1">
        <f t="array" ref="W763">MIN(IFERROR(FIND(_xlfn.SEQUENCE(10,,CHAR(48)),B763),""))</f>
        <v>22</v>
      </c>
      <c r="X763" s="10">
        <f t="shared" si="207"/>
        <v>15</v>
      </c>
      <c r="Y763" s="17" t="str">
        <f t="shared" si="208"/>
        <v xml:space="preserve">Poussoir ROGNAGE </v>
      </c>
      <c r="Z763" s="10" t="str">
        <f t="shared" si="209"/>
        <v>611_3180</v>
      </c>
      <c r="AA763" s="10" t="str">
        <f t="shared" si="210"/>
        <v>611_3180</v>
      </c>
      <c r="AB763" s="10" t="str">
        <f t="shared" si="211"/>
        <v>A créer</v>
      </c>
      <c r="AC763" s="14">
        <f t="shared" si="212"/>
        <v>0</v>
      </c>
      <c r="AD763" s="10" t="str">
        <f t="shared" si="213"/>
        <v>611_3180 / 29065235</v>
      </c>
      <c r="AE763" s="10" t="str">
        <f t="shared" si="214"/>
        <v>29065235</v>
      </c>
      <c r="AG763" s="10" t="str">
        <f t="shared" si="215"/>
        <v>611_3180</v>
      </c>
      <c r="AH763" s="10" t="str">
        <f t="shared" si="217"/>
        <v xml:space="preserve">Poussoir ROGNAGE </v>
      </c>
      <c r="AI763" s="10" t="str">
        <f t="shared" si="218"/>
        <v>A créer</v>
      </c>
      <c r="AJ763" s="10" t="str">
        <f t="shared" si="219"/>
        <v>29065235</v>
      </c>
    </row>
    <row r="764" spans="1:36" ht="15" x14ac:dyDescent="0.25">
      <c r="A764" s="11" t="s">
        <v>1569</v>
      </c>
      <c r="B764" s="11" t="s">
        <v>1570</v>
      </c>
      <c r="C764" s="11" t="s">
        <v>85</v>
      </c>
      <c r="D764" s="11" t="s">
        <v>86</v>
      </c>
      <c r="E764" s="11" t="s">
        <v>89</v>
      </c>
      <c r="F764" s="11" t="s">
        <v>1571</v>
      </c>
      <c r="G764" s="11" t="s">
        <v>89</v>
      </c>
      <c r="H764" s="11" t="s">
        <v>90</v>
      </c>
      <c r="I764" s="12">
        <v>0</v>
      </c>
      <c r="J764" s="11" t="s">
        <v>91</v>
      </c>
      <c r="K764" s="11" t="s">
        <v>92</v>
      </c>
      <c r="L764" s="13">
        <v>0.01</v>
      </c>
      <c r="M764" s="11" t="s">
        <v>89</v>
      </c>
      <c r="N764" s="12">
        <v>1</v>
      </c>
      <c r="O764" s="10" t="str">
        <f t="shared" si="206"/>
        <v/>
      </c>
      <c r="P764" s="10">
        <f t="shared" si="216"/>
        <v>18</v>
      </c>
      <c r="Q764" s="10" t="str">
        <f t="shared" si="204"/>
        <v/>
      </c>
      <c r="R764" s="10">
        <f t="shared" si="205"/>
        <v>29</v>
      </c>
      <c r="S764" s="10" t="str">
        <f t="shared" si="220"/>
        <v/>
      </c>
      <c r="V764" cm="1">
        <f t="array" ref="V764">MIN(IFERROR(FIND(_xlfn.SEQUENCE(10,,CHAR(48)),F764),""))</f>
        <v>8</v>
      </c>
      <c r="W764" s="25" cm="1">
        <f t="array" ref="W764">MIN(IFERROR(FIND(_xlfn.SEQUENCE(10,,CHAR(48)),B764),""))</f>
        <v>22</v>
      </c>
      <c r="X764" s="10">
        <f t="shared" si="207"/>
        <v>15</v>
      </c>
      <c r="Y764" s="17" t="str">
        <f t="shared" si="208"/>
        <v xml:space="preserve">insert MOULURAGE </v>
      </c>
      <c r="Z764" s="10" t="str">
        <f t="shared" si="209"/>
        <v>611_3186</v>
      </c>
      <c r="AA764" s="10" t="str">
        <f t="shared" si="210"/>
        <v>611_3186</v>
      </c>
      <c r="AB764" s="10" t="str">
        <f t="shared" si="211"/>
        <v>A créer</v>
      </c>
      <c r="AC764" s="14">
        <f t="shared" si="212"/>
        <v>0</v>
      </c>
      <c r="AD764" s="10" t="str">
        <f t="shared" si="213"/>
        <v>611_3186 / 29065236</v>
      </c>
      <c r="AE764" s="10" t="str">
        <f t="shared" si="214"/>
        <v>29065236</v>
      </c>
      <c r="AG764" s="10" t="str">
        <f t="shared" si="215"/>
        <v>611_3186</v>
      </c>
      <c r="AH764" s="10" t="str">
        <f t="shared" si="217"/>
        <v xml:space="preserve">insert MOULURAGE </v>
      </c>
      <c r="AI764" s="10" t="str">
        <f t="shared" si="218"/>
        <v>A créer</v>
      </c>
      <c r="AJ764" s="10" t="str">
        <f t="shared" si="219"/>
        <v>29065236</v>
      </c>
    </row>
    <row r="765" spans="1:36" ht="15" x14ac:dyDescent="0.25">
      <c r="A765" s="11" t="s">
        <v>1572</v>
      </c>
      <c r="B765" s="11" t="s">
        <v>1573</v>
      </c>
      <c r="C765" s="11" t="s">
        <v>85</v>
      </c>
      <c r="D765" s="11" t="s">
        <v>86</v>
      </c>
      <c r="E765" s="11" t="s">
        <v>89</v>
      </c>
      <c r="F765" s="11" t="s">
        <v>1574</v>
      </c>
      <c r="G765" s="11" t="s">
        <v>89</v>
      </c>
      <c r="H765" s="11" t="s">
        <v>90</v>
      </c>
      <c r="I765" s="12">
        <v>0</v>
      </c>
      <c r="J765" s="11" t="s">
        <v>91</v>
      </c>
      <c r="K765" s="11" t="s">
        <v>92</v>
      </c>
      <c r="L765" s="13">
        <v>0.01</v>
      </c>
      <c r="M765" s="11" t="s">
        <v>89</v>
      </c>
      <c r="N765" s="12">
        <v>1</v>
      </c>
      <c r="O765" s="10" t="str">
        <f t="shared" si="206"/>
        <v/>
      </c>
      <c r="P765" s="10">
        <f t="shared" si="216"/>
        <v>16</v>
      </c>
      <c r="Q765" s="10" t="str">
        <f t="shared" si="204"/>
        <v/>
      </c>
      <c r="R765" s="10">
        <f t="shared" si="205"/>
        <v>27</v>
      </c>
      <c r="S765" s="10" t="str">
        <f t="shared" si="220"/>
        <v/>
      </c>
      <c r="V765" cm="1">
        <f t="array" ref="V765">MIN(IFERROR(FIND(_xlfn.SEQUENCE(10,,CHAR(48)),F765),""))</f>
        <v>8</v>
      </c>
      <c r="W765" s="25" cm="1">
        <f t="array" ref="W765">MIN(IFERROR(FIND(_xlfn.SEQUENCE(10,,CHAR(48)),B765),""))</f>
        <v>20</v>
      </c>
      <c r="X765" s="10">
        <f t="shared" si="207"/>
        <v>15</v>
      </c>
      <c r="Y765" s="17" t="str">
        <f t="shared" si="208"/>
        <v xml:space="preserve">Doigts PERCAGE </v>
      </c>
      <c r="Z765" s="10" t="str">
        <f t="shared" si="209"/>
        <v>611_3190</v>
      </c>
      <c r="AA765" s="10" t="str">
        <f t="shared" si="210"/>
        <v>611_3190</v>
      </c>
      <c r="AB765" s="10" t="str">
        <f t="shared" si="211"/>
        <v>A créer</v>
      </c>
      <c r="AC765" s="14">
        <f t="shared" si="212"/>
        <v>0</v>
      </c>
      <c r="AD765" s="10" t="str">
        <f t="shared" si="213"/>
        <v>611_3190 / 29065237</v>
      </c>
      <c r="AE765" s="10" t="str">
        <f t="shared" si="214"/>
        <v>29065237</v>
      </c>
      <c r="AG765" s="10" t="str">
        <f t="shared" si="215"/>
        <v>611_3190</v>
      </c>
      <c r="AH765" s="10" t="str">
        <f t="shared" si="217"/>
        <v xml:space="preserve">Doigts PERCAGE </v>
      </c>
      <c r="AI765" s="10" t="str">
        <f t="shared" si="218"/>
        <v>A créer</v>
      </c>
      <c r="AJ765" s="10" t="str">
        <f t="shared" si="219"/>
        <v>29065237</v>
      </c>
    </row>
    <row r="766" spans="1:36" ht="15" x14ac:dyDescent="0.25">
      <c r="A766" s="11" t="s">
        <v>1575</v>
      </c>
      <c r="B766" s="11" t="s">
        <v>1576</v>
      </c>
      <c r="C766" s="11" t="s">
        <v>85</v>
      </c>
      <c r="D766" s="11" t="s">
        <v>86</v>
      </c>
      <c r="E766" s="11" t="s">
        <v>89</v>
      </c>
      <c r="F766" s="11" t="s">
        <v>1577</v>
      </c>
      <c r="G766" s="11" t="s">
        <v>89</v>
      </c>
      <c r="H766" s="11" t="s">
        <v>90</v>
      </c>
      <c r="I766" s="12">
        <v>0</v>
      </c>
      <c r="J766" s="11" t="s">
        <v>91</v>
      </c>
      <c r="K766" s="11" t="s">
        <v>92</v>
      </c>
      <c r="L766" s="13">
        <v>0.01</v>
      </c>
      <c r="M766" s="11" t="s">
        <v>89</v>
      </c>
      <c r="N766" s="12">
        <v>1</v>
      </c>
      <c r="O766" s="10" t="str">
        <f t="shared" si="206"/>
        <v/>
      </c>
      <c r="P766" s="10">
        <f t="shared" si="216"/>
        <v>18</v>
      </c>
      <c r="Q766" s="10" t="str">
        <f t="shared" si="204"/>
        <v/>
      </c>
      <c r="R766" s="10">
        <f t="shared" si="205"/>
        <v>29</v>
      </c>
      <c r="S766" s="10" t="str">
        <f t="shared" si="220"/>
        <v/>
      </c>
      <c r="V766" cm="1">
        <f t="array" ref="V766">MIN(IFERROR(FIND(_xlfn.SEQUENCE(10,,CHAR(48)),F766),""))</f>
        <v>8</v>
      </c>
      <c r="W766" s="25" cm="1">
        <f t="array" ref="W766">MIN(IFERROR(FIND(_xlfn.SEQUENCE(10,,CHAR(48)),B766),""))</f>
        <v>22</v>
      </c>
      <c r="X766" s="10">
        <f t="shared" si="207"/>
        <v>15</v>
      </c>
      <c r="Y766" s="17" t="str">
        <f t="shared" si="208"/>
        <v xml:space="preserve">Pince TRANSITION </v>
      </c>
      <c r="Z766" s="10" t="str">
        <f t="shared" si="209"/>
        <v>612_2799</v>
      </c>
      <c r="AA766" s="10" t="str">
        <f t="shared" si="210"/>
        <v>612_2799</v>
      </c>
      <c r="AB766" s="10" t="str">
        <f t="shared" si="211"/>
        <v>A créer</v>
      </c>
      <c r="AC766" s="14">
        <f t="shared" si="212"/>
        <v>0</v>
      </c>
      <c r="AD766" s="10" t="str">
        <f t="shared" si="213"/>
        <v>612_2799 / 29065238</v>
      </c>
      <c r="AE766" s="10" t="str">
        <f t="shared" si="214"/>
        <v>29065238</v>
      </c>
      <c r="AG766" s="10" t="str">
        <f t="shared" si="215"/>
        <v>612_2799</v>
      </c>
      <c r="AH766" s="10" t="str">
        <f t="shared" si="217"/>
        <v xml:space="preserve">Pince TRANSITION </v>
      </c>
      <c r="AI766" s="10" t="str">
        <f t="shared" si="218"/>
        <v>A créer</v>
      </c>
      <c r="AJ766" s="10" t="str">
        <f t="shared" si="219"/>
        <v>29065238</v>
      </c>
    </row>
    <row r="767" spans="1:36" ht="15" x14ac:dyDescent="0.25">
      <c r="A767" s="11" t="s">
        <v>1578</v>
      </c>
      <c r="B767" s="11" t="s">
        <v>1579</v>
      </c>
      <c r="C767" s="11" t="s">
        <v>85</v>
      </c>
      <c r="D767" s="11" t="s">
        <v>86</v>
      </c>
      <c r="E767" s="11" t="s">
        <v>89</v>
      </c>
      <c r="F767" s="11" t="s">
        <v>1580</v>
      </c>
      <c r="G767" s="11" t="s">
        <v>89</v>
      </c>
      <c r="H767" s="11" t="s">
        <v>90</v>
      </c>
      <c r="I767" s="12">
        <v>0</v>
      </c>
      <c r="J767" s="11" t="s">
        <v>91</v>
      </c>
      <c r="K767" s="11" t="s">
        <v>92</v>
      </c>
      <c r="L767" s="13">
        <v>0.01</v>
      </c>
      <c r="M767" s="11" t="s">
        <v>89</v>
      </c>
      <c r="N767" s="12">
        <v>1</v>
      </c>
      <c r="O767" s="10" t="str">
        <f t="shared" si="206"/>
        <v/>
      </c>
      <c r="P767" s="10">
        <f t="shared" si="216"/>
        <v>17</v>
      </c>
      <c r="Q767" s="10" t="str">
        <f t="shared" si="204"/>
        <v/>
      </c>
      <c r="R767" s="10">
        <f t="shared" si="205"/>
        <v>28</v>
      </c>
      <c r="S767" s="10" t="str">
        <f t="shared" si="220"/>
        <v/>
      </c>
      <c r="V767" cm="1">
        <f t="array" ref="V767">MIN(IFERROR(FIND(_xlfn.SEQUENCE(10,,CHAR(48)),F767),""))</f>
        <v>8</v>
      </c>
      <c r="W767" s="25" cm="1">
        <f t="array" ref="W767">MIN(IFERROR(FIND(_xlfn.SEQUENCE(10,,CHAR(48)),B767),""))</f>
        <v>21</v>
      </c>
      <c r="X767" s="10">
        <f t="shared" si="207"/>
        <v>15</v>
      </c>
      <c r="Y767" s="17" t="str">
        <f t="shared" si="208"/>
        <v xml:space="preserve">Doigts RETREINT </v>
      </c>
      <c r="Z767" s="10" t="str">
        <f t="shared" si="209"/>
        <v>811_0028</v>
      </c>
      <c r="AA767" s="10" t="str">
        <f t="shared" si="210"/>
        <v>811_0028</v>
      </c>
      <c r="AB767" s="10" t="str">
        <f t="shared" si="211"/>
        <v>A créer</v>
      </c>
      <c r="AC767" s="14">
        <f t="shared" si="212"/>
        <v>0</v>
      </c>
      <c r="AD767" s="10" t="str">
        <f t="shared" si="213"/>
        <v>811_0028 / 29065239</v>
      </c>
      <c r="AE767" s="10" t="str">
        <f t="shared" si="214"/>
        <v>29065239</v>
      </c>
      <c r="AG767" s="10" t="str">
        <f t="shared" si="215"/>
        <v>811_0028</v>
      </c>
      <c r="AH767" s="10" t="str">
        <f t="shared" si="217"/>
        <v xml:space="preserve">Doigts RETREINT </v>
      </c>
      <c r="AI767" s="10" t="str">
        <f t="shared" si="218"/>
        <v>A créer</v>
      </c>
      <c r="AJ767" s="10" t="str">
        <f t="shared" si="219"/>
        <v>29065239</v>
      </c>
    </row>
    <row r="768" spans="1:36" ht="15" x14ac:dyDescent="0.25">
      <c r="A768" s="11" t="s">
        <v>1581</v>
      </c>
      <c r="B768" s="11" t="s">
        <v>1582</v>
      </c>
      <c r="C768" s="11" t="s">
        <v>85</v>
      </c>
      <c r="D768" s="11" t="s">
        <v>86</v>
      </c>
      <c r="E768" s="11" t="s">
        <v>89</v>
      </c>
      <c r="F768" s="11" t="s">
        <v>1583</v>
      </c>
      <c r="G768" s="11" t="s">
        <v>89</v>
      </c>
      <c r="H768" s="11" t="s">
        <v>90</v>
      </c>
      <c r="I768" s="12">
        <v>0</v>
      </c>
      <c r="J768" s="11" t="s">
        <v>91</v>
      </c>
      <c r="K768" s="11" t="s">
        <v>92</v>
      </c>
      <c r="L768" s="13">
        <v>0.01</v>
      </c>
      <c r="M768" s="11" t="s">
        <v>89</v>
      </c>
      <c r="N768" s="12">
        <v>1</v>
      </c>
      <c r="O768" s="10" t="str">
        <f t="shared" si="206"/>
        <v/>
      </c>
      <c r="P768" s="10">
        <f t="shared" si="216"/>
        <v>18</v>
      </c>
      <c r="Q768" s="10" t="str">
        <f t="shared" si="204"/>
        <v/>
      </c>
      <c r="R768" s="10">
        <f t="shared" si="205"/>
        <v>29</v>
      </c>
      <c r="S768" s="10" t="str">
        <f t="shared" si="220"/>
        <v/>
      </c>
      <c r="V768" cm="1">
        <f t="array" ref="V768">MIN(IFERROR(FIND(_xlfn.SEQUENCE(10,,CHAR(48)),F768),""))</f>
        <v>8</v>
      </c>
      <c r="W768" s="25" cm="1">
        <f t="array" ref="W768">MIN(IFERROR(FIND(_xlfn.SEQUENCE(10,,CHAR(48)),B768),""))</f>
        <v>22</v>
      </c>
      <c r="X768" s="10">
        <f t="shared" si="207"/>
        <v>15</v>
      </c>
      <c r="Y768" s="17" t="str">
        <f t="shared" si="208"/>
        <v xml:space="preserve">Matrice RETREINT </v>
      </c>
      <c r="Z768" s="10" t="str">
        <f t="shared" si="209"/>
        <v>811_0064</v>
      </c>
      <c r="AA768" s="10" t="str">
        <f t="shared" si="210"/>
        <v>811_0064</v>
      </c>
      <c r="AB768" s="10" t="str">
        <f t="shared" si="211"/>
        <v>A créer</v>
      </c>
      <c r="AC768" s="14">
        <f t="shared" si="212"/>
        <v>0</v>
      </c>
      <c r="AD768" s="10" t="str">
        <f t="shared" si="213"/>
        <v>811_0064 / 29065240</v>
      </c>
      <c r="AE768" s="10" t="str">
        <f t="shared" si="214"/>
        <v>29065240</v>
      </c>
      <c r="AG768" s="10" t="str">
        <f t="shared" si="215"/>
        <v>811_0064</v>
      </c>
      <c r="AH768" s="10" t="str">
        <f t="shared" si="217"/>
        <v xml:space="preserve">Matrice RETREINT </v>
      </c>
      <c r="AI768" s="10" t="str">
        <f t="shared" si="218"/>
        <v>A créer</v>
      </c>
      <c r="AJ768" s="10" t="str">
        <f t="shared" si="219"/>
        <v>29065240</v>
      </c>
    </row>
    <row r="769" spans="1:36" ht="15" x14ac:dyDescent="0.25">
      <c r="A769" s="11" t="s">
        <v>1584</v>
      </c>
      <c r="B769" s="11" t="s">
        <v>1585</v>
      </c>
      <c r="C769" s="11" t="s">
        <v>85</v>
      </c>
      <c r="D769" s="11" t="s">
        <v>86</v>
      </c>
      <c r="E769" s="11" t="s">
        <v>89</v>
      </c>
      <c r="F769" s="11" t="s">
        <v>1586</v>
      </c>
      <c r="G769" s="11" t="s">
        <v>89</v>
      </c>
      <c r="H769" s="11" t="s">
        <v>90</v>
      </c>
      <c r="I769" s="12">
        <v>0</v>
      </c>
      <c r="J769" s="11" t="s">
        <v>91</v>
      </c>
      <c r="K769" s="11" t="s">
        <v>92</v>
      </c>
      <c r="L769" s="13">
        <v>0.01</v>
      </c>
      <c r="M769" s="11" t="s">
        <v>89</v>
      </c>
      <c r="N769" s="12">
        <v>1</v>
      </c>
      <c r="O769" s="10" t="str">
        <f t="shared" si="206"/>
        <v/>
      </c>
      <c r="P769" s="10">
        <f t="shared" si="216"/>
        <v>18</v>
      </c>
      <c r="Q769" s="10" t="str">
        <f t="shared" si="204"/>
        <v/>
      </c>
      <c r="R769" s="10">
        <f t="shared" si="205"/>
        <v>29</v>
      </c>
      <c r="S769" s="10" t="str">
        <f t="shared" si="220"/>
        <v/>
      </c>
      <c r="V769" cm="1">
        <f t="array" ref="V769">MIN(IFERROR(FIND(_xlfn.SEQUENCE(10,,CHAR(48)),F769),""))</f>
        <v>8</v>
      </c>
      <c r="W769" s="25" cm="1">
        <f t="array" ref="W769">MIN(IFERROR(FIND(_xlfn.SEQUENCE(10,,CHAR(48)),B769),""))</f>
        <v>22</v>
      </c>
      <c r="X769" s="10">
        <f t="shared" si="207"/>
        <v>15</v>
      </c>
      <c r="Y769" s="17" t="str">
        <f t="shared" si="208"/>
        <v xml:space="preserve">Centreur EMBOUTI </v>
      </c>
      <c r="Z769" s="10" t="str">
        <f t="shared" si="209"/>
        <v>811_0095</v>
      </c>
      <c r="AA769" s="10" t="str">
        <f t="shared" si="210"/>
        <v>811_0095</v>
      </c>
      <c r="AB769" s="10" t="str">
        <f t="shared" si="211"/>
        <v>A créer</v>
      </c>
      <c r="AC769" s="14">
        <f t="shared" si="212"/>
        <v>0</v>
      </c>
      <c r="AD769" s="10" t="str">
        <f t="shared" si="213"/>
        <v>811_0095 / 29065241</v>
      </c>
      <c r="AE769" s="10" t="str">
        <f t="shared" si="214"/>
        <v>29065241</v>
      </c>
      <c r="AG769" s="10" t="str">
        <f t="shared" si="215"/>
        <v>811_0095</v>
      </c>
      <c r="AH769" s="10" t="str">
        <f t="shared" si="217"/>
        <v xml:space="preserve">Centreur EMBOUTI </v>
      </c>
      <c r="AI769" s="10" t="str">
        <f t="shared" si="218"/>
        <v>A créer</v>
      </c>
      <c r="AJ769" s="10" t="str">
        <f t="shared" si="219"/>
        <v>29065241</v>
      </c>
    </row>
    <row r="770" spans="1:36" ht="15" x14ac:dyDescent="0.25">
      <c r="A770" s="11" t="s">
        <v>1587</v>
      </c>
      <c r="B770" s="11" t="s">
        <v>1588</v>
      </c>
      <c r="C770" s="11" t="s">
        <v>85</v>
      </c>
      <c r="D770" s="11" t="s">
        <v>86</v>
      </c>
      <c r="E770" s="11" t="s">
        <v>89</v>
      </c>
      <c r="F770" s="11" t="s">
        <v>1589</v>
      </c>
      <c r="G770" s="11" t="s">
        <v>89</v>
      </c>
      <c r="H770" s="11" t="s">
        <v>90</v>
      </c>
      <c r="I770" s="12">
        <v>0</v>
      </c>
      <c r="J770" s="11" t="s">
        <v>91</v>
      </c>
      <c r="K770" s="11" t="s">
        <v>92</v>
      </c>
      <c r="L770" s="13">
        <v>0.01</v>
      </c>
      <c r="M770" s="11" t="s">
        <v>89</v>
      </c>
      <c r="N770" s="12">
        <v>1</v>
      </c>
      <c r="O770" s="10" t="str">
        <f t="shared" ref="O770:O833" si="221">IFERROR(FIND("DRW ACY",B770),"")</f>
        <v/>
      </c>
      <c r="P770" s="10">
        <f t="shared" si="216"/>
        <v>17</v>
      </c>
      <c r="Q770" s="10" t="str">
        <f t="shared" ref="Q770:Q833" si="222">IF(O770="","",O770+6)</f>
        <v/>
      </c>
      <c r="R770" s="10">
        <f t="shared" ref="R770:R833" si="223">LEN(B770)</f>
        <v>28</v>
      </c>
      <c r="S770" s="10" t="str">
        <f t="shared" ref="S770:S833" si="224">IF(Q770="","",RIGHT(B770,R770-Q770))</f>
        <v/>
      </c>
      <c r="V770" cm="1">
        <f t="array" ref="V770">MIN(IFERROR(FIND(_xlfn.SEQUENCE(10,,CHAR(48)),F770),""))</f>
        <v>8</v>
      </c>
      <c r="W770" s="25" cm="1">
        <f t="array" ref="W770">MIN(IFERROR(FIND(_xlfn.SEQUENCE(10,,CHAR(48)),B770),""))</f>
        <v>21</v>
      </c>
      <c r="X770" s="10">
        <f t="shared" ref="X770:X833" si="225">LEN(F770)</f>
        <v>15</v>
      </c>
      <c r="Y770" s="17" t="str">
        <f t="shared" ref="Y770:Y833" si="226">IF(P770&lt;&gt;"",LEFT(B770,P770-1),IF(AND(O770="",P770=""),LEFT(B770,W770-1),IF(O770&lt;&gt;0,LEFT(B770,O770-1),IF(P770&lt;&gt;"",LEFT(B770,P770-1),""))))</f>
        <v xml:space="preserve">Doigts RETREINT </v>
      </c>
      <c r="Z770" s="10" t="str">
        <f t="shared" ref="Z770:Z833" si="227">RIGHT(F770,(X770+1)-V770)</f>
        <v>811_0104</v>
      </c>
      <c r="AA770" s="10" t="str">
        <f t="shared" ref="AA770:AA833" si="228">LEFT(Z770,8)</f>
        <v>811_0104</v>
      </c>
      <c r="AB770" s="10" t="str">
        <f t="shared" ref="AB770:AB833" si="229">IF(E770&lt;&gt;"",E770,"A créer")</f>
        <v>A créer</v>
      </c>
      <c r="AC770" s="14">
        <f t="shared" ref="AC770:AC833" si="230">I770</f>
        <v>0</v>
      </c>
      <c r="AD770" s="10" t="str">
        <f t="shared" ref="AD770:AD833" si="231">AA770&amp;" / "&amp;A770</f>
        <v>811_0104 / 29065242</v>
      </c>
      <c r="AE770" s="10" t="str">
        <f t="shared" ref="AE770:AE833" si="232">A770</f>
        <v>29065242</v>
      </c>
      <c r="AG770" s="10" t="str">
        <f t="shared" ref="AG770:AG833" si="233">IF(AF770="",AA770,"")</f>
        <v>811_0104</v>
      </c>
      <c r="AH770" s="10" t="str">
        <f t="shared" si="217"/>
        <v xml:space="preserve">Doigts RETREINT </v>
      </c>
      <c r="AI770" s="10" t="str">
        <f t="shared" si="218"/>
        <v>A créer</v>
      </c>
      <c r="AJ770" s="10" t="str">
        <f t="shared" si="219"/>
        <v>29065242</v>
      </c>
    </row>
    <row r="771" spans="1:36" ht="15" x14ac:dyDescent="0.25">
      <c r="A771" s="11" t="s">
        <v>1590</v>
      </c>
      <c r="B771" s="11" t="s">
        <v>1591</v>
      </c>
      <c r="C771" s="11" t="s">
        <v>85</v>
      </c>
      <c r="D771" s="11" t="s">
        <v>86</v>
      </c>
      <c r="E771" s="11" t="s">
        <v>89</v>
      </c>
      <c r="F771" s="11" t="s">
        <v>1592</v>
      </c>
      <c r="G771" s="11" t="s">
        <v>89</v>
      </c>
      <c r="H771" s="11" t="s">
        <v>90</v>
      </c>
      <c r="I771" s="12">
        <v>0</v>
      </c>
      <c r="J771" s="11" t="s">
        <v>91</v>
      </c>
      <c r="K771" s="11" t="s">
        <v>92</v>
      </c>
      <c r="L771" s="13">
        <v>0.01</v>
      </c>
      <c r="M771" s="11" t="s">
        <v>89</v>
      </c>
      <c r="N771" s="12">
        <v>1</v>
      </c>
      <c r="O771" s="10" t="str">
        <f t="shared" si="221"/>
        <v/>
      </c>
      <c r="P771" s="10">
        <f t="shared" ref="P771:P834" si="234">IF(O771="",IFERROR(FIND("DRW ",B771),""),"")</f>
        <v>17</v>
      </c>
      <c r="Q771" s="10" t="str">
        <f t="shared" si="222"/>
        <v/>
      </c>
      <c r="R771" s="10">
        <f t="shared" si="223"/>
        <v>28</v>
      </c>
      <c r="S771" s="10" t="str">
        <f t="shared" si="224"/>
        <v/>
      </c>
      <c r="V771" cm="1">
        <f t="array" ref="V771">MIN(IFERROR(FIND(_xlfn.SEQUENCE(10,,CHAR(48)),F771),""))</f>
        <v>8</v>
      </c>
      <c r="W771" s="25" cm="1">
        <f t="array" ref="W771">MIN(IFERROR(FIND(_xlfn.SEQUENCE(10,,CHAR(48)),B771),""))</f>
        <v>21</v>
      </c>
      <c r="X771" s="10">
        <f t="shared" si="225"/>
        <v>15</v>
      </c>
      <c r="Y771" s="17" t="str">
        <f t="shared" si="226"/>
        <v xml:space="preserve">Matrice ROULAGE </v>
      </c>
      <c r="Z771" s="10" t="str">
        <f t="shared" si="227"/>
        <v>811_0151</v>
      </c>
      <c r="AA771" s="10" t="str">
        <f t="shared" si="228"/>
        <v>811_0151</v>
      </c>
      <c r="AB771" s="10" t="str">
        <f t="shared" si="229"/>
        <v>A créer</v>
      </c>
      <c r="AC771" s="14">
        <f t="shared" si="230"/>
        <v>0</v>
      </c>
      <c r="AD771" s="10" t="str">
        <f t="shared" si="231"/>
        <v>811_0151 / 29065243</v>
      </c>
      <c r="AE771" s="10" t="str">
        <f t="shared" si="232"/>
        <v>29065243</v>
      </c>
      <c r="AG771" s="10" t="str">
        <f t="shared" si="233"/>
        <v>811_0151</v>
      </c>
      <c r="AH771" s="10" t="str">
        <f t="shared" ref="AH771:AH834" si="235">IF(AF771="",Y771,"")</f>
        <v xml:space="preserve">Matrice ROULAGE </v>
      </c>
      <c r="AI771" s="10" t="str">
        <f t="shared" ref="AI771:AI834" si="236">IF(AF771="",AB771,"")</f>
        <v>A créer</v>
      </c>
      <c r="AJ771" s="10" t="str">
        <f t="shared" ref="AJ771:AJ834" si="237">IF(AF771="",AE771,"")</f>
        <v>29065243</v>
      </c>
    </row>
    <row r="772" spans="1:36" ht="15" x14ac:dyDescent="0.25">
      <c r="A772" s="11" t="s">
        <v>1593</v>
      </c>
      <c r="B772" s="11" t="s">
        <v>1594</v>
      </c>
      <c r="C772" s="11" t="s">
        <v>85</v>
      </c>
      <c r="D772" s="11" t="s">
        <v>86</v>
      </c>
      <c r="E772" s="11" t="s">
        <v>89</v>
      </c>
      <c r="F772" s="11" t="s">
        <v>1595</v>
      </c>
      <c r="G772" s="11" t="s">
        <v>89</v>
      </c>
      <c r="H772" s="11" t="s">
        <v>90</v>
      </c>
      <c r="I772" s="12">
        <v>0</v>
      </c>
      <c r="J772" s="11" t="s">
        <v>91</v>
      </c>
      <c r="K772" s="11" t="s">
        <v>92</v>
      </c>
      <c r="L772" s="13">
        <v>0.01</v>
      </c>
      <c r="M772" s="11" t="s">
        <v>89</v>
      </c>
      <c r="N772" s="12">
        <v>1</v>
      </c>
      <c r="O772" s="10" t="str">
        <f t="shared" si="221"/>
        <v/>
      </c>
      <c r="P772" s="10">
        <f t="shared" si="234"/>
        <v>18</v>
      </c>
      <c r="Q772" s="10" t="str">
        <f t="shared" si="222"/>
        <v/>
      </c>
      <c r="R772" s="10">
        <f t="shared" si="223"/>
        <v>29</v>
      </c>
      <c r="S772" s="10" t="str">
        <f t="shared" si="224"/>
        <v/>
      </c>
      <c r="V772" cm="1">
        <f t="array" ref="V772">MIN(IFERROR(FIND(_xlfn.SEQUENCE(10,,CHAR(48)),F772),""))</f>
        <v>8</v>
      </c>
      <c r="W772" s="25" cm="1">
        <f t="array" ref="W772">MIN(IFERROR(FIND(_xlfn.SEQUENCE(10,,CHAR(48)),B772),""))</f>
        <v>22</v>
      </c>
      <c r="X772" s="10">
        <f t="shared" si="225"/>
        <v>15</v>
      </c>
      <c r="Y772" s="17" t="str">
        <f t="shared" si="226"/>
        <v xml:space="preserve">Poussoir EMBOUTI </v>
      </c>
      <c r="Z772" s="10" t="str">
        <f t="shared" si="227"/>
        <v>811_0223</v>
      </c>
      <c r="AA772" s="10" t="str">
        <f t="shared" si="228"/>
        <v>811_0223</v>
      </c>
      <c r="AB772" s="10" t="str">
        <f t="shared" si="229"/>
        <v>A créer</v>
      </c>
      <c r="AC772" s="14">
        <f t="shared" si="230"/>
        <v>0</v>
      </c>
      <c r="AD772" s="10" t="str">
        <f t="shared" si="231"/>
        <v>811_0223 / 29065244</v>
      </c>
      <c r="AE772" s="10" t="str">
        <f t="shared" si="232"/>
        <v>29065244</v>
      </c>
      <c r="AG772" s="10" t="str">
        <f t="shared" si="233"/>
        <v>811_0223</v>
      </c>
      <c r="AH772" s="10" t="str">
        <f t="shared" si="235"/>
        <v xml:space="preserve">Poussoir EMBOUTI </v>
      </c>
      <c r="AI772" s="10" t="str">
        <f t="shared" si="236"/>
        <v>A créer</v>
      </c>
      <c r="AJ772" s="10" t="str">
        <f t="shared" si="237"/>
        <v>29065244</v>
      </c>
    </row>
    <row r="773" spans="1:36" ht="15" x14ac:dyDescent="0.25">
      <c r="A773" s="11" t="s">
        <v>1596</v>
      </c>
      <c r="B773" s="11" t="s">
        <v>1597</v>
      </c>
      <c r="C773" s="11" t="s">
        <v>85</v>
      </c>
      <c r="D773" s="11" t="s">
        <v>86</v>
      </c>
      <c r="E773" s="11" t="s">
        <v>89</v>
      </c>
      <c r="F773" s="11" t="s">
        <v>1598</v>
      </c>
      <c r="G773" s="11" t="s">
        <v>89</v>
      </c>
      <c r="H773" s="11" t="s">
        <v>90</v>
      </c>
      <c r="I773" s="12">
        <v>0</v>
      </c>
      <c r="J773" s="11" t="s">
        <v>91</v>
      </c>
      <c r="K773" s="11" t="s">
        <v>92</v>
      </c>
      <c r="L773" s="13">
        <v>0.01</v>
      </c>
      <c r="M773" s="11" t="s">
        <v>89</v>
      </c>
      <c r="N773" s="12">
        <v>1</v>
      </c>
      <c r="O773" s="10" t="str">
        <f t="shared" si="221"/>
        <v/>
      </c>
      <c r="P773" s="10">
        <f t="shared" si="234"/>
        <v>16</v>
      </c>
      <c r="Q773" s="10" t="str">
        <f t="shared" si="222"/>
        <v/>
      </c>
      <c r="R773" s="10">
        <f t="shared" si="223"/>
        <v>27</v>
      </c>
      <c r="S773" s="10" t="str">
        <f t="shared" si="224"/>
        <v/>
      </c>
      <c r="V773" cm="1">
        <f t="array" ref="V773">MIN(IFERROR(FIND(_xlfn.SEQUENCE(10,,CHAR(48)),F773),""))</f>
        <v>8</v>
      </c>
      <c r="W773" s="25" cm="1">
        <f t="array" ref="W773">MIN(IFERROR(FIND(_xlfn.SEQUENCE(10,,CHAR(48)),B773),""))</f>
        <v>20</v>
      </c>
      <c r="X773" s="10">
        <f t="shared" si="225"/>
        <v>15</v>
      </c>
      <c r="Y773" s="17" t="str">
        <f t="shared" si="226"/>
        <v xml:space="preserve">Doigts PERCAGE </v>
      </c>
      <c r="Z773" s="10" t="str">
        <f t="shared" si="227"/>
        <v>811_0302</v>
      </c>
      <c r="AA773" s="10" t="str">
        <f t="shared" si="228"/>
        <v>811_0302</v>
      </c>
      <c r="AB773" s="10" t="str">
        <f t="shared" si="229"/>
        <v>A créer</v>
      </c>
      <c r="AC773" s="14">
        <f t="shared" si="230"/>
        <v>0</v>
      </c>
      <c r="AD773" s="10" t="str">
        <f t="shared" si="231"/>
        <v>811_0302 / 29065245</v>
      </c>
      <c r="AE773" s="10" t="str">
        <f t="shared" si="232"/>
        <v>29065245</v>
      </c>
      <c r="AG773" s="10" t="str">
        <f t="shared" si="233"/>
        <v>811_0302</v>
      </c>
      <c r="AH773" s="10" t="str">
        <f t="shared" si="235"/>
        <v xml:space="preserve">Doigts PERCAGE </v>
      </c>
      <c r="AI773" s="10" t="str">
        <f t="shared" si="236"/>
        <v>A créer</v>
      </c>
      <c r="AJ773" s="10" t="str">
        <f t="shared" si="237"/>
        <v>29065245</v>
      </c>
    </row>
    <row r="774" spans="1:36" ht="15" x14ac:dyDescent="0.25">
      <c r="A774" s="11" t="s">
        <v>1599</v>
      </c>
      <c r="B774" s="11" t="s">
        <v>1600</v>
      </c>
      <c r="C774" s="11" t="s">
        <v>85</v>
      </c>
      <c r="D774" s="11" t="s">
        <v>86</v>
      </c>
      <c r="E774" s="11" t="s">
        <v>89</v>
      </c>
      <c r="F774" s="11" t="s">
        <v>1601</v>
      </c>
      <c r="G774" s="11" t="s">
        <v>89</v>
      </c>
      <c r="H774" s="11" t="s">
        <v>90</v>
      </c>
      <c r="I774" s="12">
        <v>0</v>
      </c>
      <c r="J774" s="11" t="s">
        <v>91</v>
      </c>
      <c r="K774" s="11" t="s">
        <v>92</v>
      </c>
      <c r="L774" s="13">
        <v>0.01</v>
      </c>
      <c r="M774" s="11" t="s">
        <v>89</v>
      </c>
      <c r="N774" s="12">
        <v>1</v>
      </c>
      <c r="O774" s="10" t="str">
        <f t="shared" si="221"/>
        <v/>
      </c>
      <c r="P774" s="10">
        <f t="shared" si="234"/>
        <v>18</v>
      </c>
      <c r="Q774" s="10" t="str">
        <f t="shared" si="222"/>
        <v/>
      </c>
      <c r="R774" s="10">
        <f t="shared" si="223"/>
        <v>29</v>
      </c>
      <c r="S774" s="10" t="str">
        <f t="shared" si="224"/>
        <v/>
      </c>
      <c r="V774" cm="1">
        <f t="array" ref="V774">MIN(IFERROR(FIND(_xlfn.SEQUENCE(10,,CHAR(48)),F774),""))</f>
        <v>8</v>
      </c>
      <c r="W774" s="25" cm="1">
        <f t="array" ref="W774">MIN(IFERROR(FIND(_xlfn.SEQUENCE(10,,CHAR(48)),B774),""))</f>
        <v>22</v>
      </c>
      <c r="X774" s="10">
        <f t="shared" si="225"/>
        <v>15</v>
      </c>
      <c r="Y774" s="17" t="str">
        <f t="shared" si="226"/>
        <v xml:space="preserve">Centreur PERCAGE </v>
      </c>
      <c r="Z774" s="10" t="str">
        <f t="shared" si="227"/>
        <v>811_0601</v>
      </c>
      <c r="AA774" s="10" t="str">
        <f t="shared" si="228"/>
        <v>811_0601</v>
      </c>
      <c r="AB774" s="10" t="str">
        <f t="shared" si="229"/>
        <v>A créer</v>
      </c>
      <c r="AC774" s="14">
        <f t="shared" si="230"/>
        <v>0</v>
      </c>
      <c r="AD774" s="10" t="str">
        <f t="shared" si="231"/>
        <v>811_0601 / 29065246</v>
      </c>
      <c r="AE774" s="10" t="str">
        <f t="shared" si="232"/>
        <v>29065246</v>
      </c>
      <c r="AG774" s="10" t="str">
        <f t="shared" si="233"/>
        <v>811_0601</v>
      </c>
      <c r="AH774" s="10" t="str">
        <f t="shared" si="235"/>
        <v xml:space="preserve">Centreur PERCAGE </v>
      </c>
      <c r="AI774" s="10" t="str">
        <f t="shared" si="236"/>
        <v>A créer</v>
      </c>
      <c r="AJ774" s="10" t="str">
        <f t="shared" si="237"/>
        <v>29065246</v>
      </c>
    </row>
    <row r="775" spans="1:36" ht="15" x14ac:dyDescent="0.25">
      <c r="A775" s="11" t="s">
        <v>1602</v>
      </c>
      <c r="B775" s="11" t="s">
        <v>1603</v>
      </c>
      <c r="C775" s="11" t="s">
        <v>85</v>
      </c>
      <c r="D775" s="11" t="s">
        <v>86</v>
      </c>
      <c r="E775" s="11" t="s">
        <v>89</v>
      </c>
      <c r="F775" s="11" t="s">
        <v>1604</v>
      </c>
      <c r="G775" s="11" t="s">
        <v>89</v>
      </c>
      <c r="H775" s="11" t="s">
        <v>90</v>
      </c>
      <c r="I775" s="12">
        <v>0</v>
      </c>
      <c r="J775" s="11" t="s">
        <v>91</v>
      </c>
      <c r="K775" s="11" t="s">
        <v>92</v>
      </c>
      <c r="L775" s="13">
        <v>0.01</v>
      </c>
      <c r="M775" s="11" t="s">
        <v>89</v>
      </c>
      <c r="N775" s="12">
        <v>1</v>
      </c>
      <c r="O775" s="10" t="str">
        <f t="shared" si="221"/>
        <v/>
      </c>
      <c r="P775" s="10">
        <f t="shared" si="234"/>
        <v>18</v>
      </c>
      <c r="Q775" s="10" t="str">
        <f t="shared" si="222"/>
        <v/>
      </c>
      <c r="R775" s="10">
        <f t="shared" si="223"/>
        <v>29</v>
      </c>
      <c r="S775" s="10" t="str">
        <f t="shared" si="224"/>
        <v/>
      </c>
      <c r="V775" cm="1">
        <f t="array" ref="V775">MIN(IFERROR(FIND(_xlfn.SEQUENCE(10,,CHAR(48)),F775),""))</f>
        <v>8</v>
      </c>
      <c r="W775" s="25" cm="1">
        <f t="array" ref="W775">MIN(IFERROR(FIND(_xlfn.SEQUENCE(10,,CHAR(48)),B775),""))</f>
        <v>22</v>
      </c>
      <c r="X775" s="10">
        <f t="shared" si="225"/>
        <v>15</v>
      </c>
      <c r="Y775" s="17" t="str">
        <f t="shared" si="226"/>
        <v xml:space="preserve">dragoir RETREINT </v>
      </c>
      <c r="Z775" s="10" t="str">
        <f t="shared" si="227"/>
        <v>811_0815</v>
      </c>
      <c r="AA775" s="10" t="str">
        <f t="shared" si="228"/>
        <v>811_0815</v>
      </c>
      <c r="AB775" s="10" t="str">
        <f t="shared" si="229"/>
        <v>A créer</v>
      </c>
      <c r="AC775" s="14">
        <f t="shared" si="230"/>
        <v>0</v>
      </c>
      <c r="AD775" s="10" t="str">
        <f t="shared" si="231"/>
        <v>811_0815 / 29065248</v>
      </c>
      <c r="AE775" s="10" t="str">
        <f t="shared" si="232"/>
        <v>29065248</v>
      </c>
      <c r="AG775" s="10" t="str">
        <f t="shared" si="233"/>
        <v>811_0815</v>
      </c>
      <c r="AH775" s="10" t="str">
        <f t="shared" si="235"/>
        <v xml:space="preserve">dragoir RETREINT </v>
      </c>
      <c r="AI775" s="10" t="str">
        <f t="shared" si="236"/>
        <v>A créer</v>
      </c>
      <c r="AJ775" s="10" t="str">
        <f t="shared" si="237"/>
        <v>29065248</v>
      </c>
    </row>
    <row r="776" spans="1:36" ht="15" x14ac:dyDescent="0.25">
      <c r="A776" s="11" t="s">
        <v>1605</v>
      </c>
      <c r="B776" s="11" t="s">
        <v>1606</v>
      </c>
      <c r="C776" s="11" t="s">
        <v>85</v>
      </c>
      <c r="D776" s="11" t="s">
        <v>86</v>
      </c>
      <c r="E776" s="11" t="s">
        <v>89</v>
      </c>
      <c r="F776" s="11" t="s">
        <v>1607</v>
      </c>
      <c r="G776" s="11" t="s">
        <v>89</v>
      </c>
      <c r="H776" s="11" t="s">
        <v>90</v>
      </c>
      <c r="I776" s="12">
        <v>0</v>
      </c>
      <c r="J776" s="11" t="s">
        <v>91</v>
      </c>
      <c r="K776" s="11" t="s">
        <v>92</v>
      </c>
      <c r="L776" s="13">
        <v>0.01</v>
      </c>
      <c r="M776" s="11" t="s">
        <v>89</v>
      </c>
      <c r="N776" s="12">
        <v>1</v>
      </c>
      <c r="O776" s="10" t="str">
        <f t="shared" si="221"/>
        <v/>
      </c>
      <c r="P776" s="10">
        <f t="shared" si="234"/>
        <v>18</v>
      </c>
      <c r="Q776" s="10" t="str">
        <f t="shared" si="222"/>
        <v/>
      </c>
      <c r="R776" s="10">
        <f t="shared" si="223"/>
        <v>29</v>
      </c>
      <c r="S776" s="10" t="str">
        <f t="shared" si="224"/>
        <v/>
      </c>
      <c r="V776" cm="1">
        <f t="array" ref="V776">MIN(IFERROR(FIND(_xlfn.SEQUENCE(10,,CHAR(48)),F776),""))</f>
        <v>8</v>
      </c>
      <c r="W776" s="25" cm="1">
        <f t="array" ref="W776">MIN(IFERROR(FIND(_xlfn.SEQUENCE(10,,CHAR(48)),B776),""))</f>
        <v>22</v>
      </c>
      <c r="X776" s="10">
        <f t="shared" si="225"/>
        <v>15</v>
      </c>
      <c r="Y776" s="17" t="str">
        <f t="shared" si="226"/>
        <v xml:space="preserve">Centreur EMBOUTI </v>
      </c>
      <c r="Z776" s="10" t="str">
        <f t="shared" si="227"/>
        <v>811_1093</v>
      </c>
      <c r="AA776" s="10" t="str">
        <f t="shared" si="228"/>
        <v>811_1093</v>
      </c>
      <c r="AB776" s="10" t="str">
        <f t="shared" si="229"/>
        <v>A créer</v>
      </c>
      <c r="AC776" s="14">
        <f t="shared" si="230"/>
        <v>0</v>
      </c>
      <c r="AD776" s="10" t="str">
        <f t="shared" si="231"/>
        <v>811_1093 / 29065250</v>
      </c>
      <c r="AE776" s="10" t="str">
        <f t="shared" si="232"/>
        <v>29065250</v>
      </c>
      <c r="AG776" s="10" t="str">
        <f t="shared" si="233"/>
        <v>811_1093</v>
      </c>
      <c r="AH776" s="10" t="str">
        <f t="shared" si="235"/>
        <v xml:space="preserve">Centreur EMBOUTI </v>
      </c>
      <c r="AI776" s="10" t="str">
        <f t="shared" si="236"/>
        <v>A créer</v>
      </c>
      <c r="AJ776" s="10" t="str">
        <f t="shared" si="237"/>
        <v>29065250</v>
      </c>
    </row>
    <row r="777" spans="1:36" ht="15" x14ac:dyDescent="0.25">
      <c r="A777" s="11" t="s">
        <v>1608</v>
      </c>
      <c r="B777" s="11" t="s">
        <v>1609</v>
      </c>
      <c r="C777" s="11" t="s">
        <v>85</v>
      </c>
      <c r="D777" s="11" t="s">
        <v>86</v>
      </c>
      <c r="E777" s="11" t="s">
        <v>89</v>
      </c>
      <c r="F777" s="11" t="s">
        <v>1610</v>
      </c>
      <c r="G777" s="11" t="s">
        <v>89</v>
      </c>
      <c r="H777" s="11" t="s">
        <v>90</v>
      </c>
      <c r="I777" s="12">
        <v>0</v>
      </c>
      <c r="J777" s="11" t="s">
        <v>91</v>
      </c>
      <c r="K777" s="11" t="s">
        <v>92</v>
      </c>
      <c r="L777" s="13">
        <v>0.01</v>
      </c>
      <c r="M777" s="11" t="s">
        <v>89</v>
      </c>
      <c r="N777" s="12">
        <v>1</v>
      </c>
      <c r="O777" s="10" t="str">
        <f t="shared" si="221"/>
        <v/>
      </c>
      <c r="P777" s="10">
        <f t="shared" si="234"/>
        <v>18</v>
      </c>
      <c r="Q777" s="10" t="str">
        <f t="shared" si="222"/>
        <v/>
      </c>
      <c r="R777" s="10">
        <f t="shared" si="223"/>
        <v>29</v>
      </c>
      <c r="S777" s="10" t="str">
        <f t="shared" si="224"/>
        <v/>
      </c>
      <c r="V777" cm="1">
        <f t="array" ref="V777">MIN(IFERROR(FIND(_xlfn.SEQUENCE(10,,CHAR(48)),F777),""))</f>
        <v>8</v>
      </c>
      <c r="W777" s="25" cm="1">
        <f t="array" ref="W777">MIN(IFERROR(FIND(_xlfn.SEQUENCE(10,,CHAR(48)),B777),""))</f>
        <v>22</v>
      </c>
      <c r="X777" s="10">
        <f t="shared" si="225"/>
        <v>15</v>
      </c>
      <c r="Y777" s="17" t="str">
        <f t="shared" si="226"/>
        <v xml:space="preserve">Poussoir EMBOUTI </v>
      </c>
      <c r="Z777" s="10" t="str">
        <f t="shared" si="227"/>
        <v>912_0359</v>
      </c>
      <c r="AA777" s="10" t="str">
        <f t="shared" si="228"/>
        <v>912_0359</v>
      </c>
      <c r="AB777" s="10" t="str">
        <f t="shared" si="229"/>
        <v>A créer</v>
      </c>
      <c r="AC777" s="14">
        <f t="shared" si="230"/>
        <v>0</v>
      </c>
      <c r="AD777" s="10" t="str">
        <f t="shared" si="231"/>
        <v>912_0359 / 29065251</v>
      </c>
      <c r="AE777" s="10" t="str">
        <f t="shared" si="232"/>
        <v>29065251</v>
      </c>
      <c r="AG777" s="10" t="str">
        <f t="shared" si="233"/>
        <v>912_0359</v>
      </c>
      <c r="AH777" s="10" t="str">
        <f t="shared" si="235"/>
        <v xml:space="preserve">Poussoir EMBOUTI </v>
      </c>
      <c r="AI777" s="10" t="str">
        <f t="shared" si="236"/>
        <v>A créer</v>
      </c>
      <c r="AJ777" s="10" t="str">
        <f t="shared" si="237"/>
        <v>29065251</v>
      </c>
    </row>
    <row r="778" spans="1:36" ht="15" x14ac:dyDescent="0.25">
      <c r="A778" s="11" t="s">
        <v>1611</v>
      </c>
      <c r="B778" s="11" t="s">
        <v>1612</v>
      </c>
      <c r="C778" s="11" t="s">
        <v>85</v>
      </c>
      <c r="D778" s="11" t="s">
        <v>86</v>
      </c>
      <c r="E778" s="11" t="s">
        <v>89</v>
      </c>
      <c r="F778" s="11" t="s">
        <v>1613</v>
      </c>
      <c r="G778" s="11" t="s">
        <v>89</v>
      </c>
      <c r="H778" s="11" t="s">
        <v>90</v>
      </c>
      <c r="I778" s="12">
        <v>0</v>
      </c>
      <c r="J778" s="11" t="s">
        <v>91</v>
      </c>
      <c r="K778" s="11" t="s">
        <v>92</v>
      </c>
      <c r="L778" s="13">
        <v>0.01</v>
      </c>
      <c r="M778" s="11" t="s">
        <v>89</v>
      </c>
      <c r="N778" s="12">
        <v>1</v>
      </c>
      <c r="O778" s="10" t="str">
        <f t="shared" si="221"/>
        <v/>
      </c>
      <c r="P778" s="10">
        <f t="shared" si="234"/>
        <v>18</v>
      </c>
      <c r="Q778" s="10" t="str">
        <f t="shared" si="222"/>
        <v/>
      </c>
      <c r="R778" s="10">
        <f t="shared" si="223"/>
        <v>29</v>
      </c>
      <c r="S778" s="10" t="str">
        <f t="shared" si="224"/>
        <v/>
      </c>
      <c r="V778" cm="1">
        <f t="array" ref="V778">MIN(IFERROR(FIND(_xlfn.SEQUENCE(10,,CHAR(48)),F778),""))</f>
        <v>8</v>
      </c>
      <c r="W778" s="25" cm="1">
        <f t="array" ref="W778">MIN(IFERROR(FIND(_xlfn.SEQUENCE(10,,CHAR(48)),B778),""))</f>
        <v>22</v>
      </c>
      <c r="X778" s="10">
        <f t="shared" si="225"/>
        <v>15</v>
      </c>
      <c r="Y778" s="17" t="str">
        <f t="shared" si="226"/>
        <v xml:space="preserve">Ent.bloc EMBOUTI </v>
      </c>
      <c r="Z778" s="10" t="str">
        <f t="shared" si="227"/>
        <v>912_0360</v>
      </c>
      <c r="AA778" s="10" t="str">
        <f t="shared" si="228"/>
        <v>912_0360</v>
      </c>
      <c r="AB778" s="10" t="str">
        <f t="shared" si="229"/>
        <v>A créer</v>
      </c>
      <c r="AC778" s="14">
        <f t="shared" si="230"/>
        <v>0</v>
      </c>
      <c r="AD778" s="10" t="str">
        <f t="shared" si="231"/>
        <v>912_0360 / 29065252</v>
      </c>
      <c r="AE778" s="10" t="str">
        <f t="shared" si="232"/>
        <v>29065252</v>
      </c>
      <c r="AG778" s="10" t="str">
        <f t="shared" si="233"/>
        <v>912_0360</v>
      </c>
      <c r="AH778" s="10" t="str">
        <f t="shared" si="235"/>
        <v xml:space="preserve">Ent.bloc EMBOUTI </v>
      </c>
      <c r="AI778" s="10" t="str">
        <f t="shared" si="236"/>
        <v>A créer</v>
      </c>
      <c r="AJ778" s="10" t="str">
        <f t="shared" si="237"/>
        <v>29065252</v>
      </c>
    </row>
    <row r="779" spans="1:36" ht="15" x14ac:dyDescent="0.25">
      <c r="A779" s="11" t="s">
        <v>1614</v>
      </c>
      <c r="B779" s="11" t="s">
        <v>1615</v>
      </c>
      <c r="C779" s="11" t="s">
        <v>85</v>
      </c>
      <c r="D779" s="11" t="s">
        <v>86</v>
      </c>
      <c r="E779" s="11" t="s">
        <v>89</v>
      </c>
      <c r="F779" s="11" t="s">
        <v>1616</v>
      </c>
      <c r="G779" s="11" t="s">
        <v>89</v>
      </c>
      <c r="H779" s="11" t="s">
        <v>90</v>
      </c>
      <c r="I779" s="12">
        <v>0</v>
      </c>
      <c r="J779" s="11" t="s">
        <v>91</v>
      </c>
      <c r="K779" s="11" t="s">
        <v>92</v>
      </c>
      <c r="L779" s="13">
        <v>0.01</v>
      </c>
      <c r="M779" s="11" t="s">
        <v>89</v>
      </c>
      <c r="N779" s="12">
        <v>1</v>
      </c>
      <c r="O779" s="10" t="str">
        <f t="shared" si="221"/>
        <v/>
      </c>
      <c r="P779" s="10">
        <f t="shared" si="234"/>
        <v>18</v>
      </c>
      <c r="Q779" s="10" t="str">
        <f t="shared" si="222"/>
        <v/>
      </c>
      <c r="R779" s="10">
        <f t="shared" si="223"/>
        <v>29</v>
      </c>
      <c r="S779" s="10" t="str">
        <f t="shared" si="224"/>
        <v/>
      </c>
      <c r="V779" cm="1">
        <f t="array" ref="V779">MIN(IFERROR(FIND(_xlfn.SEQUENCE(10,,CHAR(48)),F779),""))</f>
        <v>8</v>
      </c>
      <c r="W779" s="25" cm="1">
        <f t="array" ref="W779">MIN(IFERROR(FIND(_xlfn.SEQUENCE(10,,CHAR(48)),B779),""))</f>
        <v>22</v>
      </c>
      <c r="X779" s="10">
        <f t="shared" si="225"/>
        <v>15</v>
      </c>
      <c r="Y779" s="17" t="str">
        <f t="shared" si="226"/>
        <v xml:space="preserve">Poussoir ETIRAGE </v>
      </c>
      <c r="Z779" s="10" t="str">
        <f t="shared" si="227"/>
        <v>912_0388</v>
      </c>
      <c r="AA779" s="10" t="str">
        <f t="shared" si="228"/>
        <v>912_0388</v>
      </c>
      <c r="AB779" s="10" t="str">
        <f t="shared" si="229"/>
        <v>A créer</v>
      </c>
      <c r="AC779" s="14">
        <f t="shared" si="230"/>
        <v>0</v>
      </c>
      <c r="AD779" s="10" t="str">
        <f t="shared" si="231"/>
        <v>912_0388 / 29065253</v>
      </c>
      <c r="AE779" s="10" t="str">
        <f t="shared" si="232"/>
        <v>29065253</v>
      </c>
      <c r="AG779" s="10" t="str">
        <f t="shared" si="233"/>
        <v>912_0388</v>
      </c>
      <c r="AH779" s="10" t="str">
        <f t="shared" si="235"/>
        <v xml:space="preserve">Poussoir ETIRAGE </v>
      </c>
      <c r="AI779" s="10" t="str">
        <f t="shared" si="236"/>
        <v>A créer</v>
      </c>
      <c r="AJ779" s="10" t="str">
        <f t="shared" si="237"/>
        <v>29065253</v>
      </c>
    </row>
    <row r="780" spans="1:36" ht="15" x14ac:dyDescent="0.25">
      <c r="A780" s="11" t="s">
        <v>1617</v>
      </c>
      <c r="B780" s="11" t="s">
        <v>1618</v>
      </c>
      <c r="C780" s="11" t="s">
        <v>85</v>
      </c>
      <c r="D780" s="11" t="s">
        <v>86</v>
      </c>
      <c r="E780" s="11" t="s">
        <v>89</v>
      </c>
      <c r="F780" s="11" t="s">
        <v>1619</v>
      </c>
      <c r="G780" s="11" t="s">
        <v>89</v>
      </c>
      <c r="H780" s="11" t="s">
        <v>90</v>
      </c>
      <c r="I780" s="12">
        <v>0</v>
      </c>
      <c r="J780" s="11" t="s">
        <v>91</v>
      </c>
      <c r="K780" s="11" t="s">
        <v>92</v>
      </c>
      <c r="L780" s="13">
        <v>0.01</v>
      </c>
      <c r="M780" s="11" t="s">
        <v>89</v>
      </c>
      <c r="N780" s="12">
        <v>1</v>
      </c>
      <c r="O780" s="10" t="str">
        <f t="shared" si="221"/>
        <v/>
      </c>
      <c r="P780" s="10">
        <f t="shared" si="234"/>
        <v>18</v>
      </c>
      <c r="Q780" s="10" t="str">
        <f t="shared" si="222"/>
        <v/>
      </c>
      <c r="R780" s="10">
        <f t="shared" si="223"/>
        <v>29</v>
      </c>
      <c r="S780" s="10" t="str">
        <f t="shared" si="224"/>
        <v/>
      </c>
      <c r="V780" cm="1">
        <f t="array" ref="V780">MIN(IFERROR(FIND(_xlfn.SEQUENCE(10,,CHAR(48)),F780),""))</f>
        <v>8</v>
      </c>
      <c r="W780" s="25" cm="1">
        <f t="array" ref="W780">MIN(IFERROR(FIND(_xlfn.SEQUENCE(10,,CHAR(48)),B780),""))</f>
        <v>22</v>
      </c>
      <c r="X780" s="10">
        <f t="shared" si="225"/>
        <v>15</v>
      </c>
      <c r="Y780" s="17" t="str">
        <f t="shared" si="226"/>
        <v xml:space="preserve">Ent.bloc ETIRAGE </v>
      </c>
      <c r="Z780" s="10" t="str">
        <f t="shared" si="227"/>
        <v>912_0389</v>
      </c>
      <c r="AA780" s="10" t="str">
        <f t="shared" si="228"/>
        <v>912_0389</v>
      </c>
      <c r="AB780" s="10" t="str">
        <f t="shared" si="229"/>
        <v>A créer</v>
      </c>
      <c r="AC780" s="14">
        <f t="shared" si="230"/>
        <v>0</v>
      </c>
      <c r="AD780" s="10" t="str">
        <f t="shared" si="231"/>
        <v>912_0389 / 29065254</v>
      </c>
      <c r="AE780" s="10" t="str">
        <f t="shared" si="232"/>
        <v>29065254</v>
      </c>
      <c r="AG780" s="10" t="str">
        <f t="shared" si="233"/>
        <v>912_0389</v>
      </c>
      <c r="AH780" s="10" t="str">
        <f t="shared" si="235"/>
        <v xml:space="preserve">Ent.bloc ETIRAGE </v>
      </c>
      <c r="AI780" s="10" t="str">
        <f t="shared" si="236"/>
        <v>A créer</v>
      </c>
      <c r="AJ780" s="10" t="str">
        <f t="shared" si="237"/>
        <v>29065254</v>
      </c>
    </row>
    <row r="781" spans="1:36" ht="15" x14ac:dyDescent="0.25">
      <c r="A781" s="11" t="s">
        <v>1620</v>
      </c>
      <c r="B781" s="11" t="s">
        <v>1621</v>
      </c>
      <c r="C781" s="11" t="s">
        <v>85</v>
      </c>
      <c r="D781" s="11" t="s">
        <v>86</v>
      </c>
      <c r="E781" s="11" t="s">
        <v>89</v>
      </c>
      <c r="F781" s="11" t="s">
        <v>1622</v>
      </c>
      <c r="G781" s="11" t="s">
        <v>89</v>
      </c>
      <c r="H781" s="11" t="s">
        <v>90</v>
      </c>
      <c r="I781" s="12">
        <v>0</v>
      </c>
      <c r="J781" s="11" t="s">
        <v>91</v>
      </c>
      <c r="K781" s="11" t="s">
        <v>92</v>
      </c>
      <c r="L781" s="13">
        <v>0.01</v>
      </c>
      <c r="M781" s="11" t="s">
        <v>89</v>
      </c>
      <c r="N781" s="12">
        <v>1</v>
      </c>
      <c r="O781" s="10" t="str">
        <f t="shared" si="221"/>
        <v/>
      </c>
      <c r="P781" s="10">
        <f t="shared" si="234"/>
        <v>16</v>
      </c>
      <c r="Q781" s="10" t="str">
        <f t="shared" si="222"/>
        <v/>
      </c>
      <c r="R781" s="10">
        <f t="shared" si="223"/>
        <v>27</v>
      </c>
      <c r="S781" s="10" t="str">
        <f t="shared" si="224"/>
        <v/>
      </c>
      <c r="V781" cm="1">
        <f t="array" ref="V781">MIN(IFERROR(FIND(_xlfn.SEQUENCE(10,,CHAR(48)),F781),""))</f>
        <v>8</v>
      </c>
      <c r="W781" s="25" cm="1">
        <f t="array" ref="W781">MIN(IFERROR(FIND(_xlfn.SEQUENCE(10,,CHAR(48)),B781),""))</f>
        <v>20</v>
      </c>
      <c r="X781" s="10">
        <f t="shared" si="225"/>
        <v>15</v>
      </c>
      <c r="Y781" s="17" t="str">
        <f t="shared" si="226"/>
        <v xml:space="preserve">Devet. PERCAGE </v>
      </c>
      <c r="Z781" s="10" t="str">
        <f t="shared" si="227"/>
        <v>912_0419</v>
      </c>
      <c r="AA781" s="10" t="str">
        <f t="shared" si="228"/>
        <v>912_0419</v>
      </c>
      <c r="AB781" s="10" t="str">
        <f t="shared" si="229"/>
        <v>A créer</v>
      </c>
      <c r="AC781" s="14">
        <f t="shared" si="230"/>
        <v>0</v>
      </c>
      <c r="AD781" s="10" t="str">
        <f t="shared" si="231"/>
        <v>912_0419 / 29065255</v>
      </c>
      <c r="AE781" s="10" t="str">
        <f t="shared" si="232"/>
        <v>29065255</v>
      </c>
      <c r="AG781" s="10" t="str">
        <f t="shared" si="233"/>
        <v>912_0419</v>
      </c>
      <c r="AH781" s="10" t="str">
        <f t="shared" si="235"/>
        <v xml:space="preserve">Devet. PERCAGE </v>
      </c>
      <c r="AI781" s="10" t="str">
        <f t="shared" si="236"/>
        <v>A créer</v>
      </c>
      <c r="AJ781" s="10" t="str">
        <f t="shared" si="237"/>
        <v>29065255</v>
      </c>
    </row>
    <row r="782" spans="1:36" ht="15" x14ac:dyDescent="0.25">
      <c r="A782" s="11" t="s">
        <v>1623</v>
      </c>
      <c r="B782" s="11" t="s">
        <v>1624</v>
      </c>
      <c r="C782" s="11" t="s">
        <v>85</v>
      </c>
      <c r="D782" s="11" t="s">
        <v>86</v>
      </c>
      <c r="E782" s="11" t="s">
        <v>89</v>
      </c>
      <c r="F782" s="11" t="s">
        <v>1625</v>
      </c>
      <c r="G782" s="11" t="s">
        <v>89</v>
      </c>
      <c r="H782" s="11" t="s">
        <v>90</v>
      </c>
      <c r="I782" s="12">
        <v>0</v>
      </c>
      <c r="J782" s="11" t="s">
        <v>91</v>
      </c>
      <c r="K782" s="11" t="s">
        <v>92</v>
      </c>
      <c r="L782" s="13">
        <v>0.01</v>
      </c>
      <c r="M782" s="11" t="s">
        <v>89</v>
      </c>
      <c r="N782" s="12">
        <v>1</v>
      </c>
      <c r="O782" s="10" t="str">
        <f t="shared" si="221"/>
        <v/>
      </c>
      <c r="P782" s="10">
        <f t="shared" si="234"/>
        <v>20</v>
      </c>
      <c r="Q782" s="10" t="str">
        <f t="shared" si="222"/>
        <v/>
      </c>
      <c r="R782" s="10">
        <f t="shared" si="223"/>
        <v>31</v>
      </c>
      <c r="S782" s="10" t="str">
        <f t="shared" si="224"/>
        <v/>
      </c>
      <c r="V782" cm="1">
        <f t="array" ref="V782">MIN(IFERROR(FIND(_xlfn.SEQUENCE(10,,CHAR(48)),F782),""))</f>
        <v>8</v>
      </c>
      <c r="W782" s="25" cm="1">
        <f t="array" ref="W782">MIN(IFERROR(FIND(_xlfn.SEQUENCE(10,,CHAR(48)),B782),""))</f>
        <v>24</v>
      </c>
      <c r="X782" s="10">
        <f t="shared" si="225"/>
        <v>15</v>
      </c>
      <c r="Y782" s="17" t="str">
        <f t="shared" si="226"/>
        <v xml:space="preserve">Poinçon TRANSITION </v>
      </c>
      <c r="Z782" s="10" t="str">
        <f t="shared" si="227"/>
        <v>312_0009</v>
      </c>
      <c r="AA782" s="10" t="str">
        <f t="shared" si="228"/>
        <v>312_0009</v>
      </c>
      <c r="AB782" s="10" t="str">
        <f t="shared" si="229"/>
        <v>A créer</v>
      </c>
      <c r="AC782" s="14">
        <f t="shared" si="230"/>
        <v>0</v>
      </c>
      <c r="AD782" s="10" t="str">
        <f t="shared" si="231"/>
        <v>312_0009 / 29065264</v>
      </c>
      <c r="AE782" s="10" t="str">
        <f t="shared" si="232"/>
        <v>29065264</v>
      </c>
      <c r="AG782" s="10" t="str">
        <f t="shared" si="233"/>
        <v>312_0009</v>
      </c>
      <c r="AH782" s="10" t="str">
        <f t="shared" si="235"/>
        <v xml:space="preserve">Poinçon TRANSITION </v>
      </c>
      <c r="AI782" s="10" t="str">
        <f t="shared" si="236"/>
        <v>A créer</v>
      </c>
      <c r="AJ782" s="10" t="str">
        <f t="shared" si="237"/>
        <v>29065264</v>
      </c>
    </row>
    <row r="783" spans="1:36" ht="15" x14ac:dyDescent="0.25">
      <c r="A783" s="11" t="s">
        <v>1626</v>
      </c>
      <c r="B783" s="11" t="s">
        <v>1627</v>
      </c>
      <c r="C783" s="11" t="s">
        <v>85</v>
      </c>
      <c r="D783" s="11" t="s">
        <v>86</v>
      </c>
      <c r="E783" s="11" t="s">
        <v>89</v>
      </c>
      <c r="F783" s="11" t="s">
        <v>1628</v>
      </c>
      <c r="G783" s="11" t="s">
        <v>89</v>
      </c>
      <c r="H783" s="11" t="s">
        <v>90</v>
      </c>
      <c r="I783" s="12">
        <v>0</v>
      </c>
      <c r="J783" s="11" t="s">
        <v>91</v>
      </c>
      <c r="K783" s="11" t="s">
        <v>92</v>
      </c>
      <c r="L783" s="13">
        <v>0.01</v>
      </c>
      <c r="M783" s="11" t="s">
        <v>89</v>
      </c>
      <c r="N783" s="12">
        <v>1</v>
      </c>
      <c r="O783" s="10" t="str">
        <f t="shared" si="221"/>
        <v/>
      </c>
      <c r="P783" s="10">
        <f t="shared" si="234"/>
        <v>17</v>
      </c>
      <c r="Q783" s="10" t="str">
        <f t="shared" si="222"/>
        <v/>
      </c>
      <c r="R783" s="10">
        <f t="shared" si="223"/>
        <v>28</v>
      </c>
      <c r="S783" s="10" t="str">
        <f t="shared" si="224"/>
        <v/>
      </c>
      <c r="V783" cm="1">
        <f t="array" ref="V783">MIN(IFERROR(FIND(_xlfn.SEQUENCE(10,,CHAR(48)),F783),""))</f>
        <v>8</v>
      </c>
      <c r="W783" s="25" cm="1">
        <f t="array" ref="W783">MIN(IFERROR(FIND(_xlfn.SEQUENCE(10,,CHAR(48)),B783),""))</f>
        <v>21</v>
      </c>
      <c r="X783" s="10">
        <f t="shared" si="225"/>
        <v>15</v>
      </c>
      <c r="Y783" s="17" t="str">
        <f t="shared" si="226"/>
        <v xml:space="preserve">Poinçon EMBOUTI </v>
      </c>
      <c r="Z783" s="10" t="str">
        <f t="shared" si="227"/>
        <v>312_0485</v>
      </c>
      <c r="AA783" s="10" t="str">
        <f t="shared" si="228"/>
        <v>312_0485</v>
      </c>
      <c r="AB783" s="10" t="str">
        <f t="shared" si="229"/>
        <v>A créer</v>
      </c>
      <c r="AC783" s="14">
        <f t="shared" si="230"/>
        <v>0</v>
      </c>
      <c r="AD783" s="10" t="str">
        <f t="shared" si="231"/>
        <v>312_0485 / 29065266</v>
      </c>
      <c r="AE783" s="10" t="str">
        <f t="shared" si="232"/>
        <v>29065266</v>
      </c>
      <c r="AG783" s="10" t="str">
        <f t="shared" si="233"/>
        <v>312_0485</v>
      </c>
      <c r="AH783" s="10" t="str">
        <f t="shared" si="235"/>
        <v xml:space="preserve">Poinçon EMBOUTI </v>
      </c>
      <c r="AI783" s="10" t="str">
        <f t="shared" si="236"/>
        <v>A créer</v>
      </c>
      <c r="AJ783" s="10" t="str">
        <f t="shared" si="237"/>
        <v>29065266</v>
      </c>
    </row>
    <row r="784" spans="1:36" ht="15" x14ac:dyDescent="0.25">
      <c r="A784" s="11" t="s">
        <v>1629</v>
      </c>
      <c r="B784" s="11" t="s">
        <v>1630</v>
      </c>
      <c r="C784" s="11" t="s">
        <v>85</v>
      </c>
      <c r="D784" s="11" t="s">
        <v>86</v>
      </c>
      <c r="E784" s="11" t="s">
        <v>89</v>
      </c>
      <c r="F784" s="11" t="s">
        <v>1631</v>
      </c>
      <c r="G784" s="11" t="s">
        <v>89</v>
      </c>
      <c r="H784" s="11" t="s">
        <v>90</v>
      </c>
      <c r="I784" s="12">
        <v>0</v>
      </c>
      <c r="J784" s="11" t="s">
        <v>91</v>
      </c>
      <c r="K784" s="11" t="s">
        <v>92</v>
      </c>
      <c r="L784" s="13">
        <v>0.01</v>
      </c>
      <c r="M784" s="11" t="s">
        <v>89</v>
      </c>
      <c r="N784" s="12">
        <v>1</v>
      </c>
      <c r="O784" s="10" t="str">
        <f t="shared" si="221"/>
        <v/>
      </c>
      <c r="P784" s="10">
        <f t="shared" si="234"/>
        <v>17</v>
      </c>
      <c r="Q784" s="10" t="str">
        <f t="shared" si="222"/>
        <v/>
      </c>
      <c r="R784" s="10">
        <f t="shared" si="223"/>
        <v>28</v>
      </c>
      <c r="S784" s="10" t="str">
        <f t="shared" si="224"/>
        <v/>
      </c>
      <c r="V784" cm="1">
        <f t="array" ref="V784">MIN(IFERROR(FIND(_xlfn.SEQUENCE(10,,CHAR(48)),F784),""))</f>
        <v>8</v>
      </c>
      <c r="W784" s="25" cm="1">
        <f t="array" ref="W784">MIN(IFERROR(FIND(_xlfn.SEQUENCE(10,,CHAR(48)),B784),""))</f>
        <v>21</v>
      </c>
      <c r="X784" s="10">
        <f t="shared" si="225"/>
        <v>15</v>
      </c>
      <c r="Y784" s="17" t="str">
        <f t="shared" si="226"/>
        <v xml:space="preserve">Matrice ET.JUPE </v>
      </c>
      <c r="Z784" s="10" t="str">
        <f t="shared" si="227"/>
        <v>312_0517</v>
      </c>
      <c r="AA784" s="10" t="str">
        <f t="shared" si="228"/>
        <v>312_0517</v>
      </c>
      <c r="AB784" s="10" t="str">
        <f t="shared" si="229"/>
        <v>A créer</v>
      </c>
      <c r="AC784" s="14">
        <f t="shared" si="230"/>
        <v>0</v>
      </c>
      <c r="AD784" s="10" t="str">
        <f t="shared" si="231"/>
        <v>312_0517 / 29065267</v>
      </c>
      <c r="AE784" s="10" t="str">
        <f t="shared" si="232"/>
        <v>29065267</v>
      </c>
      <c r="AG784" s="10" t="str">
        <f t="shared" si="233"/>
        <v>312_0517</v>
      </c>
      <c r="AH784" s="10" t="str">
        <f t="shared" si="235"/>
        <v xml:space="preserve">Matrice ET.JUPE </v>
      </c>
      <c r="AI784" s="10" t="str">
        <f t="shared" si="236"/>
        <v>A créer</v>
      </c>
      <c r="AJ784" s="10" t="str">
        <f t="shared" si="237"/>
        <v>29065267</v>
      </c>
    </row>
    <row r="785" spans="1:36" ht="15" x14ac:dyDescent="0.25">
      <c r="A785" s="11" t="s">
        <v>1632</v>
      </c>
      <c r="B785" s="11" t="s">
        <v>1633</v>
      </c>
      <c r="C785" s="11" t="s">
        <v>85</v>
      </c>
      <c r="D785" s="11" t="s">
        <v>86</v>
      </c>
      <c r="E785" s="11" t="s">
        <v>89</v>
      </c>
      <c r="F785" s="11" t="s">
        <v>1634</v>
      </c>
      <c r="G785" s="11" t="s">
        <v>89</v>
      </c>
      <c r="H785" s="11" t="s">
        <v>90</v>
      </c>
      <c r="I785" s="12">
        <v>0</v>
      </c>
      <c r="J785" s="11" t="s">
        <v>91</v>
      </c>
      <c r="K785" s="11" t="s">
        <v>92</v>
      </c>
      <c r="L785" s="13">
        <v>135</v>
      </c>
      <c r="M785" s="11" t="s">
        <v>89</v>
      </c>
      <c r="N785" s="12">
        <v>1</v>
      </c>
      <c r="O785" s="10" t="str">
        <f t="shared" si="221"/>
        <v/>
      </c>
      <c r="P785" s="10">
        <f t="shared" si="234"/>
        <v>17</v>
      </c>
      <c r="Q785" s="10" t="str">
        <f t="shared" si="222"/>
        <v/>
      </c>
      <c r="R785" s="10">
        <f t="shared" si="223"/>
        <v>28</v>
      </c>
      <c r="S785" s="10" t="str">
        <f t="shared" si="224"/>
        <v/>
      </c>
      <c r="V785" cm="1">
        <f t="array" ref="V785">MIN(IFERROR(FIND(_xlfn.SEQUENCE(10,,CHAR(48)),F785),""))</f>
        <v>8</v>
      </c>
      <c r="W785" s="25" cm="1">
        <f t="array" ref="W785">MIN(IFERROR(FIND(_xlfn.SEQUENCE(10,,CHAR(48)),B785),""))</f>
        <v>21</v>
      </c>
      <c r="X785" s="10">
        <f t="shared" si="225"/>
        <v>15</v>
      </c>
      <c r="Y785" s="17" t="str">
        <f t="shared" si="226"/>
        <v xml:space="preserve">Rondelle PLIAGE </v>
      </c>
      <c r="Z785" s="10" t="str">
        <f t="shared" si="227"/>
        <v>312_0607</v>
      </c>
      <c r="AA785" s="10" t="str">
        <f t="shared" si="228"/>
        <v>312_0607</v>
      </c>
      <c r="AB785" s="10" t="str">
        <f t="shared" si="229"/>
        <v>A créer</v>
      </c>
      <c r="AC785" s="14">
        <f t="shared" si="230"/>
        <v>0</v>
      </c>
      <c r="AD785" s="10" t="str">
        <f t="shared" si="231"/>
        <v>312_0607 / 29065268</v>
      </c>
      <c r="AE785" s="10" t="str">
        <f t="shared" si="232"/>
        <v>29065268</v>
      </c>
      <c r="AG785" s="10" t="str">
        <f t="shared" si="233"/>
        <v>312_0607</v>
      </c>
      <c r="AH785" s="10" t="str">
        <f t="shared" si="235"/>
        <v xml:space="preserve">Rondelle PLIAGE </v>
      </c>
      <c r="AI785" s="10" t="str">
        <f t="shared" si="236"/>
        <v>A créer</v>
      </c>
      <c r="AJ785" s="10" t="str">
        <f t="shared" si="237"/>
        <v>29065268</v>
      </c>
    </row>
    <row r="786" spans="1:36" ht="15" x14ac:dyDescent="0.25">
      <c r="A786" s="11" t="s">
        <v>1635</v>
      </c>
      <c r="B786" s="11" t="s">
        <v>1636</v>
      </c>
      <c r="C786" s="11" t="s">
        <v>85</v>
      </c>
      <c r="D786" s="11" t="s">
        <v>86</v>
      </c>
      <c r="E786" s="11" t="s">
        <v>89</v>
      </c>
      <c r="F786" s="11" t="s">
        <v>1637</v>
      </c>
      <c r="G786" s="11" t="s">
        <v>89</v>
      </c>
      <c r="H786" s="11" t="s">
        <v>90</v>
      </c>
      <c r="I786" s="12">
        <v>0</v>
      </c>
      <c r="J786" s="11" t="s">
        <v>91</v>
      </c>
      <c r="K786" s="11" t="s">
        <v>92</v>
      </c>
      <c r="L786" s="13">
        <v>0.01</v>
      </c>
      <c r="M786" s="11" t="s">
        <v>89</v>
      </c>
      <c r="N786" s="12">
        <v>1</v>
      </c>
      <c r="O786" s="10" t="str">
        <f t="shared" si="221"/>
        <v/>
      </c>
      <c r="P786" s="10">
        <f t="shared" si="234"/>
        <v>17</v>
      </c>
      <c r="Q786" s="10" t="str">
        <f t="shared" si="222"/>
        <v/>
      </c>
      <c r="R786" s="10">
        <f t="shared" si="223"/>
        <v>28</v>
      </c>
      <c r="S786" s="10" t="str">
        <f t="shared" si="224"/>
        <v/>
      </c>
      <c r="V786" cm="1">
        <f t="array" ref="V786">MIN(IFERROR(FIND(_xlfn.SEQUENCE(10,,CHAR(48)),F786),""))</f>
        <v>8</v>
      </c>
      <c r="W786" s="25" cm="1">
        <f t="array" ref="W786">MIN(IFERROR(FIND(_xlfn.SEQUENCE(10,,CHAR(48)),B786),""))</f>
        <v>21</v>
      </c>
      <c r="X786" s="10">
        <f t="shared" si="225"/>
        <v>15</v>
      </c>
      <c r="Y786" s="17" t="str">
        <f t="shared" si="226"/>
        <v xml:space="preserve">NEZ ET.CHEMINEE </v>
      </c>
      <c r="Z786" s="10" t="str">
        <f t="shared" si="227"/>
        <v>312_0672</v>
      </c>
      <c r="AA786" s="10" t="str">
        <f t="shared" si="228"/>
        <v>312_0672</v>
      </c>
      <c r="AB786" s="10" t="str">
        <f t="shared" si="229"/>
        <v>A créer</v>
      </c>
      <c r="AC786" s="14">
        <f t="shared" si="230"/>
        <v>0</v>
      </c>
      <c r="AD786" s="10" t="str">
        <f t="shared" si="231"/>
        <v>312_0672 / 29065269</v>
      </c>
      <c r="AE786" s="10" t="str">
        <f t="shared" si="232"/>
        <v>29065269</v>
      </c>
      <c r="AG786" s="10" t="str">
        <f t="shared" si="233"/>
        <v>312_0672</v>
      </c>
      <c r="AH786" s="10" t="str">
        <f t="shared" si="235"/>
        <v xml:space="preserve">NEZ ET.CHEMINEE </v>
      </c>
      <c r="AI786" s="10" t="str">
        <f t="shared" si="236"/>
        <v>A créer</v>
      </c>
      <c r="AJ786" s="10" t="str">
        <f t="shared" si="237"/>
        <v>29065269</v>
      </c>
    </row>
    <row r="787" spans="1:36" ht="15" x14ac:dyDescent="0.25">
      <c r="A787" s="11" t="s">
        <v>1638</v>
      </c>
      <c r="B787" s="11" t="s">
        <v>1639</v>
      </c>
      <c r="C787" s="11" t="s">
        <v>85</v>
      </c>
      <c r="D787" s="11" t="s">
        <v>86</v>
      </c>
      <c r="E787" s="11" t="s">
        <v>89</v>
      </c>
      <c r="F787" s="11" t="s">
        <v>1640</v>
      </c>
      <c r="G787" s="11" t="s">
        <v>89</v>
      </c>
      <c r="H787" s="11" t="s">
        <v>90</v>
      </c>
      <c r="I787" s="12">
        <v>0</v>
      </c>
      <c r="J787" s="11" t="s">
        <v>91</v>
      </c>
      <c r="K787" s="11" t="s">
        <v>92</v>
      </c>
      <c r="L787" s="13">
        <v>0.01</v>
      </c>
      <c r="M787" s="11" t="s">
        <v>89</v>
      </c>
      <c r="N787" s="12">
        <v>1</v>
      </c>
      <c r="O787" s="10" t="str">
        <f t="shared" si="221"/>
        <v/>
      </c>
      <c r="P787" s="10">
        <f t="shared" si="234"/>
        <v>16</v>
      </c>
      <c r="Q787" s="10" t="str">
        <f t="shared" si="222"/>
        <v/>
      </c>
      <c r="R787" s="10">
        <f t="shared" si="223"/>
        <v>27</v>
      </c>
      <c r="S787" s="10" t="str">
        <f t="shared" si="224"/>
        <v/>
      </c>
      <c r="V787" cm="1">
        <f t="array" ref="V787">MIN(IFERROR(FIND(_xlfn.SEQUENCE(10,,CHAR(48)),F787),""))</f>
        <v>8</v>
      </c>
      <c r="W787" s="25" cm="1">
        <f t="array" ref="W787">MIN(IFERROR(FIND(_xlfn.SEQUENCE(10,,CHAR(48)),B787),""))</f>
        <v>20</v>
      </c>
      <c r="X787" s="10">
        <f t="shared" si="225"/>
        <v>15</v>
      </c>
      <c r="Y787" s="17" t="str">
        <f t="shared" si="226"/>
        <v xml:space="preserve">Doigts EMBOUTI </v>
      </c>
      <c r="Z787" s="10" t="str">
        <f t="shared" si="227"/>
        <v>312_0736</v>
      </c>
      <c r="AA787" s="10" t="str">
        <f t="shared" si="228"/>
        <v>312_0736</v>
      </c>
      <c r="AB787" s="10" t="str">
        <f t="shared" si="229"/>
        <v>A créer</v>
      </c>
      <c r="AC787" s="14">
        <f t="shared" si="230"/>
        <v>0</v>
      </c>
      <c r="AD787" s="10" t="str">
        <f t="shared" si="231"/>
        <v>312_0736 / 29065270</v>
      </c>
      <c r="AE787" s="10" t="str">
        <f t="shared" si="232"/>
        <v>29065270</v>
      </c>
      <c r="AG787" s="10" t="str">
        <f t="shared" si="233"/>
        <v>312_0736</v>
      </c>
      <c r="AH787" s="10" t="str">
        <f t="shared" si="235"/>
        <v xml:space="preserve">Doigts EMBOUTI </v>
      </c>
      <c r="AI787" s="10" t="str">
        <f t="shared" si="236"/>
        <v>A créer</v>
      </c>
      <c r="AJ787" s="10" t="str">
        <f t="shared" si="237"/>
        <v>29065270</v>
      </c>
    </row>
    <row r="788" spans="1:36" ht="15" x14ac:dyDescent="0.25">
      <c r="A788" s="11" t="s">
        <v>1641</v>
      </c>
      <c r="B788" s="11" t="s">
        <v>1642</v>
      </c>
      <c r="C788" s="11" t="s">
        <v>85</v>
      </c>
      <c r="D788" s="11" t="s">
        <v>86</v>
      </c>
      <c r="E788" s="11" t="s">
        <v>89</v>
      </c>
      <c r="F788" s="11" t="s">
        <v>1643</v>
      </c>
      <c r="G788" s="11" t="s">
        <v>89</v>
      </c>
      <c r="H788" s="11" t="s">
        <v>90</v>
      </c>
      <c r="I788" s="12">
        <v>0</v>
      </c>
      <c r="J788" s="11" t="s">
        <v>91</v>
      </c>
      <c r="K788" s="11" t="s">
        <v>92</v>
      </c>
      <c r="L788" s="13">
        <v>0.01</v>
      </c>
      <c r="M788" s="11" t="s">
        <v>89</v>
      </c>
      <c r="N788" s="12">
        <v>1</v>
      </c>
      <c r="O788" s="10" t="str">
        <f t="shared" si="221"/>
        <v/>
      </c>
      <c r="P788" s="10">
        <f t="shared" si="234"/>
        <v>17</v>
      </c>
      <c r="Q788" s="10" t="str">
        <f t="shared" si="222"/>
        <v/>
      </c>
      <c r="R788" s="10">
        <f t="shared" si="223"/>
        <v>28</v>
      </c>
      <c r="S788" s="10" t="str">
        <f t="shared" si="224"/>
        <v/>
      </c>
      <c r="V788" cm="1">
        <f t="array" ref="V788">MIN(IFERROR(FIND(_xlfn.SEQUENCE(10,,CHAR(48)),F788),""))</f>
        <v>8</v>
      </c>
      <c r="W788" s="25" cm="1">
        <f t="array" ref="W788">MIN(IFERROR(FIND(_xlfn.SEQUENCE(10,,CHAR(48)),B788),""))</f>
        <v>15</v>
      </c>
      <c r="X788" s="10">
        <f t="shared" si="225"/>
        <v>15</v>
      </c>
      <c r="Y788" s="17" t="str">
        <f t="shared" si="226"/>
        <v xml:space="preserve">Poinçon RELAI 2 </v>
      </c>
      <c r="Z788" s="10" t="str">
        <f t="shared" si="227"/>
        <v>312_0767</v>
      </c>
      <c r="AA788" s="10" t="str">
        <f t="shared" si="228"/>
        <v>312_0767</v>
      </c>
      <c r="AB788" s="10" t="str">
        <f t="shared" si="229"/>
        <v>A créer</v>
      </c>
      <c r="AC788" s="14">
        <f t="shared" si="230"/>
        <v>0</v>
      </c>
      <c r="AD788" s="10" t="str">
        <f t="shared" si="231"/>
        <v>312_0767 / 29065271</v>
      </c>
      <c r="AE788" s="10" t="str">
        <f t="shared" si="232"/>
        <v>29065271</v>
      </c>
      <c r="AG788" s="10" t="str">
        <f t="shared" si="233"/>
        <v>312_0767</v>
      </c>
      <c r="AH788" s="10" t="str">
        <f t="shared" si="235"/>
        <v xml:space="preserve">Poinçon RELAI 2 </v>
      </c>
      <c r="AI788" s="10" t="str">
        <f t="shared" si="236"/>
        <v>A créer</v>
      </c>
      <c r="AJ788" s="10" t="str">
        <f t="shared" si="237"/>
        <v>29065271</v>
      </c>
    </row>
    <row r="789" spans="1:36" ht="15" x14ac:dyDescent="0.25">
      <c r="A789" s="11" t="s">
        <v>1644</v>
      </c>
      <c r="B789" s="11" t="s">
        <v>1645</v>
      </c>
      <c r="C789" s="11" t="s">
        <v>85</v>
      </c>
      <c r="D789" s="11" t="s">
        <v>86</v>
      </c>
      <c r="E789" s="11" t="s">
        <v>89</v>
      </c>
      <c r="F789" s="11" t="s">
        <v>1646</v>
      </c>
      <c r="G789" s="11" t="s">
        <v>89</v>
      </c>
      <c r="H789" s="11" t="s">
        <v>90</v>
      </c>
      <c r="I789" s="12">
        <v>0</v>
      </c>
      <c r="J789" s="11" t="s">
        <v>91</v>
      </c>
      <c r="K789" s="11" t="s">
        <v>92</v>
      </c>
      <c r="L789" s="13">
        <v>0.01</v>
      </c>
      <c r="M789" s="11" t="s">
        <v>89</v>
      </c>
      <c r="N789" s="12">
        <v>1</v>
      </c>
      <c r="O789" s="10" t="str">
        <f t="shared" si="221"/>
        <v/>
      </c>
      <c r="P789" s="10">
        <f t="shared" si="234"/>
        <v>17</v>
      </c>
      <c r="Q789" s="10" t="str">
        <f t="shared" si="222"/>
        <v/>
      </c>
      <c r="R789" s="10">
        <f t="shared" si="223"/>
        <v>28</v>
      </c>
      <c r="S789" s="10" t="str">
        <f t="shared" si="224"/>
        <v/>
      </c>
      <c r="V789" cm="1">
        <f t="array" ref="V789">MIN(IFERROR(FIND(_xlfn.SEQUENCE(10,,CHAR(48)),F789),""))</f>
        <v>8</v>
      </c>
      <c r="W789" s="25" cm="1">
        <f t="array" ref="W789">MIN(IFERROR(FIND(_xlfn.SEQUENCE(10,,CHAR(48)),B789),""))</f>
        <v>21</v>
      </c>
      <c r="X789" s="10">
        <f t="shared" si="225"/>
        <v>15</v>
      </c>
      <c r="Y789" s="17" t="str">
        <f t="shared" si="226"/>
        <v xml:space="preserve">NEZ ET.CHEMINEE </v>
      </c>
      <c r="Z789" s="10" t="str">
        <f t="shared" si="227"/>
        <v>312_0947</v>
      </c>
      <c r="AA789" s="10" t="str">
        <f t="shared" si="228"/>
        <v>312_0947</v>
      </c>
      <c r="AB789" s="10" t="str">
        <f t="shared" si="229"/>
        <v>A créer</v>
      </c>
      <c r="AC789" s="14">
        <f t="shared" si="230"/>
        <v>0</v>
      </c>
      <c r="AD789" s="10" t="str">
        <f t="shared" si="231"/>
        <v>312_0947 / 29065272</v>
      </c>
      <c r="AE789" s="10" t="str">
        <f t="shared" si="232"/>
        <v>29065272</v>
      </c>
      <c r="AG789" s="10" t="str">
        <f t="shared" si="233"/>
        <v>312_0947</v>
      </c>
      <c r="AH789" s="10" t="str">
        <f t="shared" si="235"/>
        <v xml:space="preserve">NEZ ET.CHEMINEE </v>
      </c>
      <c r="AI789" s="10" t="str">
        <f t="shared" si="236"/>
        <v>A créer</v>
      </c>
      <c r="AJ789" s="10" t="str">
        <f t="shared" si="237"/>
        <v>29065272</v>
      </c>
    </row>
    <row r="790" spans="1:36" ht="15" x14ac:dyDescent="0.25">
      <c r="A790" s="11" t="s">
        <v>1647</v>
      </c>
      <c r="B790" s="11" t="s">
        <v>1648</v>
      </c>
      <c r="C790" s="11" t="s">
        <v>85</v>
      </c>
      <c r="D790" s="11" t="s">
        <v>86</v>
      </c>
      <c r="E790" s="11" t="s">
        <v>89</v>
      </c>
      <c r="F790" s="11" t="s">
        <v>1649</v>
      </c>
      <c r="G790" s="11" t="s">
        <v>89</v>
      </c>
      <c r="H790" s="11" t="s">
        <v>90</v>
      </c>
      <c r="I790" s="12">
        <v>0</v>
      </c>
      <c r="J790" s="11" t="s">
        <v>91</v>
      </c>
      <c r="K790" s="11" t="s">
        <v>92</v>
      </c>
      <c r="L790" s="13">
        <v>0.01</v>
      </c>
      <c r="M790" s="11" t="s">
        <v>89</v>
      </c>
      <c r="N790" s="12">
        <v>1</v>
      </c>
      <c r="O790" s="10" t="str">
        <f t="shared" si="221"/>
        <v/>
      </c>
      <c r="P790" s="10">
        <f t="shared" si="234"/>
        <v>22</v>
      </c>
      <c r="Q790" s="10" t="str">
        <f t="shared" si="222"/>
        <v/>
      </c>
      <c r="R790" s="10">
        <f t="shared" si="223"/>
        <v>33</v>
      </c>
      <c r="S790" s="10" t="str">
        <f t="shared" si="224"/>
        <v/>
      </c>
      <c r="V790" cm="1">
        <f t="array" ref="V790">MIN(IFERROR(FIND(_xlfn.SEQUENCE(10,,CHAR(48)),F790),""))</f>
        <v>8</v>
      </c>
      <c r="W790" s="25" cm="1">
        <f t="array" ref="W790">MIN(IFERROR(FIND(_xlfn.SEQUENCE(10,,CHAR(48)),B790),""))</f>
        <v>26</v>
      </c>
      <c r="X790" s="10">
        <f t="shared" si="225"/>
        <v>15</v>
      </c>
      <c r="Y790" s="17" t="str">
        <f t="shared" si="226"/>
        <v xml:space="preserve">Axe MOULURAGE STRIES </v>
      </c>
      <c r="Z790" s="10" t="str">
        <f t="shared" si="227"/>
        <v>312_1501</v>
      </c>
      <c r="AA790" s="10" t="str">
        <f t="shared" si="228"/>
        <v>312_1501</v>
      </c>
      <c r="AB790" s="10" t="str">
        <f t="shared" si="229"/>
        <v>A créer</v>
      </c>
      <c r="AC790" s="14">
        <f t="shared" si="230"/>
        <v>0</v>
      </c>
      <c r="AD790" s="10" t="str">
        <f t="shared" si="231"/>
        <v>312_1501 / 29065273</v>
      </c>
      <c r="AE790" s="10" t="str">
        <f t="shared" si="232"/>
        <v>29065273</v>
      </c>
      <c r="AG790" s="10" t="str">
        <f t="shared" si="233"/>
        <v>312_1501</v>
      </c>
      <c r="AH790" s="10" t="str">
        <f t="shared" si="235"/>
        <v xml:space="preserve">Axe MOULURAGE STRIES </v>
      </c>
      <c r="AI790" s="10" t="str">
        <f t="shared" si="236"/>
        <v>A créer</v>
      </c>
      <c r="AJ790" s="10" t="str">
        <f t="shared" si="237"/>
        <v>29065273</v>
      </c>
    </row>
    <row r="791" spans="1:36" ht="15" x14ac:dyDescent="0.25">
      <c r="A791" s="11" t="s">
        <v>1650</v>
      </c>
      <c r="B791" s="11" t="s">
        <v>1651</v>
      </c>
      <c r="C791" s="11" t="s">
        <v>85</v>
      </c>
      <c r="D791" s="11" t="s">
        <v>86</v>
      </c>
      <c r="E791" s="11" t="s">
        <v>89</v>
      </c>
      <c r="F791" s="11" t="s">
        <v>1652</v>
      </c>
      <c r="G791" s="11" t="s">
        <v>89</v>
      </c>
      <c r="H791" s="11" t="s">
        <v>90</v>
      </c>
      <c r="I791" s="12">
        <v>0</v>
      </c>
      <c r="J791" s="11" t="s">
        <v>91</v>
      </c>
      <c r="K791" s="11" t="s">
        <v>92</v>
      </c>
      <c r="L791" s="13">
        <v>0.01</v>
      </c>
      <c r="M791" s="11" t="s">
        <v>89</v>
      </c>
      <c r="N791" s="12">
        <v>1</v>
      </c>
      <c r="O791" s="10" t="str">
        <f t="shared" si="221"/>
        <v/>
      </c>
      <c r="P791" s="10">
        <f t="shared" si="234"/>
        <v>20</v>
      </c>
      <c r="Q791" s="10" t="str">
        <f t="shared" si="222"/>
        <v/>
      </c>
      <c r="R791" s="10">
        <f t="shared" si="223"/>
        <v>31</v>
      </c>
      <c r="S791" s="10" t="str">
        <f t="shared" si="224"/>
        <v/>
      </c>
      <c r="V791" cm="1">
        <f t="array" ref="V791">MIN(IFERROR(FIND(_xlfn.SEQUENCE(10,,CHAR(48)),F791),""))</f>
        <v>8</v>
      </c>
      <c r="W791" s="25" cm="1">
        <f t="array" ref="W791">MIN(IFERROR(FIND(_xlfn.SEQUENCE(10,,CHAR(48)),B791),""))</f>
        <v>24</v>
      </c>
      <c r="X791" s="10">
        <f t="shared" si="225"/>
        <v>15</v>
      </c>
      <c r="Y791" s="17" t="str">
        <f t="shared" si="226"/>
        <v xml:space="preserve">Entretoise EMBOUTI </v>
      </c>
      <c r="Z791" s="10" t="str">
        <f t="shared" si="227"/>
        <v>312_2514</v>
      </c>
      <c r="AA791" s="10" t="str">
        <f t="shared" si="228"/>
        <v>312_2514</v>
      </c>
      <c r="AB791" s="10" t="str">
        <f t="shared" si="229"/>
        <v>A créer</v>
      </c>
      <c r="AC791" s="14">
        <f t="shared" si="230"/>
        <v>0</v>
      </c>
      <c r="AD791" s="10" t="str">
        <f t="shared" si="231"/>
        <v>312_2514 / 29065276</v>
      </c>
      <c r="AE791" s="10" t="str">
        <f t="shared" si="232"/>
        <v>29065276</v>
      </c>
      <c r="AG791" s="10" t="str">
        <f t="shared" si="233"/>
        <v>312_2514</v>
      </c>
      <c r="AH791" s="10" t="str">
        <f t="shared" si="235"/>
        <v xml:space="preserve">Entretoise EMBOUTI </v>
      </c>
      <c r="AI791" s="10" t="str">
        <f t="shared" si="236"/>
        <v>A créer</v>
      </c>
      <c r="AJ791" s="10" t="str">
        <f t="shared" si="237"/>
        <v>29065276</v>
      </c>
    </row>
    <row r="792" spans="1:36" ht="15" x14ac:dyDescent="0.25">
      <c r="A792" s="11" t="s">
        <v>1653</v>
      </c>
      <c r="B792" s="11" t="s">
        <v>1654</v>
      </c>
      <c r="C792" s="11" t="s">
        <v>85</v>
      </c>
      <c r="D792" s="11" t="s">
        <v>86</v>
      </c>
      <c r="E792" s="11" t="s">
        <v>89</v>
      </c>
      <c r="F792" s="11" t="s">
        <v>1655</v>
      </c>
      <c r="G792" s="11" t="s">
        <v>89</v>
      </c>
      <c r="H792" s="11" t="s">
        <v>90</v>
      </c>
      <c r="I792" s="12">
        <v>0</v>
      </c>
      <c r="J792" s="11" t="s">
        <v>91</v>
      </c>
      <c r="K792" s="11" t="s">
        <v>92</v>
      </c>
      <c r="L792" s="13">
        <v>0.01</v>
      </c>
      <c r="M792" s="11" t="s">
        <v>89</v>
      </c>
      <c r="N792" s="12">
        <v>1</v>
      </c>
      <c r="O792" s="10" t="str">
        <f t="shared" si="221"/>
        <v/>
      </c>
      <c r="P792" s="10">
        <f t="shared" si="234"/>
        <v>20</v>
      </c>
      <c r="Q792" s="10" t="str">
        <f t="shared" si="222"/>
        <v/>
      </c>
      <c r="R792" s="10">
        <f t="shared" si="223"/>
        <v>31</v>
      </c>
      <c r="S792" s="10" t="str">
        <f t="shared" si="224"/>
        <v/>
      </c>
      <c r="V792" cm="1">
        <f t="array" ref="V792">MIN(IFERROR(FIND(_xlfn.SEQUENCE(10,,CHAR(48)),F792),""))</f>
        <v>8</v>
      </c>
      <c r="W792" s="25" cm="1">
        <f t="array" ref="W792">MIN(IFERROR(FIND(_xlfn.SEQUENCE(10,,CHAR(48)),B792),""))</f>
        <v>24</v>
      </c>
      <c r="X792" s="10">
        <f t="shared" si="225"/>
        <v>15</v>
      </c>
      <c r="Y792" s="17" t="str">
        <f t="shared" si="226"/>
        <v xml:space="preserve">Matrice TRANSITION </v>
      </c>
      <c r="Z792" s="10" t="str">
        <f t="shared" si="227"/>
        <v>312_2808</v>
      </c>
      <c r="AA792" s="10" t="str">
        <f t="shared" si="228"/>
        <v>312_2808</v>
      </c>
      <c r="AB792" s="10" t="str">
        <f t="shared" si="229"/>
        <v>A créer</v>
      </c>
      <c r="AC792" s="14">
        <f t="shared" si="230"/>
        <v>0</v>
      </c>
      <c r="AD792" s="10" t="str">
        <f t="shared" si="231"/>
        <v>312_2808 / 29065277</v>
      </c>
      <c r="AE792" s="10" t="str">
        <f t="shared" si="232"/>
        <v>29065277</v>
      </c>
      <c r="AG792" s="10" t="str">
        <f t="shared" si="233"/>
        <v>312_2808</v>
      </c>
      <c r="AH792" s="10" t="str">
        <f t="shared" si="235"/>
        <v xml:space="preserve">Matrice TRANSITION </v>
      </c>
      <c r="AI792" s="10" t="str">
        <f t="shared" si="236"/>
        <v>A créer</v>
      </c>
      <c r="AJ792" s="10" t="str">
        <f t="shared" si="237"/>
        <v>29065277</v>
      </c>
    </row>
    <row r="793" spans="1:36" ht="15" x14ac:dyDescent="0.25">
      <c r="A793" s="11" t="s">
        <v>1656</v>
      </c>
      <c r="B793" s="11" t="s">
        <v>1657</v>
      </c>
      <c r="C793" s="11" t="s">
        <v>85</v>
      </c>
      <c r="D793" s="11" t="s">
        <v>86</v>
      </c>
      <c r="E793" s="11" t="s">
        <v>89</v>
      </c>
      <c r="F793" s="11" t="s">
        <v>1658</v>
      </c>
      <c r="G793" s="11" t="s">
        <v>89</v>
      </c>
      <c r="H793" s="11" t="s">
        <v>90</v>
      </c>
      <c r="I793" s="12">
        <v>0</v>
      </c>
      <c r="J793" s="11" t="s">
        <v>91</v>
      </c>
      <c r="K793" s="11" t="s">
        <v>92</v>
      </c>
      <c r="L793" s="13">
        <v>0.01</v>
      </c>
      <c r="M793" s="11" t="s">
        <v>89</v>
      </c>
      <c r="N793" s="12">
        <v>1</v>
      </c>
      <c r="O793" s="10" t="str">
        <f t="shared" si="221"/>
        <v/>
      </c>
      <c r="P793" s="10">
        <f t="shared" si="234"/>
        <v>19</v>
      </c>
      <c r="Q793" s="10" t="str">
        <f t="shared" si="222"/>
        <v/>
      </c>
      <c r="R793" s="10">
        <f t="shared" si="223"/>
        <v>30</v>
      </c>
      <c r="S793" s="10" t="str">
        <f t="shared" si="224"/>
        <v/>
      </c>
      <c r="V793" cm="1">
        <f t="array" ref="V793">MIN(IFERROR(FIND(_xlfn.SEQUENCE(10,,CHAR(48)),F793),""))</f>
        <v>8</v>
      </c>
      <c r="W793" s="25" cm="1">
        <f t="array" ref="W793">MIN(IFERROR(FIND(_xlfn.SEQUENCE(10,,CHAR(48)),B793),""))</f>
        <v>23</v>
      </c>
      <c r="X793" s="10">
        <f t="shared" si="225"/>
        <v>15</v>
      </c>
      <c r="Y793" s="17" t="str">
        <f t="shared" si="226"/>
        <v xml:space="preserve">molette MOULURAGE </v>
      </c>
      <c r="Z793" s="10" t="str">
        <f t="shared" si="227"/>
        <v>312_2874</v>
      </c>
      <c r="AA793" s="10" t="str">
        <f t="shared" si="228"/>
        <v>312_2874</v>
      </c>
      <c r="AB793" s="10" t="str">
        <f t="shared" si="229"/>
        <v>A créer</v>
      </c>
      <c r="AC793" s="14">
        <f t="shared" si="230"/>
        <v>0</v>
      </c>
      <c r="AD793" s="10" t="str">
        <f t="shared" si="231"/>
        <v>312_2874 / 29065278</v>
      </c>
      <c r="AE793" s="10" t="str">
        <f t="shared" si="232"/>
        <v>29065278</v>
      </c>
      <c r="AG793" s="10" t="str">
        <f t="shared" si="233"/>
        <v>312_2874</v>
      </c>
      <c r="AH793" s="10" t="str">
        <f t="shared" si="235"/>
        <v xml:space="preserve">molette MOULURAGE </v>
      </c>
      <c r="AI793" s="10" t="str">
        <f t="shared" si="236"/>
        <v>A créer</v>
      </c>
      <c r="AJ793" s="10" t="str">
        <f t="shared" si="237"/>
        <v>29065278</v>
      </c>
    </row>
    <row r="794" spans="1:36" ht="15" x14ac:dyDescent="0.25">
      <c r="A794" s="11" t="s">
        <v>1659</v>
      </c>
      <c r="B794" s="11" t="s">
        <v>1660</v>
      </c>
      <c r="C794" s="11" t="s">
        <v>85</v>
      </c>
      <c r="D794" s="11" t="s">
        <v>86</v>
      </c>
      <c r="E794" s="11" t="s">
        <v>89</v>
      </c>
      <c r="F794" s="11" t="s">
        <v>1661</v>
      </c>
      <c r="G794" s="11" t="s">
        <v>89</v>
      </c>
      <c r="H794" s="11" t="s">
        <v>90</v>
      </c>
      <c r="I794" s="12">
        <v>0</v>
      </c>
      <c r="J794" s="11" t="s">
        <v>91</v>
      </c>
      <c r="K794" s="11" t="s">
        <v>92</v>
      </c>
      <c r="L794" s="13">
        <v>0.01</v>
      </c>
      <c r="M794" s="11" t="s">
        <v>89</v>
      </c>
      <c r="N794" s="12">
        <v>1</v>
      </c>
      <c r="O794" s="10" t="str">
        <f t="shared" si="221"/>
        <v/>
      </c>
      <c r="P794" s="10">
        <f t="shared" si="234"/>
        <v>20</v>
      </c>
      <c r="Q794" s="10" t="str">
        <f t="shared" si="222"/>
        <v/>
      </c>
      <c r="R794" s="10">
        <f t="shared" si="223"/>
        <v>31</v>
      </c>
      <c r="S794" s="10" t="str">
        <f t="shared" si="224"/>
        <v/>
      </c>
      <c r="V794" cm="1">
        <f t="array" ref="V794">MIN(IFERROR(FIND(_xlfn.SEQUENCE(10,,CHAR(48)),F794),""))</f>
        <v>8</v>
      </c>
      <c r="W794" s="25" cm="1">
        <f t="array" ref="W794">MIN(IFERROR(FIND(_xlfn.SEQUENCE(10,,CHAR(48)),B794),""))</f>
        <v>24</v>
      </c>
      <c r="X794" s="10">
        <f t="shared" si="225"/>
        <v>15</v>
      </c>
      <c r="Y794" s="17" t="str">
        <f t="shared" si="226"/>
        <v xml:space="preserve">Entretoise EMBOUTI </v>
      </c>
      <c r="Z794" s="10" t="str">
        <f t="shared" si="227"/>
        <v>312_2889</v>
      </c>
      <c r="AA794" s="10" t="str">
        <f t="shared" si="228"/>
        <v>312_2889</v>
      </c>
      <c r="AB794" s="10" t="str">
        <f t="shared" si="229"/>
        <v>A créer</v>
      </c>
      <c r="AC794" s="14">
        <f t="shared" si="230"/>
        <v>0</v>
      </c>
      <c r="AD794" s="10" t="str">
        <f t="shared" si="231"/>
        <v>312_2889 / 29065279</v>
      </c>
      <c r="AE794" s="10" t="str">
        <f t="shared" si="232"/>
        <v>29065279</v>
      </c>
      <c r="AG794" s="10" t="str">
        <f t="shared" si="233"/>
        <v>312_2889</v>
      </c>
      <c r="AH794" s="10" t="str">
        <f t="shared" si="235"/>
        <v xml:space="preserve">Entretoise EMBOUTI </v>
      </c>
      <c r="AI794" s="10" t="str">
        <f t="shared" si="236"/>
        <v>A créer</v>
      </c>
      <c r="AJ794" s="10" t="str">
        <f t="shared" si="237"/>
        <v>29065279</v>
      </c>
    </row>
    <row r="795" spans="1:36" ht="15" x14ac:dyDescent="0.25">
      <c r="A795" s="11" t="s">
        <v>1662</v>
      </c>
      <c r="B795" s="11" t="s">
        <v>1663</v>
      </c>
      <c r="C795" s="11" t="s">
        <v>85</v>
      </c>
      <c r="D795" s="11" t="s">
        <v>86</v>
      </c>
      <c r="E795" s="11" t="s">
        <v>89</v>
      </c>
      <c r="F795" s="11" t="s">
        <v>1664</v>
      </c>
      <c r="G795" s="11" t="s">
        <v>89</v>
      </c>
      <c r="H795" s="11" t="s">
        <v>90</v>
      </c>
      <c r="I795" s="12">
        <v>0</v>
      </c>
      <c r="J795" s="11" t="s">
        <v>91</v>
      </c>
      <c r="K795" s="11" t="s">
        <v>92</v>
      </c>
      <c r="L795" s="13">
        <v>0.01</v>
      </c>
      <c r="M795" s="11" t="s">
        <v>89</v>
      </c>
      <c r="N795" s="12">
        <v>1</v>
      </c>
      <c r="O795" s="10" t="str">
        <f t="shared" si="221"/>
        <v/>
      </c>
      <c r="P795" s="10">
        <f t="shared" si="234"/>
        <v>20</v>
      </c>
      <c r="Q795" s="10" t="str">
        <f t="shared" si="222"/>
        <v/>
      </c>
      <c r="R795" s="10">
        <f t="shared" si="223"/>
        <v>31</v>
      </c>
      <c r="S795" s="10" t="str">
        <f t="shared" si="224"/>
        <v/>
      </c>
      <c r="V795" cm="1">
        <f t="array" ref="V795">MIN(IFERROR(FIND(_xlfn.SEQUENCE(10,,CHAR(48)),F795),""))</f>
        <v>8</v>
      </c>
      <c r="W795" s="25" cm="1">
        <f t="array" ref="W795">MIN(IFERROR(FIND(_xlfn.SEQUENCE(10,,CHAR(48)),B795),""))</f>
        <v>24</v>
      </c>
      <c r="X795" s="10">
        <f t="shared" si="225"/>
        <v>15</v>
      </c>
      <c r="Y795" s="17" t="str">
        <f t="shared" si="226"/>
        <v xml:space="preserve">Serre_flan ETIRAGE </v>
      </c>
      <c r="Z795" s="10" t="str">
        <f t="shared" si="227"/>
        <v>312_2899</v>
      </c>
      <c r="AA795" s="10" t="str">
        <f t="shared" si="228"/>
        <v>312_2899</v>
      </c>
      <c r="AB795" s="10" t="str">
        <f t="shared" si="229"/>
        <v>A créer</v>
      </c>
      <c r="AC795" s="14">
        <f t="shared" si="230"/>
        <v>0</v>
      </c>
      <c r="AD795" s="10" t="str">
        <f t="shared" si="231"/>
        <v>312_2899 / 29065280</v>
      </c>
      <c r="AE795" s="10" t="str">
        <f t="shared" si="232"/>
        <v>29065280</v>
      </c>
      <c r="AG795" s="10" t="str">
        <f t="shared" si="233"/>
        <v>312_2899</v>
      </c>
      <c r="AH795" s="10" t="str">
        <f t="shared" si="235"/>
        <v xml:space="preserve">Serre_flan ETIRAGE </v>
      </c>
      <c r="AI795" s="10" t="str">
        <f t="shared" si="236"/>
        <v>A créer</v>
      </c>
      <c r="AJ795" s="10" t="str">
        <f t="shared" si="237"/>
        <v>29065280</v>
      </c>
    </row>
    <row r="796" spans="1:36" ht="15" x14ac:dyDescent="0.25">
      <c r="A796" s="11" t="s">
        <v>1665</v>
      </c>
      <c r="B796" s="11" t="s">
        <v>1666</v>
      </c>
      <c r="C796" s="11" t="s">
        <v>85</v>
      </c>
      <c r="D796" s="11" t="s">
        <v>86</v>
      </c>
      <c r="E796" s="11" t="s">
        <v>89</v>
      </c>
      <c r="F796" s="11" t="s">
        <v>1667</v>
      </c>
      <c r="G796" s="11" t="s">
        <v>89</v>
      </c>
      <c r="H796" s="11" t="s">
        <v>90</v>
      </c>
      <c r="I796" s="12">
        <v>0</v>
      </c>
      <c r="J796" s="11" t="s">
        <v>91</v>
      </c>
      <c r="K796" s="11" t="s">
        <v>92</v>
      </c>
      <c r="L796" s="13">
        <v>0.01</v>
      </c>
      <c r="M796" s="11" t="s">
        <v>89</v>
      </c>
      <c r="N796" s="12">
        <v>1</v>
      </c>
      <c r="O796" s="10" t="str">
        <f t="shared" si="221"/>
        <v/>
      </c>
      <c r="P796" s="10">
        <f t="shared" si="234"/>
        <v>20</v>
      </c>
      <c r="Q796" s="10" t="str">
        <f t="shared" si="222"/>
        <v/>
      </c>
      <c r="R796" s="10">
        <f t="shared" si="223"/>
        <v>31</v>
      </c>
      <c r="S796" s="10" t="str">
        <f t="shared" si="224"/>
        <v/>
      </c>
      <c r="V796" cm="1">
        <f t="array" ref="V796">MIN(IFERROR(FIND(_xlfn.SEQUENCE(10,,CHAR(48)),F796),""))</f>
        <v>8</v>
      </c>
      <c r="W796" s="25" cm="1">
        <f t="array" ref="W796">MIN(IFERROR(FIND(_xlfn.SEQUENCE(10,,CHAR(48)),B796),""))</f>
        <v>24</v>
      </c>
      <c r="X796" s="10">
        <f t="shared" si="225"/>
        <v>15</v>
      </c>
      <c r="Y796" s="17" t="str">
        <f t="shared" si="226"/>
        <v xml:space="preserve">Entretoise ETIRAGE </v>
      </c>
      <c r="Z796" s="10" t="str">
        <f t="shared" si="227"/>
        <v>312_2903</v>
      </c>
      <c r="AA796" s="10" t="str">
        <f t="shared" si="228"/>
        <v>312_2903</v>
      </c>
      <c r="AB796" s="10" t="str">
        <f t="shared" si="229"/>
        <v>A créer</v>
      </c>
      <c r="AC796" s="14">
        <f t="shared" si="230"/>
        <v>0</v>
      </c>
      <c r="AD796" s="10" t="str">
        <f t="shared" si="231"/>
        <v>312_2903 / 29065281</v>
      </c>
      <c r="AE796" s="10" t="str">
        <f t="shared" si="232"/>
        <v>29065281</v>
      </c>
      <c r="AG796" s="10" t="str">
        <f t="shared" si="233"/>
        <v>312_2903</v>
      </c>
      <c r="AH796" s="10" t="str">
        <f t="shared" si="235"/>
        <v xml:space="preserve">Entretoise ETIRAGE </v>
      </c>
      <c r="AI796" s="10" t="str">
        <f t="shared" si="236"/>
        <v>A créer</v>
      </c>
      <c r="AJ796" s="10" t="str">
        <f t="shared" si="237"/>
        <v>29065281</v>
      </c>
    </row>
    <row r="797" spans="1:36" ht="15" x14ac:dyDescent="0.25">
      <c r="A797" s="11" t="s">
        <v>1668</v>
      </c>
      <c r="B797" s="11" t="s">
        <v>1669</v>
      </c>
      <c r="C797" s="11" t="s">
        <v>85</v>
      </c>
      <c r="D797" s="11" t="s">
        <v>86</v>
      </c>
      <c r="E797" s="11" t="s">
        <v>89</v>
      </c>
      <c r="F797" s="11" t="s">
        <v>1670</v>
      </c>
      <c r="G797" s="11" t="s">
        <v>89</v>
      </c>
      <c r="H797" s="11" t="s">
        <v>90</v>
      </c>
      <c r="I797" s="12">
        <v>0</v>
      </c>
      <c r="J797" s="11" t="s">
        <v>91</v>
      </c>
      <c r="K797" s="11" t="s">
        <v>92</v>
      </c>
      <c r="L797" s="13">
        <v>0.01</v>
      </c>
      <c r="M797" s="11" t="s">
        <v>89</v>
      </c>
      <c r="N797" s="12">
        <v>1</v>
      </c>
      <c r="O797" s="10" t="str">
        <f t="shared" si="221"/>
        <v/>
      </c>
      <c r="P797" s="10">
        <f t="shared" si="234"/>
        <v>20</v>
      </c>
      <c r="Q797" s="10" t="str">
        <f t="shared" si="222"/>
        <v/>
      </c>
      <c r="R797" s="10">
        <f t="shared" si="223"/>
        <v>31</v>
      </c>
      <c r="S797" s="10" t="str">
        <f t="shared" si="224"/>
        <v/>
      </c>
      <c r="V797" cm="1">
        <f t="array" ref="V797">MIN(IFERROR(FIND(_xlfn.SEQUENCE(10,,CHAR(48)),F797),""))</f>
        <v>8</v>
      </c>
      <c r="W797" s="25" cm="1">
        <f t="array" ref="W797">MIN(IFERROR(FIND(_xlfn.SEQUENCE(10,,CHAR(48)),B797),""))</f>
        <v>24</v>
      </c>
      <c r="X797" s="10">
        <f t="shared" si="225"/>
        <v>15</v>
      </c>
      <c r="Y797" s="17" t="str">
        <f t="shared" si="226"/>
        <v xml:space="preserve">Dévêtisseur FRAPPE </v>
      </c>
      <c r="Z797" s="10" t="str">
        <f t="shared" si="227"/>
        <v>312_2907</v>
      </c>
      <c r="AA797" s="10" t="str">
        <f t="shared" si="228"/>
        <v>312_2907</v>
      </c>
      <c r="AB797" s="10" t="str">
        <f t="shared" si="229"/>
        <v>A créer</v>
      </c>
      <c r="AC797" s="14">
        <f t="shared" si="230"/>
        <v>0</v>
      </c>
      <c r="AD797" s="10" t="str">
        <f t="shared" si="231"/>
        <v>312_2907 / 29065282</v>
      </c>
      <c r="AE797" s="10" t="str">
        <f t="shared" si="232"/>
        <v>29065282</v>
      </c>
      <c r="AG797" s="10" t="str">
        <f t="shared" si="233"/>
        <v>312_2907</v>
      </c>
      <c r="AH797" s="10" t="str">
        <f t="shared" si="235"/>
        <v xml:space="preserve">Dévêtisseur FRAPPE </v>
      </c>
      <c r="AI797" s="10" t="str">
        <f t="shared" si="236"/>
        <v>A créer</v>
      </c>
      <c r="AJ797" s="10" t="str">
        <f t="shared" si="237"/>
        <v>29065282</v>
      </c>
    </row>
    <row r="798" spans="1:36" ht="15" x14ac:dyDescent="0.25">
      <c r="A798" s="11" t="s">
        <v>1671</v>
      </c>
      <c r="B798" s="11" t="s">
        <v>1672</v>
      </c>
      <c r="C798" s="11" t="s">
        <v>85</v>
      </c>
      <c r="D798" s="11" t="s">
        <v>86</v>
      </c>
      <c r="E798" s="11" t="s">
        <v>89</v>
      </c>
      <c r="F798" s="11" t="s">
        <v>1673</v>
      </c>
      <c r="G798" s="11" t="s">
        <v>89</v>
      </c>
      <c r="H798" s="11" t="s">
        <v>90</v>
      </c>
      <c r="I798" s="12">
        <v>0</v>
      </c>
      <c r="J798" s="11" t="s">
        <v>91</v>
      </c>
      <c r="K798" s="11" t="s">
        <v>92</v>
      </c>
      <c r="L798" s="13">
        <v>0.01</v>
      </c>
      <c r="M798" s="11" t="s">
        <v>89</v>
      </c>
      <c r="N798" s="12">
        <v>1</v>
      </c>
      <c r="O798" s="10" t="str">
        <f t="shared" si="221"/>
        <v/>
      </c>
      <c r="P798" s="10">
        <f t="shared" si="234"/>
        <v>20</v>
      </c>
      <c r="Q798" s="10" t="str">
        <f t="shared" si="222"/>
        <v/>
      </c>
      <c r="R798" s="10">
        <f t="shared" si="223"/>
        <v>31</v>
      </c>
      <c r="S798" s="10" t="str">
        <f t="shared" si="224"/>
        <v/>
      </c>
      <c r="V798" cm="1">
        <f t="array" ref="V798">MIN(IFERROR(FIND(_xlfn.SEQUENCE(10,,CHAR(48)),F798),""))</f>
        <v>8</v>
      </c>
      <c r="W798" s="25" cm="1">
        <f t="array" ref="W798">MIN(IFERROR(FIND(_xlfn.SEQUENCE(10,,CHAR(48)),B798),""))</f>
        <v>24</v>
      </c>
      <c r="X798" s="10">
        <f t="shared" si="225"/>
        <v>15</v>
      </c>
      <c r="Y798" s="17" t="str">
        <f t="shared" si="226"/>
        <v xml:space="preserve">Entretoise EMBOUTI </v>
      </c>
      <c r="Z798" s="10" t="str">
        <f t="shared" si="227"/>
        <v>312_3045</v>
      </c>
      <c r="AA798" s="10" t="str">
        <f t="shared" si="228"/>
        <v>312_3045</v>
      </c>
      <c r="AB798" s="10" t="str">
        <f t="shared" si="229"/>
        <v>A créer</v>
      </c>
      <c r="AC798" s="14">
        <f t="shared" si="230"/>
        <v>0</v>
      </c>
      <c r="AD798" s="10" t="str">
        <f t="shared" si="231"/>
        <v>312_3045 / 29065286</v>
      </c>
      <c r="AE798" s="10" t="str">
        <f t="shared" si="232"/>
        <v>29065286</v>
      </c>
      <c r="AG798" s="10" t="str">
        <f t="shared" si="233"/>
        <v>312_3045</v>
      </c>
      <c r="AH798" s="10" t="str">
        <f t="shared" si="235"/>
        <v xml:space="preserve">Entretoise EMBOUTI </v>
      </c>
      <c r="AI798" s="10" t="str">
        <f t="shared" si="236"/>
        <v>A créer</v>
      </c>
      <c r="AJ798" s="10" t="str">
        <f t="shared" si="237"/>
        <v>29065286</v>
      </c>
    </row>
    <row r="799" spans="1:36" ht="15" x14ac:dyDescent="0.25">
      <c r="A799" s="11" t="s">
        <v>1677</v>
      </c>
      <c r="B799" s="11" t="s">
        <v>1678</v>
      </c>
      <c r="C799" s="11" t="s">
        <v>85</v>
      </c>
      <c r="D799" s="11" t="s">
        <v>86</v>
      </c>
      <c r="E799" s="11" t="s">
        <v>89</v>
      </c>
      <c r="F799" s="11" t="s">
        <v>1679</v>
      </c>
      <c r="G799" s="11" t="s">
        <v>89</v>
      </c>
      <c r="H799" s="11" t="s">
        <v>90</v>
      </c>
      <c r="I799" s="12">
        <v>0</v>
      </c>
      <c r="J799" s="11" t="s">
        <v>91</v>
      </c>
      <c r="K799" s="11" t="s">
        <v>92</v>
      </c>
      <c r="L799" s="13">
        <v>0.01</v>
      </c>
      <c r="M799" s="11" t="s">
        <v>89</v>
      </c>
      <c r="N799" s="12">
        <v>1</v>
      </c>
      <c r="O799" s="10" t="str">
        <f t="shared" si="221"/>
        <v/>
      </c>
      <c r="P799" s="10">
        <f t="shared" si="234"/>
        <v>20</v>
      </c>
      <c r="Q799" s="10" t="str">
        <f t="shared" si="222"/>
        <v/>
      </c>
      <c r="R799" s="10">
        <f t="shared" si="223"/>
        <v>31</v>
      </c>
      <c r="S799" s="10" t="str">
        <f t="shared" si="224"/>
        <v/>
      </c>
      <c r="V799" cm="1">
        <f t="array" ref="V799">MIN(IFERROR(FIND(_xlfn.SEQUENCE(10,,CHAR(48)),F799),""))</f>
        <v>8</v>
      </c>
      <c r="W799" s="25" cm="1">
        <f t="array" ref="W799">MIN(IFERROR(FIND(_xlfn.SEQUENCE(10,,CHAR(48)),B799),""))</f>
        <v>24</v>
      </c>
      <c r="X799" s="10">
        <f t="shared" si="225"/>
        <v>15</v>
      </c>
      <c r="Y799" s="17" t="str">
        <f t="shared" si="226"/>
        <v xml:space="preserve">Dévêtisseur FRAPPE </v>
      </c>
      <c r="Z799" s="10" t="str">
        <f t="shared" si="227"/>
        <v>312_3069</v>
      </c>
      <c r="AA799" s="10" t="str">
        <f t="shared" si="228"/>
        <v>312_3069</v>
      </c>
      <c r="AB799" s="10" t="str">
        <f t="shared" si="229"/>
        <v>A créer</v>
      </c>
      <c r="AC799" s="14">
        <f t="shared" si="230"/>
        <v>0</v>
      </c>
      <c r="AD799" s="10" t="str">
        <f t="shared" si="231"/>
        <v>312_3069 / 29065290</v>
      </c>
      <c r="AE799" s="10" t="str">
        <f t="shared" si="232"/>
        <v>29065290</v>
      </c>
      <c r="AG799" s="10" t="str">
        <f t="shared" si="233"/>
        <v>312_3069</v>
      </c>
      <c r="AH799" s="10" t="str">
        <f t="shared" si="235"/>
        <v xml:space="preserve">Dévêtisseur FRAPPE </v>
      </c>
      <c r="AI799" s="10" t="str">
        <f t="shared" si="236"/>
        <v>A créer</v>
      </c>
      <c r="AJ799" s="10" t="str">
        <f t="shared" si="237"/>
        <v>29065290</v>
      </c>
    </row>
    <row r="800" spans="1:36" ht="15" x14ac:dyDescent="0.25">
      <c r="A800" s="11" t="s">
        <v>1680</v>
      </c>
      <c r="B800" s="11" t="s">
        <v>1681</v>
      </c>
      <c r="C800" s="11" t="s">
        <v>85</v>
      </c>
      <c r="D800" s="11" t="s">
        <v>86</v>
      </c>
      <c r="E800" s="11" t="s">
        <v>89</v>
      </c>
      <c r="F800" s="11" t="s">
        <v>1682</v>
      </c>
      <c r="G800" s="11" t="s">
        <v>89</v>
      </c>
      <c r="H800" s="11" t="s">
        <v>90</v>
      </c>
      <c r="I800" s="12">
        <v>0</v>
      </c>
      <c r="J800" s="11" t="s">
        <v>91</v>
      </c>
      <c r="K800" s="11" t="s">
        <v>92</v>
      </c>
      <c r="L800" s="13">
        <v>0.01</v>
      </c>
      <c r="M800" s="11" t="s">
        <v>89</v>
      </c>
      <c r="N800" s="12">
        <v>1</v>
      </c>
      <c r="O800" s="10" t="str">
        <f t="shared" si="221"/>
        <v/>
      </c>
      <c r="P800" s="10">
        <f t="shared" si="234"/>
        <v>22</v>
      </c>
      <c r="Q800" s="10" t="str">
        <f t="shared" si="222"/>
        <v/>
      </c>
      <c r="R800" s="10">
        <f t="shared" si="223"/>
        <v>33</v>
      </c>
      <c r="S800" s="10" t="str">
        <f t="shared" si="224"/>
        <v/>
      </c>
      <c r="V800" cm="1">
        <f t="array" ref="V800">MIN(IFERROR(FIND(_xlfn.SEQUENCE(10,,CHAR(48)),F800),""))</f>
        <v>8</v>
      </c>
      <c r="W800" s="25" cm="1">
        <f t="array" ref="W800">MIN(IFERROR(FIND(_xlfn.SEQUENCE(10,,CHAR(48)),B800),""))</f>
        <v>26</v>
      </c>
      <c r="X800" s="10">
        <f t="shared" si="225"/>
        <v>15</v>
      </c>
      <c r="Y800" s="17" t="str">
        <f t="shared" si="226"/>
        <v xml:space="preserve">Dévêtisseur RETREINT </v>
      </c>
      <c r="Z800" s="10" t="str">
        <f t="shared" si="227"/>
        <v>312_3121</v>
      </c>
      <c r="AA800" s="10" t="str">
        <f t="shared" si="228"/>
        <v>312_3121</v>
      </c>
      <c r="AB800" s="10" t="str">
        <f t="shared" si="229"/>
        <v>A créer</v>
      </c>
      <c r="AC800" s="14">
        <f t="shared" si="230"/>
        <v>0</v>
      </c>
      <c r="AD800" s="10" t="str">
        <f t="shared" si="231"/>
        <v>312_3121 / 29065291</v>
      </c>
      <c r="AE800" s="10" t="str">
        <f t="shared" si="232"/>
        <v>29065291</v>
      </c>
      <c r="AG800" s="10" t="str">
        <f t="shared" si="233"/>
        <v>312_3121</v>
      </c>
      <c r="AH800" s="10" t="str">
        <f t="shared" si="235"/>
        <v xml:space="preserve">Dévêtisseur RETREINT </v>
      </c>
      <c r="AI800" s="10" t="str">
        <f t="shared" si="236"/>
        <v>A créer</v>
      </c>
      <c r="AJ800" s="10" t="str">
        <f t="shared" si="237"/>
        <v>29065291</v>
      </c>
    </row>
    <row r="801" spans="1:36" ht="15" x14ac:dyDescent="0.25">
      <c r="A801" s="11" t="s">
        <v>1683</v>
      </c>
      <c r="B801" s="11" t="s">
        <v>1684</v>
      </c>
      <c r="C801" s="11" t="s">
        <v>85</v>
      </c>
      <c r="D801" s="11" t="s">
        <v>86</v>
      </c>
      <c r="E801" s="11" t="s">
        <v>89</v>
      </c>
      <c r="F801" s="11" t="s">
        <v>1685</v>
      </c>
      <c r="G801" s="11" t="s">
        <v>89</v>
      </c>
      <c r="H801" s="11" t="s">
        <v>90</v>
      </c>
      <c r="I801" s="12">
        <v>0</v>
      </c>
      <c r="J801" s="11" t="s">
        <v>91</v>
      </c>
      <c r="K801" s="11" t="s">
        <v>92</v>
      </c>
      <c r="L801" s="13">
        <v>0.01</v>
      </c>
      <c r="M801" s="11" t="s">
        <v>89</v>
      </c>
      <c r="N801" s="12">
        <v>1</v>
      </c>
      <c r="O801" s="10" t="str">
        <f t="shared" si="221"/>
        <v/>
      </c>
      <c r="P801" s="10">
        <f t="shared" si="234"/>
        <v>17</v>
      </c>
      <c r="Q801" s="10" t="str">
        <f t="shared" si="222"/>
        <v/>
      </c>
      <c r="R801" s="10">
        <f t="shared" si="223"/>
        <v>28</v>
      </c>
      <c r="S801" s="10" t="str">
        <f t="shared" si="224"/>
        <v/>
      </c>
      <c r="V801" cm="1">
        <f t="array" ref="V801">MIN(IFERROR(FIND(_xlfn.SEQUENCE(10,,CHAR(48)),F801),""))</f>
        <v>8</v>
      </c>
      <c r="W801" s="25" cm="1">
        <f t="array" ref="W801">MIN(IFERROR(FIND(_xlfn.SEQUENCE(10,,CHAR(48)),B801),""))</f>
        <v>21</v>
      </c>
      <c r="X801" s="10">
        <f t="shared" si="225"/>
        <v>15</v>
      </c>
      <c r="Y801" s="17" t="str">
        <f t="shared" si="226"/>
        <v xml:space="preserve">Poussoir FRAPPE </v>
      </c>
      <c r="Z801" s="10" t="str">
        <f t="shared" si="227"/>
        <v>611_0051</v>
      </c>
      <c r="AA801" s="10" t="str">
        <f t="shared" si="228"/>
        <v>611_0051</v>
      </c>
      <c r="AB801" s="10" t="str">
        <f t="shared" si="229"/>
        <v>A créer</v>
      </c>
      <c r="AC801" s="14">
        <f t="shared" si="230"/>
        <v>0</v>
      </c>
      <c r="AD801" s="10" t="str">
        <f t="shared" si="231"/>
        <v>611_0051 / 29065294</v>
      </c>
      <c r="AE801" s="10" t="str">
        <f t="shared" si="232"/>
        <v>29065294</v>
      </c>
      <c r="AG801" s="10" t="str">
        <f t="shared" si="233"/>
        <v>611_0051</v>
      </c>
      <c r="AH801" s="10" t="str">
        <f t="shared" si="235"/>
        <v xml:space="preserve">Poussoir FRAPPE </v>
      </c>
      <c r="AI801" s="10" t="str">
        <f t="shared" si="236"/>
        <v>A créer</v>
      </c>
      <c r="AJ801" s="10" t="str">
        <f t="shared" si="237"/>
        <v>29065294</v>
      </c>
    </row>
    <row r="802" spans="1:36" ht="15" x14ac:dyDescent="0.25">
      <c r="A802" s="11" t="s">
        <v>1686</v>
      </c>
      <c r="B802" s="11" t="s">
        <v>1687</v>
      </c>
      <c r="C802" s="11" t="s">
        <v>85</v>
      </c>
      <c r="D802" s="11" t="s">
        <v>86</v>
      </c>
      <c r="E802" s="11" t="s">
        <v>89</v>
      </c>
      <c r="F802" s="11" t="s">
        <v>1688</v>
      </c>
      <c r="G802" s="11" t="s">
        <v>89</v>
      </c>
      <c r="H802" s="11" t="s">
        <v>90</v>
      </c>
      <c r="I802" s="12">
        <v>0</v>
      </c>
      <c r="J802" s="11" t="s">
        <v>91</v>
      </c>
      <c r="K802" s="11" t="s">
        <v>92</v>
      </c>
      <c r="L802" s="13">
        <v>0.01</v>
      </c>
      <c r="M802" s="11" t="s">
        <v>89</v>
      </c>
      <c r="N802" s="12">
        <v>1</v>
      </c>
      <c r="O802" s="10" t="str">
        <f t="shared" si="221"/>
        <v/>
      </c>
      <c r="P802" s="10">
        <f t="shared" si="234"/>
        <v>16</v>
      </c>
      <c r="Q802" s="10" t="str">
        <f t="shared" si="222"/>
        <v/>
      </c>
      <c r="R802" s="10">
        <f t="shared" si="223"/>
        <v>27</v>
      </c>
      <c r="S802" s="10" t="str">
        <f t="shared" si="224"/>
        <v/>
      </c>
      <c r="V802" cm="1">
        <f t="array" ref="V802">MIN(IFERROR(FIND(_xlfn.SEQUENCE(10,,CHAR(48)),F802),""))</f>
        <v>8</v>
      </c>
      <c r="W802" s="25" cm="1">
        <f t="array" ref="W802">MIN(IFERROR(FIND(_xlfn.SEQUENCE(10,,CHAR(48)),B802),""))</f>
        <v>20</v>
      </c>
      <c r="X802" s="10">
        <f t="shared" si="225"/>
        <v>15</v>
      </c>
      <c r="Y802" s="17" t="str">
        <f t="shared" si="226"/>
        <v xml:space="preserve">Doigts ROGNAGE </v>
      </c>
      <c r="Z802" s="10" t="str">
        <f t="shared" si="227"/>
        <v>811_0085</v>
      </c>
      <c r="AA802" s="10" t="str">
        <f t="shared" si="228"/>
        <v>811_0085</v>
      </c>
      <c r="AB802" s="10" t="str">
        <f t="shared" si="229"/>
        <v>A créer</v>
      </c>
      <c r="AC802" s="14">
        <f t="shared" si="230"/>
        <v>0</v>
      </c>
      <c r="AD802" s="10" t="str">
        <f t="shared" si="231"/>
        <v>811_0085 / 29065295</v>
      </c>
      <c r="AE802" s="10" t="str">
        <f t="shared" si="232"/>
        <v>29065295</v>
      </c>
      <c r="AG802" s="10" t="str">
        <f t="shared" si="233"/>
        <v>811_0085</v>
      </c>
      <c r="AH802" s="10" t="str">
        <f t="shared" si="235"/>
        <v xml:space="preserve">Doigts ROGNAGE </v>
      </c>
      <c r="AI802" s="10" t="str">
        <f t="shared" si="236"/>
        <v>A créer</v>
      </c>
      <c r="AJ802" s="10" t="str">
        <f t="shared" si="237"/>
        <v>29065295</v>
      </c>
    </row>
    <row r="803" spans="1:36" ht="15" x14ac:dyDescent="0.25">
      <c r="A803" s="11" t="s">
        <v>1689</v>
      </c>
      <c r="B803" s="11" t="s">
        <v>1690</v>
      </c>
      <c r="C803" s="11" t="s">
        <v>85</v>
      </c>
      <c r="D803" s="11" t="s">
        <v>86</v>
      </c>
      <c r="E803" s="11" t="s">
        <v>89</v>
      </c>
      <c r="F803" s="11" t="s">
        <v>1691</v>
      </c>
      <c r="G803" s="11" t="s">
        <v>89</v>
      </c>
      <c r="H803" s="11" t="s">
        <v>90</v>
      </c>
      <c r="I803" s="12">
        <v>0</v>
      </c>
      <c r="J803" s="11" t="s">
        <v>91</v>
      </c>
      <c r="K803" s="11" t="s">
        <v>92</v>
      </c>
      <c r="L803" s="13">
        <v>0.01</v>
      </c>
      <c r="M803" s="11" t="s">
        <v>89</v>
      </c>
      <c r="N803" s="12">
        <v>1</v>
      </c>
      <c r="O803" s="10" t="str">
        <f t="shared" si="221"/>
        <v/>
      </c>
      <c r="P803" s="10">
        <f t="shared" si="234"/>
        <v>16</v>
      </c>
      <c r="Q803" s="10" t="str">
        <f t="shared" si="222"/>
        <v/>
      </c>
      <c r="R803" s="10">
        <f t="shared" si="223"/>
        <v>27</v>
      </c>
      <c r="S803" s="10" t="str">
        <f t="shared" si="224"/>
        <v/>
      </c>
      <c r="V803" cm="1">
        <f t="array" ref="V803">MIN(IFERROR(FIND(_xlfn.SEQUENCE(10,,CHAR(48)),F803),""))</f>
        <v>8</v>
      </c>
      <c r="W803" s="25" cm="1">
        <f t="array" ref="W803">MIN(IFERROR(FIND(_xlfn.SEQUENCE(10,,CHAR(48)),B803),""))</f>
        <v>20</v>
      </c>
      <c r="X803" s="10">
        <f t="shared" si="225"/>
        <v>15</v>
      </c>
      <c r="Y803" s="17" t="str">
        <f t="shared" si="226"/>
        <v xml:space="preserve">Poinçon FRAPPE </v>
      </c>
      <c r="Z803" s="10" t="str">
        <f t="shared" si="227"/>
        <v>811_0079</v>
      </c>
      <c r="AA803" s="10" t="str">
        <f t="shared" si="228"/>
        <v>811_0079</v>
      </c>
      <c r="AB803" s="10" t="str">
        <f t="shared" si="229"/>
        <v>A créer</v>
      </c>
      <c r="AC803" s="14">
        <f t="shared" si="230"/>
        <v>0</v>
      </c>
      <c r="AD803" s="10" t="str">
        <f t="shared" si="231"/>
        <v>811_0079 / 29065296</v>
      </c>
      <c r="AE803" s="10" t="str">
        <f t="shared" si="232"/>
        <v>29065296</v>
      </c>
      <c r="AG803" s="10" t="str">
        <f t="shared" si="233"/>
        <v>811_0079</v>
      </c>
      <c r="AH803" s="10" t="str">
        <f t="shared" si="235"/>
        <v xml:space="preserve">Poinçon FRAPPE </v>
      </c>
      <c r="AI803" s="10" t="str">
        <f t="shared" si="236"/>
        <v>A créer</v>
      </c>
      <c r="AJ803" s="10" t="str">
        <f t="shared" si="237"/>
        <v>29065296</v>
      </c>
    </row>
    <row r="804" spans="1:36" ht="15" x14ac:dyDescent="0.25">
      <c r="A804" s="11" t="s">
        <v>1692</v>
      </c>
      <c r="B804" s="11" t="s">
        <v>1693</v>
      </c>
      <c r="C804" s="11" t="s">
        <v>85</v>
      </c>
      <c r="D804" s="11" t="s">
        <v>86</v>
      </c>
      <c r="E804" s="11" t="s">
        <v>89</v>
      </c>
      <c r="F804" s="11" t="s">
        <v>1694</v>
      </c>
      <c r="G804" s="11" t="s">
        <v>89</v>
      </c>
      <c r="H804" s="11" t="s">
        <v>90</v>
      </c>
      <c r="I804" s="12">
        <v>0</v>
      </c>
      <c r="J804" s="11" t="s">
        <v>91</v>
      </c>
      <c r="K804" s="11" t="s">
        <v>92</v>
      </c>
      <c r="L804" s="13">
        <v>0.01</v>
      </c>
      <c r="M804" s="11" t="s">
        <v>89</v>
      </c>
      <c r="N804" s="12">
        <v>1</v>
      </c>
      <c r="O804" s="10" t="str">
        <f t="shared" si="221"/>
        <v/>
      </c>
      <c r="P804" s="10">
        <f t="shared" si="234"/>
        <v>17</v>
      </c>
      <c r="Q804" s="10" t="str">
        <f t="shared" si="222"/>
        <v/>
      </c>
      <c r="R804" s="10">
        <f t="shared" si="223"/>
        <v>28</v>
      </c>
      <c r="S804" s="10" t="str">
        <f t="shared" si="224"/>
        <v/>
      </c>
      <c r="V804" cm="1">
        <f t="array" ref="V804">MIN(IFERROR(FIND(_xlfn.SEQUENCE(10,,CHAR(48)),F804),""))</f>
        <v>8</v>
      </c>
      <c r="W804" s="25" cm="1">
        <f t="array" ref="W804">MIN(IFERROR(FIND(_xlfn.SEQUENCE(10,,CHAR(48)),B804),""))</f>
        <v>14</v>
      </c>
      <c r="X804" s="10">
        <f t="shared" si="225"/>
        <v>15</v>
      </c>
      <c r="Y804" s="17" t="str">
        <f t="shared" si="226"/>
        <v xml:space="preserve">ar. DECOUPE Ø41 </v>
      </c>
      <c r="Z804" s="10" t="str">
        <f t="shared" si="227"/>
        <v>611_0086</v>
      </c>
      <c r="AA804" s="10" t="str">
        <f t="shared" si="228"/>
        <v>611_0086</v>
      </c>
      <c r="AB804" s="10" t="str">
        <f t="shared" si="229"/>
        <v>A créer</v>
      </c>
      <c r="AC804" s="14">
        <f t="shared" si="230"/>
        <v>0</v>
      </c>
      <c r="AD804" s="10" t="str">
        <f t="shared" si="231"/>
        <v>611_0086 / 29065297</v>
      </c>
      <c r="AE804" s="10" t="str">
        <f t="shared" si="232"/>
        <v>29065297</v>
      </c>
      <c r="AG804" s="10" t="str">
        <f t="shared" si="233"/>
        <v>611_0086</v>
      </c>
      <c r="AH804" s="10" t="str">
        <f t="shared" si="235"/>
        <v xml:space="preserve">ar. DECOUPE Ø41 </v>
      </c>
      <c r="AI804" s="10" t="str">
        <f t="shared" si="236"/>
        <v>A créer</v>
      </c>
      <c r="AJ804" s="10" t="str">
        <f t="shared" si="237"/>
        <v>29065297</v>
      </c>
    </row>
    <row r="805" spans="1:36" ht="15" x14ac:dyDescent="0.25">
      <c r="A805" s="11" t="s">
        <v>1695</v>
      </c>
      <c r="B805" s="11" t="s">
        <v>1696</v>
      </c>
      <c r="C805" s="11" t="s">
        <v>85</v>
      </c>
      <c r="D805" s="11" t="s">
        <v>86</v>
      </c>
      <c r="E805" s="11" t="s">
        <v>89</v>
      </c>
      <c r="F805" s="11" t="s">
        <v>1697</v>
      </c>
      <c r="G805" s="11" t="s">
        <v>89</v>
      </c>
      <c r="H805" s="11" t="s">
        <v>90</v>
      </c>
      <c r="I805" s="12">
        <v>0</v>
      </c>
      <c r="J805" s="11" t="s">
        <v>91</v>
      </c>
      <c r="K805" s="11" t="s">
        <v>92</v>
      </c>
      <c r="L805" s="13">
        <v>0.01</v>
      </c>
      <c r="M805" s="11" t="s">
        <v>89</v>
      </c>
      <c r="N805" s="12">
        <v>1</v>
      </c>
      <c r="O805" s="10" t="str">
        <f t="shared" si="221"/>
        <v/>
      </c>
      <c r="P805" s="10">
        <f t="shared" si="234"/>
        <v>17</v>
      </c>
      <c r="Q805" s="10" t="str">
        <f t="shared" si="222"/>
        <v/>
      </c>
      <c r="R805" s="10">
        <f t="shared" si="223"/>
        <v>28</v>
      </c>
      <c r="S805" s="10" t="str">
        <f t="shared" si="224"/>
        <v/>
      </c>
      <c r="V805" cm="1">
        <f t="array" ref="V805">MIN(IFERROR(FIND(_xlfn.SEQUENCE(10,,CHAR(48)),F805),""))</f>
        <v>8</v>
      </c>
      <c r="W805" s="25" cm="1">
        <f t="array" ref="W805">MIN(IFERROR(FIND(_xlfn.SEQUENCE(10,,CHAR(48)),B805),""))</f>
        <v>21</v>
      </c>
      <c r="X805" s="10">
        <f t="shared" si="225"/>
        <v>15</v>
      </c>
      <c r="Y805" s="17" t="str">
        <f t="shared" si="226"/>
        <v xml:space="preserve">Poinçon EMBOUTI </v>
      </c>
      <c r="Z805" s="10" t="str">
        <f t="shared" si="227"/>
        <v>611_0101</v>
      </c>
      <c r="AA805" s="10" t="str">
        <f t="shared" si="228"/>
        <v>611_0101</v>
      </c>
      <c r="AB805" s="10" t="str">
        <f t="shared" si="229"/>
        <v>A créer</v>
      </c>
      <c r="AC805" s="14">
        <f t="shared" si="230"/>
        <v>0</v>
      </c>
      <c r="AD805" s="10" t="str">
        <f t="shared" si="231"/>
        <v>611_0101 / 29065299</v>
      </c>
      <c r="AE805" s="10" t="str">
        <f t="shared" si="232"/>
        <v>29065299</v>
      </c>
      <c r="AG805" s="10" t="str">
        <f t="shared" si="233"/>
        <v>611_0101</v>
      </c>
      <c r="AH805" s="10" t="str">
        <f t="shared" si="235"/>
        <v xml:space="preserve">Poinçon EMBOUTI </v>
      </c>
      <c r="AI805" s="10" t="str">
        <f t="shared" si="236"/>
        <v>A créer</v>
      </c>
      <c r="AJ805" s="10" t="str">
        <f t="shared" si="237"/>
        <v>29065299</v>
      </c>
    </row>
    <row r="806" spans="1:36" ht="15" x14ac:dyDescent="0.25">
      <c r="A806" s="11" t="s">
        <v>1698</v>
      </c>
      <c r="B806" s="11" t="s">
        <v>1699</v>
      </c>
      <c r="C806" s="11" t="s">
        <v>85</v>
      </c>
      <c r="D806" s="11" t="s">
        <v>86</v>
      </c>
      <c r="E806" s="11" t="s">
        <v>89</v>
      </c>
      <c r="F806" s="11" t="s">
        <v>1700</v>
      </c>
      <c r="G806" s="11" t="s">
        <v>89</v>
      </c>
      <c r="H806" s="11" t="s">
        <v>90</v>
      </c>
      <c r="I806" s="12">
        <v>0</v>
      </c>
      <c r="J806" s="11" t="s">
        <v>91</v>
      </c>
      <c r="K806" s="11" t="s">
        <v>92</v>
      </c>
      <c r="L806" s="13">
        <v>0.01</v>
      </c>
      <c r="M806" s="11" t="s">
        <v>89</v>
      </c>
      <c r="N806" s="12">
        <v>1</v>
      </c>
      <c r="O806" s="10" t="str">
        <f t="shared" si="221"/>
        <v/>
      </c>
      <c r="P806" s="10">
        <f t="shared" si="234"/>
        <v>16</v>
      </c>
      <c r="Q806" s="10" t="str">
        <f t="shared" si="222"/>
        <v/>
      </c>
      <c r="R806" s="10">
        <f t="shared" si="223"/>
        <v>27</v>
      </c>
      <c r="S806" s="10" t="str">
        <f t="shared" si="224"/>
        <v/>
      </c>
      <c r="V806" cm="1">
        <f t="array" ref="V806">MIN(IFERROR(FIND(_xlfn.SEQUENCE(10,,CHAR(48)),F806),""))</f>
        <v>8</v>
      </c>
      <c r="W806" s="25" cm="1">
        <f t="array" ref="W806">MIN(IFERROR(FIND(_xlfn.SEQUENCE(10,,CHAR(48)),B806),""))</f>
        <v>20</v>
      </c>
      <c r="X806" s="10">
        <f t="shared" si="225"/>
        <v>15</v>
      </c>
      <c r="Y806" s="17" t="str">
        <f t="shared" si="226"/>
        <v xml:space="preserve">Doigts ETIRAGE </v>
      </c>
      <c r="Z806" s="10" t="str">
        <f t="shared" si="227"/>
        <v>611_0169</v>
      </c>
      <c r="AA806" s="10" t="str">
        <f t="shared" si="228"/>
        <v>611_0169</v>
      </c>
      <c r="AB806" s="10" t="str">
        <f t="shared" si="229"/>
        <v>A créer</v>
      </c>
      <c r="AC806" s="14">
        <f t="shared" si="230"/>
        <v>0</v>
      </c>
      <c r="AD806" s="10" t="str">
        <f t="shared" si="231"/>
        <v>611_0169 / 29065301</v>
      </c>
      <c r="AE806" s="10" t="str">
        <f t="shared" si="232"/>
        <v>29065301</v>
      </c>
      <c r="AG806" s="10" t="str">
        <f t="shared" si="233"/>
        <v>611_0169</v>
      </c>
      <c r="AH806" s="10" t="str">
        <f t="shared" si="235"/>
        <v xml:space="preserve">Doigts ETIRAGE </v>
      </c>
      <c r="AI806" s="10" t="str">
        <f t="shared" si="236"/>
        <v>A créer</v>
      </c>
      <c r="AJ806" s="10" t="str">
        <f t="shared" si="237"/>
        <v>29065301</v>
      </c>
    </row>
    <row r="807" spans="1:36" ht="15" x14ac:dyDescent="0.25">
      <c r="A807" s="11" t="s">
        <v>1701</v>
      </c>
      <c r="B807" s="11" t="s">
        <v>1702</v>
      </c>
      <c r="C807" s="11" t="s">
        <v>85</v>
      </c>
      <c r="D807" s="11" t="s">
        <v>86</v>
      </c>
      <c r="E807" s="11" t="s">
        <v>89</v>
      </c>
      <c r="F807" s="11" t="s">
        <v>1703</v>
      </c>
      <c r="G807" s="11" t="s">
        <v>89</v>
      </c>
      <c r="H807" s="11" t="s">
        <v>90</v>
      </c>
      <c r="I807" s="12">
        <v>0</v>
      </c>
      <c r="J807" s="11" t="s">
        <v>91</v>
      </c>
      <c r="K807" s="11" t="s">
        <v>92</v>
      </c>
      <c r="L807" s="13">
        <v>0.01</v>
      </c>
      <c r="M807" s="11" t="s">
        <v>89</v>
      </c>
      <c r="N807" s="12">
        <v>1</v>
      </c>
      <c r="O807" s="10" t="str">
        <f t="shared" si="221"/>
        <v/>
      </c>
      <c r="P807" s="10">
        <f t="shared" si="234"/>
        <v>17</v>
      </c>
      <c r="Q807" s="10" t="str">
        <f t="shared" si="222"/>
        <v/>
      </c>
      <c r="R807" s="10">
        <f t="shared" si="223"/>
        <v>28</v>
      </c>
      <c r="S807" s="10" t="str">
        <f t="shared" si="224"/>
        <v/>
      </c>
      <c r="V807" cm="1">
        <f t="array" ref="V807">MIN(IFERROR(FIND(_xlfn.SEQUENCE(10,,CHAR(48)),F807),""))</f>
        <v>8</v>
      </c>
      <c r="W807" s="25" cm="1">
        <f t="array" ref="W807">MIN(IFERROR(FIND(_xlfn.SEQUENCE(10,,CHAR(48)),B807),""))</f>
        <v>14</v>
      </c>
      <c r="X807" s="10">
        <f t="shared" si="225"/>
        <v>15</v>
      </c>
      <c r="Y807" s="17" t="str">
        <f t="shared" si="226"/>
        <v xml:space="preserve">ar. DECOUPE Ø41 </v>
      </c>
      <c r="Z807" s="10" t="str">
        <f t="shared" si="227"/>
        <v>611_0279</v>
      </c>
      <c r="AA807" s="10" t="str">
        <f t="shared" si="228"/>
        <v>611_0279</v>
      </c>
      <c r="AB807" s="10" t="str">
        <f t="shared" si="229"/>
        <v>A créer</v>
      </c>
      <c r="AC807" s="14">
        <f t="shared" si="230"/>
        <v>0</v>
      </c>
      <c r="AD807" s="10" t="str">
        <f t="shared" si="231"/>
        <v>611_0279 / 29065302</v>
      </c>
      <c r="AE807" s="10" t="str">
        <f t="shared" si="232"/>
        <v>29065302</v>
      </c>
      <c r="AG807" s="10" t="str">
        <f t="shared" si="233"/>
        <v>611_0279</v>
      </c>
      <c r="AH807" s="10" t="str">
        <f t="shared" si="235"/>
        <v xml:space="preserve">ar. DECOUPE Ø41 </v>
      </c>
      <c r="AI807" s="10" t="str">
        <f t="shared" si="236"/>
        <v>A créer</v>
      </c>
      <c r="AJ807" s="10" t="str">
        <f t="shared" si="237"/>
        <v>29065302</v>
      </c>
    </row>
    <row r="808" spans="1:36" ht="15" x14ac:dyDescent="0.25">
      <c r="A808" s="11" t="s">
        <v>1704</v>
      </c>
      <c r="B808" s="11" t="s">
        <v>1705</v>
      </c>
      <c r="C808" s="11" t="s">
        <v>85</v>
      </c>
      <c r="D808" s="11" t="s">
        <v>86</v>
      </c>
      <c r="E808" s="11" t="s">
        <v>89</v>
      </c>
      <c r="F808" s="11" t="s">
        <v>1706</v>
      </c>
      <c r="G808" s="11" t="s">
        <v>89</v>
      </c>
      <c r="H808" s="11" t="s">
        <v>90</v>
      </c>
      <c r="I808" s="12">
        <v>0</v>
      </c>
      <c r="J808" s="11" t="s">
        <v>91</v>
      </c>
      <c r="K808" s="11" t="s">
        <v>92</v>
      </c>
      <c r="L808" s="13">
        <v>0.01</v>
      </c>
      <c r="M808" s="11" t="s">
        <v>89</v>
      </c>
      <c r="N808" s="12">
        <v>1</v>
      </c>
      <c r="O808" s="10" t="str">
        <f t="shared" si="221"/>
        <v/>
      </c>
      <c r="P808" s="10">
        <f t="shared" si="234"/>
        <v>17</v>
      </c>
      <c r="Q808" s="10" t="str">
        <f t="shared" si="222"/>
        <v/>
      </c>
      <c r="R808" s="10">
        <f t="shared" si="223"/>
        <v>28</v>
      </c>
      <c r="S808" s="10" t="str">
        <f t="shared" si="224"/>
        <v/>
      </c>
      <c r="V808" cm="1">
        <f t="array" ref="V808">MIN(IFERROR(FIND(_xlfn.SEQUENCE(10,,CHAR(48)),F808),""))</f>
        <v>8</v>
      </c>
      <c r="W808" s="25" cm="1">
        <f t="array" ref="W808">MIN(IFERROR(FIND(_xlfn.SEQUENCE(10,,CHAR(48)),B808),""))</f>
        <v>12</v>
      </c>
      <c r="X808" s="10">
        <f t="shared" si="225"/>
        <v>15</v>
      </c>
      <c r="Y808" s="17" t="str">
        <f t="shared" si="226"/>
        <v xml:space="preserve">C DECOUPE Ø46,5 </v>
      </c>
      <c r="Z808" s="10" t="str">
        <f t="shared" si="227"/>
        <v>611_0316</v>
      </c>
      <c r="AA808" s="10" t="str">
        <f t="shared" si="228"/>
        <v>611_0316</v>
      </c>
      <c r="AB808" s="10" t="str">
        <f t="shared" si="229"/>
        <v>A créer</v>
      </c>
      <c r="AC808" s="14">
        <f t="shared" si="230"/>
        <v>0</v>
      </c>
      <c r="AD808" s="10" t="str">
        <f t="shared" si="231"/>
        <v>611_0316 / 29065303</v>
      </c>
      <c r="AE808" s="10" t="str">
        <f t="shared" si="232"/>
        <v>29065303</v>
      </c>
      <c r="AG808" s="10" t="str">
        <f t="shared" si="233"/>
        <v>611_0316</v>
      </c>
      <c r="AH808" s="10" t="str">
        <f t="shared" si="235"/>
        <v xml:space="preserve">C DECOUPE Ø46,5 </v>
      </c>
      <c r="AI808" s="10" t="str">
        <f t="shared" si="236"/>
        <v>A créer</v>
      </c>
      <c r="AJ808" s="10" t="str">
        <f t="shared" si="237"/>
        <v>29065303</v>
      </c>
    </row>
    <row r="809" spans="1:36" ht="15" x14ac:dyDescent="0.25">
      <c r="A809" s="11" t="s">
        <v>1707</v>
      </c>
      <c r="B809" s="11" t="s">
        <v>1708</v>
      </c>
      <c r="C809" s="11" t="s">
        <v>85</v>
      </c>
      <c r="D809" s="11" t="s">
        <v>86</v>
      </c>
      <c r="E809" s="11" t="s">
        <v>89</v>
      </c>
      <c r="F809" s="11" t="s">
        <v>1709</v>
      </c>
      <c r="G809" s="11" t="s">
        <v>89</v>
      </c>
      <c r="H809" s="11" t="s">
        <v>90</v>
      </c>
      <c r="I809" s="12">
        <v>0</v>
      </c>
      <c r="J809" s="11" t="s">
        <v>91</v>
      </c>
      <c r="K809" s="11" t="s">
        <v>92</v>
      </c>
      <c r="L809" s="13">
        <v>0.01</v>
      </c>
      <c r="M809" s="11" t="s">
        <v>89</v>
      </c>
      <c r="N809" s="12">
        <v>1</v>
      </c>
      <c r="O809" s="10" t="str">
        <f t="shared" si="221"/>
        <v/>
      </c>
      <c r="P809" s="10">
        <f t="shared" si="234"/>
        <v>17</v>
      </c>
      <c r="Q809" s="10" t="str">
        <f t="shared" si="222"/>
        <v/>
      </c>
      <c r="R809" s="10">
        <f t="shared" si="223"/>
        <v>28</v>
      </c>
      <c r="S809" s="10" t="str">
        <f t="shared" si="224"/>
        <v/>
      </c>
      <c r="V809" cm="1">
        <f t="array" ref="V809">MIN(IFERROR(FIND(_xlfn.SEQUENCE(10,,CHAR(48)),F809),""))</f>
        <v>8</v>
      </c>
      <c r="W809" s="25" cm="1">
        <f t="array" ref="W809">MIN(IFERROR(FIND(_xlfn.SEQUENCE(10,,CHAR(48)),B809),""))</f>
        <v>15</v>
      </c>
      <c r="X809" s="10">
        <f t="shared" si="225"/>
        <v>15</v>
      </c>
      <c r="Y809" s="17" t="str">
        <f t="shared" si="226"/>
        <v xml:space="preserve">Matrice RELAI 2 </v>
      </c>
      <c r="Z809" s="10" t="str">
        <f t="shared" si="227"/>
        <v>611_0448</v>
      </c>
      <c r="AA809" s="10" t="str">
        <f t="shared" si="228"/>
        <v>611_0448</v>
      </c>
      <c r="AB809" s="10" t="str">
        <f t="shared" si="229"/>
        <v>A créer</v>
      </c>
      <c r="AC809" s="14">
        <f t="shared" si="230"/>
        <v>0</v>
      </c>
      <c r="AD809" s="10" t="str">
        <f t="shared" si="231"/>
        <v>611_0448 / 29065304</v>
      </c>
      <c r="AE809" s="10" t="str">
        <f t="shared" si="232"/>
        <v>29065304</v>
      </c>
      <c r="AG809" s="10" t="str">
        <f t="shared" si="233"/>
        <v>611_0448</v>
      </c>
      <c r="AH809" s="10" t="str">
        <f t="shared" si="235"/>
        <v xml:space="preserve">Matrice RELAI 2 </v>
      </c>
      <c r="AI809" s="10" t="str">
        <f t="shared" si="236"/>
        <v>A créer</v>
      </c>
      <c r="AJ809" s="10" t="str">
        <f t="shared" si="237"/>
        <v>29065304</v>
      </c>
    </row>
    <row r="810" spans="1:36" ht="15" x14ac:dyDescent="0.25">
      <c r="A810" s="11" t="s">
        <v>1710</v>
      </c>
      <c r="B810" s="11" t="s">
        <v>1711</v>
      </c>
      <c r="C810" s="11" t="s">
        <v>85</v>
      </c>
      <c r="D810" s="11" t="s">
        <v>86</v>
      </c>
      <c r="E810" s="11" t="s">
        <v>89</v>
      </c>
      <c r="F810" s="11" t="s">
        <v>1712</v>
      </c>
      <c r="G810" s="11" t="s">
        <v>89</v>
      </c>
      <c r="H810" s="11" t="s">
        <v>90</v>
      </c>
      <c r="I810" s="12">
        <v>0</v>
      </c>
      <c r="J810" s="11" t="s">
        <v>91</v>
      </c>
      <c r="K810" s="11" t="s">
        <v>92</v>
      </c>
      <c r="L810" s="13">
        <v>0.01</v>
      </c>
      <c r="M810" s="11" t="s">
        <v>89</v>
      </c>
      <c r="N810" s="12">
        <v>1</v>
      </c>
      <c r="O810" s="10" t="str">
        <f t="shared" si="221"/>
        <v/>
      </c>
      <c r="P810" s="10">
        <f t="shared" si="234"/>
        <v>17</v>
      </c>
      <c r="Q810" s="10" t="str">
        <f t="shared" si="222"/>
        <v/>
      </c>
      <c r="R810" s="10">
        <f t="shared" si="223"/>
        <v>28</v>
      </c>
      <c r="S810" s="10" t="str">
        <f t="shared" si="224"/>
        <v/>
      </c>
      <c r="V810" cm="1">
        <f t="array" ref="V810">MIN(IFERROR(FIND(_xlfn.SEQUENCE(10,,CHAR(48)),F810),""))</f>
        <v>8</v>
      </c>
      <c r="W810" s="25" cm="1">
        <f t="array" ref="W810">MIN(IFERROR(FIND(_xlfn.SEQUENCE(10,,CHAR(48)),B810),""))</f>
        <v>21</v>
      </c>
      <c r="X810" s="10">
        <f t="shared" si="225"/>
        <v>15</v>
      </c>
      <c r="Y810" s="17" t="str">
        <f t="shared" si="226"/>
        <v xml:space="preserve">Poinçon ET.JUPE </v>
      </c>
      <c r="Z810" s="10" t="str">
        <f t="shared" si="227"/>
        <v>611_0479</v>
      </c>
      <c r="AA810" s="10" t="str">
        <f t="shared" si="228"/>
        <v>611_0479</v>
      </c>
      <c r="AB810" s="10" t="str">
        <f t="shared" si="229"/>
        <v>A créer</v>
      </c>
      <c r="AC810" s="14">
        <f t="shared" si="230"/>
        <v>0</v>
      </c>
      <c r="AD810" s="10" t="str">
        <f t="shared" si="231"/>
        <v>611_0479 / 29065305</v>
      </c>
      <c r="AE810" s="10" t="str">
        <f t="shared" si="232"/>
        <v>29065305</v>
      </c>
      <c r="AG810" s="10" t="str">
        <f t="shared" si="233"/>
        <v>611_0479</v>
      </c>
      <c r="AH810" s="10" t="str">
        <f t="shared" si="235"/>
        <v xml:space="preserve">Poinçon ET.JUPE </v>
      </c>
      <c r="AI810" s="10" t="str">
        <f t="shared" si="236"/>
        <v>A créer</v>
      </c>
      <c r="AJ810" s="10" t="str">
        <f t="shared" si="237"/>
        <v>29065305</v>
      </c>
    </row>
    <row r="811" spans="1:36" ht="15" x14ac:dyDescent="0.25">
      <c r="A811" s="11" t="s">
        <v>1713</v>
      </c>
      <c r="B811" s="11" t="s">
        <v>1714</v>
      </c>
      <c r="C811" s="11" t="s">
        <v>85</v>
      </c>
      <c r="D811" s="11" t="s">
        <v>86</v>
      </c>
      <c r="E811" s="11" t="s">
        <v>89</v>
      </c>
      <c r="F811" s="11" t="s">
        <v>1715</v>
      </c>
      <c r="G811" s="11" t="s">
        <v>89</v>
      </c>
      <c r="H811" s="11" t="s">
        <v>90</v>
      </c>
      <c r="I811" s="12">
        <v>0</v>
      </c>
      <c r="J811" s="11" t="s">
        <v>91</v>
      </c>
      <c r="K811" s="11" t="s">
        <v>92</v>
      </c>
      <c r="L811" s="13">
        <v>0.01</v>
      </c>
      <c r="M811" s="11" t="s">
        <v>89</v>
      </c>
      <c r="N811" s="12">
        <v>1</v>
      </c>
      <c r="O811" s="10" t="str">
        <f t="shared" si="221"/>
        <v/>
      </c>
      <c r="P811" s="10">
        <f t="shared" si="234"/>
        <v>17</v>
      </c>
      <c r="Q811" s="10" t="str">
        <f t="shared" si="222"/>
        <v/>
      </c>
      <c r="R811" s="10">
        <f t="shared" si="223"/>
        <v>28</v>
      </c>
      <c r="S811" s="10" t="str">
        <f t="shared" si="224"/>
        <v/>
      </c>
      <c r="V811" cm="1">
        <f t="array" ref="V811">MIN(IFERROR(FIND(_xlfn.SEQUENCE(10,,CHAR(48)),F811),""))</f>
        <v>8</v>
      </c>
      <c r="W811" s="25" cm="1">
        <f t="array" ref="W811">MIN(IFERROR(FIND(_xlfn.SEQUENCE(10,,CHAR(48)),B811),""))</f>
        <v>21</v>
      </c>
      <c r="X811" s="10">
        <f t="shared" si="225"/>
        <v>15</v>
      </c>
      <c r="Y811" s="17" t="str">
        <f t="shared" si="226"/>
        <v xml:space="preserve">Sup.pil. FRAPPE </v>
      </c>
      <c r="Z811" s="10" t="str">
        <f t="shared" si="227"/>
        <v>611_0613</v>
      </c>
      <c r="AA811" s="10" t="str">
        <f t="shared" si="228"/>
        <v>611_0613</v>
      </c>
      <c r="AB811" s="10" t="str">
        <f t="shared" si="229"/>
        <v>A créer</v>
      </c>
      <c r="AC811" s="14">
        <f t="shared" si="230"/>
        <v>0</v>
      </c>
      <c r="AD811" s="10" t="str">
        <f t="shared" si="231"/>
        <v>611_0613 / 29065306</v>
      </c>
      <c r="AE811" s="10" t="str">
        <f t="shared" si="232"/>
        <v>29065306</v>
      </c>
      <c r="AG811" s="10" t="str">
        <f t="shared" si="233"/>
        <v>611_0613</v>
      </c>
      <c r="AH811" s="10" t="str">
        <f t="shared" si="235"/>
        <v xml:space="preserve">Sup.pil. FRAPPE </v>
      </c>
      <c r="AI811" s="10" t="str">
        <f t="shared" si="236"/>
        <v>A créer</v>
      </c>
      <c r="AJ811" s="10" t="str">
        <f t="shared" si="237"/>
        <v>29065306</v>
      </c>
    </row>
    <row r="812" spans="1:36" ht="15" x14ac:dyDescent="0.25">
      <c r="A812" s="11" t="s">
        <v>1716</v>
      </c>
      <c r="B812" s="11" t="s">
        <v>1717</v>
      </c>
      <c r="C812" s="11" t="s">
        <v>85</v>
      </c>
      <c r="D812" s="11" t="s">
        <v>86</v>
      </c>
      <c r="E812" s="11" t="s">
        <v>89</v>
      </c>
      <c r="F812" s="11" t="s">
        <v>1718</v>
      </c>
      <c r="G812" s="11" t="s">
        <v>89</v>
      </c>
      <c r="H812" s="11" t="s">
        <v>90</v>
      </c>
      <c r="I812" s="12">
        <v>0</v>
      </c>
      <c r="J812" s="11" t="s">
        <v>91</v>
      </c>
      <c r="K812" s="11" t="s">
        <v>92</v>
      </c>
      <c r="L812" s="13">
        <v>0.01</v>
      </c>
      <c r="M812" s="11" t="s">
        <v>89</v>
      </c>
      <c r="N812" s="12">
        <v>1</v>
      </c>
      <c r="O812" s="10" t="str">
        <f t="shared" si="221"/>
        <v/>
      </c>
      <c r="P812" s="10">
        <f t="shared" si="234"/>
        <v>17</v>
      </c>
      <c r="Q812" s="10" t="str">
        <f t="shared" si="222"/>
        <v/>
      </c>
      <c r="R812" s="10">
        <f t="shared" si="223"/>
        <v>28</v>
      </c>
      <c r="S812" s="10" t="str">
        <f t="shared" si="224"/>
        <v/>
      </c>
      <c r="V812" cm="1">
        <f t="array" ref="V812">MIN(IFERROR(FIND(_xlfn.SEQUENCE(10,,CHAR(48)),F812),""))</f>
        <v>8</v>
      </c>
      <c r="W812" s="25" cm="1">
        <f t="array" ref="W812">MIN(IFERROR(FIND(_xlfn.SEQUENCE(10,,CHAR(48)),B812),""))</f>
        <v>21</v>
      </c>
      <c r="X812" s="10">
        <f t="shared" si="225"/>
        <v>15</v>
      </c>
      <c r="Y812" s="17" t="str">
        <f t="shared" si="226"/>
        <v xml:space="preserve">Matrice ETIRAGE </v>
      </c>
      <c r="Z812" s="10" t="str">
        <f t="shared" si="227"/>
        <v>611_0627</v>
      </c>
      <c r="AA812" s="10" t="str">
        <f t="shared" si="228"/>
        <v>611_0627</v>
      </c>
      <c r="AB812" s="10" t="str">
        <f t="shared" si="229"/>
        <v>A créer</v>
      </c>
      <c r="AC812" s="14">
        <f t="shared" si="230"/>
        <v>0</v>
      </c>
      <c r="AD812" s="10" t="str">
        <f t="shared" si="231"/>
        <v>611_0627 / 29065308</v>
      </c>
      <c r="AE812" s="10" t="str">
        <f t="shared" si="232"/>
        <v>29065308</v>
      </c>
      <c r="AG812" s="10" t="str">
        <f t="shared" si="233"/>
        <v>611_0627</v>
      </c>
      <c r="AH812" s="10" t="str">
        <f t="shared" si="235"/>
        <v xml:space="preserve">Matrice ETIRAGE </v>
      </c>
      <c r="AI812" s="10" t="str">
        <f t="shared" si="236"/>
        <v>A créer</v>
      </c>
      <c r="AJ812" s="10" t="str">
        <f t="shared" si="237"/>
        <v>29065308</v>
      </c>
    </row>
    <row r="813" spans="1:36" ht="15" x14ac:dyDescent="0.25">
      <c r="A813" s="11" t="s">
        <v>1719</v>
      </c>
      <c r="B813" s="11" t="s">
        <v>1720</v>
      </c>
      <c r="C813" s="11" t="s">
        <v>85</v>
      </c>
      <c r="D813" s="11" t="s">
        <v>86</v>
      </c>
      <c r="E813" s="11" t="s">
        <v>89</v>
      </c>
      <c r="F813" s="11" t="s">
        <v>1721</v>
      </c>
      <c r="G813" s="11" t="s">
        <v>89</v>
      </c>
      <c r="H813" s="11" t="s">
        <v>90</v>
      </c>
      <c r="I813" s="12">
        <v>0</v>
      </c>
      <c r="J813" s="11" t="s">
        <v>91</v>
      </c>
      <c r="K813" s="11" t="s">
        <v>92</v>
      </c>
      <c r="L813" s="13">
        <v>0.01</v>
      </c>
      <c r="M813" s="11" t="s">
        <v>89</v>
      </c>
      <c r="N813" s="12">
        <v>1</v>
      </c>
      <c r="O813" s="10" t="str">
        <f t="shared" si="221"/>
        <v/>
      </c>
      <c r="P813" s="10">
        <f t="shared" si="234"/>
        <v>15</v>
      </c>
      <c r="Q813" s="10" t="str">
        <f t="shared" si="222"/>
        <v/>
      </c>
      <c r="R813" s="10">
        <f t="shared" si="223"/>
        <v>26</v>
      </c>
      <c r="S813" s="10" t="str">
        <f t="shared" si="224"/>
        <v/>
      </c>
      <c r="V813" cm="1">
        <f t="array" ref="V813">MIN(IFERROR(FIND(_xlfn.SEQUENCE(10,,CHAR(48)),F813),""))</f>
        <v>8</v>
      </c>
      <c r="W813" s="25" cm="1">
        <f t="array" ref="W813">MIN(IFERROR(FIND(_xlfn.SEQUENCE(10,,CHAR(48)),B813),""))</f>
        <v>19</v>
      </c>
      <c r="X813" s="10">
        <f t="shared" si="225"/>
        <v>15</v>
      </c>
      <c r="Y813" s="17" t="str">
        <f t="shared" si="226"/>
        <v xml:space="preserve">Doigts RELAIS </v>
      </c>
      <c r="Z813" s="10" t="str">
        <f t="shared" si="227"/>
        <v>611_0649</v>
      </c>
      <c r="AA813" s="10" t="str">
        <f t="shared" si="228"/>
        <v>611_0649</v>
      </c>
      <c r="AB813" s="10" t="str">
        <f t="shared" si="229"/>
        <v>A créer</v>
      </c>
      <c r="AC813" s="14">
        <f t="shared" si="230"/>
        <v>0</v>
      </c>
      <c r="AD813" s="10" t="str">
        <f t="shared" si="231"/>
        <v>611_0649 / 29065309</v>
      </c>
      <c r="AE813" s="10" t="str">
        <f t="shared" si="232"/>
        <v>29065309</v>
      </c>
      <c r="AG813" s="10" t="str">
        <f t="shared" si="233"/>
        <v>611_0649</v>
      </c>
      <c r="AH813" s="10" t="str">
        <f t="shared" si="235"/>
        <v xml:space="preserve">Doigts RELAIS </v>
      </c>
      <c r="AI813" s="10" t="str">
        <f t="shared" si="236"/>
        <v>A créer</v>
      </c>
      <c r="AJ813" s="10" t="str">
        <f t="shared" si="237"/>
        <v>29065309</v>
      </c>
    </row>
    <row r="814" spans="1:36" ht="15" x14ac:dyDescent="0.25">
      <c r="A814" s="11" t="s">
        <v>1722</v>
      </c>
      <c r="B814" s="11" t="s">
        <v>1723</v>
      </c>
      <c r="C814" s="11" t="s">
        <v>85</v>
      </c>
      <c r="D814" s="11" t="s">
        <v>86</v>
      </c>
      <c r="E814" s="11" t="s">
        <v>89</v>
      </c>
      <c r="F814" s="11" t="s">
        <v>1724</v>
      </c>
      <c r="G814" s="11" t="s">
        <v>89</v>
      </c>
      <c r="H814" s="11" t="s">
        <v>90</v>
      </c>
      <c r="I814" s="12">
        <v>0</v>
      </c>
      <c r="J814" s="11" t="s">
        <v>91</v>
      </c>
      <c r="K814" s="11" t="s">
        <v>92</v>
      </c>
      <c r="L814" s="13">
        <v>0.01</v>
      </c>
      <c r="M814" s="11" t="s">
        <v>89</v>
      </c>
      <c r="N814" s="12">
        <v>1</v>
      </c>
      <c r="O814" s="10" t="str">
        <f t="shared" si="221"/>
        <v/>
      </c>
      <c r="P814" s="10">
        <f t="shared" si="234"/>
        <v>17</v>
      </c>
      <c r="Q814" s="10" t="str">
        <f t="shared" si="222"/>
        <v/>
      </c>
      <c r="R814" s="10">
        <f t="shared" si="223"/>
        <v>28</v>
      </c>
      <c r="S814" s="10" t="str">
        <f t="shared" si="224"/>
        <v/>
      </c>
      <c r="V814" cm="1">
        <f t="array" ref="V814">MIN(IFERROR(FIND(_xlfn.SEQUENCE(10,,CHAR(48)),F814),""))</f>
        <v>8</v>
      </c>
      <c r="W814" s="25" cm="1">
        <f t="array" ref="W814">MIN(IFERROR(FIND(_xlfn.SEQUENCE(10,,CHAR(48)),B814),""))</f>
        <v>15</v>
      </c>
      <c r="X814" s="10">
        <f t="shared" si="225"/>
        <v>15</v>
      </c>
      <c r="Y814" s="17" t="str">
        <f t="shared" si="226"/>
        <v xml:space="preserve">Doigts RELAIS 1 </v>
      </c>
      <c r="Z814" s="10" t="str">
        <f t="shared" si="227"/>
        <v>611_0689</v>
      </c>
      <c r="AA814" s="10" t="str">
        <f t="shared" si="228"/>
        <v>611_0689</v>
      </c>
      <c r="AB814" s="10" t="str">
        <f t="shared" si="229"/>
        <v>A créer</v>
      </c>
      <c r="AC814" s="14">
        <f t="shared" si="230"/>
        <v>0</v>
      </c>
      <c r="AD814" s="10" t="str">
        <f t="shared" si="231"/>
        <v>611_0689 / 29065310</v>
      </c>
      <c r="AE814" s="10" t="str">
        <f t="shared" si="232"/>
        <v>29065310</v>
      </c>
      <c r="AG814" s="10" t="str">
        <f t="shared" si="233"/>
        <v>611_0689</v>
      </c>
      <c r="AH814" s="10" t="str">
        <f t="shared" si="235"/>
        <v xml:space="preserve">Doigts RELAIS 1 </v>
      </c>
      <c r="AI814" s="10" t="str">
        <f t="shared" si="236"/>
        <v>A créer</v>
      </c>
      <c r="AJ814" s="10" t="str">
        <f t="shared" si="237"/>
        <v>29065310</v>
      </c>
    </row>
    <row r="815" spans="1:36" ht="15" x14ac:dyDescent="0.25">
      <c r="A815" s="11" t="s">
        <v>1725</v>
      </c>
      <c r="B815" s="11" t="s">
        <v>1726</v>
      </c>
      <c r="C815" s="11" t="s">
        <v>85</v>
      </c>
      <c r="D815" s="11" t="s">
        <v>86</v>
      </c>
      <c r="E815" s="11" t="s">
        <v>89</v>
      </c>
      <c r="F815" s="11" t="s">
        <v>1727</v>
      </c>
      <c r="G815" s="11" t="s">
        <v>89</v>
      </c>
      <c r="H815" s="11" t="s">
        <v>90</v>
      </c>
      <c r="I815" s="12">
        <v>0</v>
      </c>
      <c r="J815" s="11" t="s">
        <v>91</v>
      </c>
      <c r="K815" s="11" t="s">
        <v>92</v>
      </c>
      <c r="L815" s="13">
        <v>0.01</v>
      </c>
      <c r="M815" s="11" t="s">
        <v>89</v>
      </c>
      <c r="N815" s="12">
        <v>1</v>
      </c>
      <c r="O815" s="10" t="str">
        <f t="shared" si="221"/>
        <v/>
      </c>
      <c r="P815" s="10">
        <f t="shared" si="234"/>
        <v>17</v>
      </c>
      <c r="Q815" s="10" t="str">
        <f t="shared" si="222"/>
        <v/>
      </c>
      <c r="R815" s="10">
        <f t="shared" si="223"/>
        <v>28</v>
      </c>
      <c r="S815" s="10" t="str">
        <f t="shared" si="224"/>
        <v/>
      </c>
      <c r="V815" cm="1">
        <f t="array" ref="V815">MIN(IFERROR(FIND(_xlfn.SEQUENCE(10,,CHAR(48)),F815),""))</f>
        <v>8</v>
      </c>
      <c r="W815" s="25" cm="1">
        <f t="array" ref="W815">MIN(IFERROR(FIND(_xlfn.SEQUENCE(10,,CHAR(48)),B815),""))</f>
        <v>21</v>
      </c>
      <c r="X815" s="10">
        <f t="shared" si="225"/>
        <v>15</v>
      </c>
      <c r="Y815" s="17" t="str">
        <f t="shared" si="226"/>
        <v xml:space="preserve">Matrice ET.JUPE </v>
      </c>
      <c r="Z815" s="10" t="str">
        <f t="shared" si="227"/>
        <v>611_0774</v>
      </c>
      <c r="AA815" s="10" t="str">
        <f t="shared" si="228"/>
        <v>611_0774</v>
      </c>
      <c r="AB815" s="10" t="str">
        <f t="shared" si="229"/>
        <v>A créer</v>
      </c>
      <c r="AC815" s="14">
        <f t="shared" si="230"/>
        <v>0</v>
      </c>
      <c r="AD815" s="10" t="str">
        <f t="shared" si="231"/>
        <v>611_0774 / 29065313</v>
      </c>
      <c r="AE815" s="10" t="str">
        <f t="shared" si="232"/>
        <v>29065313</v>
      </c>
      <c r="AG815" s="10" t="str">
        <f t="shared" si="233"/>
        <v>611_0774</v>
      </c>
      <c r="AH815" s="10" t="str">
        <f t="shared" si="235"/>
        <v xml:space="preserve">Matrice ET.JUPE </v>
      </c>
      <c r="AI815" s="10" t="str">
        <f t="shared" si="236"/>
        <v>A créer</v>
      </c>
      <c r="AJ815" s="10" t="str">
        <f t="shared" si="237"/>
        <v>29065313</v>
      </c>
    </row>
    <row r="816" spans="1:36" ht="15" x14ac:dyDescent="0.25">
      <c r="A816" s="11" t="s">
        <v>1728</v>
      </c>
      <c r="B816" s="11" t="s">
        <v>1729</v>
      </c>
      <c r="C816" s="11" t="s">
        <v>85</v>
      </c>
      <c r="D816" s="11" t="s">
        <v>86</v>
      </c>
      <c r="E816" s="11" t="s">
        <v>89</v>
      </c>
      <c r="F816" s="11" t="s">
        <v>1730</v>
      </c>
      <c r="G816" s="11" t="s">
        <v>89</v>
      </c>
      <c r="H816" s="11" t="s">
        <v>90</v>
      </c>
      <c r="I816" s="12">
        <v>0</v>
      </c>
      <c r="J816" s="11" t="s">
        <v>91</v>
      </c>
      <c r="K816" s="11" t="s">
        <v>92</v>
      </c>
      <c r="L816" s="13">
        <v>0.01</v>
      </c>
      <c r="M816" s="11" t="s">
        <v>89</v>
      </c>
      <c r="N816" s="12">
        <v>1</v>
      </c>
      <c r="O816" s="10" t="str">
        <f t="shared" si="221"/>
        <v/>
      </c>
      <c r="P816" s="10">
        <f t="shared" si="234"/>
        <v>17</v>
      </c>
      <c r="Q816" s="10" t="str">
        <f t="shared" si="222"/>
        <v/>
      </c>
      <c r="R816" s="10">
        <f t="shared" si="223"/>
        <v>28</v>
      </c>
      <c r="S816" s="10" t="str">
        <f t="shared" si="224"/>
        <v/>
      </c>
      <c r="V816" cm="1">
        <f t="array" ref="V816">MIN(IFERROR(FIND(_xlfn.SEQUENCE(10,,CHAR(48)),F816),""))</f>
        <v>8</v>
      </c>
      <c r="W816" s="25" cm="1">
        <f t="array" ref="W816">MIN(IFERROR(FIND(_xlfn.SEQUENCE(10,,CHAR(48)),B816),""))</f>
        <v>21</v>
      </c>
      <c r="X816" s="10">
        <f t="shared" si="225"/>
        <v>15</v>
      </c>
      <c r="Y816" s="17" t="str">
        <f t="shared" si="226"/>
        <v xml:space="preserve">Poinçon EMBOUTI </v>
      </c>
      <c r="Z816" s="10" t="str">
        <f t="shared" si="227"/>
        <v>611_0784</v>
      </c>
      <c r="AA816" s="10" t="str">
        <f t="shared" si="228"/>
        <v>611_0784</v>
      </c>
      <c r="AB816" s="10" t="str">
        <f t="shared" si="229"/>
        <v>A créer</v>
      </c>
      <c r="AC816" s="14">
        <f t="shared" si="230"/>
        <v>0</v>
      </c>
      <c r="AD816" s="10" t="str">
        <f t="shared" si="231"/>
        <v>611_0784 / 29065315</v>
      </c>
      <c r="AE816" s="10" t="str">
        <f t="shared" si="232"/>
        <v>29065315</v>
      </c>
      <c r="AG816" s="10" t="str">
        <f t="shared" si="233"/>
        <v>611_0784</v>
      </c>
      <c r="AH816" s="10" t="str">
        <f t="shared" si="235"/>
        <v xml:space="preserve">Poinçon EMBOUTI </v>
      </c>
      <c r="AI816" s="10" t="str">
        <f t="shared" si="236"/>
        <v>A créer</v>
      </c>
      <c r="AJ816" s="10" t="str">
        <f t="shared" si="237"/>
        <v>29065315</v>
      </c>
    </row>
    <row r="817" spans="1:36" ht="15" x14ac:dyDescent="0.25">
      <c r="A817" s="11" t="s">
        <v>1731</v>
      </c>
      <c r="B817" s="11" t="s">
        <v>1732</v>
      </c>
      <c r="C817" s="11" t="s">
        <v>85</v>
      </c>
      <c r="D817" s="11" t="s">
        <v>86</v>
      </c>
      <c r="E817" s="11" t="s">
        <v>89</v>
      </c>
      <c r="F817" s="11" t="s">
        <v>1733</v>
      </c>
      <c r="G817" s="11" t="s">
        <v>89</v>
      </c>
      <c r="H817" s="11" t="s">
        <v>90</v>
      </c>
      <c r="I817" s="12">
        <v>0</v>
      </c>
      <c r="J817" s="11" t="s">
        <v>91</v>
      </c>
      <c r="K817" s="11" t="s">
        <v>92</v>
      </c>
      <c r="L817" s="13">
        <v>0.01</v>
      </c>
      <c r="M817" s="11" t="s">
        <v>89</v>
      </c>
      <c r="N817" s="12">
        <v>1</v>
      </c>
      <c r="O817" s="10" t="str">
        <f t="shared" si="221"/>
        <v/>
      </c>
      <c r="P817" s="10">
        <f t="shared" si="234"/>
        <v>17</v>
      </c>
      <c r="Q817" s="10" t="str">
        <f t="shared" si="222"/>
        <v/>
      </c>
      <c r="R817" s="10">
        <f t="shared" si="223"/>
        <v>28</v>
      </c>
      <c r="S817" s="10" t="str">
        <f t="shared" si="224"/>
        <v/>
      </c>
      <c r="V817" cm="1">
        <f t="array" ref="V817">MIN(IFERROR(FIND(_xlfn.SEQUENCE(10,,CHAR(48)),F817),""))</f>
        <v>8</v>
      </c>
      <c r="W817" s="25" cm="1">
        <f t="array" ref="W817">MIN(IFERROR(FIND(_xlfn.SEQUENCE(10,,CHAR(48)),B817),""))</f>
        <v>21</v>
      </c>
      <c r="X817" s="10">
        <f t="shared" si="225"/>
        <v>15</v>
      </c>
      <c r="Y817" s="17" t="str">
        <f t="shared" si="226"/>
        <v xml:space="preserve">Doigts RETREINT </v>
      </c>
      <c r="Z817" s="10" t="str">
        <f t="shared" si="227"/>
        <v>611_0790</v>
      </c>
      <c r="AA817" s="10" t="str">
        <f t="shared" si="228"/>
        <v>611_0790</v>
      </c>
      <c r="AB817" s="10" t="str">
        <f t="shared" si="229"/>
        <v>A créer</v>
      </c>
      <c r="AC817" s="14">
        <f t="shared" si="230"/>
        <v>0</v>
      </c>
      <c r="AD817" s="10" t="str">
        <f t="shared" si="231"/>
        <v>611_0790 / 29065316</v>
      </c>
      <c r="AE817" s="10" t="str">
        <f t="shared" si="232"/>
        <v>29065316</v>
      </c>
      <c r="AG817" s="10" t="str">
        <f t="shared" si="233"/>
        <v>611_0790</v>
      </c>
      <c r="AH817" s="10" t="str">
        <f t="shared" si="235"/>
        <v xml:space="preserve">Doigts RETREINT </v>
      </c>
      <c r="AI817" s="10" t="str">
        <f t="shared" si="236"/>
        <v>A créer</v>
      </c>
      <c r="AJ817" s="10" t="str">
        <f t="shared" si="237"/>
        <v>29065316</v>
      </c>
    </row>
    <row r="818" spans="1:36" ht="15" x14ac:dyDescent="0.25">
      <c r="A818" s="11" t="s">
        <v>1734</v>
      </c>
      <c r="B818" s="11" t="s">
        <v>1735</v>
      </c>
      <c r="C818" s="11" t="s">
        <v>85</v>
      </c>
      <c r="D818" s="11" t="s">
        <v>86</v>
      </c>
      <c r="E818" s="11" t="s">
        <v>89</v>
      </c>
      <c r="F818" s="11" t="s">
        <v>1736</v>
      </c>
      <c r="G818" s="11" t="s">
        <v>89</v>
      </c>
      <c r="H818" s="11" t="s">
        <v>90</v>
      </c>
      <c r="I818" s="12">
        <v>0</v>
      </c>
      <c r="J818" s="11" t="s">
        <v>91</v>
      </c>
      <c r="K818" s="11" t="s">
        <v>92</v>
      </c>
      <c r="L818" s="13">
        <v>0.01</v>
      </c>
      <c r="M818" s="11" t="s">
        <v>89</v>
      </c>
      <c r="N818" s="12">
        <v>1</v>
      </c>
      <c r="O818" s="10" t="str">
        <f t="shared" si="221"/>
        <v/>
      </c>
      <c r="P818" s="10">
        <f t="shared" si="234"/>
        <v>17</v>
      </c>
      <c r="Q818" s="10" t="str">
        <f t="shared" si="222"/>
        <v/>
      </c>
      <c r="R818" s="10">
        <f t="shared" si="223"/>
        <v>28</v>
      </c>
      <c r="S818" s="10" t="str">
        <f t="shared" si="224"/>
        <v/>
      </c>
      <c r="V818" cm="1">
        <f t="array" ref="V818">MIN(IFERROR(FIND(_xlfn.SEQUENCE(10,,CHAR(48)),F818),""))</f>
        <v>8</v>
      </c>
      <c r="W818" s="25" cm="1">
        <f t="array" ref="W818">MIN(IFERROR(FIND(_xlfn.SEQUENCE(10,,CHAR(48)),B818),""))</f>
        <v>21</v>
      </c>
      <c r="X818" s="10">
        <f t="shared" si="225"/>
        <v>15</v>
      </c>
      <c r="Y818" s="17" t="str">
        <f t="shared" si="226"/>
        <v xml:space="preserve">Poinçon ET.JUPE </v>
      </c>
      <c r="Z818" s="10" t="str">
        <f t="shared" si="227"/>
        <v>611_0939</v>
      </c>
      <c r="AA818" s="10" t="str">
        <f t="shared" si="228"/>
        <v>611_0939</v>
      </c>
      <c r="AB818" s="10" t="str">
        <f t="shared" si="229"/>
        <v>A créer</v>
      </c>
      <c r="AC818" s="14">
        <f t="shared" si="230"/>
        <v>0</v>
      </c>
      <c r="AD818" s="10" t="str">
        <f t="shared" si="231"/>
        <v>611_0939 / 29065317</v>
      </c>
      <c r="AE818" s="10" t="str">
        <f t="shared" si="232"/>
        <v>29065317</v>
      </c>
      <c r="AG818" s="10" t="str">
        <f t="shared" si="233"/>
        <v>611_0939</v>
      </c>
      <c r="AH818" s="10" t="str">
        <f t="shared" si="235"/>
        <v xml:space="preserve">Poinçon ET.JUPE </v>
      </c>
      <c r="AI818" s="10" t="str">
        <f t="shared" si="236"/>
        <v>A créer</v>
      </c>
      <c r="AJ818" s="10" t="str">
        <f t="shared" si="237"/>
        <v>29065317</v>
      </c>
    </row>
    <row r="819" spans="1:36" ht="15" x14ac:dyDescent="0.25">
      <c r="A819" s="11" t="s">
        <v>1737</v>
      </c>
      <c r="B819" s="11" t="s">
        <v>1738</v>
      </c>
      <c r="C819" s="11" t="s">
        <v>85</v>
      </c>
      <c r="D819" s="11" t="s">
        <v>86</v>
      </c>
      <c r="E819" s="11" t="s">
        <v>89</v>
      </c>
      <c r="F819" s="11" t="s">
        <v>1739</v>
      </c>
      <c r="G819" s="11" t="s">
        <v>89</v>
      </c>
      <c r="H819" s="11" t="s">
        <v>90</v>
      </c>
      <c r="I819" s="12">
        <v>0</v>
      </c>
      <c r="J819" s="11" t="s">
        <v>91</v>
      </c>
      <c r="K819" s="11" t="s">
        <v>92</v>
      </c>
      <c r="L819" s="13">
        <v>0.01</v>
      </c>
      <c r="M819" s="11" t="s">
        <v>89</v>
      </c>
      <c r="N819" s="12">
        <v>1</v>
      </c>
      <c r="O819" s="10" t="str">
        <f t="shared" si="221"/>
        <v/>
      </c>
      <c r="P819" s="10">
        <f t="shared" si="234"/>
        <v>16</v>
      </c>
      <c r="Q819" s="10" t="str">
        <f t="shared" si="222"/>
        <v/>
      </c>
      <c r="R819" s="10">
        <f t="shared" si="223"/>
        <v>27</v>
      </c>
      <c r="S819" s="10" t="str">
        <f t="shared" si="224"/>
        <v/>
      </c>
      <c r="V819" cm="1">
        <f t="array" ref="V819">MIN(IFERROR(FIND(_xlfn.SEQUENCE(10,,CHAR(48)),F819),""))</f>
        <v>8</v>
      </c>
      <c r="W819" s="25" cm="1">
        <f t="array" ref="W819">MIN(IFERROR(FIND(_xlfn.SEQUENCE(10,,CHAR(48)),B819),""))</f>
        <v>20</v>
      </c>
      <c r="X819" s="10">
        <f t="shared" si="225"/>
        <v>15</v>
      </c>
      <c r="Y819" s="17" t="str">
        <f t="shared" si="226"/>
        <v xml:space="preserve">Poinçon PLIAGE </v>
      </c>
      <c r="Z819" s="10" t="str">
        <f t="shared" si="227"/>
        <v>611_1109</v>
      </c>
      <c r="AA819" s="10" t="str">
        <f t="shared" si="228"/>
        <v>611_1109</v>
      </c>
      <c r="AB819" s="10" t="str">
        <f t="shared" si="229"/>
        <v>A créer</v>
      </c>
      <c r="AC819" s="14">
        <f t="shared" si="230"/>
        <v>0</v>
      </c>
      <c r="AD819" s="10" t="str">
        <f t="shared" si="231"/>
        <v>611_1109 / 29065318</v>
      </c>
      <c r="AE819" s="10" t="str">
        <f t="shared" si="232"/>
        <v>29065318</v>
      </c>
      <c r="AG819" s="10" t="str">
        <f t="shared" si="233"/>
        <v>611_1109</v>
      </c>
      <c r="AH819" s="10" t="str">
        <f t="shared" si="235"/>
        <v xml:space="preserve">Poinçon PLIAGE </v>
      </c>
      <c r="AI819" s="10" t="str">
        <f t="shared" si="236"/>
        <v>A créer</v>
      </c>
      <c r="AJ819" s="10" t="str">
        <f t="shared" si="237"/>
        <v>29065318</v>
      </c>
    </row>
    <row r="820" spans="1:36" ht="15" x14ac:dyDescent="0.25">
      <c r="A820" s="11" t="s">
        <v>1740</v>
      </c>
      <c r="B820" s="11" t="s">
        <v>1741</v>
      </c>
      <c r="C820" s="11" t="s">
        <v>85</v>
      </c>
      <c r="D820" s="11" t="s">
        <v>86</v>
      </c>
      <c r="E820" s="11" t="s">
        <v>89</v>
      </c>
      <c r="F820" s="11" t="s">
        <v>1742</v>
      </c>
      <c r="G820" s="11" t="s">
        <v>89</v>
      </c>
      <c r="H820" s="11" t="s">
        <v>90</v>
      </c>
      <c r="I820" s="12">
        <v>0</v>
      </c>
      <c r="J820" s="11" t="s">
        <v>91</v>
      </c>
      <c r="K820" s="11" t="s">
        <v>92</v>
      </c>
      <c r="L820" s="13">
        <v>0.01</v>
      </c>
      <c r="M820" s="11" t="s">
        <v>89</v>
      </c>
      <c r="N820" s="12">
        <v>1</v>
      </c>
      <c r="O820" s="10" t="str">
        <f t="shared" si="221"/>
        <v/>
      </c>
      <c r="P820" s="10">
        <f t="shared" si="234"/>
        <v>16</v>
      </c>
      <c r="Q820" s="10" t="str">
        <f t="shared" si="222"/>
        <v/>
      </c>
      <c r="R820" s="10">
        <f t="shared" si="223"/>
        <v>27</v>
      </c>
      <c r="S820" s="10" t="str">
        <f t="shared" si="224"/>
        <v/>
      </c>
      <c r="V820" cm="1">
        <f t="array" ref="V820">MIN(IFERROR(FIND(_xlfn.SEQUENCE(10,,CHAR(48)),F820),""))</f>
        <v>8</v>
      </c>
      <c r="W820" s="25" cm="1">
        <f t="array" ref="W820">MIN(IFERROR(FIND(_xlfn.SEQUENCE(10,,CHAR(48)),B820),""))</f>
        <v>20</v>
      </c>
      <c r="X820" s="10">
        <f t="shared" si="225"/>
        <v>15</v>
      </c>
      <c r="Y820" s="17" t="str">
        <f t="shared" si="226"/>
        <v xml:space="preserve">Doigts ROGNAGE </v>
      </c>
      <c r="Z820" s="10" t="str">
        <f t="shared" si="227"/>
        <v>611_1111</v>
      </c>
      <c r="AA820" s="10" t="str">
        <f t="shared" si="228"/>
        <v>611_1111</v>
      </c>
      <c r="AB820" s="10" t="str">
        <f t="shared" si="229"/>
        <v>A créer</v>
      </c>
      <c r="AC820" s="14">
        <f t="shared" si="230"/>
        <v>0</v>
      </c>
      <c r="AD820" s="10" t="str">
        <f t="shared" si="231"/>
        <v>611_1111 / 29065319</v>
      </c>
      <c r="AE820" s="10" t="str">
        <f t="shared" si="232"/>
        <v>29065319</v>
      </c>
      <c r="AG820" s="10" t="str">
        <f t="shared" si="233"/>
        <v>611_1111</v>
      </c>
      <c r="AH820" s="10" t="str">
        <f t="shared" si="235"/>
        <v xml:space="preserve">Doigts ROGNAGE </v>
      </c>
      <c r="AI820" s="10" t="str">
        <f t="shared" si="236"/>
        <v>A créer</v>
      </c>
      <c r="AJ820" s="10" t="str">
        <f t="shared" si="237"/>
        <v>29065319</v>
      </c>
    </row>
    <row r="821" spans="1:36" ht="15" x14ac:dyDescent="0.25">
      <c r="A821" s="11" t="s">
        <v>1743</v>
      </c>
      <c r="B821" s="11" t="s">
        <v>1744</v>
      </c>
      <c r="C821" s="11" t="s">
        <v>85</v>
      </c>
      <c r="D821" s="11" t="s">
        <v>86</v>
      </c>
      <c r="E821" s="11" t="s">
        <v>89</v>
      </c>
      <c r="F821" s="11" t="s">
        <v>1745</v>
      </c>
      <c r="G821" s="11" t="s">
        <v>89</v>
      </c>
      <c r="H821" s="11" t="s">
        <v>90</v>
      </c>
      <c r="I821" s="12">
        <v>0</v>
      </c>
      <c r="J821" s="11" t="s">
        <v>91</v>
      </c>
      <c r="K821" s="11" t="s">
        <v>92</v>
      </c>
      <c r="L821" s="13">
        <v>0.01</v>
      </c>
      <c r="M821" s="11" t="s">
        <v>89</v>
      </c>
      <c r="N821" s="12">
        <v>1</v>
      </c>
      <c r="O821" s="10" t="str">
        <f t="shared" si="221"/>
        <v/>
      </c>
      <c r="P821" s="10">
        <f t="shared" si="234"/>
        <v>17</v>
      </c>
      <c r="Q821" s="10" t="str">
        <f t="shared" si="222"/>
        <v/>
      </c>
      <c r="R821" s="10">
        <f t="shared" si="223"/>
        <v>28</v>
      </c>
      <c r="S821" s="10" t="str">
        <f t="shared" si="224"/>
        <v/>
      </c>
      <c r="V821" cm="1">
        <f t="array" ref="V821">MIN(IFERROR(FIND(_xlfn.SEQUENCE(10,,CHAR(48)),F821),""))</f>
        <v>8</v>
      </c>
      <c r="W821" s="25" cm="1">
        <f t="array" ref="W821">MIN(IFERROR(FIND(_xlfn.SEQUENCE(10,,CHAR(48)),B821),""))</f>
        <v>21</v>
      </c>
      <c r="X821" s="10">
        <f t="shared" si="225"/>
        <v>15</v>
      </c>
      <c r="Y821" s="17" t="str">
        <f t="shared" si="226"/>
        <v xml:space="preserve">Poinçon EMBOUTI </v>
      </c>
      <c r="Z821" s="10" t="str">
        <f t="shared" si="227"/>
        <v>611_1142</v>
      </c>
      <c r="AA821" s="10" t="str">
        <f t="shared" si="228"/>
        <v>611_1142</v>
      </c>
      <c r="AB821" s="10" t="str">
        <f t="shared" si="229"/>
        <v>A créer</v>
      </c>
      <c r="AC821" s="14">
        <f t="shared" si="230"/>
        <v>0</v>
      </c>
      <c r="AD821" s="10" t="str">
        <f t="shared" si="231"/>
        <v>611_1142 / 29065320</v>
      </c>
      <c r="AE821" s="10" t="str">
        <f t="shared" si="232"/>
        <v>29065320</v>
      </c>
      <c r="AG821" s="10" t="str">
        <f t="shared" si="233"/>
        <v>611_1142</v>
      </c>
      <c r="AH821" s="10" t="str">
        <f t="shared" si="235"/>
        <v xml:space="preserve">Poinçon EMBOUTI </v>
      </c>
      <c r="AI821" s="10" t="str">
        <f t="shared" si="236"/>
        <v>A créer</v>
      </c>
      <c r="AJ821" s="10" t="str">
        <f t="shared" si="237"/>
        <v>29065320</v>
      </c>
    </row>
    <row r="822" spans="1:36" ht="15" x14ac:dyDescent="0.25">
      <c r="A822" s="11" t="s">
        <v>1746</v>
      </c>
      <c r="B822" s="11" t="s">
        <v>1747</v>
      </c>
      <c r="C822" s="11" t="s">
        <v>85</v>
      </c>
      <c r="D822" s="11" t="s">
        <v>86</v>
      </c>
      <c r="E822" s="11" t="s">
        <v>89</v>
      </c>
      <c r="F822" s="11" t="s">
        <v>1748</v>
      </c>
      <c r="G822" s="11" t="s">
        <v>89</v>
      </c>
      <c r="H822" s="11" t="s">
        <v>90</v>
      </c>
      <c r="I822" s="12">
        <v>0</v>
      </c>
      <c r="J822" s="11" t="s">
        <v>91</v>
      </c>
      <c r="K822" s="11" t="s">
        <v>92</v>
      </c>
      <c r="L822" s="13">
        <v>0.01</v>
      </c>
      <c r="M822" s="11" t="s">
        <v>89</v>
      </c>
      <c r="N822" s="12">
        <v>1</v>
      </c>
      <c r="O822" s="10" t="str">
        <f t="shared" si="221"/>
        <v/>
      </c>
      <c r="P822" s="10">
        <f t="shared" si="234"/>
        <v>17</v>
      </c>
      <c r="Q822" s="10" t="str">
        <f t="shared" si="222"/>
        <v/>
      </c>
      <c r="R822" s="10">
        <f t="shared" si="223"/>
        <v>28</v>
      </c>
      <c r="S822" s="10" t="str">
        <f t="shared" si="224"/>
        <v/>
      </c>
      <c r="V822" cm="1">
        <f t="array" ref="V822">MIN(IFERROR(FIND(_xlfn.SEQUENCE(10,,CHAR(48)),F822),""))</f>
        <v>8</v>
      </c>
      <c r="W822" s="25" cm="1">
        <f t="array" ref="W822">MIN(IFERROR(FIND(_xlfn.SEQUENCE(10,,CHAR(48)),B822),""))</f>
        <v>21</v>
      </c>
      <c r="X822" s="10">
        <f t="shared" si="225"/>
        <v>15</v>
      </c>
      <c r="Y822" s="17" t="str">
        <f t="shared" si="226"/>
        <v xml:space="preserve">Doigts RETREINT </v>
      </c>
      <c r="Z822" s="10" t="str">
        <f t="shared" si="227"/>
        <v>611_1149</v>
      </c>
      <c r="AA822" s="10" t="str">
        <f t="shared" si="228"/>
        <v>611_1149</v>
      </c>
      <c r="AB822" s="10" t="str">
        <f t="shared" si="229"/>
        <v>A créer</v>
      </c>
      <c r="AC822" s="14">
        <f t="shared" si="230"/>
        <v>0</v>
      </c>
      <c r="AD822" s="10" t="str">
        <f t="shared" si="231"/>
        <v>611_1149 / 29065321</v>
      </c>
      <c r="AE822" s="10" t="str">
        <f t="shared" si="232"/>
        <v>29065321</v>
      </c>
      <c r="AG822" s="10" t="str">
        <f t="shared" si="233"/>
        <v>611_1149</v>
      </c>
      <c r="AH822" s="10" t="str">
        <f t="shared" si="235"/>
        <v xml:space="preserve">Doigts RETREINT </v>
      </c>
      <c r="AI822" s="10" t="str">
        <f t="shared" si="236"/>
        <v>A créer</v>
      </c>
      <c r="AJ822" s="10" t="str">
        <f t="shared" si="237"/>
        <v>29065321</v>
      </c>
    </row>
    <row r="823" spans="1:36" ht="15" x14ac:dyDescent="0.25">
      <c r="A823" s="11" t="s">
        <v>1749</v>
      </c>
      <c r="B823" s="11" t="s">
        <v>1750</v>
      </c>
      <c r="C823" s="11" t="s">
        <v>85</v>
      </c>
      <c r="D823" s="11" t="s">
        <v>86</v>
      </c>
      <c r="E823" s="11" t="s">
        <v>89</v>
      </c>
      <c r="F823" s="11" t="s">
        <v>1751</v>
      </c>
      <c r="G823" s="11" t="s">
        <v>89</v>
      </c>
      <c r="H823" s="11" t="s">
        <v>90</v>
      </c>
      <c r="I823" s="12">
        <v>0</v>
      </c>
      <c r="J823" s="11" t="s">
        <v>91</v>
      </c>
      <c r="K823" s="11" t="s">
        <v>92</v>
      </c>
      <c r="L823" s="13">
        <v>0.01</v>
      </c>
      <c r="M823" s="11" t="s">
        <v>89</v>
      </c>
      <c r="N823" s="12">
        <v>1</v>
      </c>
      <c r="O823" s="10" t="str">
        <f t="shared" si="221"/>
        <v/>
      </c>
      <c r="P823" s="10">
        <f t="shared" si="234"/>
        <v>15</v>
      </c>
      <c r="Q823" s="10" t="str">
        <f t="shared" si="222"/>
        <v/>
      </c>
      <c r="R823" s="10">
        <f t="shared" si="223"/>
        <v>26</v>
      </c>
      <c r="S823" s="10" t="str">
        <f t="shared" si="224"/>
        <v/>
      </c>
      <c r="V823" cm="1">
        <f t="array" ref="V823">MIN(IFERROR(FIND(_xlfn.SEQUENCE(10,,CHAR(48)),F823),""))</f>
        <v>8</v>
      </c>
      <c r="W823" s="25" cm="1">
        <f t="array" ref="W823">MIN(IFERROR(FIND(_xlfn.SEQUENCE(10,,CHAR(48)),B823),""))</f>
        <v>19</v>
      </c>
      <c r="X823" s="10">
        <f t="shared" si="225"/>
        <v>15</v>
      </c>
      <c r="Y823" s="17" t="str">
        <f t="shared" si="226"/>
        <v xml:space="preserve">Doigts PLIAGE </v>
      </c>
      <c r="Z823" s="10" t="str">
        <f t="shared" si="227"/>
        <v>611_1250</v>
      </c>
      <c r="AA823" s="10" t="str">
        <f t="shared" si="228"/>
        <v>611_1250</v>
      </c>
      <c r="AB823" s="10" t="str">
        <f t="shared" si="229"/>
        <v>A créer</v>
      </c>
      <c r="AC823" s="14">
        <f t="shared" si="230"/>
        <v>0</v>
      </c>
      <c r="AD823" s="10" t="str">
        <f t="shared" si="231"/>
        <v>611_1250 / 29065322</v>
      </c>
      <c r="AE823" s="10" t="str">
        <f t="shared" si="232"/>
        <v>29065322</v>
      </c>
      <c r="AG823" s="10" t="str">
        <f t="shared" si="233"/>
        <v>611_1250</v>
      </c>
      <c r="AH823" s="10" t="str">
        <f t="shared" si="235"/>
        <v xml:space="preserve">Doigts PLIAGE </v>
      </c>
      <c r="AI823" s="10" t="str">
        <f t="shared" si="236"/>
        <v>A créer</v>
      </c>
      <c r="AJ823" s="10" t="str">
        <f t="shared" si="237"/>
        <v>29065322</v>
      </c>
    </row>
    <row r="824" spans="1:36" ht="15" x14ac:dyDescent="0.25">
      <c r="A824" s="11" t="s">
        <v>1752</v>
      </c>
      <c r="B824" s="11" t="s">
        <v>1753</v>
      </c>
      <c r="C824" s="11" t="s">
        <v>85</v>
      </c>
      <c r="D824" s="11" t="s">
        <v>86</v>
      </c>
      <c r="E824" s="11" t="s">
        <v>89</v>
      </c>
      <c r="F824" s="11" t="s">
        <v>1754</v>
      </c>
      <c r="G824" s="11" t="s">
        <v>89</v>
      </c>
      <c r="H824" s="11" t="s">
        <v>90</v>
      </c>
      <c r="I824" s="12">
        <v>0</v>
      </c>
      <c r="J824" s="11" t="s">
        <v>91</v>
      </c>
      <c r="K824" s="11" t="s">
        <v>92</v>
      </c>
      <c r="L824" s="13">
        <v>0.01</v>
      </c>
      <c r="M824" s="11" t="s">
        <v>89</v>
      </c>
      <c r="N824" s="12">
        <v>1</v>
      </c>
      <c r="O824" s="10" t="str">
        <f t="shared" si="221"/>
        <v/>
      </c>
      <c r="P824" s="10">
        <f t="shared" si="234"/>
        <v>17</v>
      </c>
      <c r="Q824" s="10" t="str">
        <f t="shared" si="222"/>
        <v/>
      </c>
      <c r="R824" s="10">
        <f t="shared" si="223"/>
        <v>28</v>
      </c>
      <c r="S824" s="10" t="str">
        <f t="shared" si="224"/>
        <v/>
      </c>
      <c r="V824" cm="1">
        <f t="array" ref="V824">MIN(IFERROR(FIND(_xlfn.SEQUENCE(10,,CHAR(48)),F824),""))</f>
        <v>8</v>
      </c>
      <c r="W824" s="25" cm="1">
        <f t="array" ref="W824">MIN(IFERROR(FIND(_xlfn.SEQUENCE(10,,CHAR(48)),B824),""))</f>
        <v>14</v>
      </c>
      <c r="X824" s="10">
        <f t="shared" si="225"/>
        <v>15</v>
      </c>
      <c r="Y824" s="17" t="str">
        <f t="shared" si="226"/>
        <v xml:space="preserve">ar. DECOUPE Ø44 </v>
      </c>
      <c r="Z824" s="10" t="str">
        <f t="shared" si="227"/>
        <v>611_1305</v>
      </c>
      <c r="AA824" s="10" t="str">
        <f t="shared" si="228"/>
        <v>611_1305</v>
      </c>
      <c r="AB824" s="10" t="str">
        <f t="shared" si="229"/>
        <v>A créer</v>
      </c>
      <c r="AC824" s="14">
        <f t="shared" si="230"/>
        <v>0</v>
      </c>
      <c r="AD824" s="10" t="str">
        <f t="shared" si="231"/>
        <v>611_1305 / 29065323</v>
      </c>
      <c r="AE824" s="10" t="str">
        <f t="shared" si="232"/>
        <v>29065323</v>
      </c>
      <c r="AG824" s="10" t="str">
        <f t="shared" si="233"/>
        <v>611_1305</v>
      </c>
      <c r="AH824" s="10" t="str">
        <f t="shared" si="235"/>
        <v xml:space="preserve">ar. DECOUPE Ø44 </v>
      </c>
      <c r="AI824" s="10" t="str">
        <f t="shared" si="236"/>
        <v>A créer</v>
      </c>
      <c r="AJ824" s="10" t="str">
        <f t="shared" si="237"/>
        <v>29065323</v>
      </c>
    </row>
    <row r="825" spans="1:36" ht="15" x14ac:dyDescent="0.25">
      <c r="A825" s="11" t="s">
        <v>1755</v>
      </c>
      <c r="B825" s="11" t="s">
        <v>1756</v>
      </c>
      <c r="C825" s="11" t="s">
        <v>85</v>
      </c>
      <c r="D825" s="11" t="s">
        <v>86</v>
      </c>
      <c r="E825" s="11" t="s">
        <v>89</v>
      </c>
      <c r="F825" s="11" t="s">
        <v>1757</v>
      </c>
      <c r="G825" s="11" t="s">
        <v>89</v>
      </c>
      <c r="H825" s="11" t="s">
        <v>90</v>
      </c>
      <c r="I825" s="12">
        <v>0</v>
      </c>
      <c r="J825" s="11" t="s">
        <v>91</v>
      </c>
      <c r="K825" s="11" t="s">
        <v>92</v>
      </c>
      <c r="L825" s="13">
        <v>0.01</v>
      </c>
      <c r="M825" s="11" t="s">
        <v>89</v>
      </c>
      <c r="N825" s="12">
        <v>1</v>
      </c>
      <c r="O825" s="10" t="str">
        <f t="shared" si="221"/>
        <v/>
      </c>
      <c r="P825" s="10">
        <f t="shared" si="234"/>
        <v>17</v>
      </c>
      <c r="Q825" s="10" t="str">
        <f t="shared" si="222"/>
        <v/>
      </c>
      <c r="R825" s="10">
        <f t="shared" si="223"/>
        <v>28</v>
      </c>
      <c r="S825" s="10" t="str">
        <f t="shared" si="224"/>
        <v/>
      </c>
      <c r="V825" cm="1">
        <f t="array" ref="V825">MIN(IFERROR(FIND(_xlfn.SEQUENCE(10,,CHAR(48)),F825),""))</f>
        <v>8</v>
      </c>
      <c r="W825" s="25" cm="1">
        <f t="array" ref="W825">MIN(IFERROR(FIND(_xlfn.SEQUENCE(10,,CHAR(48)),B825),""))</f>
        <v>21</v>
      </c>
      <c r="X825" s="10">
        <f t="shared" si="225"/>
        <v>15</v>
      </c>
      <c r="Y825" s="17" t="str">
        <f t="shared" si="226"/>
        <v xml:space="preserve">Matrice ETIRAGE </v>
      </c>
      <c r="Z825" s="10" t="str">
        <f t="shared" si="227"/>
        <v>611_1345</v>
      </c>
      <c r="AA825" s="10" t="str">
        <f t="shared" si="228"/>
        <v>611_1345</v>
      </c>
      <c r="AB825" s="10" t="str">
        <f t="shared" si="229"/>
        <v>A créer</v>
      </c>
      <c r="AC825" s="14">
        <f t="shared" si="230"/>
        <v>0</v>
      </c>
      <c r="AD825" s="10" t="str">
        <f t="shared" si="231"/>
        <v>611_1345 / 29065324</v>
      </c>
      <c r="AE825" s="10" t="str">
        <f t="shared" si="232"/>
        <v>29065324</v>
      </c>
      <c r="AG825" s="10" t="str">
        <f t="shared" si="233"/>
        <v>611_1345</v>
      </c>
      <c r="AH825" s="10" t="str">
        <f t="shared" si="235"/>
        <v xml:space="preserve">Matrice ETIRAGE </v>
      </c>
      <c r="AI825" s="10" t="str">
        <f t="shared" si="236"/>
        <v>A créer</v>
      </c>
      <c r="AJ825" s="10" t="str">
        <f t="shared" si="237"/>
        <v>29065324</v>
      </c>
    </row>
    <row r="826" spans="1:36" ht="15" x14ac:dyDescent="0.25">
      <c r="A826" s="11" t="s">
        <v>1758</v>
      </c>
      <c r="B826" s="11" t="s">
        <v>1759</v>
      </c>
      <c r="C826" s="11" t="s">
        <v>85</v>
      </c>
      <c r="D826" s="11" t="s">
        <v>86</v>
      </c>
      <c r="E826" s="11" t="s">
        <v>89</v>
      </c>
      <c r="F826" s="11" t="s">
        <v>1760</v>
      </c>
      <c r="G826" s="11" t="s">
        <v>89</v>
      </c>
      <c r="H826" s="11" t="s">
        <v>90</v>
      </c>
      <c r="I826" s="12">
        <v>0</v>
      </c>
      <c r="J826" s="11" t="s">
        <v>91</v>
      </c>
      <c r="K826" s="11" t="s">
        <v>92</v>
      </c>
      <c r="L826" s="13">
        <v>0.01</v>
      </c>
      <c r="M826" s="11" t="s">
        <v>89</v>
      </c>
      <c r="N826" s="12">
        <v>1</v>
      </c>
      <c r="O826" s="10" t="str">
        <f t="shared" si="221"/>
        <v/>
      </c>
      <c r="P826" s="10">
        <f t="shared" si="234"/>
        <v>17</v>
      </c>
      <c r="Q826" s="10" t="str">
        <f t="shared" si="222"/>
        <v/>
      </c>
      <c r="R826" s="10">
        <f t="shared" si="223"/>
        <v>28</v>
      </c>
      <c r="S826" s="10" t="str">
        <f t="shared" si="224"/>
        <v/>
      </c>
      <c r="V826" cm="1">
        <f t="array" ref="V826">MIN(IFERROR(FIND(_xlfn.SEQUENCE(10,,CHAR(48)),F826),""))</f>
        <v>8</v>
      </c>
      <c r="W826" s="25" cm="1">
        <f t="array" ref="W826">MIN(IFERROR(FIND(_xlfn.SEQUENCE(10,,CHAR(48)),B826),""))</f>
        <v>21</v>
      </c>
      <c r="X826" s="10">
        <f t="shared" si="225"/>
        <v>15</v>
      </c>
      <c r="Y826" s="17" t="str">
        <f t="shared" si="226"/>
        <v xml:space="preserve">Poinçon EMBOUTI </v>
      </c>
      <c r="Z826" s="10" t="str">
        <f t="shared" si="227"/>
        <v>611_1380</v>
      </c>
      <c r="AA826" s="10" t="str">
        <f t="shared" si="228"/>
        <v>611_1380</v>
      </c>
      <c r="AB826" s="10" t="str">
        <f t="shared" si="229"/>
        <v>A créer</v>
      </c>
      <c r="AC826" s="14">
        <f t="shared" si="230"/>
        <v>0</v>
      </c>
      <c r="AD826" s="10" t="str">
        <f t="shared" si="231"/>
        <v>611_1380 / 29065326</v>
      </c>
      <c r="AE826" s="10" t="str">
        <f t="shared" si="232"/>
        <v>29065326</v>
      </c>
      <c r="AG826" s="10" t="str">
        <f t="shared" si="233"/>
        <v>611_1380</v>
      </c>
      <c r="AH826" s="10" t="str">
        <f t="shared" si="235"/>
        <v xml:space="preserve">Poinçon EMBOUTI </v>
      </c>
      <c r="AI826" s="10" t="str">
        <f t="shared" si="236"/>
        <v>A créer</v>
      </c>
      <c r="AJ826" s="10" t="str">
        <f t="shared" si="237"/>
        <v>29065326</v>
      </c>
    </row>
    <row r="827" spans="1:36" ht="15" x14ac:dyDescent="0.25">
      <c r="A827" s="11" t="s">
        <v>1761</v>
      </c>
      <c r="B827" s="11" t="s">
        <v>1762</v>
      </c>
      <c r="C827" s="11" t="s">
        <v>85</v>
      </c>
      <c r="D827" s="11" t="s">
        <v>86</v>
      </c>
      <c r="E827" s="11" t="s">
        <v>89</v>
      </c>
      <c r="F827" s="11" t="s">
        <v>1763</v>
      </c>
      <c r="G827" s="11" t="s">
        <v>89</v>
      </c>
      <c r="H827" s="11" t="s">
        <v>90</v>
      </c>
      <c r="I827" s="12">
        <v>0</v>
      </c>
      <c r="J827" s="11" t="s">
        <v>91</v>
      </c>
      <c r="K827" s="11" t="s">
        <v>92</v>
      </c>
      <c r="L827" s="13">
        <v>0.01</v>
      </c>
      <c r="M827" s="11" t="s">
        <v>89</v>
      </c>
      <c r="N827" s="12">
        <v>1</v>
      </c>
      <c r="O827" s="10" t="str">
        <f t="shared" si="221"/>
        <v/>
      </c>
      <c r="P827" s="10">
        <f t="shared" si="234"/>
        <v>17</v>
      </c>
      <c r="Q827" s="10" t="str">
        <f t="shared" si="222"/>
        <v/>
      </c>
      <c r="R827" s="10">
        <f t="shared" si="223"/>
        <v>28</v>
      </c>
      <c r="S827" s="10" t="str">
        <f t="shared" si="224"/>
        <v/>
      </c>
      <c r="V827" cm="1">
        <f t="array" ref="V827">MIN(IFERROR(FIND(_xlfn.SEQUENCE(10,,CHAR(48)),F827),""))</f>
        <v>8</v>
      </c>
      <c r="W827" s="25" cm="1">
        <f t="array" ref="W827">MIN(IFERROR(FIND(_xlfn.SEQUENCE(10,,CHAR(48)),B827),""))</f>
        <v>21</v>
      </c>
      <c r="X827" s="10">
        <f t="shared" si="225"/>
        <v>15</v>
      </c>
      <c r="Y827" s="17" t="str">
        <f t="shared" si="226"/>
        <v xml:space="preserve">Poinçon EMBOUTI </v>
      </c>
      <c r="Z827" s="10" t="str">
        <f t="shared" si="227"/>
        <v>611_1456</v>
      </c>
      <c r="AA827" s="10" t="str">
        <f t="shared" si="228"/>
        <v>611_1456</v>
      </c>
      <c r="AB827" s="10" t="str">
        <f t="shared" si="229"/>
        <v>A créer</v>
      </c>
      <c r="AC827" s="14">
        <f t="shared" si="230"/>
        <v>0</v>
      </c>
      <c r="AD827" s="10" t="str">
        <f t="shared" si="231"/>
        <v>611_1456 / 29065328</v>
      </c>
      <c r="AE827" s="10" t="str">
        <f t="shared" si="232"/>
        <v>29065328</v>
      </c>
      <c r="AG827" s="10" t="str">
        <f t="shared" si="233"/>
        <v>611_1456</v>
      </c>
      <c r="AH827" s="10" t="str">
        <f t="shared" si="235"/>
        <v xml:space="preserve">Poinçon EMBOUTI </v>
      </c>
      <c r="AI827" s="10" t="str">
        <f t="shared" si="236"/>
        <v>A créer</v>
      </c>
      <c r="AJ827" s="10" t="str">
        <f t="shared" si="237"/>
        <v>29065328</v>
      </c>
    </row>
    <row r="828" spans="1:36" ht="15" x14ac:dyDescent="0.25">
      <c r="A828" s="11" t="s">
        <v>1764</v>
      </c>
      <c r="B828" s="11" t="s">
        <v>1765</v>
      </c>
      <c r="C828" s="11" t="s">
        <v>85</v>
      </c>
      <c r="D828" s="11" t="s">
        <v>86</v>
      </c>
      <c r="E828" s="11" t="s">
        <v>89</v>
      </c>
      <c r="F828" s="11" t="s">
        <v>1766</v>
      </c>
      <c r="G828" s="11" t="s">
        <v>89</v>
      </c>
      <c r="H828" s="11" t="s">
        <v>90</v>
      </c>
      <c r="I828" s="12">
        <v>0</v>
      </c>
      <c r="J828" s="11" t="s">
        <v>91</v>
      </c>
      <c r="K828" s="11" t="s">
        <v>92</v>
      </c>
      <c r="L828" s="13">
        <v>0.01</v>
      </c>
      <c r="M828" s="11" t="s">
        <v>89</v>
      </c>
      <c r="N828" s="12">
        <v>1</v>
      </c>
      <c r="O828" s="10" t="str">
        <f t="shared" si="221"/>
        <v/>
      </c>
      <c r="P828" s="10">
        <f t="shared" si="234"/>
        <v>17</v>
      </c>
      <c r="Q828" s="10" t="str">
        <f t="shared" si="222"/>
        <v/>
      </c>
      <c r="R828" s="10">
        <f t="shared" si="223"/>
        <v>28</v>
      </c>
      <c r="S828" s="10" t="str">
        <f t="shared" si="224"/>
        <v/>
      </c>
      <c r="V828" cm="1">
        <f t="array" ref="V828">MIN(IFERROR(FIND(_xlfn.SEQUENCE(10,,CHAR(48)),F828),""))</f>
        <v>8</v>
      </c>
      <c r="W828" s="25" cm="1">
        <f t="array" ref="W828">MIN(IFERROR(FIND(_xlfn.SEQUENCE(10,,CHAR(48)),B828),""))</f>
        <v>21</v>
      </c>
      <c r="X828" s="10">
        <f t="shared" si="225"/>
        <v>15</v>
      </c>
      <c r="Y828" s="17" t="str">
        <f t="shared" si="226"/>
        <v xml:space="preserve">Doigts RETREINT </v>
      </c>
      <c r="Z828" s="10" t="str">
        <f t="shared" si="227"/>
        <v>611_1461</v>
      </c>
      <c r="AA828" s="10" t="str">
        <f t="shared" si="228"/>
        <v>611_1461</v>
      </c>
      <c r="AB828" s="10" t="str">
        <f t="shared" si="229"/>
        <v>A créer</v>
      </c>
      <c r="AC828" s="14">
        <f t="shared" si="230"/>
        <v>0</v>
      </c>
      <c r="AD828" s="10" t="str">
        <f t="shared" si="231"/>
        <v>611_1461 / 29065329</v>
      </c>
      <c r="AE828" s="10" t="str">
        <f t="shared" si="232"/>
        <v>29065329</v>
      </c>
      <c r="AG828" s="10" t="str">
        <f t="shared" si="233"/>
        <v>611_1461</v>
      </c>
      <c r="AH828" s="10" t="str">
        <f t="shared" si="235"/>
        <v xml:space="preserve">Doigts RETREINT </v>
      </c>
      <c r="AI828" s="10" t="str">
        <f t="shared" si="236"/>
        <v>A créer</v>
      </c>
      <c r="AJ828" s="10" t="str">
        <f t="shared" si="237"/>
        <v>29065329</v>
      </c>
    </row>
    <row r="829" spans="1:36" ht="15" x14ac:dyDescent="0.25">
      <c r="A829" s="11" t="s">
        <v>1767</v>
      </c>
      <c r="B829" s="11" t="s">
        <v>1768</v>
      </c>
      <c r="C829" s="11" t="s">
        <v>85</v>
      </c>
      <c r="D829" s="11" t="s">
        <v>86</v>
      </c>
      <c r="E829" s="11" t="s">
        <v>89</v>
      </c>
      <c r="F829" s="11" t="s">
        <v>1769</v>
      </c>
      <c r="G829" s="11" t="s">
        <v>89</v>
      </c>
      <c r="H829" s="11" t="s">
        <v>90</v>
      </c>
      <c r="I829" s="12">
        <v>0</v>
      </c>
      <c r="J829" s="11" t="s">
        <v>91</v>
      </c>
      <c r="K829" s="11" t="s">
        <v>92</v>
      </c>
      <c r="L829" s="13">
        <v>0.01</v>
      </c>
      <c r="M829" s="11" t="s">
        <v>89</v>
      </c>
      <c r="N829" s="12">
        <v>1</v>
      </c>
      <c r="O829" s="10" t="str">
        <f t="shared" si="221"/>
        <v/>
      </c>
      <c r="P829" s="10">
        <f t="shared" si="234"/>
        <v>17</v>
      </c>
      <c r="Q829" s="10" t="str">
        <f t="shared" si="222"/>
        <v/>
      </c>
      <c r="R829" s="10">
        <f t="shared" si="223"/>
        <v>28</v>
      </c>
      <c r="S829" s="10" t="str">
        <f t="shared" si="224"/>
        <v/>
      </c>
      <c r="V829" cm="1">
        <f t="array" ref="V829">MIN(IFERROR(FIND(_xlfn.SEQUENCE(10,,CHAR(48)),F829),""))</f>
        <v>8</v>
      </c>
      <c r="W829" s="25" cm="1">
        <f t="array" ref="W829">MIN(IFERROR(FIND(_xlfn.SEQUENCE(10,,CHAR(48)),B829),""))</f>
        <v>21</v>
      </c>
      <c r="X829" s="10">
        <f t="shared" si="225"/>
        <v>15</v>
      </c>
      <c r="Y829" s="17" t="str">
        <f t="shared" si="226"/>
        <v xml:space="preserve">Poussoir RELAIS </v>
      </c>
      <c r="Z829" s="10" t="str">
        <f t="shared" si="227"/>
        <v>611_1501</v>
      </c>
      <c r="AA829" s="10" t="str">
        <f t="shared" si="228"/>
        <v>611_1501</v>
      </c>
      <c r="AB829" s="10" t="str">
        <f t="shared" si="229"/>
        <v>A créer</v>
      </c>
      <c r="AC829" s="14">
        <f t="shared" si="230"/>
        <v>0</v>
      </c>
      <c r="AD829" s="10" t="str">
        <f t="shared" si="231"/>
        <v>611_1501 / 29065330</v>
      </c>
      <c r="AE829" s="10" t="str">
        <f t="shared" si="232"/>
        <v>29065330</v>
      </c>
      <c r="AG829" s="10" t="str">
        <f t="shared" si="233"/>
        <v>611_1501</v>
      </c>
      <c r="AH829" s="10" t="str">
        <f t="shared" si="235"/>
        <v xml:space="preserve">Poussoir RELAIS </v>
      </c>
      <c r="AI829" s="10" t="str">
        <f t="shared" si="236"/>
        <v>A créer</v>
      </c>
      <c r="AJ829" s="10" t="str">
        <f t="shared" si="237"/>
        <v>29065330</v>
      </c>
    </row>
    <row r="830" spans="1:36" ht="15" x14ac:dyDescent="0.25">
      <c r="A830" s="11" t="s">
        <v>1770</v>
      </c>
      <c r="B830" s="11" t="s">
        <v>1771</v>
      </c>
      <c r="C830" s="11" t="s">
        <v>85</v>
      </c>
      <c r="D830" s="11" t="s">
        <v>86</v>
      </c>
      <c r="E830" s="11" t="s">
        <v>89</v>
      </c>
      <c r="F830" s="11" t="s">
        <v>1772</v>
      </c>
      <c r="G830" s="11" t="s">
        <v>89</v>
      </c>
      <c r="H830" s="11" t="s">
        <v>90</v>
      </c>
      <c r="I830" s="12">
        <v>0</v>
      </c>
      <c r="J830" s="11" t="s">
        <v>91</v>
      </c>
      <c r="K830" s="11" t="s">
        <v>92</v>
      </c>
      <c r="L830" s="13">
        <v>0.01</v>
      </c>
      <c r="M830" s="11" t="s">
        <v>89</v>
      </c>
      <c r="N830" s="12">
        <v>1</v>
      </c>
      <c r="O830" s="10" t="str">
        <f t="shared" si="221"/>
        <v/>
      </c>
      <c r="P830" s="10">
        <f t="shared" si="234"/>
        <v>17</v>
      </c>
      <c r="Q830" s="10" t="str">
        <f t="shared" si="222"/>
        <v/>
      </c>
      <c r="R830" s="10">
        <f t="shared" si="223"/>
        <v>28</v>
      </c>
      <c r="S830" s="10" t="str">
        <f t="shared" si="224"/>
        <v/>
      </c>
      <c r="V830" cm="1">
        <f t="array" ref="V830">MIN(IFERROR(FIND(_xlfn.SEQUENCE(10,,CHAR(48)),F830),""))</f>
        <v>8</v>
      </c>
      <c r="W830" s="25" cm="1">
        <f t="array" ref="W830">MIN(IFERROR(FIND(_xlfn.SEQUENCE(10,,CHAR(48)),B830),""))</f>
        <v>21</v>
      </c>
      <c r="X830" s="10">
        <f t="shared" si="225"/>
        <v>15</v>
      </c>
      <c r="Y830" s="17" t="str">
        <f t="shared" si="226"/>
        <v xml:space="preserve">Poinçon ROULAGE </v>
      </c>
      <c r="Z830" s="10" t="str">
        <f t="shared" si="227"/>
        <v>611_1578</v>
      </c>
      <c r="AA830" s="10" t="str">
        <f t="shared" si="228"/>
        <v>611_1578</v>
      </c>
      <c r="AB830" s="10" t="str">
        <f t="shared" si="229"/>
        <v>A créer</v>
      </c>
      <c r="AC830" s="14">
        <f t="shared" si="230"/>
        <v>0</v>
      </c>
      <c r="AD830" s="10" t="str">
        <f t="shared" si="231"/>
        <v>611_1578 / 29065331</v>
      </c>
      <c r="AE830" s="10" t="str">
        <f t="shared" si="232"/>
        <v>29065331</v>
      </c>
      <c r="AG830" s="10" t="str">
        <f t="shared" si="233"/>
        <v>611_1578</v>
      </c>
      <c r="AH830" s="10" t="str">
        <f t="shared" si="235"/>
        <v xml:space="preserve">Poinçon ROULAGE </v>
      </c>
      <c r="AI830" s="10" t="str">
        <f t="shared" si="236"/>
        <v>A créer</v>
      </c>
      <c r="AJ830" s="10" t="str">
        <f t="shared" si="237"/>
        <v>29065331</v>
      </c>
    </row>
    <row r="831" spans="1:36" ht="15" x14ac:dyDescent="0.25">
      <c r="A831" s="11" t="s">
        <v>1773</v>
      </c>
      <c r="B831" s="11" t="s">
        <v>1774</v>
      </c>
      <c r="C831" s="11" t="s">
        <v>85</v>
      </c>
      <c r="D831" s="11" t="s">
        <v>86</v>
      </c>
      <c r="E831" s="11" t="s">
        <v>89</v>
      </c>
      <c r="F831" s="11" t="s">
        <v>1775</v>
      </c>
      <c r="G831" s="11" t="s">
        <v>89</v>
      </c>
      <c r="H831" s="11" t="s">
        <v>90</v>
      </c>
      <c r="I831" s="12">
        <v>0</v>
      </c>
      <c r="J831" s="11" t="s">
        <v>91</v>
      </c>
      <c r="K831" s="11" t="s">
        <v>92</v>
      </c>
      <c r="L831" s="13">
        <v>0.01</v>
      </c>
      <c r="M831" s="11" t="s">
        <v>89</v>
      </c>
      <c r="N831" s="12">
        <v>1</v>
      </c>
      <c r="O831" s="10" t="str">
        <f t="shared" si="221"/>
        <v/>
      </c>
      <c r="P831" s="10">
        <f t="shared" si="234"/>
        <v>17</v>
      </c>
      <c r="Q831" s="10" t="str">
        <f t="shared" si="222"/>
        <v/>
      </c>
      <c r="R831" s="10">
        <f t="shared" si="223"/>
        <v>28</v>
      </c>
      <c r="S831" s="10" t="str">
        <f t="shared" si="224"/>
        <v/>
      </c>
      <c r="V831" cm="1">
        <f t="array" ref="V831">MIN(IFERROR(FIND(_xlfn.SEQUENCE(10,,CHAR(48)),F831),""))</f>
        <v>8</v>
      </c>
      <c r="W831" s="25" cm="1">
        <f t="array" ref="W831">MIN(IFERROR(FIND(_xlfn.SEQUENCE(10,,CHAR(48)),B831),""))</f>
        <v>21</v>
      </c>
      <c r="X831" s="10">
        <f t="shared" si="225"/>
        <v>15</v>
      </c>
      <c r="Y831" s="17" t="str">
        <f t="shared" si="226"/>
        <v xml:space="preserve">Poinçon PLANAGE </v>
      </c>
      <c r="Z831" s="10" t="str">
        <f t="shared" si="227"/>
        <v>611_1596</v>
      </c>
      <c r="AA831" s="10" t="str">
        <f t="shared" si="228"/>
        <v>611_1596</v>
      </c>
      <c r="AB831" s="10" t="str">
        <f t="shared" si="229"/>
        <v>A créer</v>
      </c>
      <c r="AC831" s="14">
        <f t="shared" si="230"/>
        <v>0</v>
      </c>
      <c r="AD831" s="10" t="str">
        <f t="shared" si="231"/>
        <v>611_1596 / 29065332</v>
      </c>
      <c r="AE831" s="10" t="str">
        <f t="shared" si="232"/>
        <v>29065332</v>
      </c>
      <c r="AG831" s="10" t="str">
        <f t="shared" si="233"/>
        <v>611_1596</v>
      </c>
      <c r="AH831" s="10" t="str">
        <f t="shared" si="235"/>
        <v xml:space="preserve">Poinçon PLANAGE </v>
      </c>
      <c r="AI831" s="10" t="str">
        <f t="shared" si="236"/>
        <v>A créer</v>
      </c>
      <c r="AJ831" s="10" t="str">
        <f t="shared" si="237"/>
        <v>29065332</v>
      </c>
    </row>
    <row r="832" spans="1:36" ht="15" x14ac:dyDescent="0.25">
      <c r="A832" s="11" t="s">
        <v>1776</v>
      </c>
      <c r="B832" s="11" t="s">
        <v>1777</v>
      </c>
      <c r="C832" s="11" t="s">
        <v>85</v>
      </c>
      <c r="D832" s="11" t="s">
        <v>86</v>
      </c>
      <c r="E832" s="11" t="s">
        <v>89</v>
      </c>
      <c r="F832" s="11" t="s">
        <v>1778</v>
      </c>
      <c r="G832" s="11" t="s">
        <v>89</v>
      </c>
      <c r="H832" s="11" t="s">
        <v>90</v>
      </c>
      <c r="I832" s="12">
        <v>0</v>
      </c>
      <c r="J832" s="11" t="s">
        <v>91</v>
      </c>
      <c r="K832" s="11" t="s">
        <v>92</v>
      </c>
      <c r="L832" s="13">
        <v>0.01</v>
      </c>
      <c r="M832" s="11" t="s">
        <v>89</v>
      </c>
      <c r="N832" s="12">
        <v>1</v>
      </c>
      <c r="O832" s="10" t="str">
        <f t="shared" si="221"/>
        <v/>
      </c>
      <c r="P832" s="10">
        <f t="shared" si="234"/>
        <v>17</v>
      </c>
      <c r="Q832" s="10" t="str">
        <f t="shared" si="222"/>
        <v/>
      </c>
      <c r="R832" s="10">
        <f t="shared" si="223"/>
        <v>28</v>
      </c>
      <c r="S832" s="10" t="str">
        <f t="shared" si="224"/>
        <v/>
      </c>
      <c r="V832" cm="1">
        <f t="array" ref="V832">MIN(IFERROR(FIND(_xlfn.SEQUENCE(10,,CHAR(48)),F832),""))</f>
        <v>8</v>
      </c>
      <c r="W832" s="25" cm="1">
        <f t="array" ref="W832">MIN(IFERROR(FIND(_xlfn.SEQUENCE(10,,CHAR(48)),B832),""))</f>
        <v>21</v>
      </c>
      <c r="X832" s="10">
        <f t="shared" si="225"/>
        <v>15</v>
      </c>
      <c r="Y832" s="17" t="str">
        <f t="shared" si="226"/>
        <v xml:space="preserve">Doigts RETREINT </v>
      </c>
      <c r="Z832" s="10" t="str">
        <f t="shared" si="227"/>
        <v>611_1636</v>
      </c>
      <c r="AA832" s="10" t="str">
        <f t="shared" si="228"/>
        <v>611_1636</v>
      </c>
      <c r="AB832" s="10" t="str">
        <f t="shared" si="229"/>
        <v>A créer</v>
      </c>
      <c r="AC832" s="14">
        <f t="shared" si="230"/>
        <v>0</v>
      </c>
      <c r="AD832" s="10" t="str">
        <f t="shared" si="231"/>
        <v>611_1636 / 29065333</v>
      </c>
      <c r="AE832" s="10" t="str">
        <f t="shared" si="232"/>
        <v>29065333</v>
      </c>
      <c r="AG832" s="10" t="str">
        <f t="shared" si="233"/>
        <v>611_1636</v>
      </c>
      <c r="AH832" s="10" t="str">
        <f t="shared" si="235"/>
        <v xml:space="preserve">Doigts RETREINT </v>
      </c>
      <c r="AI832" s="10" t="str">
        <f t="shared" si="236"/>
        <v>A créer</v>
      </c>
      <c r="AJ832" s="10" t="str">
        <f t="shared" si="237"/>
        <v>29065333</v>
      </c>
    </row>
    <row r="833" spans="1:36" ht="15" x14ac:dyDescent="0.25">
      <c r="A833" s="11" t="s">
        <v>1779</v>
      </c>
      <c r="B833" s="11" t="s">
        <v>1780</v>
      </c>
      <c r="C833" s="11" t="s">
        <v>85</v>
      </c>
      <c r="D833" s="11" t="s">
        <v>86</v>
      </c>
      <c r="E833" s="11" t="s">
        <v>89</v>
      </c>
      <c r="F833" s="11" t="s">
        <v>461</v>
      </c>
      <c r="G833" s="11" t="s">
        <v>89</v>
      </c>
      <c r="H833" s="11" t="s">
        <v>90</v>
      </c>
      <c r="I833" s="12">
        <v>0</v>
      </c>
      <c r="J833" s="11" t="s">
        <v>91</v>
      </c>
      <c r="K833" s="11" t="s">
        <v>92</v>
      </c>
      <c r="L833" s="13">
        <v>0.01</v>
      </c>
      <c r="M833" s="11" t="s">
        <v>89</v>
      </c>
      <c r="N833" s="12">
        <v>1</v>
      </c>
      <c r="O833" s="10" t="str">
        <f t="shared" si="221"/>
        <v/>
      </c>
      <c r="P833" s="10">
        <f t="shared" si="234"/>
        <v>17</v>
      </c>
      <c r="Q833" s="10" t="str">
        <f t="shared" si="222"/>
        <v/>
      </c>
      <c r="R833" s="10">
        <f t="shared" si="223"/>
        <v>28</v>
      </c>
      <c r="S833" s="10" t="str">
        <f t="shared" si="224"/>
        <v/>
      </c>
      <c r="V833" cm="1">
        <f t="array" ref="V833">MIN(IFERROR(FIND(_xlfn.SEQUENCE(10,,CHAR(48)),F833),""))</f>
        <v>8</v>
      </c>
      <c r="W833" s="25" cm="1">
        <f t="array" ref="W833">MIN(IFERROR(FIND(_xlfn.SEQUENCE(10,,CHAR(48)),B833),""))</f>
        <v>14</v>
      </c>
      <c r="X833" s="10">
        <f t="shared" si="225"/>
        <v>15</v>
      </c>
      <c r="Y833" s="17" t="str">
        <f t="shared" si="226"/>
        <v xml:space="preserve">ar. DECOUPE Ø42 </v>
      </c>
      <c r="Z833" s="10" t="str">
        <f t="shared" si="227"/>
        <v>611_1737</v>
      </c>
      <c r="AA833" s="10" t="str">
        <f t="shared" si="228"/>
        <v>611_1737</v>
      </c>
      <c r="AB833" s="10" t="str">
        <f t="shared" si="229"/>
        <v>A créer</v>
      </c>
      <c r="AC833" s="14">
        <f t="shared" si="230"/>
        <v>0</v>
      </c>
      <c r="AD833" s="10" t="str">
        <f t="shared" si="231"/>
        <v>611_1737 / 29065334</v>
      </c>
      <c r="AE833" s="10" t="str">
        <f t="shared" si="232"/>
        <v>29065334</v>
      </c>
      <c r="AG833" s="10" t="str">
        <f t="shared" si="233"/>
        <v>611_1737</v>
      </c>
      <c r="AH833" s="10" t="str">
        <f t="shared" si="235"/>
        <v xml:space="preserve">ar. DECOUPE Ø42 </v>
      </c>
      <c r="AI833" s="10" t="str">
        <f t="shared" si="236"/>
        <v>A créer</v>
      </c>
      <c r="AJ833" s="10" t="str">
        <f t="shared" si="237"/>
        <v>29065334</v>
      </c>
    </row>
    <row r="834" spans="1:36" ht="15" x14ac:dyDescent="0.25">
      <c r="A834" s="11" t="s">
        <v>1781</v>
      </c>
      <c r="B834" s="11" t="s">
        <v>1782</v>
      </c>
      <c r="C834" s="11" t="s">
        <v>85</v>
      </c>
      <c r="D834" s="11" t="s">
        <v>86</v>
      </c>
      <c r="E834" s="11" t="s">
        <v>89</v>
      </c>
      <c r="F834" s="11" t="s">
        <v>1783</v>
      </c>
      <c r="G834" s="11" t="s">
        <v>89</v>
      </c>
      <c r="H834" s="11" t="s">
        <v>90</v>
      </c>
      <c r="I834" s="12">
        <v>0</v>
      </c>
      <c r="J834" s="11" t="s">
        <v>91</v>
      </c>
      <c r="K834" s="11" t="s">
        <v>92</v>
      </c>
      <c r="L834" s="13">
        <v>0.01</v>
      </c>
      <c r="M834" s="11" t="s">
        <v>89</v>
      </c>
      <c r="N834" s="12">
        <v>1</v>
      </c>
      <c r="O834" s="10" t="str">
        <f t="shared" ref="O834" si="238">IFERROR(FIND("DRW ACY",B834),"")</f>
        <v/>
      </c>
      <c r="P834" s="10">
        <f t="shared" si="234"/>
        <v>17</v>
      </c>
      <c r="Q834" s="10" t="str">
        <f t="shared" ref="Q834" si="239">IF(O834="","",O834+6)</f>
        <v/>
      </c>
      <c r="R834" s="10">
        <f t="shared" ref="R834" si="240">LEN(B834)</f>
        <v>28</v>
      </c>
      <c r="S834" s="10" t="str">
        <f t="shared" ref="S834" si="241">IF(Q834="","",RIGHT(B834,R834-Q834))</f>
        <v/>
      </c>
      <c r="V834" cm="1">
        <f t="array" ref="V834">MIN(IFERROR(FIND(_xlfn.SEQUENCE(10,,CHAR(48)),F834),""))</f>
        <v>8</v>
      </c>
      <c r="W834" s="25" cm="1">
        <f t="array" ref="W834">MIN(IFERROR(FIND(_xlfn.SEQUENCE(10,,CHAR(48)),B834),""))</f>
        <v>15</v>
      </c>
      <c r="X834" s="10">
        <f t="shared" ref="X834:X897" si="242">LEN(F834)</f>
        <v>15</v>
      </c>
      <c r="Y834" s="17" t="str">
        <f t="shared" ref="Y834:Y897" si="243">IF(P834&lt;&gt;"",LEFT(B834,P834-1),IF(AND(O834="",P834=""),LEFT(B834,W834-1),IF(O834&lt;&gt;0,LEFT(B834,O834-1),IF(P834&lt;&gt;"",LEFT(B834,P834-1),""))))</f>
        <v xml:space="preserve">Doigt RETREINT2 </v>
      </c>
      <c r="Z834" s="10" t="str">
        <f t="shared" ref="Z834:Z897" si="244">RIGHT(F834,(X834+1)-V834)</f>
        <v>611_1744</v>
      </c>
      <c r="AA834" s="10" t="str">
        <f t="shared" ref="AA834:AA897" si="245">LEFT(Z834,8)</f>
        <v>611_1744</v>
      </c>
      <c r="AB834" s="10" t="str">
        <f t="shared" ref="AB834:AB897" si="246">IF(E834&lt;&gt;"",E834,"A créer")</f>
        <v>A créer</v>
      </c>
      <c r="AC834" s="14">
        <f t="shared" ref="AC834:AC897" si="247">I834</f>
        <v>0</v>
      </c>
      <c r="AD834" s="10" t="str">
        <f t="shared" ref="AD834:AD897" si="248">AA834&amp;" / "&amp;A834</f>
        <v>611_1744 / 29065336</v>
      </c>
      <c r="AE834" s="10" t="str">
        <f t="shared" ref="AE834:AE897" si="249">A834</f>
        <v>29065336</v>
      </c>
      <c r="AF834" s="10" t="str">
        <f>IFERROR(FIND("~",B834),"")</f>
        <v/>
      </c>
      <c r="AG834" s="10" t="str">
        <f t="shared" ref="AG834:AG897" si="250">IF(AF834="",AA834,"")</f>
        <v>611_1744</v>
      </c>
      <c r="AH834" s="10" t="str">
        <f t="shared" si="235"/>
        <v xml:space="preserve">Doigt RETREINT2 </v>
      </c>
      <c r="AI834" s="10" t="str">
        <f t="shared" si="236"/>
        <v>A créer</v>
      </c>
      <c r="AJ834" s="10" t="str">
        <f t="shared" si="237"/>
        <v>29065336</v>
      </c>
    </row>
    <row r="835" spans="1:36" ht="15" x14ac:dyDescent="0.25">
      <c r="A835" s="11" t="s">
        <v>1784</v>
      </c>
      <c r="B835" s="11" t="s">
        <v>1785</v>
      </c>
      <c r="C835" s="11" t="s">
        <v>85</v>
      </c>
      <c r="D835" s="11" t="s">
        <v>86</v>
      </c>
      <c r="E835" s="11" t="s">
        <v>89</v>
      </c>
      <c r="F835" s="11" t="s">
        <v>1786</v>
      </c>
      <c r="G835" s="11" t="s">
        <v>89</v>
      </c>
      <c r="H835" s="11" t="s">
        <v>90</v>
      </c>
      <c r="I835" s="12">
        <v>0</v>
      </c>
      <c r="J835" s="11" t="s">
        <v>91</v>
      </c>
      <c r="K835" s="11" t="s">
        <v>92</v>
      </c>
      <c r="L835" s="13">
        <v>0.01</v>
      </c>
      <c r="M835" s="11" t="s">
        <v>89</v>
      </c>
      <c r="N835" s="12">
        <v>1</v>
      </c>
      <c r="O835" s="10" t="str">
        <f t="shared" ref="O835:O897" si="251">IFERROR(FIND("DRW ACY",B835),"")</f>
        <v/>
      </c>
      <c r="P835" s="10">
        <f t="shared" ref="P835:P898" si="252">IF(O835="",IFERROR(FIND("DRW ",B835),""),"")</f>
        <v>17</v>
      </c>
      <c r="Q835" s="10" t="str">
        <f t="shared" ref="Q835:Q898" si="253">IF(O835="","",O835+6)</f>
        <v/>
      </c>
      <c r="R835" s="10">
        <f t="shared" ref="R835:R898" si="254">LEN(B835)</f>
        <v>28</v>
      </c>
      <c r="S835" s="10" t="str">
        <f t="shared" ref="S835:S898" si="255">IF(Q835="","",RIGHT(B835,R835-Q835))</f>
        <v/>
      </c>
      <c r="V835" cm="1">
        <f t="array" ref="V835">MIN(IFERROR(FIND(_xlfn.SEQUENCE(10,,CHAR(48)),F835),""))</f>
        <v>8</v>
      </c>
      <c r="W835" s="25" cm="1">
        <f t="array" ref="W835">MIN(IFERROR(FIND(_xlfn.SEQUENCE(10,,CHAR(48)),B835),""))</f>
        <v>21</v>
      </c>
      <c r="X835" s="10">
        <f t="shared" si="242"/>
        <v>15</v>
      </c>
      <c r="Y835" s="17" t="str">
        <f t="shared" si="243"/>
        <v xml:space="preserve">Rondelle FRAPPE </v>
      </c>
      <c r="Z835" s="10" t="str">
        <f t="shared" si="244"/>
        <v>611_1979</v>
      </c>
      <c r="AA835" s="10" t="str">
        <f t="shared" si="245"/>
        <v>611_1979</v>
      </c>
      <c r="AB835" s="10" t="str">
        <f t="shared" si="246"/>
        <v>A créer</v>
      </c>
      <c r="AC835" s="14">
        <f t="shared" si="247"/>
        <v>0</v>
      </c>
      <c r="AD835" s="10" t="str">
        <f t="shared" si="248"/>
        <v>611_1979 / 29065340</v>
      </c>
      <c r="AE835" s="10" t="str">
        <f t="shared" si="249"/>
        <v>29065340</v>
      </c>
      <c r="AG835" s="10" t="str">
        <f t="shared" si="250"/>
        <v>611_1979</v>
      </c>
      <c r="AH835" s="10" t="str">
        <f t="shared" ref="AH835:AH898" si="256">IF(AF835="",Y835,"")</f>
        <v xml:space="preserve">Rondelle FRAPPE </v>
      </c>
      <c r="AI835" s="10" t="str">
        <f t="shared" ref="AI835:AI898" si="257">IF(AF835="",AB835,"")</f>
        <v>A créer</v>
      </c>
      <c r="AJ835" s="10" t="str">
        <f t="shared" ref="AJ835:AJ898" si="258">IF(AF835="",AE835,"")</f>
        <v>29065340</v>
      </c>
    </row>
    <row r="836" spans="1:36" ht="15" x14ac:dyDescent="0.25">
      <c r="A836" s="11" t="s">
        <v>1787</v>
      </c>
      <c r="B836" s="11" t="s">
        <v>1788</v>
      </c>
      <c r="C836" s="11" t="s">
        <v>85</v>
      </c>
      <c r="D836" s="11" t="s">
        <v>86</v>
      </c>
      <c r="E836" s="11" t="s">
        <v>89</v>
      </c>
      <c r="F836" s="11" t="s">
        <v>1789</v>
      </c>
      <c r="G836" s="11" t="s">
        <v>89</v>
      </c>
      <c r="H836" s="11" t="s">
        <v>90</v>
      </c>
      <c r="I836" s="12">
        <v>0</v>
      </c>
      <c r="J836" s="11" t="s">
        <v>91</v>
      </c>
      <c r="K836" s="11" t="s">
        <v>92</v>
      </c>
      <c r="L836" s="13">
        <v>0.01</v>
      </c>
      <c r="M836" s="11" t="s">
        <v>89</v>
      </c>
      <c r="N836" s="12">
        <v>1</v>
      </c>
      <c r="O836" s="10" t="str">
        <f t="shared" si="251"/>
        <v/>
      </c>
      <c r="P836" s="10">
        <f t="shared" si="252"/>
        <v>17</v>
      </c>
      <c r="Q836" s="10" t="str">
        <f t="shared" si="253"/>
        <v/>
      </c>
      <c r="R836" s="10">
        <f t="shared" si="254"/>
        <v>28</v>
      </c>
      <c r="S836" s="10" t="str">
        <f t="shared" si="255"/>
        <v/>
      </c>
      <c r="V836" cm="1">
        <f t="array" ref="V836">MIN(IFERROR(FIND(_xlfn.SEQUENCE(10,,CHAR(48)),F836),""))</f>
        <v>8</v>
      </c>
      <c r="W836" s="25" cm="1">
        <f t="array" ref="W836">MIN(IFERROR(FIND(_xlfn.SEQUENCE(10,,CHAR(48)),B836),""))</f>
        <v>21</v>
      </c>
      <c r="X836" s="10">
        <f t="shared" si="242"/>
        <v>15</v>
      </c>
      <c r="Y836" s="17" t="str">
        <f t="shared" si="243"/>
        <v xml:space="preserve">Poussoir FRAPPE </v>
      </c>
      <c r="Z836" s="10" t="str">
        <f t="shared" si="244"/>
        <v>611_2031</v>
      </c>
      <c r="AA836" s="10" t="str">
        <f t="shared" si="245"/>
        <v>611_2031</v>
      </c>
      <c r="AB836" s="10" t="str">
        <f t="shared" si="246"/>
        <v>A créer</v>
      </c>
      <c r="AC836" s="14">
        <f t="shared" si="247"/>
        <v>0</v>
      </c>
      <c r="AD836" s="10" t="str">
        <f t="shared" si="248"/>
        <v>611_2031 / 29065341</v>
      </c>
      <c r="AE836" s="10" t="str">
        <f t="shared" si="249"/>
        <v>29065341</v>
      </c>
      <c r="AG836" s="10" t="str">
        <f t="shared" si="250"/>
        <v>611_2031</v>
      </c>
      <c r="AH836" s="10" t="str">
        <f t="shared" si="256"/>
        <v xml:space="preserve">Poussoir FRAPPE </v>
      </c>
      <c r="AI836" s="10" t="str">
        <f t="shared" si="257"/>
        <v>A créer</v>
      </c>
      <c r="AJ836" s="10" t="str">
        <f t="shared" si="258"/>
        <v>29065341</v>
      </c>
    </row>
    <row r="837" spans="1:36" ht="15" x14ac:dyDescent="0.25">
      <c r="A837" s="11" t="s">
        <v>1790</v>
      </c>
      <c r="B837" s="11" t="s">
        <v>1791</v>
      </c>
      <c r="C837" s="11" t="s">
        <v>85</v>
      </c>
      <c r="D837" s="11" t="s">
        <v>86</v>
      </c>
      <c r="E837" s="11" t="s">
        <v>89</v>
      </c>
      <c r="F837" s="11" t="s">
        <v>1792</v>
      </c>
      <c r="G837" s="11" t="s">
        <v>89</v>
      </c>
      <c r="H837" s="11" t="s">
        <v>90</v>
      </c>
      <c r="I837" s="12">
        <v>0</v>
      </c>
      <c r="J837" s="11" t="s">
        <v>91</v>
      </c>
      <c r="K837" s="11" t="s">
        <v>92</v>
      </c>
      <c r="L837" s="13">
        <v>0.01</v>
      </c>
      <c r="M837" s="11" t="s">
        <v>89</v>
      </c>
      <c r="N837" s="12">
        <v>1</v>
      </c>
      <c r="O837" s="10" t="str">
        <f t="shared" si="251"/>
        <v/>
      </c>
      <c r="P837" s="10">
        <f t="shared" si="252"/>
        <v>17</v>
      </c>
      <c r="Q837" s="10" t="str">
        <f t="shared" si="253"/>
        <v/>
      </c>
      <c r="R837" s="10">
        <f t="shared" si="254"/>
        <v>28</v>
      </c>
      <c r="S837" s="10" t="str">
        <f t="shared" si="255"/>
        <v/>
      </c>
      <c r="V837" cm="1">
        <f t="array" ref="V837">MIN(IFERROR(FIND(_xlfn.SEQUENCE(10,,CHAR(48)),F837),""))</f>
        <v>8</v>
      </c>
      <c r="W837" s="25" cm="1">
        <f t="array" ref="W837">MIN(IFERROR(FIND(_xlfn.SEQUENCE(10,,CHAR(48)),B837),""))</f>
        <v>21</v>
      </c>
      <c r="X837" s="10">
        <f t="shared" si="242"/>
        <v>15</v>
      </c>
      <c r="Y837" s="17" t="str">
        <f t="shared" si="243"/>
        <v xml:space="preserve">Poussoir RELAIS </v>
      </c>
      <c r="Z837" s="10" t="str">
        <f t="shared" si="244"/>
        <v>611_2048</v>
      </c>
      <c r="AA837" s="10" t="str">
        <f t="shared" si="245"/>
        <v>611_2048</v>
      </c>
      <c r="AB837" s="10" t="str">
        <f t="shared" si="246"/>
        <v>A créer</v>
      </c>
      <c r="AC837" s="14">
        <f t="shared" si="247"/>
        <v>0</v>
      </c>
      <c r="AD837" s="10" t="str">
        <f t="shared" si="248"/>
        <v>611_2048 / 29065342</v>
      </c>
      <c r="AE837" s="10" t="str">
        <f t="shared" si="249"/>
        <v>29065342</v>
      </c>
      <c r="AG837" s="10" t="str">
        <f t="shared" si="250"/>
        <v>611_2048</v>
      </c>
      <c r="AH837" s="10" t="str">
        <f t="shared" si="256"/>
        <v xml:space="preserve">Poussoir RELAIS </v>
      </c>
      <c r="AI837" s="10" t="str">
        <f t="shared" si="257"/>
        <v>A créer</v>
      </c>
      <c r="AJ837" s="10" t="str">
        <f t="shared" si="258"/>
        <v>29065342</v>
      </c>
    </row>
    <row r="838" spans="1:36" ht="15" x14ac:dyDescent="0.25">
      <c r="A838" s="11" t="s">
        <v>1793</v>
      </c>
      <c r="B838" s="11" t="s">
        <v>1794</v>
      </c>
      <c r="C838" s="11" t="s">
        <v>85</v>
      </c>
      <c r="D838" s="11" t="s">
        <v>86</v>
      </c>
      <c r="E838" s="11" t="s">
        <v>89</v>
      </c>
      <c r="F838" s="11" t="s">
        <v>1795</v>
      </c>
      <c r="G838" s="11" t="s">
        <v>89</v>
      </c>
      <c r="H838" s="11" t="s">
        <v>90</v>
      </c>
      <c r="I838" s="12">
        <v>0</v>
      </c>
      <c r="J838" s="11" t="s">
        <v>91</v>
      </c>
      <c r="K838" s="11" t="s">
        <v>92</v>
      </c>
      <c r="L838" s="13">
        <v>0.01</v>
      </c>
      <c r="M838" s="11" t="s">
        <v>89</v>
      </c>
      <c r="N838" s="12">
        <v>1</v>
      </c>
      <c r="O838" s="10" t="str">
        <f t="shared" si="251"/>
        <v/>
      </c>
      <c r="P838" s="10">
        <f t="shared" si="252"/>
        <v>17</v>
      </c>
      <c r="Q838" s="10" t="str">
        <f t="shared" si="253"/>
        <v/>
      </c>
      <c r="R838" s="10">
        <f t="shared" si="254"/>
        <v>28</v>
      </c>
      <c r="S838" s="10" t="str">
        <f t="shared" si="255"/>
        <v/>
      </c>
      <c r="V838" cm="1">
        <f t="array" ref="V838">MIN(IFERROR(FIND(_xlfn.SEQUENCE(10,,CHAR(48)),F838),""))</f>
        <v>8</v>
      </c>
      <c r="W838" s="25" cm="1">
        <f t="array" ref="W838">MIN(IFERROR(FIND(_xlfn.SEQUENCE(10,,CHAR(48)),B838),""))</f>
        <v>21</v>
      </c>
      <c r="X838" s="10">
        <f t="shared" si="242"/>
        <v>15</v>
      </c>
      <c r="Y838" s="17" t="str">
        <f t="shared" si="243"/>
        <v xml:space="preserve">Nez FRA.PLATEAU </v>
      </c>
      <c r="Z838" s="10" t="str">
        <f t="shared" si="244"/>
        <v>611_2083</v>
      </c>
      <c r="AA838" s="10" t="str">
        <f t="shared" si="245"/>
        <v>611_2083</v>
      </c>
      <c r="AB838" s="10" t="str">
        <f t="shared" si="246"/>
        <v>A créer</v>
      </c>
      <c r="AC838" s="14">
        <f t="shared" si="247"/>
        <v>0</v>
      </c>
      <c r="AD838" s="10" t="str">
        <f t="shared" si="248"/>
        <v>611_2083 / 29065343</v>
      </c>
      <c r="AE838" s="10" t="str">
        <f t="shared" si="249"/>
        <v>29065343</v>
      </c>
      <c r="AG838" s="10" t="str">
        <f t="shared" si="250"/>
        <v>611_2083</v>
      </c>
      <c r="AH838" s="10" t="str">
        <f t="shared" si="256"/>
        <v xml:space="preserve">Nez FRA.PLATEAU </v>
      </c>
      <c r="AI838" s="10" t="str">
        <f t="shared" si="257"/>
        <v>A créer</v>
      </c>
      <c r="AJ838" s="10" t="str">
        <f t="shared" si="258"/>
        <v>29065343</v>
      </c>
    </row>
    <row r="839" spans="1:36" ht="15" x14ac:dyDescent="0.25">
      <c r="A839" s="11" t="s">
        <v>1796</v>
      </c>
      <c r="B839" s="11" t="s">
        <v>1797</v>
      </c>
      <c r="C839" s="11" t="s">
        <v>85</v>
      </c>
      <c r="D839" s="11" t="s">
        <v>86</v>
      </c>
      <c r="E839" s="11" t="s">
        <v>89</v>
      </c>
      <c r="F839" s="11" t="s">
        <v>1798</v>
      </c>
      <c r="G839" s="11" t="s">
        <v>89</v>
      </c>
      <c r="H839" s="11" t="s">
        <v>90</v>
      </c>
      <c r="I839" s="12">
        <v>0</v>
      </c>
      <c r="J839" s="11" t="s">
        <v>91</v>
      </c>
      <c r="K839" s="11" t="s">
        <v>92</v>
      </c>
      <c r="L839" s="13">
        <v>0.01</v>
      </c>
      <c r="M839" s="11" t="s">
        <v>89</v>
      </c>
      <c r="N839" s="12">
        <v>1</v>
      </c>
      <c r="O839" s="10" t="str">
        <f t="shared" si="251"/>
        <v/>
      </c>
      <c r="P839" s="10">
        <f t="shared" si="252"/>
        <v>17</v>
      </c>
      <c r="Q839" s="10" t="str">
        <f t="shared" si="253"/>
        <v/>
      </c>
      <c r="R839" s="10">
        <f t="shared" si="254"/>
        <v>28</v>
      </c>
      <c r="S839" s="10" t="str">
        <f t="shared" si="255"/>
        <v/>
      </c>
      <c r="V839" cm="1">
        <f t="array" ref="V839">MIN(IFERROR(FIND(_xlfn.SEQUENCE(10,,CHAR(48)),F839),""))</f>
        <v>8</v>
      </c>
      <c r="W839" s="25" cm="1">
        <f t="array" ref="W839">MIN(IFERROR(FIND(_xlfn.SEQUENCE(10,,CHAR(48)),B839),""))</f>
        <v>21</v>
      </c>
      <c r="X839" s="10">
        <f t="shared" si="242"/>
        <v>15</v>
      </c>
      <c r="Y839" s="17" t="str">
        <f t="shared" si="243"/>
        <v xml:space="preserve">Matrice EMBOUTI </v>
      </c>
      <c r="Z839" s="10" t="str">
        <f t="shared" si="244"/>
        <v>611_2104</v>
      </c>
      <c r="AA839" s="10" t="str">
        <f t="shared" si="245"/>
        <v>611_2104</v>
      </c>
      <c r="AB839" s="10" t="str">
        <f t="shared" si="246"/>
        <v>A créer</v>
      </c>
      <c r="AC839" s="14">
        <f t="shared" si="247"/>
        <v>0</v>
      </c>
      <c r="AD839" s="10" t="str">
        <f t="shared" si="248"/>
        <v>611_2104 / 29065344</v>
      </c>
      <c r="AE839" s="10" t="str">
        <f t="shared" si="249"/>
        <v>29065344</v>
      </c>
      <c r="AG839" s="10" t="str">
        <f t="shared" si="250"/>
        <v>611_2104</v>
      </c>
      <c r="AH839" s="10" t="str">
        <f t="shared" si="256"/>
        <v xml:space="preserve">Matrice EMBOUTI </v>
      </c>
      <c r="AI839" s="10" t="str">
        <f t="shared" si="257"/>
        <v>A créer</v>
      </c>
      <c r="AJ839" s="10" t="str">
        <f t="shared" si="258"/>
        <v>29065344</v>
      </c>
    </row>
    <row r="840" spans="1:36" ht="15" x14ac:dyDescent="0.25">
      <c r="A840" s="11" t="s">
        <v>1799</v>
      </c>
      <c r="B840" s="11" t="s">
        <v>1800</v>
      </c>
      <c r="C840" s="11" t="s">
        <v>85</v>
      </c>
      <c r="D840" s="11" t="s">
        <v>86</v>
      </c>
      <c r="E840" s="11" t="s">
        <v>89</v>
      </c>
      <c r="F840" s="11" t="s">
        <v>1801</v>
      </c>
      <c r="G840" s="11" t="s">
        <v>89</v>
      </c>
      <c r="H840" s="11" t="s">
        <v>90</v>
      </c>
      <c r="I840" s="12">
        <v>0</v>
      </c>
      <c r="J840" s="11" t="s">
        <v>91</v>
      </c>
      <c r="K840" s="11" t="s">
        <v>92</v>
      </c>
      <c r="L840" s="13">
        <v>0.01</v>
      </c>
      <c r="M840" s="11" t="s">
        <v>89</v>
      </c>
      <c r="N840" s="12">
        <v>1</v>
      </c>
      <c r="O840" s="10" t="str">
        <f t="shared" si="251"/>
        <v/>
      </c>
      <c r="P840" s="10">
        <f t="shared" si="252"/>
        <v>17</v>
      </c>
      <c r="Q840" s="10" t="str">
        <f t="shared" si="253"/>
        <v/>
      </c>
      <c r="R840" s="10">
        <f t="shared" si="254"/>
        <v>28</v>
      </c>
      <c r="S840" s="10" t="str">
        <f t="shared" si="255"/>
        <v/>
      </c>
      <c r="V840" cm="1">
        <f t="array" ref="V840">MIN(IFERROR(FIND(_xlfn.SEQUENCE(10,,CHAR(48)),F840),""))</f>
        <v>8</v>
      </c>
      <c r="W840" s="25" cm="1">
        <f t="array" ref="W840">MIN(IFERROR(FIND(_xlfn.SEQUENCE(10,,CHAR(48)),B840),""))</f>
        <v>21</v>
      </c>
      <c r="X840" s="10">
        <f t="shared" si="242"/>
        <v>15</v>
      </c>
      <c r="Y840" s="17" t="str">
        <f t="shared" si="243"/>
        <v xml:space="preserve">Poinçon EMBOUTI </v>
      </c>
      <c r="Z840" s="10" t="str">
        <f t="shared" si="244"/>
        <v>611_2110</v>
      </c>
      <c r="AA840" s="10" t="str">
        <f t="shared" si="245"/>
        <v>611_2110</v>
      </c>
      <c r="AB840" s="10" t="str">
        <f t="shared" si="246"/>
        <v>A créer</v>
      </c>
      <c r="AC840" s="14">
        <f t="shared" si="247"/>
        <v>0</v>
      </c>
      <c r="AD840" s="10" t="str">
        <f t="shared" si="248"/>
        <v>611_2110 / 29065345</v>
      </c>
      <c r="AE840" s="10" t="str">
        <f t="shared" si="249"/>
        <v>29065345</v>
      </c>
      <c r="AG840" s="10" t="str">
        <f t="shared" si="250"/>
        <v>611_2110</v>
      </c>
      <c r="AH840" s="10" t="str">
        <f t="shared" si="256"/>
        <v xml:space="preserve">Poinçon EMBOUTI </v>
      </c>
      <c r="AI840" s="10" t="str">
        <f t="shared" si="257"/>
        <v>A créer</v>
      </c>
      <c r="AJ840" s="10" t="str">
        <f t="shared" si="258"/>
        <v>29065345</v>
      </c>
    </row>
    <row r="841" spans="1:36" ht="15" x14ac:dyDescent="0.25">
      <c r="A841" s="11" t="s">
        <v>1802</v>
      </c>
      <c r="B841" s="11" t="s">
        <v>1803</v>
      </c>
      <c r="C841" s="11" t="s">
        <v>85</v>
      </c>
      <c r="D841" s="11" t="s">
        <v>86</v>
      </c>
      <c r="E841" s="11" t="s">
        <v>89</v>
      </c>
      <c r="F841" s="11" t="s">
        <v>1804</v>
      </c>
      <c r="G841" s="11" t="s">
        <v>89</v>
      </c>
      <c r="H841" s="11" t="s">
        <v>90</v>
      </c>
      <c r="I841" s="12">
        <v>0</v>
      </c>
      <c r="J841" s="11" t="s">
        <v>91</v>
      </c>
      <c r="K841" s="11" t="s">
        <v>92</v>
      </c>
      <c r="L841" s="13">
        <v>0.01</v>
      </c>
      <c r="M841" s="11" t="s">
        <v>89</v>
      </c>
      <c r="N841" s="12">
        <v>1</v>
      </c>
      <c r="O841" s="10" t="str">
        <f t="shared" si="251"/>
        <v/>
      </c>
      <c r="P841" s="10">
        <f t="shared" si="252"/>
        <v>17</v>
      </c>
      <c r="Q841" s="10" t="str">
        <f t="shared" si="253"/>
        <v/>
      </c>
      <c r="R841" s="10">
        <f t="shared" si="254"/>
        <v>28</v>
      </c>
      <c r="S841" s="10" t="str">
        <f t="shared" si="255"/>
        <v/>
      </c>
      <c r="V841" cm="1">
        <f t="array" ref="V841">MIN(IFERROR(FIND(_xlfn.SEQUENCE(10,,CHAR(48)),F841),""))</f>
        <v>8</v>
      </c>
      <c r="W841" s="25" cm="1">
        <f t="array" ref="W841">MIN(IFERROR(FIND(_xlfn.SEQUENCE(10,,CHAR(48)),B841),""))</f>
        <v>21</v>
      </c>
      <c r="X841" s="10">
        <f t="shared" si="242"/>
        <v>15</v>
      </c>
      <c r="Y841" s="17" t="str">
        <f t="shared" si="243"/>
        <v xml:space="preserve">NEZ ET.CHEMINEE </v>
      </c>
      <c r="Z841" s="10" t="str">
        <f t="shared" si="244"/>
        <v>611_2126</v>
      </c>
      <c r="AA841" s="10" t="str">
        <f t="shared" si="245"/>
        <v>611_2126</v>
      </c>
      <c r="AB841" s="10" t="str">
        <f t="shared" si="246"/>
        <v>A créer</v>
      </c>
      <c r="AC841" s="14">
        <f t="shared" si="247"/>
        <v>0</v>
      </c>
      <c r="AD841" s="10" t="str">
        <f t="shared" si="248"/>
        <v>611_2126 / 29065347</v>
      </c>
      <c r="AE841" s="10" t="str">
        <f t="shared" si="249"/>
        <v>29065347</v>
      </c>
      <c r="AG841" s="10" t="str">
        <f t="shared" si="250"/>
        <v>611_2126</v>
      </c>
      <c r="AH841" s="10" t="str">
        <f t="shared" si="256"/>
        <v xml:space="preserve">NEZ ET.CHEMINEE </v>
      </c>
      <c r="AI841" s="10" t="str">
        <f t="shared" si="257"/>
        <v>A créer</v>
      </c>
      <c r="AJ841" s="10" t="str">
        <f t="shared" si="258"/>
        <v>29065347</v>
      </c>
    </row>
    <row r="842" spans="1:36" ht="15" x14ac:dyDescent="0.25">
      <c r="A842" s="11" t="s">
        <v>1805</v>
      </c>
      <c r="B842" s="11" t="s">
        <v>1806</v>
      </c>
      <c r="C842" s="11" t="s">
        <v>85</v>
      </c>
      <c r="D842" s="11" t="s">
        <v>86</v>
      </c>
      <c r="E842" s="11" t="s">
        <v>89</v>
      </c>
      <c r="F842" s="11" t="s">
        <v>1807</v>
      </c>
      <c r="G842" s="11" t="s">
        <v>89</v>
      </c>
      <c r="H842" s="11" t="s">
        <v>90</v>
      </c>
      <c r="I842" s="12">
        <v>0</v>
      </c>
      <c r="J842" s="11" t="s">
        <v>91</v>
      </c>
      <c r="K842" s="11" t="s">
        <v>92</v>
      </c>
      <c r="L842" s="13">
        <v>0.01</v>
      </c>
      <c r="M842" s="11" t="s">
        <v>89</v>
      </c>
      <c r="N842" s="12">
        <v>1</v>
      </c>
      <c r="O842" s="10" t="str">
        <f t="shared" si="251"/>
        <v/>
      </c>
      <c r="P842" s="10">
        <f t="shared" si="252"/>
        <v>17</v>
      </c>
      <c r="Q842" s="10" t="str">
        <f t="shared" si="253"/>
        <v/>
      </c>
      <c r="R842" s="10">
        <f t="shared" si="254"/>
        <v>28</v>
      </c>
      <c r="S842" s="10" t="str">
        <f t="shared" si="255"/>
        <v/>
      </c>
      <c r="V842" cm="1">
        <f t="array" ref="V842">MIN(IFERROR(FIND(_xlfn.SEQUENCE(10,,CHAR(48)),F842),""))</f>
        <v>8</v>
      </c>
      <c r="W842" s="25" cm="1">
        <f t="array" ref="W842">MIN(IFERROR(FIND(_xlfn.SEQUENCE(10,,CHAR(48)),B842),""))</f>
        <v>14</v>
      </c>
      <c r="X842" s="10">
        <f t="shared" si="242"/>
        <v>15</v>
      </c>
      <c r="Y842" s="17" t="str">
        <f t="shared" si="243"/>
        <v xml:space="preserve">NEZ DECOUPE Ø42 </v>
      </c>
      <c r="Z842" s="10" t="str">
        <f t="shared" si="244"/>
        <v>611_2218</v>
      </c>
      <c r="AA842" s="10" t="str">
        <f t="shared" si="245"/>
        <v>611_2218</v>
      </c>
      <c r="AB842" s="10" t="str">
        <f t="shared" si="246"/>
        <v>A créer</v>
      </c>
      <c r="AC842" s="14">
        <f t="shared" si="247"/>
        <v>0</v>
      </c>
      <c r="AD842" s="10" t="str">
        <f t="shared" si="248"/>
        <v>611_2218 / 29065351</v>
      </c>
      <c r="AE842" s="10" t="str">
        <f t="shared" si="249"/>
        <v>29065351</v>
      </c>
      <c r="AG842" s="10" t="str">
        <f t="shared" si="250"/>
        <v>611_2218</v>
      </c>
      <c r="AH842" s="10" t="str">
        <f t="shared" si="256"/>
        <v xml:space="preserve">NEZ DECOUPE Ø42 </v>
      </c>
      <c r="AI842" s="10" t="str">
        <f t="shared" si="257"/>
        <v>A créer</v>
      </c>
      <c r="AJ842" s="10" t="str">
        <f t="shared" si="258"/>
        <v>29065351</v>
      </c>
    </row>
    <row r="843" spans="1:36" ht="15" x14ac:dyDescent="0.25">
      <c r="A843" s="11" t="s">
        <v>1808</v>
      </c>
      <c r="B843" s="11" t="s">
        <v>1809</v>
      </c>
      <c r="C843" s="11" t="s">
        <v>85</v>
      </c>
      <c r="D843" s="11" t="s">
        <v>86</v>
      </c>
      <c r="E843" s="11" t="s">
        <v>89</v>
      </c>
      <c r="F843" s="11" t="s">
        <v>1810</v>
      </c>
      <c r="G843" s="11" t="s">
        <v>89</v>
      </c>
      <c r="H843" s="11" t="s">
        <v>90</v>
      </c>
      <c r="I843" s="12">
        <v>0</v>
      </c>
      <c r="J843" s="11" t="s">
        <v>91</v>
      </c>
      <c r="K843" s="11" t="s">
        <v>92</v>
      </c>
      <c r="L843" s="13">
        <v>0.01</v>
      </c>
      <c r="M843" s="11" t="s">
        <v>89</v>
      </c>
      <c r="N843" s="12">
        <v>1</v>
      </c>
      <c r="O843" s="10" t="str">
        <f t="shared" si="251"/>
        <v/>
      </c>
      <c r="P843" s="10">
        <f t="shared" si="252"/>
        <v>17</v>
      </c>
      <c r="Q843" s="10" t="str">
        <f t="shared" si="253"/>
        <v/>
      </c>
      <c r="R843" s="10">
        <f t="shared" si="254"/>
        <v>28</v>
      </c>
      <c r="S843" s="10" t="str">
        <f t="shared" si="255"/>
        <v/>
      </c>
      <c r="V843" cm="1">
        <f t="array" ref="V843">MIN(IFERROR(FIND(_xlfn.SEQUENCE(10,,CHAR(48)),F843),""))</f>
        <v>8</v>
      </c>
      <c r="W843" s="25" cm="1">
        <f t="array" ref="W843">MIN(IFERROR(FIND(_xlfn.SEQUENCE(10,,CHAR(48)),B843),""))</f>
        <v>21</v>
      </c>
      <c r="X843" s="10">
        <f t="shared" si="242"/>
        <v>15</v>
      </c>
      <c r="Y843" s="17" t="str">
        <f t="shared" si="243"/>
        <v xml:space="preserve">douille ROGNAGE </v>
      </c>
      <c r="Z843" s="10" t="str">
        <f t="shared" si="244"/>
        <v>611_2236</v>
      </c>
      <c r="AA843" s="10" t="str">
        <f t="shared" si="245"/>
        <v>611_2236</v>
      </c>
      <c r="AB843" s="10" t="str">
        <f t="shared" si="246"/>
        <v>A créer</v>
      </c>
      <c r="AC843" s="14">
        <f t="shared" si="247"/>
        <v>0</v>
      </c>
      <c r="AD843" s="10" t="str">
        <f t="shared" si="248"/>
        <v>611_2236 / 29065352</v>
      </c>
      <c r="AE843" s="10" t="str">
        <f t="shared" si="249"/>
        <v>29065352</v>
      </c>
      <c r="AG843" s="10" t="str">
        <f t="shared" si="250"/>
        <v>611_2236</v>
      </c>
      <c r="AH843" s="10" t="str">
        <f t="shared" si="256"/>
        <v xml:space="preserve">douille ROGNAGE </v>
      </c>
      <c r="AI843" s="10" t="str">
        <f t="shared" si="257"/>
        <v>A créer</v>
      </c>
      <c r="AJ843" s="10" t="str">
        <f t="shared" si="258"/>
        <v>29065352</v>
      </c>
    </row>
    <row r="844" spans="1:36" ht="15" x14ac:dyDescent="0.25">
      <c r="A844" s="11" t="s">
        <v>1811</v>
      </c>
      <c r="B844" s="11" t="s">
        <v>1812</v>
      </c>
      <c r="C844" s="11" t="s">
        <v>85</v>
      </c>
      <c r="D844" s="11" t="s">
        <v>86</v>
      </c>
      <c r="E844" s="11" t="s">
        <v>89</v>
      </c>
      <c r="F844" s="11" t="s">
        <v>1813</v>
      </c>
      <c r="G844" s="11" t="s">
        <v>89</v>
      </c>
      <c r="H844" s="11" t="s">
        <v>90</v>
      </c>
      <c r="I844" s="12">
        <v>0</v>
      </c>
      <c r="J844" s="11" t="s">
        <v>91</v>
      </c>
      <c r="K844" s="11" t="s">
        <v>92</v>
      </c>
      <c r="L844" s="13">
        <v>0.01</v>
      </c>
      <c r="M844" s="11" t="s">
        <v>89</v>
      </c>
      <c r="N844" s="12">
        <v>1</v>
      </c>
      <c r="O844" s="10" t="str">
        <f t="shared" si="251"/>
        <v/>
      </c>
      <c r="P844" s="10">
        <f t="shared" si="252"/>
        <v>17</v>
      </c>
      <c r="Q844" s="10" t="str">
        <f t="shared" si="253"/>
        <v/>
      </c>
      <c r="R844" s="10">
        <f t="shared" si="254"/>
        <v>28</v>
      </c>
      <c r="S844" s="10" t="str">
        <f t="shared" si="255"/>
        <v/>
      </c>
      <c r="V844" cm="1">
        <f t="array" ref="V844">MIN(IFERROR(FIND(_xlfn.SEQUENCE(10,,CHAR(48)),F844),""))</f>
        <v>8</v>
      </c>
      <c r="W844" s="25" cm="1">
        <f t="array" ref="W844">MIN(IFERROR(FIND(_xlfn.SEQUENCE(10,,CHAR(48)),B844),""))</f>
        <v>21</v>
      </c>
      <c r="X844" s="10">
        <f t="shared" si="242"/>
        <v>15</v>
      </c>
      <c r="Y844" s="17" t="str">
        <f t="shared" si="243"/>
        <v xml:space="preserve">Matrice ROGNAGE </v>
      </c>
      <c r="Z844" s="10" t="str">
        <f t="shared" si="244"/>
        <v>611_2276</v>
      </c>
      <c r="AA844" s="10" t="str">
        <f t="shared" si="245"/>
        <v>611_2276</v>
      </c>
      <c r="AB844" s="10" t="str">
        <f t="shared" si="246"/>
        <v>A créer</v>
      </c>
      <c r="AC844" s="14">
        <f t="shared" si="247"/>
        <v>0</v>
      </c>
      <c r="AD844" s="10" t="str">
        <f t="shared" si="248"/>
        <v>611_2276 / 29065353</v>
      </c>
      <c r="AE844" s="10" t="str">
        <f t="shared" si="249"/>
        <v>29065353</v>
      </c>
      <c r="AG844" s="10" t="str">
        <f t="shared" si="250"/>
        <v>611_2276</v>
      </c>
      <c r="AH844" s="10" t="str">
        <f t="shared" si="256"/>
        <v xml:space="preserve">Matrice ROGNAGE </v>
      </c>
      <c r="AI844" s="10" t="str">
        <f t="shared" si="257"/>
        <v>A créer</v>
      </c>
      <c r="AJ844" s="10" t="str">
        <f t="shared" si="258"/>
        <v>29065353</v>
      </c>
    </row>
    <row r="845" spans="1:36" ht="15" x14ac:dyDescent="0.25">
      <c r="A845" s="11" t="s">
        <v>1814</v>
      </c>
      <c r="B845" s="11" t="s">
        <v>1815</v>
      </c>
      <c r="C845" s="11" t="s">
        <v>85</v>
      </c>
      <c r="D845" s="11" t="s">
        <v>86</v>
      </c>
      <c r="E845" s="11" t="s">
        <v>89</v>
      </c>
      <c r="F845" s="11" t="s">
        <v>1816</v>
      </c>
      <c r="G845" s="11" t="s">
        <v>89</v>
      </c>
      <c r="H845" s="11" t="s">
        <v>90</v>
      </c>
      <c r="I845" s="12">
        <v>0</v>
      </c>
      <c r="J845" s="11" t="s">
        <v>91</v>
      </c>
      <c r="K845" s="11" t="s">
        <v>92</v>
      </c>
      <c r="L845" s="13">
        <v>0.01</v>
      </c>
      <c r="M845" s="11" t="s">
        <v>89</v>
      </c>
      <c r="N845" s="12">
        <v>1</v>
      </c>
      <c r="O845" s="10" t="str">
        <f t="shared" si="251"/>
        <v/>
      </c>
      <c r="P845" s="10">
        <f t="shared" si="252"/>
        <v>17</v>
      </c>
      <c r="Q845" s="10" t="str">
        <f t="shared" si="253"/>
        <v/>
      </c>
      <c r="R845" s="10">
        <f t="shared" si="254"/>
        <v>28</v>
      </c>
      <c r="S845" s="10" t="str">
        <f t="shared" si="255"/>
        <v/>
      </c>
      <c r="V845" cm="1">
        <f t="array" ref="V845">MIN(IFERROR(FIND(_xlfn.SEQUENCE(10,,CHAR(48)),F845),""))</f>
        <v>8</v>
      </c>
      <c r="W845" s="25" cm="1">
        <f t="array" ref="W845">MIN(IFERROR(FIND(_xlfn.SEQUENCE(10,,CHAR(48)),B845),""))</f>
        <v>21</v>
      </c>
      <c r="X845" s="10">
        <f t="shared" si="242"/>
        <v>15</v>
      </c>
      <c r="Y845" s="17" t="str">
        <f t="shared" si="243"/>
        <v xml:space="preserve">Poussoir FRAPPE </v>
      </c>
      <c r="Z845" s="10" t="str">
        <f t="shared" si="244"/>
        <v>611_2298</v>
      </c>
      <c r="AA845" s="10" t="str">
        <f t="shared" si="245"/>
        <v>611_2298</v>
      </c>
      <c r="AB845" s="10" t="str">
        <f t="shared" si="246"/>
        <v>A créer</v>
      </c>
      <c r="AC845" s="14">
        <f t="shared" si="247"/>
        <v>0</v>
      </c>
      <c r="AD845" s="10" t="str">
        <f t="shared" si="248"/>
        <v>611_2298 / 29065354</v>
      </c>
      <c r="AE845" s="10" t="str">
        <f t="shared" si="249"/>
        <v>29065354</v>
      </c>
      <c r="AG845" s="10" t="str">
        <f t="shared" si="250"/>
        <v>611_2298</v>
      </c>
      <c r="AH845" s="10" t="str">
        <f t="shared" si="256"/>
        <v xml:space="preserve">Poussoir FRAPPE </v>
      </c>
      <c r="AI845" s="10" t="str">
        <f t="shared" si="257"/>
        <v>A créer</v>
      </c>
      <c r="AJ845" s="10" t="str">
        <f t="shared" si="258"/>
        <v>29065354</v>
      </c>
    </row>
    <row r="846" spans="1:36" ht="15" x14ac:dyDescent="0.25">
      <c r="A846" s="11" t="s">
        <v>1817</v>
      </c>
      <c r="B846" s="11" t="s">
        <v>1818</v>
      </c>
      <c r="C846" s="11" t="s">
        <v>85</v>
      </c>
      <c r="D846" s="11" t="s">
        <v>86</v>
      </c>
      <c r="E846" s="11" t="s">
        <v>89</v>
      </c>
      <c r="F846" s="11" t="s">
        <v>1819</v>
      </c>
      <c r="G846" s="11" t="s">
        <v>89</v>
      </c>
      <c r="H846" s="11" t="s">
        <v>90</v>
      </c>
      <c r="I846" s="12">
        <v>0</v>
      </c>
      <c r="J846" s="11" t="s">
        <v>91</v>
      </c>
      <c r="K846" s="11" t="s">
        <v>92</v>
      </c>
      <c r="L846" s="13">
        <v>0.01</v>
      </c>
      <c r="M846" s="11" t="s">
        <v>89</v>
      </c>
      <c r="N846" s="12">
        <v>1</v>
      </c>
      <c r="O846" s="10" t="str">
        <f t="shared" si="251"/>
        <v/>
      </c>
      <c r="P846" s="10">
        <f t="shared" si="252"/>
        <v>17</v>
      </c>
      <c r="Q846" s="10" t="str">
        <f t="shared" si="253"/>
        <v/>
      </c>
      <c r="R846" s="10">
        <f t="shared" si="254"/>
        <v>28</v>
      </c>
      <c r="S846" s="10" t="str">
        <f t="shared" si="255"/>
        <v/>
      </c>
      <c r="V846" cm="1">
        <f t="array" ref="V846">MIN(IFERROR(FIND(_xlfn.SEQUENCE(10,,CHAR(48)),F846),""))</f>
        <v>8</v>
      </c>
      <c r="W846" s="25" cm="1">
        <f t="array" ref="W846">MIN(IFERROR(FIND(_xlfn.SEQUENCE(10,,CHAR(48)),B846),""))</f>
        <v>21</v>
      </c>
      <c r="X846" s="10">
        <f t="shared" si="242"/>
        <v>15</v>
      </c>
      <c r="Y846" s="17" t="str">
        <f t="shared" si="243"/>
        <v xml:space="preserve">Poinçon ROGNAGE </v>
      </c>
      <c r="Z846" s="10" t="str">
        <f t="shared" si="244"/>
        <v>611_2305</v>
      </c>
      <c r="AA846" s="10" t="str">
        <f t="shared" si="245"/>
        <v>611_2305</v>
      </c>
      <c r="AB846" s="10" t="str">
        <f t="shared" si="246"/>
        <v>A créer</v>
      </c>
      <c r="AC846" s="14">
        <f t="shared" si="247"/>
        <v>0</v>
      </c>
      <c r="AD846" s="10" t="str">
        <f t="shared" si="248"/>
        <v>611_2305 / 29065355</v>
      </c>
      <c r="AE846" s="10" t="str">
        <f t="shared" si="249"/>
        <v>29065355</v>
      </c>
      <c r="AG846" s="10" t="str">
        <f t="shared" si="250"/>
        <v>611_2305</v>
      </c>
      <c r="AH846" s="10" t="str">
        <f t="shared" si="256"/>
        <v xml:space="preserve">Poinçon ROGNAGE </v>
      </c>
      <c r="AI846" s="10" t="str">
        <f t="shared" si="257"/>
        <v>A créer</v>
      </c>
      <c r="AJ846" s="10" t="str">
        <f t="shared" si="258"/>
        <v>29065355</v>
      </c>
    </row>
    <row r="847" spans="1:36" ht="15" x14ac:dyDescent="0.25">
      <c r="A847" s="11" t="s">
        <v>1820</v>
      </c>
      <c r="B847" s="11" t="s">
        <v>1821</v>
      </c>
      <c r="C847" s="11" t="s">
        <v>85</v>
      </c>
      <c r="D847" s="11" t="s">
        <v>86</v>
      </c>
      <c r="E847" s="11" t="s">
        <v>89</v>
      </c>
      <c r="F847" s="11" t="s">
        <v>1822</v>
      </c>
      <c r="G847" s="11" t="s">
        <v>89</v>
      </c>
      <c r="H847" s="11" t="s">
        <v>90</v>
      </c>
      <c r="I847" s="12">
        <v>0</v>
      </c>
      <c r="J847" s="11" t="s">
        <v>91</v>
      </c>
      <c r="K847" s="11" t="s">
        <v>92</v>
      </c>
      <c r="L847" s="13">
        <v>0.01</v>
      </c>
      <c r="M847" s="11" t="s">
        <v>89</v>
      </c>
      <c r="N847" s="12">
        <v>1</v>
      </c>
      <c r="O847" s="10" t="str">
        <f t="shared" si="251"/>
        <v/>
      </c>
      <c r="P847" s="10">
        <f t="shared" si="252"/>
        <v>17</v>
      </c>
      <c r="Q847" s="10" t="str">
        <f t="shared" si="253"/>
        <v/>
      </c>
      <c r="R847" s="10">
        <f t="shared" si="254"/>
        <v>28</v>
      </c>
      <c r="S847" s="10" t="str">
        <f t="shared" si="255"/>
        <v/>
      </c>
      <c r="V847" cm="1">
        <f t="array" ref="V847">MIN(IFERROR(FIND(_xlfn.SEQUENCE(10,,CHAR(48)),F847),""))</f>
        <v>8</v>
      </c>
      <c r="W847" s="25" cm="1">
        <f t="array" ref="W847">MIN(IFERROR(FIND(_xlfn.SEQUENCE(10,,CHAR(48)),B847),""))</f>
        <v>21</v>
      </c>
      <c r="X847" s="10">
        <f t="shared" si="242"/>
        <v>15</v>
      </c>
      <c r="Y847" s="17" t="str">
        <f t="shared" si="243"/>
        <v xml:space="preserve">Poinçon EMBOUTI </v>
      </c>
      <c r="Z847" s="10" t="str">
        <f t="shared" si="244"/>
        <v>611_2354</v>
      </c>
      <c r="AA847" s="10" t="str">
        <f t="shared" si="245"/>
        <v>611_2354</v>
      </c>
      <c r="AB847" s="10" t="str">
        <f t="shared" si="246"/>
        <v>A créer</v>
      </c>
      <c r="AC847" s="14">
        <f t="shared" si="247"/>
        <v>0</v>
      </c>
      <c r="AD847" s="10" t="str">
        <f t="shared" si="248"/>
        <v>611_2354 / 29065356</v>
      </c>
      <c r="AE847" s="10" t="str">
        <f t="shared" si="249"/>
        <v>29065356</v>
      </c>
      <c r="AG847" s="10" t="str">
        <f t="shared" si="250"/>
        <v>611_2354</v>
      </c>
      <c r="AH847" s="10" t="str">
        <f t="shared" si="256"/>
        <v xml:space="preserve">Poinçon EMBOUTI </v>
      </c>
      <c r="AI847" s="10" t="str">
        <f t="shared" si="257"/>
        <v>A créer</v>
      </c>
      <c r="AJ847" s="10" t="str">
        <f t="shared" si="258"/>
        <v>29065356</v>
      </c>
    </row>
    <row r="848" spans="1:36" ht="15" x14ac:dyDescent="0.25">
      <c r="A848" s="11" t="s">
        <v>1823</v>
      </c>
      <c r="B848" s="11" t="s">
        <v>1824</v>
      </c>
      <c r="C848" s="11" t="s">
        <v>85</v>
      </c>
      <c r="D848" s="11" t="s">
        <v>86</v>
      </c>
      <c r="E848" s="11" t="s">
        <v>89</v>
      </c>
      <c r="F848" s="11" t="s">
        <v>1825</v>
      </c>
      <c r="G848" s="11" t="s">
        <v>89</v>
      </c>
      <c r="H848" s="11" t="s">
        <v>90</v>
      </c>
      <c r="I848" s="12">
        <v>0</v>
      </c>
      <c r="J848" s="11" t="s">
        <v>91</v>
      </c>
      <c r="K848" s="11" t="s">
        <v>92</v>
      </c>
      <c r="L848" s="13">
        <v>0.01</v>
      </c>
      <c r="M848" s="11" t="s">
        <v>89</v>
      </c>
      <c r="N848" s="12">
        <v>1</v>
      </c>
      <c r="O848" s="10" t="str">
        <f t="shared" si="251"/>
        <v/>
      </c>
      <c r="P848" s="10">
        <f t="shared" si="252"/>
        <v>17</v>
      </c>
      <c r="Q848" s="10" t="str">
        <f t="shared" si="253"/>
        <v/>
      </c>
      <c r="R848" s="10">
        <f t="shared" si="254"/>
        <v>28</v>
      </c>
      <c r="S848" s="10" t="str">
        <f t="shared" si="255"/>
        <v/>
      </c>
      <c r="V848" cm="1">
        <f t="array" ref="V848">MIN(IFERROR(FIND(_xlfn.SEQUENCE(10,,CHAR(48)),F848),""))</f>
        <v>8</v>
      </c>
      <c r="W848" s="25" cm="1">
        <f t="array" ref="W848">MIN(IFERROR(FIND(_xlfn.SEQUENCE(10,,CHAR(48)),B848),""))</f>
        <v>21</v>
      </c>
      <c r="X848" s="10">
        <f t="shared" si="242"/>
        <v>15</v>
      </c>
      <c r="Y848" s="17" t="str">
        <f t="shared" si="243"/>
        <v xml:space="preserve">Matrice ROULAGE </v>
      </c>
      <c r="Z848" s="10" t="str">
        <f t="shared" si="244"/>
        <v>611_2442</v>
      </c>
      <c r="AA848" s="10" t="str">
        <f t="shared" si="245"/>
        <v>611_2442</v>
      </c>
      <c r="AB848" s="10" t="str">
        <f t="shared" si="246"/>
        <v>A créer</v>
      </c>
      <c r="AC848" s="14">
        <f t="shared" si="247"/>
        <v>0</v>
      </c>
      <c r="AD848" s="10" t="str">
        <f t="shared" si="248"/>
        <v>611_2442 / 29065357</v>
      </c>
      <c r="AE848" s="10" t="str">
        <f t="shared" si="249"/>
        <v>29065357</v>
      </c>
      <c r="AG848" s="10" t="str">
        <f t="shared" si="250"/>
        <v>611_2442</v>
      </c>
      <c r="AH848" s="10" t="str">
        <f t="shared" si="256"/>
        <v xml:space="preserve">Matrice ROULAGE </v>
      </c>
      <c r="AI848" s="10" t="str">
        <f t="shared" si="257"/>
        <v>A créer</v>
      </c>
      <c r="AJ848" s="10" t="str">
        <f t="shared" si="258"/>
        <v>29065357</v>
      </c>
    </row>
    <row r="849" spans="1:36" ht="15" x14ac:dyDescent="0.25">
      <c r="A849" s="11" t="s">
        <v>1826</v>
      </c>
      <c r="B849" s="11" t="s">
        <v>1827</v>
      </c>
      <c r="C849" s="11" t="s">
        <v>85</v>
      </c>
      <c r="D849" s="11" t="s">
        <v>86</v>
      </c>
      <c r="E849" s="11" t="s">
        <v>89</v>
      </c>
      <c r="F849" s="11" t="s">
        <v>1828</v>
      </c>
      <c r="G849" s="11" t="s">
        <v>89</v>
      </c>
      <c r="H849" s="11" t="s">
        <v>90</v>
      </c>
      <c r="I849" s="12">
        <v>0</v>
      </c>
      <c r="J849" s="11" t="s">
        <v>91</v>
      </c>
      <c r="K849" s="11" t="s">
        <v>92</v>
      </c>
      <c r="L849" s="13">
        <v>0.01</v>
      </c>
      <c r="M849" s="11" t="s">
        <v>89</v>
      </c>
      <c r="N849" s="12">
        <v>1</v>
      </c>
      <c r="O849" s="10" t="str">
        <f t="shared" si="251"/>
        <v/>
      </c>
      <c r="P849" s="10">
        <f t="shared" si="252"/>
        <v>17</v>
      </c>
      <c r="Q849" s="10" t="str">
        <f t="shared" si="253"/>
        <v/>
      </c>
      <c r="R849" s="10">
        <f t="shared" si="254"/>
        <v>28</v>
      </c>
      <c r="S849" s="10" t="str">
        <f t="shared" si="255"/>
        <v/>
      </c>
      <c r="V849" cm="1">
        <f t="array" ref="V849">MIN(IFERROR(FIND(_xlfn.SEQUENCE(10,,CHAR(48)),F849),""))</f>
        <v>8</v>
      </c>
      <c r="W849" s="25" cm="1">
        <f t="array" ref="W849">MIN(IFERROR(FIND(_xlfn.SEQUENCE(10,,CHAR(48)),B849),""))</f>
        <v>21</v>
      </c>
      <c r="X849" s="10">
        <f t="shared" si="242"/>
        <v>15</v>
      </c>
      <c r="Y849" s="17" t="str">
        <f t="shared" si="243"/>
        <v xml:space="preserve">Doigts RETREINT </v>
      </c>
      <c r="Z849" s="10" t="str">
        <f t="shared" si="244"/>
        <v>611_2636</v>
      </c>
      <c r="AA849" s="10" t="str">
        <f t="shared" si="245"/>
        <v>611_2636</v>
      </c>
      <c r="AB849" s="10" t="str">
        <f t="shared" si="246"/>
        <v>A créer</v>
      </c>
      <c r="AC849" s="14">
        <f t="shared" si="247"/>
        <v>0</v>
      </c>
      <c r="AD849" s="10" t="str">
        <f t="shared" si="248"/>
        <v>611_2636 / 29065358</v>
      </c>
      <c r="AE849" s="10" t="str">
        <f t="shared" si="249"/>
        <v>29065358</v>
      </c>
      <c r="AG849" s="10" t="str">
        <f t="shared" si="250"/>
        <v>611_2636</v>
      </c>
      <c r="AH849" s="10" t="str">
        <f t="shared" si="256"/>
        <v xml:space="preserve">Doigts RETREINT </v>
      </c>
      <c r="AI849" s="10" t="str">
        <f t="shared" si="257"/>
        <v>A créer</v>
      </c>
      <c r="AJ849" s="10" t="str">
        <f t="shared" si="258"/>
        <v>29065358</v>
      </c>
    </row>
    <row r="850" spans="1:36" ht="15" x14ac:dyDescent="0.25">
      <c r="A850" s="11" t="s">
        <v>1829</v>
      </c>
      <c r="B850" s="11" t="s">
        <v>1830</v>
      </c>
      <c r="C850" s="11" t="s">
        <v>85</v>
      </c>
      <c r="D850" s="11" t="s">
        <v>86</v>
      </c>
      <c r="E850" s="11" t="s">
        <v>89</v>
      </c>
      <c r="F850" s="11" t="s">
        <v>529</v>
      </c>
      <c r="G850" s="11" t="s">
        <v>89</v>
      </c>
      <c r="H850" s="11" t="s">
        <v>90</v>
      </c>
      <c r="I850" s="12">
        <v>5</v>
      </c>
      <c r="J850" s="11" t="s">
        <v>91</v>
      </c>
      <c r="K850" s="11" t="s">
        <v>92</v>
      </c>
      <c r="L850" s="13">
        <v>30</v>
      </c>
      <c r="M850" s="11" t="s">
        <v>89</v>
      </c>
      <c r="N850" s="12">
        <v>1</v>
      </c>
      <c r="O850" s="10" t="str">
        <f t="shared" si="251"/>
        <v/>
      </c>
      <c r="P850" s="10">
        <f t="shared" si="252"/>
        <v>17</v>
      </c>
      <c r="Q850" s="10" t="str">
        <f t="shared" si="253"/>
        <v/>
      </c>
      <c r="R850" s="10">
        <f t="shared" si="254"/>
        <v>28</v>
      </c>
      <c r="S850" s="10" t="str">
        <f t="shared" si="255"/>
        <v/>
      </c>
      <c r="V850" cm="1">
        <f t="array" ref="V850">MIN(IFERROR(FIND(_xlfn.SEQUENCE(10,,CHAR(48)),F850),""))</f>
        <v>8</v>
      </c>
      <c r="W850" s="25" cm="1">
        <f t="array" ref="W850">MIN(IFERROR(FIND(_xlfn.SEQUENCE(10,,CHAR(48)),B850),""))</f>
        <v>21</v>
      </c>
      <c r="X850" s="10">
        <f t="shared" si="242"/>
        <v>15</v>
      </c>
      <c r="Y850" s="17" t="str">
        <f t="shared" si="243"/>
        <v xml:space="preserve">Rondelle FRAPPE </v>
      </c>
      <c r="Z850" s="10" t="str">
        <f t="shared" si="244"/>
        <v>611_2660</v>
      </c>
      <c r="AA850" s="10" t="str">
        <f t="shared" si="245"/>
        <v>611_2660</v>
      </c>
      <c r="AB850" s="10" t="str">
        <f t="shared" si="246"/>
        <v>A créer</v>
      </c>
      <c r="AC850" s="14">
        <f t="shared" si="247"/>
        <v>5</v>
      </c>
      <c r="AD850" s="10" t="str">
        <f t="shared" si="248"/>
        <v>611_2660 / 29065359</v>
      </c>
      <c r="AE850" s="10" t="str">
        <f t="shared" si="249"/>
        <v>29065359</v>
      </c>
      <c r="AG850" s="10" t="str">
        <f t="shared" si="250"/>
        <v>611_2660</v>
      </c>
      <c r="AH850" s="10" t="str">
        <f t="shared" si="256"/>
        <v xml:space="preserve">Rondelle FRAPPE </v>
      </c>
      <c r="AI850" s="10" t="str">
        <f t="shared" si="257"/>
        <v>A créer</v>
      </c>
      <c r="AJ850" s="10" t="str">
        <f t="shared" si="258"/>
        <v>29065359</v>
      </c>
    </row>
    <row r="851" spans="1:36" ht="15" x14ac:dyDescent="0.25">
      <c r="A851" s="11" t="s">
        <v>1831</v>
      </c>
      <c r="B851" s="11" t="s">
        <v>1832</v>
      </c>
      <c r="C851" s="11" t="s">
        <v>85</v>
      </c>
      <c r="D851" s="11" t="s">
        <v>86</v>
      </c>
      <c r="E851" s="11" t="s">
        <v>89</v>
      </c>
      <c r="F851" s="11" t="s">
        <v>1833</v>
      </c>
      <c r="G851" s="11" t="s">
        <v>89</v>
      </c>
      <c r="H851" s="11" t="s">
        <v>90</v>
      </c>
      <c r="I851" s="12">
        <v>0</v>
      </c>
      <c r="J851" s="11" t="s">
        <v>91</v>
      </c>
      <c r="K851" s="11" t="s">
        <v>92</v>
      </c>
      <c r="L851" s="13">
        <v>0.01</v>
      </c>
      <c r="M851" s="11" t="s">
        <v>89</v>
      </c>
      <c r="N851" s="12">
        <v>1</v>
      </c>
      <c r="O851" s="10" t="str">
        <f t="shared" si="251"/>
        <v/>
      </c>
      <c r="P851" s="10">
        <f t="shared" si="252"/>
        <v>17</v>
      </c>
      <c r="Q851" s="10" t="str">
        <f t="shared" si="253"/>
        <v/>
      </c>
      <c r="R851" s="10">
        <f t="shared" si="254"/>
        <v>28</v>
      </c>
      <c r="S851" s="10" t="str">
        <f t="shared" si="255"/>
        <v/>
      </c>
      <c r="V851" cm="1">
        <f t="array" ref="V851">MIN(IFERROR(FIND(_xlfn.SEQUENCE(10,,CHAR(48)),F851),""))</f>
        <v>8</v>
      </c>
      <c r="W851" s="25" cm="1">
        <f t="array" ref="W851">MIN(IFERROR(FIND(_xlfn.SEQUENCE(10,,CHAR(48)),B851),""))</f>
        <v>21</v>
      </c>
      <c r="X851" s="10">
        <f t="shared" si="242"/>
        <v>15</v>
      </c>
      <c r="Y851" s="17" t="str">
        <f t="shared" si="243"/>
        <v xml:space="preserve">Poinçon EMBOUTI </v>
      </c>
      <c r="Z851" s="10" t="str">
        <f t="shared" si="244"/>
        <v>611_2664</v>
      </c>
      <c r="AA851" s="10" t="str">
        <f t="shared" si="245"/>
        <v>611_2664</v>
      </c>
      <c r="AB851" s="10" t="str">
        <f t="shared" si="246"/>
        <v>A créer</v>
      </c>
      <c r="AC851" s="14">
        <f t="shared" si="247"/>
        <v>0</v>
      </c>
      <c r="AD851" s="10" t="str">
        <f t="shared" si="248"/>
        <v>611_2664 / 29065360</v>
      </c>
      <c r="AE851" s="10" t="str">
        <f t="shared" si="249"/>
        <v>29065360</v>
      </c>
      <c r="AG851" s="10" t="str">
        <f t="shared" si="250"/>
        <v>611_2664</v>
      </c>
      <c r="AH851" s="10" t="str">
        <f t="shared" si="256"/>
        <v xml:space="preserve">Poinçon EMBOUTI </v>
      </c>
      <c r="AI851" s="10" t="str">
        <f t="shared" si="257"/>
        <v>A créer</v>
      </c>
      <c r="AJ851" s="10" t="str">
        <f t="shared" si="258"/>
        <v>29065360</v>
      </c>
    </row>
    <row r="852" spans="1:36" ht="15" x14ac:dyDescent="0.25">
      <c r="A852" s="11" t="s">
        <v>1834</v>
      </c>
      <c r="B852" s="11" t="s">
        <v>1835</v>
      </c>
      <c r="C852" s="11" t="s">
        <v>85</v>
      </c>
      <c r="D852" s="11" t="s">
        <v>86</v>
      </c>
      <c r="E852" s="11" t="s">
        <v>89</v>
      </c>
      <c r="F852" s="11" t="s">
        <v>1836</v>
      </c>
      <c r="G852" s="11" t="s">
        <v>89</v>
      </c>
      <c r="H852" s="11" t="s">
        <v>90</v>
      </c>
      <c r="I852" s="12">
        <v>0</v>
      </c>
      <c r="J852" s="11" t="s">
        <v>91</v>
      </c>
      <c r="K852" s="11" t="s">
        <v>92</v>
      </c>
      <c r="L852" s="13">
        <v>0.01</v>
      </c>
      <c r="M852" s="11" t="s">
        <v>89</v>
      </c>
      <c r="N852" s="12">
        <v>1</v>
      </c>
      <c r="O852" s="10" t="str">
        <f t="shared" si="251"/>
        <v/>
      </c>
      <c r="P852" s="10">
        <f t="shared" si="252"/>
        <v>17</v>
      </c>
      <c r="Q852" s="10" t="str">
        <f t="shared" si="253"/>
        <v/>
      </c>
      <c r="R852" s="10">
        <f t="shared" si="254"/>
        <v>28</v>
      </c>
      <c r="S852" s="10" t="str">
        <f t="shared" si="255"/>
        <v/>
      </c>
      <c r="V852" cm="1">
        <f t="array" ref="V852">MIN(IFERROR(FIND(_xlfn.SEQUENCE(10,,CHAR(48)),F852),""))</f>
        <v>8</v>
      </c>
      <c r="W852" s="25" cm="1">
        <f t="array" ref="W852">MIN(IFERROR(FIND(_xlfn.SEQUENCE(10,,CHAR(48)),B852),""))</f>
        <v>21</v>
      </c>
      <c r="X852" s="10">
        <f t="shared" si="242"/>
        <v>15</v>
      </c>
      <c r="Y852" s="17" t="str">
        <f t="shared" si="243"/>
        <v xml:space="preserve">Poussoir RELAIS </v>
      </c>
      <c r="Z852" s="10" t="str">
        <f t="shared" si="244"/>
        <v>611_2705</v>
      </c>
      <c r="AA852" s="10" t="str">
        <f t="shared" si="245"/>
        <v>611_2705</v>
      </c>
      <c r="AB852" s="10" t="str">
        <f t="shared" si="246"/>
        <v>A créer</v>
      </c>
      <c r="AC852" s="14">
        <f t="shared" si="247"/>
        <v>0</v>
      </c>
      <c r="AD852" s="10" t="str">
        <f t="shared" si="248"/>
        <v>611_2705 / 29065362</v>
      </c>
      <c r="AE852" s="10" t="str">
        <f t="shared" si="249"/>
        <v>29065362</v>
      </c>
      <c r="AG852" s="10" t="str">
        <f t="shared" si="250"/>
        <v>611_2705</v>
      </c>
      <c r="AH852" s="10" t="str">
        <f t="shared" si="256"/>
        <v xml:space="preserve">Poussoir RELAIS </v>
      </c>
      <c r="AI852" s="10" t="str">
        <f t="shared" si="257"/>
        <v>A créer</v>
      </c>
      <c r="AJ852" s="10" t="str">
        <f t="shared" si="258"/>
        <v>29065362</v>
      </c>
    </row>
    <row r="853" spans="1:36" ht="15" x14ac:dyDescent="0.25">
      <c r="A853" s="11" t="s">
        <v>1837</v>
      </c>
      <c r="B853" s="11" t="s">
        <v>1838</v>
      </c>
      <c r="C853" s="11" t="s">
        <v>85</v>
      </c>
      <c r="D853" s="11" t="s">
        <v>86</v>
      </c>
      <c r="E853" s="11" t="s">
        <v>89</v>
      </c>
      <c r="F853" s="11" t="s">
        <v>1839</v>
      </c>
      <c r="G853" s="11" t="s">
        <v>89</v>
      </c>
      <c r="H853" s="11" t="s">
        <v>90</v>
      </c>
      <c r="I853" s="12">
        <v>0</v>
      </c>
      <c r="J853" s="11" t="s">
        <v>91</v>
      </c>
      <c r="K853" s="11" t="s">
        <v>92</v>
      </c>
      <c r="L853" s="13">
        <v>0.01</v>
      </c>
      <c r="M853" s="11" t="s">
        <v>89</v>
      </c>
      <c r="N853" s="12">
        <v>1</v>
      </c>
      <c r="O853" s="10" t="str">
        <f t="shared" si="251"/>
        <v/>
      </c>
      <c r="P853" s="10">
        <f t="shared" si="252"/>
        <v>16</v>
      </c>
      <c r="Q853" s="10" t="str">
        <f t="shared" si="253"/>
        <v/>
      </c>
      <c r="R853" s="10">
        <f t="shared" si="254"/>
        <v>27</v>
      </c>
      <c r="S853" s="10" t="str">
        <f t="shared" si="255"/>
        <v/>
      </c>
      <c r="V853" cm="1">
        <f t="array" ref="V853">MIN(IFERROR(FIND(_xlfn.SEQUENCE(10,,CHAR(48)),F853),""))</f>
        <v>8</v>
      </c>
      <c r="W853" s="25" cm="1">
        <f t="array" ref="W853">MIN(IFERROR(FIND(_xlfn.SEQUENCE(10,,CHAR(48)),B853),""))</f>
        <v>20</v>
      </c>
      <c r="X853" s="10">
        <f t="shared" si="242"/>
        <v>15</v>
      </c>
      <c r="Y853" s="17" t="str">
        <f t="shared" si="243"/>
        <v xml:space="preserve">Doigts PERCAGE </v>
      </c>
      <c r="Z853" s="10" t="str">
        <f t="shared" si="244"/>
        <v>611_0757</v>
      </c>
      <c r="AA853" s="10" t="str">
        <f t="shared" si="245"/>
        <v>611_0757</v>
      </c>
      <c r="AB853" s="10" t="str">
        <f t="shared" si="246"/>
        <v>A créer</v>
      </c>
      <c r="AC853" s="14">
        <f t="shared" si="247"/>
        <v>0</v>
      </c>
      <c r="AD853" s="10" t="str">
        <f t="shared" si="248"/>
        <v>611_0757 / 29065156</v>
      </c>
      <c r="AE853" s="10" t="str">
        <f t="shared" si="249"/>
        <v>29065156</v>
      </c>
      <c r="AG853" s="10" t="str">
        <f t="shared" si="250"/>
        <v>611_0757</v>
      </c>
      <c r="AH853" s="10" t="str">
        <f t="shared" si="256"/>
        <v xml:space="preserve">Doigts PERCAGE </v>
      </c>
      <c r="AI853" s="10" t="str">
        <f t="shared" si="257"/>
        <v>A créer</v>
      </c>
      <c r="AJ853" s="10" t="str">
        <f t="shared" si="258"/>
        <v>29065156</v>
      </c>
    </row>
    <row r="854" spans="1:36" ht="15" x14ac:dyDescent="0.25">
      <c r="A854" s="11" t="s">
        <v>1842</v>
      </c>
      <c r="B854" s="11" t="s">
        <v>1843</v>
      </c>
      <c r="C854" s="11" t="s">
        <v>85</v>
      </c>
      <c r="D854" s="11" t="s">
        <v>86</v>
      </c>
      <c r="E854" s="11" t="s">
        <v>89</v>
      </c>
      <c r="F854" s="11" t="s">
        <v>1844</v>
      </c>
      <c r="G854" s="11" t="s">
        <v>89</v>
      </c>
      <c r="H854" s="11" t="s">
        <v>90</v>
      </c>
      <c r="I854" s="12">
        <v>0</v>
      </c>
      <c r="J854" s="11" t="s">
        <v>91</v>
      </c>
      <c r="K854" s="11" t="s">
        <v>92</v>
      </c>
      <c r="L854" s="13">
        <v>0.01</v>
      </c>
      <c r="M854" s="11" t="s">
        <v>89</v>
      </c>
      <c r="N854" s="12">
        <v>1</v>
      </c>
      <c r="O854" s="10" t="str">
        <f t="shared" si="251"/>
        <v/>
      </c>
      <c r="P854" s="10">
        <f t="shared" si="252"/>
        <v>18</v>
      </c>
      <c r="Q854" s="10" t="str">
        <f t="shared" si="253"/>
        <v/>
      </c>
      <c r="R854" s="10">
        <f t="shared" si="254"/>
        <v>29</v>
      </c>
      <c r="S854" s="10" t="str">
        <f t="shared" si="255"/>
        <v/>
      </c>
      <c r="V854" cm="1">
        <f t="array" ref="V854">MIN(IFERROR(FIND(_xlfn.SEQUENCE(10,,CHAR(48)),F854),""))</f>
        <v>8</v>
      </c>
      <c r="W854" s="25" cm="1">
        <f t="array" ref="W854">MIN(IFERROR(FIND(_xlfn.SEQUENCE(10,,CHAR(48)),B854),""))</f>
        <v>22</v>
      </c>
      <c r="X854" s="10">
        <f t="shared" si="242"/>
        <v>15</v>
      </c>
      <c r="Y854" s="17" t="str">
        <f t="shared" si="243"/>
        <v xml:space="preserve">Doigts MOULURAGE </v>
      </c>
      <c r="Z854" s="10" t="str">
        <f t="shared" si="244"/>
        <v>312_2926</v>
      </c>
      <c r="AA854" s="10" t="str">
        <f t="shared" si="245"/>
        <v>312_2926</v>
      </c>
      <c r="AB854" s="10" t="str">
        <f t="shared" si="246"/>
        <v>A créer</v>
      </c>
      <c r="AC854" s="14">
        <f t="shared" si="247"/>
        <v>0</v>
      </c>
      <c r="AD854" s="10" t="str">
        <f t="shared" si="248"/>
        <v>312_2926 / 29065447</v>
      </c>
      <c r="AE854" s="10" t="str">
        <f t="shared" si="249"/>
        <v>29065447</v>
      </c>
      <c r="AG854" s="10" t="str">
        <f t="shared" si="250"/>
        <v>312_2926</v>
      </c>
      <c r="AH854" s="10" t="str">
        <f t="shared" si="256"/>
        <v xml:space="preserve">Doigts MOULURAGE </v>
      </c>
      <c r="AI854" s="10" t="str">
        <f t="shared" si="257"/>
        <v>A créer</v>
      </c>
      <c r="AJ854" s="10" t="str">
        <f t="shared" si="258"/>
        <v>29065447</v>
      </c>
    </row>
    <row r="855" spans="1:36" ht="15" x14ac:dyDescent="0.25">
      <c r="A855" s="11" t="s">
        <v>1845</v>
      </c>
      <c r="B855" s="11" t="s">
        <v>1846</v>
      </c>
      <c r="C855" s="11" t="s">
        <v>85</v>
      </c>
      <c r="D855" s="11" t="s">
        <v>86</v>
      </c>
      <c r="E855" s="11" t="s">
        <v>89</v>
      </c>
      <c r="F855" s="11" t="s">
        <v>1847</v>
      </c>
      <c r="G855" s="11" t="s">
        <v>89</v>
      </c>
      <c r="H855" s="11" t="s">
        <v>90</v>
      </c>
      <c r="I855" s="12">
        <v>0</v>
      </c>
      <c r="J855" s="11" t="s">
        <v>91</v>
      </c>
      <c r="K855" s="11" t="s">
        <v>92</v>
      </c>
      <c r="L855" s="13">
        <v>0.01</v>
      </c>
      <c r="M855" s="11" t="s">
        <v>89</v>
      </c>
      <c r="N855" s="12">
        <v>1</v>
      </c>
      <c r="O855" s="10" t="str">
        <f t="shared" si="251"/>
        <v/>
      </c>
      <c r="P855" s="10">
        <f t="shared" si="252"/>
        <v>19</v>
      </c>
      <c r="Q855" s="10" t="str">
        <f t="shared" si="253"/>
        <v/>
      </c>
      <c r="R855" s="10">
        <f t="shared" si="254"/>
        <v>30</v>
      </c>
      <c r="S855" s="10" t="str">
        <f t="shared" si="255"/>
        <v/>
      </c>
      <c r="V855" cm="1">
        <f t="array" ref="V855">MIN(IFERROR(FIND(_xlfn.SEQUENCE(10,,CHAR(48)),F855),""))</f>
        <v>8</v>
      </c>
      <c r="W855" s="25" cm="1">
        <f t="array" ref="W855">MIN(IFERROR(FIND(_xlfn.SEQUENCE(10,,CHAR(48)),B855),""))</f>
        <v>23</v>
      </c>
      <c r="X855" s="10">
        <f t="shared" si="242"/>
        <v>15</v>
      </c>
      <c r="Y855" s="17" t="str">
        <f t="shared" si="243"/>
        <v xml:space="preserve">Poussoir RETREINT </v>
      </c>
      <c r="Z855" s="10" t="str">
        <f t="shared" si="244"/>
        <v>312_3051</v>
      </c>
      <c r="AA855" s="10" t="str">
        <f t="shared" si="245"/>
        <v>312_3051</v>
      </c>
      <c r="AB855" s="10" t="str">
        <f t="shared" si="246"/>
        <v>A créer</v>
      </c>
      <c r="AC855" s="14">
        <f t="shared" si="247"/>
        <v>0</v>
      </c>
      <c r="AD855" s="10" t="str">
        <f t="shared" si="248"/>
        <v>312_3051 / 29065450</v>
      </c>
      <c r="AE855" s="10" t="str">
        <f t="shared" si="249"/>
        <v>29065450</v>
      </c>
      <c r="AG855" s="10" t="str">
        <f t="shared" si="250"/>
        <v>312_3051</v>
      </c>
      <c r="AH855" s="10" t="str">
        <f t="shared" si="256"/>
        <v xml:space="preserve">Poussoir RETREINT </v>
      </c>
      <c r="AI855" s="10" t="str">
        <f t="shared" si="257"/>
        <v>A créer</v>
      </c>
      <c r="AJ855" s="10" t="str">
        <f t="shared" si="258"/>
        <v>29065450</v>
      </c>
    </row>
    <row r="856" spans="1:36" ht="15" x14ac:dyDescent="0.25">
      <c r="A856" s="11" t="s">
        <v>1848</v>
      </c>
      <c r="B856" s="11" t="s">
        <v>1849</v>
      </c>
      <c r="C856" s="11" t="s">
        <v>85</v>
      </c>
      <c r="D856" s="11" t="s">
        <v>86</v>
      </c>
      <c r="E856" s="11" t="s">
        <v>89</v>
      </c>
      <c r="F856" s="11" t="s">
        <v>1850</v>
      </c>
      <c r="G856" s="11" t="s">
        <v>89</v>
      </c>
      <c r="H856" s="11" t="s">
        <v>90</v>
      </c>
      <c r="I856" s="12">
        <v>0</v>
      </c>
      <c r="J856" s="11" t="s">
        <v>91</v>
      </c>
      <c r="K856" s="11" t="s">
        <v>92</v>
      </c>
      <c r="L856" s="13">
        <v>0.01</v>
      </c>
      <c r="M856" s="11" t="s">
        <v>89</v>
      </c>
      <c r="N856" s="12">
        <v>1</v>
      </c>
      <c r="O856" s="10" t="str">
        <f t="shared" si="251"/>
        <v/>
      </c>
      <c r="P856" s="10">
        <f t="shared" si="252"/>
        <v>19</v>
      </c>
      <c r="Q856" s="10" t="str">
        <f t="shared" si="253"/>
        <v/>
      </c>
      <c r="R856" s="10">
        <f t="shared" si="254"/>
        <v>30</v>
      </c>
      <c r="S856" s="10" t="str">
        <f t="shared" si="255"/>
        <v/>
      </c>
      <c r="V856" cm="1">
        <f t="array" ref="V856">MIN(IFERROR(FIND(_xlfn.SEQUENCE(10,,CHAR(48)),F856),""))</f>
        <v>8</v>
      </c>
      <c r="W856" s="25" cm="1">
        <f t="array" ref="W856">MIN(IFERROR(FIND(_xlfn.SEQUENCE(10,,CHAR(48)),B856),""))</f>
        <v>23</v>
      </c>
      <c r="X856" s="10">
        <f t="shared" si="242"/>
        <v>15</v>
      </c>
      <c r="Y856" s="17" t="str">
        <f t="shared" si="243"/>
        <v xml:space="preserve">P.Poinçon ROGNAGE </v>
      </c>
      <c r="Z856" s="10" t="str">
        <f t="shared" si="244"/>
        <v>312_3073</v>
      </c>
      <c r="AA856" s="10" t="str">
        <f t="shared" si="245"/>
        <v>312_3073</v>
      </c>
      <c r="AB856" s="10" t="str">
        <f t="shared" si="246"/>
        <v>A créer</v>
      </c>
      <c r="AC856" s="14">
        <f t="shared" si="247"/>
        <v>0</v>
      </c>
      <c r="AD856" s="10" t="str">
        <f t="shared" si="248"/>
        <v>312_3073 / 29065452</v>
      </c>
      <c r="AE856" s="10" t="str">
        <f t="shared" si="249"/>
        <v>29065452</v>
      </c>
      <c r="AG856" s="10" t="str">
        <f t="shared" si="250"/>
        <v>312_3073</v>
      </c>
      <c r="AH856" s="10" t="str">
        <f t="shared" si="256"/>
        <v xml:space="preserve">P.Poinçon ROGNAGE </v>
      </c>
      <c r="AI856" s="10" t="str">
        <f t="shared" si="257"/>
        <v>A créer</v>
      </c>
      <c r="AJ856" s="10" t="str">
        <f t="shared" si="258"/>
        <v>29065452</v>
      </c>
    </row>
    <row r="857" spans="1:36" ht="15" x14ac:dyDescent="0.25">
      <c r="A857" s="11" t="s">
        <v>1851</v>
      </c>
      <c r="B857" s="11" t="s">
        <v>1852</v>
      </c>
      <c r="C857" s="11" t="s">
        <v>85</v>
      </c>
      <c r="D857" s="11" t="s">
        <v>86</v>
      </c>
      <c r="E857" s="11" t="s">
        <v>89</v>
      </c>
      <c r="F857" s="11" t="s">
        <v>1853</v>
      </c>
      <c r="G857" s="11" t="s">
        <v>89</v>
      </c>
      <c r="H857" s="11" t="s">
        <v>90</v>
      </c>
      <c r="I857" s="12">
        <v>0</v>
      </c>
      <c r="J857" s="11" t="s">
        <v>91</v>
      </c>
      <c r="K857" s="11" t="s">
        <v>92</v>
      </c>
      <c r="L857" s="13">
        <v>0.01</v>
      </c>
      <c r="M857" s="11" t="s">
        <v>89</v>
      </c>
      <c r="N857" s="12">
        <v>1</v>
      </c>
      <c r="O857" s="10" t="str">
        <f t="shared" si="251"/>
        <v/>
      </c>
      <c r="P857" s="10">
        <f t="shared" si="252"/>
        <v>16</v>
      </c>
      <c r="Q857" s="10" t="str">
        <f t="shared" si="253"/>
        <v/>
      </c>
      <c r="R857" s="10">
        <f t="shared" si="254"/>
        <v>27</v>
      </c>
      <c r="S857" s="10" t="str">
        <f t="shared" si="255"/>
        <v/>
      </c>
      <c r="V857" cm="1">
        <f t="array" ref="V857">MIN(IFERROR(FIND(_xlfn.SEQUENCE(10,,CHAR(48)),F857),""))</f>
        <v>8</v>
      </c>
      <c r="W857" s="25" cm="1">
        <f t="array" ref="W857">MIN(IFERROR(FIND(_xlfn.SEQUENCE(10,,CHAR(48)),B857),""))</f>
        <v>20</v>
      </c>
      <c r="X857" s="10">
        <f t="shared" si="242"/>
        <v>15</v>
      </c>
      <c r="Y857" s="17" t="str">
        <f t="shared" si="243"/>
        <v xml:space="preserve">Doigts EMBOUTI </v>
      </c>
      <c r="Z857" s="10" t="str">
        <f t="shared" si="244"/>
        <v>611_0024</v>
      </c>
      <c r="AA857" s="10" t="str">
        <f t="shared" si="245"/>
        <v>611_0024</v>
      </c>
      <c r="AB857" s="10" t="str">
        <f t="shared" si="246"/>
        <v>A créer</v>
      </c>
      <c r="AC857" s="14">
        <f t="shared" si="247"/>
        <v>0</v>
      </c>
      <c r="AD857" s="10" t="str">
        <f t="shared" si="248"/>
        <v>611_0024 / 29065456</v>
      </c>
      <c r="AE857" s="10" t="str">
        <f t="shared" si="249"/>
        <v>29065456</v>
      </c>
      <c r="AG857" s="10" t="str">
        <f t="shared" si="250"/>
        <v>611_0024</v>
      </c>
      <c r="AH857" s="10" t="str">
        <f t="shared" si="256"/>
        <v xml:space="preserve">Doigts EMBOUTI </v>
      </c>
      <c r="AI857" s="10" t="str">
        <f t="shared" si="257"/>
        <v>A créer</v>
      </c>
      <c r="AJ857" s="10" t="str">
        <f t="shared" si="258"/>
        <v>29065456</v>
      </c>
    </row>
    <row r="858" spans="1:36" ht="15" x14ac:dyDescent="0.25">
      <c r="A858" s="11" t="s">
        <v>1854</v>
      </c>
      <c r="B858" s="11" t="s">
        <v>1855</v>
      </c>
      <c r="C858" s="11" t="s">
        <v>85</v>
      </c>
      <c r="D858" s="11" t="s">
        <v>86</v>
      </c>
      <c r="E858" s="11" t="s">
        <v>89</v>
      </c>
      <c r="F858" s="11" t="s">
        <v>1856</v>
      </c>
      <c r="G858" s="11" t="s">
        <v>89</v>
      </c>
      <c r="H858" s="11" t="s">
        <v>90</v>
      </c>
      <c r="I858" s="12">
        <v>0</v>
      </c>
      <c r="J858" s="11" t="s">
        <v>91</v>
      </c>
      <c r="K858" s="11" t="s">
        <v>92</v>
      </c>
      <c r="L858" s="13">
        <v>0.01</v>
      </c>
      <c r="M858" s="11" t="s">
        <v>89</v>
      </c>
      <c r="N858" s="12">
        <v>1</v>
      </c>
      <c r="O858" s="10" t="str">
        <f t="shared" si="251"/>
        <v/>
      </c>
      <c r="P858" s="10">
        <f t="shared" si="252"/>
        <v>16</v>
      </c>
      <c r="Q858" s="10" t="str">
        <f t="shared" si="253"/>
        <v/>
      </c>
      <c r="R858" s="10">
        <f t="shared" si="254"/>
        <v>27</v>
      </c>
      <c r="S858" s="10" t="str">
        <f t="shared" si="255"/>
        <v/>
      </c>
      <c r="V858" cm="1">
        <f t="array" ref="V858">MIN(IFERROR(FIND(_xlfn.SEQUENCE(10,,CHAR(48)),F858),""))</f>
        <v>8</v>
      </c>
      <c r="W858" s="25" cm="1">
        <f t="array" ref="W858">MIN(IFERROR(FIND(_xlfn.SEQUENCE(10,,CHAR(48)),B858),""))</f>
        <v>20</v>
      </c>
      <c r="X858" s="10">
        <f t="shared" si="242"/>
        <v>15</v>
      </c>
      <c r="Y858" s="17" t="str">
        <f t="shared" si="243"/>
        <v xml:space="preserve">Poinçon FRAPPE </v>
      </c>
      <c r="Z858" s="10" t="str">
        <f t="shared" si="244"/>
        <v>611_0059</v>
      </c>
      <c r="AA858" s="10" t="str">
        <f t="shared" si="245"/>
        <v>611_0059</v>
      </c>
      <c r="AB858" s="10" t="str">
        <f t="shared" si="246"/>
        <v>A créer</v>
      </c>
      <c r="AC858" s="14">
        <f t="shared" si="247"/>
        <v>0</v>
      </c>
      <c r="AD858" s="10" t="str">
        <f t="shared" si="248"/>
        <v>611_0059 / 29065457</v>
      </c>
      <c r="AE858" s="10" t="str">
        <f t="shared" si="249"/>
        <v>29065457</v>
      </c>
      <c r="AG858" s="10" t="str">
        <f t="shared" si="250"/>
        <v>611_0059</v>
      </c>
      <c r="AH858" s="10" t="str">
        <f t="shared" si="256"/>
        <v xml:space="preserve">Poinçon FRAPPE </v>
      </c>
      <c r="AI858" s="10" t="str">
        <f t="shared" si="257"/>
        <v>A créer</v>
      </c>
      <c r="AJ858" s="10" t="str">
        <f t="shared" si="258"/>
        <v>29065457</v>
      </c>
    </row>
    <row r="859" spans="1:36" ht="15" x14ac:dyDescent="0.25">
      <c r="A859" s="11" t="s">
        <v>1857</v>
      </c>
      <c r="B859" s="11" t="s">
        <v>1858</v>
      </c>
      <c r="C859" s="11" t="s">
        <v>85</v>
      </c>
      <c r="D859" s="11" t="s">
        <v>86</v>
      </c>
      <c r="E859" s="11" t="s">
        <v>89</v>
      </c>
      <c r="F859" s="11" t="s">
        <v>1859</v>
      </c>
      <c r="G859" s="11" t="s">
        <v>89</v>
      </c>
      <c r="H859" s="11" t="s">
        <v>90</v>
      </c>
      <c r="I859" s="12">
        <v>0</v>
      </c>
      <c r="J859" s="11" t="s">
        <v>91</v>
      </c>
      <c r="K859" s="11" t="s">
        <v>92</v>
      </c>
      <c r="L859" s="13">
        <v>0.01</v>
      </c>
      <c r="M859" s="11" t="s">
        <v>89</v>
      </c>
      <c r="N859" s="12">
        <v>1</v>
      </c>
      <c r="O859" s="10" t="str">
        <f t="shared" si="251"/>
        <v/>
      </c>
      <c r="P859" s="10">
        <f t="shared" si="252"/>
        <v>16</v>
      </c>
      <c r="Q859" s="10" t="str">
        <f t="shared" si="253"/>
        <v/>
      </c>
      <c r="R859" s="10">
        <f t="shared" si="254"/>
        <v>27</v>
      </c>
      <c r="S859" s="10" t="str">
        <f t="shared" si="255"/>
        <v/>
      </c>
      <c r="V859" cm="1">
        <f t="array" ref="V859">MIN(IFERROR(FIND(_xlfn.SEQUENCE(10,,CHAR(48)),F859),""))</f>
        <v>8</v>
      </c>
      <c r="W859" s="25" cm="1">
        <f t="array" ref="W859">MIN(IFERROR(FIND(_xlfn.SEQUENCE(10,,CHAR(48)),B859),""))</f>
        <v>20</v>
      </c>
      <c r="X859" s="10">
        <f t="shared" si="242"/>
        <v>15</v>
      </c>
      <c r="Y859" s="17" t="str">
        <f t="shared" si="243"/>
        <v xml:space="preserve">Doigts EMBOUTI </v>
      </c>
      <c r="Z859" s="10" t="str">
        <f t="shared" si="244"/>
        <v>611_0112</v>
      </c>
      <c r="AA859" s="10" t="str">
        <f t="shared" si="245"/>
        <v>611_0112</v>
      </c>
      <c r="AB859" s="10" t="str">
        <f t="shared" si="246"/>
        <v>A créer</v>
      </c>
      <c r="AC859" s="14">
        <f t="shared" si="247"/>
        <v>0</v>
      </c>
      <c r="AD859" s="10" t="str">
        <f t="shared" si="248"/>
        <v>611_0112 / 29065458</v>
      </c>
      <c r="AE859" s="10" t="str">
        <f t="shared" si="249"/>
        <v>29065458</v>
      </c>
      <c r="AG859" s="10" t="str">
        <f t="shared" si="250"/>
        <v>611_0112</v>
      </c>
      <c r="AH859" s="10" t="str">
        <f t="shared" si="256"/>
        <v xml:space="preserve">Doigts EMBOUTI </v>
      </c>
      <c r="AI859" s="10" t="str">
        <f t="shared" si="257"/>
        <v>A créer</v>
      </c>
      <c r="AJ859" s="10" t="str">
        <f t="shared" si="258"/>
        <v>29065458</v>
      </c>
    </row>
    <row r="860" spans="1:36" ht="15" x14ac:dyDescent="0.25">
      <c r="A860" s="11" t="s">
        <v>1860</v>
      </c>
      <c r="B860" s="11" t="s">
        <v>1861</v>
      </c>
      <c r="C860" s="11" t="s">
        <v>85</v>
      </c>
      <c r="D860" s="11" t="s">
        <v>86</v>
      </c>
      <c r="E860" s="11" t="s">
        <v>89</v>
      </c>
      <c r="F860" s="11" t="s">
        <v>1862</v>
      </c>
      <c r="G860" s="11" t="s">
        <v>89</v>
      </c>
      <c r="H860" s="11" t="s">
        <v>90</v>
      </c>
      <c r="I860" s="12">
        <v>9</v>
      </c>
      <c r="J860" s="11" t="s">
        <v>91</v>
      </c>
      <c r="K860" s="11" t="s">
        <v>92</v>
      </c>
      <c r="L860" s="13">
        <v>0.01</v>
      </c>
      <c r="M860" s="11" t="s">
        <v>89</v>
      </c>
      <c r="N860" s="12">
        <v>1</v>
      </c>
      <c r="O860" s="10" t="str">
        <f t="shared" si="251"/>
        <v/>
      </c>
      <c r="P860" s="10">
        <f t="shared" si="252"/>
        <v>16</v>
      </c>
      <c r="Q860" s="10" t="str">
        <f t="shared" si="253"/>
        <v/>
      </c>
      <c r="R860" s="10">
        <f t="shared" si="254"/>
        <v>27</v>
      </c>
      <c r="S860" s="10" t="str">
        <f t="shared" si="255"/>
        <v/>
      </c>
      <c r="V860" cm="1">
        <f t="array" ref="V860">MIN(IFERROR(FIND(_xlfn.SEQUENCE(10,,CHAR(48)),F860),""))</f>
        <v>8</v>
      </c>
      <c r="W860" s="25" cm="1">
        <f t="array" ref="W860">MIN(IFERROR(FIND(_xlfn.SEQUENCE(10,,CHAR(48)),B860),""))</f>
        <v>13</v>
      </c>
      <c r="X860" s="10">
        <f t="shared" si="242"/>
        <v>15</v>
      </c>
      <c r="Y860" s="17" t="str">
        <f t="shared" si="243"/>
        <v xml:space="preserve">C DECOUPE Ø 41 </v>
      </c>
      <c r="Z860" s="10" t="str">
        <f t="shared" si="244"/>
        <v>611_0287</v>
      </c>
      <c r="AA860" s="10" t="str">
        <f t="shared" si="245"/>
        <v>611_0287</v>
      </c>
      <c r="AB860" s="10" t="str">
        <f t="shared" si="246"/>
        <v>A créer</v>
      </c>
      <c r="AC860" s="14">
        <f t="shared" si="247"/>
        <v>9</v>
      </c>
      <c r="AD860" s="10" t="str">
        <f t="shared" si="248"/>
        <v>611_0287 / 29065459</v>
      </c>
      <c r="AE860" s="10" t="str">
        <f t="shared" si="249"/>
        <v>29065459</v>
      </c>
      <c r="AG860" s="10" t="str">
        <f t="shared" si="250"/>
        <v>611_0287</v>
      </c>
      <c r="AH860" s="10" t="str">
        <f t="shared" si="256"/>
        <v xml:space="preserve">C DECOUPE Ø 41 </v>
      </c>
      <c r="AI860" s="10" t="str">
        <f t="shared" si="257"/>
        <v>A créer</v>
      </c>
      <c r="AJ860" s="10" t="str">
        <f t="shared" si="258"/>
        <v>29065459</v>
      </c>
    </row>
    <row r="861" spans="1:36" ht="15" x14ac:dyDescent="0.25">
      <c r="A861" s="11" t="s">
        <v>1863</v>
      </c>
      <c r="B861" s="11" t="s">
        <v>1864</v>
      </c>
      <c r="C861" s="11" t="s">
        <v>85</v>
      </c>
      <c r="D861" s="11" t="s">
        <v>86</v>
      </c>
      <c r="E861" s="11" t="s">
        <v>89</v>
      </c>
      <c r="F861" s="11" t="s">
        <v>1865</v>
      </c>
      <c r="G861" s="11" t="s">
        <v>89</v>
      </c>
      <c r="H861" s="11" t="s">
        <v>90</v>
      </c>
      <c r="I861" s="12">
        <v>0</v>
      </c>
      <c r="J861" s="11" t="s">
        <v>91</v>
      </c>
      <c r="K861" s="11" t="s">
        <v>92</v>
      </c>
      <c r="L861" s="13">
        <v>0.01</v>
      </c>
      <c r="M861" s="11" t="s">
        <v>89</v>
      </c>
      <c r="N861" s="12">
        <v>1</v>
      </c>
      <c r="O861" s="10" t="str">
        <f t="shared" si="251"/>
        <v/>
      </c>
      <c r="P861" s="10">
        <f t="shared" si="252"/>
        <v>16</v>
      </c>
      <c r="Q861" s="10" t="str">
        <f t="shared" si="253"/>
        <v/>
      </c>
      <c r="R861" s="10">
        <f t="shared" si="254"/>
        <v>27</v>
      </c>
      <c r="S861" s="10" t="str">
        <f t="shared" si="255"/>
        <v/>
      </c>
      <c r="V861" cm="1">
        <f t="array" ref="V861">MIN(IFERROR(FIND(_xlfn.SEQUENCE(10,,CHAR(48)),F861),""))</f>
        <v>8</v>
      </c>
      <c r="W861" s="25" cm="1">
        <f t="array" ref="W861">MIN(IFERROR(FIND(_xlfn.SEQUENCE(10,,CHAR(48)),B861),""))</f>
        <v>20</v>
      </c>
      <c r="X861" s="10">
        <f t="shared" si="242"/>
        <v>15</v>
      </c>
      <c r="Y861" s="17" t="str">
        <f t="shared" si="243"/>
        <v xml:space="preserve">Poinçon FRAPPE </v>
      </c>
      <c r="Z861" s="10" t="str">
        <f t="shared" si="244"/>
        <v>611_0441</v>
      </c>
      <c r="AA861" s="10" t="str">
        <f t="shared" si="245"/>
        <v>611_0441</v>
      </c>
      <c r="AB861" s="10" t="str">
        <f t="shared" si="246"/>
        <v>A créer</v>
      </c>
      <c r="AC861" s="14">
        <f t="shared" si="247"/>
        <v>0</v>
      </c>
      <c r="AD861" s="10" t="str">
        <f t="shared" si="248"/>
        <v>611_0441 / 29065460</v>
      </c>
      <c r="AE861" s="10" t="str">
        <f t="shared" si="249"/>
        <v>29065460</v>
      </c>
      <c r="AG861" s="10" t="str">
        <f t="shared" si="250"/>
        <v>611_0441</v>
      </c>
      <c r="AH861" s="10" t="str">
        <f t="shared" si="256"/>
        <v xml:space="preserve">Poinçon FRAPPE </v>
      </c>
      <c r="AI861" s="10" t="str">
        <f t="shared" si="257"/>
        <v>A créer</v>
      </c>
      <c r="AJ861" s="10" t="str">
        <f t="shared" si="258"/>
        <v>29065460</v>
      </c>
    </row>
    <row r="862" spans="1:36" ht="15" x14ac:dyDescent="0.25">
      <c r="A862" s="11" t="s">
        <v>1866</v>
      </c>
      <c r="B862" s="11" t="s">
        <v>1867</v>
      </c>
      <c r="C862" s="11" t="s">
        <v>85</v>
      </c>
      <c r="D862" s="11" t="s">
        <v>86</v>
      </c>
      <c r="E862" s="11" t="s">
        <v>89</v>
      </c>
      <c r="F862" s="11" t="s">
        <v>1868</v>
      </c>
      <c r="G862" s="11" t="s">
        <v>89</v>
      </c>
      <c r="H862" s="11" t="s">
        <v>90</v>
      </c>
      <c r="I862" s="12">
        <v>0</v>
      </c>
      <c r="J862" s="11" t="s">
        <v>91</v>
      </c>
      <c r="K862" s="11" t="s">
        <v>92</v>
      </c>
      <c r="L862" s="13">
        <v>0.01</v>
      </c>
      <c r="M862" s="11" t="s">
        <v>89</v>
      </c>
      <c r="N862" s="12">
        <v>1</v>
      </c>
      <c r="O862" s="10" t="str">
        <f t="shared" si="251"/>
        <v/>
      </c>
      <c r="P862" s="10">
        <f t="shared" si="252"/>
        <v>16</v>
      </c>
      <c r="Q862" s="10" t="str">
        <f t="shared" si="253"/>
        <v/>
      </c>
      <c r="R862" s="10">
        <f t="shared" si="254"/>
        <v>27</v>
      </c>
      <c r="S862" s="10" t="str">
        <f t="shared" si="255"/>
        <v/>
      </c>
      <c r="V862" cm="1">
        <f t="array" ref="V862">MIN(IFERROR(FIND(_xlfn.SEQUENCE(10,,CHAR(48)),F862),""))</f>
        <v>8</v>
      </c>
      <c r="W862" s="25" cm="1">
        <f t="array" ref="W862">MIN(IFERROR(FIND(_xlfn.SEQUENCE(10,,CHAR(48)),B862),""))</f>
        <v>20</v>
      </c>
      <c r="X862" s="10">
        <f t="shared" si="242"/>
        <v>15</v>
      </c>
      <c r="Y862" s="17" t="str">
        <f t="shared" si="243"/>
        <v xml:space="preserve">Matrice RELAIS </v>
      </c>
      <c r="Z862" s="10" t="str">
        <f t="shared" si="244"/>
        <v>611_0526</v>
      </c>
      <c r="AA862" s="10" t="str">
        <f t="shared" si="245"/>
        <v>611_0526</v>
      </c>
      <c r="AB862" s="10" t="str">
        <f t="shared" si="246"/>
        <v>A créer</v>
      </c>
      <c r="AC862" s="14">
        <f t="shared" si="247"/>
        <v>0</v>
      </c>
      <c r="AD862" s="10" t="str">
        <f t="shared" si="248"/>
        <v>611_0526 / 29065461</v>
      </c>
      <c r="AE862" s="10" t="str">
        <f t="shared" si="249"/>
        <v>29065461</v>
      </c>
      <c r="AG862" s="10" t="str">
        <f t="shared" si="250"/>
        <v>611_0526</v>
      </c>
      <c r="AH862" s="10" t="str">
        <f t="shared" si="256"/>
        <v xml:space="preserve">Matrice RELAIS </v>
      </c>
      <c r="AI862" s="10" t="str">
        <f t="shared" si="257"/>
        <v>A créer</v>
      </c>
      <c r="AJ862" s="10" t="str">
        <f t="shared" si="258"/>
        <v>29065461</v>
      </c>
    </row>
    <row r="863" spans="1:36" ht="15" x14ac:dyDescent="0.25">
      <c r="A863" s="11" t="s">
        <v>1869</v>
      </c>
      <c r="B863" s="11" t="s">
        <v>1870</v>
      </c>
      <c r="C863" s="11" t="s">
        <v>85</v>
      </c>
      <c r="D863" s="11" t="s">
        <v>86</v>
      </c>
      <c r="E863" s="11" t="s">
        <v>89</v>
      </c>
      <c r="F863" s="11" t="s">
        <v>1871</v>
      </c>
      <c r="G863" s="11" t="s">
        <v>89</v>
      </c>
      <c r="H863" s="11" t="s">
        <v>90</v>
      </c>
      <c r="I863" s="12">
        <v>0</v>
      </c>
      <c r="J863" s="11" t="s">
        <v>91</v>
      </c>
      <c r="K863" s="11" t="s">
        <v>92</v>
      </c>
      <c r="L863" s="13">
        <v>0.01</v>
      </c>
      <c r="M863" s="11" t="s">
        <v>89</v>
      </c>
      <c r="N863" s="12">
        <v>1</v>
      </c>
      <c r="O863" s="10" t="str">
        <f t="shared" si="251"/>
        <v/>
      </c>
      <c r="P863" s="10">
        <f t="shared" si="252"/>
        <v>16</v>
      </c>
      <c r="Q863" s="10" t="str">
        <f t="shared" si="253"/>
        <v/>
      </c>
      <c r="R863" s="10">
        <f t="shared" si="254"/>
        <v>27</v>
      </c>
      <c r="S863" s="10" t="str">
        <f t="shared" si="255"/>
        <v/>
      </c>
      <c r="V863" cm="1">
        <f t="array" ref="V863">MIN(IFERROR(FIND(_xlfn.SEQUENCE(10,,CHAR(48)),F863),""))</f>
        <v>8</v>
      </c>
      <c r="W863" s="25" cm="1">
        <f t="array" ref="W863">MIN(IFERROR(FIND(_xlfn.SEQUENCE(10,,CHAR(48)),B863),""))</f>
        <v>20</v>
      </c>
      <c r="X863" s="10">
        <f t="shared" si="242"/>
        <v>15</v>
      </c>
      <c r="Y863" s="17" t="str">
        <f t="shared" si="243"/>
        <v xml:space="preserve">Poinçon RELAIS </v>
      </c>
      <c r="Z863" s="10" t="str">
        <f t="shared" si="244"/>
        <v>611_0527</v>
      </c>
      <c r="AA863" s="10" t="str">
        <f t="shared" si="245"/>
        <v>611_0527</v>
      </c>
      <c r="AB863" s="10" t="str">
        <f t="shared" si="246"/>
        <v>A créer</v>
      </c>
      <c r="AC863" s="14">
        <f t="shared" si="247"/>
        <v>0</v>
      </c>
      <c r="AD863" s="10" t="str">
        <f t="shared" si="248"/>
        <v>611_0527 / 29065462</v>
      </c>
      <c r="AE863" s="10" t="str">
        <f t="shared" si="249"/>
        <v>29065462</v>
      </c>
      <c r="AG863" s="10" t="str">
        <f t="shared" si="250"/>
        <v>611_0527</v>
      </c>
      <c r="AH863" s="10" t="str">
        <f t="shared" si="256"/>
        <v xml:space="preserve">Poinçon RELAIS </v>
      </c>
      <c r="AI863" s="10" t="str">
        <f t="shared" si="257"/>
        <v>A créer</v>
      </c>
      <c r="AJ863" s="10" t="str">
        <f t="shared" si="258"/>
        <v>29065462</v>
      </c>
    </row>
    <row r="864" spans="1:36" ht="15" x14ac:dyDescent="0.25">
      <c r="A864" s="11" t="s">
        <v>1872</v>
      </c>
      <c r="B864" s="11" t="s">
        <v>1873</v>
      </c>
      <c r="C864" s="11" t="s">
        <v>85</v>
      </c>
      <c r="D864" s="11" t="s">
        <v>86</v>
      </c>
      <c r="E864" s="11" t="s">
        <v>89</v>
      </c>
      <c r="F864" s="11" t="s">
        <v>1874</v>
      </c>
      <c r="G864" s="11" t="s">
        <v>89</v>
      </c>
      <c r="H864" s="11" t="s">
        <v>90</v>
      </c>
      <c r="I864" s="12">
        <v>0</v>
      </c>
      <c r="J864" s="11" t="s">
        <v>91</v>
      </c>
      <c r="K864" s="11" t="s">
        <v>92</v>
      </c>
      <c r="L864" s="13">
        <v>0.01</v>
      </c>
      <c r="M864" s="11" t="s">
        <v>89</v>
      </c>
      <c r="N864" s="12">
        <v>1</v>
      </c>
      <c r="O864" s="10" t="str">
        <f t="shared" si="251"/>
        <v/>
      </c>
      <c r="P864" s="10">
        <f t="shared" si="252"/>
        <v>16</v>
      </c>
      <c r="Q864" s="10" t="str">
        <f t="shared" si="253"/>
        <v/>
      </c>
      <c r="R864" s="10">
        <f t="shared" si="254"/>
        <v>27</v>
      </c>
      <c r="S864" s="10" t="str">
        <f t="shared" si="255"/>
        <v/>
      </c>
      <c r="V864" cm="1">
        <f t="array" ref="V864">MIN(IFERROR(FIND(_xlfn.SEQUENCE(10,,CHAR(48)),F864),""))</f>
        <v>8</v>
      </c>
      <c r="W864" s="25" cm="1">
        <f t="array" ref="W864">MIN(IFERROR(FIND(_xlfn.SEQUENCE(10,,CHAR(48)),B864),""))</f>
        <v>20</v>
      </c>
      <c r="X864" s="10">
        <f t="shared" si="242"/>
        <v>15</v>
      </c>
      <c r="Y864" s="17" t="str">
        <f t="shared" si="243"/>
        <v xml:space="preserve">Doigts ETIRAGE </v>
      </c>
      <c r="Z864" s="10" t="str">
        <f t="shared" si="244"/>
        <v>611_0659</v>
      </c>
      <c r="AA864" s="10" t="str">
        <f t="shared" si="245"/>
        <v>611_0659</v>
      </c>
      <c r="AB864" s="10" t="str">
        <f t="shared" si="246"/>
        <v>A créer</v>
      </c>
      <c r="AC864" s="14">
        <f t="shared" si="247"/>
        <v>0</v>
      </c>
      <c r="AD864" s="10" t="str">
        <f t="shared" si="248"/>
        <v>611_0659 / 29065463</v>
      </c>
      <c r="AE864" s="10" t="str">
        <f t="shared" si="249"/>
        <v>29065463</v>
      </c>
      <c r="AG864" s="10" t="str">
        <f t="shared" si="250"/>
        <v>611_0659</v>
      </c>
      <c r="AH864" s="10" t="str">
        <f t="shared" si="256"/>
        <v xml:space="preserve">Doigts ETIRAGE </v>
      </c>
      <c r="AI864" s="10" t="str">
        <f t="shared" si="257"/>
        <v>A créer</v>
      </c>
      <c r="AJ864" s="10" t="str">
        <f t="shared" si="258"/>
        <v>29065463</v>
      </c>
    </row>
    <row r="865" spans="1:36" ht="15" x14ac:dyDescent="0.25">
      <c r="A865" s="11" t="s">
        <v>1875</v>
      </c>
      <c r="B865" s="11" t="s">
        <v>1876</v>
      </c>
      <c r="C865" s="11" t="s">
        <v>85</v>
      </c>
      <c r="D865" s="11" t="s">
        <v>86</v>
      </c>
      <c r="E865" s="11" t="s">
        <v>89</v>
      </c>
      <c r="F865" s="11" t="s">
        <v>1877</v>
      </c>
      <c r="G865" s="11" t="s">
        <v>89</v>
      </c>
      <c r="H865" s="11" t="s">
        <v>90</v>
      </c>
      <c r="I865" s="12">
        <v>0</v>
      </c>
      <c r="J865" s="11" t="s">
        <v>91</v>
      </c>
      <c r="K865" s="11" t="s">
        <v>92</v>
      </c>
      <c r="L865" s="13">
        <v>0.01</v>
      </c>
      <c r="M865" s="11" t="s">
        <v>89</v>
      </c>
      <c r="N865" s="12">
        <v>1</v>
      </c>
      <c r="O865" s="10" t="str">
        <f t="shared" si="251"/>
        <v/>
      </c>
      <c r="P865" s="10">
        <f t="shared" si="252"/>
        <v>16</v>
      </c>
      <c r="Q865" s="10" t="str">
        <f t="shared" si="253"/>
        <v/>
      </c>
      <c r="R865" s="10">
        <f t="shared" si="254"/>
        <v>27</v>
      </c>
      <c r="S865" s="10" t="str">
        <f t="shared" si="255"/>
        <v/>
      </c>
      <c r="V865" cm="1">
        <f t="array" ref="V865">MIN(IFERROR(FIND(_xlfn.SEQUENCE(10,,CHAR(48)),F865),""))</f>
        <v>8</v>
      </c>
      <c r="W865" s="25" cm="1">
        <f t="array" ref="W865">MIN(IFERROR(FIND(_xlfn.SEQUENCE(10,,CHAR(48)),B865),""))</f>
        <v>20</v>
      </c>
      <c r="X865" s="10">
        <f t="shared" si="242"/>
        <v>15</v>
      </c>
      <c r="Y865" s="17" t="str">
        <f t="shared" si="243"/>
        <v xml:space="preserve">Doigts ETIRAGE </v>
      </c>
      <c r="Z865" s="10" t="str">
        <f t="shared" si="244"/>
        <v>611_0664</v>
      </c>
      <c r="AA865" s="10" t="str">
        <f t="shared" si="245"/>
        <v>611_0664</v>
      </c>
      <c r="AB865" s="10" t="str">
        <f t="shared" si="246"/>
        <v>A créer</v>
      </c>
      <c r="AC865" s="14">
        <f t="shared" si="247"/>
        <v>0</v>
      </c>
      <c r="AD865" s="10" t="str">
        <f t="shared" si="248"/>
        <v>611_0664 / 29065464</v>
      </c>
      <c r="AE865" s="10" t="str">
        <f t="shared" si="249"/>
        <v>29065464</v>
      </c>
      <c r="AG865" s="10" t="str">
        <f t="shared" si="250"/>
        <v>611_0664</v>
      </c>
      <c r="AH865" s="10" t="str">
        <f t="shared" si="256"/>
        <v xml:space="preserve">Doigts ETIRAGE </v>
      </c>
      <c r="AI865" s="10" t="str">
        <f t="shared" si="257"/>
        <v>A créer</v>
      </c>
      <c r="AJ865" s="10" t="str">
        <f t="shared" si="258"/>
        <v>29065464</v>
      </c>
    </row>
    <row r="866" spans="1:36" ht="15" x14ac:dyDescent="0.25">
      <c r="A866" s="11" t="s">
        <v>1878</v>
      </c>
      <c r="B866" s="11" t="s">
        <v>1879</v>
      </c>
      <c r="C866" s="11" t="s">
        <v>85</v>
      </c>
      <c r="D866" s="11" t="s">
        <v>86</v>
      </c>
      <c r="E866" s="11" t="s">
        <v>89</v>
      </c>
      <c r="F866" s="11" t="s">
        <v>1880</v>
      </c>
      <c r="G866" s="11" t="s">
        <v>89</v>
      </c>
      <c r="H866" s="11" t="s">
        <v>90</v>
      </c>
      <c r="I866" s="12">
        <v>0</v>
      </c>
      <c r="J866" s="11" t="s">
        <v>91</v>
      </c>
      <c r="K866" s="11" t="s">
        <v>92</v>
      </c>
      <c r="L866" s="13">
        <v>0.01</v>
      </c>
      <c r="M866" s="11" t="s">
        <v>89</v>
      </c>
      <c r="N866" s="12">
        <v>1</v>
      </c>
      <c r="O866" s="10" t="str">
        <f t="shared" si="251"/>
        <v/>
      </c>
      <c r="P866" s="10">
        <f t="shared" si="252"/>
        <v>16</v>
      </c>
      <c r="Q866" s="10" t="str">
        <f t="shared" si="253"/>
        <v/>
      </c>
      <c r="R866" s="10">
        <f t="shared" si="254"/>
        <v>27</v>
      </c>
      <c r="S866" s="10" t="str">
        <f t="shared" si="255"/>
        <v/>
      </c>
      <c r="V866" cm="1">
        <f t="array" ref="V866">MIN(IFERROR(FIND(_xlfn.SEQUENCE(10,,CHAR(48)),F866),""))</f>
        <v>8</v>
      </c>
      <c r="W866" s="25" cm="1">
        <f t="array" ref="W866">MIN(IFERROR(FIND(_xlfn.SEQUENCE(10,,CHAR(48)),B866),""))</f>
        <v>20</v>
      </c>
      <c r="X866" s="10">
        <f t="shared" si="242"/>
        <v>15</v>
      </c>
      <c r="Y866" s="17" t="str">
        <f t="shared" si="243"/>
        <v xml:space="preserve">Matrice FRAPPE </v>
      </c>
      <c r="Z866" s="10" t="str">
        <f t="shared" si="244"/>
        <v>611_0706</v>
      </c>
      <c r="AA866" s="10" t="str">
        <f t="shared" si="245"/>
        <v>611_0706</v>
      </c>
      <c r="AB866" s="10" t="str">
        <f t="shared" si="246"/>
        <v>A créer</v>
      </c>
      <c r="AC866" s="14">
        <f t="shared" si="247"/>
        <v>0</v>
      </c>
      <c r="AD866" s="10" t="str">
        <f t="shared" si="248"/>
        <v>611_0706 / 29065465</v>
      </c>
      <c r="AE866" s="10" t="str">
        <f t="shared" si="249"/>
        <v>29065465</v>
      </c>
      <c r="AG866" s="10" t="str">
        <f t="shared" si="250"/>
        <v>611_0706</v>
      </c>
      <c r="AH866" s="10" t="str">
        <f t="shared" si="256"/>
        <v xml:space="preserve">Matrice FRAPPE </v>
      </c>
      <c r="AI866" s="10" t="str">
        <f t="shared" si="257"/>
        <v>A créer</v>
      </c>
      <c r="AJ866" s="10" t="str">
        <f t="shared" si="258"/>
        <v>29065465</v>
      </c>
    </row>
    <row r="867" spans="1:36" ht="15" x14ac:dyDescent="0.25">
      <c r="A867" s="11" t="s">
        <v>1881</v>
      </c>
      <c r="B867" s="11" t="s">
        <v>1882</v>
      </c>
      <c r="C867" s="11" t="s">
        <v>85</v>
      </c>
      <c r="D867" s="11" t="s">
        <v>86</v>
      </c>
      <c r="E867" s="11" t="s">
        <v>89</v>
      </c>
      <c r="F867" s="11" t="s">
        <v>1883</v>
      </c>
      <c r="G867" s="11" t="s">
        <v>89</v>
      </c>
      <c r="H867" s="11" t="s">
        <v>90</v>
      </c>
      <c r="I867" s="12">
        <v>0</v>
      </c>
      <c r="J867" s="11" t="s">
        <v>91</v>
      </c>
      <c r="K867" s="11" t="s">
        <v>92</v>
      </c>
      <c r="L867" s="13">
        <v>0.01</v>
      </c>
      <c r="M867" s="11" t="s">
        <v>89</v>
      </c>
      <c r="N867" s="12">
        <v>1</v>
      </c>
      <c r="O867" s="10" t="str">
        <f t="shared" si="251"/>
        <v/>
      </c>
      <c r="P867" s="10">
        <f t="shared" si="252"/>
        <v>16</v>
      </c>
      <c r="Q867" s="10" t="str">
        <f t="shared" si="253"/>
        <v/>
      </c>
      <c r="R867" s="10">
        <f t="shared" si="254"/>
        <v>27</v>
      </c>
      <c r="S867" s="10" t="str">
        <f t="shared" si="255"/>
        <v/>
      </c>
      <c r="V867" cm="1">
        <f t="array" ref="V867">MIN(IFERROR(FIND(_xlfn.SEQUENCE(10,,CHAR(48)),F867),""))</f>
        <v>8</v>
      </c>
      <c r="W867" s="25" cm="1">
        <f t="array" ref="W867">MIN(IFERROR(FIND(_xlfn.SEQUENCE(10,,CHAR(48)),B867),""))</f>
        <v>20</v>
      </c>
      <c r="X867" s="10">
        <f t="shared" si="242"/>
        <v>15</v>
      </c>
      <c r="Y867" s="17" t="str">
        <f t="shared" si="243"/>
        <v xml:space="preserve">Doigts EMBOUTI </v>
      </c>
      <c r="Z867" s="10" t="str">
        <f t="shared" si="244"/>
        <v>611_0736</v>
      </c>
      <c r="AA867" s="10" t="str">
        <f t="shared" si="245"/>
        <v>611_0736</v>
      </c>
      <c r="AB867" s="10" t="str">
        <f t="shared" si="246"/>
        <v>A créer</v>
      </c>
      <c r="AC867" s="14">
        <f t="shared" si="247"/>
        <v>0</v>
      </c>
      <c r="AD867" s="10" t="str">
        <f t="shared" si="248"/>
        <v>611_0736 / 29065466</v>
      </c>
      <c r="AE867" s="10" t="str">
        <f t="shared" si="249"/>
        <v>29065466</v>
      </c>
      <c r="AG867" s="10" t="str">
        <f t="shared" si="250"/>
        <v>611_0736</v>
      </c>
      <c r="AH867" s="10" t="str">
        <f t="shared" si="256"/>
        <v xml:space="preserve">Doigts EMBOUTI </v>
      </c>
      <c r="AI867" s="10" t="str">
        <f t="shared" si="257"/>
        <v>A créer</v>
      </c>
      <c r="AJ867" s="10" t="str">
        <f t="shared" si="258"/>
        <v>29065466</v>
      </c>
    </row>
    <row r="868" spans="1:36" ht="15" x14ac:dyDescent="0.25">
      <c r="A868" s="11" t="s">
        <v>1884</v>
      </c>
      <c r="B868" s="11" t="s">
        <v>1885</v>
      </c>
      <c r="C868" s="11" t="s">
        <v>85</v>
      </c>
      <c r="D868" s="11" t="s">
        <v>86</v>
      </c>
      <c r="E868" s="11" t="s">
        <v>89</v>
      </c>
      <c r="F868" s="11" t="s">
        <v>1886</v>
      </c>
      <c r="G868" s="11" t="s">
        <v>89</v>
      </c>
      <c r="H868" s="11" t="s">
        <v>90</v>
      </c>
      <c r="I868" s="12">
        <v>0</v>
      </c>
      <c r="J868" s="11" t="s">
        <v>91</v>
      </c>
      <c r="K868" s="11" t="s">
        <v>92</v>
      </c>
      <c r="L868" s="13">
        <v>0.01</v>
      </c>
      <c r="M868" s="11" t="s">
        <v>89</v>
      </c>
      <c r="N868" s="12">
        <v>1</v>
      </c>
      <c r="O868" s="10" t="str">
        <f t="shared" si="251"/>
        <v/>
      </c>
      <c r="P868" s="10">
        <f t="shared" si="252"/>
        <v>16</v>
      </c>
      <c r="Q868" s="10" t="str">
        <f t="shared" si="253"/>
        <v/>
      </c>
      <c r="R868" s="10">
        <f t="shared" si="254"/>
        <v>27</v>
      </c>
      <c r="S868" s="10" t="str">
        <f t="shared" si="255"/>
        <v/>
      </c>
      <c r="V868" cm="1">
        <f t="array" ref="V868">MIN(IFERROR(FIND(_xlfn.SEQUENCE(10,,CHAR(48)),F868),""))</f>
        <v>8</v>
      </c>
      <c r="W868" s="25" cm="1">
        <f t="array" ref="W868">MIN(IFERROR(FIND(_xlfn.SEQUENCE(10,,CHAR(48)),B868),""))</f>
        <v>20</v>
      </c>
      <c r="X868" s="10">
        <f t="shared" si="242"/>
        <v>15</v>
      </c>
      <c r="Y868" s="17" t="str">
        <f t="shared" si="243"/>
        <v xml:space="preserve">Pilote ROGNAGE </v>
      </c>
      <c r="Z868" s="10" t="str">
        <f t="shared" si="244"/>
        <v>611_0743</v>
      </c>
      <c r="AA868" s="10" t="str">
        <f t="shared" si="245"/>
        <v>611_0743</v>
      </c>
      <c r="AB868" s="10" t="str">
        <f t="shared" si="246"/>
        <v>A créer</v>
      </c>
      <c r="AC868" s="14">
        <f t="shared" si="247"/>
        <v>0</v>
      </c>
      <c r="AD868" s="10" t="str">
        <f t="shared" si="248"/>
        <v>611_0743 / 29065467</v>
      </c>
      <c r="AE868" s="10" t="str">
        <f t="shared" si="249"/>
        <v>29065467</v>
      </c>
      <c r="AG868" s="10" t="str">
        <f t="shared" si="250"/>
        <v>611_0743</v>
      </c>
      <c r="AH868" s="10" t="str">
        <f t="shared" si="256"/>
        <v xml:space="preserve">Pilote ROGNAGE </v>
      </c>
      <c r="AI868" s="10" t="str">
        <f t="shared" si="257"/>
        <v>A créer</v>
      </c>
      <c r="AJ868" s="10" t="str">
        <f t="shared" si="258"/>
        <v>29065467</v>
      </c>
    </row>
    <row r="869" spans="1:36" ht="15" x14ac:dyDescent="0.25">
      <c r="A869" s="11" t="s">
        <v>1887</v>
      </c>
      <c r="B869" s="11" t="s">
        <v>1888</v>
      </c>
      <c r="C869" s="11" t="s">
        <v>85</v>
      </c>
      <c r="D869" s="11" t="s">
        <v>86</v>
      </c>
      <c r="E869" s="11" t="s">
        <v>89</v>
      </c>
      <c r="F869" s="11" t="s">
        <v>1889</v>
      </c>
      <c r="G869" s="11" t="s">
        <v>89</v>
      </c>
      <c r="H869" s="11" t="s">
        <v>90</v>
      </c>
      <c r="I869" s="12">
        <v>0</v>
      </c>
      <c r="J869" s="11" t="s">
        <v>91</v>
      </c>
      <c r="K869" s="11" t="s">
        <v>92</v>
      </c>
      <c r="L869" s="13">
        <v>0.01</v>
      </c>
      <c r="M869" s="11" t="s">
        <v>89</v>
      </c>
      <c r="N869" s="12">
        <v>1</v>
      </c>
      <c r="O869" s="10" t="str">
        <f t="shared" si="251"/>
        <v/>
      </c>
      <c r="P869" s="10">
        <f t="shared" si="252"/>
        <v>16</v>
      </c>
      <c r="Q869" s="10" t="str">
        <f t="shared" si="253"/>
        <v/>
      </c>
      <c r="R869" s="10">
        <f t="shared" si="254"/>
        <v>27</v>
      </c>
      <c r="S869" s="10" t="str">
        <f t="shared" si="255"/>
        <v/>
      </c>
      <c r="V869" cm="1">
        <f t="array" ref="V869">MIN(IFERROR(FIND(_xlfn.SEQUENCE(10,,CHAR(48)),F869),""))</f>
        <v>8</v>
      </c>
      <c r="W869" s="25" cm="1">
        <f t="array" ref="W869">MIN(IFERROR(FIND(_xlfn.SEQUENCE(10,,CHAR(48)),B869),""))</f>
        <v>20</v>
      </c>
      <c r="X869" s="10">
        <f t="shared" si="242"/>
        <v>15</v>
      </c>
      <c r="Y869" s="17" t="str">
        <f t="shared" si="243"/>
        <v xml:space="preserve">Doigts ET.JUPE </v>
      </c>
      <c r="Z869" s="10" t="str">
        <f t="shared" si="244"/>
        <v>611_0754</v>
      </c>
      <c r="AA869" s="10" t="str">
        <f t="shared" si="245"/>
        <v>611_0754</v>
      </c>
      <c r="AB869" s="10" t="str">
        <f t="shared" si="246"/>
        <v>A créer</v>
      </c>
      <c r="AC869" s="14">
        <f t="shared" si="247"/>
        <v>0</v>
      </c>
      <c r="AD869" s="10" t="str">
        <f t="shared" si="248"/>
        <v>611_0754 / 29065468</v>
      </c>
      <c r="AE869" s="10" t="str">
        <f t="shared" si="249"/>
        <v>29065468</v>
      </c>
      <c r="AG869" s="10" t="str">
        <f t="shared" si="250"/>
        <v>611_0754</v>
      </c>
      <c r="AH869" s="10" t="str">
        <f t="shared" si="256"/>
        <v xml:space="preserve">Doigts ET.JUPE </v>
      </c>
      <c r="AI869" s="10" t="str">
        <f t="shared" si="257"/>
        <v>A créer</v>
      </c>
      <c r="AJ869" s="10" t="str">
        <f t="shared" si="258"/>
        <v>29065468</v>
      </c>
    </row>
    <row r="870" spans="1:36" ht="15" x14ac:dyDescent="0.25">
      <c r="A870" s="11" t="s">
        <v>1890</v>
      </c>
      <c r="B870" s="11" t="s">
        <v>1891</v>
      </c>
      <c r="C870" s="11" t="s">
        <v>85</v>
      </c>
      <c r="D870" s="11" t="s">
        <v>86</v>
      </c>
      <c r="E870" s="11" t="s">
        <v>89</v>
      </c>
      <c r="F870" s="11" t="s">
        <v>1892</v>
      </c>
      <c r="G870" s="11" t="s">
        <v>89</v>
      </c>
      <c r="H870" s="11" t="s">
        <v>90</v>
      </c>
      <c r="I870" s="12">
        <v>0</v>
      </c>
      <c r="J870" s="11" t="s">
        <v>91</v>
      </c>
      <c r="K870" s="11" t="s">
        <v>92</v>
      </c>
      <c r="L870" s="13">
        <v>0.01</v>
      </c>
      <c r="M870" s="11" t="s">
        <v>89</v>
      </c>
      <c r="N870" s="12">
        <v>1</v>
      </c>
      <c r="O870" s="10" t="str">
        <f t="shared" si="251"/>
        <v/>
      </c>
      <c r="P870" s="10">
        <f t="shared" si="252"/>
        <v>16</v>
      </c>
      <c r="Q870" s="10" t="str">
        <f t="shared" si="253"/>
        <v/>
      </c>
      <c r="R870" s="10">
        <f t="shared" si="254"/>
        <v>27</v>
      </c>
      <c r="S870" s="10" t="str">
        <f t="shared" si="255"/>
        <v/>
      </c>
      <c r="V870" cm="1">
        <f t="array" ref="V870">MIN(IFERROR(FIND(_xlfn.SEQUENCE(10,,CHAR(48)),F870),""))</f>
        <v>8</v>
      </c>
      <c r="W870" s="25" cm="1">
        <f t="array" ref="W870">MIN(IFERROR(FIND(_xlfn.SEQUENCE(10,,CHAR(48)),B870),""))</f>
        <v>20</v>
      </c>
      <c r="X870" s="10">
        <f t="shared" si="242"/>
        <v>15</v>
      </c>
      <c r="Y870" s="17" t="str">
        <f t="shared" si="243"/>
        <v xml:space="preserve">Doigts ROGNAGE </v>
      </c>
      <c r="Z870" s="10" t="str">
        <f t="shared" si="244"/>
        <v>611_0771</v>
      </c>
      <c r="AA870" s="10" t="str">
        <f t="shared" si="245"/>
        <v>611_0771</v>
      </c>
      <c r="AB870" s="10" t="str">
        <f t="shared" si="246"/>
        <v>A créer</v>
      </c>
      <c r="AC870" s="14">
        <f t="shared" si="247"/>
        <v>0</v>
      </c>
      <c r="AD870" s="10" t="str">
        <f t="shared" si="248"/>
        <v>611_0771 / 29065469</v>
      </c>
      <c r="AE870" s="10" t="str">
        <f t="shared" si="249"/>
        <v>29065469</v>
      </c>
      <c r="AF870" s="10" t="str">
        <f>IFERROR(FIND("~",B870),"")</f>
        <v/>
      </c>
      <c r="AG870" s="10" t="str">
        <f t="shared" si="250"/>
        <v>611_0771</v>
      </c>
      <c r="AH870" s="10" t="str">
        <f t="shared" si="256"/>
        <v xml:space="preserve">Doigts ROGNAGE </v>
      </c>
      <c r="AI870" s="10" t="str">
        <f t="shared" si="257"/>
        <v>A créer</v>
      </c>
      <c r="AJ870" s="10" t="str">
        <f t="shared" si="258"/>
        <v>29065469</v>
      </c>
    </row>
    <row r="871" spans="1:36" ht="15" x14ac:dyDescent="0.25">
      <c r="A871" s="11" t="s">
        <v>1893</v>
      </c>
      <c r="B871" s="11" t="s">
        <v>1894</v>
      </c>
      <c r="C871" s="11" t="s">
        <v>85</v>
      </c>
      <c r="D871" s="11" t="s">
        <v>86</v>
      </c>
      <c r="E871" s="11" t="s">
        <v>89</v>
      </c>
      <c r="F871" s="11" t="s">
        <v>1895</v>
      </c>
      <c r="G871" s="11" t="s">
        <v>89</v>
      </c>
      <c r="H871" s="11" t="s">
        <v>90</v>
      </c>
      <c r="I871" s="12">
        <v>0</v>
      </c>
      <c r="J871" s="11" t="s">
        <v>91</v>
      </c>
      <c r="K871" s="11" t="s">
        <v>92</v>
      </c>
      <c r="L871" s="13">
        <v>0.01</v>
      </c>
      <c r="M871" s="11" t="s">
        <v>89</v>
      </c>
      <c r="N871" s="12">
        <v>1</v>
      </c>
      <c r="O871" s="10" t="str">
        <f t="shared" si="251"/>
        <v/>
      </c>
      <c r="P871" s="10">
        <f t="shared" si="252"/>
        <v>16</v>
      </c>
      <c r="Q871" s="10" t="str">
        <f t="shared" si="253"/>
        <v/>
      </c>
      <c r="R871" s="10">
        <f t="shared" si="254"/>
        <v>27</v>
      </c>
      <c r="S871" s="10" t="str">
        <f t="shared" si="255"/>
        <v/>
      </c>
      <c r="V871" cm="1">
        <f t="array" ref="V871">MIN(IFERROR(FIND(_xlfn.SEQUENCE(10,,CHAR(48)),F871),""))</f>
        <v>8</v>
      </c>
      <c r="W871" s="25" cm="1">
        <f t="array" ref="W871">MIN(IFERROR(FIND(_xlfn.SEQUENCE(10,,CHAR(48)),B871),""))</f>
        <v>20</v>
      </c>
      <c r="X871" s="10">
        <f t="shared" si="242"/>
        <v>15</v>
      </c>
      <c r="Y871" s="17" t="str">
        <f t="shared" si="243"/>
        <v xml:space="preserve">Embout ET.JUPE </v>
      </c>
      <c r="Z871" s="10" t="str">
        <f t="shared" si="244"/>
        <v>611_0780</v>
      </c>
      <c r="AA871" s="10" t="str">
        <f t="shared" si="245"/>
        <v>611_0780</v>
      </c>
      <c r="AB871" s="10" t="str">
        <f t="shared" si="246"/>
        <v>A créer</v>
      </c>
      <c r="AC871" s="14">
        <f t="shared" si="247"/>
        <v>0</v>
      </c>
      <c r="AD871" s="10" t="str">
        <f t="shared" si="248"/>
        <v>611_0780 / 29065470</v>
      </c>
      <c r="AE871" s="10" t="str">
        <f t="shared" si="249"/>
        <v>29065470</v>
      </c>
      <c r="AG871" s="10" t="str">
        <f t="shared" si="250"/>
        <v>611_0780</v>
      </c>
      <c r="AH871" s="10" t="str">
        <f t="shared" si="256"/>
        <v xml:space="preserve">Embout ET.JUPE </v>
      </c>
      <c r="AI871" s="10" t="str">
        <f t="shared" si="257"/>
        <v>A créer</v>
      </c>
      <c r="AJ871" s="10" t="str">
        <f t="shared" si="258"/>
        <v>29065470</v>
      </c>
    </row>
    <row r="872" spans="1:36" ht="15" x14ac:dyDescent="0.25">
      <c r="A872" s="11" t="s">
        <v>1896</v>
      </c>
      <c r="B872" s="11" t="s">
        <v>1897</v>
      </c>
      <c r="C872" s="11" t="s">
        <v>85</v>
      </c>
      <c r="D872" s="11" t="s">
        <v>86</v>
      </c>
      <c r="E872" s="11" t="s">
        <v>89</v>
      </c>
      <c r="F872" s="11" t="s">
        <v>1898</v>
      </c>
      <c r="G872" s="11" t="s">
        <v>89</v>
      </c>
      <c r="H872" s="11" t="s">
        <v>90</v>
      </c>
      <c r="I872" s="12">
        <v>0</v>
      </c>
      <c r="J872" s="11" t="s">
        <v>91</v>
      </c>
      <c r="K872" s="11" t="s">
        <v>92</v>
      </c>
      <c r="L872" s="13">
        <v>0.01</v>
      </c>
      <c r="M872" s="11" t="s">
        <v>89</v>
      </c>
      <c r="N872" s="12">
        <v>1</v>
      </c>
      <c r="O872" s="10" t="str">
        <f t="shared" si="251"/>
        <v/>
      </c>
      <c r="P872" s="10">
        <f t="shared" si="252"/>
        <v>16</v>
      </c>
      <c r="Q872" s="10" t="str">
        <f t="shared" si="253"/>
        <v/>
      </c>
      <c r="R872" s="10">
        <f t="shared" si="254"/>
        <v>27</v>
      </c>
      <c r="S872" s="10" t="str">
        <f t="shared" si="255"/>
        <v/>
      </c>
      <c r="V872" cm="1">
        <f t="array" ref="V872">MIN(IFERROR(FIND(_xlfn.SEQUENCE(10,,CHAR(48)),F872),""))</f>
        <v>8</v>
      </c>
      <c r="W872" s="25" cm="1">
        <f t="array" ref="W872">MIN(IFERROR(FIND(_xlfn.SEQUENCE(10,,CHAR(48)),B872),""))</f>
        <v>20</v>
      </c>
      <c r="X872" s="10">
        <f t="shared" si="242"/>
        <v>15</v>
      </c>
      <c r="Y872" s="17" t="str">
        <f t="shared" si="243"/>
        <v xml:space="preserve">Doigts EMBOUTI </v>
      </c>
      <c r="Z872" s="10" t="str">
        <f t="shared" si="244"/>
        <v>611_0786</v>
      </c>
      <c r="AA872" s="10" t="str">
        <f t="shared" si="245"/>
        <v>611_0786</v>
      </c>
      <c r="AB872" s="10" t="str">
        <f t="shared" si="246"/>
        <v>A créer</v>
      </c>
      <c r="AC872" s="14">
        <f t="shared" si="247"/>
        <v>0</v>
      </c>
      <c r="AD872" s="10" t="str">
        <f t="shared" si="248"/>
        <v>611_0786 / 29065471</v>
      </c>
      <c r="AE872" s="10" t="str">
        <f t="shared" si="249"/>
        <v>29065471</v>
      </c>
      <c r="AG872" s="10" t="str">
        <f t="shared" si="250"/>
        <v>611_0786</v>
      </c>
      <c r="AH872" s="10" t="str">
        <f t="shared" si="256"/>
        <v xml:space="preserve">Doigts EMBOUTI </v>
      </c>
      <c r="AI872" s="10" t="str">
        <f t="shared" si="257"/>
        <v>A créer</v>
      </c>
      <c r="AJ872" s="10" t="str">
        <f t="shared" si="258"/>
        <v>29065471</v>
      </c>
    </row>
    <row r="873" spans="1:36" ht="15" x14ac:dyDescent="0.25">
      <c r="A873" s="11" t="s">
        <v>1899</v>
      </c>
      <c r="B873" s="11" t="s">
        <v>1900</v>
      </c>
      <c r="C873" s="11" t="s">
        <v>85</v>
      </c>
      <c r="D873" s="11" t="s">
        <v>86</v>
      </c>
      <c r="E873" s="11" t="s">
        <v>89</v>
      </c>
      <c r="F873" s="11" t="s">
        <v>1901</v>
      </c>
      <c r="G873" s="11" t="s">
        <v>89</v>
      </c>
      <c r="H873" s="11" t="s">
        <v>90</v>
      </c>
      <c r="I873" s="12">
        <v>0</v>
      </c>
      <c r="J873" s="11" t="s">
        <v>91</v>
      </c>
      <c r="K873" s="11" t="s">
        <v>92</v>
      </c>
      <c r="L873" s="13">
        <v>0.01</v>
      </c>
      <c r="M873" s="11" t="s">
        <v>89</v>
      </c>
      <c r="N873" s="12">
        <v>1</v>
      </c>
      <c r="O873" s="10" t="str">
        <f t="shared" si="251"/>
        <v/>
      </c>
      <c r="P873" s="10">
        <f t="shared" si="252"/>
        <v>16</v>
      </c>
      <c r="Q873" s="10" t="str">
        <f t="shared" si="253"/>
        <v/>
      </c>
      <c r="R873" s="10">
        <f t="shared" si="254"/>
        <v>27</v>
      </c>
      <c r="S873" s="10" t="str">
        <f t="shared" si="255"/>
        <v/>
      </c>
      <c r="V873" cm="1">
        <f t="array" ref="V873">MIN(IFERROR(FIND(_xlfn.SEQUENCE(10,,CHAR(48)),F873),""))</f>
        <v>8</v>
      </c>
      <c r="W873" s="25" cm="1">
        <f t="array" ref="W873">MIN(IFERROR(FIND(_xlfn.SEQUENCE(10,,CHAR(48)),B873),""))</f>
        <v>20</v>
      </c>
      <c r="X873" s="10">
        <f t="shared" si="242"/>
        <v>15</v>
      </c>
      <c r="Y873" s="17" t="str">
        <f t="shared" si="243"/>
        <v xml:space="preserve">Doigts ETIRAGE </v>
      </c>
      <c r="Z873" s="10" t="str">
        <f t="shared" si="244"/>
        <v>611_1156</v>
      </c>
      <c r="AA873" s="10" t="str">
        <f t="shared" si="245"/>
        <v>611_1156</v>
      </c>
      <c r="AB873" s="10" t="str">
        <f t="shared" si="246"/>
        <v>A créer</v>
      </c>
      <c r="AC873" s="14">
        <f t="shared" si="247"/>
        <v>0</v>
      </c>
      <c r="AD873" s="10" t="str">
        <f t="shared" si="248"/>
        <v>611_1156 / 29065473</v>
      </c>
      <c r="AE873" s="10" t="str">
        <f t="shared" si="249"/>
        <v>29065473</v>
      </c>
      <c r="AG873" s="10" t="str">
        <f t="shared" si="250"/>
        <v>611_1156</v>
      </c>
      <c r="AH873" s="10" t="str">
        <f t="shared" si="256"/>
        <v xml:space="preserve">Doigts ETIRAGE </v>
      </c>
      <c r="AI873" s="10" t="str">
        <f t="shared" si="257"/>
        <v>A créer</v>
      </c>
      <c r="AJ873" s="10" t="str">
        <f t="shared" si="258"/>
        <v>29065473</v>
      </c>
    </row>
    <row r="874" spans="1:36" ht="15" x14ac:dyDescent="0.25">
      <c r="A874" s="11" t="s">
        <v>1902</v>
      </c>
      <c r="B874" s="11" t="s">
        <v>1903</v>
      </c>
      <c r="C874" s="11" t="s">
        <v>85</v>
      </c>
      <c r="D874" s="11" t="s">
        <v>86</v>
      </c>
      <c r="E874" s="11" t="s">
        <v>89</v>
      </c>
      <c r="F874" s="11" t="s">
        <v>1904</v>
      </c>
      <c r="G874" s="11" t="s">
        <v>89</v>
      </c>
      <c r="H874" s="11" t="s">
        <v>90</v>
      </c>
      <c r="I874" s="12">
        <v>0</v>
      </c>
      <c r="J874" s="11" t="s">
        <v>91</v>
      </c>
      <c r="K874" s="11" t="s">
        <v>92</v>
      </c>
      <c r="L874" s="13">
        <v>0.01</v>
      </c>
      <c r="M874" s="11" t="s">
        <v>89</v>
      </c>
      <c r="N874" s="12">
        <v>1</v>
      </c>
      <c r="O874" s="10" t="str">
        <f t="shared" si="251"/>
        <v/>
      </c>
      <c r="P874" s="10">
        <f t="shared" si="252"/>
        <v>16</v>
      </c>
      <c r="Q874" s="10" t="str">
        <f t="shared" si="253"/>
        <v/>
      </c>
      <c r="R874" s="10">
        <f t="shared" si="254"/>
        <v>27</v>
      </c>
      <c r="S874" s="10" t="str">
        <f t="shared" si="255"/>
        <v/>
      </c>
      <c r="V874" cm="1">
        <f t="array" ref="V874">MIN(IFERROR(FIND(_xlfn.SEQUENCE(10,,CHAR(48)),F874),""))</f>
        <v>8</v>
      </c>
      <c r="W874" s="25" cm="1">
        <f t="array" ref="W874">MIN(IFERROR(FIND(_xlfn.SEQUENCE(10,,CHAR(48)),B874),""))</f>
        <v>20</v>
      </c>
      <c r="X874" s="10">
        <f t="shared" si="242"/>
        <v>15</v>
      </c>
      <c r="Y874" s="17" t="str">
        <f t="shared" si="243"/>
        <v xml:space="preserve">Doigts PERCAGE </v>
      </c>
      <c r="Z874" s="10" t="str">
        <f t="shared" si="244"/>
        <v>611_1186</v>
      </c>
      <c r="AA874" s="10" t="str">
        <f t="shared" si="245"/>
        <v>611_1186</v>
      </c>
      <c r="AB874" s="10" t="str">
        <f t="shared" si="246"/>
        <v>A créer</v>
      </c>
      <c r="AC874" s="14">
        <f t="shared" si="247"/>
        <v>0</v>
      </c>
      <c r="AD874" s="10" t="str">
        <f t="shared" si="248"/>
        <v>611_1186 / 29065474</v>
      </c>
      <c r="AE874" s="10" t="str">
        <f t="shared" si="249"/>
        <v>29065474</v>
      </c>
      <c r="AG874" s="10" t="str">
        <f t="shared" si="250"/>
        <v>611_1186</v>
      </c>
      <c r="AH874" s="10" t="str">
        <f t="shared" si="256"/>
        <v xml:space="preserve">Doigts PERCAGE </v>
      </c>
      <c r="AI874" s="10" t="str">
        <f t="shared" si="257"/>
        <v>A créer</v>
      </c>
      <c r="AJ874" s="10" t="str">
        <f t="shared" si="258"/>
        <v>29065474</v>
      </c>
    </row>
    <row r="875" spans="1:36" ht="15" x14ac:dyDescent="0.25">
      <c r="A875" s="11" t="s">
        <v>1905</v>
      </c>
      <c r="B875" s="11" t="s">
        <v>1906</v>
      </c>
      <c r="C875" s="11" t="s">
        <v>85</v>
      </c>
      <c r="D875" s="11" t="s">
        <v>86</v>
      </c>
      <c r="E875" s="11" t="s">
        <v>89</v>
      </c>
      <c r="F875" s="11" t="s">
        <v>1907</v>
      </c>
      <c r="G875" s="11" t="s">
        <v>89</v>
      </c>
      <c r="H875" s="11" t="s">
        <v>90</v>
      </c>
      <c r="I875" s="12">
        <v>0</v>
      </c>
      <c r="J875" s="11" t="s">
        <v>91</v>
      </c>
      <c r="K875" s="11" t="s">
        <v>92</v>
      </c>
      <c r="L875" s="13">
        <v>0.01</v>
      </c>
      <c r="M875" s="11" t="s">
        <v>89</v>
      </c>
      <c r="N875" s="12">
        <v>1</v>
      </c>
      <c r="O875" s="10" t="str">
        <f t="shared" si="251"/>
        <v/>
      </c>
      <c r="P875" s="10">
        <f t="shared" si="252"/>
        <v>16</v>
      </c>
      <c r="Q875" s="10" t="str">
        <f t="shared" si="253"/>
        <v/>
      </c>
      <c r="R875" s="10">
        <f t="shared" si="254"/>
        <v>27</v>
      </c>
      <c r="S875" s="10" t="str">
        <f t="shared" si="255"/>
        <v/>
      </c>
      <c r="V875" cm="1">
        <f t="array" ref="V875">MIN(IFERROR(FIND(_xlfn.SEQUENCE(10,,CHAR(48)),F875),""))</f>
        <v>8</v>
      </c>
      <c r="W875" s="25" cm="1">
        <f t="array" ref="W875">MIN(IFERROR(FIND(_xlfn.SEQUENCE(10,,CHAR(48)),B875),""))</f>
        <v>20</v>
      </c>
      <c r="X875" s="10">
        <f t="shared" si="242"/>
        <v>15</v>
      </c>
      <c r="Y875" s="17" t="str">
        <f t="shared" si="243"/>
        <v xml:space="preserve">Doigts ROGNAGE </v>
      </c>
      <c r="Z875" s="10" t="str">
        <f t="shared" si="244"/>
        <v>611_1223</v>
      </c>
      <c r="AA875" s="10" t="str">
        <f t="shared" si="245"/>
        <v>611_1223</v>
      </c>
      <c r="AB875" s="10" t="str">
        <f t="shared" si="246"/>
        <v>A créer</v>
      </c>
      <c r="AC875" s="14">
        <f t="shared" si="247"/>
        <v>0</v>
      </c>
      <c r="AD875" s="10" t="str">
        <f t="shared" si="248"/>
        <v>611_1223 / 29065475</v>
      </c>
      <c r="AE875" s="10" t="str">
        <f t="shared" si="249"/>
        <v>29065475</v>
      </c>
      <c r="AG875" s="10" t="str">
        <f t="shared" si="250"/>
        <v>611_1223</v>
      </c>
      <c r="AH875" s="10" t="str">
        <f t="shared" si="256"/>
        <v xml:space="preserve">Doigts ROGNAGE </v>
      </c>
      <c r="AI875" s="10" t="str">
        <f t="shared" si="257"/>
        <v>A créer</v>
      </c>
      <c r="AJ875" s="10" t="str">
        <f t="shared" si="258"/>
        <v>29065475</v>
      </c>
    </row>
    <row r="876" spans="1:36" ht="15" x14ac:dyDescent="0.25">
      <c r="A876" s="11" t="s">
        <v>1908</v>
      </c>
      <c r="B876" s="11" t="s">
        <v>1909</v>
      </c>
      <c r="C876" s="11" t="s">
        <v>85</v>
      </c>
      <c r="D876" s="11" t="s">
        <v>86</v>
      </c>
      <c r="E876" s="11" t="s">
        <v>89</v>
      </c>
      <c r="F876" s="11" t="s">
        <v>1910</v>
      </c>
      <c r="G876" s="11" t="s">
        <v>89</v>
      </c>
      <c r="H876" s="11" t="s">
        <v>90</v>
      </c>
      <c r="I876" s="12">
        <v>0</v>
      </c>
      <c r="J876" s="11" t="s">
        <v>91</v>
      </c>
      <c r="K876" s="11" t="s">
        <v>92</v>
      </c>
      <c r="L876" s="13">
        <v>0.01</v>
      </c>
      <c r="M876" s="11" t="s">
        <v>89</v>
      </c>
      <c r="N876" s="12">
        <v>1</v>
      </c>
      <c r="O876" s="10" t="str">
        <f t="shared" si="251"/>
        <v/>
      </c>
      <c r="P876" s="10">
        <f t="shared" si="252"/>
        <v>16</v>
      </c>
      <c r="Q876" s="10" t="str">
        <f t="shared" si="253"/>
        <v/>
      </c>
      <c r="R876" s="10">
        <f t="shared" si="254"/>
        <v>27</v>
      </c>
      <c r="S876" s="10" t="str">
        <f t="shared" si="255"/>
        <v/>
      </c>
      <c r="V876" cm="1">
        <f t="array" ref="V876">MIN(IFERROR(FIND(_xlfn.SEQUENCE(10,,CHAR(48)),F876),""))</f>
        <v>8</v>
      </c>
      <c r="W876" s="25" cm="1">
        <f t="array" ref="W876">MIN(IFERROR(FIND(_xlfn.SEQUENCE(10,,CHAR(48)),B876),""))</f>
        <v>20</v>
      </c>
      <c r="X876" s="10">
        <f t="shared" si="242"/>
        <v>15</v>
      </c>
      <c r="Y876" s="17" t="str">
        <f t="shared" si="243"/>
        <v xml:space="preserve">Doigts ET.JUPE </v>
      </c>
      <c r="Z876" s="10" t="str">
        <f t="shared" si="244"/>
        <v>611_1229</v>
      </c>
      <c r="AA876" s="10" t="str">
        <f t="shared" si="245"/>
        <v>611_1229</v>
      </c>
      <c r="AB876" s="10" t="str">
        <f t="shared" si="246"/>
        <v>A créer</v>
      </c>
      <c r="AC876" s="14">
        <f t="shared" si="247"/>
        <v>0</v>
      </c>
      <c r="AD876" s="10" t="str">
        <f t="shared" si="248"/>
        <v>611_1229 / 29065476</v>
      </c>
      <c r="AE876" s="10" t="str">
        <f t="shared" si="249"/>
        <v>29065476</v>
      </c>
      <c r="AG876" s="10" t="str">
        <f t="shared" si="250"/>
        <v>611_1229</v>
      </c>
      <c r="AH876" s="10" t="str">
        <f t="shared" si="256"/>
        <v xml:space="preserve">Doigts ET.JUPE </v>
      </c>
      <c r="AI876" s="10" t="str">
        <f t="shared" si="257"/>
        <v>A créer</v>
      </c>
      <c r="AJ876" s="10" t="str">
        <f t="shared" si="258"/>
        <v>29065476</v>
      </c>
    </row>
    <row r="877" spans="1:36" ht="15" x14ac:dyDescent="0.25">
      <c r="A877" s="11" t="s">
        <v>1911</v>
      </c>
      <c r="B877" s="11" t="s">
        <v>1912</v>
      </c>
      <c r="C877" s="11" t="s">
        <v>85</v>
      </c>
      <c r="D877" s="11" t="s">
        <v>86</v>
      </c>
      <c r="E877" s="11" t="s">
        <v>89</v>
      </c>
      <c r="F877" s="11" t="s">
        <v>1913</v>
      </c>
      <c r="G877" s="11" t="s">
        <v>89</v>
      </c>
      <c r="H877" s="11" t="s">
        <v>90</v>
      </c>
      <c r="I877" s="12">
        <v>0</v>
      </c>
      <c r="J877" s="11" t="s">
        <v>91</v>
      </c>
      <c r="K877" s="11" t="s">
        <v>92</v>
      </c>
      <c r="L877" s="13">
        <v>0.01</v>
      </c>
      <c r="M877" s="11" t="s">
        <v>89</v>
      </c>
      <c r="N877" s="12">
        <v>1</v>
      </c>
      <c r="O877" s="10" t="str">
        <f t="shared" si="251"/>
        <v/>
      </c>
      <c r="P877" s="10">
        <f t="shared" si="252"/>
        <v>16</v>
      </c>
      <c r="Q877" s="10" t="str">
        <f t="shared" si="253"/>
        <v/>
      </c>
      <c r="R877" s="10">
        <f t="shared" si="254"/>
        <v>27</v>
      </c>
      <c r="S877" s="10" t="str">
        <f t="shared" si="255"/>
        <v/>
      </c>
      <c r="V877" cm="1">
        <f t="array" ref="V877">MIN(IFERROR(FIND(_xlfn.SEQUENCE(10,,CHAR(48)),F877),""))</f>
        <v>8</v>
      </c>
      <c r="W877" s="25" cm="1">
        <f t="array" ref="W877">MIN(IFERROR(FIND(_xlfn.SEQUENCE(10,,CHAR(48)),B877),""))</f>
        <v>20</v>
      </c>
      <c r="X877" s="10">
        <f t="shared" si="242"/>
        <v>15</v>
      </c>
      <c r="Y877" s="17" t="str">
        <f t="shared" si="243"/>
        <v xml:space="preserve">NEZ TRANSITION </v>
      </c>
      <c r="Z877" s="10" t="str">
        <f t="shared" si="244"/>
        <v>611_1366</v>
      </c>
      <c r="AA877" s="10" t="str">
        <f t="shared" si="245"/>
        <v>611_1366</v>
      </c>
      <c r="AB877" s="10" t="str">
        <f t="shared" si="246"/>
        <v>A créer</v>
      </c>
      <c r="AC877" s="14">
        <f t="shared" si="247"/>
        <v>0</v>
      </c>
      <c r="AD877" s="10" t="str">
        <f t="shared" si="248"/>
        <v>611_1366 / 29065477</v>
      </c>
      <c r="AE877" s="10" t="str">
        <f t="shared" si="249"/>
        <v>29065477</v>
      </c>
      <c r="AG877" s="10" t="str">
        <f t="shared" si="250"/>
        <v>611_1366</v>
      </c>
      <c r="AH877" s="10" t="str">
        <f t="shared" si="256"/>
        <v xml:space="preserve">NEZ TRANSITION </v>
      </c>
      <c r="AI877" s="10" t="str">
        <f t="shared" si="257"/>
        <v>A créer</v>
      </c>
      <c r="AJ877" s="10" t="str">
        <f t="shared" si="258"/>
        <v>29065477</v>
      </c>
    </row>
    <row r="878" spans="1:36" ht="15" x14ac:dyDescent="0.25">
      <c r="A878" s="11" t="s">
        <v>1914</v>
      </c>
      <c r="B878" s="11" t="s">
        <v>1915</v>
      </c>
      <c r="C878" s="11" t="s">
        <v>85</v>
      </c>
      <c r="D878" s="11" t="s">
        <v>86</v>
      </c>
      <c r="E878" s="11" t="s">
        <v>89</v>
      </c>
      <c r="F878" s="11" t="s">
        <v>1916</v>
      </c>
      <c r="G878" s="11" t="s">
        <v>89</v>
      </c>
      <c r="H878" s="11" t="s">
        <v>90</v>
      </c>
      <c r="I878" s="12">
        <v>0</v>
      </c>
      <c r="J878" s="11" t="s">
        <v>91</v>
      </c>
      <c r="K878" s="11" t="s">
        <v>92</v>
      </c>
      <c r="L878" s="13">
        <v>0.01</v>
      </c>
      <c r="M878" s="11" t="s">
        <v>89</v>
      </c>
      <c r="N878" s="12">
        <v>1</v>
      </c>
      <c r="O878" s="10" t="str">
        <f t="shared" si="251"/>
        <v/>
      </c>
      <c r="P878" s="10">
        <f t="shared" si="252"/>
        <v>16</v>
      </c>
      <c r="Q878" s="10" t="str">
        <f t="shared" si="253"/>
        <v/>
      </c>
      <c r="R878" s="10">
        <f t="shared" si="254"/>
        <v>27</v>
      </c>
      <c r="S878" s="10" t="str">
        <f t="shared" si="255"/>
        <v/>
      </c>
      <c r="V878" cm="1">
        <f t="array" ref="V878">MIN(IFERROR(FIND(_xlfn.SEQUENCE(10,,CHAR(48)),F878),""))</f>
        <v>8</v>
      </c>
      <c r="W878" s="25" cm="1">
        <f t="array" ref="W878">MIN(IFERROR(FIND(_xlfn.SEQUENCE(10,,CHAR(48)),B878),""))</f>
        <v>20</v>
      </c>
      <c r="X878" s="10">
        <f t="shared" si="242"/>
        <v>15</v>
      </c>
      <c r="Y878" s="17" t="str">
        <f t="shared" si="243"/>
        <v xml:space="preserve">Poussoir RELAI </v>
      </c>
      <c r="Z878" s="10" t="str">
        <f t="shared" si="244"/>
        <v>611_1387</v>
      </c>
      <c r="AA878" s="10" t="str">
        <f t="shared" si="245"/>
        <v>611_1387</v>
      </c>
      <c r="AB878" s="10" t="str">
        <f t="shared" si="246"/>
        <v>A créer</v>
      </c>
      <c r="AC878" s="14">
        <f t="shared" si="247"/>
        <v>0</v>
      </c>
      <c r="AD878" s="10" t="str">
        <f t="shared" si="248"/>
        <v>611_1387 / 29065478</v>
      </c>
      <c r="AE878" s="10" t="str">
        <f t="shared" si="249"/>
        <v>29065478</v>
      </c>
      <c r="AG878" s="10" t="str">
        <f t="shared" si="250"/>
        <v>611_1387</v>
      </c>
      <c r="AH878" s="10" t="str">
        <f t="shared" si="256"/>
        <v xml:space="preserve">Poussoir RELAI </v>
      </c>
      <c r="AI878" s="10" t="str">
        <f t="shared" si="257"/>
        <v>A créer</v>
      </c>
      <c r="AJ878" s="10" t="str">
        <f t="shared" si="258"/>
        <v>29065478</v>
      </c>
    </row>
    <row r="879" spans="1:36" ht="15" x14ac:dyDescent="0.25">
      <c r="A879" s="11" t="s">
        <v>1917</v>
      </c>
      <c r="B879" s="11" t="s">
        <v>1918</v>
      </c>
      <c r="C879" s="11" t="s">
        <v>85</v>
      </c>
      <c r="D879" s="11" t="s">
        <v>86</v>
      </c>
      <c r="E879" s="11" t="s">
        <v>89</v>
      </c>
      <c r="F879" s="11" t="s">
        <v>1919</v>
      </c>
      <c r="G879" s="11" t="s">
        <v>89</v>
      </c>
      <c r="H879" s="11" t="s">
        <v>90</v>
      </c>
      <c r="I879" s="12">
        <v>0</v>
      </c>
      <c r="J879" s="11" t="s">
        <v>91</v>
      </c>
      <c r="K879" s="11" t="s">
        <v>92</v>
      </c>
      <c r="L879" s="13">
        <v>0.01</v>
      </c>
      <c r="M879" s="11" t="s">
        <v>89</v>
      </c>
      <c r="N879" s="12">
        <v>1</v>
      </c>
      <c r="O879" s="10" t="str">
        <f t="shared" si="251"/>
        <v/>
      </c>
      <c r="P879" s="10">
        <f t="shared" si="252"/>
        <v>16</v>
      </c>
      <c r="Q879" s="10" t="str">
        <f t="shared" si="253"/>
        <v/>
      </c>
      <c r="R879" s="10">
        <f t="shared" si="254"/>
        <v>27</v>
      </c>
      <c r="S879" s="10" t="str">
        <f t="shared" si="255"/>
        <v/>
      </c>
      <c r="V879" cm="1">
        <f t="array" ref="V879">MIN(IFERROR(FIND(_xlfn.SEQUENCE(10,,CHAR(48)),F879),""))</f>
        <v>8</v>
      </c>
      <c r="W879" s="25" cm="1">
        <f t="array" ref="W879">MIN(IFERROR(FIND(_xlfn.SEQUENCE(10,,CHAR(48)),B879),""))</f>
        <v>20</v>
      </c>
      <c r="X879" s="10">
        <f t="shared" si="242"/>
        <v>15</v>
      </c>
      <c r="Y879" s="17" t="str">
        <f t="shared" si="243"/>
        <v xml:space="preserve">Doigts ETIRAGE </v>
      </c>
      <c r="Z879" s="10" t="str">
        <f t="shared" si="244"/>
        <v>611_1401</v>
      </c>
      <c r="AA879" s="10" t="str">
        <f t="shared" si="245"/>
        <v>611_1401</v>
      </c>
      <c r="AB879" s="10" t="str">
        <f t="shared" si="246"/>
        <v>A créer</v>
      </c>
      <c r="AC879" s="14">
        <f t="shared" si="247"/>
        <v>0</v>
      </c>
      <c r="AD879" s="10" t="str">
        <f t="shared" si="248"/>
        <v>611_1401 / 29065479</v>
      </c>
      <c r="AE879" s="10" t="str">
        <f t="shared" si="249"/>
        <v>29065479</v>
      </c>
      <c r="AG879" s="10" t="str">
        <f t="shared" si="250"/>
        <v>611_1401</v>
      </c>
      <c r="AH879" s="10" t="str">
        <f t="shared" si="256"/>
        <v xml:space="preserve">Doigts ETIRAGE </v>
      </c>
      <c r="AI879" s="10" t="str">
        <f t="shared" si="257"/>
        <v>A créer</v>
      </c>
      <c r="AJ879" s="10" t="str">
        <f t="shared" si="258"/>
        <v>29065479</v>
      </c>
    </row>
    <row r="880" spans="1:36" ht="15" x14ac:dyDescent="0.25">
      <c r="A880" s="11" t="s">
        <v>1920</v>
      </c>
      <c r="B880" s="11" t="s">
        <v>1921</v>
      </c>
      <c r="C880" s="11" t="s">
        <v>85</v>
      </c>
      <c r="D880" s="11" t="s">
        <v>86</v>
      </c>
      <c r="E880" s="11" t="s">
        <v>89</v>
      </c>
      <c r="F880" s="11" t="s">
        <v>1922</v>
      </c>
      <c r="G880" s="11" t="s">
        <v>89</v>
      </c>
      <c r="H880" s="11" t="s">
        <v>90</v>
      </c>
      <c r="I880" s="12">
        <v>0</v>
      </c>
      <c r="J880" s="11" t="s">
        <v>91</v>
      </c>
      <c r="K880" s="11" t="s">
        <v>92</v>
      </c>
      <c r="L880" s="13">
        <v>0.01</v>
      </c>
      <c r="M880" s="11" t="s">
        <v>89</v>
      </c>
      <c r="N880" s="12">
        <v>1</v>
      </c>
      <c r="O880" s="10" t="str">
        <f t="shared" si="251"/>
        <v/>
      </c>
      <c r="P880" s="10">
        <f t="shared" si="252"/>
        <v>16</v>
      </c>
      <c r="Q880" s="10" t="str">
        <f t="shared" si="253"/>
        <v/>
      </c>
      <c r="R880" s="10">
        <f t="shared" si="254"/>
        <v>27</v>
      </c>
      <c r="S880" s="10" t="str">
        <f t="shared" si="255"/>
        <v/>
      </c>
      <c r="V880" cm="1">
        <f t="array" ref="V880">MIN(IFERROR(FIND(_xlfn.SEQUENCE(10,,CHAR(48)),F880),""))</f>
        <v>8</v>
      </c>
      <c r="W880" s="25" cm="1">
        <f t="array" ref="W880">MIN(IFERROR(FIND(_xlfn.SEQUENCE(10,,CHAR(48)),B880),""))</f>
        <v>20</v>
      </c>
      <c r="X880" s="10">
        <f t="shared" si="242"/>
        <v>15</v>
      </c>
      <c r="Y880" s="17" t="str">
        <f t="shared" si="243"/>
        <v xml:space="preserve">Doigts EMBOUTI </v>
      </c>
      <c r="Z880" s="10" t="str">
        <f t="shared" si="244"/>
        <v>611_1459</v>
      </c>
      <c r="AA880" s="10" t="str">
        <f t="shared" si="245"/>
        <v>611_1459</v>
      </c>
      <c r="AB880" s="10" t="str">
        <f t="shared" si="246"/>
        <v>A créer</v>
      </c>
      <c r="AC880" s="14">
        <f t="shared" si="247"/>
        <v>0</v>
      </c>
      <c r="AD880" s="10" t="str">
        <f t="shared" si="248"/>
        <v>611_1459 / 29065482</v>
      </c>
      <c r="AE880" s="10" t="str">
        <f t="shared" si="249"/>
        <v>29065482</v>
      </c>
      <c r="AG880" s="10" t="str">
        <f t="shared" si="250"/>
        <v>611_1459</v>
      </c>
      <c r="AH880" s="10" t="str">
        <f t="shared" si="256"/>
        <v xml:space="preserve">Doigts EMBOUTI </v>
      </c>
      <c r="AI880" s="10" t="str">
        <f t="shared" si="257"/>
        <v>A créer</v>
      </c>
      <c r="AJ880" s="10" t="str">
        <f t="shared" si="258"/>
        <v>29065482</v>
      </c>
    </row>
    <row r="881" spans="1:36" ht="15" x14ac:dyDescent="0.25">
      <c r="A881" s="11" t="s">
        <v>1923</v>
      </c>
      <c r="B881" s="11" t="s">
        <v>1924</v>
      </c>
      <c r="C881" s="11" t="s">
        <v>85</v>
      </c>
      <c r="D881" s="11" t="s">
        <v>86</v>
      </c>
      <c r="E881" s="11" t="s">
        <v>89</v>
      </c>
      <c r="F881" s="11" t="s">
        <v>1925</v>
      </c>
      <c r="G881" s="11" t="s">
        <v>89</v>
      </c>
      <c r="H881" s="11" t="s">
        <v>90</v>
      </c>
      <c r="I881" s="12">
        <v>0</v>
      </c>
      <c r="J881" s="11" t="s">
        <v>91</v>
      </c>
      <c r="K881" s="11" t="s">
        <v>92</v>
      </c>
      <c r="L881" s="13">
        <v>0.01</v>
      </c>
      <c r="M881" s="11" t="s">
        <v>89</v>
      </c>
      <c r="N881" s="12">
        <v>1</v>
      </c>
      <c r="O881" s="10" t="str">
        <f t="shared" si="251"/>
        <v/>
      </c>
      <c r="P881" s="10">
        <f t="shared" si="252"/>
        <v>16</v>
      </c>
      <c r="Q881" s="10" t="str">
        <f t="shared" si="253"/>
        <v/>
      </c>
      <c r="R881" s="10">
        <f t="shared" si="254"/>
        <v>27</v>
      </c>
      <c r="S881" s="10" t="str">
        <f t="shared" si="255"/>
        <v/>
      </c>
      <c r="V881" cm="1">
        <f t="array" ref="V881">MIN(IFERROR(FIND(_xlfn.SEQUENCE(10,,CHAR(48)),F881),""))</f>
        <v>8</v>
      </c>
      <c r="W881" s="25" cm="1">
        <f t="array" ref="W881">MIN(IFERROR(FIND(_xlfn.SEQUENCE(10,,CHAR(48)),B881),""))</f>
        <v>20</v>
      </c>
      <c r="X881" s="10">
        <f t="shared" si="242"/>
        <v>15</v>
      </c>
      <c r="Y881" s="17" t="str">
        <f t="shared" si="243"/>
        <v xml:space="preserve">Doigts ETIRAGE </v>
      </c>
      <c r="Z881" s="10" t="str">
        <f t="shared" si="244"/>
        <v>611_1478</v>
      </c>
      <c r="AA881" s="10" t="str">
        <f t="shared" si="245"/>
        <v>611_1478</v>
      </c>
      <c r="AB881" s="10" t="str">
        <f t="shared" si="246"/>
        <v>A créer</v>
      </c>
      <c r="AC881" s="14">
        <f t="shared" si="247"/>
        <v>0</v>
      </c>
      <c r="AD881" s="10" t="str">
        <f t="shared" si="248"/>
        <v>611_1478 / 29065483</v>
      </c>
      <c r="AE881" s="10" t="str">
        <f t="shared" si="249"/>
        <v>29065483</v>
      </c>
      <c r="AG881" s="10" t="str">
        <f t="shared" si="250"/>
        <v>611_1478</v>
      </c>
      <c r="AH881" s="10" t="str">
        <f t="shared" si="256"/>
        <v xml:space="preserve">Doigts ETIRAGE </v>
      </c>
      <c r="AI881" s="10" t="str">
        <f t="shared" si="257"/>
        <v>A créer</v>
      </c>
      <c r="AJ881" s="10" t="str">
        <f t="shared" si="258"/>
        <v>29065483</v>
      </c>
    </row>
    <row r="882" spans="1:36" ht="15" x14ac:dyDescent="0.25">
      <c r="A882" s="11" t="s">
        <v>1926</v>
      </c>
      <c r="B882" s="11" t="s">
        <v>1927</v>
      </c>
      <c r="C882" s="11" t="s">
        <v>85</v>
      </c>
      <c r="D882" s="11" t="s">
        <v>86</v>
      </c>
      <c r="E882" s="11" t="s">
        <v>89</v>
      </c>
      <c r="F882" s="11" t="s">
        <v>1928</v>
      </c>
      <c r="G882" s="11" t="s">
        <v>89</v>
      </c>
      <c r="H882" s="11" t="s">
        <v>90</v>
      </c>
      <c r="I882" s="12">
        <v>0</v>
      </c>
      <c r="J882" s="11" t="s">
        <v>91</v>
      </c>
      <c r="K882" s="11" t="s">
        <v>92</v>
      </c>
      <c r="L882" s="13">
        <v>0.01</v>
      </c>
      <c r="M882" s="11" t="s">
        <v>89</v>
      </c>
      <c r="N882" s="12">
        <v>1</v>
      </c>
      <c r="O882" s="10" t="str">
        <f t="shared" si="251"/>
        <v/>
      </c>
      <c r="P882" s="10">
        <f t="shared" si="252"/>
        <v>16</v>
      </c>
      <c r="Q882" s="10" t="str">
        <f t="shared" si="253"/>
        <v/>
      </c>
      <c r="R882" s="10">
        <f t="shared" si="254"/>
        <v>27</v>
      </c>
      <c r="S882" s="10" t="str">
        <f t="shared" si="255"/>
        <v/>
      </c>
      <c r="V882" cm="1">
        <f t="array" ref="V882">MIN(IFERROR(FIND(_xlfn.SEQUENCE(10,,CHAR(48)),F882),""))</f>
        <v>8</v>
      </c>
      <c r="W882" s="25" cm="1">
        <f t="array" ref="W882">MIN(IFERROR(FIND(_xlfn.SEQUENCE(10,,CHAR(48)),B882),""))</f>
        <v>20</v>
      </c>
      <c r="X882" s="10">
        <f t="shared" si="242"/>
        <v>15</v>
      </c>
      <c r="Y882" s="17" t="str">
        <f t="shared" si="243"/>
        <v xml:space="preserve">Matrice RELAIS </v>
      </c>
      <c r="Z882" s="10" t="str">
        <f t="shared" si="244"/>
        <v>611_1500</v>
      </c>
      <c r="AA882" s="10" t="str">
        <f t="shared" si="245"/>
        <v>611_1500</v>
      </c>
      <c r="AB882" s="10" t="str">
        <f t="shared" si="246"/>
        <v>A créer</v>
      </c>
      <c r="AC882" s="14">
        <f t="shared" si="247"/>
        <v>0</v>
      </c>
      <c r="AD882" s="10" t="str">
        <f t="shared" si="248"/>
        <v>611_1500 / 29065484</v>
      </c>
      <c r="AE882" s="10" t="str">
        <f t="shared" si="249"/>
        <v>29065484</v>
      </c>
      <c r="AG882" s="10" t="str">
        <f t="shared" si="250"/>
        <v>611_1500</v>
      </c>
      <c r="AH882" s="10" t="str">
        <f t="shared" si="256"/>
        <v xml:space="preserve">Matrice RELAIS </v>
      </c>
      <c r="AI882" s="10" t="str">
        <f t="shared" si="257"/>
        <v>A créer</v>
      </c>
      <c r="AJ882" s="10" t="str">
        <f t="shared" si="258"/>
        <v>29065484</v>
      </c>
    </row>
    <row r="883" spans="1:36" ht="15" x14ac:dyDescent="0.25">
      <c r="A883" s="11" t="s">
        <v>1929</v>
      </c>
      <c r="B883" s="11" t="s">
        <v>1930</v>
      </c>
      <c r="C883" s="11" t="s">
        <v>85</v>
      </c>
      <c r="D883" s="11" t="s">
        <v>86</v>
      </c>
      <c r="E883" s="11" t="s">
        <v>89</v>
      </c>
      <c r="F883" s="11" t="s">
        <v>1931</v>
      </c>
      <c r="G883" s="11" t="s">
        <v>89</v>
      </c>
      <c r="H883" s="11" t="s">
        <v>90</v>
      </c>
      <c r="I883" s="12">
        <v>0</v>
      </c>
      <c r="J883" s="11" t="s">
        <v>91</v>
      </c>
      <c r="K883" s="11" t="s">
        <v>92</v>
      </c>
      <c r="L883" s="13">
        <v>0.01</v>
      </c>
      <c r="M883" s="11" t="s">
        <v>89</v>
      </c>
      <c r="N883" s="12">
        <v>1</v>
      </c>
      <c r="O883" s="10" t="str">
        <f t="shared" si="251"/>
        <v/>
      </c>
      <c r="P883" s="10">
        <f t="shared" si="252"/>
        <v>16</v>
      </c>
      <c r="Q883" s="10" t="str">
        <f t="shared" si="253"/>
        <v/>
      </c>
      <c r="R883" s="10">
        <f t="shared" si="254"/>
        <v>27</v>
      </c>
      <c r="S883" s="10" t="str">
        <f t="shared" si="255"/>
        <v/>
      </c>
      <c r="V883" cm="1">
        <f t="array" ref="V883">MIN(IFERROR(FIND(_xlfn.SEQUENCE(10,,CHAR(48)),F883),""))</f>
        <v>8</v>
      </c>
      <c r="W883" s="25" cm="1">
        <f t="array" ref="W883">MIN(IFERROR(FIND(_xlfn.SEQUENCE(10,,CHAR(48)),B883),""))</f>
        <v>20</v>
      </c>
      <c r="X883" s="10">
        <f t="shared" si="242"/>
        <v>15</v>
      </c>
      <c r="Y883" s="17" t="str">
        <f t="shared" si="243"/>
        <v xml:space="preserve">Poinçon RELAIS </v>
      </c>
      <c r="Z883" s="10" t="str">
        <f t="shared" si="244"/>
        <v>611_1504</v>
      </c>
      <c r="AA883" s="10" t="str">
        <f t="shared" si="245"/>
        <v>611_1504</v>
      </c>
      <c r="AB883" s="10" t="str">
        <f t="shared" si="246"/>
        <v>A créer</v>
      </c>
      <c r="AC883" s="14">
        <f t="shared" si="247"/>
        <v>0</v>
      </c>
      <c r="AD883" s="10" t="str">
        <f t="shared" si="248"/>
        <v>611_1504 / 29065485</v>
      </c>
      <c r="AE883" s="10" t="str">
        <f t="shared" si="249"/>
        <v>29065485</v>
      </c>
      <c r="AG883" s="10" t="str">
        <f t="shared" si="250"/>
        <v>611_1504</v>
      </c>
      <c r="AH883" s="10" t="str">
        <f t="shared" si="256"/>
        <v xml:space="preserve">Poinçon RELAIS </v>
      </c>
      <c r="AI883" s="10" t="str">
        <f t="shared" si="257"/>
        <v>A créer</v>
      </c>
      <c r="AJ883" s="10" t="str">
        <f t="shared" si="258"/>
        <v>29065485</v>
      </c>
    </row>
    <row r="884" spans="1:36" ht="15" x14ac:dyDescent="0.25">
      <c r="A884" s="11" t="s">
        <v>1932</v>
      </c>
      <c r="B884" s="11" t="s">
        <v>1933</v>
      </c>
      <c r="C884" s="11" t="s">
        <v>85</v>
      </c>
      <c r="D884" s="11" t="s">
        <v>86</v>
      </c>
      <c r="E884" s="11" t="s">
        <v>89</v>
      </c>
      <c r="F884" s="11" t="s">
        <v>1934</v>
      </c>
      <c r="G884" s="11" t="s">
        <v>89</v>
      </c>
      <c r="H884" s="11" t="s">
        <v>90</v>
      </c>
      <c r="I884" s="12">
        <v>0</v>
      </c>
      <c r="J884" s="11" t="s">
        <v>91</v>
      </c>
      <c r="K884" s="11" t="s">
        <v>92</v>
      </c>
      <c r="L884" s="13">
        <v>0.01</v>
      </c>
      <c r="M884" s="11" t="s">
        <v>89</v>
      </c>
      <c r="N884" s="12">
        <v>1</v>
      </c>
      <c r="O884" s="10" t="str">
        <f t="shared" si="251"/>
        <v/>
      </c>
      <c r="P884" s="10">
        <f t="shared" si="252"/>
        <v>15</v>
      </c>
      <c r="Q884" s="10" t="str">
        <f t="shared" si="253"/>
        <v/>
      </c>
      <c r="R884" s="10">
        <f t="shared" si="254"/>
        <v>26</v>
      </c>
      <c r="S884" s="10" t="str">
        <f t="shared" si="255"/>
        <v/>
      </c>
      <c r="V884" cm="1">
        <f t="array" ref="V884">MIN(IFERROR(FIND(_xlfn.SEQUENCE(10,,CHAR(48)),F884),""))</f>
        <v>8</v>
      </c>
      <c r="W884" s="25" cm="1">
        <f t="array" ref="W884">MIN(IFERROR(FIND(_xlfn.SEQUENCE(10,,CHAR(48)),B884),""))</f>
        <v>12</v>
      </c>
      <c r="X884" s="10">
        <f t="shared" si="242"/>
        <v>15</v>
      </c>
      <c r="Y884" s="17" t="str">
        <f t="shared" si="243"/>
        <v xml:space="preserve">C DECOUPE Ø36 </v>
      </c>
      <c r="Z884" s="10" t="str">
        <f t="shared" si="244"/>
        <v>611_1507</v>
      </c>
      <c r="AA884" s="10" t="str">
        <f t="shared" si="245"/>
        <v>611_1507</v>
      </c>
      <c r="AB884" s="10" t="str">
        <f t="shared" si="246"/>
        <v>A créer</v>
      </c>
      <c r="AC884" s="14">
        <f t="shared" si="247"/>
        <v>0</v>
      </c>
      <c r="AD884" s="10" t="str">
        <f t="shared" si="248"/>
        <v>611_1507 / 29065486</v>
      </c>
      <c r="AE884" s="10" t="str">
        <f t="shared" si="249"/>
        <v>29065486</v>
      </c>
      <c r="AG884" s="10" t="str">
        <f t="shared" si="250"/>
        <v>611_1507</v>
      </c>
      <c r="AH884" s="10" t="str">
        <f t="shared" si="256"/>
        <v xml:space="preserve">C DECOUPE Ø36 </v>
      </c>
      <c r="AI884" s="10" t="str">
        <f t="shared" si="257"/>
        <v>A créer</v>
      </c>
      <c r="AJ884" s="10" t="str">
        <f t="shared" si="258"/>
        <v>29065486</v>
      </c>
    </row>
    <row r="885" spans="1:36" ht="15" x14ac:dyDescent="0.25">
      <c r="A885" s="11" t="s">
        <v>1935</v>
      </c>
      <c r="B885" s="11" t="s">
        <v>1936</v>
      </c>
      <c r="C885" s="11" t="s">
        <v>85</v>
      </c>
      <c r="D885" s="11" t="s">
        <v>86</v>
      </c>
      <c r="E885" s="11" t="s">
        <v>89</v>
      </c>
      <c r="F885" s="11" t="s">
        <v>1937</v>
      </c>
      <c r="G885" s="11" t="s">
        <v>89</v>
      </c>
      <c r="H885" s="11" t="s">
        <v>90</v>
      </c>
      <c r="I885" s="12">
        <v>0</v>
      </c>
      <c r="J885" s="11" t="s">
        <v>91</v>
      </c>
      <c r="K885" s="11" t="s">
        <v>92</v>
      </c>
      <c r="L885" s="13">
        <v>0.01</v>
      </c>
      <c r="M885" s="11" t="s">
        <v>89</v>
      </c>
      <c r="N885" s="12">
        <v>1</v>
      </c>
      <c r="O885" s="10" t="str">
        <f t="shared" si="251"/>
        <v/>
      </c>
      <c r="P885" s="10">
        <f t="shared" si="252"/>
        <v>16</v>
      </c>
      <c r="Q885" s="10" t="str">
        <f t="shared" si="253"/>
        <v/>
      </c>
      <c r="R885" s="10">
        <f t="shared" si="254"/>
        <v>27</v>
      </c>
      <c r="S885" s="10" t="str">
        <f t="shared" si="255"/>
        <v/>
      </c>
      <c r="V885" cm="1">
        <f t="array" ref="V885">MIN(IFERROR(FIND(_xlfn.SEQUENCE(10,,CHAR(48)),F885),""))</f>
        <v>8</v>
      </c>
      <c r="W885" s="25" cm="1">
        <f t="array" ref="W885">MIN(IFERROR(FIND(_xlfn.SEQUENCE(10,,CHAR(48)),B885),""))</f>
        <v>20</v>
      </c>
      <c r="X885" s="10">
        <f t="shared" si="242"/>
        <v>15</v>
      </c>
      <c r="Y885" s="17" t="str">
        <f t="shared" si="243"/>
        <v xml:space="preserve">Doigts PLANAGE </v>
      </c>
      <c r="Z885" s="10" t="str">
        <f t="shared" si="244"/>
        <v>611_1593</v>
      </c>
      <c r="AA885" s="10" t="str">
        <f t="shared" si="245"/>
        <v>611_1593</v>
      </c>
      <c r="AB885" s="10" t="str">
        <f t="shared" si="246"/>
        <v>A créer</v>
      </c>
      <c r="AC885" s="14">
        <f t="shared" si="247"/>
        <v>0</v>
      </c>
      <c r="AD885" s="10" t="str">
        <f t="shared" si="248"/>
        <v>611_1593 / 29065487</v>
      </c>
      <c r="AE885" s="10" t="str">
        <f t="shared" si="249"/>
        <v>29065487</v>
      </c>
      <c r="AG885" s="10" t="str">
        <f t="shared" si="250"/>
        <v>611_1593</v>
      </c>
      <c r="AH885" s="10" t="str">
        <f t="shared" si="256"/>
        <v xml:space="preserve">Doigts PLANAGE </v>
      </c>
      <c r="AI885" s="10" t="str">
        <f t="shared" si="257"/>
        <v>A créer</v>
      </c>
      <c r="AJ885" s="10" t="str">
        <f t="shared" si="258"/>
        <v>29065487</v>
      </c>
    </row>
    <row r="886" spans="1:36" ht="15" x14ac:dyDescent="0.25">
      <c r="A886" s="11" t="s">
        <v>1938</v>
      </c>
      <c r="B886" s="11" t="s">
        <v>1939</v>
      </c>
      <c r="C886" s="11" t="s">
        <v>85</v>
      </c>
      <c r="D886" s="11" t="s">
        <v>86</v>
      </c>
      <c r="E886" s="11" t="s">
        <v>89</v>
      </c>
      <c r="F886" s="11" t="s">
        <v>1940</v>
      </c>
      <c r="G886" s="11" t="s">
        <v>89</v>
      </c>
      <c r="H886" s="11" t="s">
        <v>90</v>
      </c>
      <c r="I886" s="12">
        <v>0</v>
      </c>
      <c r="J886" s="11" t="s">
        <v>91</v>
      </c>
      <c r="K886" s="11" t="s">
        <v>92</v>
      </c>
      <c r="L886" s="13">
        <v>0.01</v>
      </c>
      <c r="M886" s="11" t="s">
        <v>89</v>
      </c>
      <c r="N886" s="12">
        <v>1</v>
      </c>
      <c r="O886" s="10" t="str">
        <f t="shared" si="251"/>
        <v/>
      </c>
      <c r="P886" s="10">
        <f t="shared" si="252"/>
        <v>16</v>
      </c>
      <c r="Q886" s="10" t="str">
        <f t="shared" si="253"/>
        <v/>
      </c>
      <c r="R886" s="10">
        <f t="shared" si="254"/>
        <v>27</v>
      </c>
      <c r="S886" s="10" t="str">
        <f t="shared" si="255"/>
        <v/>
      </c>
      <c r="V886" cm="1">
        <f t="array" ref="V886">MIN(IFERROR(FIND(_xlfn.SEQUENCE(10,,CHAR(48)),F886),""))</f>
        <v>8</v>
      </c>
      <c r="W886" s="25" cm="1">
        <f t="array" ref="W886">MIN(IFERROR(FIND(_xlfn.SEQUENCE(10,,CHAR(48)),B886),""))</f>
        <v>20</v>
      </c>
      <c r="X886" s="10">
        <f t="shared" si="242"/>
        <v>15</v>
      </c>
      <c r="Y886" s="17" t="str">
        <f t="shared" si="243"/>
        <v xml:space="preserve">Doigts ROGNAGE </v>
      </c>
      <c r="Z886" s="10" t="str">
        <f t="shared" si="244"/>
        <v>611_1642</v>
      </c>
      <c r="AA886" s="10" t="str">
        <f t="shared" si="245"/>
        <v>611_1642</v>
      </c>
      <c r="AB886" s="10" t="str">
        <f t="shared" si="246"/>
        <v>A créer</v>
      </c>
      <c r="AC886" s="14">
        <f t="shared" si="247"/>
        <v>0</v>
      </c>
      <c r="AD886" s="10" t="str">
        <f t="shared" si="248"/>
        <v>611_1642 / 29065488</v>
      </c>
      <c r="AE886" s="10" t="str">
        <f t="shared" si="249"/>
        <v>29065488</v>
      </c>
      <c r="AG886" s="10" t="str">
        <f t="shared" si="250"/>
        <v>611_1642</v>
      </c>
      <c r="AH886" s="10" t="str">
        <f t="shared" si="256"/>
        <v xml:space="preserve">Doigts ROGNAGE </v>
      </c>
      <c r="AI886" s="10" t="str">
        <f t="shared" si="257"/>
        <v>A créer</v>
      </c>
      <c r="AJ886" s="10" t="str">
        <f t="shared" si="258"/>
        <v>29065488</v>
      </c>
    </row>
    <row r="887" spans="1:36" ht="15" x14ac:dyDescent="0.25">
      <c r="A887" s="11" t="s">
        <v>1941</v>
      </c>
      <c r="B887" s="11" t="s">
        <v>1942</v>
      </c>
      <c r="C887" s="11" t="s">
        <v>85</v>
      </c>
      <c r="D887" s="11" t="s">
        <v>86</v>
      </c>
      <c r="E887" s="11" t="s">
        <v>89</v>
      </c>
      <c r="F887" s="11" t="s">
        <v>1943</v>
      </c>
      <c r="G887" s="11" t="s">
        <v>89</v>
      </c>
      <c r="H887" s="11" t="s">
        <v>90</v>
      </c>
      <c r="I887" s="12">
        <v>0</v>
      </c>
      <c r="J887" s="11" t="s">
        <v>91</v>
      </c>
      <c r="K887" s="11" t="s">
        <v>92</v>
      </c>
      <c r="L887" s="13">
        <v>0.01</v>
      </c>
      <c r="M887" s="11" t="s">
        <v>89</v>
      </c>
      <c r="N887" s="12">
        <v>1</v>
      </c>
      <c r="O887" s="10" t="str">
        <f t="shared" si="251"/>
        <v/>
      </c>
      <c r="P887" s="10">
        <f t="shared" si="252"/>
        <v>16</v>
      </c>
      <c r="Q887" s="10" t="str">
        <f t="shared" si="253"/>
        <v/>
      </c>
      <c r="R887" s="10">
        <f t="shared" si="254"/>
        <v>27</v>
      </c>
      <c r="S887" s="10" t="str">
        <f t="shared" si="255"/>
        <v/>
      </c>
      <c r="V887" cm="1">
        <f t="array" ref="V887">MIN(IFERROR(FIND(_xlfn.SEQUENCE(10,,CHAR(48)),F887),""))</f>
        <v>8</v>
      </c>
      <c r="W887" s="25" cm="1">
        <f t="array" ref="W887">MIN(IFERROR(FIND(_xlfn.SEQUENCE(10,,CHAR(48)),B887),""))</f>
        <v>20</v>
      </c>
      <c r="X887" s="10">
        <f t="shared" si="242"/>
        <v>15</v>
      </c>
      <c r="Y887" s="17" t="str">
        <f t="shared" si="243"/>
        <v xml:space="preserve">Doigts ROULAGE </v>
      </c>
      <c r="Z887" s="10" t="str">
        <f t="shared" si="244"/>
        <v>611_1670</v>
      </c>
      <c r="AA887" s="10" t="str">
        <f t="shared" si="245"/>
        <v>611_1670</v>
      </c>
      <c r="AB887" s="10" t="str">
        <f t="shared" si="246"/>
        <v>A créer</v>
      </c>
      <c r="AC887" s="14">
        <f t="shared" si="247"/>
        <v>0</v>
      </c>
      <c r="AD887" s="10" t="str">
        <f t="shared" si="248"/>
        <v>611_1670 / 29065489</v>
      </c>
      <c r="AE887" s="10" t="str">
        <f t="shared" si="249"/>
        <v>29065489</v>
      </c>
      <c r="AG887" s="10" t="str">
        <f t="shared" si="250"/>
        <v>611_1670</v>
      </c>
      <c r="AH887" s="10" t="str">
        <f t="shared" si="256"/>
        <v xml:space="preserve">Doigts ROULAGE </v>
      </c>
      <c r="AI887" s="10" t="str">
        <f t="shared" si="257"/>
        <v>A créer</v>
      </c>
      <c r="AJ887" s="10" t="str">
        <f t="shared" si="258"/>
        <v>29065489</v>
      </c>
    </row>
    <row r="888" spans="1:36" ht="15" x14ac:dyDescent="0.25">
      <c r="A888" s="11" t="s">
        <v>1944</v>
      </c>
      <c r="B888" s="11" t="s">
        <v>1945</v>
      </c>
      <c r="C888" s="11" t="s">
        <v>85</v>
      </c>
      <c r="D888" s="11" t="s">
        <v>86</v>
      </c>
      <c r="E888" s="11" t="s">
        <v>89</v>
      </c>
      <c r="F888" s="11" t="s">
        <v>1946</v>
      </c>
      <c r="G888" s="11" t="s">
        <v>89</v>
      </c>
      <c r="H888" s="11" t="s">
        <v>90</v>
      </c>
      <c r="I888" s="12">
        <v>0</v>
      </c>
      <c r="J888" s="11" t="s">
        <v>91</v>
      </c>
      <c r="K888" s="11" t="s">
        <v>92</v>
      </c>
      <c r="L888" s="13">
        <v>0.01</v>
      </c>
      <c r="M888" s="11" t="s">
        <v>89</v>
      </c>
      <c r="N888" s="12">
        <v>1</v>
      </c>
      <c r="O888" s="10" t="str">
        <f t="shared" si="251"/>
        <v/>
      </c>
      <c r="P888" s="10">
        <f t="shared" si="252"/>
        <v>16</v>
      </c>
      <c r="Q888" s="10" t="str">
        <f t="shared" si="253"/>
        <v/>
      </c>
      <c r="R888" s="10">
        <f t="shared" si="254"/>
        <v>27</v>
      </c>
      <c r="S888" s="10" t="str">
        <f t="shared" si="255"/>
        <v/>
      </c>
      <c r="V888" cm="1">
        <f t="array" ref="V888">MIN(IFERROR(FIND(_xlfn.SEQUENCE(10,,CHAR(48)),F888),""))</f>
        <v>8</v>
      </c>
      <c r="W888" s="25" cm="1">
        <f t="array" ref="W888">MIN(IFERROR(FIND(_xlfn.SEQUENCE(10,,CHAR(48)),B888),""))</f>
        <v>20</v>
      </c>
      <c r="X888" s="10">
        <f t="shared" si="242"/>
        <v>15</v>
      </c>
      <c r="Y888" s="17" t="str">
        <f t="shared" si="243"/>
        <v xml:space="preserve">Doigts ETIRAGE </v>
      </c>
      <c r="Z888" s="10" t="str">
        <f t="shared" si="244"/>
        <v>611_1748</v>
      </c>
      <c r="AA888" s="10" t="str">
        <f t="shared" si="245"/>
        <v>611_1748</v>
      </c>
      <c r="AB888" s="10" t="str">
        <f t="shared" si="246"/>
        <v>A créer</v>
      </c>
      <c r="AC888" s="14">
        <f t="shared" si="247"/>
        <v>0</v>
      </c>
      <c r="AD888" s="10" t="str">
        <f t="shared" si="248"/>
        <v>611_1748 / 29065491</v>
      </c>
      <c r="AE888" s="10" t="str">
        <f t="shared" si="249"/>
        <v>29065491</v>
      </c>
      <c r="AG888" s="10" t="str">
        <f t="shared" si="250"/>
        <v>611_1748</v>
      </c>
      <c r="AH888" s="10" t="str">
        <f t="shared" si="256"/>
        <v xml:space="preserve">Doigts ETIRAGE </v>
      </c>
      <c r="AI888" s="10" t="str">
        <f t="shared" si="257"/>
        <v>A créer</v>
      </c>
      <c r="AJ888" s="10" t="str">
        <f t="shared" si="258"/>
        <v>29065491</v>
      </c>
    </row>
    <row r="889" spans="1:36" ht="15" x14ac:dyDescent="0.25">
      <c r="A889" s="11" t="s">
        <v>1947</v>
      </c>
      <c r="B889" s="11" t="s">
        <v>1948</v>
      </c>
      <c r="C889" s="11" t="s">
        <v>85</v>
      </c>
      <c r="D889" s="11" t="s">
        <v>86</v>
      </c>
      <c r="E889" s="11" t="s">
        <v>89</v>
      </c>
      <c r="F889" s="11" t="s">
        <v>1949</v>
      </c>
      <c r="G889" s="11" t="s">
        <v>89</v>
      </c>
      <c r="H889" s="11" t="s">
        <v>90</v>
      </c>
      <c r="I889" s="12">
        <v>0</v>
      </c>
      <c r="J889" s="11" t="s">
        <v>91</v>
      </c>
      <c r="K889" s="11" t="s">
        <v>92</v>
      </c>
      <c r="L889" s="13">
        <v>0.01</v>
      </c>
      <c r="M889" s="11" t="s">
        <v>89</v>
      </c>
      <c r="N889" s="12">
        <v>1</v>
      </c>
      <c r="O889" s="10" t="str">
        <f t="shared" si="251"/>
        <v/>
      </c>
      <c r="P889" s="10">
        <f t="shared" si="252"/>
        <v>16</v>
      </c>
      <c r="Q889" s="10" t="str">
        <f t="shared" si="253"/>
        <v/>
      </c>
      <c r="R889" s="10">
        <f t="shared" si="254"/>
        <v>27</v>
      </c>
      <c r="S889" s="10" t="str">
        <f t="shared" si="255"/>
        <v/>
      </c>
      <c r="V889" cm="1">
        <f t="array" ref="V889">MIN(IFERROR(FIND(_xlfn.SEQUENCE(10,,CHAR(48)),F889),""))</f>
        <v>8</v>
      </c>
      <c r="W889" s="25" cm="1">
        <f t="array" ref="W889">MIN(IFERROR(FIND(_xlfn.SEQUENCE(10,,CHAR(48)),B889),""))</f>
        <v>20</v>
      </c>
      <c r="X889" s="10">
        <f t="shared" si="242"/>
        <v>15</v>
      </c>
      <c r="Y889" s="17" t="str">
        <f t="shared" si="243"/>
        <v xml:space="preserve">Doigts PERCAGE </v>
      </c>
      <c r="Z889" s="10" t="str">
        <f t="shared" si="244"/>
        <v>611_1770</v>
      </c>
      <c r="AA889" s="10" t="str">
        <f t="shared" si="245"/>
        <v>611_1770</v>
      </c>
      <c r="AB889" s="10" t="str">
        <f t="shared" si="246"/>
        <v>A créer</v>
      </c>
      <c r="AC889" s="14">
        <f t="shared" si="247"/>
        <v>0</v>
      </c>
      <c r="AD889" s="10" t="str">
        <f t="shared" si="248"/>
        <v>611_1770 / 29065494</v>
      </c>
      <c r="AE889" s="10" t="str">
        <f t="shared" si="249"/>
        <v>29065494</v>
      </c>
      <c r="AG889" s="10" t="str">
        <f t="shared" si="250"/>
        <v>611_1770</v>
      </c>
      <c r="AH889" s="10" t="str">
        <f t="shared" si="256"/>
        <v xml:space="preserve">Doigts PERCAGE </v>
      </c>
      <c r="AI889" s="10" t="str">
        <f t="shared" si="257"/>
        <v>A créer</v>
      </c>
      <c r="AJ889" s="10" t="str">
        <f t="shared" si="258"/>
        <v>29065494</v>
      </c>
    </row>
    <row r="890" spans="1:36" ht="15" x14ac:dyDescent="0.25">
      <c r="A890" s="11" t="s">
        <v>1950</v>
      </c>
      <c r="B890" s="11" t="s">
        <v>1951</v>
      </c>
      <c r="C890" s="11" t="s">
        <v>85</v>
      </c>
      <c r="D890" s="11" t="s">
        <v>86</v>
      </c>
      <c r="E890" s="11" t="s">
        <v>89</v>
      </c>
      <c r="F890" s="11" t="s">
        <v>1952</v>
      </c>
      <c r="G890" s="11" t="s">
        <v>89</v>
      </c>
      <c r="H890" s="11" t="s">
        <v>90</v>
      </c>
      <c r="I890" s="12">
        <v>0</v>
      </c>
      <c r="J890" s="11" t="s">
        <v>91</v>
      </c>
      <c r="K890" s="11" t="s">
        <v>92</v>
      </c>
      <c r="L890" s="13">
        <v>0.01</v>
      </c>
      <c r="M890" s="11" t="s">
        <v>89</v>
      </c>
      <c r="N890" s="12">
        <v>1</v>
      </c>
      <c r="O890" s="10" t="str">
        <f t="shared" si="251"/>
        <v/>
      </c>
      <c r="P890" s="10">
        <f t="shared" si="252"/>
        <v>16</v>
      </c>
      <c r="Q890" s="10" t="str">
        <f t="shared" si="253"/>
        <v/>
      </c>
      <c r="R890" s="10">
        <f t="shared" si="254"/>
        <v>27</v>
      </c>
      <c r="S890" s="10" t="str">
        <f t="shared" si="255"/>
        <v/>
      </c>
      <c r="V890" cm="1">
        <f t="array" ref="V890">MIN(IFERROR(FIND(_xlfn.SEQUENCE(10,,CHAR(48)),F890),""))</f>
        <v>8</v>
      </c>
      <c r="W890" s="25" cm="1">
        <f t="array" ref="W890">MIN(IFERROR(FIND(_xlfn.SEQUENCE(10,,CHAR(48)),B890),""))</f>
        <v>20</v>
      </c>
      <c r="X890" s="10">
        <f t="shared" si="242"/>
        <v>15</v>
      </c>
      <c r="Y890" s="17" t="str">
        <f t="shared" si="243"/>
        <v xml:space="preserve">Matrice RELAIS </v>
      </c>
      <c r="Z890" s="10" t="str">
        <f t="shared" si="244"/>
        <v>611_2046</v>
      </c>
      <c r="AA890" s="10" t="str">
        <f t="shared" si="245"/>
        <v>611_2046</v>
      </c>
      <c r="AB890" s="10" t="str">
        <f t="shared" si="246"/>
        <v>A créer</v>
      </c>
      <c r="AC890" s="14">
        <f t="shared" si="247"/>
        <v>0</v>
      </c>
      <c r="AD890" s="10" t="str">
        <f t="shared" si="248"/>
        <v>611_2046 / 29065496</v>
      </c>
      <c r="AE890" s="10" t="str">
        <f t="shared" si="249"/>
        <v>29065496</v>
      </c>
      <c r="AG890" s="10" t="str">
        <f t="shared" si="250"/>
        <v>611_2046</v>
      </c>
      <c r="AH890" s="10" t="str">
        <f t="shared" si="256"/>
        <v xml:space="preserve">Matrice RELAIS </v>
      </c>
      <c r="AI890" s="10" t="str">
        <f t="shared" si="257"/>
        <v>A créer</v>
      </c>
      <c r="AJ890" s="10" t="str">
        <f t="shared" si="258"/>
        <v>29065496</v>
      </c>
    </row>
    <row r="891" spans="1:36" ht="15" x14ac:dyDescent="0.25">
      <c r="A891" s="11" t="s">
        <v>1953</v>
      </c>
      <c r="B891" s="11" t="s">
        <v>1954</v>
      </c>
      <c r="C891" s="11" t="s">
        <v>85</v>
      </c>
      <c r="D891" s="11" t="s">
        <v>86</v>
      </c>
      <c r="E891" s="11" t="s">
        <v>89</v>
      </c>
      <c r="F891" s="11" t="s">
        <v>1955</v>
      </c>
      <c r="G891" s="11" t="s">
        <v>89</v>
      </c>
      <c r="H891" s="11" t="s">
        <v>90</v>
      </c>
      <c r="I891" s="12">
        <v>0</v>
      </c>
      <c r="J891" s="11" t="s">
        <v>91</v>
      </c>
      <c r="K891" s="11" t="s">
        <v>92</v>
      </c>
      <c r="L891" s="13">
        <v>0.01</v>
      </c>
      <c r="M891" s="11" t="s">
        <v>89</v>
      </c>
      <c r="N891" s="12">
        <v>1</v>
      </c>
      <c r="O891" s="10" t="str">
        <f t="shared" si="251"/>
        <v/>
      </c>
      <c r="P891" s="10">
        <f t="shared" si="252"/>
        <v>16</v>
      </c>
      <c r="Q891" s="10" t="str">
        <f t="shared" si="253"/>
        <v/>
      </c>
      <c r="R891" s="10">
        <f t="shared" si="254"/>
        <v>27</v>
      </c>
      <c r="S891" s="10" t="str">
        <f t="shared" si="255"/>
        <v/>
      </c>
      <c r="V891" cm="1">
        <f t="array" ref="V891">MIN(IFERROR(FIND(_xlfn.SEQUENCE(10,,CHAR(48)),F891),""))</f>
        <v>8</v>
      </c>
      <c r="W891" s="25" cm="1">
        <f t="array" ref="W891">MIN(IFERROR(FIND(_xlfn.SEQUENCE(10,,CHAR(48)),B891),""))</f>
        <v>20</v>
      </c>
      <c r="X891" s="10">
        <f t="shared" si="242"/>
        <v>15</v>
      </c>
      <c r="Y891" s="17" t="str">
        <f t="shared" si="243"/>
        <v xml:space="preserve">Poinçon RELAIS </v>
      </c>
      <c r="Z891" s="10" t="str">
        <f t="shared" si="244"/>
        <v>611_2050</v>
      </c>
      <c r="AA891" s="10" t="str">
        <f t="shared" si="245"/>
        <v>611_2050</v>
      </c>
      <c r="AB891" s="10" t="str">
        <f t="shared" si="246"/>
        <v>A créer</v>
      </c>
      <c r="AC891" s="14">
        <f t="shared" si="247"/>
        <v>0</v>
      </c>
      <c r="AD891" s="10" t="str">
        <f t="shared" si="248"/>
        <v>611_2050 / 29065497</v>
      </c>
      <c r="AE891" s="10" t="str">
        <f t="shared" si="249"/>
        <v>29065497</v>
      </c>
      <c r="AG891" s="10" t="str">
        <f t="shared" si="250"/>
        <v>611_2050</v>
      </c>
      <c r="AH891" s="10" t="str">
        <f t="shared" si="256"/>
        <v xml:space="preserve">Poinçon RELAIS </v>
      </c>
      <c r="AI891" s="10" t="str">
        <f t="shared" si="257"/>
        <v>A créer</v>
      </c>
      <c r="AJ891" s="10" t="str">
        <f t="shared" si="258"/>
        <v>29065497</v>
      </c>
    </row>
    <row r="892" spans="1:36" ht="15" x14ac:dyDescent="0.25">
      <c r="A892" s="11" t="s">
        <v>1956</v>
      </c>
      <c r="B892" s="11" t="s">
        <v>1957</v>
      </c>
      <c r="C892" s="11" t="s">
        <v>85</v>
      </c>
      <c r="D892" s="11" t="s">
        <v>86</v>
      </c>
      <c r="E892" s="11" t="s">
        <v>89</v>
      </c>
      <c r="F892" s="11" t="s">
        <v>1958</v>
      </c>
      <c r="G892" s="11" t="s">
        <v>89</v>
      </c>
      <c r="H892" s="11" t="s">
        <v>90</v>
      </c>
      <c r="I892" s="12">
        <v>0</v>
      </c>
      <c r="J892" s="11" t="s">
        <v>91</v>
      </c>
      <c r="K892" s="11" t="s">
        <v>92</v>
      </c>
      <c r="L892" s="13">
        <v>0.01</v>
      </c>
      <c r="M892" s="11" t="s">
        <v>89</v>
      </c>
      <c r="N892" s="12">
        <v>1</v>
      </c>
      <c r="O892" s="10" t="str">
        <f t="shared" si="251"/>
        <v/>
      </c>
      <c r="P892" s="10">
        <f t="shared" si="252"/>
        <v>16</v>
      </c>
      <c r="Q892" s="10" t="str">
        <f t="shared" si="253"/>
        <v/>
      </c>
      <c r="R892" s="10">
        <f t="shared" si="254"/>
        <v>27</v>
      </c>
      <c r="S892" s="10" t="str">
        <f t="shared" si="255"/>
        <v/>
      </c>
      <c r="V892" cm="1">
        <f t="array" ref="V892">MIN(IFERROR(FIND(_xlfn.SEQUENCE(10,,CHAR(48)),F892),""))</f>
        <v>8</v>
      </c>
      <c r="W892" s="25" cm="1">
        <f t="array" ref="W892">MIN(IFERROR(FIND(_xlfn.SEQUENCE(10,,CHAR(48)),B892),""))</f>
        <v>20</v>
      </c>
      <c r="X892" s="10">
        <f t="shared" si="242"/>
        <v>15</v>
      </c>
      <c r="Y892" s="17" t="str">
        <f t="shared" si="243"/>
        <v xml:space="preserve">Doigts ROGNAGE </v>
      </c>
      <c r="Z892" s="10" t="str">
        <f t="shared" si="244"/>
        <v>611_2071</v>
      </c>
      <c r="AA892" s="10" t="str">
        <f t="shared" si="245"/>
        <v>611_2071</v>
      </c>
      <c r="AB892" s="10" t="str">
        <f t="shared" si="246"/>
        <v>A créer</v>
      </c>
      <c r="AC892" s="14">
        <f t="shared" si="247"/>
        <v>0</v>
      </c>
      <c r="AD892" s="10" t="str">
        <f t="shared" si="248"/>
        <v>611_2071 / 29065498</v>
      </c>
      <c r="AE892" s="10" t="str">
        <f t="shared" si="249"/>
        <v>29065498</v>
      </c>
      <c r="AG892" s="10" t="str">
        <f t="shared" si="250"/>
        <v>611_2071</v>
      </c>
      <c r="AH892" s="10" t="str">
        <f t="shared" si="256"/>
        <v xml:space="preserve">Doigts ROGNAGE </v>
      </c>
      <c r="AI892" s="10" t="str">
        <f t="shared" si="257"/>
        <v>A créer</v>
      </c>
      <c r="AJ892" s="10" t="str">
        <f t="shared" si="258"/>
        <v>29065498</v>
      </c>
    </row>
    <row r="893" spans="1:36" ht="15" x14ac:dyDescent="0.25">
      <c r="A893" s="11" t="s">
        <v>1959</v>
      </c>
      <c r="B893" s="11" t="s">
        <v>1960</v>
      </c>
      <c r="C893" s="11" t="s">
        <v>85</v>
      </c>
      <c r="D893" s="11" t="s">
        <v>86</v>
      </c>
      <c r="E893" s="11" t="s">
        <v>89</v>
      </c>
      <c r="F893" s="11" t="s">
        <v>1961</v>
      </c>
      <c r="G893" s="11" t="s">
        <v>89</v>
      </c>
      <c r="H893" s="11" t="s">
        <v>90</v>
      </c>
      <c r="I893" s="12">
        <v>0</v>
      </c>
      <c r="J893" s="11" t="s">
        <v>91</v>
      </c>
      <c r="K893" s="11" t="s">
        <v>92</v>
      </c>
      <c r="L893" s="13">
        <v>0.01</v>
      </c>
      <c r="M893" s="11" t="s">
        <v>89</v>
      </c>
      <c r="N893" s="12">
        <v>1</v>
      </c>
      <c r="O893" s="10" t="str">
        <f t="shared" si="251"/>
        <v/>
      </c>
      <c r="P893" s="10">
        <f t="shared" si="252"/>
        <v>16</v>
      </c>
      <c r="Q893" s="10" t="str">
        <f t="shared" si="253"/>
        <v/>
      </c>
      <c r="R893" s="10">
        <f t="shared" si="254"/>
        <v>27</v>
      </c>
      <c r="S893" s="10" t="str">
        <f t="shared" si="255"/>
        <v/>
      </c>
      <c r="V893" cm="1">
        <f t="array" ref="V893">MIN(IFERROR(FIND(_xlfn.SEQUENCE(10,,CHAR(48)),F893),""))</f>
        <v>8</v>
      </c>
      <c r="W893" s="25" cm="1">
        <f t="array" ref="W893">MIN(IFERROR(FIND(_xlfn.SEQUENCE(10,,CHAR(48)),B893),""))</f>
        <v>20</v>
      </c>
      <c r="X893" s="10">
        <f t="shared" si="242"/>
        <v>15</v>
      </c>
      <c r="Y893" s="17" t="str">
        <f t="shared" si="243"/>
        <v xml:space="preserve">Doigts EMBOUTI </v>
      </c>
      <c r="Z893" s="10" t="str">
        <f t="shared" si="244"/>
        <v>611_2112</v>
      </c>
      <c r="AA893" s="10" t="str">
        <f t="shared" si="245"/>
        <v>611_2112</v>
      </c>
      <c r="AB893" s="10" t="str">
        <f t="shared" si="246"/>
        <v>A créer</v>
      </c>
      <c r="AC893" s="14">
        <f t="shared" si="247"/>
        <v>0</v>
      </c>
      <c r="AD893" s="10" t="str">
        <f t="shared" si="248"/>
        <v>611_2112 / 29065499</v>
      </c>
      <c r="AE893" s="10" t="str">
        <f t="shared" si="249"/>
        <v>29065499</v>
      </c>
      <c r="AG893" s="10" t="str">
        <f t="shared" si="250"/>
        <v>611_2112</v>
      </c>
      <c r="AH893" s="10" t="str">
        <f t="shared" si="256"/>
        <v xml:space="preserve">Doigts EMBOUTI </v>
      </c>
      <c r="AI893" s="10" t="str">
        <f t="shared" si="257"/>
        <v>A créer</v>
      </c>
      <c r="AJ893" s="10" t="str">
        <f t="shared" si="258"/>
        <v>29065499</v>
      </c>
    </row>
    <row r="894" spans="1:36" ht="15" x14ac:dyDescent="0.25">
      <c r="A894" s="11" t="s">
        <v>1962</v>
      </c>
      <c r="B894" s="11" t="s">
        <v>1963</v>
      </c>
      <c r="C894" s="11" t="s">
        <v>85</v>
      </c>
      <c r="D894" s="11" t="s">
        <v>86</v>
      </c>
      <c r="E894" s="11" t="s">
        <v>89</v>
      </c>
      <c r="F894" s="11" t="s">
        <v>1964</v>
      </c>
      <c r="G894" s="11" t="s">
        <v>89</v>
      </c>
      <c r="H894" s="11" t="s">
        <v>90</v>
      </c>
      <c r="I894" s="12">
        <v>0</v>
      </c>
      <c r="J894" s="11" t="s">
        <v>91</v>
      </c>
      <c r="K894" s="11" t="s">
        <v>92</v>
      </c>
      <c r="L894" s="13">
        <v>0.01</v>
      </c>
      <c r="M894" s="11" t="s">
        <v>89</v>
      </c>
      <c r="N894" s="12">
        <v>1</v>
      </c>
      <c r="O894" s="10" t="str">
        <f t="shared" si="251"/>
        <v/>
      </c>
      <c r="P894" s="10">
        <f t="shared" si="252"/>
        <v>16</v>
      </c>
      <c r="Q894" s="10" t="str">
        <f t="shared" si="253"/>
        <v/>
      </c>
      <c r="R894" s="10">
        <f t="shared" si="254"/>
        <v>27</v>
      </c>
      <c r="S894" s="10" t="str">
        <f t="shared" si="255"/>
        <v/>
      </c>
      <c r="V894" cm="1">
        <f t="array" ref="V894">MIN(IFERROR(FIND(_xlfn.SEQUENCE(10,,CHAR(48)),F894),""))</f>
        <v>8</v>
      </c>
      <c r="W894" s="25" cm="1">
        <f t="array" ref="W894">MIN(IFERROR(FIND(_xlfn.SEQUENCE(10,,CHAR(48)),B894),""))</f>
        <v>20</v>
      </c>
      <c r="X894" s="10">
        <f t="shared" si="242"/>
        <v>15</v>
      </c>
      <c r="Y894" s="17" t="str">
        <f t="shared" si="243"/>
        <v xml:space="preserve">Doigts ROGNAGE </v>
      </c>
      <c r="Z894" s="10" t="str">
        <f t="shared" si="244"/>
        <v>611_2192</v>
      </c>
      <c r="AA894" s="10" t="str">
        <f t="shared" si="245"/>
        <v>611_2192</v>
      </c>
      <c r="AB894" s="10" t="str">
        <f t="shared" si="246"/>
        <v>A créer</v>
      </c>
      <c r="AC894" s="14">
        <f t="shared" si="247"/>
        <v>0</v>
      </c>
      <c r="AD894" s="10" t="str">
        <f t="shared" si="248"/>
        <v>611_2192 / 29065502</v>
      </c>
      <c r="AE894" s="10" t="str">
        <f t="shared" si="249"/>
        <v>29065502</v>
      </c>
      <c r="AG894" s="10" t="str">
        <f t="shared" si="250"/>
        <v>611_2192</v>
      </c>
      <c r="AH894" s="10" t="str">
        <f t="shared" si="256"/>
        <v xml:space="preserve">Doigts ROGNAGE </v>
      </c>
      <c r="AI894" s="10" t="str">
        <f t="shared" si="257"/>
        <v>A créer</v>
      </c>
      <c r="AJ894" s="10" t="str">
        <f t="shared" si="258"/>
        <v>29065502</v>
      </c>
    </row>
    <row r="895" spans="1:36" ht="15" x14ac:dyDescent="0.25">
      <c r="A895" s="11" t="s">
        <v>1965</v>
      </c>
      <c r="B895" s="11" t="s">
        <v>1966</v>
      </c>
      <c r="C895" s="11" t="s">
        <v>85</v>
      </c>
      <c r="D895" s="11" t="s">
        <v>86</v>
      </c>
      <c r="E895" s="11" t="s">
        <v>89</v>
      </c>
      <c r="F895" s="11" t="s">
        <v>1967</v>
      </c>
      <c r="G895" s="11" t="s">
        <v>89</v>
      </c>
      <c r="H895" s="11" t="s">
        <v>90</v>
      </c>
      <c r="I895" s="12">
        <v>0</v>
      </c>
      <c r="J895" s="11" t="s">
        <v>91</v>
      </c>
      <c r="K895" s="11" t="s">
        <v>92</v>
      </c>
      <c r="L895" s="13">
        <v>0.01</v>
      </c>
      <c r="M895" s="11" t="s">
        <v>89</v>
      </c>
      <c r="N895" s="12">
        <v>1</v>
      </c>
      <c r="O895" s="10" t="str">
        <f t="shared" si="251"/>
        <v/>
      </c>
      <c r="P895" s="10">
        <f t="shared" si="252"/>
        <v>16</v>
      </c>
      <c r="Q895" s="10" t="str">
        <f t="shared" si="253"/>
        <v/>
      </c>
      <c r="R895" s="10">
        <f t="shared" si="254"/>
        <v>27</v>
      </c>
      <c r="S895" s="10" t="str">
        <f t="shared" si="255"/>
        <v/>
      </c>
      <c r="V895" cm="1">
        <f t="array" ref="V895">MIN(IFERROR(FIND(_xlfn.SEQUENCE(10,,CHAR(48)),F895),""))</f>
        <v>8</v>
      </c>
      <c r="W895" s="25" cm="1">
        <f t="array" ref="W895">MIN(IFERROR(FIND(_xlfn.SEQUENCE(10,,CHAR(48)),B895),""))</f>
        <v>20</v>
      </c>
      <c r="X895" s="10">
        <f t="shared" si="242"/>
        <v>15</v>
      </c>
      <c r="Y895" s="17" t="str">
        <f t="shared" si="243"/>
        <v xml:space="preserve">douille FRAPPE </v>
      </c>
      <c r="Z895" s="10" t="str">
        <f t="shared" si="244"/>
        <v>611_2232</v>
      </c>
      <c r="AA895" s="10" t="str">
        <f t="shared" si="245"/>
        <v>611_2232</v>
      </c>
      <c r="AB895" s="10" t="str">
        <f t="shared" si="246"/>
        <v>A créer</v>
      </c>
      <c r="AC895" s="14">
        <f t="shared" si="247"/>
        <v>0</v>
      </c>
      <c r="AD895" s="10" t="str">
        <f t="shared" si="248"/>
        <v>611_2232 / 29065503</v>
      </c>
      <c r="AE895" s="10" t="str">
        <f t="shared" si="249"/>
        <v>29065503</v>
      </c>
      <c r="AG895" s="10" t="str">
        <f t="shared" si="250"/>
        <v>611_2232</v>
      </c>
      <c r="AH895" s="10" t="str">
        <f t="shared" si="256"/>
        <v xml:space="preserve">douille FRAPPE </v>
      </c>
      <c r="AI895" s="10" t="str">
        <f t="shared" si="257"/>
        <v>A créer</v>
      </c>
      <c r="AJ895" s="10" t="str">
        <f t="shared" si="258"/>
        <v>29065503</v>
      </c>
    </row>
    <row r="896" spans="1:36" ht="15" x14ac:dyDescent="0.25">
      <c r="A896" s="11" t="s">
        <v>1968</v>
      </c>
      <c r="B896" s="11" t="s">
        <v>1969</v>
      </c>
      <c r="C896" s="11" t="s">
        <v>85</v>
      </c>
      <c r="D896" s="11" t="s">
        <v>86</v>
      </c>
      <c r="E896" s="11" t="s">
        <v>89</v>
      </c>
      <c r="F896" s="11" t="s">
        <v>1970</v>
      </c>
      <c r="G896" s="11" t="s">
        <v>89</v>
      </c>
      <c r="H896" s="11" t="s">
        <v>90</v>
      </c>
      <c r="I896" s="12">
        <v>0</v>
      </c>
      <c r="J896" s="11" t="s">
        <v>91</v>
      </c>
      <c r="K896" s="11" t="s">
        <v>92</v>
      </c>
      <c r="L896" s="13">
        <v>0.01</v>
      </c>
      <c r="M896" s="11" t="s">
        <v>89</v>
      </c>
      <c r="N896" s="12">
        <v>1</v>
      </c>
      <c r="O896" s="10" t="str">
        <f t="shared" si="251"/>
        <v/>
      </c>
      <c r="P896" s="10">
        <f t="shared" si="252"/>
        <v>16</v>
      </c>
      <c r="Q896" s="10" t="str">
        <f t="shared" si="253"/>
        <v/>
      </c>
      <c r="R896" s="10">
        <f t="shared" si="254"/>
        <v>27</v>
      </c>
      <c r="S896" s="10" t="str">
        <f t="shared" si="255"/>
        <v/>
      </c>
      <c r="V896" cm="1">
        <f t="array" ref="V896">MIN(IFERROR(FIND(_xlfn.SEQUENCE(10,,CHAR(48)),F896),""))</f>
        <v>8</v>
      </c>
      <c r="W896" s="25" cm="1">
        <f t="array" ref="W896">MIN(IFERROR(FIND(_xlfn.SEQUENCE(10,,CHAR(48)),B896),""))</f>
        <v>20</v>
      </c>
      <c r="X896" s="10">
        <f t="shared" si="242"/>
        <v>15</v>
      </c>
      <c r="Y896" s="17" t="str">
        <f t="shared" si="243"/>
        <v xml:space="preserve">Doigts ETIRAGE </v>
      </c>
      <c r="Z896" s="10" t="str">
        <f t="shared" si="244"/>
        <v>611_2254</v>
      </c>
      <c r="AA896" s="10" t="str">
        <f t="shared" si="245"/>
        <v>611_2254</v>
      </c>
      <c r="AB896" s="10" t="str">
        <f t="shared" si="246"/>
        <v>A créer</v>
      </c>
      <c r="AC896" s="14">
        <f t="shared" si="247"/>
        <v>0</v>
      </c>
      <c r="AD896" s="10" t="str">
        <f t="shared" si="248"/>
        <v>611_2254 / 29065504</v>
      </c>
      <c r="AE896" s="10" t="str">
        <f t="shared" si="249"/>
        <v>29065504</v>
      </c>
      <c r="AG896" s="10" t="str">
        <f t="shared" si="250"/>
        <v>611_2254</v>
      </c>
      <c r="AH896" s="10" t="str">
        <f t="shared" si="256"/>
        <v xml:space="preserve">Doigts ETIRAGE </v>
      </c>
      <c r="AI896" s="10" t="str">
        <f t="shared" si="257"/>
        <v>A créer</v>
      </c>
      <c r="AJ896" s="10" t="str">
        <f t="shared" si="258"/>
        <v>29065504</v>
      </c>
    </row>
    <row r="897" spans="1:36" ht="15" x14ac:dyDescent="0.25">
      <c r="A897" s="11" t="s">
        <v>1971</v>
      </c>
      <c r="B897" s="11" t="s">
        <v>1972</v>
      </c>
      <c r="C897" s="11" t="s">
        <v>85</v>
      </c>
      <c r="D897" s="11" t="s">
        <v>86</v>
      </c>
      <c r="E897" s="11" t="s">
        <v>89</v>
      </c>
      <c r="F897" s="11" t="s">
        <v>1973</v>
      </c>
      <c r="G897" s="11" t="s">
        <v>89</v>
      </c>
      <c r="H897" s="11" t="s">
        <v>90</v>
      </c>
      <c r="I897" s="12">
        <v>0</v>
      </c>
      <c r="J897" s="11" t="s">
        <v>91</v>
      </c>
      <c r="K897" s="11" t="s">
        <v>92</v>
      </c>
      <c r="L897" s="13">
        <v>0.01</v>
      </c>
      <c r="M897" s="11" t="s">
        <v>89</v>
      </c>
      <c r="N897" s="12">
        <v>1</v>
      </c>
      <c r="O897" s="10" t="str">
        <f t="shared" si="251"/>
        <v/>
      </c>
      <c r="P897" s="10">
        <f t="shared" si="252"/>
        <v>16</v>
      </c>
      <c r="Q897" s="10" t="str">
        <f t="shared" si="253"/>
        <v/>
      </c>
      <c r="R897" s="10">
        <f t="shared" si="254"/>
        <v>27</v>
      </c>
      <c r="S897" s="10" t="str">
        <f t="shared" si="255"/>
        <v/>
      </c>
      <c r="V897" cm="1">
        <f t="array" ref="V897">MIN(IFERROR(FIND(_xlfn.SEQUENCE(10,,CHAR(48)),F897),""))</f>
        <v>8</v>
      </c>
      <c r="W897" s="25" cm="1">
        <f t="array" ref="W897">MIN(IFERROR(FIND(_xlfn.SEQUENCE(10,,CHAR(48)),B897),""))</f>
        <v>20</v>
      </c>
      <c r="X897" s="10">
        <f t="shared" si="242"/>
        <v>15</v>
      </c>
      <c r="Y897" s="17" t="str">
        <f t="shared" si="243"/>
        <v xml:space="preserve">Poinçon FRAPPE </v>
      </c>
      <c r="Z897" s="10" t="str">
        <f t="shared" si="244"/>
        <v>611_2279</v>
      </c>
      <c r="AA897" s="10" t="str">
        <f t="shared" si="245"/>
        <v>611_2279</v>
      </c>
      <c r="AB897" s="10" t="str">
        <f t="shared" si="246"/>
        <v>A créer</v>
      </c>
      <c r="AC897" s="14">
        <f t="shared" si="247"/>
        <v>0</v>
      </c>
      <c r="AD897" s="10" t="str">
        <f t="shared" si="248"/>
        <v>611_2279 / 29065505</v>
      </c>
      <c r="AE897" s="10" t="str">
        <f t="shared" si="249"/>
        <v>29065505</v>
      </c>
      <c r="AG897" s="10" t="str">
        <f t="shared" si="250"/>
        <v>611_2279</v>
      </c>
      <c r="AH897" s="10" t="str">
        <f t="shared" si="256"/>
        <v xml:space="preserve">Poinçon FRAPPE </v>
      </c>
      <c r="AI897" s="10" t="str">
        <f t="shared" si="257"/>
        <v>A créer</v>
      </c>
      <c r="AJ897" s="10" t="str">
        <f t="shared" si="258"/>
        <v>29065505</v>
      </c>
    </row>
    <row r="898" spans="1:36" ht="15" x14ac:dyDescent="0.25">
      <c r="A898" s="11" t="s">
        <v>1974</v>
      </c>
      <c r="B898" s="11" t="s">
        <v>1975</v>
      </c>
      <c r="C898" s="11" t="s">
        <v>85</v>
      </c>
      <c r="D898" s="11" t="s">
        <v>86</v>
      </c>
      <c r="E898" s="11" t="s">
        <v>89</v>
      </c>
      <c r="F898" s="11" t="s">
        <v>1976</v>
      </c>
      <c r="G898" s="11" t="s">
        <v>89</v>
      </c>
      <c r="H898" s="11" t="s">
        <v>90</v>
      </c>
      <c r="I898" s="12">
        <v>0</v>
      </c>
      <c r="J898" s="11" t="s">
        <v>91</v>
      </c>
      <c r="K898" s="11" t="s">
        <v>92</v>
      </c>
      <c r="L898" s="13">
        <v>0.01</v>
      </c>
      <c r="M898" s="11" t="s">
        <v>89</v>
      </c>
      <c r="N898" s="12">
        <v>1</v>
      </c>
      <c r="O898" s="10" t="str">
        <f t="shared" ref="O898:O961" si="259">IFERROR(FIND("DRW ACY",B898),"")</f>
        <v/>
      </c>
      <c r="P898" s="10">
        <f t="shared" si="252"/>
        <v>16</v>
      </c>
      <c r="Q898" s="10" t="str">
        <f t="shared" si="253"/>
        <v/>
      </c>
      <c r="R898" s="10">
        <f t="shared" si="254"/>
        <v>27</v>
      </c>
      <c r="S898" s="10" t="str">
        <f t="shared" si="255"/>
        <v/>
      </c>
      <c r="V898" cm="1">
        <f t="array" ref="V898">MIN(IFERROR(FIND(_xlfn.SEQUENCE(10,,CHAR(48)),F898),""))</f>
        <v>8</v>
      </c>
      <c r="W898" s="25" cm="1">
        <f t="array" ref="W898">MIN(IFERROR(FIND(_xlfn.SEQUENCE(10,,CHAR(48)),B898),""))</f>
        <v>20</v>
      </c>
      <c r="X898" s="10">
        <f t="shared" ref="X898:X961" si="260">LEN(F898)</f>
        <v>15</v>
      </c>
      <c r="Y898" s="17" t="str">
        <f t="shared" ref="Y898:Y961" si="261">IF(P898&lt;&gt;"",LEFT(B898,P898-1),IF(AND(O898="",P898=""),LEFT(B898,W898-1),IF(O898&lt;&gt;0,LEFT(B898,O898-1),IF(P898&lt;&gt;"",LEFT(B898,P898-1),""))))</f>
        <v xml:space="preserve">Doigts ROGNAGE </v>
      </c>
      <c r="Z898" s="10" t="str">
        <f t="shared" ref="Z898:Z961" si="262">RIGHT(F898,(X898+1)-V898)</f>
        <v>611_2306</v>
      </c>
      <c r="AA898" s="10" t="str">
        <f t="shared" ref="AA898:AA961" si="263">LEFT(Z898,8)</f>
        <v>611_2306</v>
      </c>
      <c r="AB898" s="10" t="str">
        <f t="shared" ref="AB898:AB961" si="264">IF(E898&lt;&gt;"",E898,"A créer")</f>
        <v>A créer</v>
      </c>
      <c r="AC898" s="14">
        <f t="shared" ref="AC898:AC961" si="265">I898</f>
        <v>0</v>
      </c>
      <c r="AD898" s="10" t="str">
        <f t="shared" ref="AD898:AD961" si="266">AA898&amp;" / "&amp;A898</f>
        <v>611_2306 / 29065506</v>
      </c>
      <c r="AE898" s="10" t="str">
        <f t="shared" ref="AE898:AE961" si="267">A898</f>
        <v>29065506</v>
      </c>
      <c r="AG898" s="10" t="str">
        <f t="shared" ref="AG898:AG961" si="268">IF(AF898="",AA898,"")</f>
        <v>611_2306</v>
      </c>
      <c r="AH898" s="10" t="str">
        <f t="shared" si="256"/>
        <v xml:space="preserve">Doigts ROGNAGE </v>
      </c>
      <c r="AI898" s="10" t="str">
        <f t="shared" si="257"/>
        <v>A créer</v>
      </c>
      <c r="AJ898" s="10" t="str">
        <f t="shared" si="258"/>
        <v>29065506</v>
      </c>
    </row>
    <row r="899" spans="1:36" ht="15" x14ac:dyDescent="0.25">
      <c r="A899" s="11" t="s">
        <v>1977</v>
      </c>
      <c r="B899" s="11" t="s">
        <v>1978</v>
      </c>
      <c r="C899" s="11" t="s">
        <v>85</v>
      </c>
      <c r="D899" s="11" t="s">
        <v>86</v>
      </c>
      <c r="E899" s="11" t="s">
        <v>89</v>
      </c>
      <c r="F899" s="11" t="s">
        <v>1979</v>
      </c>
      <c r="G899" s="11" t="s">
        <v>89</v>
      </c>
      <c r="H899" s="11" t="s">
        <v>90</v>
      </c>
      <c r="I899" s="12">
        <v>0</v>
      </c>
      <c r="J899" s="11" t="s">
        <v>91</v>
      </c>
      <c r="K899" s="11" t="s">
        <v>92</v>
      </c>
      <c r="L899" s="13">
        <v>0.01</v>
      </c>
      <c r="M899" s="11" t="s">
        <v>89</v>
      </c>
      <c r="N899" s="12">
        <v>1</v>
      </c>
      <c r="O899" s="10" t="str">
        <f t="shared" si="259"/>
        <v/>
      </c>
      <c r="P899" s="10">
        <f t="shared" ref="P899:P962" si="269">IF(O899="",IFERROR(FIND("DRW ",B899),""),"")</f>
        <v>16</v>
      </c>
      <c r="Q899" s="10" t="str">
        <f t="shared" ref="Q899:Q962" si="270">IF(O899="","",O899+6)</f>
        <v/>
      </c>
      <c r="R899" s="10">
        <f t="shared" ref="R899:R962" si="271">LEN(B899)</f>
        <v>27</v>
      </c>
      <c r="S899" s="10" t="str">
        <f t="shared" ref="S899:S962" si="272">IF(Q899="","",RIGHT(B899,R899-Q899))</f>
        <v/>
      </c>
      <c r="V899" cm="1">
        <f t="array" ref="V899">MIN(IFERROR(FIND(_xlfn.SEQUENCE(10,,CHAR(48)),F899),""))</f>
        <v>8</v>
      </c>
      <c r="W899" s="25" cm="1">
        <f t="array" ref="W899">MIN(IFERROR(FIND(_xlfn.SEQUENCE(10,,CHAR(48)),B899),""))</f>
        <v>20</v>
      </c>
      <c r="X899" s="10">
        <f t="shared" si="260"/>
        <v>15</v>
      </c>
      <c r="Y899" s="17" t="str">
        <f t="shared" si="261"/>
        <v xml:space="preserve">Pilote ROGNAGE </v>
      </c>
      <c r="Z899" s="10" t="str">
        <f t="shared" si="262"/>
        <v>611_2309</v>
      </c>
      <c r="AA899" s="10" t="str">
        <f t="shared" si="263"/>
        <v>611_2309</v>
      </c>
      <c r="AB899" s="10" t="str">
        <f t="shared" si="264"/>
        <v>A créer</v>
      </c>
      <c r="AC899" s="14">
        <f t="shared" si="265"/>
        <v>0</v>
      </c>
      <c r="AD899" s="10" t="str">
        <f t="shared" si="266"/>
        <v>611_2309 / 29065507</v>
      </c>
      <c r="AE899" s="10" t="str">
        <f t="shared" si="267"/>
        <v>29065507</v>
      </c>
      <c r="AG899" s="10" t="str">
        <f t="shared" si="268"/>
        <v>611_2309</v>
      </c>
      <c r="AH899" s="10" t="str">
        <f t="shared" ref="AH899:AH962" si="273">IF(AF899="",Y899,"")</f>
        <v xml:space="preserve">Pilote ROGNAGE </v>
      </c>
      <c r="AI899" s="10" t="str">
        <f t="shared" ref="AI899:AI962" si="274">IF(AF899="",AB899,"")</f>
        <v>A créer</v>
      </c>
      <c r="AJ899" s="10" t="str">
        <f t="shared" ref="AJ899:AJ962" si="275">IF(AF899="",AE899,"")</f>
        <v>29065507</v>
      </c>
    </row>
    <row r="900" spans="1:36" ht="15" x14ac:dyDescent="0.25">
      <c r="A900" s="11" t="s">
        <v>1980</v>
      </c>
      <c r="B900" s="11" t="s">
        <v>1981</v>
      </c>
      <c r="C900" s="11" t="s">
        <v>85</v>
      </c>
      <c r="D900" s="11" t="s">
        <v>86</v>
      </c>
      <c r="E900" s="11" t="s">
        <v>89</v>
      </c>
      <c r="F900" s="11" t="s">
        <v>1982</v>
      </c>
      <c r="G900" s="11" t="s">
        <v>89</v>
      </c>
      <c r="H900" s="11" t="s">
        <v>90</v>
      </c>
      <c r="I900" s="12">
        <v>0</v>
      </c>
      <c r="J900" s="11" t="s">
        <v>91</v>
      </c>
      <c r="K900" s="11" t="s">
        <v>92</v>
      </c>
      <c r="L900" s="13">
        <v>0.01</v>
      </c>
      <c r="M900" s="11" t="s">
        <v>89</v>
      </c>
      <c r="N900" s="12">
        <v>1</v>
      </c>
      <c r="O900" s="10" t="str">
        <f t="shared" si="259"/>
        <v/>
      </c>
      <c r="P900" s="10">
        <f t="shared" si="269"/>
        <v>16</v>
      </c>
      <c r="Q900" s="10" t="str">
        <f t="shared" si="270"/>
        <v/>
      </c>
      <c r="R900" s="10">
        <f t="shared" si="271"/>
        <v>27</v>
      </c>
      <c r="S900" s="10" t="str">
        <f t="shared" si="272"/>
        <v/>
      </c>
      <c r="V900" cm="1">
        <f t="array" ref="V900">MIN(IFERROR(FIND(_xlfn.SEQUENCE(10,,CHAR(48)),F900),""))</f>
        <v>8</v>
      </c>
      <c r="W900" s="25" cm="1">
        <f t="array" ref="W900">MIN(IFERROR(FIND(_xlfn.SEQUENCE(10,,CHAR(48)),B900),""))</f>
        <v>20</v>
      </c>
      <c r="X900" s="10">
        <f t="shared" si="260"/>
        <v>15</v>
      </c>
      <c r="Y900" s="17" t="str">
        <f t="shared" si="261"/>
        <v xml:space="preserve">Poussoir ROULE </v>
      </c>
      <c r="Z900" s="10" t="str">
        <f t="shared" si="262"/>
        <v>611_2329</v>
      </c>
      <c r="AA900" s="10" t="str">
        <f t="shared" si="263"/>
        <v>611_2329</v>
      </c>
      <c r="AB900" s="10" t="str">
        <f t="shared" si="264"/>
        <v>A créer</v>
      </c>
      <c r="AC900" s="14">
        <f t="shared" si="265"/>
        <v>0</v>
      </c>
      <c r="AD900" s="10" t="str">
        <f t="shared" si="266"/>
        <v>611_2329 / 29065508</v>
      </c>
      <c r="AE900" s="10" t="str">
        <f t="shared" si="267"/>
        <v>29065508</v>
      </c>
      <c r="AG900" s="10" t="str">
        <f t="shared" si="268"/>
        <v>611_2329</v>
      </c>
      <c r="AH900" s="10" t="str">
        <f t="shared" si="273"/>
        <v xml:space="preserve">Poussoir ROULE </v>
      </c>
      <c r="AI900" s="10" t="str">
        <f t="shared" si="274"/>
        <v>A créer</v>
      </c>
      <c r="AJ900" s="10" t="str">
        <f t="shared" si="275"/>
        <v>29065508</v>
      </c>
    </row>
    <row r="901" spans="1:36" ht="15" x14ac:dyDescent="0.25">
      <c r="A901" s="11" t="s">
        <v>1983</v>
      </c>
      <c r="B901" s="11" t="s">
        <v>1984</v>
      </c>
      <c r="C901" s="11" t="s">
        <v>85</v>
      </c>
      <c r="D901" s="11" t="s">
        <v>86</v>
      </c>
      <c r="E901" s="11" t="s">
        <v>89</v>
      </c>
      <c r="F901" s="11" t="s">
        <v>1985</v>
      </c>
      <c r="G901" s="11" t="s">
        <v>89</v>
      </c>
      <c r="H901" s="11" t="s">
        <v>90</v>
      </c>
      <c r="I901" s="12">
        <v>0</v>
      </c>
      <c r="J901" s="11" t="s">
        <v>91</v>
      </c>
      <c r="K901" s="11" t="s">
        <v>92</v>
      </c>
      <c r="L901" s="13">
        <v>0.01</v>
      </c>
      <c r="M901" s="11" t="s">
        <v>89</v>
      </c>
      <c r="N901" s="12">
        <v>1</v>
      </c>
      <c r="O901" s="10" t="str">
        <f t="shared" si="259"/>
        <v/>
      </c>
      <c r="P901" s="10">
        <f t="shared" si="269"/>
        <v>16</v>
      </c>
      <c r="Q901" s="10" t="str">
        <f t="shared" si="270"/>
        <v/>
      </c>
      <c r="R901" s="10">
        <f t="shared" si="271"/>
        <v>27</v>
      </c>
      <c r="S901" s="10" t="str">
        <f t="shared" si="272"/>
        <v/>
      </c>
      <c r="V901" cm="1">
        <f t="array" ref="V901">MIN(IFERROR(FIND(_xlfn.SEQUENCE(10,,CHAR(48)),F901),""))</f>
        <v>8</v>
      </c>
      <c r="W901" s="25" cm="1">
        <f t="array" ref="W901">MIN(IFERROR(FIND(_xlfn.SEQUENCE(10,,CHAR(48)),B901),""))</f>
        <v>20</v>
      </c>
      <c r="X901" s="10">
        <f t="shared" si="260"/>
        <v>15</v>
      </c>
      <c r="Y901" s="17" t="str">
        <f t="shared" si="261"/>
        <v xml:space="preserve">Doigts EMBOUTI </v>
      </c>
      <c r="Z901" s="10" t="str">
        <f t="shared" si="262"/>
        <v>611_2353</v>
      </c>
      <c r="AA901" s="10" t="str">
        <f t="shared" si="263"/>
        <v>611_2353</v>
      </c>
      <c r="AB901" s="10" t="str">
        <f t="shared" si="264"/>
        <v>A créer</v>
      </c>
      <c r="AC901" s="14">
        <f t="shared" si="265"/>
        <v>0</v>
      </c>
      <c r="AD901" s="10" t="str">
        <f t="shared" si="266"/>
        <v>611_2353 / 29065509</v>
      </c>
      <c r="AE901" s="10" t="str">
        <f t="shared" si="267"/>
        <v>29065509</v>
      </c>
      <c r="AG901" s="10" t="str">
        <f t="shared" si="268"/>
        <v>611_2353</v>
      </c>
      <c r="AH901" s="10" t="str">
        <f t="shared" si="273"/>
        <v xml:space="preserve">Doigts EMBOUTI </v>
      </c>
      <c r="AI901" s="10" t="str">
        <f t="shared" si="274"/>
        <v>A créer</v>
      </c>
      <c r="AJ901" s="10" t="str">
        <f t="shared" si="275"/>
        <v>29065509</v>
      </c>
    </row>
    <row r="902" spans="1:36" ht="15" x14ac:dyDescent="0.25">
      <c r="A902" s="11" t="s">
        <v>1986</v>
      </c>
      <c r="B902" s="11" t="s">
        <v>1987</v>
      </c>
      <c r="C902" s="11" t="s">
        <v>85</v>
      </c>
      <c r="D902" s="11" t="s">
        <v>86</v>
      </c>
      <c r="E902" s="11" t="s">
        <v>89</v>
      </c>
      <c r="F902" s="11" t="s">
        <v>1988</v>
      </c>
      <c r="G902" s="11" t="s">
        <v>89</v>
      </c>
      <c r="H902" s="11" t="s">
        <v>90</v>
      </c>
      <c r="I902" s="12">
        <v>0</v>
      </c>
      <c r="J902" s="11" t="s">
        <v>91</v>
      </c>
      <c r="K902" s="11" t="s">
        <v>92</v>
      </c>
      <c r="L902" s="13">
        <v>0.01</v>
      </c>
      <c r="M902" s="11" t="s">
        <v>89</v>
      </c>
      <c r="N902" s="12">
        <v>1</v>
      </c>
      <c r="O902" s="10" t="str">
        <f t="shared" si="259"/>
        <v/>
      </c>
      <c r="P902" s="10">
        <f t="shared" si="269"/>
        <v>16</v>
      </c>
      <c r="Q902" s="10" t="str">
        <f t="shared" si="270"/>
        <v/>
      </c>
      <c r="R902" s="10">
        <f t="shared" si="271"/>
        <v>27</v>
      </c>
      <c r="S902" s="10" t="str">
        <f t="shared" si="272"/>
        <v/>
      </c>
      <c r="V902" cm="1">
        <f t="array" ref="V902">MIN(IFERROR(FIND(_xlfn.SEQUENCE(10,,CHAR(48)),F902),""))</f>
        <v>8</v>
      </c>
      <c r="W902" s="25" cm="1">
        <f t="array" ref="W902">MIN(IFERROR(FIND(_xlfn.SEQUENCE(10,,CHAR(48)),B902),""))</f>
        <v>20</v>
      </c>
      <c r="X902" s="10">
        <f t="shared" si="260"/>
        <v>15</v>
      </c>
      <c r="Y902" s="17" t="str">
        <f t="shared" si="261"/>
        <v xml:space="preserve">Doigts EMBOUTI </v>
      </c>
      <c r="Z902" s="10" t="str">
        <f t="shared" si="262"/>
        <v>611_2617</v>
      </c>
      <c r="AA902" s="10" t="str">
        <f t="shared" si="263"/>
        <v>611_2617</v>
      </c>
      <c r="AB902" s="10" t="str">
        <f t="shared" si="264"/>
        <v>A créer</v>
      </c>
      <c r="AC902" s="14">
        <f t="shared" si="265"/>
        <v>0</v>
      </c>
      <c r="AD902" s="10" t="str">
        <f t="shared" si="266"/>
        <v>611_2617 / 29065510</v>
      </c>
      <c r="AE902" s="10" t="str">
        <f t="shared" si="267"/>
        <v>29065510</v>
      </c>
      <c r="AG902" s="10" t="str">
        <f t="shared" si="268"/>
        <v>611_2617</v>
      </c>
      <c r="AH902" s="10" t="str">
        <f t="shared" si="273"/>
        <v xml:space="preserve">Doigts EMBOUTI </v>
      </c>
      <c r="AI902" s="10" t="str">
        <f t="shared" si="274"/>
        <v>A créer</v>
      </c>
      <c r="AJ902" s="10" t="str">
        <f t="shared" si="275"/>
        <v>29065510</v>
      </c>
    </row>
    <row r="903" spans="1:36" ht="15" x14ac:dyDescent="0.25">
      <c r="A903" s="11" t="s">
        <v>1989</v>
      </c>
      <c r="B903" s="11" t="s">
        <v>1990</v>
      </c>
      <c r="C903" s="11" t="s">
        <v>85</v>
      </c>
      <c r="D903" s="11" t="s">
        <v>86</v>
      </c>
      <c r="E903" s="11" t="s">
        <v>89</v>
      </c>
      <c r="F903" s="11" t="s">
        <v>1991</v>
      </c>
      <c r="G903" s="11" t="s">
        <v>89</v>
      </c>
      <c r="H903" s="11" t="s">
        <v>90</v>
      </c>
      <c r="I903" s="12">
        <v>0</v>
      </c>
      <c r="J903" s="11" t="s">
        <v>91</v>
      </c>
      <c r="K903" s="11" t="s">
        <v>92</v>
      </c>
      <c r="L903" s="13">
        <v>0.01</v>
      </c>
      <c r="M903" s="11" t="s">
        <v>89</v>
      </c>
      <c r="N903" s="12">
        <v>1</v>
      </c>
      <c r="O903" s="10" t="str">
        <f t="shared" si="259"/>
        <v/>
      </c>
      <c r="P903" s="10">
        <f t="shared" si="269"/>
        <v>16</v>
      </c>
      <c r="Q903" s="10" t="str">
        <f t="shared" si="270"/>
        <v/>
      </c>
      <c r="R903" s="10">
        <f t="shared" si="271"/>
        <v>27</v>
      </c>
      <c r="S903" s="10" t="str">
        <f t="shared" si="272"/>
        <v/>
      </c>
      <c r="V903" cm="1">
        <f t="array" ref="V903">MIN(IFERROR(FIND(_xlfn.SEQUENCE(10,,CHAR(48)),F903),""))</f>
        <v>8</v>
      </c>
      <c r="W903" s="25" cm="1">
        <f t="array" ref="W903">MIN(IFERROR(FIND(_xlfn.SEQUENCE(10,,CHAR(48)),B903),""))</f>
        <v>20</v>
      </c>
      <c r="X903" s="10">
        <f t="shared" si="260"/>
        <v>15</v>
      </c>
      <c r="Y903" s="17" t="str">
        <f t="shared" si="261"/>
        <v xml:space="preserve">Doigts EMBOUTI </v>
      </c>
      <c r="Z903" s="10" t="str">
        <f t="shared" si="262"/>
        <v>611_2665</v>
      </c>
      <c r="AA903" s="10" t="str">
        <f t="shared" si="263"/>
        <v>611_2665</v>
      </c>
      <c r="AB903" s="10" t="str">
        <f t="shared" si="264"/>
        <v>A créer</v>
      </c>
      <c r="AC903" s="14">
        <f t="shared" si="265"/>
        <v>0</v>
      </c>
      <c r="AD903" s="10" t="str">
        <f t="shared" si="266"/>
        <v>611_2665 / 29065511</v>
      </c>
      <c r="AE903" s="10" t="str">
        <f t="shared" si="267"/>
        <v>29065511</v>
      </c>
      <c r="AG903" s="10" t="str">
        <f t="shared" si="268"/>
        <v>611_2665</v>
      </c>
      <c r="AH903" s="10" t="str">
        <f t="shared" si="273"/>
        <v xml:space="preserve">Doigts EMBOUTI </v>
      </c>
      <c r="AI903" s="10" t="str">
        <f t="shared" si="274"/>
        <v>A créer</v>
      </c>
      <c r="AJ903" s="10" t="str">
        <f t="shared" si="275"/>
        <v>29065511</v>
      </c>
    </row>
    <row r="904" spans="1:36" ht="15" x14ac:dyDescent="0.25">
      <c r="A904" s="11" t="s">
        <v>1995</v>
      </c>
      <c r="B904" s="11" t="s">
        <v>1996</v>
      </c>
      <c r="C904" s="11" t="s">
        <v>85</v>
      </c>
      <c r="D904" s="11" t="s">
        <v>86</v>
      </c>
      <c r="E904" s="11" t="s">
        <v>89</v>
      </c>
      <c r="F904" s="11" t="s">
        <v>1997</v>
      </c>
      <c r="G904" s="11" t="s">
        <v>89</v>
      </c>
      <c r="H904" s="11" t="s">
        <v>90</v>
      </c>
      <c r="I904" s="12">
        <v>0</v>
      </c>
      <c r="J904" s="11" t="s">
        <v>91</v>
      </c>
      <c r="K904" s="11" t="s">
        <v>92</v>
      </c>
      <c r="L904" s="13">
        <v>0.01</v>
      </c>
      <c r="M904" s="11" t="s">
        <v>89</v>
      </c>
      <c r="N904" s="12">
        <v>1</v>
      </c>
      <c r="O904" s="10" t="str">
        <f t="shared" si="259"/>
        <v/>
      </c>
      <c r="P904" s="10">
        <f t="shared" si="269"/>
        <v>16</v>
      </c>
      <c r="Q904" s="10" t="str">
        <f t="shared" si="270"/>
        <v/>
      </c>
      <c r="R904" s="10">
        <f t="shared" si="271"/>
        <v>27</v>
      </c>
      <c r="S904" s="10" t="str">
        <f t="shared" si="272"/>
        <v/>
      </c>
      <c r="V904" cm="1">
        <f t="array" ref="V904">MIN(IFERROR(FIND(_xlfn.SEQUENCE(10,,CHAR(48)),F904),""))</f>
        <v>8</v>
      </c>
      <c r="W904" s="25" cm="1">
        <f t="array" ref="W904">MIN(IFERROR(FIND(_xlfn.SEQUENCE(10,,CHAR(48)),B904),""))</f>
        <v>20</v>
      </c>
      <c r="X904" s="10">
        <f t="shared" si="260"/>
        <v>15</v>
      </c>
      <c r="Y904" s="17" t="str">
        <f t="shared" si="261"/>
        <v xml:space="preserve">Poinçon RELAIS </v>
      </c>
      <c r="Z904" s="10" t="str">
        <f t="shared" si="262"/>
        <v>611_2706</v>
      </c>
      <c r="AA904" s="10" t="str">
        <f t="shared" si="263"/>
        <v>611_2706</v>
      </c>
      <c r="AB904" s="10" t="str">
        <f t="shared" si="264"/>
        <v>A créer</v>
      </c>
      <c r="AC904" s="14">
        <f t="shared" si="265"/>
        <v>0</v>
      </c>
      <c r="AD904" s="10" t="str">
        <f t="shared" si="266"/>
        <v>611_2706 / 29065514</v>
      </c>
      <c r="AE904" s="10" t="str">
        <f t="shared" si="267"/>
        <v>29065514</v>
      </c>
      <c r="AG904" s="10" t="str">
        <f t="shared" si="268"/>
        <v>611_2706</v>
      </c>
      <c r="AH904" s="10" t="str">
        <f t="shared" si="273"/>
        <v xml:space="preserve">Poinçon RELAIS </v>
      </c>
      <c r="AI904" s="10" t="str">
        <f t="shared" si="274"/>
        <v>A créer</v>
      </c>
      <c r="AJ904" s="10" t="str">
        <f t="shared" si="275"/>
        <v>29065514</v>
      </c>
    </row>
    <row r="905" spans="1:36" ht="15" x14ac:dyDescent="0.25">
      <c r="A905" s="11" t="s">
        <v>1998</v>
      </c>
      <c r="B905" s="11" t="s">
        <v>1999</v>
      </c>
      <c r="C905" s="11" t="s">
        <v>85</v>
      </c>
      <c r="D905" s="11" t="s">
        <v>86</v>
      </c>
      <c r="E905" s="11" t="s">
        <v>89</v>
      </c>
      <c r="F905" s="11" t="s">
        <v>2000</v>
      </c>
      <c r="G905" s="11" t="s">
        <v>89</v>
      </c>
      <c r="H905" s="11" t="s">
        <v>90</v>
      </c>
      <c r="I905" s="12">
        <v>0</v>
      </c>
      <c r="J905" s="11" t="s">
        <v>91</v>
      </c>
      <c r="K905" s="11" t="s">
        <v>92</v>
      </c>
      <c r="L905" s="13">
        <v>0.01</v>
      </c>
      <c r="M905" s="11" t="s">
        <v>89</v>
      </c>
      <c r="N905" s="12">
        <v>1</v>
      </c>
      <c r="O905" s="10" t="str">
        <f t="shared" si="259"/>
        <v/>
      </c>
      <c r="P905" s="10">
        <f t="shared" si="269"/>
        <v>16</v>
      </c>
      <c r="Q905" s="10" t="str">
        <f t="shared" si="270"/>
        <v/>
      </c>
      <c r="R905" s="10">
        <f t="shared" si="271"/>
        <v>27</v>
      </c>
      <c r="S905" s="10" t="str">
        <f t="shared" si="272"/>
        <v/>
      </c>
      <c r="V905" cm="1">
        <f t="array" ref="V905">MIN(IFERROR(FIND(_xlfn.SEQUENCE(10,,CHAR(48)),F905),""))</f>
        <v>8</v>
      </c>
      <c r="W905" s="25" cm="1">
        <f t="array" ref="W905">MIN(IFERROR(FIND(_xlfn.SEQUENCE(10,,CHAR(48)),B905),""))</f>
        <v>20</v>
      </c>
      <c r="X905" s="10">
        <f t="shared" si="260"/>
        <v>15</v>
      </c>
      <c r="Y905" s="17" t="str">
        <f t="shared" si="261"/>
        <v xml:space="preserve">Doigts ET.JUPE </v>
      </c>
      <c r="Z905" s="10" t="str">
        <f t="shared" si="262"/>
        <v>611_2707</v>
      </c>
      <c r="AA905" s="10" t="str">
        <f t="shared" si="263"/>
        <v>611_2707</v>
      </c>
      <c r="AB905" s="10" t="str">
        <f t="shared" si="264"/>
        <v>A créer</v>
      </c>
      <c r="AC905" s="14">
        <f t="shared" si="265"/>
        <v>0</v>
      </c>
      <c r="AD905" s="10" t="str">
        <f t="shared" si="266"/>
        <v>611_2707 / 29065515</v>
      </c>
      <c r="AE905" s="10" t="str">
        <f t="shared" si="267"/>
        <v>29065515</v>
      </c>
      <c r="AF905" s="10" t="str">
        <f>IFERROR(FIND("~",B905),"")</f>
        <v/>
      </c>
      <c r="AG905" s="10" t="str">
        <f t="shared" si="268"/>
        <v>611_2707</v>
      </c>
      <c r="AH905" s="10" t="str">
        <f t="shared" si="273"/>
        <v xml:space="preserve">Doigts ET.JUPE </v>
      </c>
      <c r="AI905" s="10" t="str">
        <f t="shared" si="274"/>
        <v>A créer</v>
      </c>
      <c r="AJ905" s="10" t="str">
        <f t="shared" si="275"/>
        <v>29065515</v>
      </c>
    </row>
    <row r="906" spans="1:36" ht="15" x14ac:dyDescent="0.25">
      <c r="A906" s="11" t="s">
        <v>2001</v>
      </c>
      <c r="B906" s="11" t="s">
        <v>2002</v>
      </c>
      <c r="C906" s="11" t="s">
        <v>85</v>
      </c>
      <c r="D906" s="11" t="s">
        <v>86</v>
      </c>
      <c r="E906" s="11" t="s">
        <v>89</v>
      </c>
      <c r="F906" s="11" t="s">
        <v>2003</v>
      </c>
      <c r="G906" s="11" t="s">
        <v>89</v>
      </c>
      <c r="H906" s="11" t="s">
        <v>90</v>
      </c>
      <c r="I906" s="12">
        <v>0</v>
      </c>
      <c r="J906" s="11" t="s">
        <v>91</v>
      </c>
      <c r="K906" s="11" t="s">
        <v>92</v>
      </c>
      <c r="L906" s="13">
        <v>0.01</v>
      </c>
      <c r="M906" s="11" t="s">
        <v>89</v>
      </c>
      <c r="N906" s="12">
        <v>1</v>
      </c>
      <c r="O906" s="10" t="str">
        <f t="shared" si="259"/>
        <v/>
      </c>
      <c r="P906" s="10">
        <f t="shared" si="269"/>
        <v>16</v>
      </c>
      <c r="Q906" s="10" t="str">
        <f t="shared" si="270"/>
        <v/>
      </c>
      <c r="R906" s="10">
        <f t="shared" si="271"/>
        <v>27</v>
      </c>
      <c r="S906" s="10" t="str">
        <f t="shared" si="272"/>
        <v/>
      </c>
      <c r="V906" cm="1">
        <f t="array" ref="V906">MIN(IFERROR(FIND(_xlfn.SEQUENCE(10,,CHAR(48)),F906),""))</f>
        <v>8</v>
      </c>
      <c r="W906" s="25" cm="1">
        <f t="array" ref="W906">MIN(IFERROR(FIND(_xlfn.SEQUENCE(10,,CHAR(48)),B906),""))</f>
        <v>20</v>
      </c>
      <c r="X906" s="10">
        <f t="shared" si="260"/>
        <v>15</v>
      </c>
      <c r="Y906" s="17" t="str">
        <f t="shared" si="261"/>
        <v xml:space="preserve">Doigts EMBOUTI </v>
      </c>
      <c r="Z906" s="10" t="str">
        <f t="shared" si="262"/>
        <v>611_2831</v>
      </c>
      <c r="AA906" s="10" t="str">
        <f t="shared" si="263"/>
        <v>611_2831</v>
      </c>
      <c r="AB906" s="10" t="str">
        <f t="shared" si="264"/>
        <v>A créer</v>
      </c>
      <c r="AC906" s="14">
        <f t="shared" si="265"/>
        <v>0</v>
      </c>
      <c r="AD906" s="10" t="str">
        <f t="shared" si="266"/>
        <v>611_2831 / 29065516</v>
      </c>
      <c r="AE906" s="10" t="str">
        <f t="shared" si="267"/>
        <v>29065516</v>
      </c>
      <c r="AG906" s="10" t="str">
        <f t="shared" si="268"/>
        <v>611_2831</v>
      </c>
      <c r="AH906" s="10" t="str">
        <f t="shared" si="273"/>
        <v xml:space="preserve">Doigts EMBOUTI </v>
      </c>
      <c r="AI906" s="10" t="str">
        <f t="shared" si="274"/>
        <v>A créer</v>
      </c>
      <c r="AJ906" s="10" t="str">
        <f t="shared" si="275"/>
        <v>29065516</v>
      </c>
    </row>
    <row r="907" spans="1:36" ht="15" x14ac:dyDescent="0.25">
      <c r="A907" s="11" t="s">
        <v>2004</v>
      </c>
      <c r="B907" s="11" t="s">
        <v>2005</v>
      </c>
      <c r="C907" s="11" t="s">
        <v>85</v>
      </c>
      <c r="D907" s="11" t="s">
        <v>86</v>
      </c>
      <c r="E907" s="11" t="s">
        <v>89</v>
      </c>
      <c r="F907" s="11" t="s">
        <v>2006</v>
      </c>
      <c r="G907" s="11" t="s">
        <v>89</v>
      </c>
      <c r="H907" s="11" t="s">
        <v>90</v>
      </c>
      <c r="I907" s="12">
        <v>0</v>
      </c>
      <c r="J907" s="11" t="s">
        <v>91</v>
      </c>
      <c r="K907" s="11" t="s">
        <v>92</v>
      </c>
      <c r="L907" s="13">
        <v>0.01</v>
      </c>
      <c r="M907" s="11" t="s">
        <v>89</v>
      </c>
      <c r="N907" s="12">
        <v>1</v>
      </c>
      <c r="O907" s="10" t="str">
        <f t="shared" si="259"/>
        <v/>
      </c>
      <c r="P907" s="10">
        <f t="shared" si="269"/>
        <v>16</v>
      </c>
      <c r="Q907" s="10" t="str">
        <f t="shared" si="270"/>
        <v/>
      </c>
      <c r="R907" s="10">
        <f t="shared" si="271"/>
        <v>27</v>
      </c>
      <c r="S907" s="10" t="str">
        <f t="shared" si="272"/>
        <v/>
      </c>
      <c r="V907" cm="1">
        <f t="array" ref="V907">MIN(IFERROR(FIND(_xlfn.SEQUENCE(10,,CHAR(48)),F907),""))</f>
        <v>8</v>
      </c>
      <c r="W907" s="25" cm="1">
        <f t="array" ref="W907">MIN(IFERROR(FIND(_xlfn.SEQUENCE(10,,CHAR(48)),B907),""))</f>
        <v>20</v>
      </c>
      <c r="X907" s="10">
        <f t="shared" si="260"/>
        <v>15</v>
      </c>
      <c r="Y907" s="17" t="str">
        <f t="shared" si="261"/>
        <v xml:space="preserve">Doigts ETIRAGE </v>
      </c>
      <c r="Z907" s="10" t="str">
        <f t="shared" si="262"/>
        <v>611_2844</v>
      </c>
      <c r="AA907" s="10" t="str">
        <f t="shared" si="263"/>
        <v>611_2844</v>
      </c>
      <c r="AB907" s="10" t="str">
        <f t="shared" si="264"/>
        <v>A créer</v>
      </c>
      <c r="AC907" s="14">
        <f t="shared" si="265"/>
        <v>0</v>
      </c>
      <c r="AD907" s="10" t="str">
        <f t="shared" si="266"/>
        <v>611_2844 / 29065517</v>
      </c>
      <c r="AE907" s="10" t="str">
        <f t="shared" si="267"/>
        <v>29065517</v>
      </c>
      <c r="AG907" s="10" t="str">
        <f t="shared" si="268"/>
        <v>611_2844</v>
      </c>
      <c r="AH907" s="10" t="str">
        <f t="shared" si="273"/>
        <v xml:space="preserve">Doigts ETIRAGE </v>
      </c>
      <c r="AI907" s="10" t="str">
        <f t="shared" si="274"/>
        <v>A créer</v>
      </c>
      <c r="AJ907" s="10" t="str">
        <f t="shared" si="275"/>
        <v>29065517</v>
      </c>
    </row>
    <row r="908" spans="1:36" ht="15" x14ac:dyDescent="0.25">
      <c r="A908" s="11" t="s">
        <v>2007</v>
      </c>
      <c r="B908" s="11" t="s">
        <v>2008</v>
      </c>
      <c r="C908" s="11" t="s">
        <v>85</v>
      </c>
      <c r="D908" s="11" t="s">
        <v>86</v>
      </c>
      <c r="E908" s="11" t="s">
        <v>89</v>
      </c>
      <c r="F908" s="11" t="s">
        <v>2009</v>
      </c>
      <c r="G908" s="11" t="s">
        <v>89</v>
      </c>
      <c r="H908" s="11" t="s">
        <v>90</v>
      </c>
      <c r="I908" s="12">
        <v>0</v>
      </c>
      <c r="J908" s="11" t="s">
        <v>91</v>
      </c>
      <c r="K908" s="11" t="s">
        <v>92</v>
      </c>
      <c r="L908" s="13">
        <v>0.01</v>
      </c>
      <c r="M908" s="11" t="s">
        <v>89</v>
      </c>
      <c r="N908" s="12">
        <v>1</v>
      </c>
      <c r="O908" s="10" t="str">
        <f t="shared" si="259"/>
        <v/>
      </c>
      <c r="P908" s="10">
        <f t="shared" si="269"/>
        <v>16</v>
      </c>
      <c r="Q908" s="10" t="str">
        <f t="shared" si="270"/>
        <v/>
      </c>
      <c r="R908" s="10">
        <f t="shared" si="271"/>
        <v>27</v>
      </c>
      <c r="S908" s="10" t="str">
        <f t="shared" si="272"/>
        <v/>
      </c>
      <c r="V908" cm="1">
        <f t="array" ref="V908">MIN(IFERROR(FIND(_xlfn.SEQUENCE(10,,CHAR(48)),F908),""))</f>
        <v>8</v>
      </c>
      <c r="W908" s="25" cm="1">
        <f t="array" ref="W908">MIN(IFERROR(FIND(_xlfn.SEQUENCE(10,,CHAR(48)),B908),""))</f>
        <v>20</v>
      </c>
      <c r="X908" s="10">
        <f t="shared" si="260"/>
        <v>15</v>
      </c>
      <c r="Y908" s="17" t="str">
        <f t="shared" si="261"/>
        <v xml:space="preserve">Matrice FRAPPE </v>
      </c>
      <c r="Z908" s="10" t="str">
        <f t="shared" si="262"/>
        <v>611_2851</v>
      </c>
      <c r="AA908" s="10" t="str">
        <f t="shared" si="263"/>
        <v>611_2851</v>
      </c>
      <c r="AB908" s="10" t="str">
        <f t="shared" si="264"/>
        <v>A créer</v>
      </c>
      <c r="AC908" s="14">
        <f t="shared" si="265"/>
        <v>0</v>
      </c>
      <c r="AD908" s="10" t="str">
        <f t="shared" si="266"/>
        <v>611_2851 / 29065518</v>
      </c>
      <c r="AE908" s="10" t="str">
        <f t="shared" si="267"/>
        <v>29065518</v>
      </c>
      <c r="AG908" s="10" t="str">
        <f t="shared" si="268"/>
        <v>611_2851</v>
      </c>
      <c r="AH908" s="10" t="str">
        <f t="shared" si="273"/>
        <v xml:space="preserve">Matrice FRAPPE </v>
      </c>
      <c r="AI908" s="10" t="str">
        <f t="shared" si="274"/>
        <v>A créer</v>
      </c>
      <c r="AJ908" s="10" t="str">
        <f t="shared" si="275"/>
        <v>29065518</v>
      </c>
    </row>
    <row r="909" spans="1:36" ht="15" x14ac:dyDescent="0.25">
      <c r="A909" s="11" t="s">
        <v>2010</v>
      </c>
      <c r="B909" s="11" t="s">
        <v>2011</v>
      </c>
      <c r="C909" s="11" t="s">
        <v>85</v>
      </c>
      <c r="D909" s="11" t="s">
        <v>86</v>
      </c>
      <c r="E909" s="11" t="s">
        <v>89</v>
      </c>
      <c r="F909" s="11" t="s">
        <v>2012</v>
      </c>
      <c r="G909" s="11" t="s">
        <v>89</v>
      </c>
      <c r="H909" s="11" t="s">
        <v>90</v>
      </c>
      <c r="I909" s="12">
        <v>0</v>
      </c>
      <c r="J909" s="11" t="s">
        <v>91</v>
      </c>
      <c r="K909" s="11" t="s">
        <v>92</v>
      </c>
      <c r="L909" s="13">
        <v>0.01</v>
      </c>
      <c r="M909" s="11" t="s">
        <v>89</v>
      </c>
      <c r="N909" s="12">
        <v>1</v>
      </c>
      <c r="O909" s="10" t="str">
        <f t="shared" si="259"/>
        <v/>
      </c>
      <c r="P909" s="10">
        <f t="shared" si="269"/>
        <v>16</v>
      </c>
      <c r="Q909" s="10" t="str">
        <f t="shared" si="270"/>
        <v/>
      </c>
      <c r="R909" s="10">
        <f t="shared" si="271"/>
        <v>27</v>
      </c>
      <c r="S909" s="10" t="str">
        <f t="shared" si="272"/>
        <v/>
      </c>
      <c r="V909" cm="1">
        <f t="array" ref="V909">MIN(IFERROR(FIND(_xlfn.SEQUENCE(10,,CHAR(48)),F909),""))</f>
        <v>8</v>
      </c>
      <c r="W909" s="25" cm="1">
        <f t="array" ref="W909">MIN(IFERROR(FIND(_xlfn.SEQUENCE(10,,CHAR(48)),B909),""))</f>
        <v>20</v>
      </c>
      <c r="X909" s="10">
        <f t="shared" si="260"/>
        <v>15</v>
      </c>
      <c r="Y909" s="17" t="str">
        <f t="shared" si="261"/>
        <v xml:space="preserve">Poinçon FRAPPE </v>
      </c>
      <c r="Z909" s="10" t="str">
        <f t="shared" si="262"/>
        <v>611_2855</v>
      </c>
      <c r="AA909" s="10" t="str">
        <f t="shared" si="263"/>
        <v>611_2855</v>
      </c>
      <c r="AB909" s="10" t="str">
        <f t="shared" si="264"/>
        <v>A créer</v>
      </c>
      <c r="AC909" s="14">
        <f t="shared" si="265"/>
        <v>0</v>
      </c>
      <c r="AD909" s="10" t="str">
        <f t="shared" si="266"/>
        <v>611_2855 / 29065519</v>
      </c>
      <c r="AE909" s="10" t="str">
        <f t="shared" si="267"/>
        <v>29065519</v>
      </c>
      <c r="AG909" s="10" t="str">
        <f t="shared" si="268"/>
        <v>611_2855</v>
      </c>
      <c r="AH909" s="10" t="str">
        <f t="shared" si="273"/>
        <v xml:space="preserve">Poinçon FRAPPE </v>
      </c>
      <c r="AI909" s="10" t="str">
        <f t="shared" si="274"/>
        <v>A créer</v>
      </c>
      <c r="AJ909" s="10" t="str">
        <f t="shared" si="275"/>
        <v>29065519</v>
      </c>
    </row>
    <row r="910" spans="1:36" ht="15" x14ac:dyDescent="0.25">
      <c r="A910" s="11" t="s">
        <v>2013</v>
      </c>
      <c r="B910" s="11" t="s">
        <v>2014</v>
      </c>
      <c r="C910" s="11" t="s">
        <v>85</v>
      </c>
      <c r="D910" s="11" t="s">
        <v>86</v>
      </c>
      <c r="E910" s="11" t="s">
        <v>89</v>
      </c>
      <c r="F910" s="11" t="s">
        <v>2015</v>
      </c>
      <c r="G910" s="11" t="s">
        <v>89</v>
      </c>
      <c r="H910" s="11" t="s">
        <v>90</v>
      </c>
      <c r="I910" s="12">
        <v>0</v>
      </c>
      <c r="J910" s="11" t="s">
        <v>91</v>
      </c>
      <c r="K910" s="11" t="s">
        <v>92</v>
      </c>
      <c r="L910" s="13">
        <v>0.01</v>
      </c>
      <c r="M910" s="11" t="s">
        <v>89</v>
      </c>
      <c r="N910" s="12">
        <v>1</v>
      </c>
      <c r="O910" s="10" t="str">
        <f t="shared" si="259"/>
        <v/>
      </c>
      <c r="P910" s="10">
        <f t="shared" si="269"/>
        <v>16</v>
      </c>
      <c r="Q910" s="10" t="str">
        <f t="shared" si="270"/>
        <v/>
      </c>
      <c r="R910" s="10">
        <f t="shared" si="271"/>
        <v>27</v>
      </c>
      <c r="S910" s="10" t="str">
        <f t="shared" si="272"/>
        <v/>
      </c>
      <c r="V910" cm="1">
        <f t="array" ref="V910">MIN(IFERROR(FIND(_xlfn.SEQUENCE(10,,CHAR(48)),F910),""))</f>
        <v>8</v>
      </c>
      <c r="W910" s="25" cm="1">
        <f t="array" ref="W910">MIN(IFERROR(FIND(_xlfn.SEQUENCE(10,,CHAR(48)),B910),""))</f>
        <v>20</v>
      </c>
      <c r="X910" s="10">
        <f t="shared" si="260"/>
        <v>15</v>
      </c>
      <c r="Y910" s="17" t="str">
        <f t="shared" si="261"/>
        <v xml:space="preserve">Pilote ROGNAGE </v>
      </c>
      <c r="Z910" s="10" t="str">
        <f t="shared" si="262"/>
        <v>611_2859</v>
      </c>
      <c r="AA910" s="10" t="str">
        <f t="shared" si="263"/>
        <v>611_2859</v>
      </c>
      <c r="AB910" s="10" t="str">
        <f t="shared" si="264"/>
        <v>A créer</v>
      </c>
      <c r="AC910" s="14">
        <f t="shared" si="265"/>
        <v>0</v>
      </c>
      <c r="AD910" s="10" t="str">
        <f t="shared" si="266"/>
        <v>611_2859 / 29065520</v>
      </c>
      <c r="AE910" s="10" t="str">
        <f t="shared" si="267"/>
        <v>29065520</v>
      </c>
      <c r="AG910" s="10" t="str">
        <f t="shared" si="268"/>
        <v>611_2859</v>
      </c>
      <c r="AH910" s="10" t="str">
        <f t="shared" si="273"/>
        <v xml:space="preserve">Pilote ROGNAGE </v>
      </c>
      <c r="AI910" s="10" t="str">
        <f t="shared" si="274"/>
        <v>A créer</v>
      </c>
      <c r="AJ910" s="10" t="str">
        <f t="shared" si="275"/>
        <v>29065520</v>
      </c>
    </row>
    <row r="911" spans="1:36" ht="15" x14ac:dyDescent="0.25">
      <c r="A911" s="11" t="s">
        <v>2016</v>
      </c>
      <c r="B911" s="11" t="s">
        <v>2017</v>
      </c>
      <c r="C911" s="11" t="s">
        <v>85</v>
      </c>
      <c r="D911" s="11" t="s">
        <v>86</v>
      </c>
      <c r="E911" s="11" t="s">
        <v>89</v>
      </c>
      <c r="F911" s="11" t="s">
        <v>2018</v>
      </c>
      <c r="G911" s="11" t="s">
        <v>89</v>
      </c>
      <c r="H911" s="11" t="s">
        <v>90</v>
      </c>
      <c r="I911" s="12">
        <v>0</v>
      </c>
      <c r="J911" s="11" t="s">
        <v>91</v>
      </c>
      <c r="K911" s="11" t="s">
        <v>92</v>
      </c>
      <c r="L911" s="13">
        <v>0.01</v>
      </c>
      <c r="M911" s="11" t="s">
        <v>89</v>
      </c>
      <c r="N911" s="12">
        <v>1</v>
      </c>
      <c r="O911" s="10" t="str">
        <f t="shared" si="259"/>
        <v/>
      </c>
      <c r="P911" s="10">
        <f t="shared" si="269"/>
        <v>16</v>
      </c>
      <c r="Q911" s="10" t="str">
        <f t="shared" si="270"/>
        <v/>
      </c>
      <c r="R911" s="10">
        <f t="shared" si="271"/>
        <v>27</v>
      </c>
      <c r="S911" s="10" t="str">
        <f t="shared" si="272"/>
        <v/>
      </c>
      <c r="V911" cm="1">
        <f t="array" ref="V911">MIN(IFERROR(FIND(_xlfn.SEQUENCE(10,,CHAR(48)),F911),""))</f>
        <v>8</v>
      </c>
      <c r="W911" s="25" cm="1">
        <f t="array" ref="W911">MIN(IFERROR(FIND(_xlfn.SEQUENCE(10,,CHAR(48)),B911),""))</f>
        <v>20</v>
      </c>
      <c r="X911" s="10">
        <f t="shared" si="260"/>
        <v>15</v>
      </c>
      <c r="Y911" s="17" t="str">
        <f t="shared" si="261"/>
        <v xml:space="preserve">Doigts PERCAGE </v>
      </c>
      <c r="Z911" s="10" t="str">
        <f t="shared" si="262"/>
        <v>611_2867</v>
      </c>
      <c r="AA911" s="10" t="str">
        <f t="shared" si="263"/>
        <v>611_2867</v>
      </c>
      <c r="AB911" s="10" t="str">
        <f t="shared" si="264"/>
        <v>A créer</v>
      </c>
      <c r="AC911" s="14">
        <f t="shared" si="265"/>
        <v>0</v>
      </c>
      <c r="AD911" s="10" t="str">
        <f t="shared" si="266"/>
        <v>611_2867 / 29065521</v>
      </c>
      <c r="AE911" s="10" t="str">
        <f t="shared" si="267"/>
        <v>29065521</v>
      </c>
      <c r="AG911" s="10" t="str">
        <f t="shared" si="268"/>
        <v>611_2867</v>
      </c>
      <c r="AH911" s="10" t="str">
        <f t="shared" si="273"/>
        <v xml:space="preserve">Doigts PERCAGE </v>
      </c>
      <c r="AI911" s="10" t="str">
        <f t="shared" si="274"/>
        <v>A créer</v>
      </c>
      <c r="AJ911" s="10" t="str">
        <f t="shared" si="275"/>
        <v>29065521</v>
      </c>
    </row>
    <row r="912" spans="1:36" ht="15" x14ac:dyDescent="0.25">
      <c r="A912" s="11" t="s">
        <v>2019</v>
      </c>
      <c r="B912" s="11" t="s">
        <v>2020</v>
      </c>
      <c r="C912" s="11" t="s">
        <v>85</v>
      </c>
      <c r="D912" s="11" t="s">
        <v>86</v>
      </c>
      <c r="E912" s="11" t="s">
        <v>89</v>
      </c>
      <c r="F912" s="11" t="s">
        <v>2021</v>
      </c>
      <c r="G912" s="11" t="s">
        <v>89</v>
      </c>
      <c r="H912" s="11" t="s">
        <v>90</v>
      </c>
      <c r="I912" s="12">
        <v>0</v>
      </c>
      <c r="J912" s="11" t="s">
        <v>91</v>
      </c>
      <c r="K912" s="11" t="s">
        <v>92</v>
      </c>
      <c r="L912" s="13">
        <v>0.01</v>
      </c>
      <c r="M912" s="11" t="s">
        <v>89</v>
      </c>
      <c r="N912" s="12">
        <v>1</v>
      </c>
      <c r="O912" s="10" t="str">
        <f t="shared" si="259"/>
        <v/>
      </c>
      <c r="P912" s="10">
        <f t="shared" si="269"/>
        <v>16</v>
      </c>
      <c r="Q912" s="10" t="str">
        <f t="shared" si="270"/>
        <v/>
      </c>
      <c r="R912" s="10">
        <f t="shared" si="271"/>
        <v>27</v>
      </c>
      <c r="S912" s="10" t="str">
        <f t="shared" si="272"/>
        <v/>
      </c>
      <c r="V912" cm="1">
        <f t="array" ref="V912">MIN(IFERROR(FIND(_xlfn.SEQUENCE(10,,CHAR(48)),F912),""))</f>
        <v>8</v>
      </c>
      <c r="W912" s="25" cm="1">
        <f t="array" ref="W912">MIN(IFERROR(FIND(_xlfn.SEQUENCE(10,,CHAR(48)),B912),""))</f>
        <v>20</v>
      </c>
      <c r="X912" s="10">
        <f t="shared" si="260"/>
        <v>15</v>
      </c>
      <c r="Y912" s="17" t="str">
        <f t="shared" si="261"/>
        <v xml:space="preserve">Matrice FRAPPE </v>
      </c>
      <c r="Z912" s="10" t="str">
        <f t="shared" si="262"/>
        <v>611_2876</v>
      </c>
      <c r="AA912" s="10" t="str">
        <f t="shared" si="263"/>
        <v>611_2876</v>
      </c>
      <c r="AB912" s="10" t="str">
        <f t="shared" si="264"/>
        <v>A créer</v>
      </c>
      <c r="AC912" s="14">
        <f t="shared" si="265"/>
        <v>0</v>
      </c>
      <c r="AD912" s="10" t="str">
        <f t="shared" si="266"/>
        <v>611_2876 / 29065522</v>
      </c>
      <c r="AE912" s="10" t="str">
        <f t="shared" si="267"/>
        <v>29065522</v>
      </c>
      <c r="AG912" s="10" t="str">
        <f t="shared" si="268"/>
        <v>611_2876</v>
      </c>
      <c r="AH912" s="10" t="str">
        <f t="shared" si="273"/>
        <v xml:space="preserve">Matrice FRAPPE </v>
      </c>
      <c r="AI912" s="10" t="str">
        <f t="shared" si="274"/>
        <v>A créer</v>
      </c>
      <c r="AJ912" s="10" t="str">
        <f t="shared" si="275"/>
        <v>29065522</v>
      </c>
    </row>
    <row r="913" spans="1:36" ht="15" x14ac:dyDescent="0.25">
      <c r="A913" s="11" t="s">
        <v>2022</v>
      </c>
      <c r="B913" s="11" t="s">
        <v>2023</v>
      </c>
      <c r="C913" s="11" t="s">
        <v>85</v>
      </c>
      <c r="D913" s="11" t="s">
        <v>86</v>
      </c>
      <c r="E913" s="11" t="s">
        <v>89</v>
      </c>
      <c r="F913" s="11" t="s">
        <v>2024</v>
      </c>
      <c r="G913" s="11" t="s">
        <v>89</v>
      </c>
      <c r="H913" s="11" t="s">
        <v>90</v>
      </c>
      <c r="I913" s="12">
        <v>0</v>
      </c>
      <c r="J913" s="11" t="s">
        <v>91</v>
      </c>
      <c r="K913" s="11" t="s">
        <v>92</v>
      </c>
      <c r="L913" s="13">
        <v>0.01</v>
      </c>
      <c r="M913" s="11" t="s">
        <v>89</v>
      </c>
      <c r="N913" s="12">
        <v>1</v>
      </c>
      <c r="O913" s="10" t="str">
        <f t="shared" si="259"/>
        <v/>
      </c>
      <c r="P913" s="10">
        <f t="shared" si="269"/>
        <v>16</v>
      </c>
      <c r="Q913" s="10" t="str">
        <f t="shared" si="270"/>
        <v/>
      </c>
      <c r="R913" s="10">
        <f t="shared" si="271"/>
        <v>27</v>
      </c>
      <c r="S913" s="10" t="str">
        <f t="shared" si="272"/>
        <v/>
      </c>
      <c r="V913" cm="1">
        <f t="array" ref="V913">MIN(IFERROR(FIND(_xlfn.SEQUENCE(10,,CHAR(48)),F913),""))</f>
        <v>8</v>
      </c>
      <c r="W913" s="25" cm="1">
        <f t="array" ref="W913">MIN(IFERROR(FIND(_xlfn.SEQUENCE(10,,CHAR(48)),B913),""))</f>
        <v>20</v>
      </c>
      <c r="X913" s="10">
        <f t="shared" si="260"/>
        <v>15</v>
      </c>
      <c r="Y913" s="17" t="str">
        <f t="shared" si="261"/>
        <v xml:space="preserve">Matrice FRAPPE </v>
      </c>
      <c r="Z913" s="10" t="str">
        <f t="shared" si="262"/>
        <v>611_2877</v>
      </c>
      <c r="AA913" s="10" t="str">
        <f t="shared" si="263"/>
        <v>611_2877</v>
      </c>
      <c r="AB913" s="10" t="str">
        <f t="shared" si="264"/>
        <v>A créer</v>
      </c>
      <c r="AC913" s="14">
        <f t="shared" si="265"/>
        <v>0</v>
      </c>
      <c r="AD913" s="10" t="str">
        <f t="shared" si="266"/>
        <v>611_2877 / 29065523</v>
      </c>
      <c r="AE913" s="10" t="str">
        <f t="shared" si="267"/>
        <v>29065523</v>
      </c>
      <c r="AG913" s="10" t="str">
        <f t="shared" si="268"/>
        <v>611_2877</v>
      </c>
      <c r="AH913" s="10" t="str">
        <f t="shared" si="273"/>
        <v xml:space="preserve">Matrice FRAPPE </v>
      </c>
      <c r="AI913" s="10" t="str">
        <f t="shared" si="274"/>
        <v>A créer</v>
      </c>
      <c r="AJ913" s="10" t="str">
        <f t="shared" si="275"/>
        <v>29065523</v>
      </c>
    </row>
    <row r="914" spans="1:36" ht="15" x14ac:dyDescent="0.25">
      <c r="A914" s="11" t="s">
        <v>2025</v>
      </c>
      <c r="B914" s="11" t="s">
        <v>2026</v>
      </c>
      <c r="C914" s="11" t="s">
        <v>85</v>
      </c>
      <c r="D914" s="11" t="s">
        <v>86</v>
      </c>
      <c r="E914" s="11" t="s">
        <v>89</v>
      </c>
      <c r="F914" s="11" t="s">
        <v>2027</v>
      </c>
      <c r="G914" s="11" t="s">
        <v>89</v>
      </c>
      <c r="H914" s="11" t="s">
        <v>90</v>
      </c>
      <c r="I914" s="12">
        <v>0</v>
      </c>
      <c r="J914" s="11" t="s">
        <v>91</v>
      </c>
      <c r="K914" s="11" t="s">
        <v>92</v>
      </c>
      <c r="L914" s="13">
        <v>0.01</v>
      </c>
      <c r="M914" s="11" t="s">
        <v>89</v>
      </c>
      <c r="N914" s="12">
        <v>1</v>
      </c>
      <c r="O914" s="10" t="str">
        <f t="shared" si="259"/>
        <v/>
      </c>
      <c r="P914" s="10">
        <f t="shared" si="269"/>
        <v>16</v>
      </c>
      <c r="Q914" s="10" t="str">
        <f t="shared" si="270"/>
        <v/>
      </c>
      <c r="R914" s="10">
        <f t="shared" si="271"/>
        <v>27</v>
      </c>
      <c r="S914" s="10" t="str">
        <f t="shared" si="272"/>
        <v/>
      </c>
      <c r="V914" cm="1">
        <f t="array" ref="V914">MIN(IFERROR(FIND(_xlfn.SEQUENCE(10,,CHAR(48)),F914),""))</f>
        <v>8</v>
      </c>
      <c r="W914" s="25" cm="1">
        <f t="array" ref="W914">MIN(IFERROR(FIND(_xlfn.SEQUENCE(10,,CHAR(48)),B914),""))</f>
        <v>20</v>
      </c>
      <c r="X914" s="10">
        <f t="shared" si="260"/>
        <v>15</v>
      </c>
      <c r="Y914" s="17" t="str">
        <f t="shared" si="261"/>
        <v xml:space="preserve">Doigts ROGNAGE </v>
      </c>
      <c r="Z914" s="10" t="str">
        <f t="shared" si="262"/>
        <v>611_3029</v>
      </c>
      <c r="AA914" s="10" t="str">
        <f t="shared" si="263"/>
        <v>611_3029</v>
      </c>
      <c r="AB914" s="10" t="str">
        <f t="shared" si="264"/>
        <v>A créer</v>
      </c>
      <c r="AC914" s="14">
        <f t="shared" si="265"/>
        <v>0</v>
      </c>
      <c r="AD914" s="10" t="str">
        <f t="shared" si="266"/>
        <v>611_3029 / 29065524</v>
      </c>
      <c r="AE914" s="10" t="str">
        <f t="shared" si="267"/>
        <v>29065524</v>
      </c>
      <c r="AG914" s="10" t="str">
        <f t="shared" si="268"/>
        <v>611_3029</v>
      </c>
      <c r="AH914" s="10" t="str">
        <f t="shared" si="273"/>
        <v xml:space="preserve">Doigts ROGNAGE </v>
      </c>
      <c r="AI914" s="10" t="str">
        <f t="shared" si="274"/>
        <v>A créer</v>
      </c>
      <c r="AJ914" s="10" t="str">
        <f t="shared" si="275"/>
        <v>29065524</v>
      </c>
    </row>
    <row r="915" spans="1:36" ht="15" x14ac:dyDescent="0.25">
      <c r="A915" s="11" t="s">
        <v>2028</v>
      </c>
      <c r="B915" s="11" t="s">
        <v>2029</v>
      </c>
      <c r="C915" s="11" t="s">
        <v>85</v>
      </c>
      <c r="D915" s="11" t="s">
        <v>86</v>
      </c>
      <c r="E915" s="11" t="s">
        <v>89</v>
      </c>
      <c r="F915" s="11" t="s">
        <v>467</v>
      </c>
      <c r="G915" s="11" t="s">
        <v>89</v>
      </c>
      <c r="H915" s="11" t="s">
        <v>90</v>
      </c>
      <c r="I915" s="12">
        <v>0</v>
      </c>
      <c r="J915" s="11" t="s">
        <v>91</v>
      </c>
      <c r="K915" s="11" t="s">
        <v>92</v>
      </c>
      <c r="L915" s="13">
        <v>0.01</v>
      </c>
      <c r="M915" s="11" t="s">
        <v>89</v>
      </c>
      <c r="N915" s="12">
        <v>1</v>
      </c>
      <c r="O915" s="10" t="str">
        <f t="shared" si="259"/>
        <v/>
      </c>
      <c r="P915" s="10">
        <f t="shared" si="269"/>
        <v>16</v>
      </c>
      <c r="Q915" s="10" t="str">
        <f t="shared" si="270"/>
        <v/>
      </c>
      <c r="R915" s="10">
        <f t="shared" si="271"/>
        <v>27</v>
      </c>
      <c r="S915" s="10" t="str">
        <f t="shared" si="272"/>
        <v/>
      </c>
      <c r="V915" cm="1">
        <f t="array" ref="V915">MIN(IFERROR(FIND(_xlfn.SEQUENCE(10,,CHAR(48)),F915),""))</f>
        <v>8</v>
      </c>
      <c r="W915" s="25" cm="1">
        <f t="array" ref="W915">MIN(IFERROR(FIND(_xlfn.SEQUENCE(10,,CHAR(48)),B915),""))</f>
        <v>20</v>
      </c>
      <c r="X915" s="10">
        <f t="shared" si="260"/>
        <v>15</v>
      </c>
      <c r="Y915" s="17" t="str">
        <f t="shared" si="261"/>
        <v xml:space="preserve">Matrice RELAIS </v>
      </c>
      <c r="Z915" s="10" t="str">
        <f t="shared" si="262"/>
        <v>611_3030</v>
      </c>
      <c r="AA915" s="10" t="str">
        <f t="shared" si="263"/>
        <v>611_3030</v>
      </c>
      <c r="AB915" s="10" t="str">
        <f t="shared" si="264"/>
        <v>A créer</v>
      </c>
      <c r="AC915" s="14">
        <f t="shared" si="265"/>
        <v>0</v>
      </c>
      <c r="AD915" s="10" t="str">
        <f t="shared" si="266"/>
        <v>611_3030 / 29065525</v>
      </c>
      <c r="AE915" s="10" t="str">
        <f t="shared" si="267"/>
        <v>29065525</v>
      </c>
      <c r="AG915" s="10" t="str">
        <f t="shared" si="268"/>
        <v>611_3030</v>
      </c>
      <c r="AH915" s="10" t="str">
        <f t="shared" si="273"/>
        <v xml:space="preserve">Matrice RELAIS </v>
      </c>
      <c r="AI915" s="10" t="str">
        <f t="shared" si="274"/>
        <v>A créer</v>
      </c>
      <c r="AJ915" s="10" t="str">
        <f t="shared" si="275"/>
        <v>29065525</v>
      </c>
    </row>
    <row r="916" spans="1:36" ht="15" x14ac:dyDescent="0.25">
      <c r="A916" s="11" t="s">
        <v>2030</v>
      </c>
      <c r="B916" s="11" t="s">
        <v>2031</v>
      </c>
      <c r="C916" s="11" t="s">
        <v>85</v>
      </c>
      <c r="D916" s="11" t="s">
        <v>86</v>
      </c>
      <c r="E916" s="11" t="s">
        <v>89</v>
      </c>
      <c r="F916" s="11" t="s">
        <v>2032</v>
      </c>
      <c r="G916" s="11" t="s">
        <v>89</v>
      </c>
      <c r="H916" s="11" t="s">
        <v>90</v>
      </c>
      <c r="I916" s="12">
        <v>0</v>
      </c>
      <c r="J916" s="11" t="s">
        <v>91</v>
      </c>
      <c r="K916" s="11" t="s">
        <v>92</v>
      </c>
      <c r="L916" s="13">
        <v>0.01</v>
      </c>
      <c r="M916" s="11" t="s">
        <v>89</v>
      </c>
      <c r="N916" s="12">
        <v>1</v>
      </c>
      <c r="O916" s="10" t="str">
        <f t="shared" si="259"/>
        <v/>
      </c>
      <c r="P916" s="10">
        <f t="shared" si="269"/>
        <v>16</v>
      </c>
      <c r="Q916" s="10" t="str">
        <f t="shared" si="270"/>
        <v/>
      </c>
      <c r="R916" s="10">
        <f t="shared" si="271"/>
        <v>27</v>
      </c>
      <c r="S916" s="10" t="str">
        <f t="shared" si="272"/>
        <v/>
      </c>
      <c r="V916" cm="1">
        <f t="array" ref="V916">MIN(IFERROR(FIND(_xlfn.SEQUENCE(10,,CHAR(48)),F916),""))</f>
        <v>8</v>
      </c>
      <c r="W916" s="25" cm="1">
        <f t="array" ref="W916">MIN(IFERROR(FIND(_xlfn.SEQUENCE(10,,CHAR(48)),B916),""))</f>
        <v>20</v>
      </c>
      <c r="X916" s="10">
        <f t="shared" si="260"/>
        <v>15</v>
      </c>
      <c r="Y916" s="17" t="str">
        <f t="shared" si="261"/>
        <v xml:space="preserve">Doigts EMBOUTI </v>
      </c>
      <c r="Z916" s="10" t="str">
        <f t="shared" si="262"/>
        <v>611_3052</v>
      </c>
      <c r="AA916" s="10" t="str">
        <f t="shared" si="263"/>
        <v>611_3052</v>
      </c>
      <c r="AB916" s="10" t="str">
        <f t="shared" si="264"/>
        <v>A créer</v>
      </c>
      <c r="AC916" s="14">
        <f t="shared" si="265"/>
        <v>0</v>
      </c>
      <c r="AD916" s="10" t="str">
        <f t="shared" si="266"/>
        <v>611_3052 / 29065526</v>
      </c>
      <c r="AE916" s="10" t="str">
        <f t="shared" si="267"/>
        <v>29065526</v>
      </c>
      <c r="AG916" s="10" t="str">
        <f t="shared" si="268"/>
        <v>611_3052</v>
      </c>
      <c r="AH916" s="10" t="str">
        <f t="shared" si="273"/>
        <v xml:space="preserve">Doigts EMBOUTI </v>
      </c>
      <c r="AI916" s="10" t="str">
        <f t="shared" si="274"/>
        <v>A créer</v>
      </c>
      <c r="AJ916" s="10" t="str">
        <f t="shared" si="275"/>
        <v>29065526</v>
      </c>
    </row>
    <row r="917" spans="1:36" ht="15" x14ac:dyDescent="0.25">
      <c r="A917" s="11" t="s">
        <v>2033</v>
      </c>
      <c r="B917" s="11" t="s">
        <v>2034</v>
      </c>
      <c r="C917" s="11" t="s">
        <v>85</v>
      </c>
      <c r="D917" s="11" t="s">
        <v>86</v>
      </c>
      <c r="E917" s="11" t="s">
        <v>89</v>
      </c>
      <c r="F917" s="11" t="s">
        <v>2035</v>
      </c>
      <c r="G917" s="11" t="s">
        <v>89</v>
      </c>
      <c r="H917" s="11" t="s">
        <v>90</v>
      </c>
      <c r="I917" s="12">
        <v>0</v>
      </c>
      <c r="J917" s="11" t="s">
        <v>91</v>
      </c>
      <c r="K917" s="11" t="s">
        <v>92</v>
      </c>
      <c r="L917" s="13">
        <v>0.01</v>
      </c>
      <c r="M917" s="11" t="s">
        <v>89</v>
      </c>
      <c r="N917" s="12">
        <v>1</v>
      </c>
      <c r="O917" s="10" t="str">
        <f t="shared" si="259"/>
        <v/>
      </c>
      <c r="P917" s="10">
        <f t="shared" si="269"/>
        <v>16</v>
      </c>
      <c r="Q917" s="10" t="str">
        <f t="shared" si="270"/>
        <v/>
      </c>
      <c r="R917" s="10">
        <f t="shared" si="271"/>
        <v>27</v>
      </c>
      <c r="S917" s="10" t="str">
        <f t="shared" si="272"/>
        <v/>
      </c>
      <c r="V917" cm="1">
        <f t="array" ref="V917">MIN(IFERROR(FIND(_xlfn.SEQUENCE(10,,CHAR(48)),F917),""))</f>
        <v>8</v>
      </c>
      <c r="W917" s="25" cm="1">
        <f t="array" ref="W917">MIN(IFERROR(FIND(_xlfn.SEQUENCE(10,,CHAR(48)),B917),""))</f>
        <v>20</v>
      </c>
      <c r="X917" s="10">
        <f t="shared" si="260"/>
        <v>15</v>
      </c>
      <c r="Y917" s="17" t="str">
        <f t="shared" si="261"/>
        <v xml:space="preserve">Doigts ETIRAGE </v>
      </c>
      <c r="Z917" s="10" t="str">
        <f t="shared" si="262"/>
        <v>611_3070</v>
      </c>
      <c r="AA917" s="10" t="str">
        <f t="shared" si="263"/>
        <v>611_3070</v>
      </c>
      <c r="AB917" s="10" t="str">
        <f t="shared" si="264"/>
        <v>A créer</v>
      </c>
      <c r="AC917" s="14">
        <f t="shared" si="265"/>
        <v>0</v>
      </c>
      <c r="AD917" s="10" t="str">
        <f t="shared" si="266"/>
        <v>611_3070 / 29065527</v>
      </c>
      <c r="AE917" s="10" t="str">
        <f t="shared" si="267"/>
        <v>29065527</v>
      </c>
      <c r="AG917" s="10" t="str">
        <f t="shared" si="268"/>
        <v>611_3070</v>
      </c>
      <c r="AH917" s="10" t="str">
        <f t="shared" si="273"/>
        <v xml:space="preserve">Doigts ETIRAGE </v>
      </c>
      <c r="AI917" s="10" t="str">
        <f t="shared" si="274"/>
        <v>A créer</v>
      </c>
      <c r="AJ917" s="10" t="str">
        <f t="shared" si="275"/>
        <v>29065527</v>
      </c>
    </row>
    <row r="918" spans="1:36" ht="15" x14ac:dyDescent="0.25">
      <c r="A918" s="11" t="s">
        <v>2036</v>
      </c>
      <c r="B918" s="11" t="s">
        <v>2037</v>
      </c>
      <c r="C918" s="11" t="s">
        <v>85</v>
      </c>
      <c r="D918" s="11" t="s">
        <v>86</v>
      </c>
      <c r="E918" s="11" t="s">
        <v>89</v>
      </c>
      <c r="F918" s="11" t="s">
        <v>2038</v>
      </c>
      <c r="G918" s="11" t="s">
        <v>89</v>
      </c>
      <c r="H918" s="11" t="s">
        <v>90</v>
      </c>
      <c r="I918" s="12">
        <v>0</v>
      </c>
      <c r="J918" s="11" t="s">
        <v>91</v>
      </c>
      <c r="K918" s="11" t="s">
        <v>92</v>
      </c>
      <c r="L918" s="13">
        <v>0.01</v>
      </c>
      <c r="M918" s="11" t="s">
        <v>89</v>
      </c>
      <c r="N918" s="12">
        <v>1</v>
      </c>
      <c r="O918" s="10" t="str">
        <f t="shared" si="259"/>
        <v/>
      </c>
      <c r="P918" s="10">
        <f t="shared" si="269"/>
        <v>16</v>
      </c>
      <c r="Q918" s="10" t="str">
        <f t="shared" si="270"/>
        <v/>
      </c>
      <c r="R918" s="10">
        <f t="shared" si="271"/>
        <v>27</v>
      </c>
      <c r="S918" s="10" t="str">
        <f t="shared" si="272"/>
        <v/>
      </c>
      <c r="V918" cm="1">
        <f t="array" ref="V918">MIN(IFERROR(FIND(_xlfn.SEQUENCE(10,,CHAR(48)),F918),""))</f>
        <v>8</v>
      </c>
      <c r="W918" s="25" cm="1">
        <f t="array" ref="W918">MIN(IFERROR(FIND(_xlfn.SEQUENCE(10,,CHAR(48)),B918),""))</f>
        <v>20</v>
      </c>
      <c r="X918" s="10">
        <f t="shared" si="260"/>
        <v>15</v>
      </c>
      <c r="Y918" s="17" t="str">
        <f t="shared" si="261"/>
        <v xml:space="preserve">Pilote ROGNAGE </v>
      </c>
      <c r="Z918" s="10" t="str">
        <f t="shared" si="262"/>
        <v>611_3082</v>
      </c>
      <c r="AA918" s="10" t="str">
        <f t="shared" si="263"/>
        <v>611_3082</v>
      </c>
      <c r="AB918" s="10" t="str">
        <f t="shared" si="264"/>
        <v>A créer</v>
      </c>
      <c r="AC918" s="14">
        <f t="shared" si="265"/>
        <v>0</v>
      </c>
      <c r="AD918" s="10" t="str">
        <f t="shared" si="266"/>
        <v>611_3082 / 29065529</v>
      </c>
      <c r="AE918" s="10" t="str">
        <f t="shared" si="267"/>
        <v>29065529</v>
      </c>
      <c r="AG918" s="10" t="str">
        <f t="shared" si="268"/>
        <v>611_3082</v>
      </c>
      <c r="AH918" s="10" t="str">
        <f t="shared" si="273"/>
        <v xml:space="preserve">Pilote ROGNAGE </v>
      </c>
      <c r="AI918" s="10" t="str">
        <f t="shared" si="274"/>
        <v>A créer</v>
      </c>
      <c r="AJ918" s="10" t="str">
        <f t="shared" si="275"/>
        <v>29065529</v>
      </c>
    </row>
    <row r="919" spans="1:36" ht="15" x14ac:dyDescent="0.25">
      <c r="A919" s="11" t="s">
        <v>2042</v>
      </c>
      <c r="B919" s="11" t="s">
        <v>2043</v>
      </c>
      <c r="C919" s="11" t="s">
        <v>85</v>
      </c>
      <c r="D919" s="11" t="s">
        <v>86</v>
      </c>
      <c r="E919" s="11" t="s">
        <v>89</v>
      </c>
      <c r="F919" s="11" t="s">
        <v>2044</v>
      </c>
      <c r="G919" s="11" t="s">
        <v>89</v>
      </c>
      <c r="H919" s="11" t="s">
        <v>90</v>
      </c>
      <c r="I919" s="12">
        <v>0</v>
      </c>
      <c r="J919" s="11" t="s">
        <v>91</v>
      </c>
      <c r="K919" s="11" t="s">
        <v>92</v>
      </c>
      <c r="L919" s="13">
        <v>0.01</v>
      </c>
      <c r="M919" s="11" t="s">
        <v>89</v>
      </c>
      <c r="N919" s="12">
        <v>1</v>
      </c>
      <c r="O919" s="10" t="str">
        <f t="shared" si="259"/>
        <v/>
      </c>
      <c r="P919" s="10">
        <f t="shared" si="269"/>
        <v>16</v>
      </c>
      <c r="Q919" s="10" t="str">
        <f t="shared" si="270"/>
        <v/>
      </c>
      <c r="R919" s="10">
        <f t="shared" si="271"/>
        <v>27</v>
      </c>
      <c r="S919" s="10" t="str">
        <f t="shared" si="272"/>
        <v/>
      </c>
      <c r="V919" cm="1">
        <f t="array" ref="V919">MIN(IFERROR(FIND(_xlfn.SEQUENCE(10,,CHAR(48)),F919),""))</f>
        <v>8</v>
      </c>
      <c r="W919" s="25" cm="1">
        <f t="array" ref="W919">MIN(IFERROR(FIND(_xlfn.SEQUENCE(10,,CHAR(48)),B919),""))</f>
        <v>20</v>
      </c>
      <c r="X919" s="10">
        <f t="shared" si="260"/>
        <v>15</v>
      </c>
      <c r="Y919" s="17" t="str">
        <f t="shared" si="261"/>
        <v xml:space="preserve">Doigts ROULAGE </v>
      </c>
      <c r="Z919" s="10" t="str">
        <f t="shared" si="262"/>
        <v>611_3093</v>
      </c>
      <c r="AA919" s="10" t="str">
        <f t="shared" si="263"/>
        <v>611_3093</v>
      </c>
      <c r="AB919" s="10" t="str">
        <f t="shared" si="264"/>
        <v>A créer</v>
      </c>
      <c r="AC919" s="14">
        <f t="shared" si="265"/>
        <v>0</v>
      </c>
      <c r="AD919" s="10" t="str">
        <f t="shared" si="266"/>
        <v>611_3093 / 29065532</v>
      </c>
      <c r="AE919" s="10" t="str">
        <f t="shared" si="267"/>
        <v>29065532</v>
      </c>
      <c r="AG919" s="10" t="str">
        <f t="shared" si="268"/>
        <v>611_3093</v>
      </c>
      <c r="AH919" s="10" t="str">
        <f t="shared" si="273"/>
        <v xml:space="preserve">Doigts ROULAGE </v>
      </c>
      <c r="AI919" s="10" t="str">
        <f t="shared" si="274"/>
        <v>A créer</v>
      </c>
      <c r="AJ919" s="10" t="str">
        <f t="shared" si="275"/>
        <v>29065532</v>
      </c>
    </row>
    <row r="920" spans="1:36" ht="15" x14ac:dyDescent="0.25">
      <c r="A920" s="11" t="s">
        <v>2045</v>
      </c>
      <c r="B920" s="11" t="s">
        <v>2046</v>
      </c>
      <c r="C920" s="11" t="s">
        <v>85</v>
      </c>
      <c r="D920" s="11" t="s">
        <v>86</v>
      </c>
      <c r="E920" s="11" t="s">
        <v>89</v>
      </c>
      <c r="F920" s="11" t="s">
        <v>2047</v>
      </c>
      <c r="G920" s="11" t="s">
        <v>89</v>
      </c>
      <c r="H920" s="11" t="s">
        <v>90</v>
      </c>
      <c r="I920" s="12">
        <v>0</v>
      </c>
      <c r="J920" s="11" t="s">
        <v>91</v>
      </c>
      <c r="K920" s="11" t="s">
        <v>92</v>
      </c>
      <c r="L920" s="13">
        <v>0.01</v>
      </c>
      <c r="M920" s="11" t="s">
        <v>89</v>
      </c>
      <c r="N920" s="12">
        <v>1</v>
      </c>
      <c r="O920" s="10" t="str">
        <f t="shared" si="259"/>
        <v/>
      </c>
      <c r="P920" s="10">
        <f t="shared" si="269"/>
        <v>16</v>
      </c>
      <c r="Q920" s="10" t="str">
        <f t="shared" si="270"/>
        <v/>
      </c>
      <c r="R920" s="10">
        <f t="shared" si="271"/>
        <v>27</v>
      </c>
      <c r="S920" s="10" t="str">
        <f t="shared" si="272"/>
        <v/>
      </c>
      <c r="V920" cm="1">
        <f t="array" ref="V920">MIN(IFERROR(FIND(_xlfn.SEQUENCE(10,,CHAR(48)),F920),""))</f>
        <v>8</v>
      </c>
      <c r="W920" s="25" cm="1">
        <f t="array" ref="W920">MIN(IFERROR(FIND(_xlfn.SEQUENCE(10,,CHAR(48)),B920),""))</f>
        <v>20</v>
      </c>
      <c r="X920" s="10">
        <f t="shared" si="260"/>
        <v>15</v>
      </c>
      <c r="Y920" s="17" t="str">
        <f t="shared" si="261"/>
        <v xml:space="preserve">Doigts PERCAGE </v>
      </c>
      <c r="Z920" s="10" t="str">
        <f t="shared" si="262"/>
        <v>611_3100</v>
      </c>
      <c r="AA920" s="10" t="str">
        <f t="shared" si="263"/>
        <v>611_3100</v>
      </c>
      <c r="AB920" s="10" t="str">
        <f t="shared" si="264"/>
        <v>A créer</v>
      </c>
      <c r="AC920" s="14">
        <f t="shared" si="265"/>
        <v>0</v>
      </c>
      <c r="AD920" s="10" t="str">
        <f t="shared" si="266"/>
        <v>611_3100 / 29065533</v>
      </c>
      <c r="AE920" s="10" t="str">
        <f t="shared" si="267"/>
        <v>29065533</v>
      </c>
      <c r="AG920" s="10" t="str">
        <f t="shared" si="268"/>
        <v>611_3100</v>
      </c>
      <c r="AH920" s="10" t="str">
        <f t="shared" si="273"/>
        <v xml:space="preserve">Doigts PERCAGE </v>
      </c>
      <c r="AI920" s="10" t="str">
        <f t="shared" si="274"/>
        <v>A créer</v>
      </c>
      <c r="AJ920" s="10" t="str">
        <f t="shared" si="275"/>
        <v>29065533</v>
      </c>
    </row>
    <row r="921" spans="1:36" ht="15" x14ac:dyDescent="0.25">
      <c r="A921" s="11" t="s">
        <v>2048</v>
      </c>
      <c r="B921" s="11" t="s">
        <v>2049</v>
      </c>
      <c r="C921" s="11" t="s">
        <v>85</v>
      </c>
      <c r="D921" s="11" t="s">
        <v>86</v>
      </c>
      <c r="E921" s="11" t="s">
        <v>89</v>
      </c>
      <c r="F921" s="11" t="s">
        <v>2050</v>
      </c>
      <c r="G921" s="11" t="s">
        <v>89</v>
      </c>
      <c r="H921" s="11" t="s">
        <v>90</v>
      </c>
      <c r="I921" s="12">
        <v>0</v>
      </c>
      <c r="J921" s="11" t="s">
        <v>91</v>
      </c>
      <c r="K921" s="11" t="s">
        <v>92</v>
      </c>
      <c r="L921" s="13">
        <v>0.01</v>
      </c>
      <c r="M921" s="11" t="s">
        <v>89</v>
      </c>
      <c r="N921" s="12">
        <v>1</v>
      </c>
      <c r="O921" s="10" t="str">
        <f t="shared" si="259"/>
        <v/>
      </c>
      <c r="P921" s="10">
        <f t="shared" si="269"/>
        <v>16</v>
      </c>
      <c r="Q921" s="10" t="str">
        <f t="shared" si="270"/>
        <v/>
      </c>
      <c r="R921" s="10">
        <f t="shared" si="271"/>
        <v>27</v>
      </c>
      <c r="S921" s="10" t="str">
        <f t="shared" si="272"/>
        <v/>
      </c>
      <c r="V921" cm="1">
        <f t="array" ref="V921">MIN(IFERROR(FIND(_xlfn.SEQUENCE(10,,CHAR(48)),F921),""))</f>
        <v>8</v>
      </c>
      <c r="W921" s="25" cm="1">
        <f t="array" ref="W921">MIN(IFERROR(FIND(_xlfn.SEQUENCE(10,,CHAR(48)),B921),""))</f>
        <v>20</v>
      </c>
      <c r="X921" s="10">
        <f t="shared" si="260"/>
        <v>15</v>
      </c>
      <c r="Y921" s="17" t="str">
        <f t="shared" si="261"/>
        <v xml:space="preserve">cale MOULURAGE </v>
      </c>
      <c r="Z921" s="10" t="str">
        <f t="shared" si="262"/>
        <v>611_3109</v>
      </c>
      <c r="AA921" s="10" t="str">
        <f t="shared" si="263"/>
        <v>611_3109</v>
      </c>
      <c r="AB921" s="10" t="str">
        <f t="shared" si="264"/>
        <v>A créer</v>
      </c>
      <c r="AC921" s="14">
        <f t="shared" si="265"/>
        <v>0</v>
      </c>
      <c r="AD921" s="10" t="str">
        <f t="shared" si="266"/>
        <v>611_3109 / 29065534</v>
      </c>
      <c r="AE921" s="10" t="str">
        <f t="shared" si="267"/>
        <v>29065534</v>
      </c>
      <c r="AG921" s="10" t="str">
        <f t="shared" si="268"/>
        <v>611_3109</v>
      </c>
      <c r="AH921" s="10" t="str">
        <f t="shared" si="273"/>
        <v xml:space="preserve">cale MOULURAGE </v>
      </c>
      <c r="AI921" s="10" t="str">
        <f t="shared" si="274"/>
        <v>A créer</v>
      </c>
      <c r="AJ921" s="10" t="str">
        <f t="shared" si="275"/>
        <v>29065534</v>
      </c>
    </row>
    <row r="922" spans="1:36" ht="15" x14ac:dyDescent="0.25">
      <c r="A922" s="11" t="s">
        <v>2051</v>
      </c>
      <c r="B922" s="11" t="s">
        <v>2052</v>
      </c>
      <c r="C922" s="11" t="s">
        <v>85</v>
      </c>
      <c r="D922" s="11" t="s">
        <v>86</v>
      </c>
      <c r="E922" s="11" t="s">
        <v>89</v>
      </c>
      <c r="F922" s="11" t="s">
        <v>2053</v>
      </c>
      <c r="G922" s="11" t="s">
        <v>89</v>
      </c>
      <c r="H922" s="11" t="s">
        <v>90</v>
      </c>
      <c r="I922" s="12">
        <v>0</v>
      </c>
      <c r="J922" s="11" t="s">
        <v>91</v>
      </c>
      <c r="K922" s="11" t="s">
        <v>92</v>
      </c>
      <c r="L922" s="13">
        <v>0.01</v>
      </c>
      <c r="M922" s="11" t="s">
        <v>89</v>
      </c>
      <c r="N922" s="12">
        <v>1</v>
      </c>
      <c r="O922" s="10" t="str">
        <f t="shared" si="259"/>
        <v/>
      </c>
      <c r="P922" s="10">
        <f t="shared" si="269"/>
        <v>16</v>
      </c>
      <c r="Q922" s="10" t="str">
        <f t="shared" si="270"/>
        <v/>
      </c>
      <c r="R922" s="10">
        <f t="shared" si="271"/>
        <v>27</v>
      </c>
      <c r="S922" s="10" t="str">
        <f t="shared" si="272"/>
        <v/>
      </c>
      <c r="V922" cm="1">
        <f t="array" ref="V922">MIN(IFERROR(FIND(_xlfn.SEQUENCE(10,,CHAR(48)),F922),""))</f>
        <v>8</v>
      </c>
      <c r="W922" s="25" cm="1">
        <f t="array" ref="W922">MIN(IFERROR(FIND(_xlfn.SEQUENCE(10,,CHAR(48)),B922),""))</f>
        <v>20</v>
      </c>
      <c r="X922" s="10">
        <f t="shared" si="260"/>
        <v>15</v>
      </c>
      <c r="Y922" s="17" t="str">
        <f t="shared" si="261"/>
        <v xml:space="preserve">Poinçon RELAIS </v>
      </c>
      <c r="Z922" s="10" t="str">
        <f t="shared" si="262"/>
        <v>611_3169</v>
      </c>
      <c r="AA922" s="10" t="str">
        <f t="shared" si="263"/>
        <v>611_3169</v>
      </c>
      <c r="AB922" s="10" t="str">
        <f t="shared" si="264"/>
        <v>A créer</v>
      </c>
      <c r="AC922" s="14">
        <f t="shared" si="265"/>
        <v>0</v>
      </c>
      <c r="AD922" s="10" t="str">
        <f t="shared" si="266"/>
        <v>611_3169 / 29065535</v>
      </c>
      <c r="AE922" s="10" t="str">
        <f t="shared" si="267"/>
        <v>29065535</v>
      </c>
      <c r="AG922" s="10" t="str">
        <f t="shared" si="268"/>
        <v>611_3169</v>
      </c>
      <c r="AH922" s="10" t="str">
        <f t="shared" si="273"/>
        <v xml:space="preserve">Poinçon RELAIS </v>
      </c>
      <c r="AI922" s="10" t="str">
        <f t="shared" si="274"/>
        <v>A créer</v>
      </c>
      <c r="AJ922" s="10" t="str">
        <f t="shared" si="275"/>
        <v>29065535</v>
      </c>
    </row>
    <row r="923" spans="1:36" ht="15" x14ac:dyDescent="0.25">
      <c r="A923" s="11" t="s">
        <v>2054</v>
      </c>
      <c r="B923" s="11" t="s">
        <v>2055</v>
      </c>
      <c r="C923" s="11" t="s">
        <v>85</v>
      </c>
      <c r="D923" s="11" t="s">
        <v>86</v>
      </c>
      <c r="E923" s="11" t="s">
        <v>89</v>
      </c>
      <c r="F923" s="11" t="s">
        <v>2056</v>
      </c>
      <c r="G923" s="11" t="s">
        <v>89</v>
      </c>
      <c r="H923" s="11" t="s">
        <v>90</v>
      </c>
      <c r="I923" s="12">
        <v>0</v>
      </c>
      <c r="J923" s="11" t="s">
        <v>91</v>
      </c>
      <c r="K923" s="11" t="s">
        <v>92</v>
      </c>
      <c r="L923" s="13">
        <v>0.01</v>
      </c>
      <c r="M923" s="11" t="s">
        <v>89</v>
      </c>
      <c r="N923" s="12">
        <v>1</v>
      </c>
      <c r="O923" s="10" t="str">
        <f t="shared" si="259"/>
        <v/>
      </c>
      <c r="P923" s="10">
        <f t="shared" si="269"/>
        <v>16</v>
      </c>
      <c r="Q923" s="10" t="str">
        <f t="shared" si="270"/>
        <v/>
      </c>
      <c r="R923" s="10">
        <f t="shared" si="271"/>
        <v>27</v>
      </c>
      <c r="S923" s="10" t="str">
        <f t="shared" si="272"/>
        <v/>
      </c>
      <c r="V923" cm="1">
        <f t="array" ref="V923">MIN(IFERROR(FIND(_xlfn.SEQUENCE(10,,CHAR(48)),F923),""))</f>
        <v>8</v>
      </c>
      <c r="W923" s="25" cm="1">
        <f t="array" ref="W923">MIN(IFERROR(FIND(_xlfn.SEQUENCE(10,,CHAR(48)),B923),""))</f>
        <v>20</v>
      </c>
      <c r="X923" s="10">
        <f t="shared" si="260"/>
        <v>15</v>
      </c>
      <c r="Y923" s="17" t="str">
        <f t="shared" si="261"/>
        <v xml:space="preserve">Doigts ROGNAGE </v>
      </c>
      <c r="Z923" s="10" t="str">
        <f t="shared" si="262"/>
        <v>611_3181</v>
      </c>
      <c r="AA923" s="10" t="str">
        <f t="shared" si="263"/>
        <v>611_3181</v>
      </c>
      <c r="AB923" s="10" t="str">
        <f t="shared" si="264"/>
        <v>A créer</v>
      </c>
      <c r="AC923" s="14">
        <f t="shared" si="265"/>
        <v>0</v>
      </c>
      <c r="AD923" s="10" t="str">
        <f t="shared" si="266"/>
        <v>611_3181 / 29065537</v>
      </c>
      <c r="AE923" s="10" t="str">
        <f t="shared" si="267"/>
        <v>29065537</v>
      </c>
      <c r="AG923" s="10" t="str">
        <f t="shared" si="268"/>
        <v>611_3181</v>
      </c>
      <c r="AH923" s="10" t="str">
        <f t="shared" si="273"/>
        <v xml:space="preserve">Doigts ROGNAGE </v>
      </c>
      <c r="AI923" s="10" t="str">
        <f t="shared" si="274"/>
        <v>A créer</v>
      </c>
      <c r="AJ923" s="10" t="str">
        <f t="shared" si="275"/>
        <v>29065537</v>
      </c>
    </row>
    <row r="924" spans="1:36" ht="15" x14ac:dyDescent="0.25">
      <c r="A924" s="11" t="s">
        <v>2057</v>
      </c>
      <c r="B924" s="11" t="s">
        <v>2058</v>
      </c>
      <c r="C924" s="11" t="s">
        <v>85</v>
      </c>
      <c r="D924" s="11" t="s">
        <v>86</v>
      </c>
      <c r="E924" s="11" t="s">
        <v>89</v>
      </c>
      <c r="F924" s="11" t="s">
        <v>2059</v>
      </c>
      <c r="G924" s="11" t="s">
        <v>89</v>
      </c>
      <c r="H924" s="11" t="s">
        <v>90</v>
      </c>
      <c r="I924" s="12">
        <v>0</v>
      </c>
      <c r="J924" s="11" t="s">
        <v>91</v>
      </c>
      <c r="K924" s="11" t="s">
        <v>92</v>
      </c>
      <c r="L924" s="13">
        <v>0.01</v>
      </c>
      <c r="M924" s="11" t="s">
        <v>89</v>
      </c>
      <c r="N924" s="12">
        <v>1</v>
      </c>
      <c r="O924" s="10" t="str">
        <f t="shared" si="259"/>
        <v/>
      </c>
      <c r="P924" s="10">
        <f t="shared" si="269"/>
        <v>16</v>
      </c>
      <c r="Q924" s="10" t="str">
        <f t="shared" si="270"/>
        <v/>
      </c>
      <c r="R924" s="10">
        <f t="shared" si="271"/>
        <v>27</v>
      </c>
      <c r="S924" s="10" t="str">
        <f t="shared" si="272"/>
        <v/>
      </c>
      <c r="V924" cm="1">
        <f t="array" ref="V924">MIN(IFERROR(FIND(_xlfn.SEQUENCE(10,,CHAR(48)),F924),""))</f>
        <v>8</v>
      </c>
      <c r="W924" s="25" cm="1">
        <f t="array" ref="W924">MIN(IFERROR(FIND(_xlfn.SEQUENCE(10,,CHAR(48)),B924),""))</f>
        <v>20</v>
      </c>
      <c r="X924" s="10">
        <f t="shared" si="260"/>
        <v>15</v>
      </c>
      <c r="Y924" s="17" t="str">
        <f t="shared" si="261"/>
        <v xml:space="preserve">Matrice RELAIS </v>
      </c>
      <c r="Z924" s="10" t="str">
        <f t="shared" si="262"/>
        <v>611_3192</v>
      </c>
      <c r="AA924" s="10" t="str">
        <f t="shared" si="263"/>
        <v>611_3192</v>
      </c>
      <c r="AB924" s="10" t="str">
        <f t="shared" si="264"/>
        <v>A créer</v>
      </c>
      <c r="AC924" s="14">
        <f t="shared" si="265"/>
        <v>0</v>
      </c>
      <c r="AD924" s="10" t="str">
        <f t="shared" si="266"/>
        <v>611_3192 / 29065539</v>
      </c>
      <c r="AE924" s="10" t="str">
        <f t="shared" si="267"/>
        <v>29065539</v>
      </c>
      <c r="AG924" s="10" t="str">
        <f t="shared" si="268"/>
        <v>611_3192</v>
      </c>
      <c r="AH924" s="10" t="str">
        <f t="shared" si="273"/>
        <v xml:space="preserve">Matrice RELAIS </v>
      </c>
      <c r="AI924" s="10" t="str">
        <f t="shared" si="274"/>
        <v>A créer</v>
      </c>
      <c r="AJ924" s="10" t="str">
        <f t="shared" si="275"/>
        <v>29065539</v>
      </c>
    </row>
    <row r="925" spans="1:36" ht="15" x14ac:dyDescent="0.25">
      <c r="A925" s="11" t="s">
        <v>2060</v>
      </c>
      <c r="B925" s="11" t="s">
        <v>2061</v>
      </c>
      <c r="C925" s="11" t="s">
        <v>85</v>
      </c>
      <c r="D925" s="11" t="s">
        <v>86</v>
      </c>
      <c r="E925" s="11" t="s">
        <v>89</v>
      </c>
      <c r="F925" s="11" t="s">
        <v>2062</v>
      </c>
      <c r="G925" s="11" t="s">
        <v>89</v>
      </c>
      <c r="H925" s="11" t="s">
        <v>90</v>
      </c>
      <c r="I925" s="12">
        <v>0</v>
      </c>
      <c r="J925" s="11" t="s">
        <v>91</v>
      </c>
      <c r="K925" s="11" t="s">
        <v>92</v>
      </c>
      <c r="L925" s="13">
        <v>0.01</v>
      </c>
      <c r="M925" s="11" t="s">
        <v>89</v>
      </c>
      <c r="N925" s="12">
        <v>1</v>
      </c>
      <c r="O925" s="10" t="str">
        <f t="shared" si="259"/>
        <v/>
      </c>
      <c r="P925" s="10">
        <f t="shared" si="269"/>
        <v>16</v>
      </c>
      <c r="Q925" s="10" t="str">
        <f t="shared" si="270"/>
        <v/>
      </c>
      <c r="R925" s="10">
        <f t="shared" si="271"/>
        <v>27</v>
      </c>
      <c r="S925" s="10" t="str">
        <f t="shared" si="272"/>
        <v/>
      </c>
      <c r="V925" cm="1">
        <f t="array" ref="V925">MIN(IFERROR(FIND(_xlfn.SEQUENCE(10,,CHAR(48)),F925),""))</f>
        <v>8</v>
      </c>
      <c r="W925" s="25" cm="1">
        <f t="array" ref="W925">MIN(IFERROR(FIND(_xlfn.SEQUENCE(10,,CHAR(48)),B925),""))</f>
        <v>20</v>
      </c>
      <c r="X925" s="10">
        <f t="shared" si="260"/>
        <v>15</v>
      </c>
      <c r="Y925" s="17" t="str">
        <f t="shared" si="261"/>
        <v xml:space="preserve">Pilote ROGNAGE </v>
      </c>
      <c r="Z925" s="10" t="str">
        <f t="shared" si="262"/>
        <v>611_3207</v>
      </c>
      <c r="AA925" s="10" t="str">
        <f t="shared" si="263"/>
        <v>611_3207</v>
      </c>
      <c r="AB925" s="10" t="str">
        <f t="shared" si="264"/>
        <v>A créer</v>
      </c>
      <c r="AC925" s="14">
        <f t="shared" si="265"/>
        <v>0</v>
      </c>
      <c r="AD925" s="10" t="str">
        <f t="shared" si="266"/>
        <v>611_3207 / 29065540</v>
      </c>
      <c r="AE925" s="10" t="str">
        <f t="shared" si="267"/>
        <v>29065540</v>
      </c>
      <c r="AG925" s="10" t="str">
        <f t="shared" si="268"/>
        <v>611_3207</v>
      </c>
      <c r="AH925" s="10" t="str">
        <f t="shared" si="273"/>
        <v xml:space="preserve">Pilote ROGNAGE </v>
      </c>
      <c r="AI925" s="10" t="str">
        <f t="shared" si="274"/>
        <v>A créer</v>
      </c>
      <c r="AJ925" s="10" t="str">
        <f t="shared" si="275"/>
        <v>29065540</v>
      </c>
    </row>
    <row r="926" spans="1:36" ht="15" x14ac:dyDescent="0.25">
      <c r="A926" s="11" t="s">
        <v>2063</v>
      </c>
      <c r="B926" s="11" t="s">
        <v>2064</v>
      </c>
      <c r="C926" s="11" t="s">
        <v>85</v>
      </c>
      <c r="D926" s="11" t="s">
        <v>86</v>
      </c>
      <c r="E926" s="11" t="s">
        <v>89</v>
      </c>
      <c r="F926" s="11" t="s">
        <v>2065</v>
      </c>
      <c r="G926" s="11" t="s">
        <v>89</v>
      </c>
      <c r="H926" s="11" t="s">
        <v>90</v>
      </c>
      <c r="I926" s="12">
        <v>0</v>
      </c>
      <c r="J926" s="11" t="s">
        <v>91</v>
      </c>
      <c r="K926" s="11" t="s">
        <v>92</v>
      </c>
      <c r="L926" s="13">
        <v>0.01</v>
      </c>
      <c r="M926" s="11" t="s">
        <v>89</v>
      </c>
      <c r="N926" s="12">
        <v>1</v>
      </c>
      <c r="O926" s="10" t="str">
        <f t="shared" si="259"/>
        <v/>
      </c>
      <c r="P926" s="10">
        <f t="shared" si="269"/>
        <v>15</v>
      </c>
      <c r="Q926" s="10" t="str">
        <f t="shared" si="270"/>
        <v/>
      </c>
      <c r="R926" s="10">
        <f t="shared" si="271"/>
        <v>26</v>
      </c>
      <c r="S926" s="10" t="str">
        <f t="shared" si="272"/>
        <v/>
      </c>
      <c r="V926" cm="1">
        <f t="array" ref="V926">MIN(IFERROR(FIND(_xlfn.SEQUENCE(10,,CHAR(48)),F926),""))</f>
        <v>8</v>
      </c>
      <c r="W926" s="25" cm="1">
        <f t="array" ref="W926">MIN(IFERROR(FIND(_xlfn.SEQUENCE(10,,CHAR(48)),B926),""))</f>
        <v>12</v>
      </c>
      <c r="X926" s="10">
        <f t="shared" si="260"/>
        <v>15</v>
      </c>
      <c r="Y926" s="17" t="str">
        <f t="shared" si="261"/>
        <v xml:space="preserve">C DECOUPE Ø46 </v>
      </c>
      <c r="Z926" s="10" t="str">
        <f t="shared" si="262"/>
        <v>612_1559</v>
      </c>
      <c r="AA926" s="10" t="str">
        <f t="shared" si="263"/>
        <v>612_1559</v>
      </c>
      <c r="AB926" s="10" t="str">
        <f t="shared" si="264"/>
        <v>A créer</v>
      </c>
      <c r="AC926" s="14">
        <f t="shared" si="265"/>
        <v>0</v>
      </c>
      <c r="AD926" s="10" t="str">
        <f t="shared" si="266"/>
        <v>612_1559 / 29065542</v>
      </c>
      <c r="AE926" s="10" t="str">
        <f t="shared" si="267"/>
        <v>29065542</v>
      </c>
      <c r="AG926" s="10" t="str">
        <f t="shared" si="268"/>
        <v>612_1559</v>
      </c>
      <c r="AH926" s="10" t="str">
        <f t="shared" si="273"/>
        <v xml:space="preserve">C DECOUPE Ø46 </v>
      </c>
      <c r="AI926" s="10" t="str">
        <f t="shared" si="274"/>
        <v>A créer</v>
      </c>
      <c r="AJ926" s="10" t="str">
        <f t="shared" si="275"/>
        <v>29065542</v>
      </c>
    </row>
    <row r="927" spans="1:36" ht="15" x14ac:dyDescent="0.25">
      <c r="A927" s="11" t="s">
        <v>2066</v>
      </c>
      <c r="B927" s="11" t="s">
        <v>2067</v>
      </c>
      <c r="C927" s="11" t="s">
        <v>85</v>
      </c>
      <c r="D927" s="11" t="s">
        <v>86</v>
      </c>
      <c r="E927" s="11" t="s">
        <v>89</v>
      </c>
      <c r="F927" s="11" t="s">
        <v>2068</v>
      </c>
      <c r="G927" s="11" t="s">
        <v>89</v>
      </c>
      <c r="H927" s="11" t="s">
        <v>90</v>
      </c>
      <c r="I927" s="12">
        <v>0</v>
      </c>
      <c r="J927" s="11" t="s">
        <v>91</v>
      </c>
      <c r="K927" s="11" t="s">
        <v>92</v>
      </c>
      <c r="L927" s="13">
        <v>0.01</v>
      </c>
      <c r="M927" s="11" t="s">
        <v>89</v>
      </c>
      <c r="N927" s="12">
        <v>1</v>
      </c>
      <c r="O927" s="10" t="str">
        <f t="shared" si="259"/>
        <v/>
      </c>
      <c r="P927" s="10">
        <f t="shared" si="269"/>
        <v>16</v>
      </c>
      <c r="Q927" s="10" t="str">
        <f t="shared" si="270"/>
        <v/>
      </c>
      <c r="R927" s="10">
        <f t="shared" si="271"/>
        <v>27</v>
      </c>
      <c r="S927" s="10" t="str">
        <f t="shared" si="272"/>
        <v/>
      </c>
      <c r="V927" cm="1">
        <f t="array" ref="V927">MIN(IFERROR(FIND(_xlfn.SEQUENCE(10,,CHAR(48)),F927),""))</f>
        <v>8</v>
      </c>
      <c r="W927" s="25" cm="1">
        <f t="array" ref="W927">MIN(IFERROR(FIND(_xlfn.SEQUENCE(10,,CHAR(48)),B927),""))</f>
        <v>20</v>
      </c>
      <c r="X927" s="10">
        <f t="shared" si="260"/>
        <v>15</v>
      </c>
      <c r="Y927" s="17" t="str">
        <f t="shared" si="261"/>
        <v xml:space="preserve">Doigts EMBOUTI </v>
      </c>
      <c r="Z927" s="10" t="str">
        <f t="shared" si="262"/>
        <v>622_2369</v>
      </c>
      <c r="AA927" s="10" t="str">
        <f t="shared" si="263"/>
        <v>622_2369</v>
      </c>
      <c r="AB927" s="10" t="str">
        <f t="shared" si="264"/>
        <v>A créer</v>
      </c>
      <c r="AC927" s="14">
        <f t="shared" si="265"/>
        <v>0</v>
      </c>
      <c r="AD927" s="10" t="str">
        <f t="shared" si="266"/>
        <v>622_2369 / 29065543</v>
      </c>
      <c r="AE927" s="10" t="str">
        <f t="shared" si="267"/>
        <v>29065543</v>
      </c>
      <c r="AG927" s="10" t="str">
        <f t="shared" si="268"/>
        <v>622_2369</v>
      </c>
      <c r="AH927" s="10" t="str">
        <f t="shared" si="273"/>
        <v xml:space="preserve">Doigts EMBOUTI </v>
      </c>
      <c r="AI927" s="10" t="str">
        <f t="shared" si="274"/>
        <v>A créer</v>
      </c>
      <c r="AJ927" s="10" t="str">
        <f t="shared" si="275"/>
        <v>29065543</v>
      </c>
    </row>
    <row r="928" spans="1:36" ht="15" x14ac:dyDescent="0.25">
      <c r="A928" s="11" t="s">
        <v>2069</v>
      </c>
      <c r="B928" s="11" t="s">
        <v>2070</v>
      </c>
      <c r="C928" s="11" t="s">
        <v>85</v>
      </c>
      <c r="D928" s="11" t="s">
        <v>86</v>
      </c>
      <c r="E928" s="11" t="s">
        <v>89</v>
      </c>
      <c r="F928" s="11" t="s">
        <v>2071</v>
      </c>
      <c r="G928" s="11" t="s">
        <v>89</v>
      </c>
      <c r="H928" s="11" t="s">
        <v>90</v>
      </c>
      <c r="I928" s="12">
        <v>0</v>
      </c>
      <c r="J928" s="11" t="s">
        <v>91</v>
      </c>
      <c r="K928" s="11" t="s">
        <v>92</v>
      </c>
      <c r="L928" s="13">
        <v>0.01</v>
      </c>
      <c r="M928" s="11" t="s">
        <v>89</v>
      </c>
      <c r="N928" s="12">
        <v>1</v>
      </c>
      <c r="O928" s="10" t="str">
        <f t="shared" si="259"/>
        <v/>
      </c>
      <c r="P928" s="10">
        <f t="shared" si="269"/>
        <v>16</v>
      </c>
      <c r="Q928" s="10" t="str">
        <f t="shared" si="270"/>
        <v/>
      </c>
      <c r="R928" s="10">
        <f t="shared" si="271"/>
        <v>27</v>
      </c>
      <c r="S928" s="10" t="str">
        <f t="shared" si="272"/>
        <v/>
      </c>
      <c r="V928" cm="1">
        <f t="array" ref="V928">MIN(IFERROR(FIND(_xlfn.SEQUENCE(10,,CHAR(48)),F928),""))</f>
        <v>8</v>
      </c>
      <c r="W928" s="25" cm="1">
        <f t="array" ref="W928">MIN(IFERROR(FIND(_xlfn.SEQUENCE(10,,CHAR(48)),B928),""))</f>
        <v>20</v>
      </c>
      <c r="X928" s="10">
        <f t="shared" si="260"/>
        <v>15</v>
      </c>
      <c r="Y928" s="17" t="str">
        <f t="shared" si="261"/>
        <v xml:space="preserve">Doigts EMBOUTI </v>
      </c>
      <c r="Z928" s="10" t="str">
        <f t="shared" si="262"/>
        <v>811_0226</v>
      </c>
      <c r="AA928" s="10" t="str">
        <f t="shared" si="263"/>
        <v>811_0226</v>
      </c>
      <c r="AB928" s="10" t="str">
        <f t="shared" si="264"/>
        <v>A créer</v>
      </c>
      <c r="AC928" s="14">
        <f t="shared" si="265"/>
        <v>0</v>
      </c>
      <c r="AD928" s="10" t="str">
        <f t="shared" si="266"/>
        <v>811_0226 / 29065544</v>
      </c>
      <c r="AE928" s="10" t="str">
        <f t="shared" si="267"/>
        <v>29065544</v>
      </c>
      <c r="AG928" s="10" t="str">
        <f t="shared" si="268"/>
        <v>811_0226</v>
      </c>
      <c r="AH928" s="10" t="str">
        <f t="shared" si="273"/>
        <v xml:space="preserve">Doigts EMBOUTI </v>
      </c>
      <c r="AI928" s="10" t="str">
        <f t="shared" si="274"/>
        <v>A créer</v>
      </c>
      <c r="AJ928" s="10" t="str">
        <f t="shared" si="275"/>
        <v>29065544</v>
      </c>
    </row>
    <row r="929" spans="1:36" ht="15" x14ac:dyDescent="0.25">
      <c r="A929" s="11" t="s">
        <v>2072</v>
      </c>
      <c r="B929" s="11" t="s">
        <v>2073</v>
      </c>
      <c r="C929" s="11" t="s">
        <v>85</v>
      </c>
      <c r="D929" s="11" t="s">
        <v>86</v>
      </c>
      <c r="E929" s="11" t="s">
        <v>89</v>
      </c>
      <c r="F929" s="11" t="s">
        <v>2074</v>
      </c>
      <c r="G929" s="11" t="s">
        <v>89</v>
      </c>
      <c r="H929" s="11" t="s">
        <v>90</v>
      </c>
      <c r="I929" s="12">
        <v>0</v>
      </c>
      <c r="J929" s="11" t="s">
        <v>91</v>
      </c>
      <c r="K929" s="11" t="s">
        <v>92</v>
      </c>
      <c r="L929" s="13">
        <v>0.01</v>
      </c>
      <c r="M929" s="11" t="s">
        <v>89</v>
      </c>
      <c r="N929" s="12">
        <v>1</v>
      </c>
      <c r="O929" s="10" t="str">
        <f t="shared" si="259"/>
        <v/>
      </c>
      <c r="P929" s="10">
        <f t="shared" si="269"/>
        <v>16</v>
      </c>
      <c r="Q929" s="10" t="str">
        <f t="shared" si="270"/>
        <v/>
      </c>
      <c r="R929" s="10">
        <f t="shared" si="271"/>
        <v>27</v>
      </c>
      <c r="S929" s="10" t="str">
        <f t="shared" si="272"/>
        <v/>
      </c>
      <c r="V929" cm="1">
        <f t="array" ref="V929">MIN(IFERROR(FIND(_xlfn.SEQUENCE(10,,CHAR(48)),F929),""))</f>
        <v>8</v>
      </c>
      <c r="W929" s="25" cm="1">
        <f t="array" ref="W929">MIN(IFERROR(FIND(_xlfn.SEQUENCE(10,,CHAR(48)),B929),""))</f>
        <v>20</v>
      </c>
      <c r="X929" s="10">
        <f t="shared" si="260"/>
        <v>15</v>
      </c>
      <c r="Y929" s="17" t="str">
        <f t="shared" si="261"/>
        <v xml:space="preserve">Doigts ET.JUPE </v>
      </c>
      <c r="Z929" s="10" t="str">
        <f t="shared" si="262"/>
        <v>811_0259</v>
      </c>
      <c r="AA929" s="10" t="str">
        <f t="shared" si="263"/>
        <v>811_0259</v>
      </c>
      <c r="AB929" s="10" t="str">
        <f t="shared" si="264"/>
        <v>A créer</v>
      </c>
      <c r="AC929" s="14">
        <f t="shared" si="265"/>
        <v>0</v>
      </c>
      <c r="AD929" s="10" t="str">
        <f t="shared" si="266"/>
        <v>811_0259 / 29065545</v>
      </c>
      <c r="AE929" s="10" t="str">
        <f t="shared" si="267"/>
        <v>29065545</v>
      </c>
      <c r="AG929" s="10" t="str">
        <f t="shared" si="268"/>
        <v>811_0259</v>
      </c>
      <c r="AH929" s="10" t="str">
        <f t="shared" si="273"/>
        <v xml:space="preserve">Doigts ET.JUPE </v>
      </c>
      <c r="AI929" s="10" t="str">
        <f t="shared" si="274"/>
        <v>A créer</v>
      </c>
      <c r="AJ929" s="10" t="str">
        <f t="shared" si="275"/>
        <v>29065545</v>
      </c>
    </row>
    <row r="930" spans="1:36" ht="15" x14ac:dyDescent="0.25">
      <c r="A930" s="11" t="s">
        <v>2075</v>
      </c>
      <c r="B930" s="11" t="s">
        <v>2076</v>
      </c>
      <c r="C930" s="11" t="s">
        <v>85</v>
      </c>
      <c r="D930" s="11" t="s">
        <v>86</v>
      </c>
      <c r="E930" s="11" t="s">
        <v>89</v>
      </c>
      <c r="F930" s="11" t="s">
        <v>2077</v>
      </c>
      <c r="G930" s="11" t="s">
        <v>89</v>
      </c>
      <c r="H930" s="11" t="s">
        <v>90</v>
      </c>
      <c r="I930" s="12">
        <v>0</v>
      </c>
      <c r="J930" s="11" t="s">
        <v>91</v>
      </c>
      <c r="K930" s="11" t="s">
        <v>92</v>
      </c>
      <c r="L930" s="13">
        <v>0.01</v>
      </c>
      <c r="M930" s="11" t="s">
        <v>89</v>
      </c>
      <c r="N930" s="12">
        <v>1</v>
      </c>
      <c r="O930" s="10" t="str">
        <f t="shared" si="259"/>
        <v/>
      </c>
      <c r="P930" s="10">
        <f t="shared" si="269"/>
        <v>16</v>
      </c>
      <c r="Q930" s="10" t="str">
        <f t="shared" si="270"/>
        <v/>
      </c>
      <c r="R930" s="10">
        <f t="shared" si="271"/>
        <v>27</v>
      </c>
      <c r="S930" s="10" t="str">
        <f t="shared" si="272"/>
        <v/>
      </c>
      <c r="V930" cm="1">
        <f t="array" ref="V930">MIN(IFERROR(FIND(_xlfn.SEQUENCE(10,,CHAR(48)),F930),""))</f>
        <v>8</v>
      </c>
      <c r="W930" s="25" cm="1">
        <f t="array" ref="W930">MIN(IFERROR(FIND(_xlfn.SEQUENCE(10,,CHAR(48)),B930),""))</f>
        <v>20</v>
      </c>
      <c r="X930" s="10">
        <f t="shared" si="260"/>
        <v>15</v>
      </c>
      <c r="Y930" s="17" t="str">
        <f t="shared" si="261"/>
        <v xml:space="preserve">Doigts ROGNAGE </v>
      </c>
      <c r="Z930" s="10" t="str">
        <f t="shared" si="262"/>
        <v>811_0277</v>
      </c>
      <c r="AA930" s="10" t="str">
        <f t="shared" si="263"/>
        <v>811_0277</v>
      </c>
      <c r="AB930" s="10" t="str">
        <f t="shared" si="264"/>
        <v>A créer</v>
      </c>
      <c r="AC930" s="14">
        <f t="shared" si="265"/>
        <v>0</v>
      </c>
      <c r="AD930" s="10" t="str">
        <f t="shared" si="266"/>
        <v>811_0277 / 29065546</v>
      </c>
      <c r="AE930" s="10" t="str">
        <f t="shared" si="267"/>
        <v>29065546</v>
      </c>
      <c r="AG930" s="10" t="str">
        <f t="shared" si="268"/>
        <v>811_0277</v>
      </c>
      <c r="AH930" s="10" t="str">
        <f t="shared" si="273"/>
        <v xml:space="preserve">Doigts ROGNAGE </v>
      </c>
      <c r="AI930" s="10" t="str">
        <f t="shared" si="274"/>
        <v>A créer</v>
      </c>
      <c r="AJ930" s="10" t="str">
        <f t="shared" si="275"/>
        <v>29065546</v>
      </c>
    </row>
    <row r="931" spans="1:36" ht="15" x14ac:dyDescent="0.25">
      <c r="A931" s="11" t="s">
        <v>2078</v>
      </c>
      <c r="B931" s="11" t="s">
        <v>2079</v>
      </c>
      <c r="C931" s="11" t="s">
        <v>85</v>
      </c>
      <c r="D931" s="11" t="s">
        <v>86</v>
      </c>
      <c r="E931" s="11" t="s">
        <v>89</v>
      </c>
      <c r="F931" s="11" t="s">
        <v>2080</v>
      </c>
      <c r="G931" s="11" t="s">
        <v>89</v>
      </c>
      <c r="H931" s="11" t="s">
        <v>90</v>
      </c>
      <c r="I931" s="12">
        <v>0</v>
      </c>
      <c r="J931" s="11" t="s">
        <v>91</v>
      </c>
      <c r="K931" s="11" t="s">
        <v>92</v>
      </c>
      <c r="L931" s="13">
        <v>0.01</v>
      </c>
      <c r="M931" s="11" t="s">
        <v>89</v>
      </c>
      <c r="N931" s="12">
        <v>1</v>
      </c>
      <c r="O931" s="10" t="str">
        <f t="shared" si="259"/>
        <v/>
      </c>
      <c r="P931" s="10">
        <f t="shared" si="269"/>
        <v>16</v>
      </c>
      <c r="Q931" s="10" t="str">
        <f t="shared" si="270"/>
        <v/>
      </c>
      <c r="R931" s="10">
        <f t="shared" si="271"/>
        <v>27</v>
      </c>
      <c r="S931" s="10" t="str">
        <f t="shared" si="272"/>
        <v/>
      </c>
      <c r="V931" cm="1">
        <f t="array" ref="V931">MIN(IFERROR(FIND(_xlfn.SEQUENCE(10,,CHAR(48)),F931),""))</f>
        <v>8</v>
      </c>
      <c r="W931" s="25" cm="1">
        <f t="array" ref="W931">MIN(IFERROR(FIND(_xlfn.SEQUENCE(10,,CHAR(48)),B931),""))</f>
        <v>20</v>
      </c>
      <c r="X931" s="10">
        <f t="shared" si="260"/>
        <v>15</v>
      </c>
      <c r="Y931" s="17" t="str">
        <f t="shared" si="261"/>
        <v xml:space="preserve">Matrice PLIAGE </v>
      </c>
      <c r="Z931" s="10" t="str">
        <f t="shared" si="262"/>
        <v>811_0530</v>
      </c>
      <c r="AA931" s="10" t="str">
        <f t="shared" si="263"/>
        <v>811_0530</v>
      </c>
      <c r="AB931" s="10" t="str">
        <f t="shared" si="264"/>
        <v>A créer</v>
      </c>
      <c r="AC931" s="14">
        <f t="shared" si="265"/>
        <v>0</v>
      </c>
      <c r="AD931" s="10" t="str">
        <f t="shared" si="266"/>
        <v>811_0530 / 29065547</v>
      </c>
      <c r="AE931" s="10" t="str">
        <f t="shared" si="267"/>
        <v>29065547</v>
      </c>
      <c r="AG931" s="10" t="str">
        <f t="shared" si="268"/>
        <v>811_0530</v>
      </c>
      <c r="AH931" s="10" t="str">
        <f t="shared" si="273"/>
        <v xml:space="preserve">Matrice PLIAGE </v>
      </c>
      <c r="AI931" s="10" t="str">
        <f t="shared" si="274"/>
        <v>A créer</v>
      </c>
      <c r="AJ931" s="10" t="str">
        <f t="shared" si="275"/>
        <v>29065547</v>
      </c>
    </row>
    <row r="932" spans="1:36" ht="15" x14ac:dyDescent="0.25">
      <c r="A932" s="11" t="s">
        <v>2084</v>
      </c>
      <c r="B932" s="11" t="s">
        <v>2085</v>
      </c>
      <c r="C932" s="11" t="s">
        <v>85</v>
      </c>
      <c r="D932" s="11" t="s">
        <v>86</v>
      </c>
      <c r="E932" s="11" t="s">
        <v>89</v>
      </c>
      <c r="F932" s="11" t="s">
        <v>2086</v>
      </c>
      <c r="G932" s="11" t="s">
        <v>89</v>
      </c>
      <c r="H932" s="11" t="s">
        <v>90</v>
      </c>
      <c r="I932" s="12">
        <v>0</v>
      </c>
      <c r="J932" s="11" t="s">
        <v>91</v>
      </c>
      <c r="K932" s="11" t="s">
        <v>92</v>
      </c>
      <c r="L932" s="13">
        <v>0.01</v>
      </c>
      <c r="M932" s="11" t="s">
        <v>89</v>
      </c>
      <c r="N932" s="12">
        <v>1</v>
      </c>
      <c r="O932" s="10" t="str">
        <f t="shared" si="259"/>
        <v/>
      </c>
      <c r="P932" s="10">
        <f t="shared" si="269"/>
        <v>16</v>
      </c>
      <c r="Q932" s="10" t="str">
        <f t="shared" si="270"/>
        <v/>
      </c>
      <c r="R932" s="10">
        <f t="shared" si="271"/>
        <v>27</v>
      </c>
      <c r="S932" s="10" t="str">
        <f t="shared" si="272"/>
        <v/>
      </c>
      <c r="V932" cm="1">
        <f t="array" ref="V932">MIN(IFERROR(FIND(_xlfn.SEQUENCE(10,,CHAR(48)),F932),""))</f>
        <v>8</v>
      </c>
      <c r="W932" s="25" cm="1">
        <f t="array" ref="W932">MIN(IFERROR(FIND(_xlfn.SEQUENCE(10,,CHAR(48)),B932),""))</f>
        <v>20</v>
      </c>
      <c r="X932" s="10">
        <f t="shared" si="260"/>
        <v>15</v>
      </c>
      <c r="Y932" s="17" t="str">
        <f t="shared" si="261"/>
        <v xml:space="preserve">Doigts EMBOUTI </v>
      </c>
      <c r="Z932" s="10" t="str">
        <f t="shared" si="262"/>
        <v>912_0365</v>
      </c>
      <c r="AA932" s="10" t="str">
        <f t="shared" si="263"/>
        <v>912_0365</v>
      </c>
      <c r="AB932" s="10" t="str">
        <f t="shared" si="264"/>
        <v>A créer</v>
      </c>
      <c r="AC932" s="14">
        <f t="shared" si="265"/>
        <v>0</v>
      </c>
      <c r="AD932" s="10" t="str">
        <f t="shared" si="266"/>
        <v>912_0365 / 29065549</v>
      </c>
      <c r="AE932" s="10" t="str">
        <f t="shared" si="267"/>
        <v>29065549</v>
      </c>
      <c r="AG932" s="10" t="str">
        <f t="shared" si="268"/>
        <v>912_0365</v>
      </c>
      <c r="AH932" s="10" t="str">
        <f t="shared" si="273"/>
        <v xml:space="preserve">Doigts EMBOUTI </v>
      </c>
      <c r="AI932" s="10" t="str">
        <f t="shared" si="274"/>
        <v>A créer</v>
      </c>
      <c r="AJ932" s="10" t="str">
        <f t="shared" si="275"/>
        <v>29065549</v>
      </c>
    </row>
    <row r="933" spans="1:36" ht="15" x14ac:dyDescent="0.25">
      <c r="A933" s="11" t="s">
        <v>2087</v>
      </c>
      <c r="B933" s="11" t="s">
        <v>2088</v>
      </c>
      <c r="C933" s="11" t="s">
        <v>85</v>
      </c>
      <c r="D933" s="11" t="s">
        <v>86</v>
      </c>
      <c r="E933" s="11" t="s">
        <v>89</v>
      </c>
      <c r="F933" s="11" t="s">
        <v>2089</v>
      </c>
      <c r="G933" s="11" t="s">
        <v>89</v>
      </c>
      <c r="H933" s="11" t="s">
        <v>90</v>
      </c>
      <c r="I933" s="12">
        <v>0</v>
      </c>
      <c r="J933" s="11" t="s">
        <v>91</v>
      </c>
      <c r="K933" s="11" t="s">
        <v>92</v>
      </c>
      <c r="L933" s="13">
        <v>0.01</v>
      </c>
      <c r="M933" s="11" t="s">
        <v>89</v>
      </c>
      <c r="N933" s="12">
        <v>1</v>
      </c>
      <c r="O933" s="10" t="str">
        <f t="shared" si="259"/>
        <v/>
      </c>
      <c r="P933" s="10">
        <f t="shared" si="269"/>
        <v>16</v>
      </c>
      <c r="Q933" s="10" t="str">
        <f t="shared" si="270"/>
        <v/>
      </c>
      <c r="R933" s="10">
        <f t="shared" si="271"/>
        <v>27</v>
      </c>
      <c r="S933" s="10" t="str">
        <f t="shared" si="272"/>
        <v/>
      </c>
      <c r="V933" cm="1">
        <f t="array" ref="V933">MIN(IFERROR(FIND(_xlfn.SEQUENCE(10,,CHAR(48)),F933),""))</f>
        <v>8</v>
      </c>
      <c r="W933" s="25" cm="1">
        <f t="array" ref="W933">MIN(IFERROR(FIND(_xlfn.SEQUENCE(10,,CHAR(48)),B933),""))</f>
        <v>20</v>
      </c>
      <c r="X933" s="10">
        <f t="shared" si="260"/>
        <v>15</v>
      </c>
      <c r="Y933" s="17" t="str">
        <f t="shared" si="261"/>
        <v xml:space="preserve">Doigts ETIRAGE </v>
      </c>
      <c r="Z933" s="10" t="str">
        <f t="shared" si="262"/>
        <v>912_0383</v>
      </c>
      <c r="AA933" s="10" t="str">
        <f t="shared" si="263"/>
        <v>912_0383</v>
      </c>
      <c r="AB933" s="10" t="str">
        <f t="shared" si="264"/>
        <v>A créer</v>
      </c>
      <c r="AC933" s="14">
        <f t="shared" si="265"/>
        <v>0</v>
      </c>
      <c r="AD933" s="10" t="str">
        <f t="shared" si="266"/>
        <v>912_0383 / 29065550</v>
      </c>
      <c r="AE933" s="10" t="str">
        <f t="shared" si="267"/>
        <v>29065550</v>
      </c>
      <c r="AG933" s="10" t="str">
        <f t="shared" si="268"/>
        <v>912_0383</v>
      </c>
      <c r="AH933" s="10" t="str">
        <f t="shared" si="273"/>
        <v xml:space="preserve">Doigts ETIRAGE </v>
      </c>
      <c r="AI933" s="10" t="str">
        <f t="shared" si="274"/>
        <v>A créer</v>
      </c>
      <c r="AJ933" s="10" t="str">
        <f t="shared" si="275"/>
        <v>29065550</v>
      </c>
    </row>
    <row r="934" spans="1:36" ht="15" x14ac:dyDescent="0.25">
      <c r="A934" s="11" t="s">
        <v>2090</v>
      </c>
      <c r="B934" s="11" t="s">
        <v>2091</v>
      </c>
      <c r="C934" s="11" t="s">
        <v>85</v>
      </c>
      <c r="D934" s="11" t="s">
        <v>86</v>
      </c>
      <c r="E934" s="11" t="s">
        <v>89</v>
      </c>
      <c r="F934" s="11" t="s">
        <v>2092</v>
      </c>
      <c r="G934" s="11" t="s">
        <v>89</v>
      </c>
      <c r="H934" s="11" t="s">
        <v>90</v>
      </c>
      <c r="I934" s="12">
        <v>0</v>
      </c>
      <c r="J934" s="11" t="s">
        <v>91</v>
      </c>
      <c r="K934" s="11" t="s">
        <v>92</v>
      </c>
      <c r="L934" s="13">
        <v>0.01</v>
      </c>
      <c r="M934" s="11" t="s">
        <v>89</v>
      </c>
      <c r="N934" s="12">
        <v>1</v>
      </c>
      <c r="O934" s="10" t="str">
        <f t="shared" si="259"/>
        <v/>
      </c>
      <c r="P934" s="10">
        <f t="shared" si="269"/>
        <v>16</v>
      </c>
      <c r="Q934" s="10" t="str">
        <f t="shared" si="270"/>
        <v/>
      </c>
      <c r="R934" s="10">
        <f t="shared" si="271"/>
        <v>27</v>
      </c>
      <c r="S934" s="10" t="str">
        <f t="shared" si="272"/>
        <v/>
      </c>
      <c r="V934" cm="1">
        <f t="array" ref="V934">MIN(IFERROR(FIND(_xlfn.SEQUENCE(10,,CHAR(48)),F934),""))</f>
        <v>8</v>
      </c>
      <c r="W934" s="25" cm="1">
        <f t="array" ref="W934">MIN(IFERROR(FIND(_xlfn.SEQUENCE(10,,CHAR(48)),B934),""))</f>
        <v>20</v>
      </c>
      <c r="X934" s="10">
        <f t="shared" si="260"/>
        <v>15</v>
      </c>
      <c r="Y934" s="17" t="str">
        <f t="shared" si="261"/>
        <v xml:space="preserve">Doigts ROGNAGE </v>
      </c>
      <c r="Z934" s="10" t="str">
        <f t="shared" si="262"/>
        <v>912_0401</v>
      </c>
      <c r="AA934" s="10" t="str">
        <f t="shared" si="263"/>
        <v>912_0401</v>
      </c>
      <c r="AB934" s="10" t="str">
        <f t="shared" si="264"/>
        <v>A créer</v>
      </c>
      <c r="AC934" s="14">
        <f t="shared" si="265"/>
        <v>0</v>
      </c>
      <c r="AD934" s="10" t="str">
        <f t="shared" si="266"/>
        <v>912_0401 / 29065551</v>
      </c>
      <c r="AE934" s="10" t="str">
        <f t="shared" si="267"/>
        <v>29065551</v>
      </c>
      <c r="AG934" s="10" t="str">
        <f t="shared" si="268"/>
        <v>912_0401</v>
      </c>
      <c r="AH934" s="10" t="str">
        <f t="shared" si="273"/>
        <v xml:space="preserve">Doigts ROGNAGE </v>
      </c>
      <c r="AI934" s="10" t="str">
        <f t="shared" si="274"/>
        <v>A créer</v>
      </c>
      <c r="AJ934" s="10" t="str">
        <f t="shared" si="275"/>
        <v>29065551</v>
      </c>
    </row>
    <row r="935" spans="1:36" ht="15" x14ac:dyDescent="0.25">
      <c r="A935" s="11" t="s">
        <v>2093</v>
      </c>
      <c r="B935" s="11" t="s">
        <v>2094</v>
      </c>
      <c r="C935" s="11" t="s">
        <v>85</v>
      </c>
      <c r="D935" s="11" t="s">
        <v>86</v>
      </c>
      <c r="E935" s="11" t="s">
        <v>89</v>
      </c>
      <c r="F935" s="11" t="s">
        <v>2095</v>
      </c>
      <c r="G935" s="11" t="s">
        <v>89</v>
      </c>
      <c r="H935" s="11" t="s">
        <v>90</v>
      </c>
      <c r="I935" s="12">
        <v>0</v>
      </c>
      <c r="J935" s="11" t="s">
        <v>91</v>
      </c>
      <c r="K935" s="11" t="s">
        <v>92</v>
      </c>
      <c r="L935" s="13">
        <v>0.01</v>
      </c>
      <c r="M935" s="11" t="s">
        <v>89</v>
      </c>
      <c r="N935" s="12">
        <v>1</v>
      </c>
      <c r="O935" s="10" t="str">
        <f t="shared" si="259"/>
        <v/>
      </c>
      <c r="P935" s="10">
        <f t="shared" si="269"/>
        <v>16</v>
      </c>
      <c r="Q935" s="10" t="str">
        <f t="shared" si="270"/>
        <v/>
      </c>
      <c r="R935" s="10">
        <f t="shared" si="271"/>
        <v>27</v>
      </c>
      <c r="S935" s="10" t="str">
        <f t="shared" si="272"/>
        <v/>
      </c>
      <c r="V935" cm="1">
        <f t="array" ref="V935">MIN(IFERROR(FIND(_xlfn.SEQUENCE(10,,CHAR(48)),F935),""))</f>
        <v>8</v>
      </c>
      <c r="W935" s="25" cm="1">
        <f t="array" ref="W935">MIN(IFERROR(FIND(_xlfn.SEQUENCE(10,,CHAR(48)),B935),""))</f>
        <v>20</v>
      </c>
      <c r="X935" s="10">
        <f t="shared" si="260"/>
        <v>15</v>
      </c>
      <c r="Y935" s="17" t="str">
        <f t="shared" si="261"/>
        <v xml:space="preserve">Matrice FRAPPE </v>
      </c>
      <c r="Z935" s="10" t="str">
        <f t="shared" si="262"/>
        <v>912_0432</v>
      </c>
      <c r="AA935" s="10" t="str">
        <f t="shared" si="263"/>
        <v>912_0432</v>
      </c>
      <c r="AB935" s="10" t="str">
        <f t="shared" si="264"/>
        <v>A créer</v>
      </c>
      <c r="AC935" s="14">
        <f t="shared" si="265"/>
        <v>0</v>
      </c>
      <c r="AD935" s="10" t="str">
        <f t="shared" si="266"/>
        <v>912_0432 / 29065553</v>
      </c>
      <c r="AE935" s="10" t="str">
        <f t="shared" si="267"/>
        <v>29065553</v>
      </c>
      <c r="AG935" s="10" t="str">
        <f t="shared" si="268"/>
        <v>912_0432</v>
      </c>
      <c r="AH935" s="10" t="str">
        <f t="shared" si="273"/>
        <v xml:space="preserve">Matrice FRAPPE </v>
      </c>
      <c r="AI935" s="10" t="str">
        <f t="shared" si="274"/>
        <v>A créer</v>
      </c>
      <c r="AJ935" s="10" t="str">
        <f t="shared" si="275"/>
        <v>29065553</v>
      </c>
    </row>
    <row r="936" spans="1:36" ht="15" x14ac:dyDescent="0.25">
      <c r="A936" s="11" t="s">
        <v>2096</v>
      </c>
      <c r="B936" s="11" t="s">
        <v>2097</v>
      </c>
      <c r="C936" s="11" t="s">
        <v>85</v>
      </c>
      <c r="D936" s="11" t="s">
        <v>86</v>
      </c>
      <c r="E936" s="11" t="s">
        <v>89</v>
      </c>
      <c r="F936" s="11" t="s">
        <v>2098</v>
      </c>
      <c r="G936" s="11" t="s">
        <v>89</v>
      </c>
      <c r="H936" s="11" t="s">
        <v>90</v>
      </c>
      <c r="I936" s="12">
        <v>0</v>
      </c>
      <c r="J936" s="11" t="s">
        <v>91</v>
      </c>
      <c r="K936" s="11" t="s">
        <v>92</v>
      </c>
      <c r="L936" s="13">
        <v>0.01</v>
      </c>
      <c r="M936" s="11" t="s">
        <v>89</v>
      </c>
      <c r="N936" s="12">
        <v>1</v>
      </c>
      <c r="O936" s="10" t="str">
        <f t="shared" si="259"/>
        <v/>
      </c>
      <c r="P936" s="10">
        <f t="shared" si="269"/>
        <v>15</v>
      </c>
      <c r="Q936" s="10" t="str">
        <f t="shared" si="270"/>
        <v/>
      </c>
      <c r="R936" s="10">
        <f t="shared" si="271"/>
        <v>26</v>
      </c>
      <c r="S936" s="10" t="str">
        <f t="shared" si="272"/>
        <v/>
      </c>
      <c r="V936" cm="1">
        <f t="array" ref="V936">MIN(IFERROR(FIND(_xlfn.SEQUENCE(10,,CHAR(48)),F936),""))</f>
        <v>8</v>
      </c>
      <c r="W936" s="25" cm="1">
        <f t="array" ref="W936">MIN(IFERROR(FIND(_xlfn.SEQUENCE(10,,CHAR(48)),B936),""))</f>
        <v>19</v>
      </c>
      <c r="X936" s="10">
        <f t="shared" si="260"/>
        <v>15</v>
      </c>
      <c r="Y936" s="17" t="str">
        <f t="shared" si="261"/>
        <v xml:space="preserve">Matrice RELAI </v>
      </c>
      <c r="Z936" s="10" t="str">
        <f t="shared" si="262"/>
        <v>312_0526</v>
      </c>
      <c r="AA936" s="10" t="str">
        <f t="shared" si="263"/>
        <v>312_0526</v>
      </c>
      <c r="AB936" s="10" t="str">
        <f t="shared" si="264"/>
        <v>A créer</v>
      </c>
      <c r="AC936" s="14">
        <f t="shared" si="265"/>
        <v>0</v>
      </c>
      <c r="AD936" s="10" t="str">
        <f t="shared" si="266"/>
        <v>312_0526 / 29065572</v>
      </c>
      <c r="AE936" s="10" t="str">
        <f t="shared" si="267"/>
        <v>29065572</v>
      </c>
      <c r="AG936" s="10" t="str">
        <f t="shared" si="268"/>
        <v>312_0526</v>
      </c>
      <c r="AH936" s="10" t="str">
        <f t="shared" si="273"/>
        <v xml:space="preserve">Matrice RELAI </v>
      </c>
      <c r="AI936" s="10" t="str">
        <f t="shared" si="274"/>
        <v>A créer</v>
      </c>
      <c r="AJ936" s="10" t="str">
        <f t="shared" si="275"/>
        <v>29065572</v>
      </c>
    </row>
    <row r="937" spans="1:36" ht="15" x14ac:dyDescent="0.25">
      <c r="A937" s="11" t="s">
        <v>2099</v>
      </c>
      <c r="B937" s="11" t="s">
        <v>2100</v>
      </c>
      <c r="C937" s="11" t="s">
        <v>85</v>
      </c>
      <c r="D937" s="11" t="s">
        <v>86</v>
      </c>
      <c r="E937" s="11" t="s">
        <v>89</v>
      </c>
      <c r="F937" s="11" t="s">
        <v>2101</v>
      </c>
      <c r="G937" s="11" t="s">
        <v>89</v>
      </c>
      <c r="H937" s="11" t="s">
        <v>90</v>
      </c>
      <c r="I937" s="12">
        <v>0</v>
      </c>
      <c r="J937" s="11" t="s">
        <v>91</v>
      </c>
      <c r="K937" s="11" t="s">
        <v>92</v>
      </c>
      <c r="L937" s="13">
        <v>0.01</v>
      </c>
      <c r="M937" s="11" t="s">
        <v>89</v>
      </c>
      <c r="N937" s="12">
        <v>1</v>
      </c>
      <c r="O937" s="10" t="str">
        <f t="shared" si="259"/>
        <v/>
      </c>
      <c r="P937" s="10">
        <f t="shared" si="269"/>
        <v>13</v>
      </c>
      <c r="Q937" s="10" t="str">
        <f t="shared" si="270"/>
        <v/>
      </c>
      <c r="R937" s="10">
        <f t="shared" si="271"/>
        <v>24</v>
      </c>
      <c r="S937" s="10" t="str">
        <f t="shared" si="272"/>
        <v/>
      </c>
      <c r="V937" cm="1">
        <f t="array" ref="V937">MIN(IFERROR(FIND(_xlfn.SEQUENCE(10,,CHAR(48)),F937),""))</f>
        <v>8</v>
      </c>
      <c r="W937" s="25" cm="1">
        <f t="array" ref="W937">MIN(IFERROR(FIND(_xlfn.SEQUENCE(10,,CHAR(48)),B937),""))</f>
        <v>17</v>
      </c>
      <c r="X937" s="10">
        <f t="shared" si="260"/>
        <v>15</v>
      </c>
      <c r="Y937" s="17" t="str">
        <f t="shared" si="261"/>
        <v xml:space="preserve">Vis PERCAGE </v>
      </c>
      <c r="Z937" s="10" t="str">
        <f t="shared" si="262"/>
        <v>312_0687</v>
      </c>
      <c r="AA937" s="10" t="str">
        <f t="shared" si="263"/>
        <v>312_0687</v>
      </c>
      <c r="AB937" s="10" t="str">
        <f t="shared" si="264"/>
        <v>A créer</v>
      </c>
      <c r="AC937" s="14">
        <f t="shared" si="265"/>
        <v>0</v>
      </c>
      <c r="AD937" s="10" t="str">
        <f t="shared" si="266"/>
        <v>312_0687 / 29065573</v>
      </c>
      <c r="AE937" s="10" t="str">
        <f t="shared" si="267"/>
        <v>29065573</v>
      </c>
      <c r="AG937" s="10" t="str">
        <f t="shared" si="268"/>
        <v>312_0687</v>
      </c>
      <c r="AH937" s="10" t="str">
        <f t="shared" si="273"/>
        <v xml:space="preserve">Vis PERCAGE </v>
      </c>
      <c r="AI937" s="10" t="str">
        <f t="shared" si="274"/>
        <v>A créer</v>
      </c>
      <c r="AJ937" s="10" t="str">
        <f t="shared" si="275"/>
        <v>29065573</v>
      </c>
    </row>
    <row r="938" spans="1:36" ht="15" x14ac:dyDescent="0.25">
      <c r="A938" s="11" t="s">
        <v>2104</v>
      </c>
      <c r="B938" s="11" t="s">
        <v>2105</v>
      </c>
      <c r="C938" s="11" t="s">
        <v>85</v>
      </c>
      <c r="D938" s="11" t="s">
        <v>86</v>
      </c>
      <c r="E938" s="11" t="s">
        <v>89</v>
      </c>
      <c r="F938" s="11" t="s">
        <v>2106</v>
      </c>
      <c r="G938" s="11" t="s">
        <v>89</v>
      </c>
      <c r="H938" s="11" t="s">
        <v>90</v>
      </c>
      <c r="I938" s="12">
        <v>0</v>
      </c>
      <c r="J938" s="11" t="s">
        <v>91</v>
      </c>
      <c r="K938" s="11" t="s">
        <v>92</v>
      </c>
      <c r="L938" s="13">
        <v>0.01</v>
      </c>
      <c r="M938" s="11" t="s">
        <v>89</v>
      </c>
      <c r="N938" s="12">
        <v>1</v>
      </c>
      <c r="O938" s="10" t="str">
        <f t="shared" si="259"/>
        <v/>
      </c>
      <c r="P938" s="10">
        <f t="shared" si="269"/>
        <v>20</v>
      </c>
      <c r="Q938" s="10" t="str">
        <f t="shared" si="270"/>
        <v/>
      </c>
      <c r="R938" s="10">
        <f t="shared" si="271"/>
        <v>31</v>
      </c>
      <c r="S938" s="10" t="str">
        <f t="shared" si="272"/>
        <v/>
      </c>
      <c r="V938" cm="1">
        <f t="array" ref="V938">MIN(IFERROR(FIND(_xlfn.SEQUENCE(10,,CHAR(48)),F938),""))</f>
        <v>8</v>
      </c>
      <c r="W938" s="25" cm="1">
        <f t="array" ref="W938">MIN(IFERROR(FIND(_xlfn.SEQUENCE(10,,CHAR(48)),B938),""))</f>
        <v>24</v>
      </c>
      <c r="X938" s="10">
        <f t="shared" si="260"/>
        <v>15</v>
      </c>
      <c r="Y938" s="17" t="str">
        <f t="shared" si="261"/>
        <v xml:space="preserve">Poussoir CALIBRAGE </v>
      </c>
      <c r="Z938" s="10" t="str">
        <f t="shared" si="262"/>
        <v>312_1200</v>
      </c>
      <c r="AA938" s="10" t="str">
        <f t="shared" si="263"/>
        <v>312_1200</v>
      </c>
      <c r="AB938" s="10" t="str">
        <f t="shared" si="264"/>
        <v>A créer</v>
      </c>
      <c r="AC938" s="14">
        <f t="shared" si="265"/>
        <v>0</v>
      </c>
      <c r="AD938" s="10" t="str">
        <f t="shared" si="266"/>
        <v>312_1200 / 29065575</v>
      </c>
      <c r="AE938" s="10" t="str">
        <f t="shared" si="267"/>
        <v>29065575</v>
      </c>
      <c r="AG938" s="10" t="str">
        <f t="shared" si="268"/>
        <v>312_1200</v>
      </c>
      <c r="AH938" s="10" t="str">
        <f t="shared" si="273"/>
        <v xml:space="preserve">Poussoir CALIBRAGE </v>
      </c>
      <c r="AI938" s="10" t="str">
        <f t="shared" si="274"/>
        <v>A créer</v>
      </c>
      <c r="AJ938" s="10" t="str">
        <f t="shared" si="275"/>
        <v>29065575</v>
      </c>
    </row>
    <row r="939" spans="1:36" ht="15" x14ac:dyDescent="0.25">
      <c r="A939" s="11" t="s">
        <v>2107</v>
      </c>
      <c r="B939" s="11" t="s">
        <v>2108</v>
      </c>
      <c r="C939" s="11" t="s">
        <v>85</v>
      </c>
      <c r="D939" s="11" t="s">
        <v>86</v>
      </c>
      <c r="E939" s="11" t="s">
        <v>89</v>
      </c>
      <c r="F939" s="11" t="s">
        <v>2109</v>
      </c>
      <c r="G939" s="11" t="s">
        <v>89</v>
      </c>
      <c r="H939" s="11" t="s">
        <v>90</v>
      </c>
      <c r="I939" s="12">
        <v>3</v>
      </c>
      <c r="J939" s="11" t="s">
        <v>91</v>
      </c>
      <c r="K939" s="11" t="s">
        <v>92</v>
      </c>
      <c r="L939" s="13">
        <v>0.01</v>
      </c>
      <c r="M939" s="11" t="s">
        <v>89</v>
      </c>
      <c r="N939" s="12">
        <v>1</v>
      </c>
      <c r="O939" s="10" t="str">
        <f t="shared" si="259"/>
        <v/>
      </c>
      <c r="P939" s="10">
        <f t="shared" si="269"/>
        <v>20</v>
      </c>
      <c r="Q939" s="10" t="str">
        <f t="shared" si="270"/>
        <v/>
      </c>
      <c r="R939" s="10">
        <f t="shared" si="271"/>
        <v>31</v>
      </c>
      <c r="S939" s="10" t="str">
        <f t="shared" si="272"/>
        <v/>
      </c>
      <c r="V939" cm="1">
        <f t="array" ref="V939">MIN(IFERROR(FIND(_xlfn.SEQUENCE(10,,CHAR(48)),F939),""))</f>
        <v>8</v>
      </c>
      <c r="W939" s="25" cm="1">
        <f t="array" ref="W939">MIN(IFERROR(FIND(_xlfn.SEQUENCE(10,,CHAR(48)),B939),""))</f>
        <v>24</v>
      </c>
      <c r="X939" s="10">
        <f t="shared" si="260"/>
        <v>15</v>
      </c>
      <c r="Y939" s="17" t="str">
        <f t="shared" si="261"/>
        <v xml:space="preserve">Dévêtisseur FRAPPE </v>
      </c>
      <c r="Z939" s="10" t="str">
        <f t="shared" si="262"/>
        <v>312_1318</v>
      </c>
      <c r="AA939" s="10" t="str">
        <f t="shared" si="263"/>
        <v>312_1318</v>
      </c>
      <c r="AB939" s="10" t="str">
        <f t="shared" si="264"/>
        <v>A créer</v>
      </c>
      <c r="AC939" s="14">
        <f t="shared" si="265"/>
        <v>3</v>
      </c>
      <c r="AD939" s="10" t="str">
        <f t="shared" si="266"/>
        <v>312_1318 / 29065576</v>
      </c>
      <c r="AE939" s="10" t="str">
        <f t="shared" si="267"/>
        <v>29065576</v>
      </c>
      <c r="AG939" s="10" t="str">
        <f t="shared" si="268"/>
        <v>312_1318</v>
      </c>
      <c r="AH939" s="10" t="str">
        <f t="shared" si="273"/>
        <v xml:space="preserve">Dévêtisseur FRAPPE </v>
      </c>
      <c r="AI939" s="10" t="str">
        <f t="shared" si="274"/>
        <v>A créer</v>
      </c>
      <c r="AJ939" s="10" t="str">
        <f t="shared" si="275"/>
        <v>29065576</v>
      </c>
    </row>
    <row r="940" spans="1:36" ht="15" x14ac:dyDescent="0.25">
      <c r="A940" s="11" t="s">
        <v>2110</v>
      </c>
      <c r="B940" s="11" t="s">
        <v>2111</v>
      </c>
      <c r="C940" s="11" t="s">
        <v>85</v>
      </c>
      <c r="D940" s="11" t="s">
        <v>86</v>
      </c>
      <c r="E940" s="11" t="s">
        <v>89</v>
      </c>
      <c r="F940" s="11" t="s">
        <v>2112</v>
      </c>
      <c r="G940" s="11" t="s">
        <v>89</v>
      </c>
      <c r="H940" s="11" t="s">
        <v>90</v>
      </c>
      <c r="I940" s="12">
        <v>0</v>
      </c>
      <c r="J940" s="11" t="s">
        <v>91</v>
      </c>
      <c r="K940" s="11" t="s">
        <v>92</v>
      </c>
      <c r="L940" s="13">
        <v>0.01</v>
      </c>
      <c r="M940" s="11" t="s">
        <v>89</v>
      </c>
      <c r="N940" s="12">
        <v>1</v>
      </c>
      <c r="O940" s="10" t="str">
        <f t="shared" si="259"/>
        <v/>
      </c>
      <c r="P940" s="10">
        <f t="shared" si="269"/>
        <v>18</v>
      </c>
      <c r="Q940" s="10" t="str">
        <f t="shared" si="270"/>
        <v/>
      </c>
      <c r="R940" s="10">
        <f t="shared" si="271"/>
        <v>29</v>
      </c>
      <c r="S940" s="10" t="str">
        <f t="shared" si="272"/>
        <v/>
      </c>
      <c r="V940" cm="1">
        <f t="array" ref="V940">MIN(IFERROR(FIND(_xlfn.SEQUENCE(10,,CHAR(48)),F940),""))</f>
        <v>8</v>
      </c>
      <c r="W940" s="25" cm="1">
        <f t="array" ref="W940">MIN(IFERROR(FIND(_xlfn.SEQUENCE(10,,CHAR(48)),B940),""))</f>
        <v>22</v>
      </c>
      <c r="X940" s="10">
        <f t="shared" si="260"/>
        <v>15</v>
      </c>
      <c r="Y940" s="17" t="str">
        <f t="shared" si="261"/>
        <v xml:space="preserve">Poussoir EMBOUTI </v>
      </c>
      <c r="Z940" s="10" t="str">
        <f t="shared" si="262"/>
        <v>312_2515</v>
      </c>
      <c r="AA940" s="10" t="str">
        <f t="shared" si="263"/>
        <v>312_2515</v>
      </c>
      <c r="AB940" s="10" t="str">
        <f t="shared" si="264"/>
        <v>A créer</v>
      </c>
      <c r="AC940" s="14">
        <f t="shared" si="265"/>
        <v>0</v>
      </c>
      <c r="AD940" s="10" t="str">
        <f t="shared" si="266"/>
        <v>312_2515 / 29065577</v>
      </c>
      <c r="AE940" s="10" t="str">
        <f t="shared" si="267"/>
        <v>29065577</v>
      </c>
      <c r="AG940" s="10" t="str">
        <f t="shared" si="268"/>
        <v>312_2515</v>
      </c>
      <c r="AH940" s="10" t="str">
        <f t="shared" si="273"/>
        <v xml:space="preserve">Poussoir EMBOUTI </v>
      </c>
      <c r="AI940" s="10" t="str">
        <f t="shared" si="274"/>
        <v>A créer</v>
      </c>
      <c r="AJ940" s="10" t="str">
        <f t="shared" si="275"/>
        <v>29065577</v>
      </c>
    </row>
    <row r="941" spans="1:36" ht="15" x14ac:dyDescent="0.25">
      <c r="A941" s="11" t="s">
        <v>2113</v>
      </c>
      <c r="B941" s="11" t="s">
        <v>2114</v>
      </c>
      <c r="C941" s="11" t="s">
        <v>85</v>
      </c>
      <c r="D941" s="11" t="s">
        <v>86</v>
      </c>
      <c r="E941" s="11" t="s">
        <v>89</v>
      </c>
      <c r="F941" s="11" t="s">
        <v>2115</v>
      </c>
      <c r="G941" s="11" t="s">
        <v>89</v>
      </c>
      <c r="H941" s="11" t="s">
        <v>90</v>
      </c>
      <c r="I941" s="12">
        <v>0</v>
      </c>
      <c r="J941" s="11" t="s">
        <v>91</v>
      </c>
      <c r="K941" s="11" t="s">
        <v>92</v>
      </c>
      <c r="L941" s="13">
        <v>0.01</v>
      </c>
      <c r="M941" s="11" t="s">
        <v>89</v>
      </c>
      <c r="N941" s="12">
        <v>1</v>
      </c>
      <c r="O941" s="10" t="str">
        <f t="shared" si="259"/>
        <v/>
      </c>
      <c r="P941" s="10">
        <f t="shared" si="269"/>
        <v>18</v>
      </c>
      <c r="Q941" s="10" t="str">
        <f t="shared" si="270"/>
        <v/>
      </c>
      <c r="R941" s="10">
        <f t="shared" si="271"/>
        <v>29</v>
      </c>
      <c r="S941" s="10" t="str">
        <f t="shared" si="272"/>
        <v/>
      </c>
      <c r="V941" cm="1">
        <f t="array" ref="V941">MIN(IFERROR(FIND(_xlfn.SEQUENCE(10,,CHAR(48)),F941),""))</f>
        <v>8</v>
      </c>
      <c r="W941" s="25" cm="1">
        <f t="array" ref="W941">MIN(IFERROR(FIND(_xlfn.SEQUENCE(10,,CHAR(48)),B941),""))</f>
        <v>22</v>
      </c>
      <c r="X941" s="10">
        <f t="shared" si="260"/>
        <v>15</v>
      </c>
      <c r="Y941" s="17" t="str">
        <f t="shared" si="261"/>
        <v xml:space="preserve">Poinçon RETREINT </v>
      </c>
      <c r="Z941" s="10" t="str">
        <f t="shared" si="262"/>
        <v>312_2524</v>
      </c>
      <c r="AA941" s="10" t="str">
        <f t="shared" si="263"/>
        <v>312_2524</v>
      </c>
      <c r="AB941" s="10" t="str">
        <f t="shared" si="264"/>
        <v>A créer</v>
      </c>
      <c r="AC941" s="14">
        <f t="shared" si="265"/>
        <v>0</v>
      </c>
      <c r="AD941" s="10" t="str">
        <f t="shared" si="266"/>
        <v>312_2524 / 29065578</v>
      </c>
      <c r="AE941" s="10" t="str">
        <f t="shared" si="267"/>
        <v>29065578</v>
      </c>
      <c r="AG941" s="10" t="str">
        <f t="shared" si="268"/>
        <v>312_2524</v>
      </c>
      <c r="AH941" s="10" t="str">
        <f t="shared" si="273"/>
        <v xml:space="preserve">Poinçon RETREINT </v>
      </c>
      <c r="AI941" s="10" t="str">
        <f t="shared" si="274"/>
        <v>A créer</v>
      </c>
      <c r="AJ941" s="10" t="str">
        <f t="shared" si="275"/>
        <v>29065578</v>
      </c>
    </row>
    <row r="942" spans="1:36" ht="15" x14ac:dyDescent="0.25">
      <c r="A942" s="11" t="s">
        <v>2116</v>
      </c>
      <c r="B942" s="11" t="s">
        <v>2117</v>
      </c>
      <c r="C942" s="11" t="s">
        <v>85</v>
      </c>
      <c r="D942" s="11" t="s">
        <v>86</v>
      </c>
      <c r="E942" s="11" t="s">
        <v>89</v>
      </c>
      <c r="F942" s="11" t="s">
        <v>2118</v>
      </c>
      <c r="G942" s="11" t="s">
        <v>89</v>
      </c>
      <c r="H942" s="11" t="s">
        <v>90</v>
      </c>
      <c r="I942" s="12">
        <v>0</v>
      </c>
      <c r="J942" s="11" t="s">
        <v>91</v>
      </c>
      <c r="K942" s="11" t="s">
        <v>92</v>
      </c>
      <c r="L942" s="13">
        <v>0.01</v>
      </c>
      <c r="M942" s="11" t="s">
        <v>89</v>
      </c>
      <c r="N942" s="12">
        <v>1</v>
      </c>
      <c r="O942" s="10" t="str">
        <f t="shared" si="259"/>
        <v/>
      </c>
      <c r="P942" s="10">
        <f t="shared" si="269"/>
        <v>18</v>
      </c>
      <c r="Q942" s="10" t="str">
        <f t="shared" si="270"/>
        <v/>
      </c>
      <c r="R942" s="10">
        <f t="shared" si="271"/>
        <v>29</v>
      </c>
      <c r="S942" s="10" t="str">
        <f t="shared" si="272"/>
        <v/>
      </c>
      <c r="V942" cm="1">
        <f t="array" ref="V942">MIN(IFERROR(FIND(_xlfn.SEQUENCE(10,,CHAR(48)),F942),""))</f>
        <v>8</v>
      </c>
      <c r="W942" s="25" cm="1">
        <f t="array" ref="W942">MIN(IFERROR(FIND(_xlfn.SEQUENCE(10,,CHAR(48)),B942),""))</f>
        <v>22</v>
      </c>
      <c r="X942" s="10">
        <f t="shared" si="260"/>
        <v>15</v>
      </c>
      <c r="Y942" s="17" t="str">
        <f t="shared" si="261"/>
        <v xml:space="preserve">Centreur EMBOUTI </v>
      </c>
      <c r="Z942" s="10" t="str">
        <f t="shared" si="262"/>
        <v>312_2797</v>
      </c>
      <c r="AA942" s="10" t="str">
        <f t="shared" si="263"/>
        <v>312_2797</v>
      </c>
      <c r="AB942" s="10" t="str">
        <f t="shared" si="264"/>
        <v>A créer</v>
      </c>
      <c r="AC942" s="14">
        <f t="shared" si="265"/>
        <v>0</v>
      </c>
      <c r="AD942" s="10" t="str">
        <f t="shared" si="266"/>
        <v>312_2797 / 29065579</v>
      </c>
      <c r="AE942" s="10" t="str">
        <f t="shared" si="267"/>
        <v>29065579</v>
      </c>
      <c r="AG942" s="10" t="str">
        <f t="shared" si="268"/>
        <v>312_2797</v>
      </c>
      <c r="AH942" s="10" t="str">
        <f t="shared" si="273"/>
        <v xml:space="preserve">Centreur EMBOUTI </v>
      </c>
      <c r="AI942" s="10" t="str">
        <f t="shared" si="274"/>
        <v>A créer</v>
      </c>
      <c r="AJ942" s="10" t="str">
        <f t="shared" si="275"/>
        <v>29065579</v>
      </c>
    </row>
    <row r="943" spans="1:36" ht="15" x14ac:dyDescent="0.25">
      <c r="A943" s="11" t="s">
        <v>2119</v>
      </c>
      <c r="B943" s="11" t="s">
        <v>2120</v>
      </c>
      <c r="C943" s="11" t="s">
        <v>85</v>
      </c>
      <c r="D943" s="11" t="s">
        <v>86</v>
      </c>
      <c r="E943" s="11" t="s">
        <v>89</v>
      </c>
      <c r="F943" s="11" t="s">
        <v>2121</v>
      </c>
      <c r="G943" s="11" t="s">
        <v>89</v>
      </c>
      <c r="H943" s="11" t="s">
        <v>90</v>
      </c>
      <c r="I943" s="12">
        <v>0</v>
      </c>
      <c r="J943" s="11" t="s">
        <v>91</v>
      </c>
      <c r="K943" s="11" t="s">
        <v>92</v>
      </c>
      <c r="L943" s="13">
        <v>0.01</v>
      </c>
      <c r="M943" s="11" t="s">
        <v>89</v>
      </c>
      <c r="N943" s="12">
        <v>1</v>
      </c>
      <c r="O943" s="10" t="str">
        <f t="shared" si="259"/>
        <v/>
      </c>
      <c r="P943" s="10">
        <f t="shared" si="269"/>
        <v>17</v>
      </c>
      <c r="Q943" s="10" t="str">
        <f t="shared" si="270"/>
        <v/>
      </c>
      <c r="R943" s="10">
        <f t="shared" si="271"/>
        <v>28</v>
      </c>
      <c r="S943" s="10" t="str">
        <f t="shared" si="272"/>
        <v/>
      </c>
      <c r="V943" cm="1">
        <f t="array" ref="V943">MIN(IFERROR(FIND(_xlfn.SEQUENCE(10,,CHAR(48)),F943),""))</f>
        <v>8</v>
      </c>
      <c r="W943" s="25" cm="1">
        <f t="array" ref="W943">MIN(IFERROR(FIND(_xlfn.SEQUENCE(10,,CHAR(48)),B943),""))</f>
        <v>21</v>
      </c>
      <c r="X943" s="10">
        <f t="shared" si="260"/>
        <v>15</v>
      </c>
      <c r="Y943" s="17" t="str">
        <f t="shared" si="261"/>
        <v xml:space="preserve">Nez PERCAGE TOP </v>
      </c>
      <c r="Z943" s="10" t="str">
        <f t="shared" si="262"/>
        <v>312_2830</v>
      </c>
      <c r="AA943" s="10" t="str">
        <f t="shared" si="263"/>
        <v>312_2830</v>
      </c>
      <c r="AB943" s="10" t="str">
        <f t="shared" si="264"/>
        <v>A créer</v>
      </c>
      <c r="AC943" s="14">
        <f t="shared" si="265"/>
        <v>0</v>
      </c>
      <c r="AD943" s="10" t="str">
        <f t="shared" si="266"/>
        <v>312_2830 / 29065580</v>
      </c>
      <c r="AE943" s="10" t="str">
        <f t="shared" si="267"/>
        <v>29065580</v>
      </c>
      <c r="AG943" s="10" t="str">
        <f t="shared" si="268"/>
        <v>312_2830</v>
      </c>
      <c r="AH943" s="10" t="str">
        <f t="shared" si="273"/>
        <v xml:space="preserve">Nez PERCAGE TOP </v>
      </c>
      <c r="AI943" s="10" t="str">
        <f t="shared" si="274"/>
        <v>A créer</v>
      </c>
      <c r="AJ943" s="10" t="str">
        <f t="shared" si="275"/>
        <v>29065580</v>
      </c>
    </row>
    <row r="944" spans="1:36" ht="15" x14ac:dyDescent="0.25">
      <c r="A944" s="11" t="s">
        <v>2122</v>
      </c>
      <c r="B944" s="11" t="s">
        <v>2123</v>
      </c>
      <c r="C944" s="11" t="s">
        <v>85</v>
      </c>
      <c r="D944" s="11" t="s">
        <v>86</v>
      </c>
      <c r="E944" s="11" t="s">
        <v>89</v>
      </c>
      <c r="F944" s="11" t="s">
        <v>2124</v>
      </c>
      <c r="G944" s="11" t="s">
        <v>89</v>
      </c>
      <c r="H944" s="11" t="s">
        <v>90</v>
      </c>
      <c r="I944" s="12">
        <v>0</v>
      </c>
      <c r="J944" s="11" t="s">
        <v>91</v>
      </c>
      <c r="K944" s="11" t="s">
        <v>92</v>
      </c>
      <c r="L944" s="13">
        <v>0.01</v>
      </c>
      <c r="M944" s="11" t="s">
        <v>89</v>
      </c>
      <c r="N944" s="12">
        <v>1</v>
      </c>
      <c r="O944" s="10" t="str">
        <f t="shared" si="259"/>
        <v/>
      </c>
      <c r="P944" s="10">
        <f t="shared" si="269"/>
        <v>17</v>
      </c>
      <c r="Q944" s="10" t="str">
        <f t="shared" si="270"/>
        <v/>
      </c>
      <c r="R944" s="10">
        <f t="shared" si="271"/>
        <v>28</v>
      </c>
      <c r="S944" s="10" t="str">
        <f t="shared" si="272"/>
        <v/>
      </c>
      <c r="V944" cm="1">
        <f t="array" ref="V944">MIN(IFERROR(FIND(_xlfn.SEQUENCE(10,,CHAR(48)),F944),""))</f>
        <v>8</v>
      </c>
      <c r="W944" s="25" cm="1">
        <f t="array" ref="W944">MIN(IFERROR(FIND(_xlfn.SEQUENCE(10,,CHAR(48)),B944),""))</f>
        <v>21</v>
      </c>
      <c r="X944" s="10">
        <f t="shared" si="260"/>
        <v>15</v>
      </c>
      <c r="Y944" s="17" t="str">
        <f t="shared" si="261"/>
        <v xml:space="preserve">Vis PERCAGE TOP </v>
      </c>
      <c r="Z944" s="10" t="str">
        <f t="shared" si="262"/>
        <v>312_2834</v>
      </c>
      <c r="AA944" s="10" t="str">
        <f t="shared" si="263"/>
        <v>312_2834</v>
      </c>
      <c r="AB944" s="10" t="str">
        <f t="shared" si="264"/>
        <v>A créer</v>
      </c>
      <c r="AC944" s="14">
        <f t="shared" si="265"/>
        <v>0</v>
      </c>
      <c r="AD944" s="10" t="str">
        <f t="shared" si="266"/>
        <v>312_2834 / 29065581</v>
      </c>
      <c r="AE944" s="10" t="str">
        <f t="shared" si="267"/>
        <v>29065581</v>
      </c>
      <c r="AG944" s="10" t="str">
        <f t="shared" si="268"/>
        <v>312_2834</v>
      </c>
      <c r="AH944" s="10" t="str">
        <f t="shared" si="273"/>
        <v xml:space="preserve">Vis PERCAGE TOP </v>
      </c>
      <c r="AI944" s="10" t="str">
        <f t="shared" si="274"/>
        <v>A créer</v>
      </c>
      <c r="AJ944" s="10" t="str">
        <f t="shared" si="275"/>
        <v>29065581</v>
      </c>
    </row>
    <row r="945" spans="1:36" ht="15" x14ac:dyDescent="0.25">
      <c r="A945" s="11" t="s">
        <v>2125</v>
      </c>
      <c r="B945" s="11" t="s">
        <v>2126</v>
      </c>
      <c r="C945" s="11" t="s">
        <v>85</v>
      </c>
      <c r="D945" s="11" t="s">
        <v>86</v>
      </c>
      <c r="E945" s="11" t="s">
        <v>89</v>
      </c>
      <c r="F945" s="11" t="s">
        <v>2127</v>
      </c>
      <c r="G945" s="11" t="s">
        <v>89</v>
      </c>
      <c r="H945" s="11" t="s">
        <v>90</v>
      </c>
      <c r="I945" s="12">
        <v>0</v>
      </c>
      <c r="J945" s="11" t="s">
        <v>91</v>
      </c>
      <c r="K945" s="11" t="s">
        <v>92</v>
      </c>
      <c r="L945" s="13">
        <v>0.01</v>
      </c>
      <c r="M945" s="11" t="s">
        <v>89</v>
      </c>
      <c r="N945" s="12">
        <v>1</v>
      </c>
      <c r="O945" s="10" t="str">
        <f t="shared" si="259"/>
        <v/>
      </c>
      <c r="P945" s="10">
        <f t="shared" si="269"/>
        <v>18</v>
      </c>
      <c r="Q945" s="10" t="str">
        <f t="shared" si="270"/>
        <v/>
      </c>
      <c r="R945" s="10">
        <f t="shared" si="271"/>
        <v>29</v>
      </c>
      <c r="S945" s="10" t="str">
        <f t="shared" si="272"/>
        <v/>
      </c>
      <c r="V945" cm="1">
        <f t="array" ref="V945">MIN(IFERROR(FIND(_xlfn.SEQUENCE(10,,CHAR(48)),F945),""))</f>
        <v>8</v>
      </c>
      <c r="W945" s="25" cm="1">
        <f t="array" ref="W945">MIN(IFERROR(FIND(_xlfn.SEQUENCE(10,,CHAR(48)),B945),""))</f>
        <v>22</v>
      </c>
      <c r="X945" s="10">
        <f t="shared" si="260"/>
        <v>15</v>
      </c>
      <c r="Y945" s="17" t="str">
        <f t="shared" si="261"/>
        <v xml:space="preserve">Poussoir EMBOUTI </v>
      </c>
      <c r="Z945" s="10" t="str">
        <f t="shared" si="262"/>
        <v>312_2890</v>
      </c>
      <c r="AA945" s="10" t="str">
        <f t="shared" si="263"/>
        <v>312_2890</v>
      </c>
      <c r="AB945" s="10" t="str">
        <f t="shared" si="264"/>
        <v>A créer</v>
      </c>
      <c r="AC945" s="14">
        <f t="shared" si="265"/>
        <v>0</v>
      </c>
      <c r="AD945" s="10" t="str">
        <f t="shared" si="266"/>
        <v>312_2890 / 29065582</v>
      </c>
      <c r="AE945" s="10" t="str">
        <f t="shared" si="267"/>
        <v>29065582</v>
      </c>
      <c r="AG945" s="10" t="str">
        <f t="shared" si="268"/>
        <v>312_2890</v>
      </c>
      <c r="AH945" s="10" t="str">
        <f t="shared" si="273"/>
        <v xml:space="preserve">Poussoir EMBOUTI </v>
      </c>
      <c r="AI945" s="10" t="str">
        <f t="shared" si="274"/>
        <v>A créer</v>
      </c>
      <c r="AJ945" s="10" t="str">
        <f t="shared" si="275"/>
        <v>29065582</v>
      </c>
    </row>
    <row r="946" spans="1:36" ht="15" x14ac:dyDescent="0.25">
      <c r="A946" s="11" t="s">
        <v>2128</v>
      </c>
      <c r="B946" s="11" t="s">
        <v>2129</v>
      </c>
      <c r="C946" s="11" t="s">
        <v>85</v>
      </c>
      <c r="D946" s="11" t="s">
        <v>86</v>
      </c>
      <c r="E946" s="11" t="s">
        <v>89</v>
      </c>
      <c r="F946" s="11" t="s">
        <v>2130</v>
      </c>
      <c r="G946" s="11" t="s">
        <v>89</v>
      </c>
      <c r="H946" s="11" t="s">
        <v>90</v>
      </c>
      <c r="I946" s="12">
        <v>0</v>
      </c>
      <c r="J946" s="11" t="s">
        <v>91</v>
      </c>
      <c r="K946" s="11" t="s">
        <v>92</v>
      </c>
      <c r="L946" s="13">
        <v>0.01</v>
      </c>
      <c r="M946" s="11" t="s">
        <v>89</v>
      </c>
      <c r="N946" s="12">
        <v>1</v>
      </c>
      <c r="O946" s="10" t="str">
        <f t="shared" si="259"/>
        <v/>
      </c>
      <c r="P946" s="10">
        <f t="shared" si="269"/>
        <v>18</v>
      </c>
      <c r="Q946" s="10" t="str">
        <f t="shared" si="270"/>
        <v/>
      </c>
      <c r="R946" s="10">
        <f t="shared" si="271"/>
        <v>29</v>
      </c>
      <c r="S946" s="10" t="str">
        <f t="shared" si="272"/>
        <v/>
      </c>
      <c r="V946" cm="1">
        <f t="array" ref="V946">MIN(IFERROR(FIND(_xlfn.SEQUENCE(10,,CHAR(48)),F946),""))</f>
        <v>8</v>
      </c>
      <c r="W946" s="25" cm="1">
        <f t="array" ref="W946">MIN(IFERROR(FIND(_xlfn.SEQUENCE(10,,CHAR(48)),B946),""))</f>
        <v>22</v>
      </c>
      <c r="X946" s="10">
        <f t="shared" si="260"/>
        <v>15</v>
      </c>
      <c r="Y946" s="17" t="str">
        <f t="shared" si="261"/>
        <v xml:space="preserve">Matrice RETREINT </v>
      </c>
      <c r="Z946" s="10" t="str">
        <f t="shared" si="262"/>
        <v>312_2895</v>
      </c>
      <c r="AA946" s="10" t="str">
        <f t="shared" si="263"/>
        <v>312_2895</v>
      </c>
      <c r="AB946" s="10" t="str">
        <f t="shared" si="264"/>
        <v>A créer</v>
      </c>
      <c r="AC946" s="14">
        <f t="shared" si="265"/>
        <v>0</v>
      </c>
      <c r="AD946" s="10" t="str">
        <f t="shared" si="266"/>
        <v>312_2895 / 29065584</v>
      </c>
      <c r="AE946" s="10" t="str">
        <f t="shared" si="267"/>
        <v>29065584</v>
      </c>
      <c r="AG946" s="10" t="str">
        <f t="shared" si="268"/>
        <v>312_2895</v>
      </c>
      <c r="AH946" s="10" t="str">
        <f t="shared" si="273"/>
        <v xml:space="preserve">Matrice RETREINT </v>
      </c>
      <c r="AI946" s="10" t="str">
        <f t="shared" si="274"/>
        <v>A créer</v>
      </c>
      <c r="AJ946" s="10" t="str">
        <f t="shared" si="275"/>
        <v>29065584</v>
      </c>
    </row>
    <row r="947" spans="1:36" ht="15" x14ac:dyDescent="0.25">
      <c r="A947" s="11" t="s">
        <v>2131</v>
      </c>
      <c r="B947" s="11" t="s">
        <v>2132</v>
      </c>
      <c r="C947" s="11" t="s">
        <v>85</v>
      </c>
      <c r="D947" s="11" t="s">
        <v>86</v>
      </c>
      <c r="E947" s="11" t="s">
        <v>89</v>
      </c>
      <c r="F947" s="11" t="s">
        <v>2133</v>
      </c>
      <c r="G947" s="11" t="s">
        <v>89</v>
      </c>
      <c r="H947" s="11" t="s">
        <v>90</v>
      </c>
      <c r="I947" s="12">
        <v>0</v>
      </c>
      <c r="J947" s="11" t="s">
        <v>91</v>
      </c>
      <c r="K947" s="11" t="s">
        <v>92</v>
      </c>
      <c r="L947" s="13">
        <v>0.01</v>
      </c>
      <c r="M947" s="11" t="s">
        <v>89</v>
      </c>
      <c r="N947" s="12">
        <v>1</v>
      </c>
      <c r="O947" s="10" t="str">
        <f t="shared" si="259"/>
        <v/>
      </c>
      <c r="P947" s="10">
        <f t="shared" si="269"/>
        <v>18</v>
      </c>
      <c r="Q947" s="10" t="str">
        <f t="shared" si="270"/>
        <v/>
      </c>
      <c r="R947" s="10">
        <f t="shared" si="271"/>
        <v>29</v>
      </c>
      <c r="S947" s="10" t="str">
        <f t="shared" si="272"/>
        <v/>
      </c>
      <c r="V947" cm="1">
        <f t="array" ref="V947">MIN(IFERROR(FIND(_xlfn.SEQUENCE(10,,CHAR(48)),F947),""))</f>
        <v>8</v>
      </c>
      <c r="W947" s="25" cm="1">
        <f t="array" ref="W947">MIN(IFERROR(FIND(_xlfn.SEQUENCE(10,,CHAR(48)),B947),""))</f>
        <v>22</v>
      </c>
      <c r="X947" s="10">
        <f t="shared" si="260"/>
        <v>15</v>
      </c>
      <c r="Y947" s="17" t="str">
        <f t="shared" si="261"/>
        <v xml:space="preserve">Poussoir ROGNAGE </v>
      </c>
      <c r="Z947" s="10" t="str">
        <f t="shared" si="262"/>
        <v>312_2918</v>
      </c>
      <c r="AA947" s="10" t="str">
        <f t="shared" si="263"/>
        <v>312_2918</v>
      </c>
      <c r="AB947" s="10" t="str">
        <f t="shared" si="264"/>
        <v>A créer</v>
      </c>
      <c r="AC947" s="14">
        <f t="shared" si="265"/>
        <v>0</v>
      </c>
      <c r="AD947" s="10" t="str">
        <f t="shared" si="266"/>
        <v>312_2918 / 29065585</v>
      </c>
      <c r="AE947" s="10" t="str">
        <f t="shared" si="267"/>
        <v>29065585</v>
      </c>
      <c r="AG947" s="10" t="str">
        <f t="shared" si="268"/>
        <v>312_2918</v>
      </c>
      <c r="AH947" s="10" t="str">
        <f t="shared" si="273"/>
        <v xml:space="preserve">Poussoir ROGNAGE </v>
      </c>
      <c r="AI947" s="10" t="str">
        <f t="shared" si="274"/>
        <v>A créer</v>
      </c>
      <c r="AJ947" s="10" t="str">
        <f t="shared" si="275"/>
        <v>29065585</v>
      </c>
    </row>
    <row r="948" spans="1:36" ht="15" x14ac:dyDescent="0.25">
      <c r="A948" s="11" t="s">
        <v>2134</v>
      </c>
      <c r="B948" s="11" t="s">
        <v>2135</v>
      </c>
      <c r="C948" s="11" t="s">
        <v>85</v>
      </c>
      <c r="D948" s="11" t="s">
        <v>86</v>
      </c>
      <c r="E948" s="11" t="s">
        <v>89</v>
      </c>
      <c r="F948" s="11" t="s">
        <v>2136</v>
      </c>
      <c r="G948" s="11" t="s">
        <v>89</v>
      </c>
      <c r="H948" s="11" t="s">
        <v>90</v>
      </c>
      <c r="I948" s="12">
        <v>0</v>
      </c>
      <c r="J948" s="11" t="s">
        <v>91</v>
      </c>
      <c r="K948" s="11" t="s">
        <v>92</v>
      </c>
      <c r="L948" s="13">
        <v>0.01</v>
      </c>
      <c r="M948" s="11" t="s">
        <v>89</v>
      </c>
      <c r="N948" s="12">
        <v>1</v>
      </c>
      <c r="O948" s="10" t="str">
        <f t="shared" si="259"/>
        <v/>
      </c>
      <c r="P948" s="10">
        <f t="shared" si="269"/>
        <v>18</v>
      </c>
      <c r="Q948" s="10" t="str">
        <f t="shared" si="270"/>
        <v/>
      </c>
      <c r="R948" s="10">
        <f t="shared" si="271"/>
        <v>29</v>
      </c>
      <c r="S948" s="10" t="str">
        <f t="shared" si="272"/>
        <v/>
      </c>
      <c r="V948" cm="1">
        <f t="array" ref="V948">MIN(IFERROR(FIND(_xlfn.SEQUENCE(10,,CHAR(48)),F948),""))</f>
        <v>8</v>
      </c>
      <c r="W948" s="25" cm="1">
        <f t="array" ref="W948">MIN(IFERROR(FIND(_xlfn.SEQUENCE(10,,CHAR(48)),B948),""))</f>
        <v>22</v>
      </c>
      <c r="X948" s="10">
        <f t="shared" si="260"/>
        <v>15</v>
      </c>
      <c r="Y948" s="17" t="str">
        <f t="shared" si="261"/>
        <v xml:space="preserve">Poussoir EMBOUTI </v>
      </c>
      <c r="Z948" s="10" t="str">
        <f t="shared" si="262"/>
        <v>312_3044</v>
      </c>
      <c r="AA948" s="10" t="str">
        <f t="shared" si="263"/>
        <v>312_3044</v>
      </c>
      <c r="AB948" s="10" t="str">
        <f t="shared" si="264"/>
        <v>A créer</v>
      </c>
      <c r="AC948" s="14">
        <f t="shared" si="265"/>
        <v>0</v>
      </c>
      <c r="AD948" s="10" t="str">
        <f t="shared" si="266"/>
        <v>312_3044 / 29065588</v>
      </c>
      <c r="AE948" s="10" t="str">
        <f t="shared" si="267"/>
        <v>29065588</v>
      </c>
      <c r="AG948" s="10" t="str">
        <f t="shared" si="268"/>
        <v>312_3044</v>
      </c>
      <c r="AH948" s="10" t="str">
        <f t="shared" si="273"/>
        <v xml:space="preserve">Poussoir EMBOUTI </v>
      </c>
      <c r="AI948" s="10" t="str">
        <f t="shared" si="274"/>
        <v>A créer</v>
      </c>
      <c r="AJ948" s="10" t="str">
        <f t="shared" si="275"/>
        <v>29065588</v>
      </c>
    </row>
    <row r="949" spans="1:36" ht="15" x14ac:dyDescent="0.25">
      <c r="A949" s="11" t="s">
        <v>2137</v>
      </c>
      <c r="B949" s="11" t="s">
        <v>2138</v>
      </c>
      <c r="C949" s="11" t="s">
        <v>85</v>
      </c>
      <c r="D949" s="11" t="s">
        <v>86</v>
      </c>
      <c r="E949" s="11" t="s">
        <v>89</v>
      </c>
      <c r="F949" s="11" t="s">
        <v>2139</v>
      </c>
      <c r="G949" s="11" t="s">
        <v>89</v>
      </c>
      <c r="H949" s="11" t="s">
        <v>90</v>
      </c>
      <c r="I949" s="12">
        <v>0</v>
      </c>
      <c r="J949" s="11" t="s">
        <v>91</v>
      </c>
      <c r="K949" s="11" t="s">
        <v>92</v>
      </c>
      <c r="L949" s="13">
        <v>0.01</v>
      </c>
      <c r="M949" s="11" t="s">
        <v>89</v>
      </c>
      <c r="N949" s="12">
        <v>1</v>
      </c>
      <c r="O949" s="10" t="str">
        <f t="shared" si="259"/>
        <v/>
      </c>
      <c r="P949" s="10">
        <f t="shared" si="269"/>
        <v>18</v>
      </c>
      <c r="Q949" s="10" t="str">
        <f t="shared" si="270"/>
        <v/>
      </c>
      <c r="R949" s="10">
        <f t="shared" si="271"/>
        <v>29</v>
      </c>
      <c r="S949" s="10" t="str">
        <f t="shared" si="272"/>
        <v/>
      </c>
      <c r="V949" cm="1">
        <f t="array" ref="V949">MIN(IFERROR(FIND(_xlfn.SEQUENCE(10,,CHAR(48)),F949),""))</f>
        <v>8</v>
      </c>
      <c r="W949" s="25" cm="1">
        <f t="array" ref="W949">MIN(IFERROR(FIND(_xlfn.SEQUENCE(10,,CHAR(48)),B949),""))</f>
        <v>22</v>
      </c>
      <c r="X949" s="10">
        <f t="shared" si="260"/>
        <v>15</v>
      </c>
      <c r="Y949" s="17" t="str">
        <f t="shared" si="261"/>
        <v xml:space="preserve">Matrice RETREINT </v>
      </c>
      <c r="Z949" s="10" t="str">
        <f t="shared" si="262"/>
        <v>312_3050</v>
      </c>
      <c r="AA949" s="10" t="str">
        <f t="shared" si="263"/>
        <v>312_3050</v>
      </c>
      <c r="AB949" s="10" t="str">
        <f t="shared" si="264"/>
        <v>A créer</v>
      </c>
      <c r="AC949" s="14">
        <f t="shared" si="265"/>
        <v>0</v>
      </c>
      <c r="AD949" s="10" t="str">
        <f t="shared" si="266"/>
        <v>312_3050 / 29065590</v>
      </c>
      <c r="AE949" s="10" t="str">
        <f t="shared" si="267"/>
        <v>29065590</v>
      </c>
      <c r="AG949" s="10" t="str">
        <f t="shared" si="268"/>
        <v>312_3050</v>
      </c>
      <c r="AH949" s="10" t="str">
        <f t="shared" si="273"/>
        <v xml:space="preserve">Matrice RETREINT </v>
      </c>
      <c r="AI949" s="10" t="str">
        <f t="shared" si="274"/>
        <v>A créer</v>
      </c>
      <c r="AJ949" s="10" t="str">
        <f t="shared" si="275"/>
        <v>29065590</v>
      </c>
    </row>
    <row r="950" spans="1:36" ht="15" x14ac:dyDescent="0.25">
      <c r="A950" s="11" t="s">
        <v>2140</v>
      </c>
      <c r="B950" s="11" t="s">
        <v>2141</v>
      </c>
      <c r="C950" s="11" t="s">
        <v>85</v>
      </c>
      <c r="D950" s="11" t="s">
        <v>86</v>
      </c>
      <c r="E950" s="11" t="s">
        <v>89</v>
      </c>
      <c r="F950" s="11" t="s">
        <v>2142</v>
      </c>
      <c r="G950" s="11" t="s">
        <v>89</v>
      </c>
      <c r="H950" s="11" t="s">
        <v>90</v>
      </c>
      <c r="I950" s="12">
        <v>0</v>
      </c>
      <c r="J950" s="11" t="s">
        <v>91</v>
      </c>
      <c r="K950" s="11" t="s">
        <v>92</v>
      </c>
      <c r="L950" s="13">
        <v>0.01</v>
      </c>
      <c r="M950" s="11" t="s">
        <v>89</v>
      </c>
      <c r="N950" s="12">
        <v>1</v>
      </c>
      <c r="O950" s="10" t="str">
        <f t="shared" si="259"/>
        <v/>
      </c>
      <c r="P950" s="10">
        <f t="shared" si="269"/>
        <v>18</v>
      </c>
      <c r="Q950" s="10" t="str">
        <f t="shared" si="270"/>
        <v/>
      </c>
      <c r="R950" s="10">
        <f t="shared" si="271"/>
        <v>29</v>
      </c>
      <c r="S950" s="10" t="str">
        <f t="shared" si="272"/>
        <v/>
      </c>
      <c r="V950" cm="1">
        <f t="array" ref="V950">MIN(IFERROR(FIND(_xlfn.SEQUENCE(10,,CHAR(48)),F950),""))</f>
        <v>8</v>
      </c>
      <c r="W950" s="25" cm="1">
        <f t="array" ref="W950">MIN(IFERROR(FIND(_xlfn.SEQUENCE(10,,CHAR(48)),B950),""))</f>
        <v>22</v>
      </c>
      <c r="X950" s="10">
        <f t="shared" si="260"/>
        <v>15</v>
      </c>
      <c r="Y950" s="17" t="str">
        <f t="shared" si="261"/>
        <v xml:space="preserve">Poinçon RETREINT </v>
      </c>
      <c r="Z950" s="10" t="str">
        <f t="shared" si="262"/>
        <v>312_3054</v>
      </c>
      <c r="AA950" s="10" t="str">
        <f t="shared" si="263"/>
        <v>312_3054</v>
      </c>
      <c r="AB950" s="10" t="str">
        <f t="shared" si="264"/>
        <v>A créer</v>
      </c>
      <c r="AC950" s="14">
        <f t="shared" si="265"/>
        <v>0</v>
      </c>
      <c r="AD950" s="10" t="str">
        <f t="shared" si="266"/>
        <v>312_3054 / 29065591</v>
      </c>
      <c r="AE950" s="10" t="str">
        <f t="shared" si="267"/>
        <v>29065591</v>
      </c>
      <c r="AG950" s="10" t="str">
        <f t="shared" si="268"/>
        <v>312_3054</v>
      </c>
      <c r="AH950" s="10" t="str">
        <f t="shared" si="273"/>
        <v xml:space="preserve">Poinçon RETREINT </v>
      </c>
      <c r="AI950" s="10" t="str">
        <f t="shared" si="274"/>
        <v>A créer</v>
      </c>
      <c r="AJ950" s="10" t="str">
        <f t="shared" si="275"/>
        <v>29065591</v>
      </c>
    </row>
    <row r="951" spans="1:36" ht="15" x14ac:dyDescent="0.25">
      <c r="A951" s="11" t="s">
        <v>2146</v>
      </c>
      <c r="B951" s="11" t="s">
        <v>2147</v>
      </c>
      <c r="C951" s="11" t="s">
        <v>85</v>
      </c>
      <c r="D951" s="11" t="s">
        <v>86</v>
      </c>
      <c r="E951" s="11" t="s">
        <v>89</v>
      </c>
      <c r="F951" s="11" t="s">
        <v>2148</v>
      </c>
      <c r="G951" s="11" t="s">
        <v>89</v>
      </c>
      <c r="H951" s="11" t="s">
        <v>90</v>
      </c>
      <c r="I951" s="12">
        <v>0</v>
      </c>
      <c r="J951" s="11" t="s">
        <v>91</v>
      </c>
      <c r="K951" s="11" t="s">
        <v>92</v>
      </c>
      <c r="L951" s="13">
        <v>0.01</v>
      </c>
      <c r="M951" s="11" t="s">
        <v>89</v>
      </c>
      <c r="N951" s="12">
        <v>1</v>
      </c>
      <c r="O951" s="10" t="str">
        <f t="shared" si="259"/>
        <v/>
      </c>
      <c r="P951" s="10">
        <f t="shared" si="269"/>
        <v>15</v>
      </c>
      <c r="Q951" s="10" t="str">
        <f t="shared" si="270"/>
        <v/>
      </c>
      <c r="R951" s="10">
        <f t="shared" si="271"/>
        <v>26</v>
      </c>
      <c r="S951" s="10" t="str">
        <f t="shared" si="272"/>
        <v/>
      </c>
      <c r="V951" cm="1">
        <f t="array" ref="V951">MIN(IFERROR(FIND(_xlfn.SEQUENCE(10,,CHAR(48)),F951),""))</f>
        <v>8</v>
      </c>
      <c r="W951" s="25" cm="1">
        <f t="array" ref="W951">MIN(IFERROR(FIND(_xlfn.SEQUENCE(10,,CHAR(48)),B951),""))</f>
        <v>12</v>
      </c>
      <c r="X951" s="10">
        <f t="shared" si="260"/>
        <v>15</v>
      </c>
      <c r="Y951" s="17" t="str">
        <f t="shared" si="261"/>
        <v xml:space="preserve">C DECOUPE Ø44 </v>
      </c>
      <c r="Z951" s="10" t="str">
        <f t="shared" si="262"/>
        <v>611_0003</v>
      </c>
      <c r="AA951" s="10" t="str">
        <f t="shared" si="263"/>
        <v>611_0003</v>
      </c>
      <c r="AB951" s="10" t="str">
        <f t="shared" si="264"/>
        <v>A créer</v>
      </c>
      <c r="AC951" s="14">
        <f t="shared" si="265"/>
        <v>0</v>
      </c>
      <c r="AD951" s="10" t="str">
        <f t="shared" si="266"/>
        <v>611_0003 / 29065598</v>
      </c>
      <c r="AE951" s="10" t="str">
        <f t="shared" si="267"/>
        <v>29065598</v>
      </c>
      <c r="AG951" s="10" t="str">
        <f t="shared" si="268"/>
        <v>611_0003</v>
      </c>
      <c r="AH951" s="10" t="str">
        <f t="shared" si="273"/>
        <v xml:space="preserve">C DECOUPE Ø44 </v>
      </c>
      <c r="AI951" s="10" t="str">
        <f t="shared" si="274"/>
        <v>A créer</v>
      </c>
      <c r="AJ951" s="10" t="str">
        <f t="shared" si="275"/>
        <v>29065598</v>
      </c>
    </row>
    <row r="952" spans="1:36" ht="15" x14ac:dyDescent="0.25">
      <c r="A952" s="11" t="s">
        <v>2149</v>
      </c>
      <c r="B952" s="11" t="s">
        <v>2150</v>
      </c>
      <c r="C952" s="11" t="s">
        <v>85</v>
      </c>
      <c r="D952" s="11" t="s">
        <v>86</v>
      </c>
      <c r="E952" s="11" t="s">
        <v>89</v>
      </c>
      <c r="F952" s="11" t="s">
        <v>2151</v>
      </c>
      <c r="G952" s="11" t="s">
        <v>89</v>
      </c>
      <c r="H952" s="11" t="s">
        <v>90</v>
      </c>
      <c r="I952" s="12">
        <v>0</v>
      </c>
      <c r="J952" s="11" t="s">
        <v>91</v>
      </c>
      <c r="K952" s="11" t="s">
        <v>92</v>
      </c>
      <c r="L952" s="13">
        <v>0.01</v>
      </c>
      <c r="M952" s="11" t="s">
        <v>89</v>
      </c>
      <c r="N952" s="12">
        <v>1</v>
      </c>
      <c r="O952" s="10" t="str">
        <f t="shared" si="259"/>
        <v/>
      </c>
      <c r="P952" s="10">
        <f t="shared" si="269"/>
        <v>13</v>
      </c>
      <c r="Q952" s="10" t="str">
        <f t="shared" si="270"/>
        <v/>
      </c>
      <c r="R952" s="10">
        <f t="shared" si="271"/>
        <v>24</v>
      </c>
      <c r="S952" s="10" t="str">
        <f t="shared" si="272"/>
        <v/>
      </c>
      <c r="V952" cm="1">
        <f t="array" ref="V952">MIN(IFERROR(FIND(_xlfn.SEQUENCE(10,,CHAR(48)),F952),""))</f>
        <v>8</v>
      </c>
      <c r="W952" s="25" cm="1">
        <f t="array" ref="W952">MIN(IFERROR(FIND(_xlfn.SEQUENCE(10,,CHAR(48)),B952),""))</f>
        <v>17</v>
      </c>
      <c r="X952" s="10">
        <f t="shared" si="260"/>
        <v>15</v>
      </c>
      <c r="Y952" s="17" t="str">
        <f t="shared" si="261"/>
        <v xml:space="preserve">nez PERCAGE </v>
      </c>
      <c r="Z952" s="10" t="str">
        <f t="shared" si="262"/>
        <v>611_0010</v>
      </c>
      <c r="AA952" s="10" t="str">
        <f t="shared" si="263"/>
        <v>611_0010</v>
      </c>
      <c r="AB952" s="10" t="str">
        <f t="shared" si="264"/>
        <v>A créer</v>
      </c>
      <c r="AC952" s="14">
        <f t="shared" si="265"/>
        <v>0</v>
      </c>
      <c r="AD952" s="10" t="str">
        <f t="shared" si="266"/>
        <v>611_0010 / 29065599</v>
      </c>
      <c r="AE952" s="10" t="str">
        <f t="shared" si="267"/>
        <v>29065599</v>
      </c>
      <c r="AG952" s="10" t="str">
        <f t="shared" si="268"/>
        <v>611_0010</v>
      </c>
      <c r="AH952" s="10" t="str">
        <f t="shared" si="273"/>
        <v xml:space="preserve">nez PERCAGE </v>
      </c>
      <c r="AI952" s="10" t="str">
        <f t="shared" si="274"/>
        <v>A créer</v>
      </c>
      <c r="AJ952" s="10" t="str">
        <f t="shared" si="275"/>
        <v>29065599</v>
      </c>
    </row>
    <row r="953" spans="1:36" ht="15" x14ac:dyDescent="0.25">
      <c r="A953" s="11" t="s">
        <v>2152</v>
      </c>
      <c r="B953" s="11" t="s">
        <v>2153</v>
      </c>
      <c r="C953" s="11" t="s">
        <v>85</v>
      </c>
      <c r="D953" s="11" t="s">
        <v>86</v>
      </c>
      <c r="E953" s="11" t="s">
        <v>89</v>
      </c>
      <c r="F953" s="11" t="s">
        <v>2154</v>
      </c>
      <c r="G953" s="11" t="s">
        <v>89</v>
      </c>
      <c r="H953" s="11" t="s">
        <v>90</v>
      </c>
      <c r="I953" s="12">
        <v>0</v>
      </c>
      <c r="J953" s="11" t="s">
        <v>91</v>
      </c>
      <c r="K953" s="11" t="s">
        <v>92</v>
      </c>
      <c r="L953" s="13">
        <v>0.01</v>
      </c>
      <c r="M953" s="11" t="s">
        <v>89</v>
      </c>
      <c r="N953" s="12">
        <v>1</v>
      </c>
      <c r="O953" s="10" t="str">
        <f t="shared" si="259"/>
        <v/>
      </c>
      <c r="P953" s="10">
        <f t="shared" si="269"/>
        <v>15</v>
      </c>
      <c r="Q953" s="10" t="str">
        <f t="shared" si="270"/>
        <v/>
      </c>
      <c r="R953" s="10">
        <f t="shared" si="271"/>
        <v>26</v>
      </c>
      <c r="S953" s="10" t="str">
        <f t="shared" si="272"/>
        <v/>
      </c>
      <c r="V953" cm="1">
        <f t="array" ref="V953">MIN(IFERROR(FIND(_xlfn.SEQUENCE(10,,CHAR(48)),F953),""))</f>
        <v>8</v>
      </c>
      <c r="W953" s="25" cm="1">
        <f t="array" ref="W953">MIN(IFERROR(FIND(_xlfn.SEQUENCE(10,,CHAR(48)),B953),""))</f>
        <v>12</v>
      </c>
      <c r="X953" s="10">
        <f t="shared" si="260"/>
        <v>15</v>
      </c>
      <c r="Y953" s="17" t="str">
        <f t="shared" si="261"/>
        <v xml:space="preserve">C DECOUPE Ø41 </v>
      </c>
      <c r="Z953" s="10" t="str">
        <f t="shared" si="262"/>
        <v>611_0090</v>
      </c>
      <c r="AA953" s="10" t="str">
        <f t="shared" si="263"/>
        <v>611_0090</v>
      </c>
      <c r="AB953" s="10" t="str">
        <f t="shared" si="264"/>
        <v>A créer</v>
      </c>
      <c r="AC953" s="14">
        <f t="shared" si="265"/>
        <v>0</v>
      </c>
      <c r="AD953" s="10" t="str">
        <f t="shared" si="266"/>
        <v>611_0090 / 29065600</v>
      </c>
      <c r="AE953" s="10" t="str">
        <f t="shared" si="267"/>
        <v>29065600</v>
      </c>
      <c r="AG953" s="10" t="str">
        <f t="shared" si="268"/>
        <v>611_0090</v>
      </c>
      <c r="AH953" s="10" t="str">
        <f t="shared" si="273"/>
        <v xml:space="preserve">C DECOUPE Ø41 </v>
      </c>
      <c r="AI953" s="10" t="str">
        <f t="shared" si="274"/>
        <v>A créer</v>
      </c>
      <c r="AJ953" s="10" t="str">
        <f t="shared" si="275"/>
        <v>29065600</v>
      </c>
    </row>
    <row r="954" spans="1:36" ht="15" x14ac:dyDescent="0.25">
      <c r="A954" s="11" t="s">
        <v>2158</v>
      </c>
      <c r="B954" s="11" t="s">
        <v>2159</v>
      </c>
      <c r="C954" s="11" t="s">
        <v>85</v>
      </c>
      <c r="D954" s="11" t="s">
        <v>86</v>
      </c>
      <c r="E954" s="11" t="s">
        <v>89</v>
      </c>
      <c r="F954" s="11" t="s">
        <v>2160</v>
      </c>
      <c r="G954" s="11" t="s">
        <v>89</v>
      </c>
      <c r="H954" s="11" t="s">
        <v>90</v>
      </c>
      <c r="I954" s="12">
        <v>0</v>
      </c>
      <c r="J954" s="11" t="s">
        <v>91</v>
      </c>
      <c r="K954" s="11" t="s">
        <v>92</v>
      </c>
      <c r="L954" s="13">
        <v>0.01</v>
      </c>
      <c r="M954" s="11" t="s">
        <v>89</v>
      </c>
      <c r="N954" s="12">
        <v>1</v>
      </c>
      <c r="O954" s="10" t="str">
        <f t="shared" si="259"/>
        <v/>
      </c>
      <c r="P954" s="10">
        <f t="shared" si="269"/>
        <v>17</v>
      </c>
      <c r="Q954" s="10" t="str">
        <f t="shared" si="270"/>
        <v/>
      </c>
      <c r="R954" s="10">
        <f t="shared" si="271"/>
        <v>28</v>
      </c>
      <c r="S954" s="10" t="str">
        <f t="shared" si="272"/>
        <v/>
      </c>
      <c r="V954" cm="1">
        <f t="array" ref="V954">MIN(IFERROR(FIND(_xlfn.SEQUENCE(10,,CHAR(48)),F954),""))</f>
        <v>8</v>
      </c>
      <c r="W954" s="25" cm="1">
        <f t="array" ref="W954">MIN(IFERROR(FIND(_xlfn.SEQUENCE(10,,CHAR(48)),B954),""))</f>
        <v>21</v>
      </c>
      <c r="X954" s="10">
        <f t="shared" si="260"/>
        <v>15</v>
      </c>
      <c r="Y954" s="17" t="str">
        <f t="shared" si="261"/>
        <v xml:space="preserve">Poinçon ETIRAGE </v>
      </c>
      <c r="Z954" s="10" t="str">
        <f t="shared" si="262"/>
        <v>611_0245</v>
      </c>
      <c r="AA954" s="10" t="str">
        <f t="shared" si="263"/>
        <v>611_0245</v>
      </c>
      <c r="AB954" s="10" t="str">
        <f t="shared" si="264"/>
        <v>A créer</v>
      </c>
      <c r="AC954" s="14">
        <f t="shared" si="265"/>
        <v>0</v>
      </c>
      <c r="AD954" s="10" t="str">
        <f t="shared" si="266"/>
        <v>611_0245 / 29065603</v>
      </c>
      <c r="AE954" s="10" t="str">
        <f t="shared" si="267"/>
        <v>29065603</v>
      </c>
      <c r="AG954" s="10" t="str">
        <f t="shared" si="268"/>
        <v>611_0245</v>
      </c>
      <c r="AH954" s="10" t="str">
        <f t="shared" si="273"/>
        <v xml:space="preserve">Poinçon ETIRAGE </v>
      </c>
      <c r="AI954" s="10" t="str">
        <f t="shared" si="274"/>
        <v>A créer</v>
      </c>
      <c r="AJ954" s="10" t="str">
        <f t="shared" si="275"/>
        <v>29065603</v>
      </c>
    </row>
    <row r="955" spans="1:36" ht="15" x14ac:dyDescent="0.25">
      <c r="A955" s="11" t="s">
        <v>2161</v>
      </c>
      <c r="B955" s="11" t="s">
        <v>2162</v>
      </c>
      <c r="C955" s="11" t="s">
        <v>85</v>
      </c>
      <c r="D955" s="11" t="s">
        <v>86</v>
      </c>
      <c r="E955" s="11" t="s">
        <v>89</v>
      </c>
      <c r="F955" s="11" t="s">
        <v>2163</v>
      </c>
      <c r="G955" s="11" t="s">
        <v>89</v>
      </c>
      <c r="H955" s="11" t="s">
        <v>90</v>
      </c>
      <c r="I955" s="12">
        <v>0</v>
      </c>
      <c r="J955" s="11" t="s">
        <v>91</v>
      </c>
      <c r="K955" s="11" t="s">
        <v>92</v>
      </c>
      <c r="L955" s="13">
        <v>0.01</v>
      </c>
      <c r="M955" s="11" t="s">
        <v>89</v>
      </c>
      <c r="N955" s="12">
        <v>1</v>
      </c>
      <c r="O955" s="10" t="str">
        <f t="shared" si="259"/>
        <v/>
      </c>
      <c r="P955" s="10">
        <f t="shared" si="269"/>
        <v>15</v>
      </c>
      <c r="Q955" s="10" t="str">
        <f t="shared" si="270"/>
        <v/>
      </c>
      <c r="R955" s="10">
        <f t="shared" si="271"/>
        <v>26</v>
      </c>
      <c r="S955" s="10" t="str">
        <f t="shared" si="272"/>
        <v/>
      </c>
      <c r="V955" cm="1">
        <f t="array" ref="V955">MIN(IFERROR(FIND(_xlfn.SEQUENCE(10,,CHAR(48)),F955),""))</f>
        <v>8</v>
      </c>
      <c r="W955" s="25" cm="1">
        <f t="array" ref="W955">MIN(IFERROR(FIND(_xlfn.SEQUENCE(10,,CHAR(48)),B955),""))</f>
        <v>19</v>
      </c>
      <c r="X955" s="10">
        <f t="shared" si="260"/>
        <v>15</v>
      </c>
      <c r="Y955" s="17" t="str">
        <f t="shared" si="261"/>
        <v xml:space="preserve">Doigts FRAPPE </v>
      </c>
      <c r="Z955" s="10" t="str">
        <f t="shared" si="262"/>
        <v>611_0437</v>
      </c>
      <c r="AA955" s="10" t="str">
        <f t="shared" si="263"/>
        <v>611_0437</v>
      </c>
      <c r="AB955" s="10" t="str">
        <f t="shared" si="264"/>
        <v>A créer</v>
      </c>
      <c r="AC955" s="14">
        <f t="shared" si="265"/>
        <v>0</v>
      </c>
      <c r="AD955" s="10" t="str">
        <f t="shared" si="266"/>
        <v>611_0437 / 29065604</v>
      </c>
      <c r="AE955" s="10" t="str">
        <f t="shared" si="267"/>
        <v>29065604</v>
      </c>
      <c r="AF955" s="10" t="str">
        <f>IFERROR(FIND("~",B955),"")</f>
        <v/>
      </c>
      <c r="AG955" s="10" t="str">
        <f t="shared" si="268"/>
        <v>611_0437</v>
      </c>
      <c r="AH955" s="10" t="str">
        <f t="shared" si="273"/>
        <v xml:space="preserve">Doigts FRAPPE </v>
      </c>
      <c r="AI955" s="10" t="str">
        <f t="shared" si="274"/>
        <v>A créer</v>
      </c>
      <c r="AJ955" s="10" t="str">
        <f t="shared" si="275"/>
        <v>29065604</v>
      </c>
    </row>
    <row r="956" spans="1:36" ht="15" x14ac:dyDescent="0.25">
      <c r="A956" s="11" t="s">
        <v>2164</v>
      </c>
      <c r="B956" s="11" t="s">
        <v>2165</v>
      </c>
      <c r="C956" s="11" t="s">
        <v>85</v>
      </c>
      <c r="D956" s="11" t="s">
        <v>86</v>
      </c>
      <c r="E956" s="11" t="s">
        <v>89</v>
      </c>
      <c r="F956" s="11" t="s">
        <v>2166</v>
      </c>
      <c r="G956" s="11" t="s">
        <v>89</v>
      </c>
      <c r="H956" s="11" t="s">
        <v>90</v>
      </c>
      <c r="I956" s="12">
        <v>0</v>
      </c>
      <c r="J956" s="11" t="s">
        <v>91</v>
      </c>
      <c r="K956" s="11" t="s">
        <v>92</v>
      </c>
      <c r="L956" s="13">
        <v>0.01</v>
      </c>
      <c r="M956" s="11" t="s">
        <v>89</v>
      </c>
      <c r="N956" s="12">
        <v>1</v>
      </c>
      <c r="O956" s="10" t="str">
        <f t="shared" si="259"/>
        <v/>
      </c>
      <c r="P956" s="10">
        <f t="shared" si="269"/>
        <v>15</v>
      </c>
      <c r="Q956" s="10" t="str">
        <f t="shared" si="270"/>
        <v/>
      </c>
      <c r="R956" s="10">
        <f t="shared" si="271"/>
        <v>26</v>
      </c>
      <c r="S956" s="10" t="str">
        <f t="shared" si="272"/>
        <v/>
      </c>
      <c r="V956" cm="1">
        <f t="array" ref="V956">MIN(IFERROR(FIND(_xlfn.SEQUENCE(10,,CHAR(48)),F956),""))</f>
        <v>8</v>
      </c>
      <c r="W956" s="25" cm="1">
        <f t="array" ref="W956">MIN(IFERROR(FIND(_xlfn.SEQUENCE(10,,CHAR(48)),B956),""))</f>
        <v>19</v>
      </c>
      <c r="X956" s="10">
        <f t="shared" si="260"/>
        <v>15</v>
      </c>
      <c r="Y956" s="17" t="str">
        <f t="shared" si="261"/>
        <v xml:space="preserve">NEZ FRA.PLAGE </v>
      </c>
      <c r="Z956" s="10" t="str">
        <f t="shared" si="262"/>
        <v>611_0475</v>
      </c>
      <c r="AA956" s="10" t="str">
        <f t="shared" si="263"/>
        <v>611_0475</v>
      </c>
      <c r="AB956" s="10" t="str">
        <f t="shared" si="264"/>
        <v>A créer</v>
      </c>
      <c r="AC956" s="14">
        <f t="shared" si="265"/>
        <v>0</v>
      </c>
      <c r="AD956" s="10" t="str">
        <f t="shared" si="266"/>
        <v>611_0475 / 29065605</v>
      </c>
      <c r="AE956" s="10" t="str">
        <f t="shared" si="267"/>
        <v>29065605</v>
      </c>
      <c r="AG956" s="10" t="str">
        <f t="shared" si="268"/>
        <v>611_0475</v>
      </c>
      <c r="AH956" s="10" t="str">
        <f t="shared" si="273"/>
        <v xml:space="preserve">NEZ FRA.PLAGE </v>
      </c>
      <c r="AI956" s="10" t="str">
        <f t="shared" si="274"/>
        <v>A créer</v>
      </c>
      <c r="AJ956" s="10" t="str">
        <f t="shared" si="275"/>
        <v>29065605</v>
      </c>
    </row>
    <row r="957" spans="1:36" ht="15" x14ac:dyDescent="0.25">
      <c r="A957" s="11" t="s">
        <v>2167</v>
      </c>
      <c r="B957" s="11" t="s">
        <v>2168</v>
      </c>
      <c r="C957" s="11" t="s">
        <v>85</v>
      </c>
      <c r="D957" s="11" t="s">
        <v>86</v>
      </c>
      <c r="E957" s="11" t="s">
        <v>89</v>
      </c>
      <c r="F957" s="11" t="s">
        <v>2169</v>
      </c>
      <c r="G957" s="11" t="s">
        <v>89</v>
      </c>
      <c r="H957" s="11" t="s">
        <v>90</v>
      </c>
      <c r="I957" s="12">
        <v>0</v>
      </c>
      <c r="J957" s="11" t="s">
        <v>91</v>
      </c>
      <c r="K957" s="11" t="s">
        <v>92</v>
      </c>
      <c r="L957" s="13">
        <v>0.01</v>
      </c>
      <c r="M957" s="11" t="s">
        <v>89</v>
      </c>
      <c r="N957" s="12">
        <v>1</v>
      </c>
      <c r="O957" s="10" t="str">
        <f t="shared" si="259"/>
        <v/>
      </c>
      <c r="P957" s="10">
        <f t="shared" si="269"/>
        <v>15</v>
      </c>
      <c r="Q957" s="10" t="str">
        <f t="shared" si="270"/>
        <v/>
      </c>
      <c r="R957" s="10">
        <f t="shared" si="271"/>
        <v>26</v>
      </c>
      <c r="S957" s="10" t="str">
        <f t="shared" si="272"/>
        <v/>
      </c>
      <c r="V957" cm="1">
        <f t="array" ref="V957">MIN(IFERROR(FIND(_xlfn.SEQUENCE(10,,CHAR(48)),F957),""))</f>
        <v>8</v>
      </c>
      <c r="W957" s="25" cm="1">
        <f t="array" ref="W957">MIN(IFERROR(FIND(_xlfn.SEQUENCE(10,,CHAR(48)),B957),""))</f>
        <v>19</v>
      </c>
      <c r="X957" s="10">
        <f t="shared" si="260"/>
        <v>15</v>
      </c>
      <c r="Y957" s="17" t="str">
        <f t="shared" si="261"/>
        <v xml:space="preserve">NEZ FRA.PLAGE </v>
      </c>
      <c r="Z957" s="10" t="str">
        <f t="shared" si="262"/>
        <v>611_0614</v>
      </c>
      <c r="AA957" s="10" t="str">
        <f t="shared" si="263"/>
        <v>611_0614</v>
      </c>
      <c r="AB957" s="10" t="str">
        <f t="shared" si="264"/>
        <v>A créer</v>
      </c>
      <c r="AC957" s="14">
        <f t="shared" si="265"/>
        <v>0</v>
      </c>
      <c r="AD957" s="10" t="str">
        <f t="shared" si="266"/>
        <v>611_0614 / 29065607</v>
      </c>
      <c r="AE957" s="10" t="str">
        <f t="shared" si="267"/>
        <v>29065607</v>
      </c>
      <c r="AG957" s="10" t="str">
        <f t="shared" si="268"/>
        <v>611_0614</v>
      </c>
      <c r="AH957" s="10" t="str">
        <f t="shared" si="273"/>
        <v xml:space="preserve">NEZ FRA.PLAGE </v>
      </c>
      <c r="AI957" s="10" t="str">
        <f t="shared" si="274"/>
        <v>A créer</v>
      </c>
      <c r="AJ957" s="10" t="str">
        <f t="shared" si="275"/>
        <v>29065607</v>
      </c>
    </row>
    <row r="958" spans="1:36" ht="15" x14ac:dyDescent="0.25">
      <c r="A958" s="11" t="s">
        <v>2170</v>
      </c>
      <c r="B958" s="11" t="s">
        <v>2171</v>
      </c>
      <c r="C958" s="11" t="s">
        <v>85</v>
      </c>
      <c r="D958" s="11" t="s">
        <v>86</v>
      </c>
      <c r="E958" s="11" t="s">
        <v>89</v>
      </c>
      <c r="F958" s="11" t="s">
        <v>2172</v>
      </c>
      <c r="G958" s="11" t="s">
        <v>89</v>
      </c>
      <c r="H958" s="11" t="s">
        <v>90</v>
      </c>
      <c r="I958" s="12">
        <v>0</v>
      </c>
      <c r="J958" s="11" t="s">
        <v>91</v>
      </c>
      <c r="K958" s="11" t="s">
        <v>92</v>
      </c>
      <c r="L958" s="13">
        <v>0.01</v>
      </c>
      <c r="M958" s="11" t="s">
        <v>89</v>
      </c>
      <c r="N958" s="12">
        <v>1</v>
      </c>
      <c r="O958" s="10" t="str">
        <f t="shared" si="259"/>
        <v/>
      </c>
      <c r="P958" s="10">
        <f t="shared" si="269"/>
        <v>15</v>
      </c>
      <c r="Q958" s="10" t="str">
        <f t="shared" si="270"/>
        <v/>
      </c>
      <c r="R958" s="10">
        <f t="shared" si="271"/>
        <v>26</v>
      </c>
      <c r="S958" s="10" t="str">
        <f t="shared" si="272"/>
        <v/>
      </c>
      <c r="V958" cm="1">
        <f t="array" ref="V958">MIN(IFERROR(FIND(_xlfn.SEQUENCE(10,,CHAR(48)),F958),""))</f>
        <v>8</v>
      </c>
      <c r="W958" s="25" cm="1">
        <f t="array" ref="W958">MIN(IFERROR(FIND(_xlfn.SEQUENCE(10,,CHAR(48)),B958),""))</f>
        <v>19</v>
      </c>
      <c r="X958" s="10">
        <f t="shared" si="260"/>
        <v>15</v>
      </c>
      <c r="Y958" s="17" t="str">
        <f t="shared" si="261"/>
        <v xml:space="preserve">Embout PLIAGE </v>
      </c>
      <c r="Z958" s="10" t="str">
        <f t="shared" si="262"/>
        <v>611_1172</v>
      </c>
      <c r="AA958" s="10" t="str">
        <f t="shared" si="263"/>
        <v>611_1172</v>
      </c>
      <c r="AB958" s="10" t="str">
        <f t="shared" si="264"/>
        <v>A créer</v>
      </c>
      <c r="AC958" s="14">
        <f t="shared" si="265"/>
        <v>0</v>
      </c>
      <c r="AD958" s="10" t="str">
        <f t="shared" si="266"/>
        <v>611_1172 / 29065610</v>
      </c>
      <c r="AE958" s="10" t="str">
        <f t="shared" si="267"/>
        <v>29065610</v>
      </c>
      <c r="AG958" s="10" t="str">
        <f t="shared" si="268"/>
        <v>611_1172</v>
      </c>
      <c r="AH958" s="10" t="str">
        <f t="shared" si="273"/>
        <v xml:space="preserve">Embout PLIAGE </v>
      </c>
      <c r="AI958" s="10" t="str">
        <f t="shared" si="274"/>
        <v>A créer</v>
      </c>
      <c r="AJ958" s="10" t="str">
        <f t="shared" si="275"/>
        <v>29065610</v>
      </c>
    </row>
    <row r="959" spans="1:36" ht="15" x14ac:dyDescent="0.25">
      <c r="A959" s="11" t="s">
        <v>2173</v>
      </c>
      <c r="B959" s="11" t="s">
        <v>2174</v>
      </c>
      <c r="C959" s="11" t="s">
        <v>85</v>
      </c>
      <c r="D959" s="11" t="s">
        <v>86</v>
      </c>
      <c r="E959" s="11" t="s">
        <v>89</v>
      </c>
      <c r="F959" s="11" t="s">
        <v>2175</v>
      </c>
      <c r="G959" s="11" t="s">
        <v>89</v>
      </c>
      <c r="H959" s="11" t="s">
        <v>90</v>
      </c>
      <c r="I959" s="12">
        <v>0</v>
      </c>
      <c r="J959" s="11" t="s">
        <v>91</v>
      </c>
      <c r="K959" s="11" t="s">
        <v>92</v>
      </c>
      <c r="L959" s="13">
        <v>0.01</v>
      </c>
      <c r="M959" s="11" t="s">
        <v>89</v>
      </c>
      <c r="N959" s="12">
        <v>1</v>
      </c>
      <c r="O959" s="10" t="str">
        <f t="shared" si="259"/>
        <v/>
      </c>
      <c r="P959" s="10">
        <f t="shared" si="269"/>
        <v>15</v>
      </c>
      <c r="Q959" s="10" t="str">
        <f t="shared" si="270"/>
        <v/>
      </c>
      <c r="R959" s="10">
        <f t="shared" si="271"/>
        <v>26</v>
      </c>
      <c r="S959" s="10" t="str">
        <f t="shared" si="272"/>
        <v/>
      </c>
      <c r="V959" cm="1">
        <f t="array" ref="V959">MIN(IFERROR(FIND(_xlfn.SEQUENCE(10,,CHAR(48)),F959),""))</f>
        <v>8</v>
      </c>
      <c r="W959" s="25" cm="1">
        <f t="array" ref="W959">MIN(IFERROR(FIND(_xlfn.SEQUENCE(10,,CHAR(48)),B959),""))</f>
        <v>19</v>
      </c>
      <c r="X959" s="10">
        <f t="shared" si="260"/>
        <v>15</v>
      </c>
      <c r="Y959" s="17" t="str">
        <f t="shared" si="261"/>
        <v xml:space="preserve">Doigts PLIAGE </v>
      </c>
      <c r="Z959" s="10" t="str">
        <f t="shared" si="262"/>
        <v>611_1417</v>
      </c>
      <c r="AA959" s="10" t="str">
        <f t="shared" si="263"/>
        <v>611_1417</v>
      </c>
      <c r="AB959" s="10" t="str">
        <f t="shared" si="264"/>
        <v>A créer</v>
      </c>
      <c r="AC959" s="14">
        <f t="shared" si="265"/>
        <v>0</v>
      </c>
      <c r="AD959" s="10" t="str">
        <f t="shared" si="266"/>
        <v>611_1417 / 29065611</v>
      </c>
      <c r="AE959" s="10" t="str">
        <f t="shared" si="267"/>
        <v>29065611</v>
      </c>
      <c r="AG959" s="10" t="str">
        <f t="shared" si="268"/>
        <v>611_1417</v>
      </c>
      <c r="AH959" s="10" t="str">
        <f t="shared" si="273"/>
        <v xml:space="preserve">Doigts PLIAGE </v>
      </c>
      <c r="AI959" s="10" t="str">
        <f t="shared" si="274"/>
        <v>A créer</v>
      </c>
      <c r="AJ959" s="10" t="str">
        <f t="shared" si="275"/>
        <v>29065611</v>
      </c>
    </row>
    <row r="960" spans="1:36" ht="15" x14ac:dyDescent="0.25">
      <c r="A960" s="11" t="s">
        <v>2176</v>
      </c>
      <c r="B960" s="11" t="s">
        <v>2177</v>
      </c>
      <c r="C960" s="11" t="s">
        <v>85</v>
      </c>
      <c r="D960" s="11" t="s">
        <v>86</v>
      </c>
      <c r="E960" s="11" t="s">
        <v>89</v>
      </c>
      <c r="F960" s="11" t="s">
        <v>2178</v>
      </c>
      <c r="G960" s="11" t="s">
        <v>89</v>
      </c>
      <c r="H960" s="11" t="s">
        <v>90</v>
      </c>
      <c r="I960" s="12">
        <v>0</v>
      </c>
      <c r="J960" s="11" t="s">
        <v>91</v>
      </c>
      <c r="K960" s="11" t="s">
        <v>92</v>
      </c>
      <c r="L960" s="13">
        <v>0.01</v>
      </c>
      <c r="M960" s="11" t="s">
        <v>89</v>
      </c>
      <c r="N960" s="12">
        <v>1</v>
      </c>
      <c r="O960" s="10" t="str">
        <f t="shared" si="259"/>
        <v/>
      </c>
      <c r="P960" s="10">
        <f t="shared" si="269"/>
        <v>15</v>
      </c>
      <c r="Q960" s="10" t="str">
        <f t="shared" si="270"/>
        <v/>
      </c>
      <c r="R960" s="10">
        <f t="shared" si="271"/>
        <v>26</v>
      </c>
      <c r="S960" s="10" t="str">
        <f t="shared" si="272"/>
        <v/>
      </c>
      <c r="V960" cm="1">
        <f t="array" ref="V960">MIN(IFERROR(FIND(_xlfn.SEQUENCE(10,,CHAR(48)),F960),""))</f>
        <v>8</v>
      </c>
      <c r="W960" s="25" cm="1">
        <f t="array" ref="W960">MIN(IFERROR(FIND(_xlfn.SEQUENCE(10,,CHAR(48)),B960),""))</f>
        <v>19</v>
      </c>
      <c r="X960" s="10">
        <f t="shared" si="260"/>
        <v>15</v>
      </c>
      <c r="Y960" s="17" t="str">
        <f t="shared" si="261"/>
        <v xml:space="preserve">Doigts RELAIS </v>
      </c>
      <c r="Z960" s="10" t="str">
        <f t="shared" si="262"/>
        <v>611_1503</v>
      </c>
      <c r="AA960" s="10" t="str">
        <f t="shared" si="263"/>
        <v>611_1503</v>
      </c>
      <c r="AB960" s="10" t="str">
        <f t="shared" si="264"/>
        <v>A créer</v>
      </c>
      <c r="AC960" s="14">
        <f t="shared" si="265"/>
        <v>0</v>
      </c>
      <c r="AD960" s="10" t="str">
        <f t="shared" si="266"/>
        <v>611_1503 / 29065612</v>
      </c>
      <c r="AE960" s="10" t="str">
        <f t="shared" si="267"/>
        <v>29065612</v>
      </c>
      <c r="AG960" s="10" t="str">
        <f t="shared" si="268"/>
        <v>611_1503</v>
      </c>
      <c r="AH960" s="10" t="str">
        <f t="shared" si="273"/>
        <v xml:space="preserve">Doigts RELAIS </v>
      </c>
      <c r="AI960" s="10" t="str">
        <f t="shared" si="274"/>
        <v>A créer</v>
      </c>
      <c r="AJ960" s="10" t="str">
        <f t="shared" si="275"/>
        <v>29065612</v>
      </c>
    </row>
    <row r="961" spans="1:36" ht="15" x14ac:dyDescent="0.25">
      <c r="A961" s="11" t="s">
        <v>2179</v>
      </c>
      <c r="B961" s="11" t="s">
        <v>2180</v>
      </c>
      <c r="C961" s="11" t="s">
        <v>85</v>
      </c>
      <c r="D961" s="11" t="s">
        <v>86</v>
      </c>
      <c r="E961" s="11" t="s">
        <v>89</v>
      </c>
      <c r="F961" s="11" t="s">
        <v>2181</v>
      </c>
      <c r="G961" s="11" t="s">
        <v>89</v>
      </c>
      <c r="H961" s="11" t="s">
        <v>90</v>
      </c>
      <c r="I961" s="12">
        <v>0</v>
      </c>
      <c r="J961" s="11" t="s">
        <v>91</v>
      </c>
      <c r="K961" s="11" t="s">
        <v>92</v>
      </c>
      <c r="L961" s="13">
        <v>0.01</v>
      </c>
      <c r="M961" s="11" t="s">
        <v>89</v>
      </c>
      <c r="N961" s="12">
        <v>1</v>
      </c>
      <c r="O961" s="10" t="str">
        <f t="shared" si="259"/>
        <v/>
      </c>
      <c r="P961" s="10">
        <f t="shared" si="269"/>
        <v>15</v>
      </c>
      <c r="Q961" s="10" t="str">
        <f t="shared" si="270"/>
        <v/>
      </c>
      <c r="R961" s="10">
        <f t="shared" si="271"/>
        <v>26</v>
      </c>
      <c r="S961" s="10" t="str">
        <f t="shared" si="272"/>
        <v/>
      </c>
      <c r="V961" cm="1">
        <f t="array" ref="V961">MIN(IFERROR(FIND(_xlfn.SEQUENCE(10,,CHAR(48)),F961),""))</f>
        <v>8</v>
      </c>
      <c r="W961" s="25" cm="1">
        <f t="array" ref="W961">MIN(IFERROR(FIND(_xlfn.SEQUENCE(10,,CHAR(48)),B961),""))</f>
        <v>19</v>
      </c>
      <c r="X961" s="10">
        <f t="shared" si="260"/>
        <v>15</v>
      </c>
      <c r="Y961" s="17" t="str">
        <f t="shared" si="261"/>
        <v xml:space="preserve">Serre ETIRAGE </v>
      </c>
      <c r="Z961" s="10" t="str">
        <f t="shared" si="262"/>
        <v>611_1746</v>
      </c>
      <c r="AA961" s="10" t="str">
        <f t="shared" si="263"/>
        <v>611_1746</v>
      </c>
      <c r="AB961" s="10" t="str">
        <f t="shared" si="264"/>
        <v>A créer</v>
      </c>
      <c r="AC961" s="14">
        <f t="shared" si="265"/>
        <v>0</v>
      </c>
      <c r="AD961" s="10" t="str">
        <f t="shared" si="266"/>
        <v>611_1746 / 29065613</v>
      </c>
      <c r="AE961" s="10" t="str">
        <f t="shared" si="267"/>
        <v>29065613</v>
      </c>
      <c r="AG961" s="10" t="str">
        <f t="shared" si="268"/>
        <v>611_1746</v>
      </c>
      <c r="AH961" s="10" t="str">
        <f t="shared" si="273"/>
        <v xml:space="preserve">Serre ETIRAGE </v>
      </c>
      <c r="AI961" s="10" t="str">
        <f t="shared" si="274"/>
        <v>A créer</v>
      </c>
      <c r="AJ961" s="10" t="str">
        <f t="shared" si="275"/>
        <v>29065613</v>
      </c>
    </row>
    <row r="962" spans="1:36" ht="15" x14ac:dyDescent="0.25">
      <c r="A962" s="11" t="s">
        <v>2182</v>
      </c>
      <c r="B962" s="11" t="s">
        <v>2183</v>
      </c>
      <c r="C962" s="11" t="s">
        <v>85</v>
      </c>
      <c r="D962" s="11" t="s">
        <v>86</v>
      </c>
      <c r="E962" s="11" t="s">
        <v>89</v>
      </c>
      <c r="F962" s="11" t="s">
        <v>2184</v>
      </c>
      <c r="G962" s="11" t="s">
        <v>89</v>
      </c>
      <c r="H962" s="11" t="s">
        <v>90</v>
      </c>
      <c r="I962" s="12">
        <v>0</v>
      </c>
      <c r="J962" s="11" t="s">
        <v>91</v>
      </c>
      <c r="K962" s="11" t="s">
        <v>92</v>
      </c>
      <c r="L962" s="13">
        <v>0.01</v>
      </c>
      <c r="M962" s="11" t="s">
        <v>89</v>
      </c>
      <c r="N962" s="12">
        <v>1</v>
      </c>
      <c r="O962" s="10" t="str">
        <f t="shared" ref="O962:O1025" si="276">IFERROR(FIND("DRW ACY",B962),"")</f>
        <v/>
      </c>
      <c r="P962" s="10">
        <f t="shared" si="269"/>
        <v>15</v>
      </c>
      <c r="Q962" s="10" t="str">
        <f t="shared" si="270"/>
        <v/>
      </c>
      <c r="R962" s="10">
        <f t="shared" si="271"/>
        <v>26</v>
      </c>
      <c r="S962" s="10" t="str">
        <f t="shared" si="272"/>
        <v/>
      </c>
      <c r="V962" cm="1">
        <f t="array" ref="V962">MIN(IFERROR(FIND(_xlfn.SEQUENCE(10,,CHAR(48)),F962),""))</f>
        <v>8</v>
      </c>
      <c r="W962" s="25" cm="1">
        <f t="array" ref="W962">MIN(IFERROR(FIND(_xlfn.SEQUENCE(10,,CHAR(48)),B962),""))</f>
        <v>19</v>
      </c>
      <c r="X962" s="10">
        <f t="shared" ref="X962:X1025" si="277">LEN(F962)</f>
        <v>15</v>
      </c>
      <c r="Y962" s="17" t="str">
        <f t="shared" ref="Y962:Y1025" si="278">IF(P962&lt;&gt;"",LEFT(B962,P962-1),IF(AND(O962="",P962=""),LEFT(B962,W962-1),IF(O962&lt;&gt;0,LEFT(B962,O962-1),IF(P962&lt;&gt;"",LEFT(B962,P962-1),""))))</f>
        <v xml:space="preserve">Doigts RELAIS </v>
      </c>
      <c r="Z962" s="10" t="str">
        <f t="shared" ref="Z962:Z1025" si="279">RIGHT(F962,(X962+1)-V962)</f>
        <v>611_2063</v>
      </c>
      <c r="AA962" s="10" t="str">
        <f t="shared" ref="AA962:AA1025" si="280">LEFT(Z962,8)</f>
        <v>611_2063</v>
      </c>
      <c r="AB962" s="10" t="str">
        <f t="shared" ref="AB962:AB1025" si="281">IF(E962&lt;&gt;"",E962,"A créer")</f>
        <v>A créer</v>
      </c>
      <c r="AC962" s="14">
        <f t="shared" ref="AC962:AC1025" si="282">I962</f>
        <v>0</v>
      </c>
      <c r="AD962" s="10" t="str">
        <f t="shared" ref="AD962:AD1025" si="283">AA962&amp;" / "&amp;A962</f>
        <v>611_2063 / 29065614</v>
      </c>
      <c r="AE962" s="10" t="str">
        <f t="shared" ref="AE962:AE1025" si="284">A962</f>
        <v>29065614</v>
      </c>
      <c r="AG962" s="10" t="str">
        <f t="shared" ref="AG962:AG1025" si="285">IF(AF962="",AA962,"")</f>
        <v>611_2063</v>
      </c>
      <c r="AH962" s="10" t="str">
        <f t="shared" si="273"/>
        <v xml:space="preserve">Doigts RELAIS </v>
      </c>
      <c r="AI962" s="10" t="str">
        <f t="shared" si="274"/>
        <v>A créer</v>
      </c>
      <c r="AJ962" s="10" t="str">
        <f t="shared" si="275"/>
        <v>29065614</v>
      </c>
    </row>
    <row r="963" spans="1:36" ht="15" x14ac:dyDescent="0.25">
      <c r="A963" s="11" t="s">
        <v>2185</v>
      </c>
      <c r="B963" s="11" t="s">
        <v>2186</v>
      </c>
      <c r="C963" s="11" t="s">
        <v>85</v>
      </c>
      <c r="D963" s="11" t="s">
        <v>86</v>
      </c>
      <c r="E963" s="11" t="s">
        <v>89</v>
      </c>
      <c r="F963" s="11" t="s">
        <v>2187</v>
      </c>
      <c r="G963" s="11" t="s">
        <v>89</v>
      </c>
      <c r="H963" s="11" t="s">
        <v>90</v>
      </c>
      <c r="I963" s="12">
        <v>0</v>
      </c>
      <c r="J963" s="11" t="s">
        <v>91</v>
      </c>
      <c r="K963" s="11" t="s">
        <v>92</v>
      </c>
      <c r="L963" s="13">
        <v>0.01</v>
      </c>
      <c r="M963" s="11" t="s">
        <v>89</v>
      </c>
      <c r="N963" s="12">
        <v>1</v>
      </c>
      <c r="O963" s="10" t="str">
        <f t="shared" si="276"/>
        <v/>
      </c>
      <c r="P963" s="10">
        <f t="shared" ref="P963:P1026" si="286">IF(O963="",IFERROR(FIND("DRW ",B963),""),"")</f>
        <v>15</v>
      </c>
      <c r="Q963" s="10" t="str">
        <f t="shared" ref="Q963:Q1026" si="287">IF(O963="","",O963+6)</f>
        <v/>
      </c>
      <c r="R963" s="10">
        <f t="shared" ref="R963:R1026" si="288">LEN(B963)</f>
        <v>26</v>
      </c>
      <c r="S963" s="10" t="str">
        <f t="shared" ref="S963:S1026" si="289">IF(Q963="","",RIGHT(B963,R963-Q963))</f>
        <v/>
      </c>
      <c r="V963" cm="1">
        <f t="array" ref="V963">MIN(IFERROR(FIND(_xlfn.SEQUENCE(10,,CHAR(48)),F963),""))</f>
        <v>8</v>
      </c>
      <c r="W963" s="25" cm="1">
        <f t="array" ref="W963">MIN(IFERROR(FIND(_xlfn.SEQUENCE(10,,CHAR(48)),B963),""))</f>
        <v>19</v>
      </c>
      <c r="X963" s="10">
        <f t="shared" si="277"/>
        <v>15</v>
      </c>
      <c r="Y963" s="17" t="str">
        <f t="shared" si="278"/>
        <v xml:space="preserve">Doigts FRAPPE </v>
      </c>
      <c r="Z963" s="10" t="str">
        <f t="shared" si="279"/>
        <v>611_2191</v>
      </c>
      <c r="AA963" s="10" t="str">
        <f t="shared" si="280"/>
        <v>611_2191</v>
      </c>
      <c r="AB963" s="10" t="str">
        <f t="shared" si="281"/>
        <v>A créer</v>
      </c>
      <c r="AC963" s="14">
        <f t="shared" si="282"/>
        <v>0</v>
      </c>
      <c r="AD963" s="10" t="str">
        <f t="shared" si="283"/>
        <v>611_2191 / 29065615</v>
      </c>
      <c r="AE963" s="10" t="str">
        <f t="shared" si="284"/>
        <v>29065615</v>
      </c>
      <c r="AG963" s="10" t="str">
        <f t="shared" si="285"/>
        <v>611_2191</v>
      </c>
      <c r="AH963" s="10" t="str">
        <f t="shared" ref="AH963:AH1026" si="290">IF(AF963="",Y963,"")</f>
        <v xml:space="preserve">Doigts FRAPPE </v>
      </c>
      <c r="AI963" s="10" t="str">
        <f t="shared" ref="AI963:AI1026" si="291">IF(AF963="",AB963,"")</f>
        <v>A créer</v>
      </c>
      <c r="AJ963" s="10" t="str">
        <f t="shared" ref="AJ963:AJ1026" si="292">IF(AF963="",AE963,"")</f>
        <v>29065615</v>
      </c>
    </row>
    <row r="964" spans="1:36" ht="15" x14ac:dyDescent="0.25">
      <c r="A964" s="11" t="s">
        <v>2188</v>
      </c>
      <c r="B964" s="11" t="s">
        <v>2189</v>
      </c>
      <c r="C964" s="11" t="s">
        <v>85</v>
      </c>
      <c r="D964" s="11" t="s">
        <v>86</v>
      </c>
      <c r="E964" s="11" t="s">
        <v>89</v>
      </c>
      <c r="F964" s="11" t="s">
        <v>2190</v>
      </c>
      <c r="G964" s="11" t="s">
        <v>89</v>
      </c>
      <c r="H964" s="11" t="s">
        <v>90</v>
      </c>
      <c r="I964" s="12">
        <v>0</v>
      </c>
      <c r="J964" s="11" t="s">
        <v>91</v>
      </c>
      <c r="K964" s="11" t="s">
        <v>92</v>
      </c>
      <c r="L964" s="13">
        <v>0.01</v>
      </c>
      <c r="M964" s="11" t="s">
        <v>89</v>
      </c>
      <c r="N964" s="12">
        <v>1</v>
      </c>
      <c r="O964" s="10" t="str">
        <f t="shared" si="276"/>
        <v/>
      </c>
      <c r="P964" s="10">
        <f t="shared" si="286"/>
        <v>15</v>
      </c>
      <c r="Q964" s="10" t="str">
        <f t="shared" si="287"/>
        <v/>
      </c>
      <c r="R964" s="10">
        <f t="shared" si="288"/>
        <v>26</v>
      </c>
      <c r="S964" s="10" t="str">
        <f t="shared" si="289"/>
        <v/>
      </c>
      <c r="V964" cm="1">
        <f t="array" ref="V964">MIN(IFERROR(FIND(_xlfn.SEQUENCE(10,,CHAR(48)),F964),""))</f>
        <v>8</v>
      </c>
      <c r="W964" s="25" cm="1">
        <f t="array" ref="W964">MIN(IFERROR(FIND(_xlfn.SEQUENCE(10,,CHAR(48)),B964),""))</f>
        <v>19</v>
      </c>
      <c r="X964" s="10">
        <f t="shared" si="277"/>
        <v>15</v>
      </c>
      <c r="Y964" s="17" t="str">
        <f t="shared" si="278"/>
        <v xml:space="preserve">Embout FRAPPE </v>
      </c>
      <c r="Z964" s="10" t="str">
        <f t="shared" si="279"/>
        <v>611_2297</v>
      </c>
      <c r="AA964" s="10" t="str">
        <f t="shared" si="280"/>
        <v>611_2297</v>
      </c>
      <c r="AB964" s="10" t="str">
        <f t="shared" si="281"/>
        <v>A créer</v>
      </c>
      <c r="AC964" s="14">
        <f t="shared" si="282"/>
        <v>0</v>
      </c>
      <c r="AD964" s="10" t="str">
        <f t="shared" si="283"/>
        <v>611_2297 / 29065616</v>
      </c>
      <c r="AE964" s="10" t="str">
        <f t="shared" si="284"/>
        <v>29065616</v>
      </c>
      <c r="AG964" s="10" t="str">
        <f t="shared" si="285"/>
        <v>611_2297</v>
      </c>
      <c r="AH964" s="10" t="str">
        <f t="shared" si="290"/>
        <v xml:space="preserve">Embout FRAPPE </v>
      </c>
      <c r="AI964" s="10" t="str">
        <f t="shared" si="291"/>
        <v>A créer</v>
      </c>
      <c r="AJ964" s="10" t="str">
        <f t="shared" si="292"/>
        <v>29065616</v>
      </c>
    </row>
    <row r="965" spans="1:36" ht="15" x14ac:dyDescent="0.25">
      <c r="A965" s="11" t="s">
        <v>2191</v>
      </c>
      <c r="B965" s="11" t="s">
        <v>2192</v>
      </c>
      <c r="C965" s="11" t="s">
        <v>85</v>
      </c>
      <c r="D965" s="11" t="s">
        <v>86</v>
      </c>
      <c r="E965" s="11" t="s">
        <v>89</v>
      </c>
      <c r="F965" s="11" t="s">
        <v>2193</v>
      </c>
      <c r="G965" s="11" t="s">
        <v>89</v>
      </c>
      <c r="H965" s="11" t="s">
        <v>90</v>
      </c>
      <c r="I965" s="12">
        <v>0</v>
      </c>
      <c r="J965" s="11" t="s">
        <v>91</v>
      </c>
      <c r="K965" s="11" t="s">
        <v>92</v>
      </c>
      <c r="L965" s="13">
        <v>0.01</v>
      </c>
      <c r="M965" s="11" t="s">
        <v>89</v>
      </c>
      <c r="N965" s="12">
        <v>1</v>
      </c>
      <c r="O965" s="10" t="str">
        <f t="shared" si="276"/>
        <v/>
      </c>
      <c r="P965" s="10">
        <f t="shared" si="286"/>
        <v>15</v>
      </c>
      <c r="Q965" s="10" t="str">
        <f t="shared" si="287"/>
        <v/>
      </c>
      <c r="R965" s="10">
        <f t="shared" si="288"/>
        <v>26</v>
      </c>
      <c r="S965" s="10" t="str">
        <f t="shared" si="289"/>
        <v/>
      </c>
      <c r="V965" cm="1">
        <f t="array" ref="V965">MIN(IFERROR(FIND(_xlfn.SEQUENCE(10,,CHAR(48)),F965),""))</f>
        <v>8</v>
      </c>
      <c r="W965" s="25" cm="1">
        <f t="array" ref="W965">MIN(IFERROR(FIND(_xlfn.SEQUENCE(10,,CHAR(48)),B965),""))</f>
        <v>19</v>
      </c>
      <c r="X965" s="10">
        <f t="shared" si="277"/>
        <v>15</v>
      </c>
      <c r="Y965" s="17" t="str">
        <f t="shared" si="278"/>
        <v xml:space="preserve">Poinçon ROULE </v>
      </c>
      <c r="Z965" s="10" t="str">
        <f t="shared" si="279"/>
        <v>611_2331</v>
      </c>
      <c r="AA965" s="10" t="str">
        <f t="shared" si="280"/>
        <v>611_2331</v>
      </c>
      <c r="AB965" s="10" t="str">
        <f t="shared" si="281"/>
        <v>A créer</v>
      </c>
      <c r="AC965" s="14">
        <f t="shared" si="282"/>
        <v>0</v>
      </c>
      <c r="AD965" s="10" t="str">
        <f t="shared" si="283"/>
        <v>611_2331 / 29065617</v>
      </c>
      <c r="AE965" s="10" t="str">
        <f t="shared" si="284"/>
        <v>29065617</v>
      </c>
      <c r="AG965" s="10" t="str">
        <f t="shared" si="285"/>
        <v>611_2331</v>
      </c>
      <c r="AH965" s="10" t="str">
        <f t="shared" si="290"/>
        <v xml:space="preserve">Poinçon ROULE </v>
      </c>
      <c r="AI965" s="10" t="str">
        <f t="shared" si="291"/>
        <v>A créer</v>
      </c>
      <c r="AJ965" s="10" t="str">
        <f t="shared" si="292"/>
        <v>29065617</v>
      </c>
    </row>
    <row r="966" spans="1:36" ht="15" x14ac:dyDescent="0.25">
      <c r="A966" s="11" t="s">
        <v>2194</v>
      </c>
      <c r="B966" s="11" t="s">
        <v>2195</v>
      </c>
      <c r="C966" s="11" t="s">
        <v>85</v>
      </c>
      <c r="D966" s="11" t="s">
        <v>86</v>
      </c>
      <c r="E966" s="11" t="s">
        <v>89</v>
      </c>
      <c r="F966" s="11" t="s">
        <v>2196</v>
      </c>
      <c r="G966" s="11" t="s">
        <v>89</v>
      </c>
      <c r="H966" s="11" t="s">
        <v>90</v>
      </c>
      <c r="I966" s="12">
        <v>0</v>
      </c>
      <c r="J966" s="11" t="s">
        <v>91</v>
      </c>
      <c r="K966" s="11" t="s">
        <v>92</v>
      </c>
      <c r="L966" s="13">
        <v>0.01</v>
      </c>
      <c r="M966" s="11" t="s">
        <v>89</v>
      </c>
      <c r="N966" s="12">
        <v>1</v>
      </c>
      <c r="O966" s="10" t="str">
        <f t="shared" si="276"/>
        <v/>
      </c>
      <c r="P966" s="10">
        <f t="shared" si="286"/>
        <v>15</v>
      </c>
      <c r="Q966" s="10" t="str">
        <f t="shared" si="287"/>
        <v/>
      </c>
      <c r="R966" s="10">
        <f t="shared" si="288"/>
        <v>26</v>
      </c>
      <c r="S966" s="10" t="str">
        <f t="shared" si="289"/>
        <v/>
      </c>
      <c r="V966" cm="1">
        <f t="array" ref="V966">MIN(IFERROR(FIND(_xlfn.SEQUENCE(10,,CHAR(48)),F966),""))</f>
        <v>8</v>
      </c>
      <c r="W966" s="25" cm="1">
        <f t="array" ref="W966">MIN(IFERROR(FIND(_xlfn.SEQUENCE(10,,CHAR(48)),B966),""))</f>
        <v>19</v>
      </c>
      <c r="X966" s="10">
        <f t="shared" si="277"/>
        <v>15</v>
      </c>
      <c r="Y966" s="17" t="str">
        <f t="shared" si="278"/>
        <v xml:space="preserve">nez PRE ROULE </v>
      </c>
      <c r="Z966" s="10" t="str">
        <f t="shared" si="279"/>
        <v>611_2338</v>
      </c>
      <c r="AA966" s="10" t="str">
        <f t="shared" si="280"/>
        <v>611_2338</v>
      </c>
      <c r="AB966" s="10" t="str">
        <f t="shared" si="281"/>
        <v>A créer</v>
      </c>
      <c r="AC966" s="14">
        <f t="shared" si="282"/>
        <v>0</v>
      </c>
      <c r="AD966" s="10" t="str">
        <f t="shared" si="283"/>
        <v>611_2338 / 29065618</v>
      </c>
      <c r="AE966" s="10" t="str">
        <f t="shared" si="284"/>
        <v>29065618</v>
      </c>
      <c r="AG966" s="10" t="str">
        <f t="shared" si="285"/>
        <v>611_2338</v>
      </c>
      <c r="AH966" s="10" t="str">
        <f t="shared" si="290"/>
        <v xml:space="preserve">nez PRE ROULE </v>
      </c>
      <c r="AI966" s="10" t="str">
        <f t="shared" si="291"/>
        <v>A créer</v>
      </c>
      <c r="AJ966" s="10" t="str">
        <f t="shared" si="292"/>
        <v>29065618</v>
      </c>
    </row>
    <row r="967" spans="1:36" ht="15" x14ac:dyDescent="0.25">
      <c r="A967" s="11" t="s">
        <v>2197</v>
      </c>
      <c r="B967" s="11" t="s">
        <v>2198</v>
      </c>
      <c r="C967" s="11" t="s">
        <v>85</v>
      </c>
      <c r="D967" s="11" t="s">
        <v>86</v>
      </c>
      <c r="E967" s="11" t="s">
        <v>89</v>
      </c>
      <c r="F967" s="11" t="s">
        <v>2199</v>
      </c>
      <c r="G967" s="11" t="s">
        <v>89</v>
      </c>
      <c r="H967" s="11" t="s">
        <v>90</v>
      </c>
      <c r="I967" s="12">
        <v>0</v>
      </c>
      <c r="J967" s="11" t="s">
        <v>91</v>
      </c>
      <c r="K967" s="11" t="s">
        <v>92</v>
      </c>
      <c r="L967" s="13">
        <v>0.01</v>
      </c>
      <c r="M967" s="11" t="s">
        <v>89</v>
      </c>
      <c r="N967" s="12">
        <v>1</v>
      </c>
      <c r="O967" s="10" t="str">
        <f t="shared" si="276"/>
        <v/>
      </c>
      <c r="P967" s="10">
        <f t="shared" si="286"/>
        <v>15</v>
      </c>
      <c r="Q967" s="10" t="str">
        <f t="shared" si="287"/>
        <v/>
      </c>
      <c r="R967" s="10">
        <f t="shared" si="288"/>
        <v>26</v>
      </c>
      <c r="S967" s="10" t="str">
        <f t="shared" si="289"/>
        <v/>
      </c>
      <c r="V967" cm="1">
        <f t="array" ref="V967">MIN(IFERROR(FIND(_xlfn.SEQUENCE(10,,CHAR(48)),F967),""))</f>
        <v>8</v>
      </c>
      <c r="W967" s="25" cm="1">
        <f t="array" ref="W967">MIN(IFERROR(FIND(_xlfn.SEQUENCE(10,,CHAR(48)),B967),""))</f>
        <v>19</v>
      </c>
      <c r="X967" s="10">
        <f t="shared" si="277"/>
        <v>15</v>
      </c>
      <c r="Y967" s="17" t="str">
        <f t="shared" si="278"/>
        <v xml:space="preserve">Embout FRAPPE </v>
      </c>
      <c r="Z967" s="10" t="str">
        <f t="shared" si="279"/>
        <v>611_2852</v>
      </c>
      <c r="AA967" s="10" t="str">
        <f t="shared" si="280"/>
        <v>611_2852</v>
      </c>
      <c r="AB967" s="10" t="str">
        <f t="shared" si="281"/>
        <v>A créer</v>
      </c>
      <c r="AC967" s="14">
        <f t="shared" si="282"/>
        <v>0</v>
      </c>
      <c r="AD967" s="10" t="str">
        <f t="shared" si="283"/>
        <v>611_2852 / 29065620</v>
      </c>
      <c r="AE967" s="10" t="str">
        <f t="shared" si="284"/>
        <v>29065620</v>
      </c>
      <c r="AG967" s="10" t="str">
        <f t="shared" si="285"/>
        <v>611_2852</v>
      </c>
      <c r="AH967" s="10" t="str">
        <f t="shared" si="290"/>
        <v xml:space="preserve">Embout FRAPPE </v>
      </c>
      <c r="AI967" s="10" t="str">
        <f t="shared" si="291"/>
        <v>A créer</v>
      </c>
      <c r="AJ967" s="10" t="str">
        <f t="shared" si="292"/>
        <v>29065620</v>
      </c>
    </row>
    <row r="968" spans="1:36" ht="15" x14ac:dyDescent="0.25">
      <c r="A968" s="11" t="s">
        <v>2200</v>
      </c>
      <c r="B968" s="11" t="s">
        <v>2201</v>
      </c>
      <c r="C968" s="11" t="s">
        <v>85</v>
      </c>
      <c r="D968" s="11" t="s">
        <v>86</v>
      </c>
      <c r="E968" s="11" t="s">
        <v>89</v>
      </c>
      <c r="F968" s="11" t="s">
        <v>2202</v>
      </c>
      <c r="G968" s="11" t="s">
        <v>89</v>
      </c>
      <c r="H968" s="11" t="s">
        <v>90</v>
      </c>
      <c r="I968" s="12">
        <v>0</v>
      </c>
      <c r="J968" s="11" t="s">
        <v>91</v>
      </c>
      <c r="K968" s="11" t="s">
        <v>92</v>
      </c>
      <c r="L968" s="13">
        <v>0.01</v>
      </c>
      <c r="M968" s="11" t="s">
        <v>89</v>
      </c>
      <c r="N968" s="12">
        <v>1</v>
      </c>
      <c r="O968" s="10" t="str">
        <f t="shared" si="276"/>
        <v/>
      </c>
      <c r="P968" s="10">
        <f t="shared" si="286"/>
        <v>15</v>
      </c>
      <c r="Q968" s="10" t="str">
        <f t="shared" si="287"/>
        <v/>
      </c>
      <c r="R968" s="10">
        <f t="shared" si="288"/>
        <v>26</v>
      </c>
      <c r="S968" s="10" t="str">
        <f t="shared" si="289"/>
        <v/>
      </c>
      <c r="V968" cm="1">
        <f t="array" ref="V968">MIN(IFERROR(FIND(_xlfn.SEQUENCE(10,,CHAR(48)),F968),""))</f>
        <v>8</v>
      </c>
      <c r="W968" s="25" cm="1">
        <f t="array" ref="W968">MIN(IFERROR(FIND(_xlfn.SEQUENCE(10,,CHAR(48)),B968),""))</f>
        <v>19</v>
      </c>
      <c r="X968" s="10">
        <f t="shared" si="277"/>
        <v>15</v>
      </c>
      <c r="Y968" s="17" t="str">
        <f t="shared" si="278"/>
        <v xml:space="preserve">Pilote FRAPPE </v>
      </c>
      <c r="Z968" s="10" t="str">
        <f t="shared" si="279"/>
        <v>611_2971</v>
      </c>
      <c r="AA968" s="10" t="str">
        <f t="shared" si="280"/>
        <v>611_2971</v>
      </c>
      <c r="AB968" s="10" t="str">
        <f t="shared" si="281"/>
        <v>A créer</v>
      </c>
      <c r="AC968" s="14">
        <f t="shared" si="282"/>
        <v>0</v>
      </c>
      <c r="AD968" s="10" t="str">
        <f t="shared" si="283"/>
        <v>611_2971 / 29065621</v>
      </c>
      <c r="AE968" s="10" t="str">
        <f t="shared" si="284"/>
        <v>29065621</v>
      </c>
      <c r="AG968" s="10" t="str">
        <f t="shared" si="285"/>
        <v>611_2971</v>
      </c>
      <c r="AH968" s="10" t="str">
        <f t="shared" si="290"/>
        <v xml:space="preserve">Pilote FRAPPE </v>
      </c>
      <c r="AI968" s="10" t="str">
        <f t="shared" si="291"/>
        <v>A créer</v>
      </c>
      <c r="AJ968" s="10" t="str">
        <f t="shared" si="292"/>
        <v>29065621</v>
      </c>
    </row>
    <row r="969" spans="1:36" ht="15" x14ac:dyDescent="0.25">
      <c r="A969" s="11" t="s">
        <v>2203</v>
      </c>
      <c r="B969" s="11" t="s">
        <v>2204</v>
      </c>
      <c r="C969" s="11" t="s">
        <v>85</v>
      </c>
      <c r="D969" s="11" t="s">
        <v>86</v>
      </c>
      <c r="E969" s="11" t="s">
        <v>89</v>
      </c>
      <c r="F969" s="11" t="s">
        <v>2205</v>
      </c>
      <c r="G969" s="11" t="s">
        <v>89</v>
      </c>
      <c r="H969" s="11" t="s">
        <v>90</v>
      </c>
      <c r="I969" s="12">
        <v>0</v>
      </c>
      <c r="J969" s="11" t="s">
        <v>91</v>
      </c>
      <c r="K969" s="11" t="s">
        <v>92</v>
      </c>
      <c r="L969" s="13">
        <v>0.01</v>
      </c>
      <c r="M969" s="11" t="s">
        <v>89</v>
      </c>
      <c r="N969" s="12">
        <v>1</v>
      </c>
      <c r="O969" s="10" t="str">
        <f t="shared" si="276"/>
        <v/>
      </c>
      <c r="P969" s="10">
        <f t="shared" si="286"/>
        <v>23</v>
      </c>
      <c r="Q969" s="10" t="str">
        <f t="shared" si="287"/>
        <v/>
      </c>
      <c r="R969" s="10">
        <f t="shared" si="288"/>
        <v>34</v>
      </c>
      <c r="S969" s="10" t="str">
        <f t="shared" si="289"/>
        <v/>
      </c>
      <c r="V969" cm="1">
        <f t="array" ref="V969">MIN(IFERROR(FIND(_xlfn.SEQUENCE(10,,CHAR(48)),F969),""))</f>
        <v>8</v>
      </c>
      <c r="W969" s="25" cm="1">
        <f t="array" ref="W969">MIN(IFERROR(FIND(_xlfn.SEQUENCE(10,,CHAR(48)),B969),""))</f>
        <v>21</v>
      </c>
      <c r="X969" s="10">
        <f t="shared" si="277"/>
        <v>15</v>
      </c>
      <c r="Y969" s="17" t="str">
        <f t="shared" si="278"/>
        <v xml:space="preserve">Entretoise RETREINT 1 </v>
      </c>
      <c r="Z969" s="10" t="str">
        <f t="shared" si="279"/>
        <v>611_1775</v>
      </c>
      <c r="AA969" s="10" t="str">
        <f t="shared" si="280"/>
        <v>611_1775</v>
      </c>
      <c r="AB969" s="10" t="str">
        <f t="shared" si="281"/>
        <v>A créer</v>
      </c>
      <c r="AC969" s="14">
        <f t="shared" si="282"/>
        <v>0</v>
      </c>
      <c r="AD969" s="10" t="str">
        <f t="shared" si="283"/>
        <v>611_1775 / 29064608</v>
      </c>
      <c r="AE969" s="10" t="str">
        <f t="shared" si="284"/>
        <v>29064608</v>
      </c>
      <c r="AG969" s="10" t="str">
        <f t="shared" si="285"/>
        <v>611_1775</v>
      </c>
      <c r="AH969" s="10" t="str">
        <f t="shared" si="290"/>
        <v xml:space="preserve">Entretoise RETREINT 1 </v>
      </c>
      <c r="AI969" s="10" t="str">
        <f t="shared" si="291"/>
        <v>A créer</v>
      </c>
      <c r="AJ969" s="10" t="str">
        <f t="shared" si="292"/>
        <v>29064608</v>
      </c>
    </row>
    <row r="970" spans="1:36" ht="15" x14ac:dyDescent="0.25">
      <c r="A970" s="11" t="s">
        <v>2206</v>
      </c>
      <c r="B970" s="11" t="s">
        <v>2207</v>
      </c>
      <c r="C970" s="11" t="s">
        <v>85</v>
      </c>
      <c r="D970" s="11" t="s">
        <v>86</v>
      </c>
      <c r="E970" s="11" t="s">
        <v>89</v>
      </c>
      <c r="F970" s="11" t="s">
        <v>2208</v>
      </c>
      <c r="G970" s="11" t="s">
        <v>89</v>
      </c>
      <c r="H970" s="11" t="s">
        <v>90</v>
      </c>
      <c r="I970" s="12">
        <v>0</v>
      </c>
      <c r="J970" s="11" t="s">
        <v>91</v>
      </c>
      <c r="K970" s="11" t="s">
        <v>92</v>
      </c>
      <c r="L970" s="13">
        <v>0.01</v>
      </c>
      <c r="M970" s="11" t="s">
        <v>89</v>
      </c>
      <c r="N970" s="12">
        <v>1</v>
      </c>
      <c r="O970" s="10" t="str">
        <f t="shared" si="276"/>
        <v/>
      </c>
      <c r="P970" s="10">
        <f t="shared" si="286"/>
        <v>23</v>
      </c>
      <c r="Q970" s="10" t="str">
        <f t="shared" si="287"/>
        <v/>
      </c>
      <c r="R970" s="10">
        <f t="shared" si="288"/>
        <v>34</v>
      </c>
      <c r="S970" s="10" t="str">
        <f t="shared" si="289"/>
        <v/>
      </c>
      <c r="V970" cm="1">
        <f t="array" ref="V970">MIN(IFERROR(FIND(_xlfn.SEQUENCE(10,,CHAR(48)),F970),""))</f>
        <v>8</v>
      </c>
      <c r="W970" s="25" cm="1">
        <f t="array" ref="W970">MIN(IFERROR(FIND(_xlfn.SEQUENCE(10,,CHAR(48)),B970),""))</f>
        <v>27</v>
      </c>
      <c r="X970" s="10">
        <f t="shared" si="277"/>
        <v>15</v>
      </c>
      <c r="Y970" s="17" t="str">
        <f t="shared" si="278"/>
        <v xml:space="preserve">Poinçon ETIR.CHEMINEE </v>
      </c>
      <c r="Z970" s="10" t="str">
        <f t="shared" si="279"/>
        <v>611_2010</v>
      </c>
      <c r="AA970" s="10" t="str">
        <f t="shared" si="280"/>
        <v>611_2010</v>
      </c>
      <c r="AB970" s="10" t="str">
        <f t="shared" si="281"/>
        <v>A créer</v>
      </c>
      <c r="AC970" s="14">
        <f t="shared" si="282"/>
        <v>0</v>
      </c>
      <c r="AD970" s="10" t="str">
        <f t="shared" si="283"/>
        <v>611_2010 / 29064609</v>
      </c>
      <c r="AE970" s="10" t="str">
        <f t="shared" si="284"/>
        <v>29064609</v>
      </c>
      <c r="AG970" s="10" t="str">
        <f t="shared" si="285"/>
        <v>611_2010</v>
      </c>
      <c r="AH970" s="10" t="str">
        <f t="shared" si="290"/>
        <v xml:space="preserve">Poinçon ETIR.CHEMINEE </v>
      </c>
      <c r="AI970" s="10" t="str">
        <f t="shared" si="291"/>
        <v>A créer</v>
      </c>
      <c r="AJ970" s="10" t="str">
        <f t="shared" si="292"/>
        <v>29064609</v>
      </c>
    </row>
    <row r="971" spans="1:36" ht="15" x14ac:dyDescent="0.25">
      <c r="A971" s="11" t="s">
        <v>2209</v>
      </c>
      <c r="B971" s="11" t="s">
        <v>2210</v>
      </c>
      <c r="C971" s="11" t="s">
        <v>85</v>
      </c>
      <c r="D971" s="11" t="s">
        <v>86</v>
      </c>
      <c r="E971" s="11" t="s">
        <v>89</v>
      </c>
      <c r="F971" s="11" t="s">
        <v>2211</v>
      </c>
      <c r="G971" s="11" t="s">
        <v>89</v>
      </c>
      <c r="H971" s="11" t="s">
        <v>90</v>
      </c>
      <c r="I971" s="12">
        <v>0</v>
      </c>
      <c r="J971" s="11" t="s">
        <v>91</v>
      </c>
      <c r="K971" s="11" t="s">
        <v>92</v>
      </c>
      <c r="L971" s="13">
        <v>0.01</v>
      </c>
      <c r="M971" s="11" t="s">
        <v>89</v>
      </c>
      <c r="N971" s="12">
        <v>1</v>
      </c>
      <c r="O971" s="10" t="str">
        <f t="shared" si="276"/>
        <v/>
      </c>
      <c r="P971" s="10">
        <f t="shared" si="286"/>
        <v>23</v>
      </c>
      <c r="Q971" s="10" t="str">
        <f t="shared" si="287"/>
        <v/>
      </c>
      <c r="R971" s="10">
        <f t="shared" si="288"/>
        <v>34</v>
      </c>
      <c r="S971" s="10" t="str">
        <f t="shared" si="289"/>
        <v/>
      </c>
      <c r="V971" cm="1">
        <f t="array" ref="V971">MIN(IFERROR(FIND(_xlfn.SEQUENCE(10,,CHAR(48)),F971),""))</f>
        <v>8</v>
      </c>
      <c r="W971" s="25" cm="1">
        <f t="array" ref="W971">MIN(IFERROR(FIND(_xlfn.SEQUENCE(10,,CHAR(48)),B971),""))</f>
        <v>27</v>
      </c>
      <c r="X971" s="10">
        <f t="shared" si="277"/>
        <v>15</v>
      </c>
      <c r="Y971" s="17" t="str">
        <f t="shared" si="278"/>
        <v xml:space="preserve">Poussoir ETIRAGE.JUPE </v>
      </c>
      <c r="Z971" s="10" t="str">
        <f t="shared" si="279"/>
        <v>611_2053</v>
      </c>
      <c r="AA971" s="10" t="str">
        <f t="shared" si="280"/>
        <v>611_2053</v>
      </c>
      <c r="AB971" s="10" t="str">
        <f t="shared" si="281"/>
        <v>A créer</v>
      </c>
      <c r="AC971" s="14">
        <f t="shared" si="282"/>
        <v>0</v>
      </c>
      <c r="AD971" s="10" t="str">
        <f t="shared" si="283"/>
        <v>611_2053 / 29064610</v>
      </c>
      <c r="AE971" s="10" t="str">
        <f t="shared" si="284"/>
        <v>29064610</v>
      </c>
      <c r="AG971" s="10" t="str">
        <f t="shared" si="285"/>
        <v>611_2053</v>
      </c>
      <c r="AH971" s="10" t="str">
        <f t="shared" si="290"/>
        <v xml:space="preserve">Poussoir ETIRAGE.JUPE </v>
      </c>
      <c r="AI971" s="10" t="str">
        <f t="shared" si="291"/>
        <v>A créer</v>
      </c>
      <c r="AJ971" s="10" t="str">
        <f t="shared" si="292"/>
        <v>29064610</v>
      </c>
    </row>
    <row r="972" spans="1:36" ht="15" x14ac:dyDescent="0.25">
      <c r="A972" s="11" t="s">
        <v>2212</v>
      </c>
      <c r="B972" s="11" t="s">
        <v>2213</v>
      </c>
      <c r="C972" s="11" t="s">
        <v>85</v>
      </c>
      <c r="D972" s="11" t="s">
        <v>86</v>
      </c>
      <c r="E972" s="11" t="s">
        <v>89</v>
      </c>
      <c r="F972" s="11" t="s">
        <v>2214</v>
      </c>
      <c r="G972" s="11" t="s">
        <v>89</v>
      </c>
      <c r="H972" s="11" t="s">
        <v>90</v>
      </c>
      <c r="I972" s="12">
        <v>0</v>
      </c>
      <c r="J972" s="11" t="s">
        <v>91</v>
      </c>
      <c r="K972" s="11" t="s">
        <v>92</v>
      </c>
      <c r="L972" s="13">
        <v>0.01</v>
      </c>
      <c r="M972" s="11" t="s">
        <v>89</v>
      </c>
      <c r="N972" s="12">
        <v>1</v>
      </c>
      <c r="O972" s="10" t="str">
        <f t="shared" si="276"/>
        <v/>
      </c>
      <c r="P972" s="10">
        <f t="shared" si="286"/>
        <v>23</v>
      </c>
      <c r="Q972" s="10" t="str">
        <f t="shared" si="287"/>
        <v/>
      </c>
      <c r="R972" s="10">
        <f t="shared" si="288"/>
        <v>34</v>
      </c>
      <c r="S972" s="10" t="str">
        <f t="shared" si="289"/>
        <v/>
      </c>
      <c r="V972" cm="1">
        <f t="array" ref="V972">MIN(IFERROR(FIND(_xlfn.SEQUENCE(10,,CHAR(48)),F972),""))</f>
        <v>8</v>
      </c>
      <c r="W972" s="25" cm="1">
        <f t="array" ref="W972">MIN(IFERROR(FIND(_xlfn.SEQUENCE(10,,CHAR(48)),B972),""))</f>
        <v>27</v>
      </c>
      <c r="X972" s="10">
        <f t="shared" si="277"/>
        <v>15</v>
      </c>
      <c r="Y972" s="17" t="str">
        <f t="shared" si="278"/>
        <v xml:space="preserve">Dévêtisseur FRA.PLAGE </v>
      </c>
      <c r="Z972" s="10" t="str">
        <f t="shared" si="279"/>
        <v>611_2148</v>
      </c>
      <c r="AA972" s="10" t="str">
        <f t="shared" si="280"/>
        <v>611_2148</v>
      </c>
      <c r="AB972" s="10" t="str">
        <f t="shared" si="281"/>
        <v>A créer</v>
      </c>
      <c r="AC972" s="14">
        <f t="shared" si="282"/>
        <v>0</v>
      </c>
      <c r="AD972" s="10" t="str">
        <f t="shared" si="283"/>
        <v>611_2148 / 29064611</v>
      </c>
      <c r="AE972" s="10" t="str">
        <f t="shared" si="284"/>
        <v>29064611</v>
      </c>
      <c r="AG972" s="10" t="str">
        <f t="shared" si="285"/>
        <v>611_2148</v>
      </c>
      <c r="AH972" s="10" t="str">
        <f t="shared" si="290"/>
        <v xml:space="preserve">Dévêtisseur FRA.PLAGE </v>
      </c>
      <c r="AI972" s="10" t="str">
        <f t="shared" si="291"/>
        <v>A créer</v>
      </c>
      <c r="AJ972" s="10" t="str">
        <f t="shared" si="292"/>
        <v>29064611</v>
      </c>
    </row>
    <row r="973" spans="1:36" ht="15" x14ac:dyDescent="0.25">
      <c r="A973" s="11" t="s">
        <v>2215</v>
      </c>
      <c r="B973" s="11" t="s">
        <v>2216</v>
      </c>
      <c r="C973" s="11" t="s">
        <v>85</v>
      </c>
      <c r="D973" s="11" t="s">
        <v>86</v>
      </c>
      <c r="E973" s="11" t="s">
        <v>89</v>
      </c>
      <c r="F973" s="11" t="s">
        <v>2217</v>
      </c>
      <c r="G973" s="11" t="s">
        <v>89</v>
      </c>
      <c r="H973" s="11" t="s">
        <v>90</v>
      </c>
      <c r="I973" s="12">
        <v>0</v>
      </c>
      <c r="J973" s="11" t="s">
        <v>91</v>
      </c>
      <c r="K973" s="11" t="s">
        <v>92</v>
      </c>
      <c r="L973" s="13">
        <v>0.01</v>
      </c>
      <c r="M973" s="11" t="s">
        <v>89</v>
      </c>
      <c r="N973" s="12">
        <v>1</v>
      </c>
      <c r="O973" s="10" t="str">
        <f t="shared" si="276"/>
        <v/>
      </c>
      <c r="P973" s="10">
        <f t="shared" si="286"/>
        <v>22</v>
      </c>
      <c r="Q973" s="10" t="str">
        <f t="shared" si="287"/>
        <v/>
      </c>
      <c r="R973" s="10">
        <f t="shared" si="288"/>
        <v>33</v>
      </c>
      <c r="S973" s="10" t="str">
        <f t="shared" si="289"/>
        <v/>
      </c>
      <c r="V973" cm="1">
        <f t="array" ref="V973">MIN(IFERROR(FIND(_xlfn.SEQUENCE(10,,CHAR(48)),F973),""))</f>
        <v>8</v>
      </c>
      <c r="W973" s="25" cm="1">
        <f t="array" ref="W973">MIN(IFERROR(FIND(_xlfn.SEQUENCE(10,,CHAR(48)),B973),""))</f>
        <v>26</v>
      </c>
      <c r="X973" s="10">
        <f t="shared" si="277"/>
        <v>15</v>
      </c>
      <c r="Y973" s="17" t="str">
        <f t="shared" si="278"/>
        <v xml:space="preserve">Dévêtisseur RETREINT </v>
      </c>
      <c r="Z973" s="10" t="str">
        <f t="shared" si="279"/>
        <v>611_2352</v>
      </c>
      <c r="AA973" s="10" t="str">
        <f t="shared" si="280"/>
        <v>611_2352</v>
      </c>
      <c r="AB973" s="10" t="str">
        <f t="shared" si="281"/>
        <v>A créer</v>
      </c>
      <c r="AC973" s="14">
        <f t="shared" si="282"/>
        <v>0</v>
      </c>
      <c r="AD973" s="10" t="str">
        <f t="shared" si="283"/>
        <v>611_2352 / 29064612</v>
      </c>
      <c r="AE973" s="10" t="str">
        <f t="shared" si="284"/>
        <v>29064612</v>
      </c>
      <c r="AG973" s="10" t="str">
        <f t="shared" si="285"/>
        <v>611_2352</v>
      </c>
      <c r="AH973" s="10" t="str">
        <f t="shared" si="290"/>
        <v xml:space="preserve">Dévêtisseur RETREINT </v>
      </c>
      <c r="AI973" s="10" t="str">
        <f t="shared" si="291"/>
        <v>A créer</v>
      </c>
      <c r="AJ973" s="10" t="str">
        <f t="shared" si="292"/>
        <v>29064612</v>
      </c>
    </row>
    <row r="974" spans="1:36" ht="15" x14ac:dyDescent="0.25">
      <c r="A974" s="11" t="s">
        <v>2218</v>
      </c>
      <c r="B974" s="11" t="s">
        <v>2219</v>
      </c>
      <c r="C974" s="11" t="s">
        <v>85</v>
      </c>
      <c r="D974" s="11" t="s">
        <v>86</v>
      </c>
      <c r="E974" s="11" t="s">
        <v>89</v>
      </c>
      <c r="F974" s="11" t="s">
        <v>2220</v>
      </c>
      <c r="G974" s="11" t="s">
        <v>89</v>
      </c>
      <c r="H974" s="11" t="s">
        <v>90</v>
      </c>
      <c r="I974" s="12">
        <v>0</v>
      </c>
      <c r="J974" s="11" t="s">
        <v>91</v>
      </c>
      <c r="K974" s="11" t="s">
        <v>92</v>
      </c>
      <c r="L974" s="13">
        <v>0.01</v>
      </c>
      <c r="M974" s="11" t="s">
        <v>89</v>
      </c>
      <c r="N974" s="12">
        <v>1</v>
      </c>
      <c r="O974" s="10" t="str">
        <f t="shared" si="276"/>
        <v/>
      </c>
      <c r="P974" s="10">
        <f t="shared" si="286"/>
        <v>23</v>
      </c>
      <c r="Q974" s="10" t="str">
        <f t="shared" si="287"/>
        <v/>
      </c>
      <c r="R974" s="10">
        <f t="shared" si="288"/>
        <v>34</v>
      </c>
      <c r="S974" s="10" t="str">
        <f t="shared" si="289"/>
        <v/>
      </c>
      <c r="V974" cm="1">
        <f t="array" ref="V974">MIN(IFERROR(FIND(_xlfn.SEQUENCE(10,,CHAR(48)),F974),""))</f>
        <v>8</v>
      </c>
      <c r="W974" s="25" cm="1">
        <f t="array" ref="W974">MIN(IFERROR(FIND(_xlfn.SEQUENCE(10,,CHAR(48)),B974),""))</f>
        <v>21</v>
      </c>
      <c r="X974" s="10">
        <f t="shared" si="277"/>
        <v>15</v>
      </c>
      <c r="Y974" s="17" t="str">
        <f t="shared" si="278"/>
        <v xml:space="preserve">Entretoise RETREINT 1 </v>
      </c>
      <c r="Z974" s="10" t="str">
        <f t="shared" si="279"/>
        <v>611_3202</v>
      </c>
      <c r="AA974" s="10" t="str">
        <f t="shared" si="280"/>
        <v>611_3202</v>
      </c>
      <c r="AB974" s="10" t="str">
        <f t="shared" si="281"/>
        <v>A créer</v>
      </c>
      <c r="AC974" s="14">
        <f t="shared" si="282"/>
        <v>0</v>
      </c>
      <c r="AD974" s="10" t="str">
        <f t="shared" si="283"/>
        <v>611_3202 / 29064614</v>
      </c>
      <c r="AE974" s="10" t="str">
        <f t="shared" si="284"/>
        <v>29064614</v>
      </c>
      <c r="AG974" s="10" t="str">
        <f t="shared" si="285"/>
        <v>611_3202</v>
      </c>
      <c r="AH974" s="10" t="str">
        <f t="shared" si="290"/>
        <v xml:space="preserve">Entretoise RETREINT 1 </v>
      </c>
      <c r="AI974" s="10" t="str">
        <f t="shared" si="291"/>
        <v>A créer</v>
      </c>
      <c r="AJ974" s="10" t="str">
        <f t="shared" si="292"/>
        <v>29064614</v>
      </c>
    </row>
    <row r="975" spans="1:36" ht="15" x14ac:dyDescent="0.25">
      <c r="A975" s="11" t="s">
        <v>2221</v>
      </c>
      <c r="B975" s="11" t="s">
        <v>2222</v>
      </c>
      <c r="C975" s="11" t="s">
        <v>85</v>
      </c>
      <c r="D975" s="11" t="s">
        <v>86</v>
      </c>
      <c r="E975" s="11" t="s">
        <v>89</v>
      </c>
      <c r="F975" s="11" t="s">
        <v>2223</v>
      </c>
      <c r="G975" s="11" t="s">
        <v>89</v>
      </c>
      <c r="H975" s="11" t="s">
        <v>90</v>
      </c>
      <c r="I975" s="12">
        <v>0</v>
      </c>
      <c r="J975" s="11" t="s">
        <v>91</v>
      </c>
      <c r="K975" s="11" t="s">
        <v>92</v>
      </c>
      <c r="L975" s="13">
        <v>0.01</v>
      </c>
      <c r="M975" s="11" t="s">
        <v>89</v>
      </c>
      <c r="N975" s="12">
        <v>1</v>
      </c>
      <c r="O975" s="10" t="str">
        <f t="shared" si="276"/>
        <v/>
      </c>
      <c r="P975" s="10">
        <f t="shared" si="286"/>
        <v>23</v>
      </c>
      <c r="Q975" s="10" t="str">
        <f t="shared" si="287"/>
        <v/>
      </c>
      <c r="R975" s="10">
        <f t="shared" si="288"/>
        <v>34</v>
      </c>
      <c r="S975" s="10" t="str">
        <f t="shared" si="289"/>
        <v/>
      </c>
      <c r="V975" cm="1">
        <f t="array" ref="V975">MIN(IFERROR(FIND(_xlfn.SEQUENCE(10,,CHAR(48)),F975),""))</f>
        <v>8</v>
      </c>
      <c r="W975" s="25" cm="1">
        <f t="array" ref="W975">MIN(IFERROR(FIND(_xlfn.SEQUENCE(10,,CHAR(48)),B975),""))</f>
        <v>27</v>
      </c>
      <c r="X975" s="10">
        <f t="shared" si="277"/>
        <v>15</v>
      </c>
      <c r="Y975" s="17" t="str">
        <f t="shared" si="278"/>
        <v xml:space="preserve">Poussoir PRE.CHEMINEE </v>
      </c>
      <c r="Z975" s="10" t="str">
        <f t="shared" si="279"/>
        <v>811_0235</v>
      </c>
      <c r="AA975" s="10" t="str">
        <f t="shared" si="280"/>
        <v>811_0235</v>
      </c>
      <c r="AB975" s="10" t="str">
        <f t="shared" si="281"/>
        <v>A créer</v>
      </c>
      <c r="AC975" s="14">
        <f t="shared" si="282"/>
        <v>0</v>
      </c>
      <c r="AD975" s="10" t="str">
        <f t="shared" si="283"/>
        <v>811_0235 / 29064615</v>
      </c>
      <c r="AE975" s="10" t="str">
        <f t="shared" si="284"/>
        <v>29064615</v>
      </c>
      <c r="AG975" s="10" t="str">
        <f t="shared" si="285"/>
        <v>811_0235</v>
      </c>
      <c r="AH975" s="10" t="str">
        <f t="shared" si="290"/>
        <v xml:space="preserve">Poussoir PRE.CHEMINEE </v>
      </c>
      <c r="AI975" s="10" t="str">
        <f t="shared" si="291"/>
        <v>A créer</v>
      </c>
      <c r="AJ975" s="10" t="str">
        <f t="shared" si="292"/>
        <v>29064615</v>
      </c>
    </row>
    <row r="976" spans="1:36" ht="15" x14ac:dyDescent="0.25">
      <c r="A976" s="11" t="s">
        <v>2224</v>
      </c>
      <c r="B976" s="11" t="s">
        <v>2225</v>
      </c>
      <c r="C976" s="11" t="s">
        <v>85</v>
      </c>
      <c r="D976" s="11" t="s">
        <v>86</v>
      </c>
      <c r="E976" s="11" t="s">
        <v>89</v>
      </c>
      <c r="F976" s="11" t="s">
        <v>2226</v>
      </c>
      <c r="G976" s="11" t="s">
        <v>89</v>
      </c>
      <c r="H976" s="11" t="s">
        <v>90</v>
      </c>
      <c r="I976" s="12">
        <v>0</v>
      </c>
      <c r="J976" s="11" t="s">
        <v>91</v>
      </c>
      <c r="K976" s="11" t="s">
        <v>92</v>
      </c>
      <c r="L976" s="13">
        <v>0.01</v>
      </c>
      <c r="M976" s="11" t="s">
        <v>89</v>
      </c>
      <c r="N976" s="12">
        <v>1</v>
      </c>
      <c r="O976" s="10" t="str">
        <f t="shared" si="276"/>
        <v/>
      </c>
      <c r="P976" s="10">
        <f t="shared" si="286"/>
        <v>23</v>
      </c>
      <c r="Q976" s="10" t="str">
        <f t="shared" si="287"/>
        <v/>
      </c>
      <c r="R976" s="10">
        <f t="shared" si="288"/>
        <v>34</v>
      </c>
      <c r="S976" s="10" t="str">
        <f t="shared" si="289"/>
        <v/>
      </c>
      <c r="V976" cm="1">
        <f t="array" ref="V976">MIN(IFERROR(FIND(_xlfn.SEQUENCE(10,,CHAR(48)),F976),""))</f>
        <v>8</v>
      </c>
      <c r="W976" s="25" cm="1">
        <f t="array" ref="W976">MIN(IFERROR(FIND(_xlfn.SEQUENCE(10,,CHAR(48)),B976),""))</f>
        <v>27</v>
      </c>
      <c r="X976" s="10">
        <f t="shared" si="277"/>
        <v>15</v>
      </c>
      <c r="Y976" s="17" t="str">
        <f t="shared" si="278"/>
        <v xml:space="preserve">Dévêtisseur ET.EPAUL. </v>
      </c>
      <c r="Z976" s="10" t="str">
        <f t="shared" si="279"/>
        <v>811_0268</v>
      </c>
      <c r="AA976" s="10" t="str">
        <f t="shared" si="280"/>
        <v>811_0268</v>
      </c>
      <c r="AB976" s="10" t="str">
        <f t="shared" si="281"/>
        <v>A créer</v>
      </c>
      <c r="AC976" s="14">
        <f t="shared" si="282"/>
        <v>0</v>
      </c>
      <c r="AD976" s="10" t="str">
        <f t="shared" si="283"/>
        <v>811_0268 / 29064616</v>
      </c>
      <c r="AE976" s="10" t="str">
        <f t="shared" si="284"/>
        <v>29064616</v>
      </c>
      <c r="AG976" s="10" t="str">
        <f t="shared" si="285"/>
        <v>811_0268</v>
      </c>
      <c r="AH976" s="10" t="str">
        <f t="shared" si="290"/>
        <v xml:space="preserve">Dévêtisseur ET.EPAUL. </v>
      </c>
      <c r="AI976" s="10" t="str">
        <f t="shared" si="291"/>
        <v>A créer</v>
      </c>
      <c r="AJ976" s="10" t="str">
        <f t="shared" si="292"/>
        <v>29064616</v>
      </c>
    </row>
    <row r="977" spans="1:36" ht="15" x14ac:dyDescent="0.25">
      <c r="A977" s="11" t="s">
        <v>2227</v>
      </c>
      <c r="B977" s="11" t="s">
        <v>2228</v>
      </c>
      <c r="C977" s="11" t="s">
        <v>85</v>
      </c>
      <c r="D977" s="11" t="s">
        <v>86</v>
      </c>
      <c r="E977" s="11" t="s">
        <v>89</v>
      </c>
      <c r="F977" s="11" t="s">
        <v>2229</v>
      </c>
      <c r="G977" s="11" t="s">
        <v>89</v>
      </c>
      <c r="H977" s="11" t="s">
        <v>90</v>
      </c>
      <c r="I977" s="12">
        <v>0</v>
      </c>
      <c r="J977" s="11" t="s">
        <v>91</v>
      </c>
      <c r="K977" s="11" t="s">
        <v>92</v>
      </c>
      <c r="L977" s="13">
        <v>0.01</v>
      </c>
      <c r="M977" s="11" t="s">
        <v>89</v>
      </c>
      <c r="N977" s="12">
        <v>1</v>
      </c>
      <c r="O977" s="10" t="str">
        <f t="shared" si="276"/>
        <v/>
      </c>
      <c r="P977" s="10">
        <f t="shared" si="286"/>
        <v>23</v>
      </c>
      <c r="Q977" s="10" t="str">
        <f t="shared" si="287"/>
        <v/>
      </c>
      <c r="R977" s="10">
        <f t="shared" si="288"/>
        <v>34</v>
      </c>
      <c r="S977" s="10" t="str">
        <f t="shared" si="289"/>
        <v/>
      </c>
      <c r="V977" cm="1">
        <f t="array" ref="V977">MIN(IFERROR(FIND(_xlfn.SEQUENCE(10,,CHAR(48)),F977),""))</f>
        <v>8</v>
      </c>
      <c r="W977" s="25" cm="1">
        <f t="array" ref="W977">MIN(IFERROR(FIND(_xlfn.SEQUENCE(10,,CHAR(48)),B977),""))</f>
        <v>21</v>
      </c>
      <c r="X977" s="10">
        <f t="shared" si="277"/>
        <v>15</v>
      </c>
      <c r="Y977" s="17" t="str">
        <f t="shared" si="278"/>
        <v xml:space="preserve">Entretoise RETREINT 1 </v>
      </c>
      <c r="Z977" s="10" t="str">
        <f t="shared" si="279"/>
        <v>912_0451</v>
      </c>
      <c r="AA977" s="10" t="str">
        <f t="shared" si="280"/>
        <v>912_0451</v>
      </c>
      <c r="AB977" s="10" t="str">
        <f t="shared" si="281"/>
        <v>A créer</v>
      </c>
      <c r="AC977" s="14">
        <f t="shared" si="282"/>
        <v>0</v>
      </c>
      <c r="AD977" s="10" t="str">
        <f t="shared" si="283"/>
        <v>912_0451 / 29064617</v>
      </c>
      <c r="AE977" s="10" t="str">
        <f t="shared" si="284"/>
        <v>29064617</v>
      </c>
      <c r="AG977" s="10" t="str">
        <f t="shared" si="285"/>
        <v>912_0451</v>
      </c>
      <c r="AH977" s="10" t="str">
        <f t="shared" si="290"/>
        <v xml:space="preserve">Entretoise RETREINT 1 </v>
      </c>
      <c r="AI977" s="10" t="str">
        <f t="shared" si="291"/>
        <v>A créer</v>
      </c>
      <c r="AJ977" s="10" t="str">
        <f t="shared" si="292"/>
        <v>29064617</v>
      </c>
    </row>
    <row r="978" spans="1:36" ht="15" x14ac:dyDescent="0.25">
      <c r="A978" s="11" t="s">
        <v>2233</v>
      </c>
      <c r="B978" s="11" t="s">
        <v>2234</v>
      </c>
      <c r="C978" s="11" t="s">
        <v>85</v>
      </c>
      <c r="D978" s="11" t="s">
        <v>86</v>
      </c>
      <c r="E978" s="11" t="s">
        <v>89</v>
      </c>
      <c r="F978" s="11" t="s">
        <v>2235</v>
      </c>
      <c r="G978" s="11" t="s">
        <v>89</v>
      </c>
      <c r="H978" s="11" t="s">
        <v>90</v>
      </c>
      <c r="I978" s="12">
        <v>0</v>
      </c>
      <c r="J978" s="11" t="s">
        <v>91</v>
      </c>
      <c r="K978" s="11" t="s">
        <v>92</v>
      </c>
      <c r="L978" s="13">
        <v>0.01</v>
      </c>
      <c r="M978" s="11" t="s">
        <v>89</v>
      </c>
      <c r="N978" s="12">
        <v>1</v>
      </c>
      <c r="O978" s="10" t="str">
        <f t="shared" si="276"/>
        <v/>
      </c>
      <c r="P978" s="10">
        <f t="shared" si="286"/>
        <v>22</v>
      </c>
      <c r="Q978" s="10" t="str">
        <f t="shared" si="287"/>
        <v/>
      </c>
      <c r="R978" s="10">
        <f t="shared" si="288"/>
        <v>33</v>
      </c>
      <c r="S978" s="10" t="str">
        <f t="shared" si="289"/>
        <v/>
      </c>
      <c r="V978" cm="1">
        <f t="array" ref="V978">MIN(IFERROR(FIND(_xlfn.SEQUENCE(10,,CHAR(48)),F978),""))</f>
        <v>8</v>
      </c>
      <c r="W978" s="25" cm="1">
        <f t="array" ref="W978">MIN(IFERROR(FIND(_xlfn.SEQUENCE(10,,CHAR(48)),B978),""))</f>
        <v>19</v>
      </c>
      <c r="X978" s="10">
        <f t="shared" si="277"/>
        <v>15</v>
      </c>
      <c r="Y978" s="17" t="str">
        <f t="shared" si="278"/>
        <v xml:space="preserve">ar.bande DECOUPE Ø45 </v>
      </c>
      <c r="Z978" s="10" t="str">
        <f t="shared" si="279"/>
        <v>312_0739</v>
      </c>
      <c r="AA978" s="10" t="str">
        <f t="shared" si="280"/>
        <v>312_0739</v>
      </c>
      <c r="AB978" s="10" t="str">
        <f t="shared" si="281"/>
        <v>A créer</v>
      </c>
      <c r="AC978" s="14">
        <f t="shared" si="282"/>
        <v>0</v>
      </c>
      <c r="AD978" s="10" t="str">
        <f t="shared" si="283"/>
        <v>312_0739 / 29064632</v>
      </c>
      <c r="AE978" s="10" t="str">
        <f t="shared" si="284"/>
        <v>29064632</v>
      </c>
      <c r="AF978" s="10" t="str">
        <f>IFERROR(FIND("~",B978),"")</f>
        <v/>
      </c>
      <c r="AG978" s="10" t="str">
        <f t="shared" si="285"/>
        <v>312_0739</v>
      </c>
      <c r="AH978" s="10" t="str">
        <f t="shared" si="290"/>
        <v xml:space="preserve">ar.bande DECOUPE Ø45 </v>
      </c>
      <c r="AI978" s="10" t="str">
        <f t="shared" si="291"/>
        <v>A créer</v>
      </c>
      <c r="AJ978" s="10" t="str">
        <f t="shared" si="292"/>
        <v>29064632</v>
      </c>
    </row>
    <row r="979" spans="1:36" ht="15" x14ac:dyDescent="0.25">
      <c r="A979" s="11" t="s">
        <v>2236</v>
      </c>
      <c r="B979" s="11" t="s">
        <v>2237</v>
      </c>
      <c r="C979" s="11" t="s">
        <v>85</v>
      </c>
      <c r="D979" s="11" t="s">
        <v>86</v>
      </c>
      <c r="E979" s="11" t="s">
        <v>89</v>
      </c>
      <c r="F979" s="11" t="s">
        <v>2238</v>
      </c>
      <c r="G979" s="11" t="s">
        <v>89</v>
      </c>
      <c r="H979" s="11" t="s">
        <v>90</v>
      </c>
      <c r="I979" s="12">
        <v>0</v>
      </c>
      <c r="J979" s="11" t="s">
        <v>91</v>
      </c>
      <c r="K979" s="11" t="s">
        <v>92</v>
      </c>
      <c r="L979" s="13">
        <v>0.01</v>
      </c>
      <c r="M979" s="11" t="s">
        <v>89</v>
      </c>
      <c r="N979" s="12">
        <v>1</v>
      </c>
      <c r="O979" s="10" t="str">
        <f t="shared" si="276"/>
        <v/>
      </c>
      <c r="P979" s="10">
        <f t="shared" si="286"/>
        <v>21</v>
      </c>
      <c r="Q979" s="10" t="str">
        <f t="shared" si="287"/>
        <v/>
      </c>
      <c r="R979" s="10">
        <f t="shared" si="288"/>
        <v>32</v>
      </c>
      <c r="S979" s="10" t="str">
        <f t="shared" si="289"/>
        <v/>
      </c>
      <c r="V979" cm="1">
        <f t="array" ref="V979">MIN(IFERROR(FIND(_xlfn.SEQUENCE(10,,CHAR(48)),F979),""))</f>
        <v>8</v>
      </c>
      <c r="W979" s="25" cm="1">
        <f t="array" ref="W979">MIN(IFERROR(FIND(_xlfn.SEQUENCE(10,,CHAR(48)),B979),""))</f>
        <v>25</v>
      </c>
      <c r="X979" s="10">
        <f t="shared" si="277"/>
        <v>15</v>
      </c>
      <c r="Y979" s="17" t="str">
        <f t="shared" si="278"/>
        <v xml:space="preserve">Dévêtisseur ETIRAGE </v>
      </c>
      <c r="Z979" s="10" t="str">
        <f t="shared" si="279"/>
        <v>811_0076</v>
      </c>
      <c r="AA979" s="10" t="str">
        <f t="shared" si="280"/>
        <v>811_0076</v>
      </c>
      <c r="AB979" s="10" t="str">
        <f t="shared" si="281"/>
        <v>A créer</v>
      </c>
      <c r="AC979" s="14">
        <f t="shared" si="282"/>
        <v>0</v>
      </c>
      <c r="AD979" s="10" t="str">
        <f t="shared" si="283"/>
        <v>811_0076 / 29064633</v>
      </c>
      <c r="AE979" s="10" t="str">
        <f t="shared" si="284"/>
        <v>29064633</v>
      </c>
      <c r="AG979" s="10" t="str">
        <f t="shared" si="285"/>
        <v>811_0076</v>
      </c>
      <c r="AH979" s="10" t="str">
        <f t="shared" si="290"/>
        <v xml:space="preserve">Dévêtisseur ETIRAGE </v>
      </c>
      <c r="AI979" s="10" t="str">
        <f t="shared" si="291"/>
        <v>A créer</v>
      </c>
      <c r="AJ979" s="10" t="str">
        <f t="shared" si="292"/>
        <v>29064633</v>
      </c>
    </row>
    <row r="980" spans="1:36" ht="15" x14ac:dyDescent="0.25">
      <c r="A980" s="11" t="s">
        <v>2239</v>
      </c>
      <c r="B980" s="11" t="s">
        <v>2240</v>
      </c>
      <c r="C980" s="11" t="s">
        <v>85</v>
      </c>
      <c r="D980" s="11" t="s">
        <v>86</v>
      </c>
      <c r="E980" s="11" t="s">
        <v>89</v>
      </c>
      <c r="F980" s="11" t="s">
        <v>2241</v>
      </c>
      <c r="G980" s="11" t="s">
        <v>89</v>
      </c>
      <c r="H980" s="11" t="s">
        <v>90</v>
      </c>
      <c r="I980" s="12">
        <v>0</v>
      </c>
      <c r="J980" s="11" t="s">
        <v>91</v>
      </c>
      <c r="K980" s="11" t="s">
        <v>92</v>
      </c>
      <c r="L980" s="13">
        <v>0.01</v>
      </c>
      <c r="M980" s="11" t="s">
        <v>89</v>
      </c>
      <c r="N980" s="12">
        <v>1</v>
      </c>
      <c r="O980" s="10" t="str">
        <f t="shared" si="276"/>
        <v/>
      </c>
      <c r="P980" s="10">
        <f t="shared" si="286"/>
        <v>22</v>
      </c>
      <c r="Q980" s="10" t="str">
        <f t="shared" si="287"/>
        <v/>
      </c>
      <c r="R980" s="10">
        <f t="shared" si="288"/>
        <v>33</v>
      </c>
      <c r="S980" s="10" t="str">
        <f t="shared" si="289"/>
        <v/>
      </c>
      <c r="V980" cm="1">
        <f t="array" ref="V980">MIN(IFERROR(FIND(_xlfn.SEQUENCE(10,,CHAR(48)),F980),""))</f>
        <v>8</v>
      </c>
      <c r="W980" s="25" cm="1">
        <f t="array" ref="W980">MIN(IFERROR(FIND(_xlfn.SEQUENCE(10,,CHAR(48)),B980),""))</f>
        <v>26</v>
      </c>
      <c r="X980" s="10">
        <f t="shared" si="277"/>
        <v>15</v>
      </c>
      <c r="Y980" s="17" t="str">
        <f t="shared" si="278"/>
        <v xml:space="preserve">Poussoir ET.CHEMINEE </v>
      </c>
      <c r="Z980" s="10" t="str">
        <f t="shared" si="279"/>
        <v>611_0428</v>
      </c>
      <c r="AA980" s="10" t="str">
        <f t="shared" si="280"/>
        <v>611_0428</v>
      </c>
      <c r="AB980" s="10" t="str">
        <f t="shared" si="281"/>
        <v>A créer</v>
      </c>
      <c r="AC980" s="14">
        <f t="shared" si="282"/>
        <v>0</v>
      </c>
      <c r="AD980" s="10" t="str">
        <f t="shared" si="283"/>
        <v>611_0428 / 29064634</v>
      </c>
      <c r="AE980" s="10" t="str">
        <f t="shared" si="284"/>
        <v>29064634</v>
      </c>
      <c r="AG980" s="10" t="str">
        <f t="shared" si="285"/>
        <v>611_0428</v>
      </c>
      <c r="AH980" s="10" t="str">
        <f t="shared" si="290"/>
        <v xml:space="preserve">Poussoir ET.CHEMINEE </v>
      </c>
      <c r="AI980" s="10" t="str">
        <f t="shared" si="291"/>
        <v>A créer</v>
      </c>
      <c r="AJ980" s="10" t="str">
        <f t="shared" si="292"/>
        <v>29064634</v>
      </c>
    </row>
    <row r="981" spans="1:36" ht="15" x14ac:dyDescent="0.25">
      <c r="A981" s="11" t="s">
        <v>2242</v>
      </c>
      <c r="B981" s="11" t="s">
        <v>2243</v>
      </c>
      <c r="C981" s="11" t="s">
        <v>85</v>
      </c>
      <c r="D981" s="11" t="s">
        <v>86</v>
      </c>
      <c r="E981" s="11" t="s">
        <v>89</v>
      </c>
      <c r="F981" s="11" t="s">
        <v>2244</v>
      </c>
      <c r="G981" s="11" t="s">
        <v>89</v>
      </c>
      <c r="H981" s="11" t="s">
        <v>90</v>
      </c>
      <c r="I981" s="12">
        <v>0</v>
      </c>
      <c r="J981" s="11" t="s">
        <v>91</v>
      </c>
      <c r="K981" s="11" t="s">
        <v>92</v>
      </c>
      <c r="L981" s="13">
        <v>0.01</v>
      </c>
      <c r="M981" s="11" t="s">
        <v>89</v>
      </c>
      <c r="N981" s="12">
        <v>1</v>
      </c>
      <c r="O981" s="10" t="str">
        <f t="shared" si="276"/>
        <v/>
      </c>
      <c r="P981" s="10">
        <f t="shared" si="286"/>
        <v>22</v>
      </c>
      <c r="Q981" s="10" t="str">
        <f t="shared" si="287"/>
        <v/>
      </c>
      <c r="R981" s="10">
        <f t="shared" si="288"/>
        <v>33</v>
      </c>
      <c r="S981" s="10" t="str">
        <f t="shared" si="289"/>
        <v/>
      </c>
      <c r="V981" cm="1">
        <f t="array" ref="V981">MIN(IFERROR(FIND(_xlfn.SEQUENCE(10,,CHAR(48)),F981),""))</f>
        <v>8</v>
      </c>
      <c r="W981" s="25" cm="1">
        <f t="array" ref="W981">MIN(IFERROR(FIND(_xlfn.SEQUENCE(10,,CHAR(48)),B981),""))</f>
        <v>26</v>
      </c>
      <c r="X981" s="10">
        <f t="shared" si="277"/>
        <v>15</v>
      </c>
      <c r="Y981" s="17" t="str">
        <f t="shared" si="278"/>
        <v xml:space="preserve">Matrice ETIRAGE JUPE </v>
      </c>
      <c r="Z981" s="10" t="str">
        <f t="shared" si="279"/>
        <v>611_0431</v>
      </c>
      <c r="AA981" s="10" t="str">
        <f t="shared" si="280"/>
        <v>611_0431</v>
      </c>
      <c r="AB981" s="10" t="str">
        <f t="shared" si="281"/>
        <v>A créer</v>
      </c>
      <c r="AC981" s="14">
        <f t="shared" si="282"/>
        <v>0</v>
      </c>
      <c r="AD981" s="10" t="str">
        <f t="shared" si="283"/>
        <v>611_0431 / 29064635</v>
      </c>
      <c r="AE981" s="10" t="str">
        <f t="shared" si="284"/>
        <v>29064635</v>
      </c>
      <c r="AG981" s="10" t="str">
        <f t="shared" si="285"/>
        <v>611_0431</v>
      </c>
      <c r="AH981" s="10" t="str">
        <f t="shared" si="290"/>
        <v xml:space="preserve">Matrice ETIRAGE JUPE </v>
      </c>
      <c r="AI981" s="10" t="str">
        <f t="shared" si="291"/>
        <v>A créer</v>
      </c>
      <c r="AJ981" s="10" t="str">
        <f t="shared" si="292"/>
        <v>29064635</v>
      </c>
    </row>
    <row r="982" spans="1:36" ht="15" x14ac:dyDescent="0.25">
      <c r="A982" s="11" t="s">
        <v>2245</v>
      </c>
      <c r="B982" s="11" t="s">
        <v>2246</v>
      </c>
      <c r="C982" s="11" t="s">
        <v>85</v>
      </c>
      <c r="D982" s="11" t="s">
        <v>86</v>
      </c>
      <c r="E982" s="11" t="s">
        <v>89</v>
      </c>
      <c r="F982" s="11" t="s">
        <v>2247</v>
      </c>
      <c r="G982" s="11" t="s">
        <v>89</v>
      </c>
      <c r="H982" s="11" t="s">
        <v>90</v>
      </c>
      <c r="I982" s="12">
        <v>0</v>
      </c>
      <c r="J982" s="11" t="s">
        <v>91</v>
      </c>
      <c r="K982" s="11" t="s">
        <v>92</v>
      </c>
      <c r="L982" s="13">
        <v>0.01</v>
      </c>
      <c r="M982" s="11" t="s">
        <v>89</v>
      </c>
      <c r="N982" s="12">
        <v>1</v>
      </c>
      <c r="O982" s="10" t="str">
        <f t="shared" si="276"/>
        <v/>
      </c>
      <c r="P982" s="10">
        <f t="shared" si="286"/>
        <v>22</v>
      </c>
      <c r="Q982" s="10" t="str">
        <f t="shared" si="287"/>
        <v/>
      </c>
      <c r="R982" s="10">
        <f t="shared" si="288"/>
        <v>33</v>
      </c>
      <c r="S982" s="10" t="str">
        <f t="shared" si="289"/>
        <v/>
      </c>
      <c r="V982" cm="1">
        <f t="array" ref="V982">MIN(IFERROR(FIND(_xlfn.SEQUENCE(10,,CHAR(48)),F982),""))</f>
        <v>8</v>
      </c>
      <c r="W982" s="25" cm="1">
        <f t="array" ref="W982">MIN(IFERROR(FIND(_xlfn.SEQUENCE(10,,CHAR(48)),B982),""))</f>
        <v>26</v>
      </c>
      <c r="X982" s="10">
        <f t="shared" si="277"/>
        <v>15</v>
      </c>
      <c r="Y982" s="17" t="str">
        <f t="shared" si="278"/>
        <v xml:space="preserve">Dévêtisseur RETREINT </v>
      </c>
      <c r="Z982" s="10" t="str">
        <f t="shared" si="279"/>
        <v>611_0465</v>
      </c>
      <c r="AA982" s="10" t="str">
        <f t="shared" si="280"/>
        <v>611_0465</v>
      </c>
      <c r="AB982" s="10" t="str">
        <f t="shared" si="281"/>
        <v>A créer</v>
      </c>
      <c r="AC982" s="14">
        <f t="shared" si="282"/>
        <v>0</v>
      </c>
      <c r="AD982" s="10" t="str">
        <f t="shared" si="283"/>
        <v>611_0465 / 29064636</v>
      </c>
      <c r="AE982" s="10" t="str">
        <f t="shared" si="284"/>
        <v>29064636</v>
      </c>
      <c r="AG982" s="10" t="str">
        <f t="shared" si="285"/>
        <v>611_0465</v>
      </c>
      <c r="AH982" s="10" t="str">
        <f t="shared" si="290"/>
        <v xml:space="preserve">Dévêtisseur RETREINT </v>
      </c>
      <c r="AI982" s="10" t="str">
        <f t="shared" si="291"/>
        <v>A créer</v>
      </c>
      <c r="AJ982" s="10" t="str">
        <f t="shared" si="292"/>
        <v>29064636</v>
      </c>
    </row>
    <row r="983" spans="1:36" ht="15" x14ac:dyDescent="0.25">
      <c r="A983" s="11" t="s">
        <v>2248</v>
      </c>
      <c r="B983" s="11" t="s">
        <v>2249</v>
      </c>
      <c r="C983" s="11" t="s">
        <v>85</v>
      </c>
      <c r="D983" s="11" t="s">
        <v>86</v>
      </c>
      <c r="E983" s="11" t="s">
        <v>89</v>
      </c>
      <c r="F983" s="11" t="s">
        <v>2250</v>
      </c>
      <c r="G983" s="11" t="s">
        <v>89</v>
      </c>
      <c r="H983" s="11" t="s">
        <v>90</v>
      </c>
      <c r="I983" s="12">
        <v>0</v>
      </c>
      <c r="J983" s="11" t="s">
        <v>91</v>
      </c>
      <c r="K983" s="11" t="s">
        <v>92</v>
      </c>
      <c r="L983" s="13">
        <v>0.01</v>
      </c>
      <c r="M983" s="11" t="s">
        <v>89</v>
      </c>
      <c r="N983" s="12">
        <v>1</v>
      </c>
      <c r="O983" s="10" t="str">
        <f t="shared" si="276"/>
        <v/>
      </c>
      <c r="P983" s="10">
        <f t="shared" si="286"/>
        <v>20</v>
      </c>
      <c r="Q983" s="10" t="str">
        <f t="shared" si="287"/>
        <v/>
      </c>
      <c r="R983" s="10">
        <f t="shared" si="288"/>
        <v>31</v>
      </c>
      <c r="S983" s="10" t="str">
        <f t="shared" si="289"/>
        <v/>
      </c>
      <c r="V983" cm="1">
        <f t="array" ref="V983">MIN(IFERROR(FIND(_xlfn.SEQUENCE(10,,CHAR(48)),F983),""))</f>
        <v>8</v>
      </c>
      <c r="W983" s="25" cm="1">
        <f t="array" ref="W983">MIN(IFERROR(FIND(_xlfn.SEQUENCE(10,,CHAR(48)),B983),""))</f>
        <v>24</v>
      </c>
      <c r="X983" s="10">
        <f t="shared" si="277"/>
        <v>15</v>
      </c>
      <c r="Y983" s="17" t="str">
        <f t="shared" si="278"/>
        <v xml:space="preserve">Entretoise PERCAGE </v>
      </c>
      <c r="Z983" s="10" t="str">
        <f t="shared" si="279"/>
        <v>611_0686</v>
      </c>
      <c r="AA983" s="10" t="str">
        <f t="shared" si="280"/>
        <v>611_0686</v>
      </c>
      <c r="AB983" s="10" t="str">
        <f t="shared" si="281"/>
        <v>A créer</v>
      </c>
      <c r="AC983" s="14">
        <f t="shared" si="282"/>
        <v>0</v>
      </c>
      <c r="AD983" s="10" t="str">
        <f t="shared" si="283"/>
        <v>611_0686 / 29064638</v>
      </c>
      <c r="AE983" s="10" t="str">
        <f t="shared" si="284"/>
        <v>29064638</v>
      </c>
      <c r="AG983" s="10" t="str">
        <f t="shared" si="285"/>
        <v>611_0686</v>
      </c>
      <c r="AH983" s="10" t="str">
        <f t="shared" si="290"/>
        <v xml:space="preserve">Entretoise PERCAGE </v>
      </c>
      <c r="AI983" s="10" t="str">
        <f t="shared" si="291"/>
        <v>A créer</v>
      </c>
      <c r="AJ983" s="10" t="str">
        <f t="shared" si="292"/>
        <v>29064638</v>
      </c>
    </row>
    <row r="984" spans="1:36" ht="15" x14ac:dyDescent="0.25">
      <c r="A984" s="11" t="s">
        <v>2251</v>
      </c>
      <c r="B984" s="11" t="s">
        <v>2252</v>
      </c>
      <c r="C984" s="11" t="s">
        <v>85</v>
      </c>
      <c r="D984" s="11" t="s">
        <v>86</v>
      </c>
      <c r="E984" s="11" t="s">
        <v>89</v>
      </c>
      <c r="F984" s="11" t="s">
        <v>2253</v>
      </c>
      <c r="G984" s="11" t="s">
        <v>89</v>
      </c>
      <c r="H984" s="11" t="s">
        <v>90</v>
      </c>
      <c r="I984" s="12">
        <v>0</v>
      </c>
      <c r="J984" s="11" t="s">
        <v>91</v>
      </c>
      <c r="K984" s="11" t="s">
        <v>92</v>
      </c>
      <c r="L984" s="13">
        <v>0.01</v>
      </c>
      <c r="M984" s="11" t="s">
        <v>89</v>
      </c>
      <c r="N984" s="12">
        <v>1</v>
      </c>
      <c r="O984" s="10" t="str">
        <f t="shared" si="276"/>
        <v/>
      </c>
      <c r="P984" s="10">
        <f t="shared" si="286"/>
        <v>22</v>
      </c>
      <c r="Q984" s="10" t="str">
        <f t="shared" si="287"/>
        <v/>
      </c>
      <c r="R984" s="10">
        <f t="shared" si="288"/>
        <v>33</v>
      </c>
      <c r="S984" s="10" t="str">
        <f t="shared" si="289"/>
        <v/>
      </c>
      <c r="V984" cm="1">
        <f t="array" ref="V984">MIN(IFERROR(FIND(_xlfn.SEQUENCE(10,,CHAR(48)),F984),""))</f>
        <v>8</v>
      </c>
      <c r="W984" s="25" cm="1">
        <f t="array" ref="W984">MIN(IFERROR(FIND(_xlfn.SEQUENCE(10,,CHAR(48)),B984),""))</f>
        <v>26</v>
      </c>
      <c r="X984" s="10">
        <f t="shared" si="277"/>
        <v>15</v>
      </c>
      <c r="Y984" s="17" t="str">
        <f t="shared" si="278"/>
        <v xml:space="preserve">Poinçon PRE.CHEMINEE </v>
      </c>
      <c r="Z984" s="10" t="str">
        <f t="shared" si="279"/>
        <v>611_0716</v>
      </c>
      <c r="AA984" s="10" t="str">
        <f t="shared" si="280"/>
        <v>611_0716</v>
      </c>
      <c r="AB984" s="10" t="str">
        <f t="shared" si="281"/>
        <v>A créer</v>
      </c>
      <c r="AC984" s="14">
        <f t="shared" si="282"/>
        <v>0</v>
      </c>
      <c r="AD984" s="10" t="str">
        <f t="shared" si="283"/>
        <v>611_0716 / 29064640</v>
      </c>
      <c r="AE984" s="10" t="str">
        <f t="shared" si="284"/>
        <v>29064640</v>
      </c>
      <c r="AG984" s="10" t="str">
        <f t="shared" si="285"/>
        <v>611_0716</v>
      </c>
      <c r="AH984" s="10" t="str">
        <f t="shared" si="290"/>
        <v xml:space="preserve">Poinçon PRE.CHEMINEE </v>
      </c>
      <c r="AI984" s="10" t="str">
        <f t="shared" si="291"/>
        <v>A créer</v>
      </c>
      <c r="AJ984" s="10" t="str">
        <f t="shared" si="292"/>
        <v>29064640</v>
      </c>
    </row>
    <row r="985" spans="1:36" ht="15" x14ac:dyDescent="0.25">
      <c r="A985" s="11" t="s">
        <v>2254</v>
      </c>
      <c r="B985" s="11" t="s">
        <v>2255</v>
      </c>
      <c r="C985" s="11" t="s">
        <v>85</v>
      </c>
      <c r="D985" s="11" t="s">
        <v>86</v>
      </c>
      <c r="E985" s="11" t="s">
        <v>89</v>
      </c>
      <c r="F985" s="11" t="s">
        <v>2256</v>
      </c>
      <c r="G985" s="11" t="s">
        <v>89</v>
      </c>
      <c r="H985" s="11" t="s">
        <v>90</v>
      </c>
      <c r="I985" s="12">
        <v>0</v>
      </c>
      <c r="J985" s="11" t="s">
        <v>91</v>
      </c>
      <c r="K985" s="11" t="s">
        <v>92</v>
      </c>
      <c r="L985" s="13">
        <v>0.01</v>
      </c>
      <c r="M985" s="11" t="s">
        <v>89</v>
      </c>
      <c r="N985" s="12">
        <v>1</v>
      </c>
      <c r="O985" s="10" t="str">
        <f t="shared" si="276"/>
        <v/>
      </c>
      <c r="P985" s="10">
        <f t="shared" si="286"/>
        <v>22</v>
      </c>
      <c r="Q985" s="10" t="str">
        <f t="shared" si="287"/>
        <v/>
      </c>
      <c r="R985" s="10">
        <f t="shared" si="288"/>
        <v>33</v>
      </c>
      <c r="S985" s="10" t="str">
        <f t="shared" si="289"/>
        <v/>
      </c>
      <c r="V985" cm="1">
        <f t="array" ref="V985">MIN(IFERROR(FIND(_xlfn.SEQUENCE(10,,CHAR(48)),F985),""))</f>
        <v>8</v>
      </c>
      <c r="W985" s="25" cm="1">
        <f t="array" ref="W985">MIN(IFERROR(FIND(_xlfn.SEQUENCE(10,,CHAR(48)),B985),""))</f>
        <v>26</v>
      </c>
      <c r="X985" s="10">
        <f t="shared" si="277"/>
        <v>15</v>
      </c>
      <c r="Y985" s="17" t="str">
        <f t="shared" si="278"/>
        <v xml:space="preserve">Dévêtisseur RETREINT </v>
      </c>
      <c r="Z985" s="10" t="str">
        <f t="shared" si="279"/>
        <v>611_0793</v>
      </c>
      <c r="AA985" s="10" t="str">
        <f t="shared" si="280"/>
        <v>611_0793</v>
      </c>
      <c r="AB985" s="10" t="str">
        <f t="shared" si="281"/>
        <v>A créer</v>
      </c>
      <c r="AC985" s="14">
        <f t="shared" si="282"/>
        <v>0</v>
      </c>
      <c r="AD985" s="10" t="str">
        <f t="shared" si="283"/>
        <v>611_0793 / 29064642</v>
      </c>
      <c r="AE985" s="10" t="str">
        <f t="shared" si="284"/>
        <v>29064642</v>
      </c>
      <c r="AG985" s="10" t="str">
        <f t="shared" si="285"/>
        <v>611_0793</v>
      </c>
      <c r="AH985" s="10" t="str">
        <f t="shared" si="290"/>
        <v xml:space="preserve">Dévêtisseur RETREINT </v>
      </c>
      <c r="AI985" s="10" t="str">
        <f t="shared" si="291"/>
        <v>A créer</v>
      </c>
      <c r="AJ985" s="10" t="str">
        <f t="shared" si="292"/>
        <v>29064642</v>
      </c>
    </row>
    <row r="986" spans="1:36" ht="15" x14ac:dyDescent="0.25">
      <c r="A986" s="11" t="s">
        <v>2257</v>
      </c>
      <c r="B986" s="11" t="s">
        <v>2258</v>
      </c>
      <c r="C986" s="11" t="s">
        <v>85</v>
      </c>
      <c r="D986" s="11" t="s">
        <v>86</v>
      </c>
      <c r="E986" s="11" t="s">
        <v>89</v>
      </c>
      <c r="F986" s="11" t="s">
        <v>2259</v>
      </c>
      <c r="G986" s="11" t="s">
        <v>89</v>
      </c>
      <c r="H986" s="11" t="s">
        <v>90</v>
      </c>
      <c r="I986" s="12">
        <v>0</v>
      </c>
      <c r="J986" s="11" t="s">
        <v>91</v>
      </c>
      <c r="K986" s="11" t="s">
        <v>92</v>
      </c>
      <c r="L986" s="13">
        <v>0.01</v>
      </c>
      <c r="M986" s="11" t="s">
        <v>89</v>
      </c>
      <c r="N986" s="12">
        <v>1</v>
      </c>
      <c r="O986" s="10" t="str">
        <f t="shared" si="276"/>
        <v/>
      </c>
      <c r="P986" s="10">
        <f t="shared" si="286"/>
        <v>22</v>
      </c>
      <c r="Q986" s="10" t="str">
        <f t="shared" si="287"/>
        <v/>
      </c>
      <c r="R986" s="10">
        <f t="shared" si="288"/>
        <v>33</v>
      </c>
      <c r="S986" s="10" t="str">
        <f t="shared" si="289"/>
        <v/>
      </c>
      <c r="V986" cm="1">
        <f t="array" ref="V986">MIN(IFERROR(FIND(_xlfn.SEQUENCE(10,,CHAR(48)),F986),""))</f>
        <v>8</v>
      </c>
      <c r="W986" s="25" cm="1">
        <f t="array" ref="W986">MIN(IFERROR(FIND(_xlfn.SEQUENCE(10,,CHAR(48)),B986),""))</f>
        <v>26</v>
      </c>
      <c r="X986" s="10">
        <f t="shared" si="277"/>
        <v>15</v>
      </c>
      <c r="Y986" s="17" t="str">
        <f t="shared" si="278"/>
        <v xml:space="preserve">Entretoise CALIBRAGE </v>
      </c>
      <c r="Z986" s="10" t="str">
        <f t="shared" si="279"/>
        <v>611_0830</v>
      </c>
      <c r="AA986" s="10" t="str">
        <f t="shared" si="280"/>
        <v>611_0830</v>
      </c>
      <c r="AB986" s="10" t="str">
        <f t="shared" si="281"/>
        <v>A créer</v>
      </c>
      <c r="AC986" s="14">
        <f t="shared" si="282"/>
        <v>0</v>
      </c>
      <c r="AD986" s="10" t="str">
        <f t="shared" si="283"/>
        <v>611_0830 / 29064643</v>
      </c>
      <c r="AE986" s="10" t="str">
        <f t="shared" si="284"/>
        <v>29064643</v>
      </c>
      <c r="AG986" s="10" t="str">
        <f t="shared" si="285"/>
        <v>611_0830</v>
      </c>
      <c r="AH986" s="10" t="str">
        <f t="shared" si="290"/>
        <v xml:space="preserve">Entretoise CALIBRAGE </v>
      </c>
      <c r="AI986" s="10" t="str">
        <f t="shared" si="291"/>
        <v>A créer</v>
      </c>
      <c r="AJ986" s="10" t="str">
        <f t="shared" si="292"/>
        <v>29064643</v>
      </c>
    </row>
    <row r="987" spans="1:36" ht="15" x14ac:dyDescent="0.25">
      <c r="A987" s="11" t="s">
        <v>2260</v>
      </c>
      <c r="B987" s="11" t="s">
        <v>2261</v>
      </c>
      <c r="C987" s="11" t="s">
        <v>85</v>
      </c>
      <c r="D987" s="11" t="s">
        <v>86</v>
      </c>
      <c r="E987" s="11" t="s">
        <v>89</v>
      </c>
      <c r="F987" s="11" t="s">
        <v>2262</v>
      </c>
      <c r="G987" s="11" t="s">
        <v>89</v>
      </c>
      <c r="H987" s="11" t="s">
        <v>90</v>
      </c>
      <c r="I987" s="12">
        <v>0</v>
      </c>
      <c r="J987" s="11" t="s">
        <v>91</v>
      </c>
      <c r="K987" s="11" t="s">
        <v>92</v>
      </c>
      <c r="L987" s="13">
        <v>0.01</v>
      </c>
      <c r="M987" s="11" t="s">
        <v>89</v>
      </c>
      <c r="N987" s="12">
        <v>1</v>
      </c>
      <c r="O987" s="10" t="str">
        <f t="shared" si="276"/>
        <v/>
      </c>
      <c r="P987" s="10">
        <f t="shared" si="286"/>
        <v>20</v>
      </c>
      <c r="Q987" s="10" t="str">
        <f t="shared" si="287"/>
        <v/>
      </c>
      <c r="R987" s="10">
        <f t="shared" si="288"/>
        <v>31</v>
      </c>
      <c r="S987" s="10" t="str">
        <f t="shared" si="289"/>
        <v/>
      </c>
      <c r="V987" cm="1">
        <f t="array" ref="V987">MIN(IFERROR(FIND(_xlfn.SEQUENCE(10,,CHAR(48)),F987),""))</f>
        <v>8</v>
      </c>
      <c r="W987" s="25" cm="1">
        <f t="array" ref="W987">MIN(IFERROR(FIND(_xlfn.SEQUENCE(10,,CHAR(48)),B987),""))</f>
        <v>24</v>
      </c>
      <c r="X987" s="10">
        <f t="shared" si="277"/>
        <v>15</v>
      </c>
      <c r="Y987" s="17" t="str">
        <f t="shared" si="278"/>
        <v xml:space="preserve">P/Poinçon EJECTION </v>
      </c>
      <c r="Z987" s="10" t="str">
        <f t="shared" si="279"/>
        <v>611_0848</v>
      </c>
      <c r="AA987" s="10" t="str">
        <f t="shared" si="280"/>
        <v>611_0848</v>
      </c>
      <c r="AB987" s="10" t="str">
        <f t="shared" si="281"/>
        <v>A créer</v>
      </c>
      <c r="AC987" s="14">
        <f t="shared" si="282"/>
        <v>0</v>
      </c>
      <c r="AD987" s="10" t="str">
        <f t="shared" si="283"/>
        <v>611_0848 / 29064644</v>
      </c>
      <c r="AE987" s="10" t="str">
        <f t="shared" si="284"/>
        <v>29064644</v>
      </c>
      <c r="AG987" s="10" t="str">
        <f t="shared" si="285"/>
        <v>611_0848</v>
      </c>
      <c r="AH987" s="10" t="str">
        <f t="shared" si="290"/>
        <v xml:space="preserve">P/Poinçon EJECTION </v>
      </c>
      <c r="AI987" s="10" t="str">
        <f t="shared" si="291"/>
        <v>A créer</v>
      </c>
      <c r="AJ987" s="10" t="str">
        <f t="shared" si="292"/>
        <v>29064644</v>
      </c>
    </row>
    <row r="988" spans="1:36" ht="15" x14ac:dyDescent="0.25">
      <c r="A988" s="11" t="s">
        <v>2263</v>
      </c>
      <c r="B988" s="11" t="s">
        <v>2264</v>
      </c>
      <c r="C988" s="11" t="s">
        <v>85</v>
      </c>
      <c r="D988" s="11" t="s">
        <v>86</v>
      </c>
      <c r="E988" s="11" t="s">
        <v>89</v>
      </c>
      <c r="F988" s="11" t="s">
        <v>2265</v>
      </c>
      <c r="G988" s="11" t="s">
        <v>89</v>
      </c>
      <c r="H988" s="11" t="s">
        <v>90</v>
      </c>
      <c r="I988" s="12">
        <v>0</v>
      </c>
      <c r="J988" s="11" t="s">
        <v>91</v>
      </c>
      <c r="K988" s="11" t="s">
        <v>92</v>
      </c>
      <c r="L988" s="13">
        <v>0.01</v>
      </c>
      <c r="M988" s="11" t="s">
        <v>89</v>
      </c>
      <c r="N988" s="12">
        <v>1</v>
      </c>
      <c r="O988" s="10" t="str">
        <f t="shared" si="276"/>
        <v/>
      </c>
      <c r="P988" s="10">
        <f t="shared" si="286"/>
        <v>21</v>
      </c>
      <c r="Q988" s="10" t="str">
        <f t="shared" si="287"/>
        <v/>
      </c>
      <c r="R988" s="10">
        <f t="shared" si="288"/>
        <v>32</v>
      </c>
      <c r="S988" s="10" t="str">
        <f t="shared" si="289"/>
        <v/>
      </c>
      <c r="V988" cm="1">
        <f t="array" ref="V988">MIN(IFERROR(FIND(_xlfn.SEQUENCE(10,,CHAR(48)),F988),""))</f>
        <v>8</v>
      </c>
      <c r="W988" s="25" cm="1">
        <f t="array" ref="W988">MIN(IFERROR(FIND(_xlfn.SEQUENCE(10,,CHAR(48)),B988),""))</f>
        <v>25</v>
      </c>
      <c r="X988" s="10">
        <f t="shared" si="277"/>
        <v>15</v>
      </c>
      <c r="Y988" s="17" t="str">
        <f t="shared" si="278"/>
        <v xml:space="preserve">Presse_flan EMBOUTI </v>
      </c>
      <c r="Z988" s="10" t="str">
        <f t="shared" si="279"/>
        <v>611_1094</v>
      </c>
      <c r="AA988" s="10" t="str">
        <f t="shared" si="280"/>
        <v>611_1094</v>
      </c>
      <c r="AB988" s="10" t="str">
        <f t="shared" si="281"/>
        <v>A créer</v>
      </c>
      <c r="AC988" s="14">
        <f t="shared" si="282"/>
        <v>0</v>
      </c>
      <c r="AD988" s="10" t="str">
        <f t="shared" si="283"/>
        <v>611_1094 / 29064645</v>
      </c>
      <c r="AE988" s="10" t="str">
        <f t="shared" si="284"/>
        <v>29064645</v>
      </c>
      <c r="AG988" s="10" t="str">
        <f t="shared" si="285"/>
        <v>611_1094</v>
      </c>
      <c r="AH988" s="10" t="str">
        <f t="shared" si="290"/>
        <v xml:space="preserve">Presse_flan EMBOUTI </v>
      </c>
      <c r="AI988" s="10" t="str">
        <f t="shared" si="291"/>
        <v>A créer</v>
      </c>
      <c r="AJ988" s="10" t="str">
        <f t="shared" si="292"/>
        <v>29064645</v>
      </c>
    </row>
    <row r="989" spans="1:36" ht="15" x14ac:dyDescent="0.25">
      <c r="A989" s="11" t="s">
        <v>2266</v>
      </c>
      <c r="B989" s="11" t="s">
        <v>2267</v>
      </c>
      <c r="C989" s="11" t="s">
        <v>85</v>
      </c>
      <c r="D989" s="11" t="s">
        <v>86</v>
      </c>
      <c r="E989" s="11" t="s">
        <v>89</v>
      </c>
      <c r="F989" s="11" t="s">
        <v>2268</v>
      </c>
      <c r="G989" s="11" t="s">
        <v>89</v>
      </c>
      <c r="H989" s="11" t="s">
        <v>90</v>
      </c>
      <c r="I989" s="12">
        <v>0</v>
      </c>
      <c r="J989" s="11" t="s">
        <v>91</v>
      </c>
      <c r="K989" s="11" t="s">
        <v>92</v>
      </c>
      <c r="L989" s="13">
        <v>0.01</v>
      </c>
      <c r="M989" s="11" t="s">
        <v>89</v>
      </c>
      <c r="N989" s="12">
        <v>1</v>
      </c>
      <c r="O989" s="10" t="str">
        <f t="shared" si="276"/>
        <v/>
      </c>
      <c r="P989" s="10">
        <f t="shared" si="286"/>
        <v>20</v>
      </c>
      <c r="Q989" s="10" t="str">
        <f t="shared" si="287"/>
        <v/>
      </c>
      <c r="R989" s="10">
        <f t="shared" si="288"/>
        <v>31</v>
      </c>
      <c r="S989" s="10" t="str">
        <f t="shared" si="289"/>
        <v/>
      </c>
      <c r="V989" cm="1">
        <f t="array" ref="V989">MIN(IFERROR(FIND(_xlfn.SEQUENCE(10,,CHAR(48)),F989),""))</f>
        <v>8</v>
      </c>
      <c r="W989" s="25" cm="1">
        <f t="array" ref="W989">MIN(IFERROR(FIND(_xlfn.SEQUENCE(10,,CHAR(48)),B989),""))</f>
        <v>24</v>
      </c>
      <c r="X989" s="10">
        <f t="shared" si="277"/>
        <v>15</v>
      </c>
      <c r="Y989" s="17" t="str">
        <f t="shared" si="278"/>
        <v xml:space="preserve">Entretoise ROULAGE </v>
      </c>
      <c r="Z989" s="10" t="str">
        <f t="shared" si="279"/>
        <v>611_1176</v>
      </c>
      <c r="AA989" s="10" t="str">
        <f t="shared" si="280"/>
        <v>611_1176</v>
      </c>
      <c r="AB989" s="10" t="str">
        <f t="shared" si="281"/>
        <v>A créer</v>
      </c>
      <c r="AC989" s="14">
        <f t="shared" si="282"/>
        <v>0</v>
      </c>
      <c r="AD989" s="10" t="str">
        <f t="shared" si="283"/>
        <v>611_1176 / 29064646</v>
      </c>
      <c r="AE989" s="10" t="str">
        <f t="shared" si="284"/>
        <v>29064646</v>
      </c>
      <c r="AG989" s="10" t="str">
        <f t="shared" si="285"/>
        <v>611_1176</v>
      </c>
      <c r="AH989" s="10" t="str">
        <f t="shared" si="290"/>
        <v xml:space="preserve">Entretoise ROULAGE </v>
      </c>
      <c r="AI989" s="10" t="str">
        <f t="shared" si="291"/>
        <v>A créer</v>
      </c>
      <c r="AJ989" s="10" t="str">
        <f t="shared" si="292"/>
        <v>29064646</v>
      </c>
    </row>
    <row r="990" spans="1:36" ht="15" x14ac:dyDescent="0.25">
      <c r="A990" s="11" t="s">
        <v>2269</v>
      </c>
      <c r="B990" s="11" t="s">
        <v>2270</v>
      </c>
      <c r="C990" s="11" t="s">
        <v>85</v>
      </c>
      <c r="D990" s="11" t="s">
        <v>86</v>
      </c>
      <c r="E990" s="11" t="s">
        <v>89</v>
      </c>
      <c r="F990" s="11" t="s">
        <v>2271</v>
      </c>
      <c r="G990" s="11" t="s">
        <v>89</v>
      </c>
      <c r="H990" s="11" t="s">
        <v>90</v>
      </c>
      <c r="I990" s="12">
        <v>0</v>
      </c>
      <c r="J990" s="11" t="s">
        <v>91</v>
      </c>
      <c r="K990" s="11" t="s">
        <v>92</v>
      </c>
      <c r="L990" s="13">
        <v>0.01</v>
      </c>
      <c r="M990" s="11" t="s">
        <v>89</v>
      </c>
      <c r="N990" s="12">
        <v>1</v>
      </c>
      <c r="O990" s="10" t="str">
        <f t="shared" si="276"/>
        <v/>
      </c>
      <c r="P990" s="10">
        <f t="shared" si="286"/>
        <v>22</v>
      </c>
      <c r="Q990" s="10" t="str">
        <f t="shared" si="287"/>
        <v/>
      </c>
      <c r="R990" s="10">
        <f t="shared" si="288"/>
        <v>33</v>
      </c>
      <c r="S990" s="10" t="str">
        <f t="shared" si="289"/>
        <v/>
      </c>
      <c r="V990" cm="1">
        <f t="array" ref="V990">MIN(IFERROR(FIND(_xlfn.SEQUENCE(10,,CHAR(48)),F990),""))</f>
        <v>8</v>
      </c>
      <c r="W990" s="25" cm="1">
        <f t="array" ref="W990">MIN(IFERROR(FIND(_xlfn.SEQUENCE(10,,CHAR(48)),B990),""))</f>
        <v>26</v>
      </c>
      <c r="X990" s="10">
        <f t="shared" si="277"/>
        <v>15</v>
      </c>
      <c r="Y990" s="17" t="str">
        <f t="shared" si="278"/>
        <v xml:space="preserve">Poussoir ET.CHEMINEE </v>
      </c>
      <c r="Z990" s="10" t="str">
        <f t="shared" si="279"/>
        <v>611_1206</v>
      </c>
      <c r="AA990" s="10" t="str">
        <f t="shared" si="280"/>
        <v>611_1206</v>
      </c>
      <c r="AB990" s="10" t="str">
        <f t="shared" si="281"/>
        <v>A créer</v>
      </c>
      <c r="AC990" s="14">
        <f t="shared" si="282"/>
        <v>0</v>
      </c>
      <c r="AD990" s="10" t="str">
        <f t="shared" si="283"/>
        <v>611_1206 / 29064647</v>
      </c>
      <c r="AE990" s="10" t="str">
        <f t="shared" si="284"/>
        <v>29064647</v>
      </c>
      <c r="AG990" s="10" t="str">
        <f t="shared" si="285"/>
        <v>611_1206</v>
      </c>
      <c r="AH990" s="10" t="str">
        <f t="shared" si="290"/>
        <v xml:space="preserve">Poussoir ET.CHEMINEE </v>
      </c>
      <c r="AI990" s="10" t="str">
        <f t="shared" si="291"/>
        <v>A créer</v>
      </c>
      <c r="AJ990" s="10" t="str">
        <f t="shared" si="292"/>
        <v>29064647</v>
      </c>
    </row>
    <row r="991" spans="1:36" ht="15" x14ac:dyDescent="0.25">
      <c r="A991" s="11" t="s">
        <v>2272</v>
      </c>
      <c r="B991" s="11" t="s">
        <v>2273</v>
      </c>
      <c r="C991" s="11" t="s">
        <v>85</v>
      </c>
      <c r="D991" s="11" t="s">
        <v>86</v>
      </c>
      <c r="E991" s="11" t="s">
        <v>89</v>
      </c>
      <c r="F991" s="11" t="s">
        <v>2274</v>
      </c>
      <c r="G991" s="11" t="s">
        <v>89</v>
      </c>
      <c r="H991" s="11" t="s">
        <v>90</v>
      </c>
      <c r="I991" s="12">
        <v>0</v>
      </c>
      <c r="J991" s="11" t="s">
        <v>91</v>
      </c>
      <c r="K991" s="11" t="s">
        <v>92</v>
      </c>
      <c r="L991" s="13">
        <v>0.01</v>
      </c>
      <c r="M991" s="11" t="s">
        <v>89</v>
      </c>
      <c r="N991" s="12">
        <v>1</v>
      </c>
      <c r="O991" s="10" t="str">
        <f t="shared" si="276"/>
        <v/>
      </c>
      <c r="P991" s="10">
        <f t="shared" si="286"/>
        <v>23</v>
      </c>
      <c r="Q991" s="10" t="str">
        <f t="shared" si="287"/>
        <v/>
      </c>
      <c r="R991" s="10">
        <f t="shared" si="288"/>
        <v>34</v>
      </c>
      <c r="S991" s="10" t="str">
        <f t="shared" si="289"/>
        <v/>
      </c>
      <c r="V991" cm="1">
        <f t="array" ref="V991">MIN(IFERROR(FIND(_xlfn.SEQUENCE(10,,CHAR(48)),F991),""))</f>
        <v>8</v>
      </c>
      <c r="W991" s="25" cm="1">
        <f t="array" ref="W991">MIN(IFERROR(FIND(_xlfn.SEQUENCE(10,,CHAR(48)),B991),""))</f>
        <v>11</v>
      </c>
      <c r="X991" s="10">
        <f t="shared" si="277"/>
        <v>15</v>
      </c>
      <c r="Y991" s="17" t="str">
        <f t="shared" si="278"/>
        <v xml:space="preserve">P/Poinçon 3 EJECTION3 </v>
      </c>
      <c r="Z991" s="10" t="str">
        <f t="shared" si="279"/>
        <v>611_1264</v>
      </c>
      <c r="AA991" s="10" t="str">
        <f t="shared" si="280"/>
        <v>611_1264</v>
      </c>
      <c r="AB991" s="10" t="str">
        <f t="shared" si="281"/>
        <v>A créer</v>
      </c>
      <c r="AC991" s="14">
        <f t="shared" si="282"/>
        <v>0</v>
      </c>
      <c r="AD991" s="10" t="str">
        <f t="shared" si="283"/>
        <v>611_1264 / 29064648</v>
      </c>
      <c r="AE991" s="10" t="str">
        <f t="shared" si="284"/>
        <v>29064648</v>
      </c>
      <c r="AF991" s="10" t="str">
        <f>IFERROR(FIND("~",B991),"")</f>
        <v/>
      </c>
      <c r="AG991" s="10" t="str">
        <f t="shared" si="285"/>
        <v>611_1264</v>
      </c>
      <c r="AH991" s="10" t="str">
        <f t="shared" si="290"/>
        <v xml:space="preserve">P/Poinçon 3 EJECTION3 </v>
      </c>
      <c r="AI991" s="10" t="str">
        <f t="shared" si="291"/>
        <v>A créer</v>
      </c>
      <c r="AJ991" s="10" t="str">
        <f t="shared" si="292"/>
        <v>29064648</v>
      </c>
    </row>
    <row r="992" spans="1:36" ht="15" x14ac:dyDescent="0.25">
      <c r="A992" s="11" t="s">
        <v>2275</v>
      </c>
      <c r="B992" s="11" t="s">
        <v>2276</v>
      </c>
      <c r="C992" s="11" t="s">
        <v>85</v>
      </c>
      <c r="D992" s="11" t="s">
        <v>86</v>
      </c>
      <c r="E992" s="11" t="s">
        <v>89</v>
      </c>
      <c r="F992" s="11" t="s">
        <v>2277</v>
      </c>
      <c r="G992" s="11" t="s">
        <v>89</v>
      </c>
      <c r="H992" s="11" t="s">
        <v>90</v>
      </c>
      <c r="I992" s="12">
        <v>0</v>
      </c>
      <c r="J992" s="11" t="s">
        <v>91</v>
      </c>
      <c r="K992" s="11" t="s">
        <v>92</v>
      </c>
      <c r="L992" s="13">
        <v>0.01</v>
      </c>
      <c r="M992" s="11" t="s">
        <v>89</v>
      </c>
      <c r="N992" s="12">
        <v>1</v>
      </c>
      <c r="O992" s="10" t="str">
        <f t="shared" si="276"/>
        <v/>
      </c>
      <c r="P992" s="10">
        <f t="shared" si="286"/>
        <v>22</v>
      </c>
      <c r="Q992" s="10" t="str">
        <f t="shared" si="287"/>
        <v/>
      </c>
      <c r="R992" s="10">
        <f t="shared" si="288"/>
        <v>33</v>
      </c>
      <c r="S992" s="10" t="str">
        <f t="shared" si="289"/>
        <v/>
      </c>
      <c r="V992" cm="1">
        <f t="array" ref="V992">MIN(IFERROR(FIND(_xlfn.SEQUENCE(10,,CHAR(48)),F992),""))</f>
        <v>8</v>
      </c>
      <c r="W992" s="25" cm="1">
        <f t="array" ref="W992">MIN(IFERROR(FIND(_xlfn.SEQUENCE(10,,CHAR(48)),B992),""))</f>
        <v>20</v>
      </c>
      <c r="X992" s="10">
        <f t="shared" si="277"/>
        <v>15</v>
      </c>
      <c r="Y992" s="17" t="str">
        <f t="shared" si="278"/>
        <v xml:space="preserve">Entretoise RETREINT2 </v>
      </c>
      <c r="Z992" s="10" t="str">
        <f t="shared" si="279"/>
        <v>611_1311</v>
      </c>
      <c r="AA992" s="10" t="str">
        <f t="shared" si="280"/>
        <v>611_1311</v>
      </c>
      <c r="AB992" s="10" t="str">
        <f t="shared" si="281"/>
        <v>A créer</v>
      </c>
      <c r="AC992" s="14">
        <f t="shared" si="282"/>
        <v>0</v>
      </c>
      <c r="AD992" s="10" t="str">
        <f t="shared" si="283"/>
        <v>611_1311 / 29064649</v>
      </c>
      <c r="AE992" s="10" t="str">
        <f t="shared" si="284"/>
        <v>29064649</v>
      </c>
      <c r="AG992" s="10" t="str">
        <f t="shared" si="285"/>
        <v>611_1311</v>
      </c>
      <c r="AH992" s="10" t="str">
        <f t="shared" si="290"/>
        <v xml:space="preserve">Entretoise RETREINT2 </v>
      </c>
      <c r="AI992" s="10" t="str">
        <f t="shared" si="291"/>
        <v>A créer</v>
      </c>
      <c r="AJ992" s="10" t="str">
        <f t="shared" si="292"/>
        <v>29064649</v>
      </c>
    </row>
    <row r="993" spans="1:36" ht="15" x14ac:dyDescent="0.25">
      <c r="A993" s="11" t="s">
        <v>2278</v>
      </c>
      <c r="B993" s="11" t="s">
        <v>2279</v>
      </c>
      <c r="C993" s="11" t="s">
        <v>85</v>
      </c>
      <c r="D993" s="11" t="s">
        <v>86</v>
      </c>
      <c r="E993" s="11" t="s">
        <v>89</v>
      </c>
      <c r="F993" s="11" t="s">
        <v>2280</v>
      </c>
      <c r="G993" s="11" t="s">
        <v>89</v>
      </c>
      <c r="H993" s="11" t="s">
        <v>90</v>
      </c>
      <c r="I993" s="12">
        <v>0</v>
      </c>
      <c r="J993" s="11" t="s">
        <v>91</v>
      </c>
      <c r="K993" s="11" t="s">
        <v>92</v>
      </c>
      <c r="L993" s="13">
        <v>0.01</v>
      </c>
      <c r="M993" s="11" t="s">
        <v>89</v>
      </c>
      <c r="N993" s="12">
        <v>1</v>
      </c>
      <c r="O993" s="10" t="str">
        <f t="shared" si="276"/>
        <v/>
      </c>
      <c r="P993" s="10">
        <f t="shared" si="286"/>
        <v>22</v>
      </c>
      <c r="Q993" s="10" t="str">
        <f t="shared" si="287"/>
        <v/>
      </c>
      <c r="R993" s="10">
        <f t="shared" si="288"/>
        <v>33</v>
      </c>
      <c r="S993" s="10" t="str">
        <f t="shared" si="289"/>
        <v/>
      </c>
      <c r="V993" cm="1">
        <f t="array" ref="V993">MIN(IFERROR(FIND(_xlfn.SEQUENCE(10,,CHAR(48)),F993),""))</f>
        <v>8</v>
      </c>
      <c r="W993" s="25" cm="1">
        <f t="array" ref="W993">MIN(IFERROR(FIND(_xlfn.SEQUENCE(10,,CHAR(48)),B993),""))</f>
        <v>26</v>
      </c>
      <c r="X993" s="10">
        <f t="shared" si="277"/>
        <v>15</v>
      </c>
      <c r="Y993" s="17" t="str">
        <f t="shared" si="278"/>
        <v xml:space="preserve">Dévêtisseur RETREINT </v>
      </c>
      <c r="Z993" s="10" t="str">
        <f t="shared" si="279"/>
        <v>611_1384</v>
      </c>
      <c r="AA993" s="10" t="str">
        <f t="shared" si="280"/>
        <v>611_1384</v>
      </c>
      <c r="AB993" s="10" t="str">
        <f t="shared" si="281"/>
        <v>A créer</v>
      </c>
      <c r="AC993" s="14">
        <f t="shared" si="282"/>
        <v>0</v>
      </c>
      <c r="AD993" s="10" t="str">
        <f t="shared" si="283"/>
        <v>611_1384 / 29064650</v>
      </c>
      <c r="AE993" s="10" t="str">
        <f t="shared" si="284"/>
        <v>29064650</v>
      </c>
      <c r="AG993" s="10" t="str">
        <f t="shared" si="285"/>
        <v>611_1384</v>
      </c>
      <c r="AH993" s="10" t="str">
        <f t="shared" si="290"/>
        <v xml:space="preserve">Dévêtisseur RETREINT </v>
      </c>
      <c r="AI993" s="10" t="str">
        <f t="shared" si="291"/>
        <v>A créer</v>
      </c>
      <c r="AJ993" s="10" t="str">
        <f t="shared" si="292"/>
        <v>29064650</v>
      </c>
    </row>
    <row r="994" spans="1:36" ht="15" x14ac:dyDescent="0.25">
      <c r="A994" s="11" t="s">
        <v>2281</v>
      </c>
      <c r="B994" s="11" t="s">
        <v>2282</v>
      </c>
      <c r="C994" s="11" t="s">
        <v>85</v>
      </c>
      <c r="D994" s="11" t="s">
        <v>86</v>
      </c>
      <c r="E994" s="11" t="s">
        <v>89</v>
      </c>
      <c r="F994" s="11" t="s">
        <v>2283</v>
      </c>
      <c r="G994" s="11" t="s">
        <v>89</v>
      </c>
      <c r="H994" s="11" t="s">
        <v>90</v>
      </c>
      <c r="I994" s="12">
        <v>0</v>
      </c>
      <c r="J994" s="11" t="s">
        <v>91</v>
      </c>
      <c r="K994" s="11" t="s">
        <v>92</v>
      </c>
      <c r="L994" s="13">
        <v>0.01</v>
      </c>
      <c r="M994" s="11" t="s">
        <v>89</v>
      </c>
      <c r="N994" s="12">
        <v>1</v>
      </c>
      <c r="O994" s="10" t="str">
        <f t="shared" si="276"/>
        <v/>
      </c>
      <c r="P994" s="10">
        <f t="shared" si="286"/>
        <v>22</v>
      </c>
      <c r="Q994" s="10" t="str">
        <f t="shared" si="287"/>
        <v/>
      </c>
      <c r="R994" s="10">
        <f t="shared" si="288"/>
        <v>33</v>
      </c>
      <c r="S994" s="10" t="str">
        <f t="shared" si="289"/>
        <v/>
      </c>
      <c r="V994" cm="1">
        <f t="array" ref="V994">MIN(IFERROR(FIND(_xlfn.SEQUENCE(10,,CHAR(48)),F994),""))</f>
        <v>8</v>
      </c>
      <c r="W994" s="25" cm="1">
        <f t="array" ref="W994">MIN(IFERROR(FIND(_xlfn.SEQUENCE(10,,CHAR(48)),B994),""))</f>
        <v>26</v>
      </c>
      <c r="X994" s="10">
        <f t="shared" si="277"/>
        <v>15</v>
      </c>
      <c r="Y994" s="17" t="str">
        <f t="shared" si="278"/>
        <v xml:space="preserve">Dévêtisseur RETREINT </v>
      </c>
      <c r="Z994" s="10" t="str">
        <f t="shared" si="279"/>
        <v>611_1462</v>
      </c>
      <c r="AA994" s="10" t="str">
        <f t="shared" si="280"/>
        <v>611_1462</v>
      </c>
      <c r="AB994" s="10" t="str">
        <f t="shared" si="281"/>
        <v>A créer</v>
      </c>
      <c r="AC994" s="14">
        <f t="shared" si="282"/>
        <v>0</v>
      </c>
      <c r="AD994" s="10" t="str">
        <f t="shared" si="283"/>
        <v>611_1462 / 29064651</v>
      </c>
      <c r="AE994" s="10" t="str">
        <f t="shared" si="284"/>
        <v>29064651</v>
      </c>
      <c r="AG994" s="10" t="str">
        <f t="shared" si="285"/>
        <v>611_1462</v>
      </c>
      <c r="AH994" s="10" t="str">
        <f t="shared" si="290"/>
        <v xml:space="preserve">Dévêtisseur RETREINT </v>
      </c>
      <c r="AI994" s="10" t="str">
        <f t="shared" si="291"/>
        <v>A créer</v>
      </c>
      <c r="AJ994" s="10" t="str">
        <f t="shared" si="292"/>
        <v>29064651</v>
      </c>
    </row>
    <row r="995" spans="1:36" ht="15" x14ac:dyDescent="0.25">
      <c r="A995" s="11" t="s">
        <v>2284</v>
      </c>
      <c r="B995" s="11" t="s">
        <v>2285</v>
      </c>
      <c r="C995" s="11" t="s">
        <v>85</v>
      </c>
      <c r="D995" s="11" t="s">
        <v>86</v>
      </c>
      <c r="E995" s="11" t="s">
        <v>89</v>
      </c>
      <c r="F995" s="11" t="s">
        <v>2286</v>
      </c>
      <c r="G995" s="11" t="s">
        <v>89</v>
      </c>
      <c r="H995" s="11" t="s">
        <v>90</v>
      </c>
      <c r="I995" s="12">
        <v>0</v>
      </c>
      <c r="J995" s="11" t="s">
        <v>91</v>
      </c>
      <c r="K995" s="11" t="s">
        <v>92</v>
      </c>
      <c r="L995" s="13">
        <v>0.01</v>
      </c>
      <c r="M995" s="11" t="s">
        <v>89</v>
      </c>
      <c r="N995" s="12">
        <v>1</v>
      </c>
      <c r="O995" s="10" t="str">
        <f t="shared" si="276"/>
        <v/>
      </c>
      <c r="P995" s="10">
        <f t="shared" si="286"/>
        <v>22</v>
      </c>
      <c r="Q995" s="10" t="str">
        <f t="shared" si="287"/>
        <v/>
      </c>
      <c r="R995" s="10">
        <f t="shared" si="288"/>
        <v>33</v>
      </c>
      <c r="S995" s="10" t="str">
        <f t="shared" si="289"/>
        <v/>
      </c>
      <c r="V995" cm="1">
        <f t="array" ref="V995">MIN(IFERROR(FIND(_xlfn.SEQUENCE(10,,CHAR(48)),F995),""))</f>
        <v>8</v>
      </c>
      <c r="W995" s="25" cm="1">
        <f t="array" ref="W995">MIN(IFERROR(FIND(_xlfn.SEQUENCE(10,,CHAR(48)),B995),""))</f>
        <v>26</v>
      </c>
      <c r="X995" s="10">
        <f t="shared" si="277"/>
        <v>15</v>
      </c>
      <c r="Y995" s="17" t="str">
        <f t="shared" si="278"/>
        <v xml:space="preserve">Dévêtisseur RETREINT </v>
      </c>
      <c r="Z995" s="10" t="str">
        <f t="shared" si="279"/>
        <v>611_1568</v>
      </c>
      <c r="AA995" s="10" t="str">
        <f t="shared" si="280"/>
        <v>611_1568</v>
      </c>
      <c r="AB995" s="10" t="str">
        <f t="shared" si="281"/>
        <v>A créer</v>
      </c>
      <c r="AC995" s="14">
        <f t="shared" si="282"/>
        <v>0</v>
      </c>
      <c r="AD995" s="10" t="str">
        <f t="shared" si="283"/>
        <v>611_1568 / 29064652</v>
      </c>
      <c r="AE995" s="10" t="str">
        <f t="shared" si="284"/>
        <v>29064652</v>
      </c>
      <c r="AG995" s="10" t="str">
        <f t="shared" si="285"/>
        <v>611_1568</v>
      </c>
      <c r="AH995" s="10" t="str">
        <f t="shared" si="290"/>
        <v xml:space="preserve">Dévêtisseur RETREINT </v>
      </c>
      <c r="AI995" s="10" t="str">
        <f t="shared" si="291"/>
        <v>A créer</v>
      </c>
      <c r="AJ995" s="10" t="str">
        <f t="shared" si="292"/>
        <v>29064652</v>
      </c>
    </row>
    <row r="996" spans="1:36" ht="15" x14ac:dyDescent="0.25">
      <c r="A996" s="11" t="s">
        <v>2287</v>
      </c>
      <c r="B996" s="11" t="s">
        <v>2288</v>
      </c>
      <c r="C996" s="11" t="s">
        <v>85</v>
      </c>
      <c r="D996" s="11" t="s">
        <v>86</v>
      </c>
      <c r="E996" s="11" t="s">
        <v>89</v>
      </c>
      <c r="F996" s="11" t="s">
        <v>2289</v>
      </c>
      <c r="G996" s="11" t="s">
        <v>89</v>
      </c>
      <c r="H996" s="11" t="s">
        <v>90</v>
      </c>
      <c r="I996" s="12">
        <v>0</v>
      </c>
      <c r="J996" s="11" t="s">
        <v>91</v>
      </c>
      <c r="K996" s="11" t="s">
        <v>92</v>
      </c>
      <c r="L996" s="13">
        <v>0.01</v>
      </c>
      <c r="M996" s="11" t="s">
        <v>89</v>
      </c>
      <c r="N996" s="12">
        <v>1</v>
      </c>
      <c r="O996" s="10" t="str">
        <f t="shared" si="276"/>
        <v/>
      </c>
      <c r="P996" s="10">
        <f t="shared" si="286"/>
        <v>22</v>
      </c>
      <c r="Q996" s="10" t="str">
        <f t="shared" si="287"/>
        <v/>
      </c>
      <c r="R996" s="10">
        <f t="shared" si="288"/>
        <v>33</v>
      </c>
      <c r="S996" s="10" t="str">
        <f t="shared" si="289"/>
        <v/>
      </c>
      <c r="V996" cm="1">
        <f t="array" ref="V996">MIN(IFERROR(FIND(_xlfn.SEQUENCE(10,,CHAR(48)),F996),""))</f>
        <v>8</v>
      </c>
      <c r="W996" s="25" cm="1">
        <f t="array" ref="W996">MIN(IFERROR(FIND(_xlfn.SEQUENCE(10,,CHAR(48)),B996),""))</f>
        <v>26</v>
      </c>
      <c r="X996" s="10">
        <f t="shared" si="277"/>
        <v>15</v>
      </c>
      <c r="Y996" s="17" t="str">
        <f t="shared" si="278"/>
        <v xml:space="preserve">Matrice FRAPPE.PLAGE </v>
      </c>
      <c r="Z996" s="10" t="str">
        <f t="shared" si="279"/>
        <v>611_2028</v>
      </c>
      <c r="AA996" s="10" t="str">
        <f t="shared" si="280"/>
        <v>611_2028</v>
      </c>
      <c r="AB996" s="10" t="str">
        <f t="shared" si="281"/>
        <v>A créer</v>
      </c>
      <c r="AC996" s="14">
        <f t="shared" si="282"/>
        <v>0</v>
      </c>
      <c r="AD996" s="10" t="str">
        <f t="shared" si="283"/>
        <v>611_2028 / 29064653</v>
      </c>
      <c r="AE996" s="10" t="str">
        <f t="shared" si="284"/>
        <v>29064653</v>
      </c>
      <c r="AG996" s="10" t="str">
        <f t="shared" si="285"/>
        <v>611_2028</v>
      </c>
      <c r="AH996" s="10" t="str">
        <f t="shared" si="290"/>
        <v xml:space="preserve">Matrice FRAPPE.PLAGE </v>
      </c>
      <c r="AI996" s="10" t="str">
        <f t="shared" si="291"/>
        <v>A créer</v>
      </c>
      <c r="AJ996" s="10" t="str">
        <f t="shared" si="292"/>
        <v>29064653</v>
      </c>
    </row>
    <row r="997" spans="1:36" ht="15" x14ac:dyDescent="0.25">
      <c r="A997" s="11" t="s">
        <v>2290</v>
      </c>
      <c r="B997" s="11" t="s">
        <v>2291</v>
      </c>
      <c r="C997" s="11" t="s">
        <v>85</v>
      </c>
      <c r="D997" s="11" t="s">
        <v>86</v>
      </c>
      <c r="E997" s="11" t="s">
        <v>89</v>
      </c>
      <c r="F997" s="11" t="s">
        <v>2292</v>
      </c>
      <c r="G997" s="11" t="s">
        <v>89</v>
      </c>
      <c r="H997" s="11" t="s">
        <v>90</v>
      </c>
      <c r="I997" s="12">
        <v>0</v>
      </c>
      <c r="J997" s="11" t="s">
        <v>91</v>
      </c>
      <c r="K997" s="11" t="s">
        <v>92</v>
      </c>
      <c r="L997" s="13">
        <v>0.01</v>
      </c>
      <c r="M997" s="11" t="s">
        <v>89</v>
      </c>
      <c r="N997" s="12">
        <v>1</v>
      </c>
      <c r="O997" s="10" t="str">
        <f t="shared" si="276"/>
        <v/>
      </c>
      <c r="P997" s="10">
        <f t="shared" si="286"/>
        <v>22</v>
      </c>
      <c r="Q997" s="10" t="str">
        <f t="shared" si="287"/>
        <v/>
      </c>
      <c r="R997" s="10">
        <f t="shared" si="288"/>
        <v>33</v>
      </c>
      <c r="S997" s="10" t="str">
        <f t="shared" si="289"/>
        <v/>
      </c>
      <c r="V997" cm="1">
        <f t="array" ref="V997">MIN(IFERROR(FIND(_xlfn.SEQUENCE(10,,CHAR(48)),F997),""))</f>
        <v>8</v>
      </c>
      <c r="W997" s="25" cm="1">
        <f t="array" ref="W997">MIN(IFERROR(FIND(_xlfn.SEQUENCE(10,,CHAR(48)),B997),""))</f>
        <v>26</v>
      </c>
      <c r="X997" s="10">
        <f t="shared" si="277"/>
        <v>15</v>
      </c>
      <c r="Y997" s="17" t="str">
        <f t="shared" si="278"/>
        <v xml:space="preserve">Poussoir PREPA.CHEM. </v>
      </c>
      <c r="Z997" s="10" t="str">
        <f t="shared" si="279"/>
        <v>611_2117</v>
      </c>
      <c r="AA997" s="10" t="str">
        <f t="shared" si="280"/>
        <v>611_2117</v>
      </c>
      <c r="AB997" s="10" t="str">
        <f t="shared" si="281"/>
        <v>A créer</v>
      </c>
      <c r="AC997" s="14">
        <f t="shared" si="282"/>
        <v>0</v>
      </c>
      <c r="AD997" s="10" t="str">
        <f t="shared" si="283"/>
        <v>611_2117 / 29064654</v>
      </c>
      <c r="AE997" s="10" t="str">
        <f t="shared" si="284"/>
        <v>29064654</v>
      </c>
      <c r="AG997" s="10" t="str">
        <f t="shared" si="285"/>
        <v>611_2117</v>
      </c>
      <c r="AH997" s="10" t="str">
        <f t="shared" si="290"/>
        <v xml:space="preserve">Poussoir PREPA.CHEM. </v>
      </c>
      <c r="AI997" s="10" t="str">
        <f t="shared" si="291"/>
        <v>A créer</v>
      </c>
      <c r="AJ997" s="10" t="str">
        <f t="shared" si="292"/>
        <v>29064654</v>
      </c>
    </row>
    <row r="998" spans="1:36" ht="15" x14ac:dyDescent="0.25">
      <c r="A998" s="11" t="s">
        <v>2293</v>
      </c>
      <c r="B998" s="11" t="s">
        <v>2294</v>
      </c>
      <c r="C998" s="11" t="s">
        <v>85</v>
      </c>
      <c r="D998" s="11" t="s">
        <v>86</v>
      </c>
      <c r="E998" s="11" t="s">
        <v>89</v>
      </c>
      <c r="F998" s="11" t="s">
        <v>2295</v>
      </c>
      <c r="G998" s="11" t="s">
        <v>89</v>
      </c>
      <c r="H998" s="11" t="s">
        <v>90</v>
      </c>
      <c r="I998" s="12">
        <v>0</v>
      </c>
      <c r="J998" s="11" t="s">
        <v>91</v>
      </c>
      <c r="K998" s="11" t="s">
        <v>92</v>
      </c>
      <c r="L998" s="13">
        <v>0.01</v>
      </c>
      <c r="M998" s="11" t="s">
        <v>89</v>
      </c>
      <c r="N998" s="12">
        <v>1</v>
      </c>
      <c r="O998" s="10" t="str">
        <f t="shared" si="276"/>
        <v/>
      </c>
      <c r="P998" s="10">
        <f t="shared" si="286"/>
        <v>22</v>
      </c>
      <c r="Q998" s="10" t="str">
        <f t="shared" si="287"/>
        <v/>
      </c>
      <c r="R998" s="10">
        <f t="shared" si="288"/>
        <v>33</v>
      </c>
      <c r="S998" s="10" t="str">
        <f t="shared" si="289"/>
        <v/>
      </c>
      <c r="V998" cm="1">
        <f t="array" ref="V998">MIN(IFERROR(FIND(_xlfn.SEQUENCE(10,,CHAR(48)),F998),""))</f>
        <v>8</v>
      </c>
      <c r="W998" s="25" cm="1">
        <f t="array" ref="W998">MIN(IFERROR(FIND(_xlfn.SEQUENCE(10,,CHAR(48)),B998),""))</f>
        <v>26</v>
      </c>
      <c r="X998" s="10">
        <f t="shared" si="277"/>
        <v>15</v>
      </c>
      <c r="Y998" s="17" t="str">
        <f t="shared" si="278"/>
        <v xml:space="preserve">Poussoir ET.CHEMINEE </v>
      </c>
      <c r="Z998" s="10" t="str">
        <f t="shared" si="279"/>
        <v>611_2125</v>
      </c>
      <c r="AA998" s="10" t="str">
        <f t="shared" si="280"/>
        <v>611_2125</v>
      </c>
      <c r="AB998" s="10" t="str">
        <f t="shared" si="281"/>
        <v>A créer</v>
      </c>
      <c r="AC998" s="14">
        <f t="shared" si="282"/>
        <v>0</v>
      </c>
      <c r="AD998" s="10" t="str">
        <f t="shared" si="283"/>
        <v>611_2125 / 29064655</v>
      </c>
      <c r="AE998" s="10" t="str">
        <f t="shared" si="284"/>
        <v>29064655</v>
      </c>
      <c r="AG998" s="10" t="str">
        <f t="shared" si="285"/>
        <v>611_2125</v>
      </c>
      <c r="AH998" s="10" t="str">
        <f t="shared" si="290"/>
        <v xml:space="preserve">Poussoir ET.CHEMINEE </v>
      </c>
      <c r="AI998" s="10" t="str">
        <f t="shared" si="291"/>
        <v>A créer</v>
      </c>
      <c r="AJ998" s="10" t="str">
        <f t="shared" si="292"/>
        <v>29064655</v>
      </c>
    </row>
    <row r="999" spans="1:36" ht="15" x14ac:dyDescent="0.25">
      <c r="A999" s="11" t="s">
        <v>2296</v>
      </c>
      <c r="B999" s="11" t="s">
        <v>2297</v>
      </c>
      <c r="C999" s="11" t="s">
        <v>85</v>
      </c>
      <c r="D999" s="11" t="s">
        <v>86</v>
      </c>
      <c r="E999" s="11" t="s">
        <v>89</v>
      </c>
      <c r="F999" s="11" t="s">
        <v>2298</v>
      </c>
      <c r="G999" s="11" t="s">
        <v>89</v>
      </c>
      <c r="H999" s="11" t="s">
        <v>90</v>
      </c>
      <c r="I999" s="12">
        <v>0</v>
      </c>
      <c r="J999" s="11" t="s">
        <v>91</v>
      </c>
      <c r="K999" s="11" t="s">
        <v>92</v>
      </c>
      <c r="L999" s="13">
        <v>0.01</v>
      </c>
      <c r="M999" s="11" t="s">
        <v>89</v>
      </c>
      <c r="N999" s="12">
        <v>1</v>
      </c>
      <c r="O999" s="10" t="str">
        <f t="shared" si="276"/>
        <v/>
      </c>
      <c r="P999" s="10">
        <f t="shared" si="286"/>
        <v>22</v>
      </c>
      <c r="Q999" s="10" t="str">
        <f t="shared" si="287"/>
        <v/>
      </c>
      <c r="R999" s="10">
        <f t="shared" si="288"/>
        <v>33</v>
      </c>
      <c r="S999" s="10" t="str">
        <f t="shared" si="289"/>
        <v/>
      </c>
      <c r="V999" cm="1">
        <f t="array" ref="V999">MIN(IFERROR(FIND(_xlfn.SEQUENCE(10,,CHAR(48)),F999),""))</f>
        <v>8</v>
      </c>
      <c r="W999" s="25" cm="1">
        <f t="array" ref="W999">MIN(IFERROR(FIND(_xlfn.SEQUENCE(10,,CHAR(48)),B999),""))</f>
        <v>26</v>
      </c>
      <c r="X999" s="10">
        <f t="shared" si="277"/>
        <v>15</v>
      </c>
      <c r="Y999" s="17" t="str">
        <f t="shared" si="278"/>
        <v xml:space="preserve">Entretoise FRA.PLAGE </v>
      </c>
      <c r="Z999" s="10" t="str">
        <f t="shared" si="279"/>
        <v>611_2147</v>
      </c>
      <c r="AA999" s="10" t="str">
        <f t="shared" si="280"/>
        <v>611_2147</v>
      </c>
      <c r="AB999" s="10" t="str">
        <f t="shared" si="281"/>
        <v>A créer</v>
      </c>
      <c r="AC999" s="14">
        <f t="shared" si="282"/>
        <v>0</v>
      </c>
      <c r="AD999" s="10" t="str">
        <f t="shared" si="283"/>
        <v>611_2147 / 29064656</v>
      </c>
      <c r="AE999" s="10" t="str">
        <f t="shared" si="284"/>
        <v>29064656</v>
      </c>
      <c r="AG999" s="10" t="str">
        <f t="shared" si="285"/>
        <v>611_2147</v>
      </c>
      <c r="AH999" s="10" t="str">
        <f t="shared" si="290"/>
        <v xml:space="preserve">Entretoise FRA.PLAGE </v>
      </c>
      <c r="AI999" s="10" t="str">
        <f t="shared" si="291"/>
        <v>A créer</v>
      </c>
      <c r="AJ999" s="10" t="str">
        <f t="shared" si="292"/>
        <v>29064656</v>
      </c>
    </row>
    <row r="1000" spans="1:36" ht="15" x14ac:dyDescent="0.25">
      <c r="A1000" s="11" t="s">
        <v>2299</v>
      </c>
      <c r="B1000" s="11" t="s">
        <v>2300</v>
      </c>
      <c r="C1000" s="11" t="s">
        <v>85</v>
      </c>
      <c r="D1000" s="11" t="s">
        <v>86</v>
      </c>
      <c r="E1000" s="11" t="s">
        <v>89</v>
      </c>
      <c r="F1000" s="11" t="s">
        <v>2301</v>
      </c>
      <c r="G1000" s="11" t="s">
        <v>89</v>
      </c>
      <c r="H1000" s="11" t="s">
        <v>90</v>
      </c>
      <c r="I1000" s="12">
        <v>0</v>
      </c>
      <c r="J1000" s="11" t="s">
        <v>91</v>
      </c>
      <c r="K1000" s="11" t="s">
        <v>92</v>
      </c>
      <c r="L1000" s="13">
        <v>0.01</v>
      </c>
      <c r="M1000" s="11" t="s">
        <v>89</v>
      </c>
      <c r="N1000" s="12">
        <v>1</v>
      </c>
      <c r="O1000" s="10" t="str">
        <f t="shared" si="276"/>
        <v/>
      </c>
      <c r="P1000" s="10">
        <f t="shared" si="286"/>
        <v>22</v>
      </c>
      <c r="Q1000" s="10" t="str">
        <f t="shared" si="287"/>
        <v/>
      </c>
      <c r="R1000" s="10">
        <f t="shared" si="288"/>
        <v>33</v>
      </c>
      <c r="S1000" s="10" t="str">
        <f t="shared" si="289"/>
        <v/>
      </c>
      <c r="V1000" cm="1">
        <f t="array" ref="V1000">MIN(IFERROR(FIND(_xlfn.SEQUENCE(10,,CHAR(48)),F1000),""))</f>
        <v>8</v>
      </c>
      <c r="W1000" s="25" cm="1">
        <f t="array" ref="W1000">MIN(IFERROR(FIND(_xlfn.SEQUENCE(10,,CHAR(48)),B1000),""))</f>
        <v>26</v>
      </c>
      <c r="X1000" s="10">
        <f t="shared" si="277"/>
        <v>15</v>
      </c>
      <c r="Y1000" s="17" t="str">
        <f t="shared" si="278"/>
        <v xml:space="preserve">entretoise PRE ROULE </v>
      </c>
      <c r="Z1000" s="10" t="str">
        <f t="shared" si="279"/>
        <v>611_2335</v>
      </c>
      <c r="AA1000" s="10" t="str">
        <f t="shared" si="280"/>
        <v>611_2335</v>
      </c>
      <c r="AB1000" s="10" t="str">
        <f t="shared" si="281"/>
        <v>A créer</v>
      </c>
      <c r="AC1000" s="14">
        <f t="shared" si="282"/>
        <v>0</v>
      </c>
      <c r="AD1000" s="10" t="str">
        <f t="shared" si="283"/>
        <v>611_2335 / 29064657</v>
      </c>
      <c r="AE1000" s="10" t="str">
        <f t="shared" si="284"/>
        <v>29064657</v>
      </c>
      <c r="AG1000" s="10" t="str">
        <f t="shared" si="285"/>
        <v>611_2335</v>
      </c>
      <c r="AH1000" s="10" t="str">
        <f t="shared" si="290"/>
        <v xml:space="preserve">entretoise PRE ROULE </v>
      </c>
      <c r="AI1000" s="10" t="str">
        <f t="shared" si="291"/>
        <v>A créer</v>
      </c>
      <c r="AJ1000" s="10" t="str">
        <f t="shared" si="292"/>
        <v>29064657</v>
      </c>
    </row>
    <row r="1001" spans="1:36" ht="15" x14ac:dyDescent="0.25">
      <c r="A1001" s="11" t="s">
        <v>2302</v>
      </c>
      <c r="B1001" s="11" t="s">
        <v>2303</v>
      </c>
      <c r="C1001" s="11" t="s">
        <v>85</v>
      </c>
      <c r="D1001" s="11" t="s">
        <v>86</v>
      </c>
      <c r="E1001" s="11" t="s">
        <v>89</v>
      </c>
      <c r="F1001" s="11" t="s">
        <v>2304</v>
      </c>
      <c r="G1001" s="11" t="s">
        <v>89</v>
      </c>
      <c r="H1001" s="11" t="s">
        <v>90</v>
      </c>
      <c r="I1001" s="12">
        <v>0</v>
      </c>
      <c r="J1001" s="11" t="s">
        <v>91</v>
      </c>
      <c r="K1001" s="11" t="s">
        <v>92</v>
      </c>
      <c r="L1001" s="13">
        <v>0.01</v>
      </c>
      <c r="M1001" s="11" t="s">
        <v>89</v>
      </c>
      <c r="N1001" s="12">
        <v>1</v>
      </c>
      <c r="O1001" s="10" t="str">
        <f t="shared" si="276"/>
        <v/>
      </c>
      <c r="P1001" s="10">
        <f t="shared" si="286"/>
        <v>21</v>
      </c>
      <c r="Q1001" s="10" t="str">
        <f t="shared" si="287"/>
        <v/>
      </c>
      <c r="R1001" s="10">
        <f t="shared" si="288"/>
        <v>32</v>
      </c>
      <c r="S1001" s="10" t="str">
        <f t="shared" si="289"/>
        <v/>
      </c>
      <c r="V1001" cm="1">
        <f t="array" ref="V1001">MIN(IFERROR(FIND(_xlfn.SEQUENCE(10,,CHAR(48)),F1001),""))</f>
        <v>8</v>
      </c>
      <c r="W1001" s="25" cm="1">
        <f t="array" ref="W1001">MIN(IFERROR(FIND(_xlfn.SEQUENCE(10,,CHAR(48)),B1001),""))</f>
        <v>25</v>
      </c>
      <c r="X1001" s="10">
        <f t="shared" si="277"/>
        <v>15</v>
      </c>
      <c r="Y1001" s="17" t="str">
        <f t="shared" si="278"/>
        <v xml:space="preserve">Entretoise RETREINT </v>
      </c>
      <c r="Z1001" s="10" t="str">
        <f t="shared" si="279"/>
        <v>611_2349</v>
      </c>
      <c r="AA1001" s="10" t="str">
        <f t="shared" si="280"/>
        <v>611_2349</v>
      </c>
      <c r="AB1001" s="10" t="str">
        <f t="shared" si="281"/>
        <v>A créer</v>
      </c>
      <c r="AC1001" s="14">
        <f t="shared" si="282"/>
        <v>0</v>
      </c>
      <c r="AD1001" s="10" t="str">
        <f t="shared" si="283"/>
        <v>611_2349 / 29064658</v>
      </c>
      <c r="AE1001" s="10" t="str">
        <f t="shared" si="284"/>
        <v>29064658</v>
      </c>
      <c r="AG1001" s="10" t="str">
        <f t="shared" si="285"/>
        <v>611_2349</v>
      </c>
      <c r="AH1001" s="10" t="str">
        <f t="shared" si="290"/>
        <v xml:space="preserve">Entretoise RETREINT </v>
      </c>
      <c r="AI1001" s="10" t="str">
        <f t="shared" si="291"/>
        <v>A créer</v>
      </c>
      <c r="AJ1001" s="10" t="str">
        <f t="shared" si="292"/>
        <v>29064658</v>
      </c>
    </row>
    <row r="1002" spans="1:36" ht="15" x14ac:dyDescent="0.25">
      <c r="A1002" s="11" t="s">
        <v>2305</v>
      </c>
      <c r="B1002" s="11" t="s">
        <v>2306</v>
      </c>
      <c r="C1002" s="11" t="s">
        <v>85</v>
      </c>
      <c r="D1002" s="11" t="s">
        <v>86</v>
      </c>
      <c r="E1002" s="11" t="s">
        <v>89</v>
      </c>
      <c r="F1002" s="11" t="s">
        <v>2307</v>
      </c>
      <c r="G1002" s="11" t="s">
        <v>89</v>
      </c>
      <c r="H1002" s="11" t="s">
        <v>90</v>
      </c>
      <c r="I1002" s="12">
        <v>0</v>
      </c>
      <c r="J1002" s="11" t="s">
        <v>91</v>
      </c>
      <c r="K1002" s="11" t="s">
        <v>92</v>
      </c>
      <c r="L1002" s="13">
        <v>0.01</v>
      </c>
      <c r="M1002" s="11" t="s">
        <v>89</v>
      </c>
      <c r="N1002" s="12">
        <v>1</v>
      </c>
      <c r="O1002" s="10" t="str">
        <f t="shared" si="276"/>
        <v/>
      </c>
      <c r="P1002" s="10">
        <f t="shared" si="286"/>
        <v>22</v>
      </c>
      <c r="Q1002" s="10" t="str">
        <f t="shared" si="287"/>
        <v/>
      </c>
      <c r="R1002" s="10">
        <f t="shared" si="288"/>
        <v>33</v>
      </c>
      <c r="S1002" s="10" t="str">
        <f t="shared" si="289"/>
        <v/>
      </c>
      <c r="V1002" cm="1">
        <f t="array" ref="V1002">MIN(IFERROR(FIND(_xlfn.SEQUENCE(10,,CHAR(48)),F1002),""))</f>
        <v>8</v>
      </c>
      <c r="W1002" s="25" cm="1">
        <f t="array" ref="W1002">MIN(IFERROR(FIND(_xlfn.SEQUENCE(10,,CHAR(48)),B1002),""))</f>
        <v>26</v>
      </c>
      <c r="X1002" s="10">
        <f t="shared" si="277"/>
        <v>15</v>
      </c>
      <c r="Y1002" s="17" t="str">
        <f t="shared" si="278"/>
        <v xml:space="preserve">Poinçon ETIRAGE.JUPE </v>
      </c>
      <c r="Z1002" s="10" t="str">
        <f t="shared" si="279"/>
        <v>611_2628</v>
      </c>
      <c r="AA1002" s="10" t="str">
        <f t="shared" si="280"/>
        <v>611_2628</v>
      </c>
      <c r="AB1002" s="10" t="str">
        <f t="shared" si="281"/>
        <v>A créer</v>
      </c>
      <c r="AC1002" s="14">
        <f t="shared" si="282"/>
        <v>0</v>
      </c>
      <c r="AD1002" s="10" t="str">
        <f t="shared" si="283"/>
        <v>611_2628 / 29064659</v>
      </c>
      <c r="AE1002" s="10" t="str">
        <f t="shared" si="284"/>
        <v>29064659</v>
      </c>
      <c r="AG1002" s="10" t="str">
        <f t="shared" si="285"/>
        <v>611_2628</v>
      </c>
      <c r="AH1002" s="10" t="str">
        <f t="shared" si="290"/>
        <v xml:space="preserve">Poinçon ETIRAGE.JUPE </v>
      </c>
      <c r="AI1002" s="10" t="str">
        <f t="shared" si="291"/>
        <v>A créer</v>
      </c>
      <c r="AJ1002" s="10" t="str">
        <f t="shared" si="292"/>
        <v>29064659</v>
      </c>
    </row>
    <row r="1003" spans="1:36" ht="15" x14ac:dyDescent="0.25">
      <c r="A1003" s="11" t="s">
        <v>2308</v>
      </c>
      <c r="B1003" s="11" t="s">
        <v>2309</v>
      </c>
      <c r="C1003" s="11" t="s">
        <v>85</v>
      </c>
      <c r="D1003" s="11" t="s">
        <v>86</v>
      </c>
      <c r="E1003" s="11" t="s">
        <v>89</v>
      </c>
      <c r="F1003" s="11" t="s">
        <v>2310</v>
      </c>
      <c r="G1003" s="11" t="s">
        <v>89</v>
      </c>
      <c r="H1003" s="11" t="s">
        <v>90</v>
      </c>
      <c r="I1003" s="12">
        <v>0</v>
      </c>
      <c r="J1003" s="11" t="s">
        <v>91</v>
      </c>
      <c r="K1003" s="11" t="s">
        <v>92</v>
      </c>
      <c r="L1003" s="13">
        <v>0.01</v>
      </c>
      <c r="M1003" s="11" t="s">
        <v>89</v>
      </c>
      <c r="N1003" s="12">
        <v>1</v>
      </c>
      <c r="O1003" s="10" t="str">
        <f t="shared" si="276"/>
        <v/>
      </c>
      <c r="P1003" s="10">
        <f t="shared" si="286"/>
        <v>22</v>
      </c>
      <c r="Q1003" s="10" t="str">
        <f t="shared" si="287"/>
        <v/>
      </c>
      <c r="R1003" s="10">
        <f t="shared" si="288"/>
        <v>33</v>
      </c>
      <c r="S1003" s="10" t="str">
        <f t="shared" si="289"/>
        <v/>
      </c>
      <c r="V1003" cm="1">
        <f t="array" ref="V1003">MIN(IFERROR(FIND(_xlfn.SEQUENCE(10,,CHAR(48)),F1003),""))</f>
        <v>8</v>
      </c>
      <c r="W1003" s="25" cm="1">
        <f t="array" ref="W1003">MIN(IFERROR(FIND(_xlfn.SEQUENCE(10,,CHAR(48)),B1003),""))</f>
        <v>26</v>
      </c>
      <c r="X1003" s="10">
        <f t="shared" si="277"/>
        <v>15</v>
      </c>
      <c r="Y1003" s="17" t="str">
        <f t="shared" si="278"/>
        <v xml:space="preserve">Dévêtisseur RETREINT </v>
      </c>
      <c r="Z1003" s="10" t="str">
        <f t="shared" si="279"/>
        <v>611_2642</v>
      </c>
      <c r="AA1003" s="10" t="str">
        <f t="shared" si="280"/>
        <v>611_2642</v>
      </c>
      <c r="AB1003" s="10" t="str">
        <f t="shared" si="281"/>
        <v>A créer</v>
      </c>
      <c r="AC1003" s="14">
        <f t="shared" si="282"/>
        <v>0</v>
      </c>
      <c r="AD1003" s="10" t="str">
        <f t="shared" si="283"/>
        <v>611_2642 / 29064660</v>
      </c>
      <c r="AE1003" s="10" t="str">
        <f t="shared" si="284"/>
        <v>29064660</v>
      </c>
      <c r="AG1003" s="10" t="str">
        <f t="shared" si="285"/>
        <v>611_2642</v>
      </c>
      <c r="AH1003" s="10" t="str">
        <f t="shared" si="290"/>
        <v xml:space="preserve">Dévêtisseur RETREINT </v>
      </c>
      <c r="AI1003" s="10" t="str">
        <f t="shared" si="291"/>
        <v>A créer</v>
      </c>
      <c r="AJ1003" s="10" t="str">
        <f t="shared" si="292"/>
        <v>29064660</v>
      </c>
    </row>
    <row r="1004" spans="1:36" ht="15" x14ac:dyDescent="0.25">
      <c r="A1004" s="11" t="s">
        <v>2311</v>
      </c>
      <c r="B1004" s="11" t="s">
        <v>2312</v>
      </c>
      <c r="C1004" s="11" t="s">
        <v>85</v>
      </c>
      <c r="D1004" s="11" t="s">
        <v>86</v>
      </c>
      <c r="E1004" s="11" t="s">
        <v>89</v>
      </c>
      <c r="F1004" s="11" t="s">
        <v>2313</v>
      </c>
      <c r="G1004" s="11" t="s">
        <v>89</v>
      </c>
      <c r="H1004" s="11" t="s">
        <v>90</v>
      </c>
      <c r="I1004" s="12">
        <v>0</v>
      </c>
      <c r="J1004" s="11" t="s">
        <v>91</v>
      </c>
      <c r="K1004" s="11" t="s">
        <v>92</v>
      </c>
      <c r="L1004" s="13">
        <v>0.01</v>
      </c>
      <c r="M1004" s="11" t="s">
        <v>89</v>
      </c>
      <c r="N1004" s="12">
        <v>1</v>
      </c>
      <c r="O1004" s="10" t="str">
        <f t="shared" si="276"/>
        <v/>
      </c>
      <c r="P1004" s="10">
        <f t="shared" si="286"/>
        <v>22</v>
      </c>
      <c r="Q1004" s="10" t="str">
        <f t="shared" si="287"/>
        <v/>
      </c>
      <c r="R1004" s="10">
        <f t="shared" si="288"/>
        <v>33</v>
      </c>
      <c r="S1004" s="10" t="str">
        <f t="shared" si="289"/>
        <v/>
      </c>
      <c r="V1004" cm="1">
        <f t="array" ref="V1004">MIN(IFERROR(FIND(_xlfn.SEQUENCE(10,,CHAR(48)),F1004),""))</f>
        <v>8</v>
      </c>
      <c r="W1004" s="25" cm="1">
        <f t="array" ref="W1004">MIN(IFERROR(FIND(_xlfn.SEQUENCE(10,,CHAR(48)),B1004),""))</f>
        <v>26</v>
      </c>
      <c r="X1004" s="10">
        <f t="shared" si="277"/>
        <v>15</v>
      </c>
      <c r="Y1004" s="17" t="str">
        <f t="shared" si="278"/>
        <v xml:space="preserve">Dévêtisseur RETREINT </v>
      </c>
      <c r="Z1004" s="10" t="str">
        <f t="shared" si="279"/>
        <v>611_2837</v>
      </c>
      <c r="AA1004" s="10" t="str">
        <f t="shared" si="280"/>
        <v>611_2837</v>
      </c>
      <c r="AB1004" s="10" t="str">
        <f t="shared" si="281"/>
        <v>A créer</v>
      </c>
      <c r="AC1004" s="14">
        <f t="shared" si="282"/>
        <v>0</v>
      </c>
      <c r="AD1004" s="10" t="str">
        <f t="shared" si="283"/>
        <v>611_2837 / 29064662</v>
      </c>
      <c r="AE1004" s="10" t="str">
        <f t="shared" si="284"/>
        <v>29064662</v>
      </c>
      <c r="AG1004" s="10" t="str">
        <f t="shared" si="285"/>
        <v>611_2837</v>
      </c>
      <c r="AH1004" s="10" t="str">
        <f t="shared" si="290"/>
        <v xml:space="preserve">Dévêtisseur RETREINT </v>
      </c>
      <c r="AI1004" s="10" t="str">
        <f t="shared" si="291"/>
        <v>A créer</v>
      </c>
      <c r="AJ1004" s="10" t="str">
        <f t="shared" si="292"/>
        <v>29064662</v>
      </c>
    </row>
    <row r="1005" spans="1:36" ht="15" x14ac:dyDescent="0.25">
      <c r="A1005" s="11" t="s">
        <v>2314</v>
      </c>
      <c r="B1005" s="11" t="s">
        <v>2315</v>
      </c>
      <c r="C1005" s="11" t="s">
        <v>85</v>
      </c>
      <c r="D1005" s="11" t="s">
        <v>86</v>
      </c>
      <c r="E1005" s="11" t="s">
        <v>89</v>
      </c>
      <c r="F1005" s="11" t="s">
        <v>2316</v>
      </c>
      <c r="G1005" s="11" t="s">
        <v>89</v>
      </c>
      <c r="H1005" s="11" t="s">
        <v>90</v>
      </c>
      <c r="I1005" s="12">
        <v>0</v>
      </c>
      <c r="J1005" s="11" t="s">
        <v>91</v>
      </c>
      <c r="K1005" s="11" t="s">
        <v>92</v>
      </c>
      <c r="L1005" s="13">
        <v>0.01</v>
      </c>
      <c r="M1005" s="11" t="s">
        <v>89</v>
      </c>
      <c r="N1005" s="12">
        <v>1</v>
      </c>
      <c r="O1005" s="10" t="str">
        <f t="shared" si="276"/>
        <v/>
      </c>
      <c r="P1005" s="10">
        <f t="shared" si="286"/>
        <v>22</v>
      </c>
      <c r="Q1005" s="10" t="str">
        <f t="shared" si="287"/>
        <v/>
      </c>
      <c r="R1005" s="10">
        <f t="shared" si="288"/>
        <v>33</v>
      </c>
      <c r="S1005" s="10" t="str">
        <f t="shared" si="289"/>
        <v/>
      </c>
      <c r="V1005" cm="1">
        <f t="array" ref="V1005">MIN(IFERROR(FIND(_xlfn.SEQUENCE(10,,CHAR(48)),F1005),""))</f>
        <v>8</v>
      </c>
      <c r="W1005" s="25" cm="1">
        <f t="array" ref="W1005">MIN(IFERROR(FIND(_xlfn.SEQUENCE(10,,CHAR(48)),B1005),""))</f>
        <v>26</v>
      </c>
      <c r="X1005" s="10">
        <f t="shared" si="277"/>
        <v>15</v>
      </c>
      <c r="Y1005" s="17" t="str">
        <f t="shared" si="278"/>
        <v xml:space="preserve">Dévêtisseur RETREINT </v>
      </c>
      <c r="Z1005" s="10" t="str">
        <f t="shared" si="279"/>
        <v>611_2900</v>
      </c>
      <c r="AA1005" s="10" t="str">
        <f t="shared" si="280"/>
        <v>611_2900</v>
      </c>
      <c r="AB1005" s="10" t="str">
        <f t="shared" si="281"/>
        <v>A créer</v>
      </c>
      <c r="AC1005" s="14">
        <f t="shared" si="282"/>
        <v>0</v>
      </c>
      <c r="AD1005" s="10" t="str">
        <f t="shared" si="283"/>
        <v>611_2900 / 29064663</v>
      </c>
      <c r="AE1005" s="10" t="str">
        <f t="shared" si="284"/>
        <v>29064663</v>
      </c>
      <c r="AG1005" s="10" t="str">
        <f t="shared" si="285"/>
        <v>611_2900</v>
      </c>
      <c r="AH1005" s="10" t="str">
        <f t="shared" si="290"/>
        <v xml:space="preserve">Dévêtisseur RETREINT </v>
      </c>
      <c r="AI1005" s="10" t="str">
        <f t="shared" si="291"/>
        <v>A créer</v>
      </c>
      <c r="AJ1005" s="10" t="str">
        <f t="shared" si="292"/>
        <v>29064663</v>
      </c>
    </row>
    <row r="1006" spans="1:36" ht="15" x14ac:dyDescent="0.25">
      <c r="A1006" s="11" t="s">
        <v>2320</v>
      </c>
      <c r="B1006" s="11" t="s">
        <v>2321</v>
      </c>
      <c r="C1006" s="11" t="s">
        <v>85</v>
      </c>
      <c r="D1006" s="11" t="s">
        <v>86</v>
      </c>
      <c r="E1006" s="11" t="s">
        <v>89</v>
      </c>
      <c r="F1006" s="11" t="s">
        <v>2322</v>
      </c>
      <c r="G1006" s="11" t="s">
        <v>89</v>
      </c>
      <c r="H1006" s="11" t="s">
        <v>90</v>
      </c>
      <c r="I1006" s="12">
        <v>0</v>
      </c>
      <c r="J1006" s="11" t="s">
        <v>91</v>
      </c>
      <c r="K1006" s="11" t="s">
        <v>92</v>
      </c>
      <c r="L1006" s="13">
        <v>0.01</v>
      </c>
      <c r="M1006" s="11" t="s">
        <v>89</v>
      </c>
      <c r="N1006" s="12">
        <v>1</v>
      </c>
      <c r="O1006" s="10" t="str">
        <f t="shared" si="276"/>
        <v/>
      </c>
      <c r="P1006" s="10">
        <f t="shared" si="286"/>
        <v>22</v>
      </c>
      <c r="Q1006" s="10" t="str">
        <f t="shared" si="287"/>
        <v/>
      </c>
      <c r="R1006" s="10">
        <f t="shared" si="288"/>
        <v>33</v>
      </c>
      <c r="S1006" s="10" t="str">
        <f t="shared" si="289"/>
        <v/>
      </c>
      <c r="V1006" cm="1">
        <f t="array" ref="V1006">MIN(IFERROR(FIND(_xlfn.SEQUENCE(10,,CHAR(48)),F1006),""))</f>
        <v>8</v>
      </c>
      <c r="W1006" s="25" cm="1">
        <f t="array" ref="W1006">MIN(IFERROR(FIND(_xlfn.SEQUENCE(10,,CHAR(48)),B1006),""))</f>
        <v>26</v>
      </c>
      <c r="X1006" s="10">
        <f t="shared" si="277"/>
        <v>15</v>
      </c>
      <c r="Y1006" s="17" t="str">
        <f t="shared" si="278"/>
        <v xml:space="preserve">Poinçon PREPA_ CHEM. </v>
      </c>
      <c r="Z1006" s="10" t="str">
        <f t="shared" si="279"/>
        <v>611_2995</v>
      </c>
      <c r="AA1006" s="10" t="str">
        <f t="shared" si="280"/>
        <v>611_2995</v>
      </c>
      <c r="AB1006" s="10" t="str">
        <f t="shared" si="281"/>
        <v>A créer</v>
      </c>
      <c r="AC1006" s="14">
        <f t="shared" si="282"/>
        <v>0</v>
      </c>
      <c r="AD1006" s="10" t="str">
        <f t="shared" si="283"/>
        <v>611_2995 / 29064666</v>
      </c>
      <c r="AE1006" s="10" t="str">
        <f t="shared" si="284"/>
        <v>29064666</v>
      </c>
      <c r="AG1006" s="10" t="str">
        <f t="shared" si="285"/>
        <v>611_2995</v>
      </c>
      <c r="AH1006" s="10" t="str">
        <f t="shared" si="290"/>
        <v xml:space="preserve">Poinçon PREPA_ CHEM. </v>
      </c>
      <c r="AI1006" s="10" t="str">
        <f t="shared" si="291"/>
        <v>A créer</v>
      </c>
      <c r="AJ1006" s="10" t="str">
        <f t="shared" si="292"/>
        <v>29064666</v>
      </c>
    </row>
    <row r="1007" spans="1:36" ht="15" x14ac:dyDescent="0.25">
      <c r="A1007" s="11" t="s">
        <v>2323</v>
      </c>
      <c r="B1007" s="11" t="s">
        <v>2324</v>
      </c>
      <c r="C1007" s="11" t="s">
        <v>85</v>
      </c>
      <c r="D1007" s="11" t="s">
        <v>86</v>
      </c>
      <c r="E1007" s="11" t="s">
        <v>89</v>
      </c>
      <c r="F1007" s="11" t="s">
        <v>2325</v>
      </c>
      <c r="G1007" s="11" t="s">
        <v>89</v>
      </c>
      <c r="H1007" s="11" t="s">
        <v>90</v>
      </c>
      <c r="I1007" s="12">
        <v>0</v>
      </c>
      <c r="J1007" s="11" t="s">
        <v>91</v>
      </c>
      <c r="K1007" s="11" t="s">
        <v>92</v>
      </c>
      <c r="L1007" s="13">
        <v>0.01</v>
      </c>
      <c r="M1007" s="11" t="s">
        <v>89</v>
      </c>
      <c r="N1007" s="12">
        <v>1</v>
      </c>
      <c r="O1007" s="10" t="str">
        <f t="shared" si="276"/>
        <v/>
      </c>
      <c r="P1007" s="10">
        <f t="shared" si="286"/>
        <v>22</v>
      </c>
      <c r="Q1007" s="10" t="str">
        <f t="shared" si="287"/>
        <v/>
      </c>
      <c r="R1007" s="10">
        <f t="shared" si="288"/>
        <v>33</v>
      </c>
      <c r="S1007" s="10" t="str">
        <f t="shared" si="289"/>
        <v/>
      </c>
      <c r="V1007" cm="1">
        <f t="array" ref="V1007">MIN(IFERROR(FIND(_xlfn.SEQUENCE(10,,CHAR(48)),F1007),""))</f>
        <v>8</v>
      </c>
      <c r="W1007" s="25" cm="1">
        <f t="array" ref="W1007">MIN(IFERROR(FIND(_xlfn.SEQUENCE(10,,CHAR(48)),B1007),""))</f>
        <v>26</v>
      </c>
      <c r="X1007" s="10">
        <f t="shared" si="277"/>
        <v>15</v>
      </c>
      <c r="Y1007" s="17" t="str">
        <f t="shared" si="278"/>
        <v xml:space="preserve">Poussoir ET.CHEMINEE </v>
      </c>
      <c r="Z1007" s="10" t="str">
        <f t="shared" si="279"/>
        <v>611_2999</v>
      </c>
      <c r="AA1007" s="10" t="str">
        <f t="shared" si="280"/>
        <v>611_2999</v>
      </c>
      <c r="AB1007" s="10" t="str">
        <f t="shared" si="281"/>
        <v>A créer</v>
      </c>
      <c r="AC1007" s="14">
        <f t="shared" si="282"/>
        <v>0</v>
      </c>
      <c r="AD1007" s="10" t="str">
        <f t="shared" si="283"/>
        <v>611_2999 / 29064667</v>
      </c>
      <c r="AE1007" s="10" t="str">
        <f t="shared" si="284"/>
        <v>29064667</v>
      </c>
      <c r="AG1007" s="10" t="str">
        <f t="shared" si="285"/>
        <v>611_2999</v>
      </c>
      <c r="AH1007" s="10" t="str">
        <f t="shared" si="290"/>
        <v xml:space="preserve">Poussoir ET.CHEMINEE </v>
      </c>
      <c r="AI1007" s="10" t="str">
        <f t="shared" si="291"/>
        <v>A créer</v>
      </c>
      <c r="AJ1007" s="10" t="str">
        <f t="shared" si="292"/>
        <v>29064667</v>
      </c>
    </row>
    <row r="1008" spans="1:36" ht="15" x14ac:dyDescent="0.25">
      <c r="A1008" s="11" t="s">
        <v>2326</v>
      </c>
      <c r="B1008" s="11" t="s">
        <v>2327</v>
      </c>
      <c r="C1008" s="11" t="s">
        <v>85</v>
      </c>
      <c r="D1008" s="11" t="s">
        <v>86</v>
      </c>
      <c r="E1008" s="11" t="s">
        <v>89</v>
      </c>
      <c r="F1008" s="11" t="s">
        <v>2328</v>
      </c>
      <c r="G1008" s="11" t="s">
        <v>89</v>
      </c>
      <c r="H1008" s="11" t="s">
        <v>90</v>
      </c>
      <c r="I1008" s="12">
        <v>0</v>
      </c>
      <c r="J1008" s="11" t="s">
        <v>91</v>
      </c>
      <c r="K1008" s="11" t="s">
        <v>92</v>
      </c>
      <c r="L1008" s="13">
        <v>0.01</v>
      </c>
      <c r="M1008" s="11" t="s">
        <v>89</v>
      </c>
      <c r="N1008" s="12">
        <v>1</v>
      </c>
      <c r="O1008" s="10" t="str">
        <f t="shared" si="276"/>
        <v/>
      </c>
      <c r="P1008" s="10">
        <f t="shared" si="286"/>
        <v>22</v>
      </c>
      <c r="Q1008" s="10" t="str">
        <f t="shared" si="287"/>
        <v/>
      </c>
      <c r="R1008" s="10">
        <f t="shared" si="288"/>
        <v>33</v>
      </c>
      <c r="S1008" s="10" t="str">
        <f t="shared" si="289"/>
        <v/>
      </c>
      <c r="V1008" cm="1">
        <f t="array" ref="V1008">MIN(IFERROR(FIND(_xlfn.SEQUENCE(10,,CHAR(48)),F1008),""))</f>
        <v>8</v>
      </c>
      <c r="W1008" s="25" cm="1">
        <f t="array" ref="W1008">MIN(IFERROR(FIND(_xlfn.SEQUENCE(10,,CHAR(48)),B1008),""))</f>
        <v>26</v>
      </c>
      <c r="X1008" s="10">
        <f t="shared" si="277"/>
        <v>15</v>
      </c>
      <c r="Y1008" s="17" t="str">
        <f t="shared" si="278"/>
        <v xml:space="preserve">Dévêtisseur RETREINT </v>
      </c>
      <c r="Z1008" s="10" t="str">
        <f t="shared" si="279"/>
        <v>611_3062</v>
      </c>
      <c r="AA1008" s="10" t="str">
        <f t="shared" si="280"/>
        <v>611_3062</v>
      </c>
      <c r="AB1008" s="10" t="str">
        <f t="shared" si="281"/>
        <v>A créer</v>
      </c>
      <c r="AC1008" s="14">
        <f t="shared" si="282"/>
        <v>0</v>
      </c>
      <c r="AD1008" s="10" t="str">
        <f t="shared" si="283"/>
        <v>611_3062 / 29064669</v>
      </c>
      <c r="AE1008" s="10" t="str">
        <f t="shared" si="284"/>
        <v>29064669</v>
      </c>
      <c r="AG1008" s="10" t="str">
        <f t="shared" si="285"/>
        <v>611_3062</v>
      </c>
      <c r="AH1008" s="10" t="str">
        <f t="shared" si="290"/>
        <v xml:space="preserve">Dévêtisseur RETREINT </v>
      </c>
      <c r="AI1008" s="10" t="str">
        <f t="shared" si="291"/>
        <v>A créer</v>
      </c>
      <c r="AJ1008" s="10" t="str">
        <f t="shared" si="292"/>
        <v>29064669</v>
      </c>
    </row>
    <row r="1009" spans="1:36" ht="15" x14ac:dyDescent="0.25">
      <c r="A1009" s="11" t="s">
        <v>2329</v>
      </c>
      <c r="B1009" s="11" t="s">
        <v>2330</v>
      </c>
      <c r="C1009" s="11" t="s">
        <v>85</v>
      </c>
      <c r="D1009" s="11" t="s">
        <v>86</v>
      </c>
      <c r="E1009" s="11" t="s">
        <v>89</v>
      </c>
      <c r="F1009" s="11" t="s">
        <v>2331</v>
      </c>
      <c r="G1009" s="11" t="s">
        <v>89</v>
      </c>
      <c r="H1009" s="11" t="s">
        <v>90</v>
      </c>
      <c r="I1009" s="12">
        <v>0</v>
      </c>
      <c r="J1009" s="11" t="s">
        <v>91</v>
      </c>
      <c r="K1009" s="11" t="s">
        <v>92</v>
      </c>
      <c r="L1009" s="13">
        <v>0.01</v>
      </c>
      <c r="M1009" s="11" t="s">
        <v>89</v>
      </c>
      <c r="N1009" s="12">
        <v>1</v>
      </c>
      <c r="O1009" s="10" t="str">
        <f t="shared" si="276"/>
        <v/>
      </c>
      <c r="P1009" s="10">
        <f t="shared" si="286"/>
        <v>22</v>
      </c>
      <c r="Q1009" s="10" t="str">
        <f t="shared" si="287"/>
        <v/>
      </c>
      <c r="R1009" s="10">
        <f t="shared" si="288"/>
        <v>33</v>
      </c>
      <c r="S1009" s="10" t="str">
        <f t="shared" si="289"/>
        <v/>
      </c>
      <c r="V1009" cm="1">
        <f t="array" ref="V1009">MIN(IFERROR(FIND(_xlfn.SEQUENCE(10,,CHAR(48)),F1009),""))</f>
        <v>8</v>
      </c>
      <c r="W1009" s="25" cm="1">
        <f t="array" ref="W1009">MIN(IFERROR(FIND(_xlfn.SEQUENCE(10,,CHAR(48)),B1009),""))</f>
        <v>26</v>
      </c>
      <c r="X1009" s="10">
        <f t="shared" si="277"/>
        <v>15</v>
      </c>
      <c r="Y1009" s="17" t="str">
        <f t="shared" si="278"/>
        <v xml:space="preserve">Dévêtisseur RETREINT </v>
      </c>
      <c r="Z1009" s="10" t="str">
        <f t="shared" si="279"/>
        <v>611_3148</v>
      </c>
      <c r="AA1009" s="10" t="str">
        <f t="shared" si="280"/>
        <v>611_3148</v>
      </c>
      <c r="AB1009" s="10" t="str">
        <f t="shared" si="281"/>
        <v>A créer</v>
      </c>
      <c r="AC1009" s="14">
        <f t="shared" si="282"/>
        <v>0</v>
      </c>
      <c r="AD1009" s="10" t="str">
        <f t="shared" si="283"/>
        <v>611_3148 / 29064670</v>
      </c>
      <c r="AE1009" s="10" t="str">
        <f t="shared" si="284"/>
        <v>29064670</v>
      </c>
      <c r="AG1009" s="10" t="str">
        <f t="shared" si="285"/>
        <v>611_3148</v>
      </c>
      <c r="AH1009" s="10" t="str">
        <f t="shared" si="290"/>
        <v xml:space="preserve">Dévêtisseur RETREINT </v>
      </c>
      <c r="AI1009" s="10" t="str">
        <f t="shared" si="291"/>
        <v>A créer</v>
      </c>
      <c r="AJ1009" s="10" t="str">
        <f t="shared" si="292"/>
        <v>29064670</v>
      </c>
    </row>
    <row r="1010" spans="1:36" ht="15" x14ac:dyDescent="0.25">
      <c r="A1010" s="11" t="s">
        <v>2332</v>
      </c>
      <c r="B1010" s="11" t="s">
        <v>2333</v>
      </c>
      <c r="C1010" s="11" t="s">
        <v>85</v>
      </c>
      <c r="D1010" s="11" t="s">
        <v>86</v>
      </c>
      <c r="E1010" s="11" t="s">
        <v>89</v>
      </c>
      <c r="F1010" s="11" t="s">
        <v>2334</v>
      </c>
      <c r="G1010" s="11" t="s">
        <v>89</v>
      </c>
      <c r="H1010" s="11" t="s">
        <v>90</v>
      </c>
      <c r="I1010" s="12">
        <v>0</v>
      </c>
      <c r="J1010" s="11" t="s">
        <v>91</v>
      </c>
      <c r="K1010" s="11" t="s">
        <v>92</v>
      </c>
      <c r="L1010" s="13">
        <v>0.01</v>
      </c>
      <c r="M1010" s="11" t="s">
        <v>89</v>
      </c>
      <c r="N1010" s="12">
        <v>1</v>
      </c>
      <c r="O1010" s="10" t="str">
        <f t="shared" si="276"/>
        <v/>
      </c>
      <c r="P1010" s="10">
        <f t="shared" si="286"/>
        <v>21</v>
      </c>
      <c r="Q1010" s="10" t="str">
        <f t="shared" si="287"/>
        <v/>
      </c>
      <c r="R1010" s="10">
        <f t="shared" si="288"/>
        <v>32</v>
      </c>
      <c r="S1010" s="10" t="str">
        <f t="shared" si="289"/>
        <v/>
      </c>
      <c r="V1010" cm="1">
        <f t="array" ref="V1010">MIN(IFERROR(FIND(_xlfn.SEQUENCE(10,,CHAR(48)),F1010),""))</f>
        <v>8</v>
      </c>
      <c r="W1010" s="25" cm="1">
        <f t="array" ref="W1010">MIN(IFERROR(FIND(_xlfn.SEQUENCE(10,,CHAR(48)),B1010),""))</f>
        <v>25</v>
      </c>
      <c r="X1010" s="10">
        <f t="shared" si="277"/>
        <v>15</v>
      </c>
      <c r="Y1010" s="17" t="str">
        <f t="shared" si="278"/>
        <v xml:space="preserve">Entretoise RETREINT </v>
      </c>
      <c r="Z1010" s="10" t="str">
        <f t="shared" si="279"/>
        <v>811_0030</v>
      </c>
      <c r="AA1010" s="10" t="str">
        <f t="shared" si="280"/>
        <v>811_0030</v>
      </c>
      <c r="AB1010" s="10" t="str">
        <f t="shared" si="281"/>
        <v>A créer</v>
      </c>
      <c r="AC1010" s="14">
        <f t="shared" si="282"/>
        <v>0</v>
      </c>
      <c r="AD1010" s="10" t="str">
        <f t="shared" si="283"/>
        <v>811_0030 / 29064672</v>
      </c>
      <c r="AE1010" s="10" t="str">
        <f t="shared" si="284"/>
        <v>29064672</v>
      </c>
      <c r="AG1010" s="10" t="str">
        <f t="shared" si="285"/>
        <v>811_0030</v>
      </c>
      <c r="AH1010" s="10" t="str">
        <f t="shared" si="290"/>
        <v xml:space="preserve">Entretoise RETREINT </v>
      </c>
      <c r="AI1010" s="10" t="str">
        <f t="shared" si="291"/>
        <v>A créer</v>
      </c>
      <c r="AJ1010" s="10" t="str">
        <f t="shared" si="292"/>
        <v>29064672</v>
      </c>
    </row>
    <row r="1011" spans="1:36" ht="15" x14ac:dyDescent="0.25">
      <c r="A1011" s="11" t="s">
        <v>2335</v>
      </c>
      <c r="B1011" s="11" t="s">
        <v>2336</v>
      </c>
      <c r="C1011" s="11" t="s">
        <v>85</v>
      </c>
      <c r="D1011" s="11" t="s">
        <v>86</v>
      </c>
      <c r="E1011" s="11" t="s">
        <v>89</v>
      </c>
      <c r="F1011" s="11" t="s">
        <v>2337</v>
      </c>
      <c r="G1011" s="11" t="s">
        <v>89</v>
      </c>
      <c r="H1011" s="11" t="s">
        <v>90</v>
      </c>
      <c r="I1011" s="12">
        <v>0</v>
      </c>
      <c r="J1011" s="11" t="s">
        <v>91</v>
      </c>
      <c r="K1011" s="11" t="s">
        <v>92</v>
      </c>
      <c r="L1011" s="13">
        <v>0.01</v>
      </c>
      <c r="M1011" s="11" t="s">
        <v>89</v>
      </c>
      <c r="N1011" s="12">
        <v>1</v>
      </c>
      <c r="O1011" s="10" t="str">
        <f t="shared" si="276"/>
        <v/>
      </c>
      <c r="P1011" s="10">
        <f t="shared" si="286"/>
        <v>21</v>
      </c>
      <c r="Q1011" s="10" t="str">
        <f t="shared" si="287"/>
        <v/>
      </c>
      <c r="R1011" s="10">
        <f t="shared" si="288"/>
        <v>32</v>
      </c>
      <c r="S1011" s="10" t="str">
        <f t="shared" si="289"/>
        <v/>
      </c>
      <c r="V1011" cm="1">
        <f t="array" ref="V1011">MIN(IFERROR(FIND(_xlfn.SEQUENCE(10,,CHAR(48)),F1011),""))</f>
        <v>8</v>
      </c>
      <c r="W1011" s="25" cm="1">
        <f t="array" ref="W1011">MIN(IFERROR(FIND(_xlfn.SEQUENCE(10,,CHAR(48)),B1011),""))</f>
        <v>25</v>
      </c>
      <c r="X1011" s="10">
        <f t="shared" si="277"/>
        <v>15</v>
      </c>
      <c r="Y1011" s="17" t="str">
        <f t="shared" si="278"/>
        <v xml:space="preserve">Presse_flan EMBOUTI </v>
      </c>
      <c r="Z1011" s="10" t="str">
        <f t="shared" si="279"/>
        <v>811_0071</v>
      </c>
      <c r="AA1011" s="10" t="str">
        <f t="shared" si="280"/>
        <v>811_0071</v>
      </c>
      <c r="AB1011" s="10" t="str">
        <f t="shared" si="281"/>
        <v>A créer</v>
      </c>
      <c r="AC1011" s="14">
        <f t="shared" si="282"/>
        <v>0</v>
      </c>
      <c r="AD1011" s="10" t="str">
        <f t="shared" si="283"/>
        <v>811_0071 / 29064673</v>
      </c>
      <c r="AE1011" s="10" t="str">
        <f t="shared" si="284"/>
        <v>29064673</v>
      </c>
      <c r="AG1011" s="10" t="str">
        <f t="shared" si="285"/>
        <v>811_0071</v>
      </c>
      <c r="AH1011" s="10" t="str">
        <f t="shared" si="290"/>
        <v xml:space="preserve">Presse_flan EMBOUTI </v>
      </c>
      <c r="AI1011" s="10" t="str">
        <f t="shared" si="291"/>
        <v>A créer</v>
      </c>
      <c r="AJ1011" s="10" t="str">
        <f t="shared" si="292"/>
        <v>29064673</v>
      </c>
    </row>
    <row r="1012" spans="1:36" ht="15" x14ac:dyDescent="0.25">
      <c r="A1012" s="11" t="s">
        <v>2338</v>
      </c>
      <c r="B1012" s="11" t="s">
        <v>2339</v>
      </c>
      <c r="C1012" s="11" t="s">
        <v>85</v>
      </c>
      <c r="D1012" s="11" t="s">
        <v>86</v>
      </c>
      <c r="E1012" s="11" t="s">
        <v>89</v>
      </c>
      <c r="F1012" s="11" t="s">
        <v>2340</v>
      </c>
      <c r="G1012" s="11" t="s">
        <v>89</v>
      </c>
      <c r="H1012" s="11" t="s">
        <v>90</v>
      </c>
      <c r="I1012" s="12">
        <v>0</v>
      </c>
      <c r="J1012" s="11" t="s">
        <v>91</v>
      </c>
      <c r="K1012" s="11" t="s">
        <v>92</v>
      </c>
      <c r="L1012" s="13">
        <v>0.01</v>
      </c>
      <c r="M1012" s="11" t="s">
        <v>89</v>
      </c>
      <c r="N1012" s="12">
        <v>1</v>
      </c>
      <c r="O1012" s="10" t="str">
        <f t="shared" si="276"/>
        <v/>
      </c>
      <c r="P1012" s="10">
        <f t="shared" si="286"/>
        <v>21</v>
      </c>
      <c r="Q1012" s="10" t="str">
        <f t="shared" si="287"/>
        <v/>
      </c>
      <c r="R1012" s="10">
        <f t="shared" si="288"/>
        <v>32</v>
      </c>
      <c r="S1012" s="10" t="str">
        <f t="shared" si="289"/>
        <v/>
      </c>
      <c r="V1012" cm="1">
        <f t="array" ref="V1012">MIN(IFERROR(FIND(_xlfn.SEQUENCE(10,,CHAR(48)),F1012),""))</f>
        <v>8</v>
      </c>
      <c r="W1012" s="25" cm="1">
        <f t="array" ref="W1012">MIN(IFERROR(FIND(_xlfn.SEQUENCE(10,,CHAR(48)),B1012),""))</f>
        <v>25</v>
      </c>
      <c r="X1012" s="10">
        <f t="shared" si="277"/>
        <v>15</v>
      </c>
      <c r="Y1012" s="17" t="str">
        <f t="shared" si="278"/>
        <v xml:space="preserve">Entretoise RETREINT </v>
      </c>
      <c r="Z1012" s="10" t="str">
        <f t="shared" si="279"/>
        <v>811_0103</v>
      </c>
      <c r="AA1012" s="10" t="str">
        <f t="shared" si="280"/>
        <v>811_0103</v>
      </c>
      <c r="AB1012" s="10" t="str">
        <f t="shared" si="281"/>
        <v>A créer</v>
      </c>
      <c r="AC1012" s="14">
        <f t="shared" si="282"/>
        <v>0</v>
      </c>
      <c r="AD1012" s="10" t="str">
        <f t="shared" si="283"/>
        <v>811_0103 / 29064674</v>
      </c>
      <c r="AE1012" s="10" t="str">
        <f t="shared" si="284"/>
        <v>29064674</v>
      </c>
      <c r="AG1012" s="10" t="str">
        <f t="shared" si="285"/>
        <v>811_0103</v>
      </c>
      <c r="AH1012" s="10" t="str">
        <f t="shared" si="290"/>
        <v xml:space="preserve">Entretoise RETREINT </v>
      </c>
      <c r="AI1012" s="10" t="str">
        <f t="shared" si="291"/>
        <v>A créer</v>
      </c>
      <c r="AJ1012" s="10" t="str">
        <f t="shared" si="292"/>
        <v>29064674</v>
      </c>
    </row>
    <row r="1013" spans="1:36" ht="15" x14ac:dyDescent="0.25">
      <c r="A1013" s="11" t="s">
        <v>2341</v>
      </c>
      <c r="B1013" s="11" t="s">
        <v>2342</v>
      </c>
      <c r="C1013" s="11" t="s">
        <v>85</v>
      </c>
      <c r="D1013" s="11" t="s">
        <v>86</v>
      </c>
      <c r="E1013" s="11" t="s">
        <v>89</v>
      </c>
      <c r="F1013" s="11" t="s">
        <v>2343</v>
      </c>
      <c r="G1013" s="11" t="s">
        <v>89</v>
      </c>
      <c r="H1013" s="11" t="s">
        <v>90</v>
      </c>
      <c r="I1013" s="12">
        <v>0</v>
      </c>
      <c r="J1013" s="11" t="s">
        <v>91</v>
      </c>
      <c r="K1013" s="11" t="s">
        <v>92</v>
      </c>
      <c r="L1013" s="13">
        <v>0.01</v>
      </c>
      <c r="M1013" s="11" t="s">
        <v>89</v>
      </c>
      <c r="N1013" s="12">
        <v>1</v>
      </c>
      <c r="O1013" s="10" t="str">
        <f t="shared" si="276"/>
        <v/>
      </c>
      <c r="P1013" s="10">
        <f t="shared" si="286"/>
        <v>21</v>
      </c>
      <c r="Q1013" s="10" t="str">
        <f t="shared" si="287"/>
        <v/>
      </c>
      <c r="R1013" s="10">
        <f t="shared" si="288"/>
        <v>32</v>
      </c>
      <c r="S1013" s="10" t="str">
        <f t="shared" si="289"/>
        <v/>
      </c>
      <c r="V1013" cm="1">
        <f t="array" ref="V1013">MIN(IFERROR(FIND(_xlfn.SEQUENCE(10,,CHAR(48)),F1013),""))</f>
        <v>8</v>
      </c>
      <c r="W1013" s="25" cm="1">
        <f t="array" ref="W1013">MIN(IFERROR(FIND(_xlfn.SEQUENCE(10,,CHAR(48)),B1013),""))</f>
        <v>25</v>
      </c>
      <c r="X1013" s="10">
        <f t="shared" si="277"/>
        <v>15</v>
      </c>
      <c r="Y1013" s="17" t="str">
        <f t="shared" si="278"/>
        <v xml:space="preserve">Dévêtisseur ETIRAGE </v>
      </c>
      <c r="Z1013" s="10" t="str">
        <f t="shared" si="279"/>
        <v>811_0116</v>
      </c>
      <c r="AA1013" s="10" t="str">
        <f t="shared" si="280"/>
        <v>811_0116</v>
      </c>
      <c r="AB1013" s="10" t="str">
        <f t="shared" si="281"/>
        <v>A créer</v>
      </c>
      <c r="AC1013" s="14">
        <f t="shared" si="282"/>
        <v>0</v>
      </c>
      <c r="AD1013" s="10" t="str">
        <f t="shared" si="283"/>
        <v>811_0116 / 29064675</v>
      </c>
      <c r="AE1013" s="10" t="str">
        <f t="shared" si="284"/>
        <v>29064675</v>
      </c>
      <c r="AG1013" s="10" t="str">
        <f t="shared" si="285"/>
        <v>811_0116</v>
      </c>
      <c r="AH1013" s="10" t="str">
        <f t="shared" si="290"/>
        <v xml:space="preserve">Dévêtisseur ETIRAGE </v>
      </c>
      <c r="AI1013" s="10" t="str">
        <f t="shared" si="291"/>
        <v>A créer</v>
      </c>
      <c r="AJ1013" s="10" t="str">
        <f t="shared" si="292"/>
        <v>29064675</v>
      </c>
    </row>
    <row r="1014" spans="1:36" ht="15" x14ac:dyDescent="0.25">
      <c r="A1014" s="11" t="s">
        <v>2344</v>
      </c>
      <c r="B1014" s="11" t="s">
        <v>2345</v>
      </c>
      <c r="C1014" s="11" t="s">
        <v>85</v>
      </c>
      <c r="D1014" s="11" t="s">
        <v>86</v>
      </c>
      <c r="E1014" s="11" t="s">
        <v>89</v>
      </c>
      <c r="F1014" s="11" t="s">
        <v>2346</v>
      </c>
      <c r="G1014" s="11" t="s">
        <v>89</v>
      </c>
      <c r="H1014" s="11" t="s">
        <v>90</v>
      </c>
      <c r="I1014" s="12">
        <v>0</v>
      </c>
      <c r="J1014" s="11" t="s">
        <v>91</v>
      </c>
      <c r="K1014" s="11" t="s">
        <v>92</v>
      </c>
      <c r="L1014" s="13">
        <v>0.01</v>
      </c>
      <c r="M1014" s="11" t="s">
        <v>89</v>
      </c>
      <c r="N1014" s="12">
        <v>1</v>
      </c>
      <c r="O1014" s="10" t="str">
        <f t="shared" si="276"/>
        <v/>
      </c>
      <c r="P1014" s="10">
        <f t="shared" si="286"/>
        <v>22</v>
      </c>
      <c r="Q1014" s="10" t="str">
        <f t="shared" si="287"/>
        <v/>
      </c>
      <c r="R1014" s="10">
        <f t="shared" si="288"/>
        <v>33</v>
      </c>
      <c r="S1014" s="10" t="str">
        <f t="shared" si="289"/>
        <v/>
      </c>
      <c r="V1014" cm="1">
        <f t="array" ref="V1014">MIN(IFERROR(FIND(_xlfn.SEQUENCE(10,,CHAR(48)),F1014),""))</f>
        <v>8</v>
      </c>
      <c r="W1014" s="25" cm="1">
        <f t="array" ref="W1014">MIN(IFERROR(FIND(_xlfn.SEQUENCE(10,,CHAR(48)),B1014),""))</f>
        <v>26</v>
      </c>
      <c r="X1014" s="10">
        <f t="shared" si="277"/>
        <v>15</v>
      </c>
      <c r="Y1014" s="17" t="str">
        <f t="shared" si="278"/>
        <v xml:space="preserve">Poussoir ET.CHEMINEE </v>
      </c>
      <c r="Z1014" s="10" t="str">
        <f t="shared" si="279"/>
        <v>811_0243</v>
      </c>
      <c r="AA1014" s="10" t="str">
        <f t="shared" si="280"/>
        <v>811_0243</v>
      </c>
      <c r="AB1014" s="10" t="str">
        <f t="shared" si="281"/>
        <v>A créer</v>
      </c>
      <c r="AC1014" s="14">
        <f t="shared" si="282"/>
        <v>0</v>
      </c>
      <c r="AD1014" s="10" t="str">
        <f t="shared" si="283"/>
        <v>811_0243 / 29064677</v>
      </c>
      <c r="AE1014" s="10" t="str">
        <f t="shared" si="284"/>
        <v>29064677</v>
      </c>
      <c r="AG1014" s="10" t="str">
        <f t="shared" si="285"/>
        <v>811_0243</v>
      </c>
      <c r="AH1014" s="10" t="str">
        <f t="shared" si="290"/>
        <v xml:space="preserve">Poussoir ET.CHEMINEE </v>
      </c>
      <c r="AI1014" s="10" t="str">
        <f t="shared" si="291"/>
        <v>A créer</v>
      </c>
      <c r="AJ1014" s="10" t="str">
        <f t="shared" si="292"/>
        <v>29064677</v>
      </c>
    </row>
    <row r="1015" spans="1:36" ht="15" x14ac:dyDescent="0.25">
      <c r="A1015" s="11" t="s">
        <v>2347</v>
      </c>
      <c r="B1015" s="11" t="s">
        <v>2348</v>
      </c>
      <c r="C1015" s="11" t="s">
        <v>85</v>
      </c>
      <c r="D1015" s="11" t="s">
        <v>86</v>
      </c>
      <c r="E1015" s="11" t="s">
        <v>89</v>
      </c>
      <c r="F1015" s="11" t="s">
        <v>2349</v>
      </c>
      <c r="G1015" s="11" t="s">
        <v>89</v>
      </c>
      <c r="H1015" s="11" t="s">
        <v>90</v>
      </c>
      <c r="I1015" s="12">
        <v>0</v>
      </c>
      <c r="J1015" s="11" t="s">
        <v>91</v>
      </c>
      <c r="K1015" s="11" t="s">
        <v>92</v>
      </c>
      <c r="L1015" s="13">
        <v>0.01</v>
      </c>
      <c r="M1015" s="11" t="s">
        <v>89</v>
      </c>
      <c r="N1015" s="12">
        <v>1</v>
      </c>
      <c r="O1015" s="10" t="str">
        <f t="shared" si="276"/>
        <v/>
      </c>
      <c r="P1015" s="10">
        <f t="shared" si="286"/>
        <v>22</v>
      </c>
      <c r="Q1015" s="10" t="str">
        <f t="shared" si="287"/>
        <v/>
      </c>
      <c r="R1015" s="10">
        <f t="shared" si="288"/>
        <v>33</v>
      </c>
      <c r="S1015" s="10" t="str">
        <f t="shared" si="289"/>
        <v/>
      </c>
      <c r="V1015" cm="1">
        <f t="array" ref="V1015">MIN(IFERROR(FIND(_xlfn.SEQUENCE(10,,CHAR(48)),F1015),""))</f>
        <v>8</v>
      </c>
      <c r="W1015" s="25" cm="1">
        <f t="array" ref="W1015">MIN(IFERROR(FIND(_xlfn.SEQUENCE(10,,CHAR(48)),B1015),""))</f>
        <v>26</v>
      </c>
      <c r="X1015" s="10">
        <f t="shared" si="277"/>
        <v>15</v>
      </c>
      <c r="Y1015" s="17" t="str">
        <f t="shared" si="278"/>
        <v xml:space="preserve">Entretoise ET.EPAUL. </v>
      </c>
      <c r="Z1015" s="10" t="str">
        <f t="shared" si="279"/>
        <v>811_0267</v>
      </c>
      <c r="AA1015" s="10" t="str">
        <f t="shared" si="280"/>
        <v>811_0267</v>
      </c>
      <c r="AB1015" s="10" t="str">
        <f t="shared" si="281"/>
        <v>A créer</v>
      </c>
      <c r="AC1015" s="14">
        <f t="shared" si="282"/>
        <v>0</v>
      </c>
      <c r="AD1015" s="10" t="str">
        <f t="shared" si="283"/>
        <v>811_0267 / 29064678</v>
      </c>
      <c r="AE1015" s="10" t="str">
        <f t="shared" si="284"/>
        <v>29064678</v>
      </c>
      <c r="AG1015" s="10" t="str">
        <f t="shared" si="285"/>
        <v>811_0267</v>
      </c>
      <c r="AH1015" s="10" t="str">
        <f t="shared" si="290"/>
        <v xml:space="preserve">Entretoise ET.EPAUL. </v>
      </c>
      <c r="AI1015" s="10" t="str">
        <f t="shared" si="291"/>
        <v>A créer</v>
      </c>
      <c r="AJ1015" s="10" t="str">
        <f t="shared" si="292"/>
        <v>29064678</v>
      </c>
    </row>
    <row r="1016" spans="1:36" ht="15" x14ac:dyDescent="0.25">
      <c r="A1016" s="11" t="s">
        <v>2350</v>
      </c>
      <c r="B1016" s="11" t="s">
        <v>2351</v>
      </c>
      <c r="C1016" s="11" t="s">
        <v>85</v>
      </c>
      <c r="D1016" s="11" t="s">
        <v>86</v>
      </c>
      <c r="E1016" s="11" t="s">
        <v>89</v>
      </c>
      <c r="F1016" s="11" t="s">
        <v>2352</v>
      </c>
      <c r="G1016" s="11" t="s">
        <v>89</v>
      </c>
      <c r="H1016" s="11" t="s">
        <v>90</v>
      </c>
      <c r="I1016" s="12">
        <v>0</v>
      </c>
      <c r="J1016" s="11" t="s">
        <v>91</v>
      </c>
      <c r="K1016" s="11" t="s">
        <v>92</v>
      </c>
      <c r="L1016" s="13">
        <v>0.01</v>
      </c>
      <c r="M1016" s="11" t="s">
        <v>89</v>
      </c>
      <c r="N1016" s="12">
        <v>1</v>
      </c>
      <c r="O1016" s="10" t="str">
        <f t="shared" si="276"/>
        <v/>
      </c>
      <c r="P1016" s="10">
        <f t="shared" si="286"/>
        <v>20</v>
      </c>
      <c r="Q1016" s="10" t="str">
        <f t="shared" si="287"/>
        <v/>
      </c>
      <c r="R1016" s="10">
        <f t="shared" si="288"/>
        <v>31</v>
      </c>
      <c r="S1016" s="10" t="str">
        <f t="shared" si="289"/>
        <v/>
      </c>
      <c r="V1016" cm="1">
        <f t="array" ref="V1016">MIN(IFERROR(FIND(_xlfn.SEQUENCE(10,,CHAR(48)),F1016),""))</f>
        <v>8</v>
      </c>
      <c r="W1016" s="25" cm="1">
        <f t="array" ref="W1016">MIN(IFERROR(FIND(_xlfn.SEQUENCE(10,,CHAR(48)),B1016),""))</f>
        <v>24</v>
      </c>
      <c r="X1016" s="10">
        <f t="shared" si="277"/>
        <v>15</v>
      </c>
      <c r="Y1016" s="17" t="str">
        <f t="shared" si="278"/>
        <v xml:space="preserve">Centreur CALIBRAGE </v>
      </c>
      <c r="Z1016" s="10" t="str">
        <f t="shared" si="279"/>
        <v>811_0308</v>
      </c>
      <c r="AA1016" s="10" t="str">
        <f t="shared" si="280"/>
        <v>811_0308</v>
      </c>
      <c r="AB1016" s="10" t="str">
        <f t="shared" si="281"/>
        <v>A créer</v>
      </c>
      <c r="AC1016" s="14">
        <f t="shared" si="282"/>
        <v>0</v>
      </c>
      <c r="AD1016" s="10" t="str">
        <f t="shared" si="283"/>
        <v>811_0308 / 29064679</v>
      </c>
      <c r="AE1016" s="10" t="str">
        <f t="shared" si="284"/>
        <v>29064679</v>
      </c>
      <c r="AG1016" s="10" t="str">
        <f t="shared" si="285"/>
        <v>811_0308</v>
      </c>
      <c r="AH1016" s="10" t="str">
        <f t="shared" si="290"/>
        <v xml:space="preserve">Centreur CALIBRAGE </v>
      </c>
      <c r="AI1016" s="10" t="str">
        <f t="shared" si="291"/>
        <v>A créer</v>
      </c>
      <c r="AJ1016" s="10" t="str">
        <f t="shared" si="292"/>
        <v>29064679</v>
      </c>
    </row>
    <row r="1017" spans="1:36" ht="15" x14ac:dyDescent="0.25">
      <c r="A1017" s="11" t="s">
        <v>2353</v>
      </c>
      <c r="B1017" s="11" t="s">
        <v>2354</v>
      </c>
      <c r="C1017" s="11" t="s">
        <v>85</v>
      </c>
      <c r="D1017" s="11" t="s">
        <v>86</v>
      </c>
      <c r="E1017" s="11" t="s">
        <v>89</v>
      </c>
      <c r="F1017" s="11" t="s">
        <v>2355</v>
      </c>
      <c r="G1017" s="11" t="s">
        <v>89</v>
      </c>
      <c r="H1017" s="11" t="s">
        <v>90</v>
      </c>
      <c r="I1017" s="12">
        <v>0</v>
      </c>
      <c r="J1017" s="11" t="s">
        <v>91</v>
      </c>
      <c r="K1017" s="11" t="s">
        <v>92</v>
      </c>
      <c r="L1017" s="13">
        <v>0.01</v>
      </c>
      <c r="M1017" s="11" t="s">
        <v>89</v>
      </c>
      <c r="N1017" s="12">
        <v>1</v>
      </c>
      <c r="O1017" s="10" t="str">
        <f t="shared" si="276"/>
        <v/>
      </c>
      <c r="P1017" s="10">
        <f t="shared" si="286"/>
        <v>22</v>
      </c>
      <c r="Q1017" s="10" t="str">
        <f t="shared" si="287"/>
        <v/>
      </c>
      <c r="R1017" s="10">
        <f t="shared" si="288"/>
        <v>33</v>
      </c>
      <c r="S1017" s="10" t="str">
        <f t="shared" si="289"/>
        <v/>
      </c>
      <c r="V1017" cm="1">
        <f t="array" ref="V1017">MIN(IFERROR(FIND(_xlfn.SEQUENCE(10,,CHAR(48)),F1017),""))</f>
        <v>8</v>
      </c>
      <c r="W1017" s="25" cm="1">
        <f t="array" ref="W1017">MIN(IFERROR(FIND(_xlfn.SEQUENCE(10,,CHAR(48)),B1017),""))</f>
        <v>26</v>
      </c>
      <c r="X1017" s="10">
        <f t="shared" si="277"/>
        <v>15</v>
      </c>
      <c r="Y1017" s="17" t="str">
        <f t="shared" si="278"/>
        <v xml:space="preserve">Poussoir ET.CHEMINEE </v>
      </c>
      <c r="Z1017" s="10" t="str">
        <f t="shared" si="279"/>
        <v>811_0802</v>
      </c>
      <c r="AA1017" s="10" t="str">
        <f t="shared" si="280"/>
        <v>811_0802</v>
      </c>
      <c r="AB1017" s="10" t="str">
        <f t="shared" si="281"/>
        <v>A créer</v>
      </c>
      <c r="AC1017" s="14">
        <f t="shared" si="282"/>
        <v>0</v>
      </c>
      <c r="AD1017" s="10" t="str">
        <f t="shared" si="283"/>
        <v>811_0802 / 29064680</v>
      </c>
      <c r="AE1017" s="10" t="str">
        <f t="shared" si="284"/>
        <v>29064680</v>
      </c>
      <c r="AG1017" s="10" t="str">
        <f t="shared" si="285"/>
        <v>811_0802</v>
      </c>
      <c r="AH1017" s="10" t="str">
        <f t="shared" si="290"/>
        <v xml:space="preserve">Poussoir ET.CHEMINEE </v>
      </c>
      <c r="AI1017" s="10" t="str">
        <f t="shared" si="291"/>
        <v>A créer</v>
      </c>
      <c r="AJ1017" s="10" t="str">
        <f t="shared" si="292"/>
        <v>29064680</v>
      </c>
    </row>
    <row r="1018" spans="1:36" ht="15" x14ac:dyDescent="0.25">
      <c r="A1018" s="11" t="s">
        <v>2356</v>
      </c>
      <c r="B1018" s="11" t="s">
        <v>2357</v>
      </c>
      <c r="C1018" s="11" t="s">
        <v>85</v>
      </c>
      <c r="D1018" s="11" t="s">
        <v>86</v>
      </c>
      <c r="E1018" s="11" t="s">
        <v>89</v>
      </c>
      <c r="F1018" s="11" t="s">
        <v>2358</v>
      </c>
      <c r="G1018" s="11" t="s">
        <v>89</v>
      </c>
      <c r="H1018" s="11" t="s">
        <v>90</v>
      </c>
      <c r="I1018" s="12">
        <v>0</v>
      </c>
      <c r="J1018" s="11" t="s">
        <v>91</v>
      </c>
      <c r="K1018" s="11" t="s">
        <v>92</v>
      </c>
      <c r="L1018" s="13">
        <v>0.01</v>
      </c>
      <c r="M1018" s="11" t="s">
        <v>89</v>
      </c>
      <c r="N1018" s="12">
        <v>1</v>
      </c>
      <c r="O1018" s="10" t="str">
        <f t="shared" si="276"/>
        <v/>
      </c>
      <c r="P1018" s="10">
        <f t="shared" si="286"/>
        <v>20</v>
      </c>
      <c r="Q1018" s="10" t="str">
        <f t="shared" si="287"/>
        <v/>
      </c>
      <c r="R1018" s="10">
        <f t="shared" si="288"/>
        <v>31</v>
      </c>
      <c r="S1018" s="10" t="str">
        <f t="shared" si="289"/>
        <v/>
      </c>
      <c r="V1018" cm="1">
        <f t="array" ref="V1018">MIN(IFERROR(FIND(_xlfn.SEQUENCE(10,,CHAR(48)),F1018),""))</f>
        <v>8</v>
      </c>
      <c r="W1018" s="25" cm="1">
        <f t="array" ref="W1018">MIN(IFERROR(FIND(_xlfn.SEQUENCE(10,,CHAR(48)),B1018),""))</f>
        <v>24</v>
      </c>
      <c r="X1018" s="10">
        <f t="shared" si="277"/>
        <v>15</v>
      </c>
      <c r="Y1018" s="17" t="str">
        <f t="shared" si="278"/>
        <v xml:space="preserve">Entretoise PERCAGE </v>
      </c>
      <c r="Z1018" s="10" t="str">
        <f t="shared" si="279"/>
        <v>912_0091</v>
      </c>
      <c r="AA1018" s="10" t="str">
        <f t="shared" si="280"/>
        <v>912_0091</v>
      </c>
      <c r="AB1018" s="10" t="str">
        <f t="shared" si="281"/>
        <v>A créer</v>
      </c>
      <c r="AC1018" s="14">
        <f t="shared" si="282"/>
        <v>0</v>
      </c>
      <c r="AD1018" s="10" t="str">
        <f t="shared" si="283"/>
        <v>912_0091 / 29064681</v>
      </c>
      <c r="AE1018" s="10" t="str">
        <f t="shared" si="284"/>
        <v>29064681</v>
      </c>
      <c r="AG1018" s="10" t="str">
        <f t="shared" si="285"/>
        <v>912_0091</v>
      </c>
      <c r="AH1018" s="10" t="str">
        <f t="shared" si="290"/>
        <v xml:space="preserve">Entretoise PERCAGE </v>
      </c>
      <c r="AI1018" s="10" t="str">
        <f t="shared" si="291"/>
        <v>A créer</v>
      </c>
      <c r="AJ1018" s="10" t="str">
        <f t="shared" si="292"/>
        <v>29064681</v>
      </c>
    </row>
    <row r="1019" spans="1:36" ht="15" x14ac:dyDescent="0.25">
      <c r="A1019" s="11" t="s">
        <v>2359</v>
      </c>
      <c r="B1019" s="11" t="s">
        <v>2360</v>
      </c>
      <c r="C1019" s="11" t="s">
        <v>85</v>
      </c>
      <c r="D1019" s="11" t="s">
        <v>86</v>
      </c>
      <c r="E1019" s="11" t="s">
        <v>89</v>
      </c>
      <c r="F1019" s="11" t="s">
        <v>2361</v>
      </c>
      <c r="G1019" s="11" t="s">
        <v>89</v>
      </c>
      <c r="H1019" s="11" t="s">
        <v>90</v>
      </c>
      <c r="I1019" s="12">
        <v>0</v>
      </c>
      <c r="J1019" s="11" t="s">
        <v>91</v>
      </c>
      <c r="K1019" s="11" t="s">
        <v>92</v>
      </c>
      <c r="L1019" s="13">
        <v>0.01</v>
      </c>
      <c r="M1019" s="11" t="s">
        <v>89</v>
      </c>
      <c r="N1019" s="12">
        <v>1</v>
      </c>
      <c r="O1019" s="10" t="str">
        <f t="shared" si="276"/>
        <v/>
      </c>
      <c r="P1019" s="10">
        <f t="shared" si="286"/>
        <v>22</v>
      </c>
      <c r="Q1019" s="10" t="str">
        <f t="shared" si="287"/>
        <v/>
      </c>
      <c r="R1019" s="10">
        <f t="shared" si="288"/>
        <v>33</v>
      </c>
      <c r="S1019" s="10" t="str">
        <f t="shared" si="289"/>
        <v/>
      </c>
      <c r="V1019" cm="1">
        <f t="array" ref="V1019">MIN(IFERROR(FIND(_xlfn.SEQUENCE(10,,CHAR(48)),F1019),""))</f>
        <v>8</v>
      </c>
      <c r="W1019" s="25" cm="1">
        <f t="array" ref="W1019">MIN(IFERROR(FIND(_xlfn.SEQUENCE(10,,CHAR(48)),B1019),""))</f>
        <v>26</v>
      </c>
      <c r="X1019" s="10">
        <f t="shared" si="277"/>
        <v>15</v>
      </c>
      <c r="Y1019" s="17" t="str">
        <f t="shared" si="278"/>
        <v xml:space="preserve">Dévêtisseur RETREINT </v>
      </c>
      <c r="Z1019" s="10" t="str">
        <f t="shared" si="279"/>
        <v>912_0411</v>
      </c>
      <c r="AA1019" s="10" t="str">
        <f t="shared" si="280"/>
        <v>912_0411</v>
      </c>
      <c r="AB1019" s="10" t="str">
        <f t="shared" si="281"/>
        <v>A créer</v>
      </c>
      <c r="AC1019" s="14">
        <f t="shared" si="282"/>
        <v>0</v>
      </c>
      <c r="AD1019" s="10" t="str">
        <f t="shared" si="283"/>
        <v>912_0411 / 29064682</v>
      </c>
      <c r="AE1019" s="10" t="str">
        <f t="shared" si="284"/>
        <v>29064682</v>
      </c>
      <c r="AG1019" s="10" t="str">
        <f t="shared" si="285"/>
        <v>912_0411</v>
      </c>
      <c r="AH1019" s="10" t="str">
        <f t="shared" si="290"/>
        <v xml:space="preserve">Dévêtisseur RETREINT </v>
      </c>
      <c r="AI1019" s="10" t="str">
        <f t="shared" si="291"/>
        <v>A créer</v>
      </c>
      <c r="AJ1019" s="10" t="str">
        <f t="shared" si="292"/>
        <v>29064682</v>
      </c>
    </row>
    <row r="1020" spans="1:36" ht="15" x14ac:dyDescent="0.25">
      <c r="A1020" s="11" t="s">
        <v>2362</v>
      </c>
      <c r="B1020" s="11" t="s">
        <v>2363</v>
      </c>
      <c r="C1020" s="11" t="s">
        <v>85</v>
      </c>
      <c r="D1020" s="11" t="s">
        <v>86</v>
      </c>
      <c r="E1020" s="11" t="s">
        <v>89</v>
      </c>
      <c r="F1020" s="11" t="s">
        <v>2364</v>
      </c>
      <c r="G1020" s="11" t="s">
        <v>89</v>
      </c>
      <c r="H1020" s="11" t="s">
        <v>90</v>
      </c>
      <c r="I1020" s="12">
        <v>0</v>
      </c>
      <c r="J1020" s="11" t="s">
        <v>91</v>
      </c>
      <c r="K1020" s="11" t="s">
        <v>92</v>
      </c>
      <c r="L1020" s="13">
        <v>0.01</v>
      </c>
      <c r="M1020" s="11" t="s">
        <v>89</v>
      </c>
      <c r="N1020" s="12">
        <v>1</v>
      </c>
      <c r="O1020" s="10" t="str">
        <f t="shared" si="276"/>
        <v/>
      </c>
      <c r="P1020" s="10">
        <f t="shared" si="286"/>
        <v>20</v>
      </c>
      <c r="Q1020" s="10" t="str">
        <f t="shared" si="287"/>
        <v/>
      </c>
      <c r="R1020" s="10">
        <f t="shared" si="288"/>
        <v>31</v>
      </c>
      <c r="S1020" s="10" t="str">
        <f t="shared" si="289"/>
        <v/>
      </c>
      <c r="V1020" cm="1">
        <f t="array" ref="V1020">MIN(IFERROR(FIND(_xlfn.SEQUENCE(10,,CHAR(48)),F1020),""))</f>
        <v>8</v>
      </c>
      <c r="W1020" s="25" cm="1">
        <f t="array" ref="W1020">MIN(IFERROR(FIND(_xlfn.SEQUENCE(10,,CHAR(48)),B1020),""))</f>
        <v>24</v>
      </c>
      <c r="X1020" s="10">
        <f t="shared" si="277"/>
        <v>15</v>
      </c>
      <c r="Y1020" s="17" t="str">
        <f t="shared" si="278"/>
        <v xml:space="preserve">Entretoise PERCAGE </v>
      </c>
      <c r="Z1020" s="10" t="str">
        <f t="shared" si="279"/>
        <v>912_0423</v>
      </c>
      <c r="AA1020" s="10" t="str">
        <f t="shared" si="280"/>
        <v>912_0423</v>
      </c>
      <c r="AB1020" s="10" t="str">
        <f t="shared" si="281"/>
        <v>A créer</v>
      </c>
      <c r="AC1020" s="14">
        <f t="shared" si="282"/>
        <v>0</v>
      </c>
      <c r="AD1020" s="10" t="str">
        <f t="shared" si="283"/>
        <v>912_0423 / 29064683</v>
      </c>
      <c r="AE1020" s="10" t="str">
        <f t="shared" si="284"/>
        <v>29064683</v>
      </c>
      <c r="AG1020" s="10" t="str">
        <f t="shared" si="285"/>
        <v>912_0423</v>
      </c>
      <c r="AH1020" s="10" t="str">
        <f t="shared" si="290"/>
        <v xml:space="preserve">Entretoise PERCAGE </v>
      </c>
      <c r="AI1020" s="10" t="str">
        <f t="shared" si="291"/>
        <v>A créer</v>
      </c>
      <c r="AJ1020" s="10" t="str">
        <f t="shared" si="292"/>
        <v>29064683</v>
      </c>
    </row>
    <row r="1021" spans="1:36" ht="15" x14ac:dyDescent="0.25">
      <c r="A1021" s="11" t="s">
        <v>2365</v>
      </c>
      <c r="B1021" s="11" t="s">
        <v>2366</v>
      </c>
      <c r="C1021" s="11" t="s">
        <v>85</v>
      </c>
      <c r="D1021" s="11" t="s">
        <v>86</v>
      </c>
      <c r="E1021" s="11" t="s">
        <v>89</v>
      </c>
      <c r="F1021" s="11" t="s">
        <v>2367</v>
      </c>
      <c r="G1021" s="11" t="s">
        <v>89</v>
      </c>
      <c r="H1021" s="11" t="s">
        <v>90</v>
      </c>
      <c r="I1021" s="12">
        <v>0</v>
      </c>
      <c r="J1021" s="11" t="s">
        <v>91</v>
      </c>
      <c r="K1021" s="11" t="s">
        <v>92</v>
      </c>
      <c r="L1021" s="13">
        <v>0.01</v>
      </c>
      <c r="M1021" s="11" t="s">
        <v>89</v>
      </c>
      <c r="N1021" s="12">
        <v>1</v>
      </c>
      <c r="O1021" s="10" t="str">
        <f t="shared" si="276"/>
        <v/>
      </c>
      <c r="P1021" s="10">
        <f t="shared" si="286"/>
        <v>21</v>
      </c>
      <c r="Q1021" s="10" t="str">
        <f t="shared" si="287"/>
        <v/>
      </c>
      <c r="R1021" s="10">
        <f t="shared" si="288"/>
        <v>32</v>
      </c>
      <c r="S1021" s="10" t="str">
        <f t="shared" si="289"/>
        <v/>
      </c>
      <c r="V1021" cm="1">
        <f t="array" ref="V1021">MIN(IFERROR(FIND(_xlfn.SEQUENCE(10,,CHAR(48)),F1021),""))</f>
        <v>8</v>
      </c>
      <c r="W1021" s="25" cm="1">
        <f t="array" ref="W1021">MIN(IFERROR(FIND(_xlfn.SEQUENCE(10,,CHAR(48)),B1021),""))</f>
        <v>25</v>
      </c>
      <c r="X1021" s="10">
        <f t="shared" si="277"/>
        <v>15</v>
      </c>
      <c r="Y1021" s="17" t="str">
        <f t="shared" si="278"/>
        <v xml:space="preserve">Presse_flan EMBOUTI </v>
      </c>
      <c r="Z1021" s="10" t="str">
        <f t="shared" si="279"/>
        <v>312_0489</v>
      </c>
      <c r="AA1021" s="10" t="str">
        <f t="shared" si="280"/>
        <v>312_0489</v>
      </c>
      <c r="AB1021" s="10" t="str">
        <f t="shared" si="281"/>
        <v>A créer</v>
      </c>
      <c r="AC1021" s="14">
        <f t="shared" si="282"/>
        <v>0</v>
      </c>
      <c r="AD1021" s="10" t="str">
        <f t="shared" si="283"/>
        <v>312_0489 / 29064692</v>
      </c>
      <c r="AE1021" s="10" t="str">
        <f t="shared" si="284"/>
        <v>29064692</v>
      </c>
      <c r="AG1021" s="10" t="str">
        <f t="shared" si="285"/>
        <v>312_0489</v>
      </c>
      <c r="AH1021" s="10" t="str">
        <f t="shared" si="290"/>
        <v xml:space="preserve">Presse_flan EMBOUTI </v>
      </c>
      <c r="AI1021" s="10" t="str">
        <f t="shared" si="291"/>
        <v>A créer</v>
      </c>
      <c r="AJ1021" s="10" t="str">
        <f t="shared" si="292"/>
        <v>29064692</v>
      </c>
    </row>
    <row r="1022" spans="1:36" ht="15" x14ac:dyDescent="0.25">
      <c r="A1022" s="11" t="s">
        <v>2368</v>
      </c>
      <c r="B1022" s="11" t="s">
        <v>2369</v>
      </c>
      <c r="C1022" s="11" t="s">
        <v>85</v>
      </c>
      <c r="D1022" s="11" t="s">
        <v>86</v>
      </c>
      <c r="E1022" s="11" t="s">
        <v>89</v>
      </c>
      <c r="F1022" s="11" t="s">
        <v>2370</v>
      </c>
      <c r="G1022" s="11" t="s">
        <v>89</v>
      </c>
      <c r="H1022" s="11" t="s">
        <v>90</v>
      </c>
      <c r="I1022" s="12">
        <v>0</v>
      </c>
      <c r="J1022" s="11" t="s">
        <v>91</v>
      </c>
      <c r="K1022" s="11" t="s">
        <v>92</v>
      </c>
      <c r="L1022" s="13">
        <v>0.01</v>
      </c>
      <c r="M1022" s="11" t="s">
        <v>89</v>
      </c>
      <c r="N1022" s="12">
        <v>1</v>
      </c>
      <c r="O1022" s="10" t="str">
        <f t="shared" si="276"/>
        <v/>
      </c>
      <c r="P1022" s="10">
        <f t="shared" si="286"/>
        <v>21</v>
      </c>
      <c r="Q1022" s="10" t="str">
        <f t="shared" si="287"/>
        <v/>
      </c>
      <c r="R1022" s="10">
        <f t="shared" si="288"/>
        <v>32</v>
      </c>
      <c r="S1022" s="10" t="str">
        <f t="shared" si="289"/>
        <v/>
      </c>
      <c r="V1022" cm="1">
        <f t="array" ref="V1022">MIN(IFERROR(FIND(_xlfn.SEQUENCE(10,,CHAR(48)),F1022),""))</f>
        <v>8</v>
      </c>
      <c r="W1022" s="25" cm="1">
        <f t="array" ref="W1022">MIN(IFERROR(FIND(_xlfn.SEQUENCE(10,,CHAR(48)),B1022),""))</f>
        <v>25</v>
      </c>
      <c r="X1022" s="10">
        <f t="shared" si="277"/>
        <v>15</v>
      </c>
      <c r="Y1022" s="17" t="str">
        <f t="shared" si="278"/>
        <v xml:space="preserve">Doigts PRE.CHEMINEE </v>
      </c>
      <c r="Z1022" s="10" t="str">
        <f t="shared" si="279"/>
        <v>312_0664</v>
      </c>
      <c r="AA1022" s="10" t="str">
        <f t="shared" si="280"/>
        <v>312_0664</v>
      </c>
      <c r="AB1022" s="10" t="str">
        <f t="shared" si="281"/>
        <v>A créer</v>
      </c>
      <c r="AC1022" s="14">
        <f t="shared" si="282"/>
        <v>0</v>
      </c>
      <c r="AD1022" s="10" t="str">
        <f t="shared" si="283"/>
        <v>312_0664 / 29064693</v>
      </c>
      <c r="AE1022" s="10" t="str">
        <f t="shared" si="284"/>
        <v>29064693</v>
      </c>
      <c r="AG1022" s="10" t="str">
        <f t="shared" si="285"/>
        <v>312_0664</v>
      </c>
      <c r="AH1022" s="10" t="str">
        <f t="shared" si="290"/>
        <v xml:space="preserve">Doigts PRE.CHEMINEE </v>
      </c>
      <c r="AI1022" s="10" t="str">
        <f t="shared" si="291"/>
        <v>A créer</v>
      </c>
      <c r="AJ1022" s="10" t="str">
        <f t="shared" si="292"/>
        <v>29064693</v>
      </c>
    </row>
    <row r="1023" spans="1:36" ht="15" x14ac:dyDescent="0.25">
      <c r="A1023" s="11" t="s">
        <v>2371</v>
      </c>
      <c r="B1023" s="11" t="s">
        <v>2372</v>
      </c>
      <c r="C1023" s="11" t="s">
        <v>85</v>
      </c>
      <c r="D1023" s="11" t="s">
        <v>86</v>
      </c>
      <c r="E1023" s="11" t="s">
        <v>89</v>
      </c>
      <c r="F1023" s="11" t="s">
        <v>2373</v>
      </c>
      <c r="G1023" s="11" t="s">
        <v>89</v>
      </c>
      <c r="H1023" s="11" t="s">
        <v>90</v>
      </c>
      <c r="I1023" s="12">
        <v>0</v>
      </c>
      <c r="J1023" s="11" t="s">
        <v>91</v>
      </c>
      <c r="K1023" s="11" t="s">
        <v>92</v>
      </c>
      <c r="L1023" s="13">
        <v>0.01</v>
      </c>
      <c r="M1023" s="11" t="s">
        <v>89</v>
      </c>
      <c r="N1023" s="12">
        <v>1</v>
      </c>
      <c r="O1023" s="10" t="str">
        <f t="shared" si="276"/>
        <v/>
      </c>
      <c r="P1023" s="10">
        <f t="shared" si="286"/>
        <v>20</v>
      </c>
      <c r="Q1023" s="10" t="str">
        <f t="shared" si="287"/>
        <v/>
      </c>
      <c r="R1023" s="10">
        <f t="shared" si="288"/>
        <v>31</v>
      </c>
      <c r="S1023" s="10" t="str">
        <f t="shared" si="289"/>
        <v/>
      </c>
      <c r="V1023" cm="1">
        <f t="array" ref="V1023">MIN(IFERROR(FIND(_xlfn.SEQUENCE(10,,CHAR(48)),F1023),""))</f>
        <v>8</v>
      </c>
      <c r="W1023" s="25" cm="1">
        <f t="array" ref="W1023">MIN(IFERROR(FIND(_xlfn.SEQUENCE(10,,CHAR(48)),B1023),""))</f>
        <v>24</v>
      </c>
      <c r="X1023" s="10">
        <f t="shared" si="277"/>
        <v>15</v>
      </c>
      <c r="Y1023" s="17" t="str">
        <f t="shared" si="278"/>
        <v xml:space="preserve">Entretoise EMBOUTI </v>
      </c>
      <c r="Z1023" s="10" t="str">
        <f t="shared" si="279"/>
        <v>312_0734</v>
      </c>
      <c r="AA1023" s="10" t="str">
        <f t="shared" si="280"/>
        <v>312_0734</v>
      </c>
      <c r="AB1023" s="10" t="str">
        <f t="shared" si="281"/>
        <v>A créer</v>
      </c>
      <c r="AC1023" s="14">
        <f t="shared" si="282"/>
        <v>0</v>
      </c>
      <c r="AD1023" s="10" t="str">
        <f t="shared" si="283"/>
        <v>312_0734 / 29064694</v>
      </c>
      <c r="AE1023" s="10" t="str">
        <f t="shared" si="284"/>
        <v>29064694</v>
      </c>
      <c r="AG1023" s="10" t="str">
        <f t="shared" si="285"/>
        <v>312_0734</v>
      </c>
      <c r="AH1023" s="10" t="str">
        <f t="shared" si="290"/>
        <v xml:space="preserve">Entretoise EMBOUTI </v>
      </c>
      <c r="AI1023" s="10" t="str">
        <f t="shared" si="291"/>
        <v>A créer</v>
      </c>
      <c r="AJ1023" s="10" t="str">
        <f t="shared" si="292"/>
        <v>29064694</v>
      </c>
    </row>
    <row r="1024" spans="1:36" ht="15" x14ac:dyDescent="0.25">
      <c r="A1024" s="11" t="s">
        <v>2374</v>
      </c>
      <c r="B1024" s="11" t="s">
        <v>2375</v>
      </c>
      <c r="C1024" s="11" t="s">
        <v>85</v>
      </c>
      <c r="D1024" s="11" t="s">
        <v>86</v>
      </c>
      <c r="E1024" s="11" t="s">
        <v>89</v>
      </c>
      <c r="F1024" s="11" t="s">
        <v>2376</v>
      </c>
      <c r="G1024" s="11" t="s">
        <v>89</v>
      </c>
      <c r="H1024" s="11" t="s">
        <v>90</v>
      </c>
      <c r="I1024" s="12">
        <v>0</v>
      </c>
      <c r="J1024" s="11" t="s">
        <v>91</v>
      </c>
      <c r="K1024" s="11" t="s">
        <v>92</v>
      </c>
      <c r="L1024" s="13">
        <v>0.01</v>
      </c>
      <c r="M1024" s="11" t="s">
        <v>89</v>
      </c>
      <c r="N1024" s="12">
        <v>1</v>
      </c>
      <c r="O1024" s="10" t="str">
        <f t="shared" si="276"/>
        <v/>
      </c>
      <c r="P1024" s="10">
        <f t="shared" si="286"/>
        <v>19</v>
      </c>
      <c r="Q1024" s="10" t="str">
        <f t="shared" si="287"/>
        <v/>
      </c>
      <c r="R1024" s="10">
        <f t="shared" si="288"/>
        <v>30</v>
      </c>
      <c r="S1024" s="10" t="str">
        <f t="shared" si="289"/>
        <v/>
      </c>
      <c r="V1024" cm="1">
        <f t="array" ref="V1024">MIN(IFERROR(FIND(_xlfn.SEQUENCE(10,,CHAR(48)),F1024),""))</f>
        <v>8</v>
      </c>
      <c r="W1024" s="25" cm="1">
        <f t="array" ref="W1024">MIN(IFERROR(FIND(_xlfn.SEQUENCE(10,,CHAR(48)),B1024),""))</f>
        <v>23</v>
      </c>
      <c r="X1024" s="10">
        <f t="shared" si="277"/>
        <v>15</v>
      </c>
      <c r="Y1024" s="17" t="str">
        <f t="shared" si="278"/>
        <v xml:space="preserve">Matrice CALIBRAGE </v>
      </c>
      <c r="Z1024" s="10" t="str">
        <f t="shared" si="279"/>
        <v>312_0782</v>
      </c>
      <c r="AA1024" s="10" t="str">
        <f t="shared" si="280"/>
        <v>312_0782</v>
      </c>
      <c r="AB1024" s="10" t="str">
        <f t="shared" si="281"/>
        <v>A créer</v>
      </c>
      <c r="AC1024" s="14">
        <f t="shared" si="282"/>
        <v>0</v>
      </c>
      <c r="AD1024" s="10" t="str">
        <f t="shared" si="283"/>
        <v>312_0782 / 29064695</v>
      </c>
      <c r="AE1024" s="10" t="str">
        <f t="shared" si="284"/>
        <v>29064695</v>
      </c>
      <c r="AG1024" s="10" t="str">
        <f t="shared" si="285"/>
        <v>312_0782</v>
      </c>
      <c r="AH1024" s="10" t="str">
        <f t="shared" si="290"/>
        <v xml:space="preserve">Matrice CALIBRAGE </v>
      </c>
      <c r="AI1024" s="10" t="str">
        <f t="shared" si="291"/>
        <v>A créer</v>
      </c>
      <c r="AJ1024" s="10" t="str">
        <f t="shared" si="292"/>
        <v>29064695</v>
      </c>
    </row>
    <row r="1025" spans="1:36" ht="15" x14ac:dyDescent="0.25">
      <c r="A1025" s="11" t="s">
        <v>2377</v>
      </c>
      <c r="B1025" s="11" t="s">
        <v>2378</v>
      </c>
      <c r="C1025" s="11" t="s">
        <v>85</v>
      </c>
      <c r="D1025" s="11" t="s">
        <v>86</v>
      </c>
      <c r="E1025" s="11" t="s">
        <v>89</v>
      </c>
      <c r="F1025" s="11" t="s">
        <v>2379</v>
      </c>
      <c r="G1025" s="11" t="s">
        <v>89</v>
      </c>
      <c r="H1025" s="11" t="s">
        <v>90</v>
      </c>
      <c r="I1025" s="12">
        <v>0</v>
      </c>
      <c r="J1025" s="11" t="s">
        <v>91</v>
      </c>
      <c r="K1025" s="11" t="s">
        <v>92</v>
      </c>
      <c r="L1025" s="13">
        <v>0.01</v>
      </c>
      <c r="M1025" s="11" t="s">
        <v>89</v>
      </c>
      <c r="N1025" s="12">
        <v>1</v>
      </c>
      <c r="O1025" s="10" t="str">
        <f t="shared" si="276"/>
        <v/>
      </c>
      <c r="P1025" s="10">
        <f t="shared" si="286"/>
        <v>21</v>
      </c>
      <c r="Q1025" s="10" t="str">
        <f t="shared" si="287"/>
        <v/>
      </c>
      <c r="R1025" s="10">
        <f t="shared" si="288"/>
        <v>32</v>
      </c>
      <c r="S1025" s="10" t="str">
        <f t="shared" si="289"/>
        <v/>
      </c>
      <c r="V1025" cm="1">
        <f t="array" ref="V1025">MIN(IFERROR(FIND(_xlfn.SEQUENCE(10,,CHAR(48)),F1025),""))</f>
        <v>8</v>
      </c>
      <c r="W1025" s="25" cm="1">
        <f t="array" ref="W1025">MIN(IFERROR(FIND(_xlfn.SEQUENCE(10,,CHAR(48)),B1025),""))</f>
        <v>25</v>
      </c>
      <c r="X1025" s="10">
        <f t="shared" si="277"/>
        <v>15</v>
      </c>
      <c r="Y1025" s="17" t="str">
        <f t="shared" si="278"/>
        <v xml:space="preserve">Dévêtisseur ETIRAGE </v>
      </c>
      <c r="Z1025" s="10" t="str">
        <f t="shared" si="279"/>
        <v>312_0792</v>
      </c>
      <c r="AA1025" s="10" t="str">
        <f t="shared" si="280"/>
        <v>312_0792</v>
      </c>
      <c r="AB1025" s="10" t="str">
        <f t="shared" si="281"/>
        <v>A créer</v>
      </c>
      <c r="AC1025" s="14">
        <f t="shared" si="282"/>
        <v>0</v>
      </c>
      <c r="AD1025" s="10" t="str">
        <f t="shared" si="283"/>
        <v>312_0792 / 29064696</v>
      </c>
      <c r="AE1025" s="10" t="str">
        <f t="shared" si="284"/>
        <v>29064696</v>
      </c>
      <c r="AG1025" s="10" t="str">
        <f t="shared" si="285"/>
        <v>312_0792</v>
      </c>
      <c r="AH1025" s="10" t="str">
        <f t="shared" si="290"/>
        <v xml:space="preserve">Dévêtisseur ETIRAGE </v>
      </c>
      <c r="AI1025" s="10" t="str">
        <f t="shared" si="291"/>
        <v>A créer</v>
      </c>
      <c r="AJ1025" s="10" t="str">
        <f t="shared" si="292"/>
        <v>29064696</v>
      </c>
    </row>
    <row r="1026" spans="1:36" ht="15" x14ac:dyDescent="0.25">
      <c r="A1026" s="11" t="s">
        <v>2380</v>
      </c>
      <c r="B1026" s="11" t="s">
        <v>2381</v>
      </c>
      <c r="C1026" s="11" t="s">
        <v>85</v>
      </c>
      <c r="D1026" s="11" t="s">
        <v>86</v>
      </c>
      <c r="E1026" s="11" t="s">
        <v>89</v>
      </c>
      <c r="F1026" s="11" t="s">
        <v>2382</v>
      </c>
      <c r="G1026" s="11" t="s">
        <v>89</v>
      </c>
      <c r="H1026" s="11" t="s">
        <v>90</v>
      </c>
      <c r="I1026" s="12">
        <v>0</v>
      </c>
      <c r="J1026" s="11" t="s">
        <v>91</v>
      </c>
      <c r="K1026" s="11" t="s">
        <v>92</v>
      </c>
      <c r="L1026" s="13">
        <v>0.01</v>
      </c>
      <c r="M1026" s="11" t="s">
        <v>89</v>
      </c>
      <c r="N1026" s="12">
        <v>1</v>
      </c>
      <c r="O1026" s="10" t="str">
        <f t="shared" ref="O1026:O1089" si="293">IFERROR(FIND("DRW ACY",B1026),"")</f>
        <v/>
      </c>
      <c r="P1026" s="10">
        <f t="shared" si="286"/>
        <v>23</v>
      </c>
      <c r="Q1026" s="10" t="str">
        <f t="shared" si="287"/>
        <v/>
      </c>
      <c r="R1026" s="10">
        <f t="shared" si="288"/>
        <v>34</v>
      </c>
      <c r="S1026" s="10" t="str">
        <f t="shared" si="289"/>
        <v/>
      </c>
      <c r="V1026" cm="1">
        <f t="array" ref="V1026">MIN(IFERROR(FIND(_xlfn.SEQUENCE(10,,CHAR(48)),F1026),""))</f>
        <v>8</v>
      </c>
      <c r="W1026" s="25" cm="1">
        <f t="array" ref="W1026">MIN(IFERROR(FIND(_xlfn.SEQUENCE(10,,CHAR(48)),B1026),""))</f>
        <v>27</v>
      </c>
      <c r="X1026" s="10">
        <f t="shared" ref="X1026:X1089" si="294">LEN(F1026)</f>
        <v>15</v>
      </c>
      <c r="Y1026" s="17" t="str">
        <f t="shared" ref="Y1026:Y1089" si="295">IF(P1026&lt;&gt;"",LEFT(B1026,P1026-1),IF(AND(O1026="",P1026=""),LEFT(B1026,W1026-1),IF(O1026&lt;&gt;0,LEFT(B1026,O1026-1),IF(P1026&lt;&gt;"",LEFT(B1026,P1026-1),""))))</f>
        <v xml:space="preserve">P.Poinçon PERCAGE TOP </v>
      </c>
      <c r="Z1026" s="10" t="str">
        <f t="shared" ref="Z1026:Z1089" si="296">RIGHT(F1026,(X1026+1)-V1026)</f>
        <v>312_2832</v>
      </c>
      <c r="AA1026" s="10" t="str">
        <f t="shared" ref="AA1026:AA1089" si="297">LEFT(Z1026,8)</f>
        <v>312_2832</v>
      </c>
      <c r="AB1026" s="10" t="str">
        <f t="shared" ref="AB1026:AB1089" si="298">IF(E1026&lt;&gt;"",E1026,"A créer")</f>
        <v>A créer</v>
      </c>
      <c r="AC1026" s="14">
        <f t="shared" ref="AC1026:AC1089" si="299">I1026</f>
        <v>0</v>
      </c>
      <c r="AD1026" s="10" t="str">
        <f t="shared" ref="AD1026:AD1089" si="300">AA1026&amp;" / "&amp;A1026</f>
        <v>312_2832 / 29064697</v>
      </c>
      <c r="AE1026" s="10" t="str">
        <f t="shared" ref="AE1026:AE1089" si="301">A1026</f>
        <v>29064697</v>
      </c>
      <c r="AG1026" s="10" t="str">
        <f t="shared" ref="AG1026:AG1089" si="302">IF(AF1026="",AA1026,"")</f>
        <v>312_2832</v>
      </c>
      <c r="AH1026" s="10" t="str">
        <f t="shared" si="290"/>
        <v xml:space="preserve">P.Poinçon PERCAGE TOP </v>
      </c>
      <c r="AI1026" s="10" t="str">
        <f t="shared" si="291"/>
        <v>A créer</v>
      </c>
      <c r="AJ1026" s="10" t="str">
        <f t="shared" si="292"/>
        <v>29064697</v>
      </c>
    </row>
    <row r="1027" spans="1:36" ht="15" x14ac:dyDescent="0.25">
      <c r="A1027" s="11" t="s">
        <v>2383</v>
      </c>
      <c r="B1027" s="11" t="s">
        <v>2384</v>
      </c>
      <c r="C1027" s="11" t="s">
        <v>85</v>
      </c>
      <c r="D1027" s="11" t="s">
        <v>86</v>
      </c>
      <c r="E1027" s="11" t="s">
        <v>89</v>
      </c>
      <c r="F1027" s="11" t="s">
        <v>2385</v>
      </c>
      <c r="G1027" s="11" t="s">
        <v>89</v>
      </c>
      <c r="H1027" s="11" t="s">
        <v>90</v>
      </c>
      <c r="I1027" s="12">
        <v>0</v>
      </c>
      <c r="J1027" s="11" t="s">
        <v>91</v>
      </c>
      <c r="K1027" s="11" t="s">
        <v>92</v>
      </c>
      <c r="L1027" s="13">
        <v>0.01</v>
      </c>
      <c r="M1027" s="11" t="s">
        <v>89</v>
      </c>
      <c r="N1027" s="12">
        <v>1</v>
      </c>
      <c r="O1027" s="10" t="str">
        <f t="shared" si="293"/>
        <v/>
      </c>
      <c r="P1027" s="10">
        <f t="shared" ref="P1027:P1090" si="303">IF(O1027="",IFERROR(FIND("DRW ",B1027),""),"")</f>
        <v>21</v>
      </c>
      <c r="Q1027" s="10" t="str">
        <f t="shared" ref="Q1027:Q1089" si="304">IF(O1027="","",O1027+6)</f>
        <v/>
      </c>
      <c r="R1027" s="10">
        <f t="shared" ref="R1027:R1089" si="305">LEN(B1027)</f>
        <v>32</v>
      </c>
      <c r="S1027" s="10" t="str">
        <f t="shared" ref="S1027:S1089" si="306">IF(Q1027="","",RIGHT(B1027,R1027-Q1027))</f>
        <v/>
      </c>
      <c r="V1027" cm="1">
        <f t="array" ref="V1027">MIN(IFERROR(FIND(_xlfn.SEQUENCE(10,,CHAR(48)),F1027),""))</f>
        <v>8</v>
      </c>
      <c r="W1027" s="25" cm="1">
        <f t="array" ref="W1027">MIN(IFERROR(FIND(_xlfn.SEQUENCE(10,,CHAR(48)),B1027),""))</f>
        <v>25</v>
      </c>
      <c r="X1027" s="10">
        <f t="shared" si="294"/>
        <v>15</v>
      </c>
      <c r="Y1027" s="17" t="str">
        <f t="shared" si="295"/>
        <v xml:space="preserve">Presse_flan EMBOUTI </v>
      </c>
      <c r="Z1027" s="10" t="str">
        <f t="shared" si="296"/>
        <v>611_0036</v>
      </c>
      <c r="AA1027" s="10" t="str">
        <f t="shared" si="297"/>
        <v>611_0036</v>
      </c>
      <c r="AB1027" s="10" t="str">
        <f t="shared" si="298"/>
        <v>A créer</v>
      </c>
      <c r="AC1027" s="14">
        <f t="shared" si="299"/>
        <v>0</v>
      </c>
      <c r="AD1027" s="10" t="str">
        <f t="shared" si="300"/>
        <v>611_0036 / 29064698</v>
      </c>
      <c r="AE1027" s="10" t="str">
        <f t="shared" si="301"/>
        <v>29064698</v>
      </c>
      <c r="AG1027" s="10" t="str">
        <f t="shared" si="302"/>
        <v>611_0036</v>
      </c>
      <c r="AH1027" s="10" t="str">
        <f t="shared" ref="AH1027:AH1090" si="307">IF(AF1027="",Y1027,"")</f>
        <v xml:space="preserve">Presse_flan EMBOUTI </v>
      </c>
      <c r="AI1027" s="10" t="str">
        <f t="shared" ref="AI1027:AI1090" si="308">IF(AF1027="",AB1027,"")</f>
        <v>A créer</v>
      </c>
      <c r="AJ1027" s="10" t="str">
        <f t="shared" ref="AJ1027:AJ1090" si="309">IF(AF1027="",AE1027,"")</f>
        <v>29064698</v>
      </c>
    </row>
    <row r="1028" spans="1:36" ht="15" x14ac:dyDescent="0.25">
      <c r="A1028" s="11" t="s">
        <v>2386</v>
      </c>
      <c r="B1028" s="11" t="s">
        <v>2387</v>
      </c>
      <c r="C1028" s="11" t="s">
        <v>85</v>
      </c>
      <c r="D1028" s="11" t="s">
        <v>86</v>
      </c>
      <c r="E1028" s="11" t="s">
        <v>89</v>
      </c>
      <c r="F1028" s="11" t="s">
        <v>2388</v>
      </c>
      <c r="G1028" s="11" t="s">
        <v>89</v>
      </c>
      <c r="H1028" s="11" t="s">
        <v>90</v>
      </c>
      <c r="I1028" s="12">
        <v>0</v>
      </c>
      <c r="J1028" s="11" t="s">
        <v>91</v>
      </c>
      <c r="K1028" s="11" t="s">
        <v>92</v>
      </c>
      <c r="L1028" s="13">
        <v>0.01</v>
      </c>
      <c r="M1028" s="11" t="s">
        <v>89</v>
      </c>
      <c r="N1028" s="12">
        <v>1</v>
      </c>
      <c r="O1028" s="10" t="str">
        <f t="shared" si="293"/>
        <v/>
      </c>
      <c r="P1028" s="10">
        <f t="shared" si="303"/>
        <v>21</v>
      </c>
      <c r="Q1028" s="10" t="str">
        <f t="shared" si="304"/>
        <v/>
      </c>
      <c r="R1028" s="10">
        <f t="shared" si="305"/>
        <v>32</v>
      </c>
      <c r="S1028" s="10" t="str">
        <f t="shared" si="306"/>
        <v/>
      </c>
      <c r="V1028" cm="1">
        <f t="array" ref="V1028">MIN(IFERROR(FIND(_xlfn.SEQUENCE(10,,CHAR(48)),F1028),""))</f>
        <v>8</v>
      </c>
      <c r="W1028" s="25" cm="1">
        <f t="array" ref="W1028">MIN(IFERROR(FIND(_xlfn.SEQUENCE(10,,CHAR(48)),B1028),""))</f>
        <v>19</v>
      </c>
      <c r="X1028" s="10">
        <f t="shared" si="294"/>
        <v>15</v>
      </c>
      <c r="Y1028" s="17" t="str">
        <f t="shared" si="295"/>
        <v xml:space="preserve">Poussoir RETREINT 1 </v>
      </c>
      <c r="Z1028" s="10" t="str">
        <f t="shared" si="296"/>
        <v>611_0046</v>
      </c>
      <c r="AA1028" s="10" t="str">
        <f t="shared" si="297"/>
        <v>611_0046</v>
      </c>
      <c r="AB1028" s="10" t="str">
        <f t="shared" si="298"/>
        <v>A créer</v>
      </c>
      <c r="AC1028" s="14">
        <f t="shared" si="299"/>
        <v>0</v>
      </c>
      <c r="AD1028" s="10" t="str">
        <f t="shared" si="300"/>
        <v>611_0046 / 29064699</v>
      </c>
      <c r="AE1028" s="10" t="str">
        <f t="shared" si="301"/>
        <v>29064699</v>
      </c>
      <c r="AG1028" s="10" t="str">
        <f t="shared" si="302"/>
        <v>611_0046</v>
      </c>
      <c r="AH1028" s="10" t="str">
        <f t="shared" si="307"/>
        <v xml:space="preserve">Poussoir RETREINT 1 </v>
      </c>
      <c r="AI1028" s="10" t="str">
        <f t="shared" si="308"/>
        <v>A créer</v>
      </c>
      <c r="AJ1028" s="10" t="str">
        <f t="shared" si="309"/>
        <v>29064699</v>
      </c>
    </row>
    <row r="1029" spans="1:36" ht="15" x14ac:dyDescent="0.25">
      <c r="A1029" s="11" t="s">
        <v>2389</v>
      </c>
      <c r="B1029" s="11" t="s">
        <v>2390</v>
      </c>
      <c r="C1029" s="11" t="s">
        <v>85</v>
      </c>
      <c r="D1029" s="11" t="s">
        <v>86</v>
      </c>
      <c r="E1029" s="11" t="s">
        <v>89</v>
      </c>
      <c r="F1029" s="11" t="s">
        <v>2391</v>
      </c>
      <c r="G1029" s="11" t="s">
        <v>89</v>
      </c>
      <c r="H1029" s="11" t="s">
        <v>90</v>
      </c>
      <c r="I1029" s="12">
        <v>0</v>
      </c>
      <c r="J1029" s="11" t="s">
        <v>91</v>
      </c>
      <c r="K1029" s="11" t="s">
        <v>92</v>
      </c>
      <c r="L1029" s="13">
        <v>0.01</v>
      </c>
      <c r="M1029" s="11" t="s">
        <v>89</v>
      </c>
      <c r="N1029" s="12">
        <v>1</v>
      </c>
      <c r="O1029" s="10" t="str">
        <f t="shared" si="293"/>
        <v/>
      </c>
      <c r="P1029" s="10">
        <f t="shared" si="303"/>
        <v>21</v>
      </c>
      <c r="Q1029" s="10" t="str">
        <f t="shared" si="304"/>
        <v/>
      </c>
      <c r="R1029" s="10">
        <f t="shared" si="305"/>
        <v>32</v>
      </c>
      <c r="S1029" s="10" t="str">
        <f t="shared" si="306"/>
        <v/>
      </c>
      <c r="V1029" cm="1">
        <f t="array" ref="V1029">MIN(IFERROR(FIND(_xlfn.SEQUENCE(10,,CHAR(48)),F1029),""))</f>
        <v>8</v>
      </c>
      <c r="W1029" s="25" cm="1">
        <f t="array" ref="W1029">MIN(IFERROR(FIND(_xlfn.SEQUENCE(10,,CHAR(48)),B1029),""))</f>
        <v>25</v>
      </c>
      <c r="X1029" s="10">
        <f t="shared" si="294"/>
        <v>15</v>
      </c>
      <c r="Y1029" s="17" t="str">
        <f t="shared" si="295"/>
        <v xml:space="preserve">Dévêtisseur ETIRAGE </v>
      </c>
      <c r="Z1029" s="10" t="str">
        <f t="shared" si="296"/>
        <v>611_0049</v>
      </c>
      <c r="AA1029" s="10" t="str">
        <f t="shared" si="297"/>
        <v>611_0049</v>
      </c>
      <c r="AB1029" s="10" t="str">
        <f t="shared" si="298"/>
        <v>A créer</v>
      </c>
      <c r="AC1029" s="14">
        <f t="shared" si="299"/>
        <v>0</v>
      </c>
      <c r="AD1029" s="10" t="str">
        <f t="shared" si="300"/>
        <v>611_0049 / 29064700</v>
      </c>
      <c r="AE1029" s="10" t="str">
        <f t="shared" si="301"/>
        <v>29064700</v>
      </c>
      <c r="AG1029" s="10" t="str">
        <f t="shared" si="302"/>
        <v>611_0049</v>
      </c>
      <c r="AH1029" s="10" t="str">
        <f t="shared" si="307"/>
        <v xml:space="preserve">Dévêtisseur ETIRAGE </v>
      </c>
      <c r="AI1029" s="10" t="str">
        <f t="shared" si="308"/>
        <v>A créer</v>
      </c>
      <c r="AJ1029" s="10" t="str">
        <f t="shared" si="309"/>
        <v>29064700</v>
      </c>
    </row>
    <row r="1030" spans="1:36" ht="15" x14ac:dyDescent="0.25">
      <c r="A1030" s="11" t="s">
        <v>2392</v>
      </c>
      <c r="B1030" s="11" t="s">
        <v>2393</v>
      </c>
      <c r="C1030" s="11" t="s">
        <v>85</v>
      </c>
      <c r="D1030" s="11" t="s">
        <v>86</v>
      </c>
      <c r="E1030" s="11" t="s">
        <v>89</v>
      </c>
      <c r="F1030" s="11" t="s">
        <v>2394</v>
      </c>
      <c r="G1030" s="11" t="s">
        <v>89</v>
      </c>
      <c r="H1030" s="11" t="s">
        <v>90</v>
      </c>
      <c r="I1030" s="12">
        <v>0</v>
      </c>
      <c r="J1030" s="11" t="s">
        <v>91</v>
      </c>
      <c r="K1030" s="11" t="s">
        <v>92</v>
      </c>
      <c r="L1030" s="13">
        <v>0.01</v>
      </c>
      <c r="M1030" s="11" t="s">
        <v>89</v>
      </c>
      <c r="N1030" s="12">
        <v>1</v>
      </c>
      <c r="O1030" s="10" t="str">
        <f t="shared" si="293"/>
        <v/>
      </c>
      <c r="P1030" s="10">
        <f t="shared" si="303"/>
        <v>21</v>
      </c>
      <c r="Q1030" s="10" t="str">
        <f t="shared" si="304"/>
        <v/>
      </c>
      <c r="R1030" s="10">
        <f t="shared" si="305"/>
        <v>32</v>
      </c>
      <c r="S1030" s="10" t="str">
        <f t="shared" si="306"/>
        <v/>
      </c>
      <c r="V1030" cm="1">
        <f t="array" ref="V1030">MIN(IFERROR(FIND(_xlfn.SEQUENCE(10,,CHAR(48)),F1030),""))</f>
        <v>8</v>
      </c>
      <c r="W1030" s="25" cm="1">
        <f t="array" ref="W1030">MIN(IFERROR(FIND(_xlfn.SEQUENCE(10,,CHAR(48)),B1030),""))</f>
        <v>25</v>
      </c>
      <c r="X1030" s="10">
        <f t="shared" si="294"/>
        <v>15</v>
      </c>
      <c r="Y1030" s="17" t="str">
        <f t="shared" si="295"/>
        <v xml:space="preserve">Presse_flan EMBOUTI </v>
      </c>
      <c r="Z1030" s="10" t="str">
        <f t="shared" si="296"/>
        <v>611_0102</v>
      </c>
      <c r="AA1030" s="10" t="str">
        <f t="shared" si="297"/>
        <v>611_0102</v>
      </c>
      <c r="AB1030" s="10" t="str">
        <f t="shared" si="298"/>
        <v>A créer</v>
      </c>
      <c r="AC1030" s="14">
        <f t="shared" si="299"/>
        <v>0</v>
      </c>
      <c r="AD1030" s="10" t="str">
        <f t="shared" si="300"/>
        <v>611_0102 / 29064701</v>
      </c>
      <c r="AE1030" s="10" t="str">
        <f t="shared" si="301"/>
        <v>29064701</v>
      </c>
      <c r="AG1030" s="10" t="str">
        <f t="shared" si="302"/>
        <v>611_0102</v>
      </c>
      <c r="AH1030" s="10" t="str">
        <f t="shared" si="307"/>
        <v xml:space="preserve">Presse_flan EMBOUTI </v>
      </c>
      <c r="AI1030" s="10" t="str">
        <f t="shared" si="308"/>
        <v>A créer</v>
      </c>
      <c r="AJ1030" s="10" t="str">
        <f t="shared" si="309"/>
        <v>29064701</v>
      </c>
    </row>
    <row r="1031" spans="1:36" ht="15" x14ac:dyDescent="0.25">
      <c r="A1031" s="11" t="s">
        <v>2395</v>
      </c>
      <c r="B1031" s="11" t="s">
        <v>2396</v>
      </c>
      <c r="C1031" s="11" t="s">
        <v>85</v>
      </c>
      <c r="D1031" s="11" t="s">
        <v>86</v>
      </c>
      <c r="E1031" s="11" t="s">
        <v>89</v>
      </c>
      <c r="F1031" s="11" t="s">
        <v>2397</v>
      </c>
      <c r="G1031" s="11" t="s">
        <v>89</v>
      </c>
      <c r="H1031" s="11" t="s">
        <v>90</v>
      </c>
      <c r="I1031" s="12">
        <v>0</v>
      </c>
      <c r="J1031" s="11" t="s">
        <v>91</v>
      </c>
      <c r="K1031" s="11" t="s">
        <v>92</v>
      </c>
      <c r="L1031" s="13">
        <v>0.01</v>
      </c>
      <c r="M1031" s="11" t="s">
        <v>89</v>
      </c>
      <c r="N1031" s="12">
        <v>1</v>
      </c>
      <c r="O1031" s="10" t="str">
        <f t="shared" si="293"/>
        <v/>
      </c>
      <c r="P1031" s="10">
        <f t="shared" si="303"/>
        <v>20</v>
      </c>
      <c r="Q1031" s="10" t="str">
        <f t="shared" si="304"/>
        <v/>
      </c>
      <c r="R1031" s="10">
        <f t="shared" si="305"/>
        <v>31</v>
      </c>
      <c r="S1031" s="10" t="str">
        <f t="shared" si="306"/>
        <v/>
      </c>
      <c r="V1031" cm="1">
        <f t="array" ref="V1031">MIN(IFERROR(FIND(_xlfn.SEQUENCE(10,,CHAR(48)),F1031),""))</f>
        <v>8</v>
      </c>
      <c r="W1031" s="25" cm="1">
        <f t="array" ref="W1031">MIN(IFERROR(FIND(_xlfn.SEQUENCE(10,,CHAR(48)),B1031),""))</f>
        <v>24</v>
      </c>
      <c r="X1031" s="10">
        <f t="shared" si="294"/>
        <v>15</v>
      </c>
      <c r="Y1031" s="17" t="str">
        <f t="shared" si="295"/>
        <v xml:space="preserve">Entretoise ETIRAGE </v>
      </c>
      <c r="Z1031" s="10" t="str">
        <f t="shared" si="296"/>
        <v>611_0115</v>
      </c>
      <c r="AA1031" s="10" t="str">
        <f t="shared" si="297"/>
        <v>611_0115</v>
      </c>
      <c r="AB1031" s="10" t="str">
        <f t="shared" si="298"/>
        <v>A créer</v>
      </c>
      <c r="AC1031" s="14">
        <f t="shared" si="299"/>
        <v>0</v>
      </c>
      <c r="AD1031" s="10" t="str">
        <f t="shared" si="300"/>
        <v>611_0115 / 29064702</v>
      </c>
      <c r="AE1031" s="10" t="str">
        <f t="shared" si="301"/>
        <v>29064702</v>
      </c>
      <c r="AG1031" s="10" t="str">
        <f t="shared" si="302"/>
        <v>611_0115</v>
      </c>
      <c r="AH1031" s="10" t="str">
        <f t="shared" si="307"/>
        <v xml:space="preserve">Entretoise ETIRAGE </v>
      </c>
      <c r="AI1031" s="10" t="str">
        <f t="shared" si="308"/>
        <v>A créer</v>
      </c>
      <c r="AJ1031" s="10" t="str">
        <f t="shared" si="309"/>
        <v>29064702</v>
      </c>
    </row>
    <row r="1032" spans="1:36" ht="15" x14ac:dyDescent="0.25">
      <c r="A1032" s="11" t="s">
        <v>2398</v>
      </c>
      <c r="B1032" s="11" t="s">
        <v>2399</v>
      </c>
      <c r="C1032" s="11" t="s">
        <v>85</v>
      </c>
      <c r="D1032" s="11" t="s">
        <v>86</v>
      </c>
      <c r="E1032" s="11" t="s">
        <v>89</v>
      </c>
      <c r="F1032" s="11" t="s">
        <v>2400</v>
      </c>
      <c r="G1032" s="11" t="s">
        <v>89</v>
      </c>
      <c r="H1032" s="11" t="s">
        <v>90</v>
      </c>
      <c r="I1032" s="12">
        <v>0</v>
      </c>
      <c r="J1032" s="11" t="s">
        <v>91</v>
      </c>
      <c r="K1032" s="11" t="s">
        <v>92</v>
      </c>
      <c r="L1032" s="13">
        <v>0.01</v>
      </c>
      <c r="M1032" s="11" t="s">
        <v>89</v>
      </c>
      <c r="N1032" s="12">
        <v>1</v>
      </c>
      <c r="O1032" s="10" t="str">
        <f t="shared" si="293"/>
        <v/>
      </c>
      <c r="P1032" s="10">
        <f t="shared" si="303"/>
        <v>19</v>
      </c>
      <c r="Q1032" s="10" t="str">
        <f t="shared" si="304"/>
        <v/>
      </c>
      <c r="R1032" s="10">
        <f t="shared" si="305"/>
        <v>30</v>
      </c>
      <c r="S1032" s="10" t="str">
        <f t="shared" si="306"/>
        <v/>
      </c>
      <c r="V1032" cm="1">
        <f t="array" ref="V1032">MIN(IFERROR(FIND(_xlfn.SEQUENCE(10,,CHAR(48)),F1032),""))</f>
        <v>8</v>
      </c>
      <c r="W1032" s="25" cm="1">
        <f t="array" ref="W1032">MIN(IFERROR(FIND(_xlfn.SEQUENCE(10,,CHAR(48)),B1032),""))</f>
        <v>23</v>
      </c>
      <c r="X1032" s="10">
        <f t="shared" si="294"/>
        <v>15</v>
      </c>
      <c r="Y1032" s="17" t="str">
        <f t="shared" si="295"/>
        <v xml:space="preserve">Entretoise RELAIS </v>
      </c>
      <c r="Z1032" s="10" t="str">
        <f t="shared" si="296"/>
        <v>611_0188</v>
      </c>
      <c r="AA1032" s="10" t="str">
        <f t="shared" si="297"/>
        <v>611_0188</v>
      </c>
      <c r="AB1032" s="10" t="str">
        <f t="shared" si="298"/>
        <v>A créer</v>
      </c>
      <c r="AC1032" s="14">
        <f t="shared" si="299"/>
        <v>0</v>
      </c>
      <c r="AD1032" s="10" t="str">
        <f t="shared" si="300"/>
        <v>611_0188 / 29064703</v>
      </c>
      <c r="AE1032" s="10" t="str">
        <f t="shared" si="301"/>
        <v>29064703</v>
      </c>
      <c r="AG1032" s="10" t="str">
        <f t="shared" si="302"/>
        <v>611_0188</v>
      </c>
      <c r="AH1032" s="10" t="str">
        <f t="shared" si="307"/>
        <v xml:space="preserve">Entretoise RELAIS </v>
      </c>
      <c r="AI1032" s="10" t="str">
        <f t="shared" si="308"/>
        <v>A créer</v>
      </c>
      <c r="AJ1032" s="10" t="str">
        <f t="shared" si="309"/>
        <v>29064703</v>
      </c>
    </row>
    <row r="1033" spans="1:36" ht="15" x14ac:dyDescent="0.25">
      <c r="A1033" s="11" t="s">
        <v>2401</v>
      </c>
      <c r="B1033" s="11" t="s">
        <v>2402</v>
      </c>
      <c r="C1033" s="11" t="s">
        <v>85</v>
      </c>
      <c r="D1033" s="11" t="s">
        <v>86</v>
      </c>
      <c r="E1033" s="11" t="s">
        <v>89</v>
      </c>
      <c r="F1033" s="11" t="s">
        <v>2403</v>
      </c>
      <c r="G1033" s="11" t="s">
        <v>89</v>
      </c>
      <c r="H1033" s="11" t="s">
        <v>90</v>
      </c>
      <c r="I1033" s="12">
        <v>0</v>
      </c>
      <c r="J1033" s="11" t="s">
        <v>91</v>
      </c>
      <c r="K1033" s="11" t="s">
        <v>92</v>
      </c>
      <c r="L1033" s="13">
        <v>0.01</v>
      </c>
      <c r="M1033" s="11" t="s">
        <v>89</v>
      </c>
      <c r="N1033" s="12">
        <v>1</v>
      </c>
      <c r="O1033" s="10" t="str">
        <f t="shared" si="293"/>
        <v/>
      </c>
      <c r="P1033" s="10">
        <f t="shared" si="303"/>
        <v>19</v>
      </c>
      <c r="Q1033" s="10" t="str">
        <f t="shared" si="304"/>
        <v/>
      </c>
      <c r="R1033" s="10">
        <f t="shared" si="305"/>
        <v>30</v>
      </c>
      <c r="S1033" s="10" t="str">
        <f t="shared" si="306"/>
        <v/>
      </c>
      <c r="V1033" cm="1">
        <f t="array" ref="V1033">MIN(IFERROR(FIND(_xlfn.SEQUENCE(10,,CHAR(48)),F1033),""))</f>
        <v>8</v>
      </c>
      <c r="W1033" s="25" cm="1">
        <f t="array" ref="W1033">MIN(IFERROR(FIND(_xlfn.SEQUENCE(10,,CHAR(48)),B1033),""))</f>
        <v>23</v>
      </c>
      <c r="X1033" s="10">
        <f t="shared" si="294"/>
        <v>15</v>
      </c>
      <c r="Y1033" s="17" t="str">
        <f t="shared" si="295"/>
        <v xml:space="preserve">P/Poinçon PERCAGE </v>
      </c>
      <c r="Z1033" s="10" t="str">
        <f t="shared" si="296"/>
        <v>611_0212</v>
      </c>
      <c r="AA1033" s="10" t="str">
        <f t="shared" si="297"/>
        <v>611_0212</v>
      </c>
      <c r="AB1033" s="10" t="str">
        <f t="shared" si="298"/>
        <v>A créer</v>
      </c>
      <c r="AC1033" s="14">
        <f t="shared" si="299"/>
        <v>0</v>
      </c>
      <c r="AD1033" s="10" t="str">
        <f t="shared" si="300"/>
        <v>611_0212 / 29064704</v>
      </c>
      <c r="AE1033" s="10" t="str">
        <f t="shared" si="301"/>
        <v>29064704</v>
      </c>
      <c r="AG1033" s="10" t="str">
        <f t="shared" si="302"/>
        <v>611_0212</v>
      </c>
      <c r="AH1033" s="10" t="str">
        <f t="shared" si="307"/>
        <v xml:space="preserve">P/Poinçon PERCAGE </v>
      </c>
      <c r="AI1033" s="10" t="str">
        <f t="shared" si="308"/>
        <v>A créer</v>
      </c>
      <c r="AJ1033" s="10" t="str">
        <f t="shared" si="309"/>
        <v>29064704</v>
      </c>
    </row>
    <row r="1034" spans="1:36" ht="15" x14ac:dyDescent="0.25">
      <c r="A1034" s="11" t="s">
        <v>2404</v>
      </c>
      <c r="B1034" s="11" t="s">
        <v>2405</v>
      </c>
      <c r="C1034" s="11" t="s">
        <v>85</v>
      </c>
      <c r="D1034" s="11" t="s">
        <v>86</v>
      </c>
      <c r="E1034" s="11" t="s">
        <v>89</v>
      </c>
      <c r="F1034" s="11" t="s">
        <v>2406</v>
      </c>
      <c r="G1034" s="11" t="s">
        <v>89</v>
      </c>
      <c r="H1034" s="11" t="s">
        <v>90</v>
      </c>
      <c r="I1034" s="12">
        <v>0</v>
      </c>
      <c r="J1034" s="11" t="s">
        <v>91</v>
      </c>
      <c r="K1034" s="11" t="s">
        <v>92</v>
      </c>
      <c r="L1034" s="13">
        <v>0.01</v>
      </c>
      <c r="M1034" s="11" t="s">
        <v>89</v>
      </c>
      <c r="N1034" s="12">
        <v>1</v>
      </c>
      <c r="O1034" s="10" t="str">
        <f t="shared" si="293"/>
        <v/>
      </c>
      <c r="P1034" s="10">
        <f t="shared" si="303"/>
        <v>19</v>
      </c>
      <c r="Q1034" s="10" t="str">
        <f t="shared" si="304"/>
        <v/>
      </c>
      <c r="R1034" s="10">
        <f t="shared" si="305"/>
        <v>30</v>
      </c>
      <c r="S1034" s="10" t="str">
        <f t="shared" si="306"/>
        <v/>
      </c>
      <c r="V1034" cm="1">
        <f t="array" ref="V1034">MIN(IFERROR(FIND(_xlfn.SEQUENCE(10,,CHAR(48)),F1034),""))</f>
        <v>8</v>
      </c>
      <c r="W1034" s="25" cm="1">
        <f t="array" ref="W1034">MIN(IFERROR(FIND(_xlfn.SEQUENCE(10,,CHAR(48)),B1034),""))</f>
        <v>23</v>
      </c>
      <c r="X1034" s="10">
        <f t="shared" si="294"/>
        <v>15</v>
      </c>
      <c r="Y1034" s="17" t="str">
        <f t="shared" si="295"/>
        <v xml:space="preserve">Entretoise RELAIS </v>
      </c>
      <c r="Z1034" s="10" t="str">
        <f t="shared" si="296"/>
        <v>611_0416</v>
      </c>
      <c r="AA1034" s="10" t="str">
        <f t="shared" si="297"/>
        <v>611_0416</v>
      </c>
      <c r="AB1034" s="10" t="str">
        <f t="shared" si="298"/>
        <v>A créer</v>
      </c>
      <c r="AC1034" s="14">
        <f t="shared" si="299"/>
        <v>0</v>
      </c>
      <c r="AD1034" s="10" t="str">
        <f t="shared" si="300"/>
        <v>611_0416 / 29064705</v>
      </c>
      <c r="AE1034" s="10" t="str">
        <f t="shared" si="301"/>
        <v>29064705</v>
      </c>
      <c r="AG1034" s="10" t="str">
        <f t="shared" si="302"/>
        <v>611_0416</v>
      </c>
      <c r="AH1034" s="10" t="str">
        <f t="shared" si="307"/>
        <v xml:space="preserve">Entretoise RELAIS </v>
      </c>
      <c r="AI1034" s="10" t="str">
        <f t="shared" si="308"/>
        <v>A créer</v>
      </c>
      <c r="AJ1034" s="10" t="str">
        <f t="shared" si="309"/>
        <v>29064705</v>
      </c>
    </row>
    <row r="1035" spans="1:36" ht="15" x14ac:dyDescent="0.25">
      <c r="A1035" s="11" t="s">
        <v>2407</v>
      </c>
      <c r="B1035" s="11" t="s">
        <v>2408</v>
      </c>
      <c r="C1035" s="11" t="s">
        <v>85</v>
      </c>
      <c r="D1035" s="11" t="s">
        <v>86</v>
      </c>
      <c r="E1035" s="11" t="s">
        <v>89</v>
      </c>
      <c r="F1035" s="11" t="s">
        <v>2409</v>
      </c>
      <c r="G1035" s="11" t="s">
        <v>89</v>
      </c>
      <c r="H1035" s="11" t="s">
        <v>90</v>
      </c>
      <c r="I1035" s="12">
        <v>0</v>
      </c>
      <c r="J1035" s="11" t="s">
        <v>91</v>
      </c>
      <c r="K1035" s="11" t="s">
        <v>92</v>
      </c>
      <c r="L1035" s="13">
        <v>0.01</v>
      </c>
      <c r="M1035" s="11" t="s">
        <v>89</v>
      </c>
      <c r="N1035" s="12">
        <v>1</v>
      </c>
      <c r="O1035" s="10" t="str">
        <f t="shared" si="293"/>
        <v/>
      </c>
      <c r="P1035" s="10">
        <f t="shared" si="303"/>
        <v>21</v>
      </c>
      <c r="Q1035" s="10" t="str">
        <f t="shared" si="304"/>
        <v/>
      </c>
      <c r="R1035" s="10">
        <f t="shared" si="305"/>
        <v>32</v>
      </c>
      <c r="S1035" s="10" t="str">
        <f t="shared" si="306"/>
        <v/>
      </c>
      <c r="V1035" cm="1">
        <f t="array" ref="V1035">MIN(IFERROR(FIND(_xlfn.SEQUENCE(10,,CHAR(48)),F1035),""))</f>
        <v>8</v>
      </c>
      <c r="W1035" s="25" cm="1">
        <f t="array" ref="W1035">MIN(IFERROR(FIND(_xlfn.SEQUENCE(10,,CHAR(48)),B1035),""))</f>
        <v>25</v>
      </c>
      <c r="X1035" s="10">
        <f t="shared" si="294"/>
        <v>15</v>
      </c>
      <c r="Y1035" s="17" t="str">
        <f t="shared" si="295"/>
        <v xml:space="preserve">Presse_flan EMBOUTI </v>
      </c>
      <c r="Z1035" s="10" t="str">
        <f t="shared" si="296"/>
        <v>611_0421</v>
      </c>
      <c r="AA1035" s="10" t="str">
        <f t="shared" si="297"/>
        <v>611_0421</v>
      </c>
      <c r="AB1035" s="10" t="str">
        <f t="shared" si="298"/>
        <v>A créer</v>
      </c>
      <c r="AC1035" s="14">
        <f t="shared" si="299"/>
        <v>0</v>
      </c>
      <c r="AD1035" s="10" t="str">
        <f t="shared" si="300"/>
        <v>611_0421 / 29064706</v>
      </c>
      <c r="AE1035" s="10" t="str">
        <f t="shared" si="301"/>
        <v>29064706</v>
      </c>
      <c r="AG1035" s="10" t="str">
        <f t="shared" si="302"/>
        <v>611_0421</v>
      </c>
      <c r="AH1035" s="10" t="str">
        <f t="shared" si="307"/>
        <v xml:space="preserve">Presse_flan EMBOUTI </v>
      </c>
      <c r="AI1035" s="10" t="str">
        <f t="shared" si="308"/>
        <v>A créer</v>
      </c>
      <c r="AJ1035" s="10" t="str">
        <f t="shared" si="309"/>
        <v>29064706</v>
      </c>
    </row>
    <row r="1036" spans="1:36" ht="15" x14ac:dyDescent="0.25">
      <c r="A1036" s="11" t="s">
        <v>2410</v>
      </c>
      <c r="B1036" s="11" t="s">
        <v>2411</v>
      </c>
      <c r="C1036" s="11" t="s">
        <v>85</v>
      </c>
      <c r="D1036" s="11" t="s">
        <v>86</v>
      </c>
      <c r="E1036" s="11" t="s">
        <v>89</v>
      </c>
      <c r="F1036" s="11" t="s">
        <v>2412</v>
      </c>
      <c r="G1036" s="11" t="s">
        <v>89</v>
      </c>
      <c r="H1036" s="11" t="s">
        <v>90</v>
      </c>
      <c r="I1036" s="12">
        <v>0</v>
      </c>
      <c r="J1036" s="11" t="s">
        <v>91</v>
      </c>
      <c r="K1036" s="11" t="s">
        <v>92</v>
      </c>
      <c r="L1036" s="13">
        <v>0.01</v>
      </c>
      <c r="M1036" s="11" t="s">
        <v>89</v>
      </c>
      <c r="N1036" s="12">
        <v>1</v>
      </c>
      <c r="O1036" s="10" t="str">
        <f t="shared" si="293"/>
        <v/>
      </c>
      <c r="P1036" s="10">
        <f t="shared" si="303"/>
        <v>19</v>
      </c>
      <c r="Q1036" s="10" t="str">
        <f t="shared" si="304"/>
        <v/>
      </c>
      <c r="R1036" s="10">
        <f t="shared" si="305"/>
        <v>30</v>
      </c>
      <c r="S1036" s="10" t="str">
        <f t="shared" si="306"/>
        <v/>
      </c>
      <c r="V1036" cm="1">
        <f t="array" ref="V1036">MIN(IFERROR(FIND(_xlfn.SEQUENCE(10,,CHAR(48)),F1036),""))</f>
        <v>8</v>
      </c>
      <c r="W1036" s="25" cm="1">
        <f t="array" ref="W1036">MIN(IFERROR(FIND(_xlfn.SEQUENCE(10,,CHAR(48)),B1036),""))</f>
        <v>23</v>
      </c>
      <c r="X1036" s="10">
        <f t="shared" si="294"/>
        <v>15</v>
      </c>
      <c r="Y1036" s="17" t="str">
        <f t="shared" si="295"/>
        <v xml:space="preserve">P/Poinçon PERCAGE </v>
      </c>
      <c r="Z1036" s="10" t="str">
        <f t="shared" si="296"/>
        <v>611_0458</v>
      </c>
      <c r="AA1036" s="10" t="str">
        <f t="shared" si="297"/>
        <v>611_0458</v>
      </c>
      <c r="AB1036" s="10" t="str">
        <f t="shared" si="298"/>
        <v>A créer</v>
      </c>
      <c r="AC1036" s="14">
        <f t="shared" si="299"/>
        <v>0</v>
      </c>
      <c r="AD1036" s="10" t="str">
        <f t="shared" si="300"/>
        <v>611_0458 / 29064707</v>
      </c>
      <c r="AE1036" s="10" t="str">
        <f t="shared" si="301"/>
        <v>29064707</v>
      </c>
      <c r="AG1036" s="10" t="str">
        <f t="shared" si="302"/>
        <v>611_0458</v>
      </c>
      <c r="AH1036" s="10" t="str">
        <f t="shared" si="307"/>
        <v xml:space="preserve">P/Poinçon PERCAGE </v>
      </c>
      <c r="AI1036" s="10" t="str">
        <f t="shared" si="308"/>
        <v>A créer</v>
      </c>
      <c r="AJ1036" s="10" t="str">
        <f t="shared" si="309"/>
        <v>29064707</v>
      </c>
    </row>
    <row r="1037" spans="1:36" ht="15" x14ac:dyDescent="0.25">
      <c r="A1037" s="11" t="s">
        <v>2413</v>
      </c>
      <c r="B1037" s="11" t="s">
        <v>2414</v>
      </c>
      <c r="C1037" s="11" t="s">
        <v>85</v>
      </c>
      <c r="D1037" s="11" t="s">
        <v>86</v>
      </c>
      <c r="E1037" s="11" t="s">
        <v>89</v>
      </c>
      <c r="F1037" s="11" t="s">
        <v>2415</v>
      </c>
      <c r="G1037" s="11" t="s">
        <v>89</v>
      </c>
      <c r="H1037" s="11" t="s">
        <v>90</v>
      </c>
      <c r="I1037" s="12">
        <v>0</v>
      </c>
      <c r="J1037" s="11" t="s">
        <v>91</v>
      </c>
      <c r="K1037" s="11" t="s">
        <v>92</v>
      </c>
      <c r="L1037" s="13">
        <v>0.01</v>
      </c>
      <c r="M1037" s="11" t="s">
        <v>89</v>
      </c>
      <c r="N1037" s="12">
        <v>1</v>
      </c>
      <c r="O1037" s="10" t="str">
        <f t="shared" si="293"/>
        <v/>
      </c>
      <c r="P1037" s="10">
        <f t="shared" si="303"/>
        <v>21</v>
      </c>
      <c r="Q1037" s="10" t="str">
        <f t="shared" si="304"/>
        <v/>
      </c>
      <c r="R1037" s="10">
        <f t="shared" si="305"/>
        <v>32</v>
      </c>
      <c r="S1037" s="10" t="str">
        <f t="shared" si="306"/>
        <v/>
      </c>
      <c r="V1037" cm="1">
        <f t="array" ref="V1037">MIN(IFERROR(FIND(_xlfn.SEQUENCE(10,,CHAR(48)),F1037),""))</f>
        <v>8</v>
      </c>
      <c r="W1037" s="25" cm="1">
        <f t="array" ref="W1037">MIN(IFERROR(FIND(_xlfn.SEQUENCE(10,,CHAR(48)),B1037),""))</f>
        <v>25</v>
      </c>
      <c r="X1037" s="10">
        <f t="shared" si="294"/>
        <v>15</v>
      </c>
      <c r="Y1037" s="17" t="str">
        <f t="shared" si="295"/>
        <v xml:space="preserve">Serre_flan RETREINT </v>
      </c>
      <c r="Z1037" s="10" t="str">
        <f t="shared" si="296"/>
        <v>611_0464</v>
      </c>
      <c r="AA1037" s="10" t="str">
        <f t="shared" si="297"/>
        <v>611_0464</v>
      </c>
      <c r="AB1037" s="10" t="str">
        <f t="shared" si="298"/>
        <v>A créer</v>
      </c>
      <c r="AC1037" s="14">
        <f t="shared" si="299"/>
        <v>0</v>
      </c>
      <c r="AD1037" s="10" t="str">
        <f t="shared" si="300"/>
        <v>611_0464 / 29064708</v>
      </c>
      <c r="AE1037" s="10" t="str">
        <f t="shared" si="301"/>
        <v>29064708</v>
      </c>
      <c r="AG1037" s="10" t="str">
        <f t="shared" si="302"/>
        <v>611_0464</v>
      </c>
      <c r="AH1037" s="10" t="str">
        <f t="shared" si="307"/>
        <v xml:space="preserve">Serre_flan RETREINT </v>
      </c>
      <c r="AI1037" s="10" t="str">
        <f t="shared" si="308"/>
        <v>A créer</v>
      </c>
      <c r="AJ1037" s="10" t="str">
        <f t="shared" si="309"/>
        <v>29064708</v>
      </c>
    </row>
    <row r="1038" spans="1:36" ht="15" x14ac:dyDescent="0.25">
      <c r="A1038" s="11" t="s">
        <v>2416</v>
      </c>
      <c r="B1038" s="11" t="s">
        <v>2417</v>
      </c>
      <c r="C1038" s="11" t="s">
        <v>85</v>
      </c>
      <c r="D1038" s="11" t="s">
        <v>86</v>
      </c>
      <c r="E1038" s="11" t="s">
        <v>89</v>
      </c>
      <c r="F1038" s="11" t="s">
        <v>2418</v>
      </c>
      <c r="G1038" s="11" t="s">
        <v>89</v>
      </c>
      <c r="H1038" s="11" t="s">
        <v>90</v>
      </c>
      <c r="I1038" s="12">
        <v>0</v>
      </c>
      <c r="J1038" s="11" t="s">
        <v>91</v>
      </c>
      <c r="K1038" s="11" t="s">
        <v>92</v>
      </c>
      <c r="L1038" s="13">
        <v>0.01</v>
      </c>
      <c r="M1038" s="11" t="s">
        <v>89</v>
      </c>
      <c r="N1038" s="12">
        <v>1</v>
      </c>
      <c r="O1038" s="10" t="str">
        <f t="shared" si="293"/>
        <v/>
      </c>
      <c r="P1038" s="10">
        <f t="shared" si="303"/>
        <v>21</v>
      </c>
      <c r="Q1038" s="10" t="str">
        <f t="shared" si="304"/>
        <v/>
      </c>
      <c r="R1038" s="10">
        <f t="shared" si="305"/>
        <v>32</v>
      </c>
      <c r="S1038" s="10" t="str">
        <f t="shared" si="306"/>
        <v/>
      </c>
      <c r="V1038" cm="1">
        <f t="array" ref="V1038">MIN(IFERROR(FIND(_xlfn.SEQUENCE(10,,CHAR(48)),F1038),""))</f>
        <v>8</v>
      </c>
      <c r="W1038" s="25" cm="1">
        <f t="array" ref="W1038">MIN(IFERROR(FIND(_xlfn.SEQUENCE(10,,CHAR(48)),B1038),""))</f>
        <v>25</v>
      </c>
      <c r="X1038" s="10">
        <f t="shared" si="294"/>
        <v>15</v>
      </c>
      <c r="Y1038" s="17" t="str">
        <f t="shared" si="295"/>
        <v xml:space="preserve">Entretoise RETREINT </v>
      </c>
      <c r="Z1038" s="10" t="str">
        <f t="shared" si="296"/>
        <v>611_0496</v>
      </c>
      <c r="AA1038" s="10" t="str">
        <f t="shared" si="297"/>
        <v>611_0496</v>
      </c>
      <c r="AB1038" s="10" t="str">
        <f t="shared" si="298"/>
        <v>A créer</v>
      </c>
      <c r="AC1038" s="14">
        <f t="shared" si="299"/>
        <v>0</v>
      </c>
      <c r="AD1038" s="10" t="str">
        <f t="shared" si="300"/>
        <v>611_0496 / 29064710</v>
      </c>
      <c r="AE1038" s="10" t="str">
        <f t="shared" si="301"/>
        <v>29064710</v>
      </c>
      <c r="AG1038" s="10" t="str">
        <f t="shared" si="302"/>
        <v>611_0496</v>
      </c>
      <c r="AH1038" s="10" t="str">
        <f t="shared" si="307"/>
        <v xml:space="preserve">Entretoise RETREINT </v>
      </c>
      <c r="AI1038" s="10" t="str">
        <f t="shared" si="308"/>
        <v>A créer</v>
      </c>
      <c r="AJ1038" s="10" t="str">
        <f t="shared" si="309"/>
        <v>29064710</v>
      </c>
    </row>
    <row r="1039" spans="1:36" ht="15" x14ac:dyDescent="0.25">
      <c r="A1039" s="11" t="s">
        <v>2419</v>
      </c>
      <c r="B1039" s="11" t="s">
        <v>2420</v>
      </c>
      <c r="C1039" s="11" t="s">
        <v>85</v>
      </c>
      <c r="D1039" s="11" t="s">
        <v>86</v>
      </c>
      <c r="E1039" s="11" t="s">
        <v>89</v>
      </c>
      <c r="F1039" s="11" t="s">
        <v>2421</v>
      </c>
      <c r="G1039" s="11" t="s">
        <v>89</v>
      </c>
      <c r="H1039" s="11" t="s">
        <v>90</v>
      </c>
      <c r="I1039" s="12">
        <v>0</v>
      </c>
      <c r="J1039" s="11" t="s">
        <v>91</v>
      </c>
      <c r="K1039" s="11" t="s">
        <v>92</v>
      </c>
      <c r="L1039" s="13">
        <v>0.01</v>
      </c>
      <c r="M1039" s="11" t="s">
        <v>89</v>
      </c>
      <c r="N1039" s="12">
        <v>1</v>
      </c>
      <c r="O1039" s="10" t="str">
        <f t="shared" si="293"/>
        <v/>
      </c>
      <c r="P1039" s="10">
        <f t="shared" si="303"/>
        <v>19</v>
      </c>
      <c r="Q1039" s="10" t="str">
        <f t="shared" si="304"/>
        <v/>
      </c>
      <c r="R1039" s="10">
        <f t="shared" si="305"/>
        <v>30</v>
      </c>
      <c r="S1039" s="10" t="str">
        <f t="shared" si="306"/>
        <v/>
      </c>
      <c r="V1039" cm="1">
        <f t="array" ref="V1039">MIN(IFERROR(FIND(_xlfn.SEQUENCE(10,,CHAR(48)),F1039),""))</f>
        <v>8</v>
      </c>
      <c r="W1039" s="25" cm="1">
        <f t="array" ref="W1039">MIN(IFERROR(FIND(_xlfn.SEQUENCE(10,,CHAR(48)),B1039),""))</f>
        <v>23</v>
      </c>
      <c r="X1039" s="10">
        <f t="shared" si="294"/>
        <v>15</v>
      </c>
      <c r="Y1039" s="17" t="str">
        <f t="shared" si="295"/>
        <v xml:space="preserve">P/Poinçon PERCAGE </v>
      </c>
      <c r="Z1039" s="10" t="str">
        <f t="shared" si="296"/>
        <v>611_0533</v>
      </c>
      <c r="AA1039" s="10" t="str">
        <f t="shared" si="297"/>
        <v>611_0533</v>
      </c>
      <c r="AB1039" s="10" t="str">
        <f t="shared" si="298"/>
        <v>A créer</v>
      </c>
      <c r="AC1039" s="14">
        <f t="shared" si="299"/>
        <v>0</v>
      </c>
      <c r="AD1039" s="10" t="str">
        <f t="shared" si="300"/>
        <v>611_0533 / 29064711</v>
      </c>
      <c r="AE1039" s="10" t="str">
        <f t="shared" si="301"/>
        <v>29064711</v>
      </c>
      <c r="AG1039" s="10" t="str">
        <f t="shared" si="302"/>
        <v>611_0533</v>
      </c>
      <c r="AH1039" s="10" t="str">
        <f t="shared" si="307"/>
        <v xml:space="preserve">P/Poinçon PERCAGE </v>
      </c>
      <c r="AI1039" s="10" t="str">
        <f t="shared" si="308"/>
        <v>A créer</v>
      </c>
      <c r="AJ1039" s="10" t="str">
        <f t="shared" si="309"/>
        <v>29064711</v>
      </c>
    </row>
    <row r="1040" spans="1:36" ht="15" x14ac:dyDescent="0.25">
      <c r="A1040" s="11" t="s">
        <v>2422</v>
      </c>
      <c r="B1040" s="11" t="s">
        <v>2423</v>
      </c>
      <c r="C1040" s="11" t="s">
        <v>85</v>
      </c>
      <c r="D1040" s="11" t="s">
        <v>86</v>
      </c>
      <c r="E1040" s="11" t="s">
        <v>89</v>
      </c>
      <c r="F1040" s="11" t="s">
        <v>2424</v>
      </c>
      <c r="G1040" s="11" t="s">
        <v>89</v>
      </c>
      <c r="H1040" s="11" t="s">
        <v>90</v>
      </c>
      <c r="I1040" s="12">
        <v>0</v>
      </c>
      <c r="J1040" s="11" t="s">
        <v>91</v>
      </c>
      <c r="K1040" s="11" t="s">
        <v>92</v>
      </c>
      <c r="L1040" s="13">
        <v>0.01</v>
      </c>
      <c r="M1040" s="11" t="s">
        <v>89</v>
      </c>
      <c r="N1040" s="12">
        <v>1</v>
      </c>
      <c r="O1040" s="10" t="str">
        <f t="shared" si="293"/>
        <v/>
      </c>
      <c r="P1040" s="10">
        <f t="shared" si="303"/>
        <v>19</v>
      </c>
      <c r="Q1040" s="10" t="str">
        <f t="shared" si="304"/>
        <v/>
      </c>
      <c r="R1040" s="10">
        <f t="shared" si="305"/>
        <v>30</v>
      </c>
      <c r="S1040" s="10" t="str">
        <f t="shared" si="306"/>
        <v/>
      </c>
      <c r="V1040" cm="1">
        <f t="array" ref="V1040">MIN(IFERROR(FIND(_xlfn.SEQUENCE(10,,CHAR(48)),F1040),""))</f>
        <v>8</v>
      </c>
      <c r="W1040" s="25" cm="1">
        <f t="array" ref="W1040">MIN(IFERROR(FIND(_xlfn.SEQUENCE(10,,CHAR(48)),B1040),""))</f>
        <v>23</v>
      </c>
      <c r="X1040" s="10">
        <f t="shared" si="294"/>
        <v>15</v>
      </c>
      <c r="Y1040" s="17" t="str">
        <f t="shared" si="295"/>
        <v xml:space="preserve">Poinçon CALIBRAGE </v>
      </c>
      <c r="Z1040" s="10" t="str">
        <f t="shared" si="296"/>
        <v>611_0630</v>
      </c>
      <c r="AA1040" s="10" t="str">
        <f t="shared" si="297"/>
        <v>611_0630</v>
      </c>
      <c r="AB1040" s="10" t="str">
        <f t="shared" si="298"/>
        <v>A créer</v>
      </c>
      <c r="AC1040" s="14">
        <f t="shared" si="299"/>
        <v>0</v>
      </c>
      <c r="AD1040" s="10" t="str">
        <f t="shared" si="300"/>
        <v>611_0630 / 29064712</v>
      </c>
      <c r="AE1040" s="10" t="str">
        <f t="shared" si="301"/>
        <v>29064712</v>
      </c>
      <c r="AG1040" s="10" t="str">
        <f t="shared" si="302"/>
        <v>611_0630</v>
      </c>
      <c r="AH1040" s="10" t="str">
        <f t="shared" si="307"/>
        <v xml:space="preserve">Poinçon CALIBRAGE </v>
      </c>
      <c r="AI1040" s="10" t="str">
        <f t="shared" si="308"/>
        <v>A créer</v>
      </c>
      <c r="AJ1040" s="10" t="str">
        <f t="shared" si="309"/>
        <v>29064712</v>
      </c>
    </row>
    <row r="1041" spans="1:36" ht="15" x14ac:dyDescent="0.25">
      <c r="A1041" s="11" t="s">
        <v>2425</v>
      </c>
      <c r="B1041" s="11" t="s">
        <v>2426</v>
      </c>
      <c r="C1041" s="11" t="s">
        <v>85</v>
      </c>
      <c r="D1041" s="11" t="s">
        <v>86</v>
      </c>
      <c r="E1041" s="11" t="s">
        <v>89</v>
      </c>
      <c r="F1041" s="11" t="s">
        <v>2427</v>
      </c>
      <c r="G1041" s="11" t="s">
        <v>89</v>
      </c>
      <c r="H1041" s="11" t="s">
        <v>90</v>
      </c>
      <c r="I1041" s="12">
        <v>0</v>
      </c>
      <c r="J1041" s="11" t="s">
        <v>91</v>
      </c>
      <c r="K1041" s="11" t="s">
        <v>92</v>
      </c>
      <c r="L1041" s="13">
        <v>0.01</v>
      </c>
      <c r="M1041" s="11" t="s">
        <v>89</v>
      </c>
      <c r="N1041" s="12">
        <v>1</v>
      </c>
      <c r="O1041" s="10" t="str">
        <f t="shared" si="293"/>
        <v/>
      </c>
      <c r="P1041" s="10">
        <f t="shared" si="303"/>
        <v>19</v>
      </c>
      <c r="Q1041" s="10" t="str">
        <f t="shared" si="304"/>
        <v/>
      </c>
      <c r="R1041" s="10">
        <f t="shared" si="305"/>
        <v>30</v>
      </c>
      <c r="S1041" s="10" t="str">
        <f t="shared" si="306"/>
        <v/>
      </c>
      <c r="V1041" cm="1">
        <f t="array" ref="V1041">MIN(IFERROR(FIND(_xlfn.SEQUENCE(10,,CHAR(48)),F1041),""))</f>
        <v>8</v>
      </c>
      <c r="W1041" s="25" cm="1">
        <f t="array" ref="W1041">MIN(IFERROR(FIND(_xlfn.SEQUENCE(10,,CHAR(48)),B1041),""))</f>
        <v>23</v>
      </c>
      <c r="X1041" s="10">
        <f t="shared" si="294"/>
        <v>15</v>
      </c>
      <c r="Y1041" s="17" t="str">
        <f t="shared" si="295"/>
        <v xml:space="preserve">P/Poinçon PERCAGE </v>
      </c>
      <c r="Z1041" s="10" t="str">
        <f t="shared" si="296"/>
        <v>611_0755</v>
      </c>
      <c r="AA1041" s="10" t="str">
        <f t="shared" si="297"/>
        <v>611_0755</v>
      </c>
      <c r="AB1041" s="10" t="str">
        <f t="shared" si="298"/>
        <v>A créer</v>
      </c>
      <c r="AC1041" s="14">
        <f t="shared" si="299"/>
        <v>0</v>
      </c>
      <c r="AD1041" s="10" t="str">
        <f t="shared" si="300"/>
        <v>611_0755 / 29064713</v>
      </c>
      <c r="AE1041" s="10" t="str">
        <f t="shared" si="301"/>
        <v>29064713</v>
      </c>
      <c r="AG1041" s="10" t="str">
        <f t="shared" si="302"/>
        <v>611_0755</v>
      </c>
      <c r="AH1041" s="10" t="str">
        <f t="shared" si="307"/>
        <v xml:space="preserve">P/Poinçon PERCAGE </v>
      </c>
      <c r="AI1041" s="10" t="str">
        <f t="shared" si="308"/>
        <v>A créer</v>
      </c>
      <c r="AJ1041" s="10" t="str">
        <f t="shared" si="309"/>
        <v>29064713</v>
      </c>
    </row>
    <row r="1042" spans="1:36" ht="15" x14ac:dyDescent="0.25">
      <c r="A1042" s="11" t="s">
        <v>2428</v>
      </c>
      <c r="B1042" s="11" t="s">
        <v>2429</v>
      </c>
      <c r="C1042" s="11" t="s">
        <v>85</v>
      </c>
      <c r="D1042" s="11" t="s">
        <v>86</v>
      </c>
      <c r="E1042" s="11" t="s">
        <v>89</v>
      </c>
      <c r="F1042" s="11" t="s">
        <v>2430</v>
      </c>
      <c r="G1042" s="11" t="s">
        <v>89</v>
      </c>
      <c r="H1042" s="11" t="s">
        <v>90</v>
      </c>
      <c r="I1042" s="12">
        <v>0</v>
      </c>
      <c r="J1042" s="11" t="s">
        <v>91</v>
      </c>
      <c r="K1042" s="11" t="s">
        <v>92</v>
      </c>
      <c r="L1042" s="13">
        <v>0.01</v>
      </c>
      <c r="M1042" s="11" t="s">
        <v>89</v>
      </c>
      <c r="N1042" s="12">
        <v>1</v>
      </c>
      <c r="O1042" s="10" t="str">
        <f t="shared" si="293"/>
        <v/>
      </c>
      <c r="P1042" s="10">
        <f t="shared" si="303"/>
        <v>21</v>
      </c>
      <c r="Q1042" s="10" t="str">
        <f t="shared" si="304"/>
        <v/>
      </c>
      <c r="R1042" s="10">
        <f t="shared" si="305"/>
        <v>32</v>
      </c>
      <c r="S1042" s="10" t="str">
        <f t="shared" si="306"/>
        <v/>
      </c>
      <c r="V1042" cm="1">
        <f t="array" ref="V1042">MIN(IFERROR(FIND(_xlfn.SEQUENCE(10,,CHAR(48)),F1042),""))</f>
        <v>8</v>
      </c>
      <c r="W1042" s="25" cm="1">
        <f t="array" ref="W1042">MIN(IFERROR(FIND(_xlfn.SEQUENCE(10,,CHAR(48)),B1042),""))</f>
        <v>25</v>
      </c>
      <c r="X1042" s="10">
        <f t="shared" si="294"/>
        <v>15</v>
      </c>
      <c r="Y1042" s="17" t="str">
        <f t="shared" si="295"/>
        <v xml:space="preserve">Matrice ET.CHEMINEE </v>
      </c>
      <c r="Z1042" s="10" t="str">
        <f t="shared" si="296"/>
        <v>611_0775</v>
      </c>
      <c r="AA1042" s="10" t="str">
        <f t="shared" si="297"/>
        <v>611_0775</v>
      </c>
      <c r="AB1042" s="10" t="str">
        <f t="shared" si="298"/>
        <v>A créer</v>
      </c>
      <c r="AC1042" s="14">
        <f t="shared" si="299"/>
        <v>0</v>
      </c>
      <c r="AD1042" s="10" t="str">
        <f t="shared" si="300"/>
        <v>611_0775 / 29064714</v>
      </c>
      <c r="AE1042" s="10" t="str">
        <f t="shared" si="301"/>
        <v>29064714</v>
      </c>
      <c r="AG1042" s="10" t="str">
        <f t="shared" si="302"/>
        <v>611_0775</v>
      </c>
      <c r="AH1042" s="10" t="str">
        <f t="shared" si="307"/>
        <v xml:space="preserve">Matrice ET.CHEMINEE </v>
      </c>
      <c r="AI1042" s="10" t="str">
        <f t="shared" si="308"/>
        <v>A créer</v>
      </c>
      <c r="AJ1042" s="10" t="str">
        <f t="shared" si="309"/>
        <v>29064714</v>
      </c>
    </row>
    <row r="1043" spans="1:36" ht="15" x14ac:dyDescent="0.25">
      <c r="A1043" s="11" t="s">
        <v>2431</v>
      </c>
      <c r="B1043" s="11" t="s">
        <v>2432</v>
      </c>
      <c r="C1043" s="11" t="s">
        <v>85</v>
      </c>
      <c r="D1043" s="11" t="s">
        <v>86</v>
      </c>
      <c r="E1043" s="11" t="s">
        <v>89</v>
      </c>
      <c r="F1043" s="11" t="s">
        <v>2433</v>
      </c>
      <c r="G1043" s="11" t="s">
        <v>89</v>
      </c>
      <c r="H1043" s="11" t="s">
        <v>90</v>
      </c>
      <c r="I1043" s="12">
        <v>0</v>
      </c>
      <c r="J1043" s="11" t="s">
        <v>91</v>
      </c>
      <c r="K1043" s="11" t="s">
        <v>92</v>
      </c>
      <c r="L1043" s="13">
        <v>0.01</v>
      </c>
      <c r="M1043" s="11" t="s">
        <v>89</v>
      </c>
      <c r="N1043" s="12">
        <v>1</v>
      </c>
      <c r="O1043" s="10" t="str">
        <f t="shared" si="293"/>
        <v/>
      </c>
      <c r="P1043" s="10">
        <f t="shared" si="303"/>
        <v>21</v>
      </c>
      <c r="Q1043" s="10" t="str">
        <f t="shared" si="304"/>
        <v/>
      </c>
      <c r="R1043" s="10">
        <f t="shared" si="305"/>
        <v>32</v>
      </c>
      <c r="S1043" s="10" t="str">
        <f t="shared" si="306"/>
        <v/>
      </c>
      <c r="V1043" cm="1">
        <f t="array" ref="V1043">MIN(IFERROR(FIND(_xlfn.SEQUENCE(10,,CHAR(48)),F1043),""))</f>
        <v>8</v>
      </c>
      <c r="W1043" s="25" cm="1">
        <f t="array" ref="W1043">MIN(IFERROR(FIND(_xlfn.SEQUENCE(10,,CHAR(48)),B1043),""))</f>
        <v>25</v>
      </c>
      <c r="X1043" s="10">
        <f t="shared" si="294"/>
        <v>15</v>
      </c>
      <c r="Y1043" s="17" t="str">
        <f t="shared" si="295"/>
        <v xml:space="preserve">Presse_flan EMBOUTI </v>
      </c>
      <c r="Z1043" s="10" t="str">
        <f t="shared" si="296"/>
        <v>611_0785</v>
      </c>
      <c r="AA1043" s="10" t="str">
        <f t="shared" si="297"/>
        <v>611_0785</v>
      </c>
      <c r="AB1043" s="10" t="str">
        <f t="shared" si="298"/>
        <v>A créer</v>
      </c>
      <c r="AC1043" s="14">
        <f t="shared" si="299"/>
        <v>0</v>
      </c>
      <c r="AD1043" s="10" t="str">
        <f t="shared" si="300"/>
        <v>611_0785 / 29064715</v>
      </c>
      <c r="AE1043" s="10" t="str">
        <f t="shared" si="301"/>
        <v>29064715</v>
      </c>
      <c r="AG1043" s="10" t="str">
        <f t="shared" si="302"/>
        <v>611_0785</v>
      </c>
      <c r="AH1043" s="10" t="str">
        <f t="shared" si="307"/>
        <v xml:space="preserve">Presse_flan EMBOUTI </v>
      </c>
      <c r="AI1043" s="10" t="str">
        <f t="shared" si="308"/>
        <v>A créer</v>
      </c>
      <c r="AJ1043" s="10" t="str">
        <f t="shared" si="309"/>
        <v>29064715</v>
      </c>
    </row>
    <row r="1044" spans="1:36" ht="15" x14ac:dyDescent="0.25">
      <c r="A1044" s="11" t="s">
        <v>2434</v>
      </c>
      <c r="B1044" s="11" t="s">
        <v>2435</v>
      </c>
      <c r="C1044" s="11" t="s">
        <v>85</v>
      </c>
      <c r="D1044" s="11" t="s">
        <v>86</v>
      </c>
      <c r="E1044" s="11" t="s">
        <v>89</v>
      </c>
      <c r="F1044" s="11" t="s">
        <v>2436</v>
      </c>
      <c r="G1044" s="11" t="s">
        <v>89</v>
      </c>
      <c r="H1044" s="11" t="s">
        <v>90</v>
      </c>
      <c r="I1044" s="12">
        <v>0</v>
      </c>
      <c r="J1044" s="11" t="s">
        <v>91</v>
      </c>
      <c r="K1044" s="11" t="s">
        <v>92</v>
      </c>
      <c r="L1044" s="13">
        <v>0.01</v>
      </c>
      <c r="M1044" s="11" t="s">
        <v>89</v>
      </c>
      <c r="N1044" s="12">
        <v>1</v>
      </c>
      <c r="O1044" s="10" t="str">
        <f t="shared" si="293"/>
        <v/>
      </c>
      <c r="P1044" s="10">
        <f t="shared" si="303"/>
        <v>21</v>
      </c>
      <c r="Q1044" s="10" t="str">
        <f t="shared" si="304"/>
        <v/>
      </c>
      <c r="R1044" s="10">
        <f t="shared" si="305"/>
        <v>32</v>
      </c>
      <c r="S1044" s="10" t="str">
        <f t="shared" si="306"/>
        <v/>
      </c>
      <c r="V1044" cm="1">
        <f t="array" ref="V1044">MIN(IFERROR(FIND(_xlfn.SEQUENCE(10,,CHAR(48)),F1044),""))</f>
        <v>8</v>
      </c>
      <c r="W1044" s="25" cm="1">
        <f t="array" ref="W1044">MIN(IFERROR(FIND(_xlfn.SEQUENCE(10,,CHAR(48)),B1044),""))</f>
        <v>25</v>
      </c>
      <c r="X1044" s="10">
        <f t="shared" si="294"/>
        <v>15</v>
      </c>
      <c r="Y1044" s="17" t="str">
        <f t="shared" si="295"/>
        <v xml:space="preserve">Entretoise RETREINT </v>
      </c>
      <c r="Z1044" s="10" t="str">
        <f t="shared" si="296"/>
        <v>611_0795</v>
      </c>
      <c r="AA1044" s="10" t="str">
        <f t="shared" si="297"/>
        <v>611_0795</v>
      </c>
      <c r="AB1044" s="10" t="str">
        <f t="shared" si="298"/>
        <v>A créer</v>
      </c>
      <c r="AC1044" s="14">
        <f t="shared" si="299"/>
        <v>0</v>
      </c>
      <c r="AD1044" s="10" t="str">
        <f t="shared" si="300"/>
        <v>611_0795 / 29064716</v>
      </c>
      <c r="AE1044" s="10" t="str">
        <f t="shared" si="301"/>
        <v>29064716</v>
      </c>
      <c r="AG1044" s="10" t="str">
        <f t="shared" si="302"/>
        <v>611_0795</v>
      </c>
      <c r="AH1044" s="10" t="str">
        <f t="shared" si="307"/>
        <v xml:space="preserve">Entretoise RETREINT </v>
      </c>
      <c r="AI1044" s="10" t="str">
        <f t="shared" si="308"/>
        <v>A créer</v>
      </c>
      <c r="AJ1044" s="10" t="str">
        <f t="shared" si="309"/>
        <v>29064716</v>
      </c>
    </row>
    <row r="1045" spans="1:36" ht="15" x14ac:dyDescent="0.25">
      <c r="A1045" s="11" t="s">
        <v>2437</v>
      </c>
      <c r="B1045" s="11" t="s">
        <v>2438</v>
      </c>
      <c r="C1045" s="11" t="s">
        <v>85</v>
      </c>
      <c r="D1045" s="11" t="s">
        <v>86</v>
      </c>
      <c r="E1045" s="11" t="s">
        <v>89</v>
      </c>
      <c r="F1045" s="11" t="s">
        <v>2439</v>
      </c>
      <c r="G1045" s="11" t="s">
        <v>89</v>
      </c>
      <c r="H1045" s="11" t="s">
        <v>90</v>
      </c>
      <c r="I1045" s="12">
        <v>0</v>
      </c>
      <c r="J1045" s="11" t="s">
        <v>91</v>
      </c>
      <c r="K1045" s="11" t="s">
        <v>92</v>
      </c>
      <c r="L1045" s="13">
        <v>0.01</v>
      </c>
      <c r="M1045" s="11" t="s">
        <v>89</v>
      </c>
      <c r="N1045" s="12">
        <v>1</v>
      </c>
      <c r="O1045" s="10" t="str">
        <f t="shared" si="293"/>
        <v/>
      </c>
      <c r="P1045" s="10">
        <f t="shared" si="303"/>
        <v>21</v>
      </c>
      <c r="Q1045" s="10" t="str">
        <f t="shared" si="304"/>
        <v/>
      </c>
      <c r="R1045" s="10">
        <f t="shared" si="305"/>
        <v>32</v>
      </c>
      <c r="S1045" s="10" t="str">
        <f t="shared" si="306"/>
        <v/>
      </c>
      <c r="V1045" cm="1">
        <f t="array" ref="V1045">MIN(IFERROR(FIND(_xlfn.SEQUENCE(10,,CHAR(48)),F1045),""))</f>
        <v>8</v>
      </c>
      <c r="W1045" s="25" cm="1">
        <f t="array" ref="W1045">MIN(IFERROR(FIND(_xlfn.SEQUENCE(10,,CHAR(48)),B1045),""))</f>
        <v>25</v>
      </c>
      <c r="X1045" s="10">
        <f t="shared" si="294"/>
        <v>15</v>
      </c>
      <c r="Y1045" s="17" t="str">
        <f t="shared" si="295"/>
        <v xml:space="preserve">Dévêtisseur ROGNAGE </v>
      </c>
      <c r="Z1045" s="10" t="str">
        <f t="shared" si="296"/>
        <v>611_0822</v>
      </c>
      <c r="AA1045" s="10" t="str">
        <f t="shared" si="297"/>
        <v>611_0822</v>
      </c>
      <c r="AB1045" s="10" t="str">
        <f t="shared" si="298"/>
        <v>A créer</v>
      </c>
      <c r="AC1045" s="14">
        <f t="shared" si="299"/>
        <v>0</v>
      </c>
      <c r="AD1045" s="10" t="str">
        <f t="shared" si="300"/>
        <v>611_0822 / 29064717</v>
      </c>
      <c r="AE1045" s="10" t="str">
        <f t="shared" si="301"/>
        <v>29064717</v>
      </c>
      <c r="AG1045" s="10" t="str">
        <f t="shared" si="302"/>
        <v>611_0822</v>
      </c>
      <c r="AH1045" s="10" t="str">
        <f t="shared" si="307"/>
        <v xml:space="preserve">Dévêtisseur ROGNAGE </v>
      </c>
      <c r="AI1045" s="10" t="str">
        <f t="shared" si="308"/>
        <v>A créer</v>
      </c>
      <c r="AJ1045" s="10" t="str">
        <f t="shared" si="309"/>
        <v>29064717</v>
      </c>
    </row>
    <row r="1046" spans="1:36" ht="15" x14ac:dyDescent="0.25">
      <c r="A1046" s="11" t="s">
        <v>2440</v>
      </c>
      <c r="B1046" s="11" t="s">
        <v>2441</v>
      </c>
      <c r="C1046" s="11" t="s">
        <v>85</v>
      </c>
      <c r="D1046" s="11" t="s">
        <v>86</v>
      </c>
      <c r="E1046" s="11" t="s">
        <v>89</v>
      </c>
      <c r="F1046" s="11" t="s">
        <v>2442</v>
      </c>
      <c r="G1046" s="11" t="s">
        <v>89</v>
      </c>
      <c r="H1046" s="11" t="s">
        <v>90</v>
      </c>
      <c r="I1046" s="12">
        <v>0</v>
      </c>
      <c r="J1046" s="11" t="s">
        <v>91</v>
      </c>
      <c r="K1046" s="11" t="s">
        <v>92</v>
      </c>
      <c r="L1046" s="13">
        <v>0.01</v>
      </c>
      <c r="M1046" s="11" t="s">
        <v>89</v>
      </c>
      <c r="N1046" s="12">
        <v>1</v>
      </c>
      <c r="O1046" s="10" t="str">
        <f t="shared" si="293"/>
        <v/>
      </c>
      <c r="P1046" s="10">
        <f t="shared" si="303"/>
        <v>21</v>
      </c>
      <c r="Q1046" s="10" t="str">
        <f t="shared" si="304"/>
        <v/>
      </c>
      <c r="R1046" s="10">
        <f t="shared" si="305"/>
        <v>32</v>
      </c>
      <c r="S1046" s="10" t="str">
        <f t="shared" si="306"/>
        <v/>
      </c>
      <c r="V1046" cm="1">
        <f t="array" ref="V1046">MIN(IFERROR(FIND(_xlfn.SEQUENCE(10,,CHAR(48)),F1046),""))</f>
        <v>8</v>
      </c>
      <c r="W1046" s="25" cm="1">
        <f t="array" ref="W1046">MIN(IFERROR(FIND(_xlfn.SEQUENCE(10,,CHAR(48)),B1046),""))</f>
        <v>25</v>
      </c>
      <c r="X1046" s="10">
        <f t="shared" si="294"/>
        <v>15</v>
      </c>
      <c r="Y1046" s="17" t="str">
        <f t="shared" si="295"/>
        <v xml:space="preserve">P/Poinçon CALIBRAGE </v>
      </c>
      <c r="Z1046" s="10" t="str">
        <f t="shared" si="296"/>
        <v>611_0832</v>
      </c>
      <c r="AA1046" s="10" t="str">
        <f t="shared" si="297"/>
        <v>611_0832</v>
      </c>
      <c r="AB1046" s="10" t="str">
        <f t="shared" si="298"/>
        <v>A créer</v>
      </c>
      <c r="AC1046" s="14">
        <f t="shared" si="299"/>
        <v>0</v>
      </c>
      <c r="AD1046" s="10" t="str">
        <f t="shared" si="300"/>
        <v>611_0832 / 29064718</v>
      </c>
      <c r="AE1046" s="10" t="str">
        <f t="shared" si="301"/>
        <v>29064718</v>
      </c>
      <c r="AG1046" s="10" t="str">
        <f t="shared" si="302"/>
        <v>611_0832</v>
      </c>
      <c r="AH1046" s="10" t="str">
        <f t="shared" si="307"/>
        <v xml:space="preserve">P/Poinçon CALIBRAGE </v>
      </c>
      <c r="AI1046" s="10" t="str">
        <f t="shared" si="308"/>
        <v>A créer</v>
      </c>
      <c r="AJ1046" s="10" t="str">
        <f t="shared" si="309"/>
        <v>29064718</v>
      </c>
    </row>
    <row r="1047" spans="1:36" ht="15" x14ac:dyDescent="0.25">
      <c r="A1047" s="11" t="s">
        <v>2443</v>
      </c>
      <c r="B1047" s="11" t="s">
        <v>2444</v>
      </c>
      <c r="C1047" s="11" t="s">
        <v>85</v>
      </c>
      <c r="D1047" s="11" t="s">
        <v>86</v>
      </c>
      <c r="E1047" s="11" t="s">
        <v>89</v>
      </c>
      <c r="F1047" s="11" t="s">
        <v>2445</v>
      </c>
      <c r="G1047" s="11" t="s">
        <v>89</v>
      </c>
      <c r="H1047" s="11" t="s">
        <v>90</v>
      </c>
      <c r="I1047" s="12">
        <v>0</v>
      </c>
      <c r="J1047" s="11" t="s">
        <v>91</v>
      </c>
      <c r="K1047" s="11" t="s">
        <v>92</v>
      </c>
      <c r="L1047" s="13">
        <v>0.01</v>
      </c>
      <c r="M1047" s="11" t="s">
        <v>89</v>
      </c>
      <c r="N1047" s="12">
        <v>1</v>
      </c>
      <c r="O1047" s="10" t="str">
        <f t="shared" si="293"/>
        <v/>
      </c>
      <c r="P1047" s="10">
        <f t="shared" si="303"/>
        <v>19</v>
      </c>
      <c r="Q1047" s="10" t="str">
        <f t="shared" si="304"/>
        <v/>
      </c>
      <c r="R1047" s="10">
        <f t="shared" si="305"/>
        <v>30</v>
      </c>
      <c r="S1047" s="10" t="str">
        <f t="shared" si="306"/>
        <v/>
      </c>
      <c r="V1047" cm="1">
        <f t="array" ref="V1047">MIN(IFERROR(FIND(_xlfn.SEQUENCE(10,,CHAR(48)),F1047),""))</f>
        <v>8</v>
      </c>
      <c r="W1047" s="25" cm="1">
        <f t="array" ref="W1047">MIN(IFERROR(FIND(_xlfn.SEQUENCE(10,,CHAR(48)),B1047),""))</f>
        <v>23</v>
      </c>
      <c r="X1047" s="10">
        <f t="shared" si="294"/>
        <v>15</v>
      </c>
      <c r="Y1047" s="17" t="str">
        <f t="shared" si="295"/>
        <v xml:space="preserve">P/Poinçon PERCAGE </v>
      </c>
      <c r="Z1047" s="10" t="str">
        <f t="shared" si="296"/>
        <v>611_0835</v>
      </c>
      <c r="AA1047" s="10" t="str">
        <f t="shared" si="297"/>
        <v>611_0835</v>
      </c>
      <c r="AB1047" s="10" t="str">
        <f t="shared" si="298"/>
        <v>A créer</v>
      </c>
      <c r="AC1047" s="14">
        <f t="shared" si="299"/>
        <v>0</v>
      </c>
      <c r="AD1047" s="10" t="str">
        <f t="shared" si="300"/>
        <v>611_0835 / 29064719</v>
      </c>
      <c r="AE1047" s="10" t="str">
        <f t="shared" si="301"/>
        <v>29064719</v>
      </c>
      <c r="AG1047" s="10" t="str">
        <f t="shared" si="302"/>
        <v>611_0835</v>
      </c>
      <c r="AH1047" s="10" t="str">
        <f t="shared" si="307"/>
        <v xml:space="preserve">P/Poinçon PERCAGE </v>
      </c>
      <c r="AI1047" s="10" t="str">
        <f t="shared" si="308"/>
        <v>A créer</v>
      </c>
      <c r="AJ1047" s="10" t="str">
        <f t="shared" si="309"/>
        <v>29064719</v>
      </c>
    </row>
    <row r="1048" spans="1:36" ht="15" x14ac:dyDescent="0.25">
      <c r="A1048" s="11" t="s">
        <v>2446</v>
      </c>
      <c r="B1048" s="11" t="s">
        <v>2447</v>
      </c>
      <c r="C1048" s="11" t="s">
        <v>85</v>
      </c>
      <c r="D1048" s="11" t="s">
        <v>86</v>
      </c>
      <c r="E1048" s="11" t="s">
        <v>89</v>
      </c>
      <c r="F1048" s="11" t="s">
        <v>2448</v>
      </c>
      <c r="G1048" s="11" t="s">
        <v>89</v>
      </c>
      <c r="H1048" s="11" t="s">
        <v>90</v>
      </c>
      <c r="I1048" s="12">
        <v>0</v>
      </c>
      <c r="J1048" s="11" t="s">
        <v>91</v>
      </c>
      <c r="K1048" s="11" t="s">
        <v>92</v>
      </c>
      <c r="L1048" s="13">
        <v>0.01</v>
      </c>
      <c r="M1048" s="11" t="s">
        <v>89</v>
      </c>
      <c r="N1048" s="12">
        <v>1</v>
      </c>
      <c r="O1048" s="10" t="str">
        <f t="shared" si="293"/>
        <v/>
      </c>
      <c r="P1048" s="10">
        <f t="shared" si="303"/>
        <v>21</v>
      </c>
      <c r="Q1048" s="10" t="str">
        <f t="shared" si="304"/>
        <v/>
      </c>
      <c r="R1048" s="10">
        <f t="shared" si="305"/>
        <v>32</v>
      </c>
      <c r="S1048" s="10" t="str">
        <f t="shared" si="306"/>
        <v/>
      </c>
      <c r="V1048" cm="1">
        <f t="array" ref="V1048">MIN(IFERROR(FIND(_xlfn.SEQUENCE(10,,CHAR(48)),F1048),""))</f>
        <v>8</v>
      </c>
      <c r="W1048" s="25" cm="1">
        <f t="array" ref="W1048">MIN(IFERROR(FIND(_xlfn.SEQUENCE(10,,CHAR(48)),B1048),""))</f>
        <v>25</v>
      </c>
      <c r="X1048" s="10">
        <f t="shared" si="294"/>
        <v>15</v>
      </c>
      <c r="Y1048" s="17" t="str">
        <f t="shared" si="295"/>
        <v xml:space="preserve">Presse_flan EMBOUTI </v>
      </c>
      <c r="Z1048" s="10" t="str">
        <f t="shared" si="296"/>
        <v>611_0991</v>
      </c>
      <c r="AA1048" s="10" t="str">
        <f t="shared" si="297"/>
        <v>611_0991</v>
      </c>
      <c r="AB1048" s="10" t="str">
        <f t="shared" si="298"/>
        <v>A créer</v>
      </c>
      <c r="AC1048" s="14">
        <f t="shared" si="299"/>
        <v>0</v>
      </c>
      <c r="AD1048" s="10" t="str">
        <f t="shared" si="300"/>
        <v>611_0991 / 29064721</v>
      </c>
      <c r="AE1048" s="10" t="str">
        <f t="shared" si="301"/>
        <v>29064721</v>
      </c>
      <c r="AG1048" s="10" t="str">
        <f t="shared" si="302"/>
        <v>611_0991</v>
      </c>
      <c r="AH1048" s="10" t="str">
        <f t="shared" si="307"/>
        <v xml:space="preserve">Presse_flan EMBOUTI </v>
      </c>
      <c r="AI1048" s="10" t="str">
        <f t="shared" si="308"/>
        <v>A créer</v>
      </c>
      <c r="AJ1048" s="10" t="str">
        <f t="shared" si="309"/>
        <v>29064721</v>
      </c>
    </row>
    <row r="1049" spans="1:36" ht="15" x14ac:dyDescent="0.25">
      <c r="A1049" s="11" t="s">
        <v>2449</v>
      </c>
      <c r="B1049" s="11" t="s">
        <v>2450</v>
      </c>
      <c r="C1049" s="11" t="s">
        <v>85</v>
      </c>
      <c r="D1049" s="11" t="s">
        <v>86</v>
      </c>
      <c r="E1049" s="11" t="s">
        <v>89</v>
      </c>
      <c r="F1049" s="11" t="s">
        <v>2451</v>
      </c>
      <c r="G1049" s="11" t="s">
        <v>89</v>
      </c>
      <c r="H1049" s="11" t="s">
        <v>90</v>
      </c>
      <c r="I1049" s="12">
        <v>0</v>
      </c>
      <c r="J1049" s="11" t="s">
        <v>91</v>
      </c>
      <c r="K1049" s="11" t="s">
        <v>92</v>
      </c>
      <c r="L1049" s="13">
        <v>0.01</v>
      </c>
      <c r="M1049" s="11" t="s">
        <v>89</v>
      </c>
      <c r="N1049" s="12">
        <v>1</v>
      </c>
      <c r="O1049" s="10" t="str">
        <f t="shared" si="293"/>
        <v/>
      </c>
      <c r="P1049" s="10">
        <f t="shared" si="303"/>
        <v>21</v>
      </c>
      <c r="Q1049" s="10" t="str">
        <f t="shared" si="304"/>
        <v/>
      </c>
      <c r="R1049" s="10">
        <f t="shared" si="305"/>
        <v>32</v>
      </c>
      <c r="S1049" s="10" t="str">
        <f t="shared" si="306"/>
        <v/>
      </c>
      <c r="V1049" cm="1">
        <f t="array" ref="V1049">MIN(IFERROR(FIND(_xlfn.SEQUENCE(10,,CHAR(48)),F1049),""))</f>
        <v>8</v>
      </c>
      <c r="W1049" s="25" cm="1">
        <f t="array" ref="W1049">MIN(IFERROR(FIND(_xlfn.SEQUENCE(10,,CHAR(48)),B1049),""))</f>
        <v>25</v>
      </c>
      <c r="X1049" s="10">
        <f t="shared" si="294"/>
        <v>15</v>
      </c>
      <c r="Y1049" s="17" t="str">
        <f t="shared" si="295"/>
        <v xml:space="preserve">Entretoise RETREINT </v>
      </c>
      <c r="Z1049" s="10" t="str">
        <f t="shared" si="296"/>
        <v>611_1189</v>
      </c>
      <c r="AA1049" s="10" t="str">
        <f t="shared" si="297"/>
        <v>611_1189</v>
      </c>
      <c r="AB1049" s="10" t="str">
        <f t="shared" si="298"/>
        <v>A créer</v>
      </c>
      <c r="AC1049" s="14">
        <f t="shared" si="299"/>
        <v>0</v>
      </c>
      <c r="AD1049" s="10" t="str">
        <f t="shared" si="300"/>
        <v>611_1189 / 29064722</v>
      </c>
      <c r="AE1049" s="10" t="str">
        <f t="shared" si="301"/>
        <v>29064722</v>
      </c>
      <c r="AG1049" s="10" t="str">
        <f t="shared" si="302"/>
        <v>611_1189</v>
      </c>
      <c r="AH1049" s="10" t="str">
        <f t="shared" si="307"/>
        <v xml:space="preserve">Entretoise RETREINT </v>
      </c>
      <c r="AI1049" s="10" t="str">
        <f t="shared" si="308"/>
        <v>A créer</v>
      </c>
      <c r="AJ1049" s="10" t="str">
        <f t="shared" si="309"/>
        <v>29064722</v>
      </c>
    </row>
    <row r="1050" spans="1:36" ht="15" x14ac:dyDescent="0.25">
      <c r="A1050" s="11" t="s">
        <v>2452</v>
      </c>
      <c r="B1050" s="11" t="s">
        <v>2453</v>
      </c>
      <c r="C1050" s="11" t="s">
        <v>85</v>
      </c>
      <c r="D1050" s="11" t="s">
        <v>86</v>
      </c>
      <c r="E1050" s="11" t="s">
        <v>89</v>
      </c>
      <c r="F1050" s="11" t="s">
        <v>2454</v>
      </c>
      <c r="G1050" s="11" t="s">
        <v>89</v>
      </c>
      <c r="H1050" s="11" t="s">
        <v>90</v>
      </c>
      <c r="I1050" s="12">
        <v>0</v>
      </c>
      <c r="J1050" s="11" t="s">
        <v>91</v>
      </c>
      <c r="K1050" s="11" t="s">
        <v>92</v>
      </c>
      <c r="L1050" s="13">
        <v>0.01</v>
      </c>
      <c r="M1050" s="11" t="s">
        <v>89</v>
      </c>
      <c r="N1050" s="12">
        <v>1</v>
      </c>
      <c r="O1050" s="10" t="str">
        <f t="shared" si="293"/>
        <v/>
      </c>
      <c r="P1050" s="10">
        <f t="shared" si="303"/>
        <v>21</v>
      </c>
      <c r="Q1050" s="10" t="str">
        <f t="shared" si="304"/>
        <v/>
      </c>
      <c r="R1050" s="10">
        <f t="shared" si="305"/>
        <v>32</v>
      </c>
      <c r="S1050" s="10" t="str">
        <f t="shared" si="306"/>
        <v/>
      </c>
      <c r="V1050" cm="1">
        <f t="array" ref="V1050">MIN(IFERROR(FIND(_xlfn.SEQUENCE(10,,CHAR(48)),F1050),""))</f>
        <v>8</v>
      </c>
      <c r="W1050" s="25" cm="1">
        <f t="array" ref="W1050">MIN(IFERROR(FIND(_xlfn.SEQUENCE(10,,CHAR(48)),B1050),""))</f>
        <v>25</v>
      </c>
      <c r="X1050" s="10">
        <f t="shared" si="294"/>
        <v>15</v>
      </c>
      <c r="Y1050" s="17" t="str">
        <f t="shared" si="295"/>
        <v xml:space="preserve">Presse_flan EMBOUTI </v>
      </c>
      <c r="Z1050" s="10" t="str">
        <f t="shared" si="296"/>
        <v>611_1202</v>
      </c>
      <c r="AA1050" s="10" t="str">
        <f t="shared" si="297"/>
        <v>611_1202</v>
      </c>
      <c r="AB1050" s="10" t="str">
        <f t="shared" si="298"/>
        <v>A créer</v>
      </c>
      <c r="AC1050" s="14">
        <f t="shared" si="299"/>
        <v>0</v>
      </c>
      <c r="AD1050" s="10" t="str">
        <f t="shared" si="300"/>
        <v>611_1202 / 29064723</v>
      </c>
      <c r="AE1050" s="10" t="str">
        <f t="shared" si="301"/>
        <v>29064723</v>
      </c>
      <c r="AG1050" s="10" t="str">
        <f t="shared" si="302"/>
        <v>611_1202</v>
      </c>
      <c r="AH1050" s="10" t="str">
        <f t="shared" si="307"/>
        <v xml:space="preserve">Presse_flan EMBOUTI </v>
      </c>
      <c r="AI1050" s="10" t="str">
        <f t="shared" si="308"/>
        <v>A créer</v>
      </c>
      <c r="AJ1050" s="10" t="str">
        <f t="shared" si="309"/>
        <v>29064723</v>
      </c>
    </row>
    <row r="1051" spans="1:36" ht="15" x14ac:dyDescent="0.25">
      <c r="A1051" s="11" t="s">
        <v>2455</v>
      </c>
      <c r="B1051" s="11" t="s">
        <v>2456</v>
      </c>
      <c r="C1051" s="11" t="s">
        <v>85</v>
      </c>
      <c r="D1051" s="11" t="s">
        <v>86</v>
      </c>
      <c r="E1051" s="11" t="s">
        <v>89</v>
      </c>
      <c r="F1051" s="11" t="s">
        <v>2457</v>
      </c>
      <c r="G1051" s="11" t="s">
        <v>89</v>
      </c>
      <c r="H1051" s="11" t="s">
        <v>90</v>
      </c>
      <c r="I1051" s="12">
        <v>0</v>
      </c>
      <c r="J1051" s="11" t="s">
        <v>91</v>
      </c>
      <c r="K1051" s="11" t="s">
        <v>92</v>
      </c>
      <c r="L1051" s="13">
        <v>0.01</v>
      </c>
      <c r="M1051" s="11" t="s">
        <v>89</v>
      </c>
      <c r="N1051" s="12">
        <v>1</v>
      </c>
      <c r="O1051" s="10" t="str">
        <f t="shared" si="293"/>
        <v/>
      </c>
      <c r="P1051" s="10">
        <f t="shared" si="303"/>
        <v>21</v>
      </c>
      <c r="Q1051" s="10" t="str">
        <f t="shared" si="304"/>
        <v/>
      </c>
      <c r="R1051" s="10">
        <f t="shared" si="305"/>
        <v>32</v>
      </c>
      <c r="S1051" s="10" t="str">
        <f t="shared" si="306"/>
        <v/>
      </c>
      <c r="V1051" cm="1">
        <f t="array" ref="V1051">MIN(IFERROR(FIND(_xlfn.SEQUENCE(10,,CHAR(48)),F1051),""))</f>
        <v>8</v>
      </c>
      <c r="W1051" s="25" cm="1">
        <f t="array" ref="W1051">MIN(IFERROR(FIND(_xlfn.SEQUENCE(10,,CHAR(48)),B1051),""))</f>
        <v>25</v>
      </c>
      <c r="X1051" s="10">
        <f t="shared" si="294"/>
        <v>15</v>
      </c>
      <c r="Y1051" s="17" t="str">
        <f t="shared" si="295"/>
        <v xml:space="preserve">Poinçon ET.CHEMINEE </v>
      </c>
      <c r="Z1051" s="10" t="str">
        <f t="shared" si="296"/>
        <v>611_1208</v>
      </c>
      <c r="AA1051" s="10" t="str">
        <f t="shared" si="297"/>
        <v>611_1208</v>
      </c>
      <c r="AB1051" s="10" t="str">
        <f t="shared" si="298"/>
        <v>A créer</v>
      </c>
      <c r="AC1051" s="14">
        <f t="shared" si="299"/>
        <v>0</v>
      </c>
      <c r="AD1051" s="10" t="str">
        <f t="shared" si="300"/>
        <v>611_1208 / 29064724</v>
      </c>
      <c r="AE1051" s="10" t="str">
        <f t="shared" si="301"/>
        <v>29064724</v>
      </c>
      <c r="AG1051" s="10" t="str">
        <f t="shared" si="302"/>
        <v>611_1208</v>
      </c>
      <c r="AH1051" s="10" t="str">
        <f t="shared" si="307"/>
        <v xml:space="preserve">Poinçon ET.CHEMINEE </v>
      </c>
      <c r="AI1051" s="10" t="str">
        <f t="shared" si="308"/>
        <v>A créer</v>
      </c>
      <c r="AJ1051" s="10" t="str">
        <f t="shared" si="309"/>
        <v>29064724</v>
      </c>
    </row>
    <row r="1052" spans="1:36" ht="15" x14ac:dyDescent="0.25">
      <c r="A1052" s="11" t="s">
        <v>2458</v>
      </c>
      <c r="B1052" s="11" t="s">
        <v>2459</v>
      </c>
      <c r="C1052" s="11" t="s">
        <v>85</v>
      </c>
      <c r="D1052" s="11" t="s">
        <v>86</v>
      </c>
      <c r="E1052" s="11" t="s">
        <v>89</v>
      </c>
      <c r="F1052" s="11" t="s">
        <v>2460</v>
      </c>
      <c r="G1052" s="11" t="s">
        <v>89</v>
      </c>
      <c r="H1052" s="11" t="s">
        <v>90</v>
      </c>
      <c r="I1052" s="12">
        <v>0</v>
      </c>
      <c r="J1052" s="11" t="s">
        <v>91</v>
      </c>
      <c r="K1052" s="11" t="s">
        <v>92</v>
      </c>
      <c r="L1052" s="13">
        <v>0.01</v>
      </c>
      <c r="M1052" s="11" t="s">
        <v>89</v>
      </c>
      <c r="N1052" s="12">
        <v>1</v>
      </c>
      <c r="O1052" s="10" t="str">
        <f t="shared" si="293"/>
        <v/>
      </c>
      <c r="P1052" s="10">
        <f t="shared" si="303"/>
        <v>19</v>
      </c>
      <c r="Q1052" s="10" t="str">
        <f t="shared" si="304"/>
        <v/>
      </c>
      <c r="R1052" s="10">
        <f t="shared" si="305"/>
        <v>30</v>
      </c>
      <c r="S1052" s="10" t="str">
        <f t="shared" si="306"/>
        <v/>
      </c>
      <c r="V1052" cm="1">
        <f t="array" ref="V1052">MIN(IFERROR(FIND(_xlfn.SEQUENCE(10,,CHAR(48)),F1052),""))</f>
        <v>8</v>
      </c>
      <c r="W1052" s="25" cm="1">
        <f t="array" ref="W1052">MIN(IFERROR(FIND(_xlfn.SEQUENCE(10,,CHAR(48)),B1052),""))</f>
        <v>23</v>
      </c>
      <c r="X1052" s="10">
        <f t="shared" si="294"/>
        <v>15</v>
      </c>
      <c r="Y1052" s="17" t="str">
        <f t="shared" si="295"/>
        <v xml:space="preserve">P.Poinçon ROULAGE </v>
      </c>
      <c r="Z1052" s="10" t="str">
        <f t="shared" si="296"/>
        <v>611_1256</v>
      </c>
      <c r="AA1052" s="10" t="str">
        <f t="shared" si="297"/>
        <v>611_1256</v>
      </c>
      <c r="AB1052" s="10" t="str">
        <f t="shared" si="298"/>
        <v>A créer</v>
      </c>
      <c r="AC1052" s="14">
        <f t="shared" si="299"/>
        <v>0</v>
      </c>
      <c r="AD1052" s="10" t="str">
        <f t="shared" si="300"/>
        <v>611_1256 / 29064725</v>
      </c>
      <c r="AE1052" s="10" t="str">
        <f t="shared" si="301"/>
        <v>29064725</v>
      </c>
      <c r="AF1052" s="10" t="str">
        <f>IFERROR(FIND("~",B1052),"")</f>
        <v/>
      </c>
      <c r="AG1052" s="10" t="str">
        <f t="shared" si="302"/>
        <v>611_1256</v>
      </c>
      <c r="AH1052" s="10" t="str">
        <f t="shared" si="307"/>
        <v xml:space="preserve">P.Poinçon ROULAGE </v>
      </c>
      <c r="AI1052" s="10" t="str">
        <f t="shared" si="308"/>
        <v>A créer</v>
      </c>
      <c r="AJ1052" s="10" t="str">
        <f t="shared" si="309"/>
        <v>29064725</v>
      </c>
    </row>
    <row r="1053" spans="1:36" ht="15" x14ac:dyDescent="0.25">
      <c r="A1053" s="11" t="s">
        <v>2461</v>
      </c>
      <c r="B1053" s="11" t="s">
        <v>2462</v>
      </c>
      <c r="C1053" s="11" t="s">
        <v>85</v>
      </c>
      <c r="D1053" s="11" t="s">
        <v>86</v>
      </c>
      <c r="E1053" s="11" t="s">
        <v>89</v>
      </c>
      <c r="F1053" s="11" t="s">
        <v>2463</v>
      </c>
      <c r="G1053" s="11" t="s">
        <v>89</v>
      </c>
      <c r="H1053" s="11" t="s">
        <v>90</v>
      </c>
      <c r="I1053" s="12">
        <v>0</v>
      </c>
      <c r="J1053" s="11" t="s">
        <v>91</v>
      </c>
      <c r="K1053" s="11" t="s">
        <v>92</v>
      </c>
      <c r="L1053" s="13">
        <v>0.01</v>
      </c>
      <c r="M1053" s="11" t="s">
        <v>89</v>
      </c>
      <c r="N1053" s="12">
        <v>1</v>
      </c>
      <c r="O1053" s="10" t="str">
        <f t="shared" si="293"/>
        <v/>
      </c>
      <c r="P1053" s="10">
        <f t="shared" si="303"/>
        <v>19</v>
      </c>
      <c r="Q1053" s="10" t="str">
        <f t="shared" si="304"/>
        <v/>
      </c>
      <c r="R1053" s="10">
        <f t="shared" si="305"/>
        <v>30</v>
      </c>
      <c r="S1053" s="10" t="str">
        <f t="shared" si="306"/>
        <v/>
      </c>
      <c r="V1053" cm="1">
        <f t="array" ref="V1053">MIN(IFERROR(FIND(_xlfn.SEQUENCE(10,,CHAR(48)),F1053),""))</f>
        <v>8</v>
      </c>
      <c r="W1053" s="25" cm="1">
        <f t="array" ref="W1053">MIN(IFERROR(FIND(_xlfn.SEQUENCE(10,,CHAR(48)),B1053),""))</f>
        <v>23</v>
      </c>
      <c r="X1053" s="10">
        <f t="shared" si="294"/>
        <v>15</v>
      </c>
      <c r="Y1053" s="17" t="str">
        <f t="shared" si="295"/>
        <v xml:space="preserve">P/Poinçon PERCAGE </v>
      </c>
      <c r="Z1053" s="10" t="str">
        <f t="shared" si="296"/>
        <v>611_1261</v>
      </c>
      <c r="AA1053" s="10" t="str">
        <f t="shared" si="297"/>
        <v>611_1261</v>
      </c>
      <c r="AB1053" s="10" t="str">
        <f t="shared" si="298"/>
        <v>A créer</v>
      </c>
      <c r="AC1053" s="14">
        <f t="shared" si="299"/>
        <v>0</v>
      </c>
      <c r="AD1053" s="10" t="str">
        <f t="shared" si="300"/>
        <v>611_1261 / 29064726</v>
      </c>
      <c r="AE1053" s="10" t="str">
        <f t="shared" si="301"/>
        <v>29064726</v>
      </c>
      <c r="AG1053" s="10" t="str">
        <f t="shared" si="302"/>
        <v>611_1261</v>
      </c>
      <c r="AH1053" s="10" t="str">
        <f t="shared" si="307"/>
        <v xml:space="preserve">P/Poinçon PERCAGE </v>
      </c>
      <c r="AI1053" s="10" t="str">
        <f t="shared" si="308"/>
        <v>A créer</v>
      </c>
      <c r="AJ1053" s="10" t="str">
        <f t="shared" si="309"/>
        <v>29064726</v>
      </c>
    </row>
    <row r="1054" spans="1:36" ht="15" x14ac:dyDescent="0.25">
      <c r="A1054" s="11" t="s">
        <v>2464</v>
      </c>
      <c r="B1054" s="11" t="s">
        <v>2465</v>
      </c>
      <c r="C1054" s="11" t="s">
        <v>85</v>
      </c>
      <c r="D1054" s="11" t="s">
        <v>86</v>
      </c>
      <c r="E1054" s="11" t="s">
        <v>89</v>
      </c>
      <c r="F1054" s="11" t="s">
        <v>2466</v>
      </c>
      <c r="G1054" s="11" t="s">
        <v>89</v>
      </c>
      <c r="H1054" s="11" t="s">
        <v>90</v>
      </c>
      <c r="I1054" s="12">
        <v>0</v>
      </c>
      <c r="J1054" s="11" t="s">
        <v>91</v>
      </c>
      <c r="K1054" s="11" t="s">
        <v>92</v>
      </c>
      <c r="L1054" s="13">
        <v>0.01</v>
      </c>
      <c r="M1054" s="11" t="s">
        <v>89</v>
      </c>
      <c r="N1054" s="12">
        <v>1</v>
      </c>
      <c r="O1054" s="10" t="str">
        <f t="shared" si="293"/>
        <v/>
      </c>
      <c r="P1054" s="10">
        <f t="shared" si="303"/>
        <v>21</v>
      </c>
      <c r="Q1054" s="10" t="str">
        <f t="shared" si="304"/>
        <v/>
      </c>
      <c r="R1054" s="10">
        <f t="shared" si="305"/>
        <v>32</v>
      </c>
      <c r="S1054" s="10" t="str">
        <f t="shared" si="306"/>
        <v/>
      </c>
      <c r="V1054" cm="1">
        <f t="array" ref="V1054">MIN(IFERROR(FIND(_xlfn.SEQUENCE(10,,CHAR(48)),F1054),""))</f>
        <v>8</v>
      </c>
      <c r="W1054" s="25" cm="1">
        <f t="array" ref="W1054">MIN(IFERROR(FIND(_xlfn.SEQUENCE(10,,CHAR(48)),B1054),""))</f>
        <v>25</v>
      </c>
      <c r="X1054" s="10">
        <f t="shared" si="294"/>
        <v>15</v>
      </c>
      <c r="Y1054" s="17" t="str">
        <f t="shared" si="295"/>
        <v xml:space="preserve">Presse_flan EMBOUTI </v>
      </c>
      <c r="Z1054" s="10" t="str">
        <f t="shared" si="296"/>
        <v>611_1381</v>
      </c>
      <c r="AA1054" s="10" t="str">
        <f t="shared" si="297"/>
        <v>611_1381</v>
      </c>
      <c r="AB1054" s="10" t="str">
        <f t="shared" si="298"/>
        <v>A créer</v>
      </c>
      <c r="AC1054" s="14">
        <f t="shared" si="299"/>
        <v>0</v>
      </c>
      <c r="AD1054" s="10" t="str">
        <f t="shared" si="300"/>
        <v>611_1381 / 29064727</v>
      </c>
      <c r="AE1054" s="10" t="str">
        <f t="shared" si="301"/>
        <v>29064727</v>
      </c>
      <c r="AG1054" s="10" t="str">
        <f t="shared" si="302"/>
        <v>611_1381</v>
      </c>
      <c r="AH1054" s="10" t="str">
        <f t="shared" si="307"/>
        <v xml:space="preserve">Presse_flan EMBOUTI </v>
      </c>
      <c r="AI1054" s="10" t="str">
        <f t="shared" si="308"/>
        <v>A créer</v>
      </c>
      <c r="AJ1054" s="10" t="str">
        <f t="shared" si="309"/>
        <v>29064727</v>
      </c>
    </row>
    <row r="1055" spans="1:36" ht="15" x14ac:dyDescent="0.25">
      <c r="A1055" s="11" t="s">
        <v>2467</v>
      </c>
      <c r="B1055" s="11" t="s">
        <v>2468</v>
      </c>
      <c r="C1055" s="11" t="s">
        <v>85</v>
      </c>
      <c r="D1055" s="11" t="s">
        <v>86</v>
      </c>
      <c r="E1055" s="11" t="s">
        <v>89</v>
      </c>
      <c r="F1055" s="11" t="s">
        <v>2469</v>
      </c>
      <c r="G1055" s="11" t="s">
        <v>89</v>
      </c>
      <c r="H1055" s="11" t="s">
        <v>90</v>
      </c>
      <c r="I1055" s="12">
        <v>0</v>
      </c>
      <c r="J1055" s="11" t="s">
        <v>91</v>
      </c>
      <c r="K1055" s="11" t="s">
        <v>92</v>
      </c>
      <c r="L1055" s="13">
        <v>0.01</v>
      </c>
      <c r="M1055" s="11" t="s">
        <v>89</v>
      </c>
      <c r="N1055" s="12">
        <v>1</v>
      </c>
      <c r="O1055" s="10" t="str">
        <f t="shared" si="293"/>
        <v/>
      </c>
      <c r="P1055" s="10">
        <f t="shared" si="303"/>
        <v>21</v>
      </c>
      <c r="Q1055" s="10" t="str">
        <f t="shared" si="304"/>
        <v/>
      </c>
      <c r="R1055" s="10">
        <f t="shared" si="305"/>
        <v>32</v>
      </c>
      <c r="S1055" s="10" t="str">
        <f t="shared" si="306"/>
        <v/>
      </c>
      <c r="V1055" cm="1">
        <f t="array" ref="V1055">MIN(IFERROR(FIND(_xlfn.SEQUENCE(10,,CHAR(48)),F1055),""))</f>
        <v>8</v>
      </c>
      <c r="W1055" s="25" cm="1">
        <f t="array" ref="W1055">MIN(IFERROR(FIND(_xlfn.SEQUENCE(10,,CHAR(48)),B1055),""))</f>
        <v>25</v>
      </c>
      <c r="X1055" s="10">
        <f t="shared" si="294"/>
        <v>15</v>
      </c>
      <c r="Y1055" s="17" t="str">
        <f t="shared" si="295"/>
        <v xml:space="preserve">Dévêtisseur ROGNAGE </v>
      </c>
      <c r="Z1055" s="10" t="str">
        <f t="shared" si="296"/>
        <v>611_1418</v>
      </c>
      <c r="AA1055" s="10" t="str">
        <f t="shared" si="297"/>
        <v>611_1418</v>
      </c>
      <c r="AB1055" s="10" t="str">
        <f t="shared" si="298"/>
        <v>A créer</v>
      </c>
      <c r="AC1055" s="14">
        <f t="shared" si="299"/>
        <v>0</v>
      </c>
      <c r="AD1055" s="10" t="str">
        <f t="shared" si="300"/>
        <v>611_1418 / 29064728</v>
      </c>
      <c r="AE1055" s="10" t="str">
        <f t="shared" si="301"/>
        <v>29064728</v>
      </c>
      <c r="AG1055" s="10" t="str">
        <f t="shared" si="302"/>
        <v>611_1418</v>
      </c>
      <c r="AH1055" s="10" t="str">
        <f t="shared" si="307"/>
        <v xml:space="preserve">Dévêtisseur ROGNAGE </v>
      </c>
      <c r="AI1055" s="10" t="str">
        <f t="shared" si="308"/>
        <v>A créer</v>
      </c>
      <c r="AJ1055" s="10" t="str">
        <f t="shared" si="309"/>
        <v>29064728</v>
      </c>
    </row>
    <row r="1056" spans="1:36" ht="15" x14ac:dyDescent="0.25">
      <c r="A1056" s="11" t="s">
        <v>2470</v>
      </c>
      <c r="B1056" s="11" t="s">
        <v>2471</v>
      </c>
      <c r="C1056" s="11" t="s">
        <v>85</v>
      </c>
      <c r="D1056" s="11" t="s">
        <v>86</v>
      </c>
      <c r="E1056" s="11" t="s">
        <v>89</v>
      </c>
      <c r="F1056" s="11" t="s">
        <v>2472</v>
      </c>
      <c r="G1056" s="11" t="s">
        <v>89</v>
      </c>
      <c r="H1056" s="11" t="s">
        <v>90</v>
      </c>
      <c r="I1056" s="12">
        <v>0</v>
      </c>
      <c r="J1056" s="11" t="s">
        <v>91</v>
      </c>
      <c r="K1056" s="11" t="s">
        <v>92</v>
      </c>
      <c r="L1056" s="13">
        <v>0.01</v>
      </c>
      <c r="M1056" s="11" t="s">
        <v>89</v>
      </c>
      <c r="N1056" s="12">
        <v>1</v>
      </c>
      <c r="O1056" s="10" t="str">
        <f t="shared" si="293"/>
        <v/>
      </c>
      <c r="P1056" s="10">
        <f t="shared" si="303"/>
        <v>19</v>
      </c>
      <c r="Q1056" s="10" t="str">
        <f t="shared" si="304"/>
        <v/>
      </c>
      <c r="R1056" s="10">
        <f t="shared" si="305"/>
        <v>30</v>
      </c>
      <c r="S1056" s="10" t="str">
        <f t="shared" si="306"/>
        <v/>
      </c>
      <c r="V1056" cm="1">
        <f t="array" ref="V1056">MIN(IFERROR(FIND(_xlfn.SEQUENCE(10,,CHAR(48)),F1056),""))</f>
        <v>8</v>
      </c>
      <c r="W1056" s="25" cm="1">
        <f t="array" ref="W1056">MIN(IFERROR(FIND(_xlfn.SEQUENCE(10,,CHAR(48)),B1056),""))</f>
        <v>23</v>
      </c>
      <c r="X1056" s="10">
        <f t="shared" si="294"/>
        <v>15</v>
      </c>
      <c r="Y1056" s="17" t="str">
        <f t="shared" si="295"/>
        <v xml:space="preserve">P/Poinçon PERCAGE </v>
      </c>
      <c r="Z1056" s="10" t="str">
        <f t="shared" si="296"/>
        <v>611_1436</v>
      </c>
      <c r="AA1056" s="10" t="str">
        <f t="shared" si="297"/>
        <v>611_1436</v>
      </c>
      <c r="AB1056" s="10" t="str">
        <f t="shared" si="298"/>
        <v>A créer</v>
      </c>
      <c r="AC1056" s="14">
        <f t="shared" si="299"/>
        <v>0</v>
      </c>
      <c r="AD1056" s="10" t="str">
        <f t="shared" si="300"/>
        <v>611_1436 / 29064729</v>
      </c>
      <c r="AE1056" s="10" t="str">
        <f t="shared" si="301"/>
        <v>29064729</v>
      </c>
      <c r="AG1056" s="10" t="str">
        <f t="shared" si="302"/>
        <v>611_1436</v>
      </c>
      <c r="AH1056" s="10" t="str">
        <f t="shared" si="307"/>
        <v xml:space="preserve">P/Poinçon PERCAGE </v>
      </c>
      <c r="AI1056" s="10" t="str">
        <f t="shared" si="308"/>
        <v>A créer</v>
      </c>
      <c r="AJ1056" s="10" t="str">
        <f t="shared" si="309"/>
        <v>29064729</v>
      </c>
    </row>
    <row r="1057" spans="1:36" ht="15" x14ac:dyDescent="0.25">
      <c r="A1057" s="11" t="s">
        <v>2473</v>
      </c>
      <c r="B1057" s="11" t="s">
        <v>2474</v>
      </c>
      <c r="C1057" s="11" t="s">
        <v>85</v>
      </c>
      <c r="D1057" s="11" t="s">
        <v>86</v>
      </c>
      <c r="E1057" s="11" t="s">
        <v>89</v>
      </c>
      <c r="F1057" s="11" t="s">
        <v>2475</v>
      </c>
      <c r="G1057" s="11" t="s">
        <v>89</v>
      </c>
      <c r="H1057" s="11" t="s">
        <v>90</v>
      </c>
      <c r="I1057" s="12">
        <v>0</v>
      </c>
      <c r="J1057" s="11" t="s">
        <v>91</v>
      </c>
      <c r="K1057" s="11" t="s">
        <v>92</v>
      </c>
      <c r="L1057" s="13">
        <v>0.01</v>
      </c>
      <c r="M1057" s="11" t="s">
        <v>89</v>
      </c>
      <c r="N1057" s="12">
        <v>1</v>
      </c>
      <c r="O1057" s="10" t="str">
        <f t="shared" si="293"/>
        <v/>
      </c>
      <c r="P1057" s="10">
        <f t="shared" si="303"/>
        <v>21</v>
      </c>
      <c r="Q1057" s="10" t="str">
        <f t="shared" si="304"/>
        <v/>
      </c>
      <c r="R1057" s="10">
        <f t="shared" si="305"/>
        <v>32</v>
      </c>
      <c r="S1057" s="10" t="str">
        <f t="shared" si="306"/>
        <v/>
      </c>
      <c r="V1057" cm="1">
        <f t="array" ref="V1057">MIN(IFERROR(FIND(_xlfn.SEQUENCE(10,,CHAR(48)),F1057),""))</f>
        <v>8</v>
      </c>
      <c r="W1057" s="25" cm="1">
        <f t="array" ref="W1057">MIN(IFERROR(FIND(_xlfn.SEQUENCE(10,,CHAR(48)),B1057),""))</f>
        <v>25</v>
      </c>
      <c r="X1057" s="10">
        <f t="shared" si="294"/>
        <v>15</v>
      </c>
      <c r="Y1057" s="17" t="str">
        <f t="shared" si="295"/>
        <v xml:space="preserve">Presse_flan EMBOUTI </v>
      </c>
      <c r="Z1057" s="10" t="str">
        <f t="shared" si="296"/>
        <v>611_1457</v>
      </c>
      <c r="AA1057" s="10" t="str">
        <f t="shared" si="297"/>
        <v>611_1457</v>
      </c>
      <c r="AB1057" s="10" t="str">
        <f t="shared" si="298"/>
        <v>A créer</v>
      </c>
      <c r="AC1057" s="14">
        <f t="shared" si="299"/>
        <v>0</v>
      </c>
      <c r="AD1057" s="10" t="str">
        <f t="shared" si="300"/>
        <v>611_1457 / 29064730</v>
      </c>
      <c r="AE1057" s="10" t="str">
        <f t="shared" si="301"/>
        <v>29064730</v>
      </c>
      <c r="AG1057" s="10" t="str">
        <f t="shared" si="302"/>
        <v>611_1457</v>
      </c>
      <c r="AH1057" s="10" t="str">
        <f t="shared" si="307"/>
        <v xml:space="preserve">Presse_flan EMBOUTI </v>
      </c>
      <c r="AI1057" s="10" t="str">
        <f t="shared" si="308"/>
        <v>A créer</v>
      </c>
      <c r="AJ1057" s="10" t="str">
        <f t="shared" si="309"/>
        <v>29064730</v>
      </c>
    </row>
    <row r="1058" spans="1:36" ht="15" x14ac:dyDescent="0.25">
      <c r="A1058" s="11" t="s">
        <v>2476</v>
      </c>
      <c r="B1058" s="11" t="s">
        <v>2477</v>
      </c>
      <c r="C1058" s="11" t="s">
        <v>85</v>
      </c>
      <c r="D1058" s="11" t="s">
        <v>86</v>
      </c>
      <c r="E1058" s="11" t="s">
        <v>89</v>
      </c>
      <c r="F1058" s="11" t="s">
        <v>2478</v>
      </c>
      <c r="G1058" s="11" t="s">
        <v>89</v>
      </c>
      <c r="H1058" s="11" t="s">
        <v>90</v>
      </c>
      <c r="I1058" s="12">
        <v>0</v>
      </c>
      <c r="J1058" s="11" t="s">
        <v>91</v>
      </c>
      <c r="K1058" s="11" t="s">
        <v>92</v>
      </c>
      <c r="L1058" s="13">
        <v>0.01</v>
      </c>
      <c r="M1058" s="11" t="s">
        <v>89</v>
      </c>
      <c r="N1058" s="12">
        <v>1</v>
      </c>
      <c r="O1058" s="10" t="str">
        <f t="shared" si="293"/>
        <v/>
      </c>
      <c r="P1058" s="10">
        <f t="shared" si="303"/>
        <v>21</v>
      </c>
      <c r="Q1058" s="10" t="str">
        <f t="shared" si="304"/>
        <v/>
      </c>
      <c r="R1058" s="10">
        <f t="shared" si="305"/>
        <v>32</v>
      </c>
      <c r="S1058" s="10" t="str">
        <f t="shared" si="306"/>
        <v/>
      </c>
      <c r="V1058" cm="1">
        <f t="array" ref="V1058">MIN(IFERROR(FIND(_xlfn.SEQUENCE(10,,CHAR(48)),F1058),""))</f>
        <v>8</v>
      </c>
      <c r="W1058" s="25" cm="1">
        <f t="array" ref="W1058">MIN(IFERROR(FIND(_xlfn.SEQUENCE(10,,CHAR(48)),B1058),""))</f>
        <v>25</v>
      </c>
      <c r="X1058" s="10">
        <f t="shared" si="294"/>
        <v>15</v>
      </c>
      <c r="Y1058" s="17" t="str">
        <f t="shared" si="295"/>
        <v xml:space="preserve">Entretoise RETREINT </v>
      </c>
      <c r="Z1058" s="10" t="str">
        <f t="shared" si="296"/>
        <v>611_1465</v>
      </c>
      <c r="AA1058" s="10" t="str">
        <f t="shared" si="297"/>
        <v>611_1465</v>
      </c>
      <c r="AB1058" s="10" t="str">
        <f t="shared" si="298"/>
        <v>A créer</v>
      </c>
      <c r="AC1058" s="14">
        <f t="shared" si="299"/>
        <v>0</v>
      </c>
      <c r="AD1058" s="10" t="str">
        <f t="shared" si="300"/>
        <v>611_1465 / 29064731</v>
      </c>
      <c r="AE1058" s="10" t="str">
        <f t="shared" si="301"/>
        <v>29064731</v>
      </c>
      <c r="AG1058" s="10" t="str">
        <f t="shared" si="302"/>
        <v>611_1465</v>
      </c>
      <c r="AH1058" s="10" t="str">
        <f t="shared" si="307"/>
        <v xml:space="preserve">Entretoise RETREINT </v>
      </c>
      <c r="AI1058" s="10" t="str">
        <f t="shared" si="308"/>
        <v>A créer</v>
      </c>
      <c r="AJ1058" s="10" t="str">
        <f t="shared" si="309"/>
        <v>29064731</v>
      </c>
    </row>
    <row r="1059" spans="1:36" ht="15" x14ac:dyDescent="0.25">
      <c r="A1059" s="11" t="s">
        <v>2479</v>
      </c>
      <c r="B1059" s="11" t="s">
        <v>2480</v>
      </c>
      <c r="C1059" s="11" t="s">
        <v>85</v>
      </c>
      <c r="D1059" s="11" t="s">
        <v>86</v>
      </c>
      <c r="E1059" s="11" t="s">
        <v>89</v>
      </c>
      <c r="F1059" s="11" t="s">
        <v>2481</v>
      </c>
      <c r="G1059" s="11" t="s">
        <v>89</v>
      </c>
      <c r="H1059" s="11" t="s">
        <v>90</v>
      </c>
      <c r="I1059" s="12">
        <v>0</v>
      </c>
      <c r="J1059" s="11" t="s">
        <v>91</v>
      </c>
      <c r="K1059" s="11" t="s">
        <v>92</v>
      </c>
      <c r="L1059" s="13">
        <v>0.01</v>
      </c>
      <c r="M1059" s="11" t="s">
        <v>89</v>
      </c>
      <c r="N1059" s="12">
        <v>1</v>
      </c>
      <c r="O1059" s="10" t="str">
        <f t="shared" si="293"/>
        <v/>
      </c>
      <c r="P1059" s="10">
        <f t="shared" si="303"/>
        <v>21</v>
      </c>
      <c r="Q1059" s="10" t="str">
        <f t="shared" si="304"/>
        <v/>
      </c>
      <c r="R1059" s="10">
        <f t="shared" si="305"/>
        <v>32</v>
      </c>
      <c r="S1059" s="10" t="str">
        <f t="shared" si="306"/>
        <v/>
      </c>
      <c r="V1059" cm="1">
        <f t="array" ref="V1059">MIN(IFERROR(FIND(_xlfn.SEQUENCE(10,,CHAR(48)),F1059),""))</f>
        <v>8</v>
      </c>
      <c r="W1059" s="25" cm="1">
        <f t="array" ref="W1059">MIN(IFERROR(FIND(_xlfn.SEQUENCE(10,,CHAR(48)),B1059),""))</f>
        <v>25</v>
      </c>
      <c r="X1059" s="10">
        <f t="shared" si="294"/>
        <v>15</v>
      </c>
      <c r="Y1059" s="17" t="str">
        <f t="shared" si="295"/>
        <v xml:space="preserve">Dévêtisseur ROGNAGE </v>
      </c>
      <c r="Z1059" s="10" t="str">
        <f t="shared" si="296"/>
        <v>611_1491</v>
      </c>
      <c r="AA1059" s="10" t="str">
        <f t="shared" si="297"/>
        <v>611_1491</v>
      </c>
      <c r="AB1059" s="10" t="str">
        <f t="shared" si="298"/>
        <v>A créer</v>
      </c>
      <c r="AC1059" s="14">
        <f t="shared" si="299"/>
        <v>0</v>
      </c>
      <c r="AD1059" s="10" t="str">
        <f t="shared" si="300"/>
        <v>611_1491 / 29064732</v>
      </c>
      <c r="AE1059" s="10" t="str">
        <f t="shared" si="301"/>
        <v>29064732</v>
      </c>
      <c r="AG1059" s="10" t="str">
        <f t="shared" si="302"/>
        <v>611_1491</v>
      </c>
      <c r="AH1059" s="10" t="str">
        <f t="shared" si="307"/>
        <v xml:space="preserve">Dévêtisseur ROGNAGE </v>
      </c>
      <c r="AI1059" s="10" t="str">
        <f t="shared" si="308"/>
        <v>A créer</v>
      </c>
      <c r="AJ1059" s="10" t="str">
        <f t="shared" si="309"/>
        <v>29064732</v>
      </c>
    </row>
    <row r="1060" spans="1:36" ht="15" x14ac:dyDescent="0.25">
      <c r="A1060" s="11" t="s">
        <v>2482</v>
      </c>
      <c r="B1060" s="11" t="s">
        <v>2483</v>
      </c>
      <c r="C1060" s="11" t="s">
        <v>85</v>
      </c>
      <c r="D1060" s="11" t="s">
        <v>86</v>
      </c>
      <c r="E1060" s="11" t="s">
        <v>89</v>
      </c>
      <c r="F1060" s="11" t="s">
        <v>2484</v>
      </c>
      <c r="G1060" s="11" t="s">
        <v>89</v>
      </c>
      <c r="H1060" s="11" t="s">
        <v>90</v>
      </c>
      <c r="I1060" s="12">
        <v>0</v>
      </c>
      <c r="J1060" s="11" t="s">
        <v>91</v>
      </c>
      <c r="K1060" s="11" t="s">
        <v>92</v>
      </c>
      <c r="L1060" s="13">
        <v>0.01</v>
      </c>
      <c r="M1060" s="11" t="s">
        <v>89</v>
      </c>
      <c r="N1060" s="12">
        <v>1</v>
      </c>
      <c r="O1060" s="10" t="str">
        <f t="shared" si="293"/>
        <v/>
      </c>
      <c r="P1060" s="10">
        <f t="shared" si="303"/>
        <v>21</v>
      </c>
      <c r="Q1060" s="10" t="str">
        <f t="shared" si="304"/>
        <v/>
      </c>
      <c r="R1060" s="10">
        <f t="shared" si="305"/>
        <v>32</v>
      </c>
      <c r="S1060" s="10" t="str">
        <f t="shared" si="306"/>
        <v/>
      </c>
      <c r="V1060" cm="1">
        <f t="array" ref="V1060">MIN(IFERROR(FIND(_xlfn.SEQUENCE(10,,CHAR(48)),F1060),""))</f>
        <v>8</v>
      </c>
      <c r="W1060" s="25" cm="1">
        <f t="array" ref="W1060">MIN(IFERROR(FIND(_xlfn.SEQUENCE(10,,CHAR(48)),B1060),""))</f>
        <v>25</v>
      </c>
      <c r="X1060" s="10">
        <f t="shared" si="294"/>
        <v>15</v>
      </c>
      <c r="Y1060" s="17" t="str">
        <f t="shared" si="295"/>
        <v xml:space="preserve">Entretoise RETREINT </v>
      </c>
      <c r="Z1060" s="10" t="str">
        <f t="shared" si="296"/>
        <v>611_1564</v>
      </c>
      <c r="AA1060" s="10" t="str">
        <f t="shared" si="297"/>
        <v>611_1564</v>
      </c>
      <c r="AB1060" s="10" t="str">
        <f t="shared" si="298"/>
        <v>A créer</v>
      </c>
      <c r="AC1060" s="14">
        <f t="shared" si="299"/>
        <v>0</v>
      </c>
      <c r="AD1060" s="10" t="str">
        <f t="shared" si="300"/>
        <v>611_1564 / 29064734</v>
      </c>
      <c r="AE1060" s="10" t="str">
        <f t="shared" si="301"/>
        <v>29064734</v>
      </c>
      <c r="AG1060" s="10" t="str">
        <f t="shared" si="302"/>
        <v>611_1564</v>
      </c>
      <c r="AH1060" s="10" t="str">
        <f t="shared" si="307"/>
        <v xml:space="preserve">Entretoise RETREINT </v>
      </c>
      <c r="AI1060" s="10" t="str">
        <f t="shared" si="308"/>
        <v>A créer</v>
      </c>
      <c r="AJ1060" s="10" t="str">
        <f t="shared" si="309"/>
        <v>29064734</v>
      </c>
    </row>
    <row r="1061" spans="1:36" ht="15" x14ac:dyDescent="0.25">
      <c r="A1061" s="11" t="s">
        <v>2485</v>
      </c>
      <c r="B1061" s="11" t="s">
        <v>2486</v>
      </c>
      <c r="C1061" s="11" t="s">
        <v>85</v>
      </c>
      <c r="D1061" s="11" t="s">
        <v>86</v>
      </c>
      <c r="E1061" s="11" t="s">
        <v>89</v>
      </c>
      <c r="F1061" s="11" t="s">
        <v>2487</v>
      </c>
      <c r="G1061" s="11" t="s">
        <v>89</v>
      </c>
      <c r="H1061" s="11" t="s">
        <v>90</v>
      </c>
      <c r="I1061" s="12">
        <v>0</v>
      </c>
      <c r="J1061" s="11" t="s">
        <v>91</v>
      </c>
      <c r="K1061" s="11" t="s">
        <v>92</v>
      </c>
      <c r="L1061" s="13">
        <v>0.01</v>
      </c>
      <c r="M1061" s="11" t="s">
        <v>89</v>
      </c>
      <c r="N1061" s="12">
        <v>1</v>
      </c>
      <c r="O1061" s="10" t="str">
        <f t="shared" si="293"/>
        <v/>
      </c>
      <c r="P1061" s="10">
        <f t="shared" si="303"/>
        <v>19</v>
      </c>
      <c r="Q1061" s="10" t="str">
        <f t="shared" si="304"/>
        <v/>
      </c>
      <c r="R1061" s="10">
        <f t="shared" si="305"/>
        <v>30</v>
      </c>
      <c r="S1061" s="10" t="str">
        <f t="shared" si="306"/>
        <v/>
      </c>
      <c r="V1061" cm="1">
        <f t="array" ref="V1061">MIN(IFERROR(FIND(_xlfn.SEQUENCE(10,,CHAR(48)),F1061),""))</f>
        <v>8</v>
      </c>
      <c r="W1061" s="25" cm="1">
        <f t="array" ref="W1061">MIN(IFERROR(FIND(_xlfn.SEQUENCE(10,,CHAR(48)),B1061),""))</f>
        <v>23</v>
      </c>
      <c r="X1061" s="10">
        <f t="shared" si="294"/>
        <v>15</v>
      </c>
      <c r="Y1061" s="17" t="str">
        <f t="shared" si="295"/>
        <v xml:space="preserve">P/Poinçon PERCAGE </v>
      </c>
      <c r="Z1061" s="10" t="str">
        <f t="shared" si="296"/>
        <v>611_1576</v>
      </c>
      <c r="AA1061" s="10" t="str">
        <f t="shared" si="297"/>
        <v>611_1576</v>
      </c>
      <c r="AB1061" s="10" t="str">
        <f t="shared" si="298"/>
        <v>A créer</v>
      </c>
      <c r="AC1061" s="14">
        <f t="shared" si="299"/>
        <v>0</v>
      </c>
      <c r="AD1061" s="10" t="str">
        <f t="shared" si="300"/>
        <v>611_1576 / 29064735</v>
      </c>
      <c r="AE1061" s="10" t="str">
        <f t="shared" si="301"/>
        <v>29064735</v>
      </c>
      <c r="AG1061" s="10" t="str">
        <f t="shared" si="302"/>
        <v>611_1576</v>
      </c>
      <c r="AH1061" s="10" t="str">
        <f t="shared" si="307"/>
        <v xml:space="preserve">P/Poinçon PERCAGE </v>
      </c>
      <c r="AI1061" s="10" t="str">
        <f t="shared" si="308"/>
        <v>A créer</v>
      </c>
      <c r="AJ1061" s="10" t="str">
        <f t="shared" si="309"/>
        <v>29064735</v>
      </c>
    </row>
    <row r="1062" spans="1:36" ht="15" x14ac:dyDescent="0.25">
      <c r="A1062" s="11" t="s">
        <v>2488</v>
      </c>
      <c r="B1062" s="11" t="s">
        <v>2489</v>
      </c>
      <c r="C1062" s="11" t="s">
        <v>85</v>
      </c>
      <c r="D1062" s="11" t="s">
        <v>86</v>
      </c>
      <c r="E1062" s="11" t="s">
        <v>89</v>
      </c>
      <c r="F1062" s="11" t="s">
        <v>2490</v>
      </c>
      <c r="G1062" s="11" t="s">
        <v>89</v>
      </c>
      <c r="H1062" s="11" t="s">
        <v>90</v>
      </c>
      <c r="I1062" s="12">
        <v>0</v>
      </c>
      <c r="J1062" s="11" t="s">
        <v>91</v>
      </c>
      <c r="K1062" s="11" t="s">
        <v>92</v>
      </c>
      <c r="L1062" s="13">
        <v>0.01</v>
      </c>
      <c r="M1062" s="11" t="s">
        <v>89</v>
      </c>
      <c r="N1062" s="12">
        <v>1</v>
      </c>
      <c r="O1062" s="10" t="str">
        <f t="shared" si="293"/>
        <v/>
      </c>
      <c r="P1062" s="10">
        <f t="shared" si="303"/>
        <v>21</v>
      </c>
      <c r="Q1062" s="10" t="str">
        <f t="shared" si="304"/>
        <v/>
      </c>
      <c r="R1062" s="10">
        <f t="shared" si="305"/>
        <v>32</v>
      </c>
      <c r="S1062" s="10" t="str">
        <f t="shared" si="306"/>
        <v/>
      </c>
      <c r="V1062" cm="1">
        <f t="array" ref="V1062">MIN(IFERROR(FIND(_xlfn.SEQUENCE(10,,CHAR(48)),F1062),""))</f>
        <v>8</v>
      </c>
      <c r="W1062" s="25" cm="1">
        <f t="array" ref="W1062">MIN(IFERROR(FIND(_xlfn.SEQUENCE(10,,CHAR(48)),B1062),""))</f>
        <v>25</v>
      </c>
      <c r="X1062" s="10">
        <f t="shared" si="294"/>
        <v>15</v>
      </c>
      <c r="Y1062" s="17" t="str">
        <f t="shared" si="295"/>
        <v xml:space="preserve">Dévêtisseur ROULAGE </v>
      </c>
      <c r="Z1062" s="10" t="str">
        <f t="shared" si="296"/>
        <v>611_1584</v>
      </c>
      <c r="AA1062" s="10" t="str">
        <f t="shared" si="297"/>
        <v>611_1584</v>
      </c>
      <c r="AB1062" s="10" t="str">
        <f t="shared" si="298"/>
        <v>A créer</v>
      </c>
      <c r="AC1062" s="14">
        <f t="shared" si="299"/>
        <v>0</v>
      </c>
      <c r="AD1062" s="10" t="str">
        <f t="shared" si="300"/>
        <v>611_1584 / 29064736</v>
      </c>
      <c r="AE1062" s="10" t="str">
        <f t="shared" si="301"/>
        <v>29064736</v>
      </c>
      <c r="AG1062" s="10" t="str">
        <f t="shared" si="302"/>
        <v>611_1584</v>
      </c>
      <c r="AH1062" s="10" t="str">
        <f t="shared" si="307"/>
        <v xml:space="preserve">Dévêtisseur ROULAGE </v>
      </c>
      <c r="AI1062" s="10" t="str">
        <f t="shared" si="308"/>
        <v>A créer</v>
      </c>
      <c r="AJ1062" s="10" t="str">
        <f t="shared" si="309"/>
        <v>29064736</v>
      </c>
    </row>
    <row r="1063" spans="1:36" ht="15" x14ac:dyDescent="0.25">
      <c r="A1063" s="11" t="s">
        <v>2491</v>
      </c>
      <c r="B1063" s="11" t="s">
        <v>2492</v>
      </c>
      <c r="C1063" s="11" t="s">
        <v>85</v>
      </c>
      <c r="D1063" s="11" t="s">
        <v>86</v>
      </c>
      <c r="E1063" s="11" t="s">
        <v>89</v>
      </c>
      <c r="F1063" s="11" t="s">
        <v>2493</v>
      </c>
      <c r="G1063" s="11" t="s">
        <v>89</v>
      </c>
      <c r="H1063" s="11" t="s">
        <v>90</v>
      </c>
      <c r="I1063" s="12">
        <v>0</v>
      </c>
      <c r="J1063" s="11" t="s">
        <v>91</v>
      </c>
      <c r="K1063" s="11" t="s">
        <v>92</v>
      </c>
      <c r="L1063" s="13">
        <v>0.01</v>
      </c>
      <c r="M1063" s="11" t="s">
        <v>89</v>
      </c>
      <c r="N1063" s="12">
        <v>1</v>
      </c>
      <c r="O1063" s="10" t="str">
        <f t="shared" si="293"/>
        <v/>
      </c>
      <c r="P1063" s="10">
        <f t="shared" si="303"/>
        <v>21</v>
      </c>
      <c r="Q1063" s="10" t="str">
        <f t="shared" si="304"/>
        <v/>
      </c>
      <c r="R1063" s="10">
        <f t="shared" si="305"/>
        <v>32</v>
      </c>
      <c r="S1063" s="10" t="str">
        <f t="shared" si="306"/>
        <v/>
      </c>
      <c r="V1063" cm="1">
        <f t="array" ref="V1063">MIN(IFERROR(FIND(_xlfn.SEQUENCE(10,,CHAR(48)),F1063),""))</f>
        <v>8</v>
      </c>
      <c r="W1063" s="25" cm="1">
        <f t="array" ref="W1063">MIN(IFERROR(FIND(_xlfn.SEQUENCE(10,,CHAR(48)),B1063),""))</f>
        <v>25</v>
      </c>
      <c r="X1063" s="10">
        <f t="shared" si="294"/>
        <v>15</v>
      </c>
      <c r="Y1063" s="17" t="str">
        <f t="shared" si="295"/>
        <v xml:space="preserve">Dévêtisseur PLANAGE </v>
      </c>
      <c r="Z1063" s="10" t="str">
        <f t="shared" si="296"/>
        <v>611_1595</v>
      </c>
      <c r="AA1063" s="10" t="str">
        <f t="shared" si="297"/>
        <v>611_1595</v>
      </c>
      <c r="AB1063" s="10" t="str">
        <f t="shared" si="298"/>
        <v>A créer</v>
      </c>
      <c r="AC1063" s="14">
        <f t="shared" si="299"/>
        <v>0</v>
      </c>
      <c r="AD1063" s="10" t="str">
        <f t="shared" si="300"/>
        <v>611_1595 / 29064737</v>
      </c>
      <c r="AE1063" s="10" t="str">
        <f t="shared" si="301"/>
        <v>29064737</v>
      </c>
      <c r="AG1063" s="10" t="str">
        <f t="shared" si="302"/>
        <v>611_1595</v>
      </c>
      <c r="AH1063" s="10" t="str">
        <f t="shared" si="307"/>
        <v xml:space="preserve">Dévêtisseur PLANAGE </v>
      </c>
      <c r="AI1063" s="10" t="str">
        <f t="shared" si="308"/>
        <v>A créer</v>
      </c>
      <c r="AJ1063" s="10" t="str">
        <f t="shared" si="309"/>
        <v>29064737</v>
      </c>
    </row>
    <row r="1064" spans="1:36" ht="15" x14ac:dyDescent="0.25">
      <c r="A1064" s="11" t="s">
        <v>2494</v>
      </c>
      <c r="B1064" s="11" t="s">
        <v>2495</v>
      </c>
      <c r="C1064" s="11" t="s">
        <v>85</v>
      </c>
      <c r="D1064" s="11" t="s">
        <v>86</v>
      </c>
      <c r="E1064" s="11" t="s">
        <v>89</v>
      </c>
      <c r="F1064" s="11" t="s">
        <v>2496</v>
      </c>
      <c r="G1064" s="11" t="s">
        <v>89</v>
      </c>
      <c r="H1064" s="11" t="s">
        <v>90</v>
      </c>
      <c r="I1064" s="12">
        <v>0</v>
      </c>
      <c r="J1064" s="11" t="s">
        <v>91</v>
      </c>
      <c r="K1064" s="11" t="s">
        <v>92</v>
      </c>
      <c r="L1064" s="13">
        <v>0.01</v>
      </c>
      <c r="M1064" s="11" t="s">
        <v>89</v>
      </c>
      <c r="N1064" s="12">
        <v>1</v>
      </c>
      <c r="O1064" s="10" t="str">
        <f t="shared" si="293"/>
        <v/>
      </c>
      <c r="P1064" s="10">
        <f t="shared" si="303"/>
        <v>21</v>
      </c>
      <c r="Q1064" s="10" t="str">
        <f t="shared" si="304"/>
        <v/>
      </c>
      <c r="R1064" s="10">
        <f t="shared" si="305"/>
        <v>32</v>
      </c>
      <c r="S1064" s="10" t="str">
        <f t="shared" si="306"/>
        <v/>
      </c>
      <c r="V1064" cm="1">
        <f t="array" ref="V1064">MIN(IFERROR(FIND(_xlfn.SEQUENCE(10,,CHAR(48)),F1064),""))</f>
        <v>8</v>
      </c>
      <c r="W1064" s="25" cm="1">
        <f t="array" ref="W1064">MIN(IFERROR(FIND(_xlfn.SEQUENCE(10,,CHAR(48)),B1064),""))</f>
        <v>25</v>
      </c>
      <c r="X1064" s="10">
        <f t="shared" si="294"/>
        <v>15</v>
      </c>
      <c r="Y1064" s="17" t="str">
        <f t="shared" si="295"/>
        <v xml:space="preserve">Dévêtisseur ROGNAGE </v>
      </c>
      <c r="Z1064" s="10" t="str">
        <f t="shared" si="296"/>
        <v>611_1643</v>
      </c>
      <c r="AA1064" s="10" t="str">
        <f t="shared" si="297"/>
        <v>611_1643</v>
      </c>
      <c r="AB1064" s="10" t="str">
        <f t="shared" si="298"/>
        <v>A créer</v>
      </c>
      <c r="AC1064" s="14">
        <f t="shared" si="299"/>
        <v>0</v>
      </c>
      <c r="AD1064" s="10" t="str">
        <f t="shared" si="300"/>
        <v>611_1643 / 29064738</v>
      </c>
      <c r="AE1064" s="10" t="str">
        <f t="shared" si="301"/>
        <v>29064738</v>
      </c>
      <c r="AG1064" s="10" t="str">
        <f t="shared" si="302"/>
        <v>611_1643</v>
      </c>
      <c r="AH1064" s="10" t="str">
        <f t="shared" si="307"/>
        <v xml:space="preserve">Dévêtisseur ROGNAGE </v>
      </c>
      <c r="AI1064" s="10" t="str">
        <f t="shared" si="308"/>
        <v>A créer</v>
      </c>
      <c r="AJ1064" s="10" t="str">
        <f t="shared" si="309"/>
        <v>29064738</v>
      </c>
    </row>
    <row r="1065" spans="1:36" ht="15" x14ac:dyDescent="0.25">
      <c r="A1065" s="11" t="s">
        <v>2497</v>
      </c>
      <c r="B1065" s="11" t="s">
        <v>2498</v>
      </c>
      <c r="C1065" s="11" t="s">
        <v>85</v>
      </c>
      <c r="D1065" s="11" t="s">
        <v>86</v>
      </c>
      <c r="E1065" s="11" t="s">
        <v>89</v>
      </c>
      <c r="F1065" s="11" t="s">
        <v>2499</v>
      </c>
      <c r="G1065" s="11" t="s">
        <v>89</v>
      </c>
      <c r="H1065" s="11" t="s">
        <v>90</v>
      </c>
      <c r="I1065" s="12">
        <v>0</v>
      </c>
      <c r="J1065" s="11" t="s">
        <v>91</v>
      </c>
      <c r="K1065" s="11" t="s">
        <v>92</v>
      </c>
      <c r="L1065" s="13">
        <v>0.01</v>
      </c>
      <c r="M1065" s="11" t="s">
        <v>89</v>
      </c>
      <c r="N1065" s="12">
        <v>1</v>
      </c>
      <c r="O1065" s="10" t="str">
        <f t="shared" si="293"/>
        <v/>
      </c>
      <c r="P1065" s="10">
        <f t="shared" si="303"/>
        <v>21</v>
      </c>
      <c r="Q1065" s="10" t="str">
        <f t="shared" si="304"/>
        <v/>
      </c>
      <c r="R1065" s="10">
        <f t="shared" si="305"/>
        <v>32</v>
      </c>
      <c r="S1065" s="10" t="str">
        <f t="shared" si="306"/>
        <v/>
      </c>
      <c r="V1065" cm="1">
        <f t="array" ref="V1065">MIN(IFERROR(FIND(_xlfn.SEQUENCE(10,,CHAR(48)),F1065),""))</f>
        <v>8</v>
      </c>
      <c r="W1065" s="25" cm="1">
        <f t="array" ref="W1065">MIN(IFERROR(FIND(_xlfn.SEQUENCE(10,,CHAR(48)),B1065),""))</f>
        <v>25</v>
      </c>
      <c r="X1065" s="10">
        <f t="shared" si="294"/>
        <v>15</v>
      </c>
      <c r="Y1065" s="17" t="str">
        <f t="shared" si="295"/>
        <v xml:space="preserve">Presse_flan EMBOUTI </v>
      </c>
      <c r="Z1065" s="10" t="str">
        <f t="shared" si="296"/>
        <v>611_1650</v>
      </c>
      <c r="AA1065" s="10" t="str">
        <f t="shared" si="297"/>
        <v>611_1650</v>
      </c>
      <c r="AB1065" s="10" t="str">
        <f t="shared" si="298"/>
        <v>A créer</v>
      </c>
      <c r="AC1065" s="14">
        <f t="shared" si="299"/>
        <v>0</v>
      </c>
      <c r="AD1065" s="10" t="str">
        <f t="shared" si="300"/>
        <v>611_1650 / 29064739</v>
      </c>
      <c r="AE1065" s="10" t="str">
        <f t="shared" si="301"/>
        <v>29064739</v>
      </c>
      <c r="AG1065" s="10" t="str">
        <f t="shared" si="302"/>
        <v>611_1650</v>
      </c>
      <c r="AH1065" s="10" t="str">
        <f t="shared" si="307"/>
        <v xml:space="preserve">Presse_flan EMBOUTI </v>
      </c>
      <c r="AI1065" s="10" t="str">
        <f t="shared" si="308"/>
        <v>A créer</v>
      </c>
      <c r="AJ1065" s="10" t="str">
        <f t="shared" si="309"/>
        <v>29064739</v>
      </c>
    </row>
    <row r="1066" spans="1:36" ht="15" x14ac:dyDescent="0.25">
      <c r="A1066" s="11" t="s">
        <v>2500</v>
      </c>
      <c r="B1066" s="11" t="s">
        <v>2501</v>
      </c>
      <c r="C1066" s="11" t="s">
        <v>85</v>
      </c>
      <c r="D1066" s="11" t="s">
        <v>86</v>
      </c>
      <c r="E1066" s="11" t="s">
        <v>89</v>
      </c>
      <c r="F1066" s="11" t="s">
        <v>2502</v>
      </c>
      <c r="G1066" s="11" t="s">
        <v>89</v>
      </c>
      <c r="H1066" s="11" t="s">
        <v>90</v>
      </c>
      <c r="I1066" s="12">
        <v>0</v>
      </c>
      <c r="J1066" s="11" t="s">
        <v>91</v>
      </c>
      <c r="K1066" s="11" t="s">
        <v>92</v>
      </c>
      <c r="L1066" s="13">
        <v>0.01</v>
      </c>
      <c r="M1066" s="11" t="s">
        <v>89</v>
      </c>
      <c r="N1066" s="12">
        <v>1</v>
      </c>
      <c r="O1066" s="10" t="str">
        <f t="shared" si="293"/>
        <v/>
      </c>
      <c r="P1066" s="10">
        <f t="shared" si="303"/>
        <v>21</v>
      </c>
      <c r="Q1066" s="10" t="str">
        <f t="shared" si="304"/>
        <v/>
      </c>
      <c r="R1066" s="10">
        <f t="shared" si="305"/>
        <v>32</v>
      </c>
      <c r="S1066" s="10" t="str">
        <f t="shared" si="306"/>
        <v/>
      </c>
      <c r="V1066" cm="1">
        <f t="array" ref="V1066">MIN(IFERROR(FIND(_xlfn.SEQUENCE(10,,CHAR(48)),F1066),""))</f>
        <v>8</v>
      </c>
      <c r="W1066" s="25" cm="1">
        <f t="array" ref="W1066">MIN(IFERROR(FIND(_xlfn.SEQUENCE(10,,CHAR(48)),B1066),""))</f>
        <v>25</v>
      </c>
      <c r="X1066" s="10">
        <f t="shared" si="294"/>
        <v>15</v>
      </c>
      <c r="Y1066" s="17" t="str">
        <f t="shared" si="295"/>
        <v xml:space="preserve">Dévêtisseur ROGNAGE </v>
      </c>
      <c r="Z1066" s="10" t="str">
        <f t="shared" si="296"/>
        <v>611_1706</v>
      </c>
      <c r="AA1066" s="10" t="str">
        <f t="shared" si="297"/>
        <v>611_1706</v>
      </c>
      <c r="AB1066" s="10" t="str">
        <f t="shared" si="298"/>
        <v>A créer</v>
      </c>
      <c r="AC1066" s="14">
        <f t="shared" si="299"/>
        <v>0</v>
      </c>
      <c r="AD1066" s="10" t="str">
        <f t="shared" si="300"/>
        <v>611_1706 / 29064740</v>
      </c>
      <c r="AE1066" s="10" t="str">
        <f t="shared" si="301"/>
        <v>29064740</v>
      </c>
      <c r="AG1066" s="10" t="str">
        <f t="shared" si="302"/>
        <v>611_1706</v>
      </c>
      <c r="AH1066" s="10" t="str">
        <f t="shared" si="307"/>
        <v xml:space="preserve">Dévêtisseur ROGNAGE </v>
      </c>
      <c r="AI1066" s="10" t="str">
        <f t="shared" si="308"/>
        <v>A créer</v>
      </c>
      <c r="AJ1066" s="10" t="str">
        <f t="shared" si="309"/>
        <v>29064740</v>
      </c>
    </row>
    <row r="1067" spans="1:36" ht="15" x14ac:dyDescent="0.25">
      <c r="A1067" s="11" t="s">
        <v>2503</v>
      </c>
      <c r="B1067" s="11" t="s">
        <v>2504</v>
      </c>
      <c r="C1067" s="11" t="s">
        <v>85</v>
      </c>
      <c r="D1067" s="11" t="s">
        <v>86</v>
      </c>
      <c r="E1067" s="11" t="s">
        <v>89</v>
      </c>
      <c r="F1067" s="11" t="s">
        <v>2505</v>
      </c>
      <c r="G1067" s="11" t="s">
        <v>89</v>
      </c>
      <c r="H1067" s="11" t="s">
        <v>90</v>
      </c>
      <c r="I1067" s="12">
        <v>0</v>
      </c>
      <c r="J1067" s="11" t="s">
        <v>91</v>
      </c>
      <c r="K1067" s="11" t="s">
        <v>92</v>
      </c>
      <c r="L1067" s="13">
        <v>0.01</v>
      </c>
      <c r="M1067" s="11" t="s">
        <v>89</v>
      </c>
      <c r="N1067" s="12">
        <v>1</v>
      </c>
      <c r="O1067" s="10" t="str">
        <f t="shared" si="293"/>
        <v/>
      </c>
      <c r="P1067" s="10">
        <f t="shared" si="303"/>
        <v>21</v>
      </c>
      <c r="Q1067" s="10" t="str">
        <f t="shared" si="304"/>
        <v/>
      </c>
      <c r="R1067" s="10">
        <f t="shared" si="305"/>
        <v>32</v>
      </c>
      <c r="S1067" s="10" t="str">
        <f t="shared" si="306"/>
        <v/>
      </c>
      <c r="V1067" cm="1">
        <f t="array" ref="V1067">MIN(IFERROR(FIND(_xlfn.SEQUENCE(10,,CHAR(48)),F1067),""))</f>
        <v>8</v>
      </c>
      <c r="W1067" s="25" cm="1">
        <f t="array" ref="W1067">MIN(IFERROR(FIND(_xlfn.SEQUENCE(10,,CHAR(48)),B1067),""))</f>
        <v>25</v>
      </c>
      <c r="X1067" s="10">
        <f t="shared" si="294"/>
        <v>15</v>
      </c>
      <c r="Y1067" s="17" t="str">
        <f t="shared" si="295"/>
        <v xml:space="preserve">Presse_flan EMBOUTI </v>
      </c>
      <c r="Z1067" s="10" t="str">
        <f t="shared" si="296"/>
        <v>611_1778</v>
      </c>
      <c r="AA1067" s="10" t="str">
        <f t="shared" si="297"/>
        <v>611_1778</v>
      </c>
      <c r="AB1067" s="10" t="str">
        <f t="shared" si="298"/>
        <v>A créer</v>
      </c>
      <c r="AC1067" s="14">
        <f t="shared" si="299"/>
        <v>0</v>
      </c>
      <c r="AD1067" s="10" t="str">
        <f t="shared" si="300"/>
        <v>611_1778 / 29064742</v>
      </c>
      <c r="AE1067" s="10" t="str">
        <f t="shared" si="301"/>
        <v>29064742</v>
      </c>
      <c r="AG1067" s="10" t="str">
        <f t="shared" si="302"/>
        <v>611_1778</v>
      </c>
      <c r="AH1067" s="10" t="str">
        <f t="shared" si="307"/>
        <v xml:space="preserve">Presse_flan EMBOUTI </v>
      </c>
      <c r="AI1067" s="10" t="str">
        <f t="shared" si="308"/>
        <v>A créer</v>
      </c>
      <c r="AJ1067" s="10" t="str">
        <f t="shared" si="309"/>
        <v>29064742</v>
      </c>
    </row>
    <row r="1068" spans="1:36" ht="15" x14ac:dyDescent="0.25">
      <c r="A1068" s="11" t="s">
        <v>2506</v>
      </c>
      <c r="B1068" s="11" t="s">
        <v>2507</v>
      </c>
      <c r="C1068" s="11" t="s">
        <v>85</v>
      </c>
      <c r="D1068" s="11" t="s">
        <v>86</v>
      </c>
      <c r="E1068" s="11" t="s">
        <v>89</v>
      </c>
      <c r="F1068" s="11" t="s">
        <v>2508</v>
      </c>
      <c r="G1068" s="11" t="s">
        <v>89</v>
      </c>
      <c r="H1068" s="11" t="s">
        <v>90</v>
      </c>
      <c r="I1068" s="12">
        <v>0</v>
      </c>
      <c r="J1068" s="11" t="s">
        <v>91</v>
      </c>
      <c r="K1068" s="11" t="s">
        <v>92</v>
      </c>
      <c r="L1068" s="13">
        <v>0.01</v>
      </c>
      <c r="M1068" s="11" t="s">
        <v>89</v>
      </c>
      <c r="N1068" s="12">
        <v>1</v>
      </c>
      <c r="O1068" s="10" t="str">
        <f t="shared" si="293"/>
        <v/>
      </c>
      <c r="P1068" s="10">
        <f t="shared" si="303"/>
        <v>21</v>
      </c>
      <c r="Q1068" s="10" t="str">
        <f t="shared" si="304"/>
        <v/>
      </c>
      <c r="R1068" s="10">
        <f t="shared" si="305"/>
        <v>32</v>
      </c>
      <c r="S1068" s="10" t="str">
        <f t="shared" si="306"/>
        <v/>
      </c>
      <c r="V1068" cm="1">
        <f t="array" ref="V1068">MIN(IFERROR(FIND(_xlfn.SEQUENCE(10,,CHAR(48)),F1068),""))</f>
        <v>8</v>
      </c>
      <c r="W1068" s="25" cm="1">
        <f t="array" ref="W1068">MIN(IFERROR(FIND(_xlfn.SEQUENCE(10,,CHAR(48)),B1068),""))</f>
        <v>25</v>
      </c>
      <c r="X1068" s="10">
        <f t="shared" si="294"/>
        <v>15</v>
      </c>
      <c r="Y1068" s="17" t="str">
        <f t="shared" si="295"/>
        <v xml:space="preserve">Serre ETIR.CHEMINEE </v>
      </c>
      <c r="Z1068" s="10" t="str">
        <f t="shared" si="296"/>
        <v>611_2011</v>
      </c>
      <c r="AA1068" s="10" t="str">
        <f t="shared" si="297"/>
        <v>611_2011</v>
      </c>
      <c r="AB1068" s="10" t="str">
        <f t="shared" si="298"/>
        <v>A créer</v>
      </c>
      <c r="AC1068" s="14">
        <f t="shared" si="299"/>
        <v>0</v>
      </c>
      <c r="AD1068" s="10" t="str">
        <f t="shared" si="300"/>
        <v>611_2011 / 29064743</v>
      </c>
      <c r="AE1068" s="10" t="str">
        <f t="shared" si="301"/>
        <v>29064743</v>
      </c>
      <c r="AG1068" s="10" t="str">
        <f t="shared" si="302"/>
        <v>611_2011</v>
      </c>
      <c r="AH1068" s="10" t="str">
        <f t="shared" si="307"/>
        <v xml:space="preserve">Serre ETIR.CHEMINEE </v>
      </c>
      <c r="AI1068" s="10" t="str">
        <f t="shared" si="308"/>
        <v>A créer</v>
      </c>
      <c r="AJ1068" s="10" t="str">
        <f t="shared" si="309"/>
        <v>29064743</v>
      </c>
    </row>
    <row r="1069" spans="1:36" ht="15" x14ac:dyDescent="0.25">
      <c r="A1069" s="11" t="s">
        <v>2509</v>
      </c>
      <c r="B1069" s="11" t="s">
        <v>2510</v>
      </c>
      <c r="C1069" s="11" t="s">
        <v>85</v>
      </c>
      <c r="D1069" s="11" t="s">
        <v>86</v>
      </c>
      <c r="E1069" s="11" t="s">
        <v>89</v>
      </c>
      <c r="F1069" s="11" t="s">
        <v>2511</v>
      </c>
      <c r="G1069" s="11" t="s">
        <v>89</v>
      </c>
      <c r="H1069" s="11" t="s">
        <v>90</v>
      </c>
      <c r="I1069" s="12">
        <v>0</v>
      </c>
      <c r="J1069" s="11" t="s">
        <v>91</v>
      </c>
      <c r="K1069" s="11" t="s">
        <v>92</v>
      </c>
      <c r="L1069" s="13">
        <v>0.01</v>
      </c>
      <c r="M1069" s="11" t="s">
        <v>89</v>
      </c>
      <c r="N1069" s="12">
        <v>1</v>
      </c>
      <c r="O1069" s="10" t="str">
        <f t="shared" si="293"/>
        <v/>
      </c>
      <c r="P1069" s="10">
        <f t="shared" si="303"/>
        <v>19</v>
      </c>
      <c r="Q1069" s="10" t="str">
        <f t="shared" si="304"/>
        <v/>
      </c>
      <c r="R1069" s="10">
        <f t="shared" si="305"/>
        <v>30</v>
      </c>
      <c r="S1069" s="10" t="str">
        <f t="shared" si="306"/>
        <v/>
      </c>
      <c r="V1069" cm="1">
        <f t="array" ref="V1069">MIN(IFERROR(FIND(_xlfn.SEQUENCE(10,,CHAR(48)),F1069),""))</f>
        <v>8</v>
      </c>
      <c r="W1069" s="25" cm="1">
        <f t="array" ref="W1069">MIN(IFERROR(FIND(_xlfn.SEQUENCE(10,,CHAR(48)),B1069),""))</f>
        <v>23</v>
      </c>
      <c r="X1069" s="10">
        <f t="shared" si="294"/>
        <v>15</v>
      </c>
      <c r="Y1069" s="17" t="str">
        <f t="shared" si="295"/>
        <v xml:space="preserve">P/Poinçon PERCAGE </v>
      </c>
      <c r="Z1069" s="10" t="str">
        <f t="shared" si="296"/>
        <v>611_2039</v>
      </c>
      <c r="AA1069" s="10" t="str">
        <f t="shared" si="297"/>
        <v>611_2039</v>
      </c>
      <c r="AB1069" s="10" t="str">
        <f t="shared" si="298"/>
        <v>A créer</v>
      </c>
      <c r="AC1069" s="14">
        <f t="shared" si="299"/>
        <v>0</v>
      </c>
      <c r="AD1069" s="10" t="str">
        <f t="shared" si="300"/>
        <v>611_2039 / 29064744</v>
      </c>
      <c r="AE1069" s="10" t="str">
        <f t="shared" si="301"/>
        <v>29064744</v>
      </c>
      <c r="AG1069" s="10" t="str">
        <f t="shared" si="302"/>
        <v>611_2039</v>
      </c>
      <c r="AH1069" s="10" t="str">
        <f t="shared" si="307"/>
        <v xml:space="preserve">P/Poinçon PERCAGE </v>
      </c>
      <c r="AI1069" s="10" t="str">
        <f t="shared" si="308"/>
        <v>A créer</v>
      </c>
      <c r="AJ1069" s="10" t="str">
        <f t="shared" si="309"/>
        <v>29064744</v>
      </c>
    </row>
    <row r="1070" spans="1:36" ht="15" x14ac:dyDescent="0.25">
      <c r="A1070" s="11" t="s">
        <v>2512</v>
      </c>
      <c r="B1070" s="11" t="s">
        <v>2513</v>
      </c>
      <c r="C1070" s="11" t="s">
        <v>85</v>
      </c>
      <c r="D1070" s="11" t="s">
        <v>86</v>
      </c>
      <c r="E1070" s="11" t="s">
        <v>89</v>
      </c>
      <c r="F1070" s="11" t="s">
        <v>2514</v>
      </c>
      <c r="G1070" s="11" t="s">
        <v>89</v>
      </c>
      <c r="H1070" s="11" t="s">
        <v>90</v>
      </c>
      <c r="I1070" s="12">
        <v>0</v>
      </c>
      <c r="J1070" s="11" t="s">
        <v>91</v>
      </c>
      <c r="K1070" s="11" t="s">
        <v>92</v>
      </c>
      <c r="L1070" s="13">
        <v>0.01</v>
      </c>
      <c r="M1070" s="11" t="s">
        <v>89</v>
      </c>
      <c r="N1070" s="12">
        <v>1</v>
      </c>
      <c r="O1070" s="10" t="str">
        <f t="shared" si="293"/>
        <v/>
      </c>
      <c r="P1070" s="10">
        <f t="shared" si="303"/>
        <v>21</v>
      </c>
      <c r="Q1070" s="10" t="str">
        <f t="shared" si="304"/>
        <v/>
      </c>
      <c r="R1070" s="10">
        <f t="shared" si="305"/>
        <v>32</v>
      </c>
      <c r="S1070" s="10" t="str">
        <f t="shared" si="306"/>
        <v/>
      </c>
      <c r="V1070" cm="1">
        <f t="array" ref="V1070">MIN(IFERROR(FIND(_xlfn.SEQUENCE(10,,CHAR(48)),F1070),""))</f>
        <v>8</v>
      </c>
      <c r="W1070" s="25" cm="1">
        <f t="array" ref="W1070">MIN(IFERROR(FIND(_xlfn.SEQUENCE(10,,CHAR(48)),B1070),""))</f>
        <v>25</v>
      </c>
      <c r="X1070" s="10">
        <f t="shared" si="294"/>
        <v>15</v>
      </c>
      <c r="Y1070" s="17" t="str">
        <f t="shared" si="295"/>
        <v xml:space="preserve">Doigts ETIRAGE.JUPE </v>
      </c>
      <c r="Z1070" s="10" t="str">
        <f t="shared" si="296"/>
        <v>611_2056</v>
      </c>
      <c r="AA1070" s="10" t="str">
        <f t="shared" si="297"/>
        <v>611_2056</v>
      </c>
      <c r="AB1070" s="10" t="str">
        <f t="shared" si="298"/>
        <v>A créer</v>
      </c>
      <c r="AC1070" s="14">
        <f t="shared" si="299"/>
        <v>0</v>
      </c>
      <c r="AD1070" s="10" t="str">
        <f t="shared" si="300"/>
        <v>611_2056 / 29064745</v>
      </c>
      <c r="AE1070" s="10" t="str">
        <f t="shared" si="301"/>
        <v>29064745</v>
      </c>
      <c r="AG1070" s="10" t="str">
        <f t="shared" si="302"/>
        <v>611_2056</v>
      </c>
      <c r="AH1070" s="10" t="str">
        <f t="shared" si="307"/>
        <v xml:space="preserve">Doigts ETIRAGE.JUPE </v>
      </c>
      <c r="AI1070" s="10" t="str">
        <f t="shared" si="308"/>
        <v>A créer</v>
      </c>
      <c r="AJ1070" s="10" t="str">
        <f t="shared" si="309"/>
        <v>29064745</v>
      </c>
    </row>
    <row r="1071" spans="1:36" ht="15" x14ac:dyDescent="0.25">
      <c r="A1071" s="11" t="s">
        <v>2515</v>
      </c>
      <c r="B1071" s="11" t="s">
        <v>2516</v>
      </c>
      <c r="C1071" s="11" t="s">
        <v>85</v>
      </c>
      <c r="D1071" s="11" t="s">
        <v>86</v>
      </c>
      <c r="E1071" s="11" t="s">
        <v>89</v>
      </c>
      <c r="F1071" s="11" t="s">
        <v>2517</v>
      </c>
      <c r="G1071" s="11" t="s">
        <v>89</v>
      </c>
      <c r="H1071" s="11" t="s">
        <v>90</v>
      </c>
      <c r="I1071" s="12">
        <v>0</v>
      </c>
      <c r="J1071" s="11" t="s">
        <v>91</v>
      </c>
      <c r="K1071" s="11" t="s">
        <v>92</v>
      </c>
      <c r="L1071" s="13">
        <v>0.01</v>
      </c>
      <c r="M1071" s="11" t="s">
        <v>89</v>
      </c>
      <c r="N1071" s="12">
        <v>1</v>
      </c>
      <c r="O1071" s="10" t="str">
        <f t="shared" si="293"/>
        <v/>
      </c>
      <c r="P1071" s="10">
        <f t="shared" si="303"/>
        <v>21</v>
      </c>
      <c r="Q1071" s="10" t="str">
        <f t="shared" si="304"/>
        <v/>
      </c>
      <c r="R1071" s="10">
        <f t="shared" si="305"/>
        <v>32</v>
      </c>
      <c r="S1071" s="10" t="str">
        <f t="shared" si="306"/>
        <v/>
      </c>
      <c r="V1071" cm="1">
        <f t="array" ref="V1071">MIN(IFERROR(FIND(_xlfn.SEQUENCE(10,,CHAR(48)),F1071),""))</f>
        <v>8</v>
      </c>
      <c r="W1071" s="25" cm="1">
        <f t="array" ref="W1071">MIN(IFERROR(FIND(_xlfn.SEQUENCE(10,,CHAR(48)),B1071),""))</f>
        <v>25</v>
      </c>
      <c r="X1071" s="10">
        <f t="shared" si="294"/>
        <v>15</v>
      </c>
      <c r="Y1071" s="17" t="str">
        <f t="shared" si="295"/>
        <v xml:space="preserve">Presse_flan EMBOUTI </v>
      </c>
      <c r="Z1071" s="10" t="str">
        <f t="shared" si="296"/>
        <v>611_2109</v>
      </c>
      <c r="AA1071" s="10" t="str">
        <f t="shared" si="297"/>
        <v>611_2109</v>
      </c>
      <c r="AB1071" s="10" t="str">
        <f t="shared" si="298"/>
        <v>A créer</v>
      </c>
      <c r="AC1071" s="14">
        <f t="shared" si="299"/>
        <v>0</v>
      </c>
      <c r="AD1071" s="10" t="str">
        <f t="shared" si="300"/>
        <v>611_2109 / 29064746</v>
      </c>
      <c r="AE1071" s="10" t="str">
        <f t="shared" si="301"/>
        <v>29064746</v>
      </c>
      <c r="AG1071" s="10" t="str">
        <f t="shared" si="302"/>
        <v>611_2109</v>
      </c>
      <c r="AH1071" s="10" t="str">
        <f t="shared" si="307"/>
        <v xml:space="preserve">Presse_flan EMBOUTI </v>
      </c>
      <c r="AI1071" s="10" t="str">
        <f t="shared" si="308"/>
        <v>A créer</v>
      </c>
      <c r="AJ1071" s="10" t="str">
        <f t="shared" si="309"/>
        <v>29064746</v>
      </c>
    </row>
    <row r="1072" spans="1:36" ht="15" x14ac:dyDescent="0.25">
      <c r="A1072" s="11" t="s">
        <v>2518</v>
      </c>
      <c r="B1072" s="11" t="s">
        <v>2519</v>
      </c>
      <c r="C1072" s="11" t="s">
        <v>85</v>
      </c>
      <c r="D1072" s="11" t="s">
        <v>86</v>
      </c>
      <c r="E1072" s="11" t="s">
        <v>89</v>
      </c>
      <c r="F1072" s="11" t="s">
        <v>2520</v>
      </c>
      <c r="G1072" s="11" t="s">
        <v>89</v>
      </c>
      <c r="H1072" s="11" t="s">
        <v>90</v>
      </c>
      <c r="I1072" s="12">
        <v>0</v>
      </c>
      <c r="J1072" s="11" t="s">
        <v>91</v>
      </c>
      <c r="K1072" s="11" t="s">
        <v>92</v>
      </c>
      <c r="L1072" s="13">
        <v>0.01</v>
      </c>
      <c r="M1072" s="11" t="s">
        <v>89</v>
      </c>
      <c r="N1072" s="12">
        <v>1</v>
      </c>
      <c r="O1072" s="10" t="str">
        <f t="shared" si="293"/>
        <v/>
      </c>
      <c r="P1072" s="10">
        <f t="shared" si="303"/>
        <v>21</v>
      </c>
      <c r="Q1072" s="10" t="str">
        <f t="shared" si="304"/>
        <v/>
      </c>
      <c r="R1072" s="10">
        <f t="shared" si="305"/>
        <v>32</v>
      </c>
      <c r="S1072" s="10" t="str">
        <f t="shared" si="306"/>
        <v/>
      </c>
      <c r="V1072" cm="1">
        <f t="array" ref="V1072">MIN(IFERROR(FIND(_xlfn.SEQUENCE(10,,CHAR(48)),F1072),""))</f>
        <v>8</v>
      </c>
      <c r="W1072" s="25" cm="1">
        <f t="array" ref="W1072">MIN(IFERROR(FIND(_xlfn.SEQUENCE(10,,CHAR(48)),B1072),""))</f>
        <v>25</v>
      </c>
      <c r="X1072" s="10">
        <f t="shared" si="294"/>
        <v>15</v>
      </c>
      <c r="Y1072" s="17" t="str">
        <f t="shared" si="295"/>
        <v xml:space="preserve">Matrice PREPA.CHEM. </v>
      </c>
      <c r="Z1072" s="10" t="str">
        <f t="shared" si="296"/>
        <v>611_2114</v>
      </c>
      <c r="AA1072" s="10" t="str">
        <f t="shared" si="297"/>
        <v>611_2114</v>
      </c>
      <c r="AB1072" s="10" t="str">
        <f t="shared" si="298"/>
        <v>A créer</v>
      </c>
      <c r="AC1072" s="14">
        <f t="shared" si="299"/>
        <v>0</v>
      </c>
      <c r="AD1072" s="10" t="str">
        <f t="shared" si="300"/>
        <v>611_2114 / 29064747</v>
      </c>
      <c r="AE1072" s="10" t="str">
        <f t="shared" si="301"/>
        <v>29064747</v>
      </c>
      <c r="AG1072" s="10" t="str">
        <f t="shared" si="302"/>
        <v>611_2114</v>
      </c>
      <c r="AH1072" s="10" t="str">
        <f t="shared" si="307"/>
        <v xml:space="preserve">Matrice PREPA.CHEM. </v>
      </c>
      <c r="AI1072" s="10" t="str">
        <f t="shared" si="308"/>
        <v>A créer</v>
      </c>
      <c r="AJ1072" s="10" t="str">
        <f t="shared" si="309"/>
        <v>29064747</v>
      </c>
    </row>
    <row r="1073" spans="1:36" ht="15" x14ac:dyDescent="0.25">
      <c r="A1073" s="11" t="s">
        <v>2521</v>
      </c>
      <c r="B1073" s="11" t="s">
        <v>2522</v>
      </c>
      <c r="C1073" s="11" t="s">
        <v>85</v>
      </c>
      <c r="D1073" s="11" t="s">
        <v>86</v>
      </c>
      <c r="E1073" s="11" t="s">
        <v>89</v>
      </c>
      <c r="F1073" s="11" t="s">
        <v>2523</v>
      </c>
      <c r="G1073" s="11" t="s">
        <v>89</v>
      </c>
      <c r="H1073" s="11" t="s">
        <v>90</v>
      </c>
      <c r="I1073" s="12">
        <v>0</v>
      </c>
      <c r="J1073" s="11" t="s">
        <v>91</v>
      </c>
      <c r="K1073" s="11" t="s">
        <v>92</v>
      </c>
      <c r="L1073" s="13">
        <v>0.01</v>
      </c>
      <c r="M1073" s="11" t="s">
        <v>89</v>
      </c>
      <c r="N1073" s="12">
        <v>1</v>
      </c>
      <c r="O1073" s="10" t="str">
        <f t="shared" si="293"/>
        <v/>
      </c>
      <c r="P1073" s="10">
        <f t="shared" si="303"/>
        <v>21</v>
      </c>
      <c r="Q1073" s="10" t="str">
        <f t="shared" si="304"/>
        <v/>
      </c>
      <c r="R1073" s="10">
        <f t="shared" si="305"/>
        <v>32</v>
      </c>
      <c r="S1073" s="10" t="str">
        <f t="shared" si="306"/>
        <v/>
      </c>
      <c r="V1073" cm="1">
        <f t="array" ref="V1073">MIN(IFERROR(FIND(_xlfn.SEQUENCE(10,,CHAR(48)),F1073),""))</f>
        <v>8</v>
      </c>
      <c r="W1073" s="25" cm="1">
        <f t="array" ref="W1073">MIN(IFERROR(FIND(_xlfn.SEQUENCE(10,,CHAR(48)),B1073),""))</f>
        <v>25</v>
      </c>
      <c r="X1073" s="10">
        <f t="shared" si="294"/>
        <v>15</v>
      </c>
      <c r="Y1073" s="17" t="str">
        <f t="shared" si="295"/>
        <v xml:space="preserve">Dévêtisseur ROGNAGE </v>
      </c>
      <c r="Z1073" s="10" t="str">
        <f t="shared" si="296"/>
        <v>611_2130</v>
      </c>
      <c r="AA1073" s="10" t="str">
        <f t="shared" si="297"/>
        <v>611_2130</v>
      </c>
      <c r="AB1073" s="10" t="str">
        <f t="shared" si="298"/>
        <v>A créer</v>
      </c>
      <c r="AC1073" s="14">
        <f t="shared" si="299"/>
        <v>0</v>
      </c>
      <c r="AD1073" s="10" t="str">
        <f t="shared" si="300"/>
        <v>611_2130 / 29064748</v>
      </c>
      <c r="AE1073" s="10" t="str">
        <f t="shared" si="301"/>
        <v>29064748</v>
      </c>
      <c r="AG1073" s="10" t="str">
        <f t="shared" si="302"/>
        <v>611_2130</v>
      </c>
      <c r="AH1073" s="10" t="str">
        <f t="shared" si="307"/>
        <v xml:space="preserve">Dévêtisseur ROGNAGE </v>
      </c>
      <c r="AI1073" s="10" t="str">
        <f t="shared" si="308"/>
        <v>A créer</v>
      </c>
      <c r="AJ1073" s="10" t="str">
        <f t="shared" si="309"/>
        <v>29064748</v>
      </c>
    </row>
    <row r="1074" spans="1:36" ht="15" x14ac:dyDescent="0.25">
      <c r="A1074" s="11" t="s">
        <v>2524</v>
      </c>
      <c r="B1074" s="11" t="s">
        <v>2525</v>
      </c>
      <c r="C1074" s="11" t="s">
        <v>85</v>
      </c>
      <c r="D1074" s="11" t="s">
        <v>86</v>
      </c>
      <c r="E1074" s="11" t="s">
        <v>89</v>
      </c>
      <c r="F1074" s="11" t="s">
        <v>2526</v>
      </c>
      <c r="G1074" s="11" t="s">
        <v>89</v>
      </c>
      <c r="H1074" s="11" t="s">
        <v>90</v>
      </c>
      <c r="I1074" s="12">
        <v>0</v>
      </c>
      <c r="J1074" s="11" t="s">
        <v>91</v>
      </c>
      <c r="K1074" s="11" t="s">
        <v>92</v>
      </c>
      <c r="L1074" s="13">
        <v>0.01</v>
      </c>
      <c r="M1074" s="11" t="s">
        <v>89</v>
      </c>
      <c r="N1074" s="12">
        <v>1</v>
      </c>
      <c r="O1074" s="10" t="str">
        <f t="shared" si="293"/>
        <v/>
      </c>
      <c r="P1074" s="10">
        <f t="shared" si="303"/>
        <v>21</v>
      </c>
      <c r="Q1074" s="10" t="str">
        <f t="shared" si="304"/>
        <v/>
      </c>
      <c r="R1074" s="10">
        <f t="shared" si="305"/>
        <v>32</v>
      </c>
      <c r="S1074" s="10" t="str">
        <f t="shared" si="306"/>
        <v/>
      </c>
      <c r="V1074" cm="1">
        <f t="array" ref="V1074">MIN(IFERROR(FIND(_xlfn.SEQUENCE(10,,CHAR(48)),F1074),""))</f>
        <v>8</v>
      </c>
      <c r="W1074" s="25" cm="1">
        <f t="array" ref="W1074">MIN(IFERROR(FIND(_xlfn.SEQUENCE(10,,CHAR(48)),B1074),""))</f>
        <v>25</v>
      </c>
      <c r="X1074" s="10">
        <f t="shared" si="294"/>
        <v>15</v>
      </c>
      <c r="Y1074" s="17" t="str">
        <f t="shared" si="295"/>
        <v xml:space="preserve">Dévêtisseur ET.JUPE </v>
      </c>
      <c r="Z1074" s="10" t="str">
        <f t="shared" si="296"/>
        <v>611_2163</v>
      </c>
      <c r="AA1074" s="10" t="str">
        <f t="shared" si="297"/>
        <v>611_2163</v>
      </c>
      <c r="AB1074" s="10" t="str">
        <f t="shared" si="298"/>
        <v>A créer</v>
      </c>
      <c r="AC1074" s="14">
        <f t="shared" si="299"/>
        <v>0</v>
      </c>
      <c r="AD1074" s="10" t="str">
        <f t="shared" si="300"/>
        <v>611_2163 / 29064750</v>
      </c>
      <c r="AE1074" s="10" t="str">
        <f t="shared" si="301"/>
        <v>29064750</v>
      </c>
      <c r="AG1074" s="10" t="str">
        <f t="shared" si="302"/>
        <v>611_2163</v>
      </c>
      <c r="AH1074" s="10" t="str">
        <f t="shared" si="307"/>
        <v xml:space="preserve">Dévêtisseur ET.JUPE </v>
      </c>
      <c r="AI1074" s="10" t="str">
        <f t="shared" si="308"/>
        <v>A créer</v>
      </c>
      <c r="AJ1074" s="10" t="str">
        <f t="shared" si="309"/>
        <v>29064750</v>
      </c>
    </row>
    <row r="1075" spans="1:36" ht="15" x14ac:dyDescent="0.25">
      <c r="A1075" s="11" t="s">
        <v>2527</v>
      </c>
      <c r="B1075" s="11" t="s">
        <v>2528</v>
      </c>
      <c r="C1075" s="11" t="s">
        <v>85</v>
      </c>
      <c r="D1075" s="11" t="s">
        <v>86</v>
      </c>
      <c r="E1075" s="11" t="s">
        <v>89</v>
      </c>
      <c r="F1075" s="11" t="s">
        <v>2529</v>
      </c>
      <c r="G1075" s="11" t="s">
        <v>89</v>
      </c>
      <c r="H1075" s="11" t="s">
        <v>90</v>
      </c>
      <c r="I1075" s="12">
        <v>0</v>
      </c>
      <c r="J1075" s="11" t="s">
        <v>91</v>
      </c>
      <c r="K1075" s="11" t="s">
        <v>92</v>
      </c>
      <c r="L1075" s="13">
        <v>0.01</v>
      </c>
      <c r="M1075" s="11" t="s">
        <v>89</v>
      </c>
      <c r="N1075" s="12">
        <v>1</v>
      </c>
      <c r="O1075" s="10" t="str">
        <f t="shared" si="293"/>
        <v/>
      </c>
      <c r="P1075" s="10">
        <f t="shared" si="303"/>
        <v>21</v>
      </c>
      <c r="Q1075" s="10" t="str">
        <f t="shared" si="304"/>
        <v/>
      </c>
      <c r="R1075" s="10">
        <f t="shared" si="305"/>
        <v>32</v>
      </c>
      <c r="S1075" s="10" t="str">
        <f t="shared" si="306"/>
        <v/>
      </c>
      <c r="V1075" cm="1">
        <f t="array" ref="V1075">MIN(IFERROR(FIND(_xlfn.SEQUENCE(10,,CHAR(48)),F1075),""))</f>
        <v>8</v>
      </c>
      <c r="W1075" s="25" cm="1">
        <f t="array" ref="W1075">MIN(IFERROR(FIND(_xlfn.SEQUENCE(10,,CHAR(48)),B1075),""))</f>
        <v>25</v>
      </c>
      <c r="X1075" s="10">
        <f t="shared" si="294"/>
        <v>15</v>
      </c>
      <c r="Y1075" s="17" t="str">
        <f t="shared" si="295"/>
        <v xml:space="preserve">Dévêtisseur ROGNAGE </v>
      </c>
      <c r="Z1075" s="10" t="str">
        <f t="shared" si="296"/>
        <v>611_2164</v>
      </c>
      <c r="AA1075" s="10" t="str">
        <f t="shared" si="297"/>
        <v>611_2164</v>
      </c>
      <c r="AB1075" s="10" t="str">
        <f t="shared" si="298"/>
        <v>A créer</v>
      </c>
      <c r="AC1075" s="14">
        <f t="shared" si="299"/>
        <v>0</v>
      </c>
      <c r="AD1075" s="10" t="str">
        <f t="shared" si="300"/>
        <v>611_2164 / 29064751</v>
      </c>
      <c r="AE1075" s="10" t="str">
        <f t="shared" si="301"/>
        <v>29064751</v>
      </c>
      <c r="AG1075" s="10" t="str">
        <f t="shared" si="302"/>
        <v>611_2164</v>
      </c>
      <c r="AH1075" s="10" t="str">
        <f t="shared" si="307"/>
        <v xml:space="preserve">Dévêtisseur ROGNAGE </v>
      </c>
      <c r="AI1075" s="10" t="str">
        <f t="shared" si="308"/>
        <v>A créer</v>
      </c>
      <c r="AJ1075" s="10" t="str">
        <f t="shared" si="309"/>
        <v>29064751</v>
      </c>
    </row>
    <row r="1076" spans="1:36" ht="15" x14ac:dyDescent="0.25">
      <c r="A1076" s="11" t="s">
        <v>2530</v>
      </c>
      <c r="B1076" s="11" t="s">
        <v>2531</v>
      </c>
      <c r="C1076" s="11" t="s">
        <v>85</v>
      </c>
      <c r="D1076" s="11" t="s">
        <v>86</v>
      </c>
      <c r="E1076" s="11" t="s">
        <v>89</v>
      </c>
      <c r="F1076" s="11" t="s">
        <v>2532</v>
      </c>
      <c r="G1076" s="11" t="s">
        <v>89</v>
      </c>
      <c r="H1076" s="11" t="s">
        <v>90</v>
      </c>
      <c r="I1076" s="12">
        <v>0</v>
      </c>
      <c r="J1076" s="11" t="s">
        <v>91</v>
      </c>
      <c r="K1076" s="11" t="s">
        <v>92</v>
      </c>
      <c r="L1076" s="13">
        <v>0.01</v>
      </c>
      <c r="M1076" s="11" t="s">
        <v>89</v>
      </c>
      <c r="N1076" s="12">
        <v>1</v>
      </c>
      <c r="O1076" s="10" t="str">
        <f t="shared" si="293"/>
        <v/>
      </c>
      <c r="P1076" s="10">
        <f t="shared" si="303"/>
        <v>21</v>
      </c>
      <c r="Q1076" s="10" t="str">
        <f t="shared" si="304"/>
        <v/>
      </c>
      <c r="R1076" s="10">
        <f t="shared" si="305"/>
        <v>32</v>
      </c>
      <c r="S1076" s="10" t="str">
        <f t="shared" si="306"/>
        <v/>
      </c>
      <c r="V1076" cm="1">
        <f t="array" ref="V1076">MIN(IFERROR(FIND(_xlfn.SEQUENCE(10,,CHAR(48)),F1076),""))</f>
        <v>8</v>
      </c>
      <c r="W1076" s="25" cm="1">
        <f t="array" ref="W1076">MIN(IFERROR(FIND(_xlfn.SEQUENCE(10,,CHAR(48)),B1076),""))</f>
        <v>25</v>
      </c>
      <c r="X1076" s="10">
        <f t="shared" si="294"/>
        <v>15</v>
      </c>
      <c r="Y1076" s="17" t="str">
        <f t="shared" si="295"/>
        <v xml:space="preserve">Dévêtisseur PERCAGE </v>
      </c>
      <c r="Z1076" s="10" t="str">
        <f t="shared" si="296"/>
        <v>611_2180</v>
      </c>
      <c r="AA1076" s="10" t="str">
        <f t="shared" si="297"/>
        <v>611_2180</v>
      </c>
      <c r="AB1076" s="10" t="str">
        <f t="shared" si="298"/>
        <v>A créer</v>
      </c>
      <c r="AC1076" s="14">
        <f t="shared" si="299"/>
        <v>0</v>
      </c>
      <c r="AD1076" s="10" t="str">
        <f t="shared" si="300"/>
        <v>611_2180 / 29064752</v>
      </c>
      <c r="AE1076" s="10" t="str">
        <f t="shared" si="301"/>
        <v>29064752</v>
      </c>
      <c r="AG1076" s="10" t="str">
        <f t="shared" si="302"/>
        <v>611_2180</v>
      </c>
      <c r="AH1076" s="10" t="str">
        <f t="shared" si="307"/>
        <v xml:space="preserve">Dévêtisseur PERCAGE </v>
      </c>
      <c r="AI1076" s="10" t="str">
        <f t="shared" si="308"/>
        <v>A créer</v>
      </c>
      <c r="AJ1076" s="10" t="str">
        <f t="shared" si="309"/>
        <v>29064752</v>
      </c>
    </row>
    <row r="1077" spans="1:36" ht="15" x14ac:dyDescent="0.25">
      <c r="A1077" s="11" t="s">
        <v>2533</v>
      </c>
      <c r="B1077" s="11" t="s">
        <v>2534</v>
      </c>
      <c r="C1077" s="11" t="s">
        <v>85</v>
      </c>
      <c r="D1077" s="11" t="s">
        <v>86</v>
      </c>
      <c r="E1077" s="11" t="s">
        <v>89</v>
      </c>
      <c r="F1077" s="11" t="s">
        <v>2535</v>
      </c>
      <c r="G1077" s="11" t="s">
        <v>89</v>
      </c>
      <c r="H1077" s="11" t="s">
        <v>90</v>
      </c>
      <c r="I1077" s="12">
        <v>0</v>
      </c>
      <c r="J1077" s="11" t="s">
        <v>91</v>
      </c>
      <c r="K1077" s="11" t="s">
        <v>92</v>
      </c>
      <c r="L1077" s="13">
        <v>0.01</v>
      </c>
      <c r="M1077" s="11" t="s">
        <v>89</v>
      </c>
      <c r="N1077" s="12">
        <v>1</v>
      </c>
      <c r="O1077" s="10" t="str">
        <f t="shared" si="293"/>
        <v/>
      </c>
      <c r="P1077" s="10">
        <f t="shared" si="303"/>
        <v>19</v>
      </c>
      <c r="Q1077" s="10" t="str">
        <f t="shared" si="304"/>
        <v/>
      </c>
      <c r="R1077" s="10">
        <f t="shared" si="305"/>
        <v>30</v>
      </c>
      <c r="S1077" s="10" t="str">
        <f t="shared" si="306"/>
        <v/>
      </c>
      <c r="V1077" cm="1">
        <f t="array" ref="V1077">MIN(IFERROR(FIND(_xlfn.SEQUENCE(10,,CHAR(48)),F1077),""))</f>
        <v>8</v>
      </c>
      <c r="W1077" s="25" cm="1">
        <f t="array" ref="W1077">MIN(IFERROR(FIND(_xlfn.SEQUENCE(10,,CHAR(48)),B1077),""))</f>
        <v>23</v>
      </c>
      <c r="X1077" s="10">
        <f t="shared" si="294"/>
        <v>15</v>
      </c>
      <c r="Y1077" s="17" t="str">
        <f t="shared" si="295"/>
        <v xml:space="preserve">P/Poinçon PERCAGE </v>
      </c>
      <c r="Z1077" s="10" t="str">
        <f t="shared" si="296"/>
        <v>611_2243</v>
      </c>
      <c r="AA1077" s="10" t="str">
        <f t="shared" si="297"/>
        <v>611_2243</v>
      </c>
      <c r="AB1077" s="10" t="str">
        <f t="shared" si="298"/>
        <v>A créer</v>
      </c>
      <c r="AC1077" s="14">
        <f t="shared" si="299"/>
        <v>0</v>
      </c>
      <c r="AD1077" s="10" t="str">
        <f t="shared" si="300"/>
        <v>611_2243 / 29064753</v>
      </c>
      <c r="AE1077" s="10" t="str">
        <f t="shared" si="301"/>
        <v>29064753</v>
      </c>
      <c r="AG1077" s="10" t="str">
        <f t="shared" si="302"/>
        <v>611_2243</v>
      </c>
      <c r="AH1077" s="10" t="str">
        <f t="shared" si="307"/>
        <v xml:space="preserve">P/Poinçon PERCAGE </v>
      </c>
      <c r="AI1077" s="10" t="str">
        <f t="shared" si="308"/>
        <v>A créer</v>
      </c>
      <c r="AJ1077" s="10" t="str">
        <f t="shared" si="309"/>
        <v>29064753</v>
      </c>
    </row>
    <row r="1078" spans="1:36" ht="15" x14ac:dyDescent="0.25">
      <c r="A1078" s="11" t="s">
        <v>2536</v>
      </c>
      <c r="B1078" s="11" t="s">
        <v>2537</v>
      </c>
      <c r="C1078" s="11" t="s">
        <v>85</v>
      </c>
      <c r="D1078" s="11" t="s">
        <v>86</v>
      </c>
      <c r="E1078" s="11" t="s">
        <v>89</v>
      </c>
      <c r="F1078" s="11" t="s">
        <v>2538</v>
      </c>
      <c r="G1078" s="11" t="s">
        <v>89</v>
      </c>
      <c r="H1078" s="11" t="s">
        <v>90</v>
      </c>
      <c r="I1078" s="12">
        <v>0</v>
      </c>
      <c r="J1078" s="11" t="s">
        <v>91</v>
      </c>
      <c r="K1078" s="11" t="s">
        <v>92</v>
      </c>
      <c r="L1078" s="13">
        <v>0.01</v>
      </c>
      <c r="M1078" s="11" t="s">
        <v>89</v>
      </c>
      <c r="N1078" s="12">
        <v>1</v>
      </c>
      <c r="O1078" s="10" t="str">
        <f t="shared" si="293"/>
        <v/>
      </c>
      <c r="P1078" s="10">
        <f t="shared" si="303"/>
        <v>21</v>
      </c>
      <c r="Q1078" s="10" t="str">
        <f t="shared" si="304"/>
        <v/>
      </c>
      <c r="R1078" s="10">
        <f t="shared" si="305"/>
        <v>32</v>
      </c>
      <c r="S1078" s="10" t="str">
        <f t="shared" si="306"/>
        <v/>
      </c>
      <c r="V1078" cm="1">
        <f t="array" ref="V1078">MIN(IFERROR(FIND(_xlfn.SEQUENCE(10,,CHAR(48)),F1078),""))</f>
        <v>8</v>
      </c>
      <c r="W1078" s="25" cm="1">
        <f t="array" ref="W1078">MIN(IFERROR(FIND(_xlfn.SEQUENCE(10,,CHAR(48)),B1078),""))</f>
        <v>25</v>
      </c>
      <c r="X1078" s="10">
        <f t="shared" si="294"/>
        <v>15</v>
      </c>
      <c r="Y1078" s="17" t="str">
        <f t="shared" si="295"/>
        <v xml:space="preserve">Dévêtisseur ROGNAGE </v>
      </c>
      <c r="Z1078" s="10" t="str">
        <f t="shared" si="296"/>
        <v>611_2311</v>
      </c>
      <c r="AA1078" s="10" t="str">
        <f t="shared" si="297"/>
        <v>611_2311</v>
      </c>
      <c r="AB1078" s="10" t="str">
        <f t="shared" si="298"/>
        <v>A créer</v>
      </c>
      <c r="AC1078" s="14">
        <f t="shared" si="299"/>
        <v>0</v>
      </c>
      <c r="AD1078" s="10" t="str">
        <f t="shared" si="300"/>
        <v>611_2311 / 29064754</v>
      </c>
      <c r="AE1078" s="10" t="str">
        <f t="shared" si="301"/>
        <v>29064754</v>
      </c>
      <c r="AG1078" s="10" t="str">
        <f t="shared" si="302"/>
        <v>611_2311</v>
      </c>
      <c r="AH1078" s="10" t="str">
        <f t="shared" si="307"/>
        <v xml:space="preserve">Dévêtisseur ROGNAGE </v>
      </c>
      <c r="AI1078" s="10" t="str">
        <f t="shared" si="308"/>
        <v>A créer</v>
      </c>
      <c r="AJ1078" s="10" t="str">
        <f t="shared" si="309"/>
        <v>29064754</v>
      </c>
    </row>
    <row r="1079" spans="1:36" ht="15" x14ac:dyDescent="0.25">
      <c r="A1079" s="11" t="s">
        <v>2539</v>
      </c>
      <c r="B1079" s="11" t="s">
        <v>2540</v>
      </c>
      <c r="C1079" s="11" t="s">
        <v>85</v>
      </c>
      <c r="D1079" s="11" t="s">
        <v>86</v>
      </c>
      <c r="E1079" s="11" t="s">
        <v>89</v>
      </c>
      <c r="F1079" s="11" t="s">
        <v>2541</v>
      </c>
      <c r="G1079" s="11" t="s">
        <v>89</v>
      </c>
      <c r="H1079" s="11" t="s">
        <v>90</v>
      </c>
      <c r="I1079" s="12">
        <v>0</v>
      </c>
      <c r="J1079" s="11" t="s">
        <v>91</v>
      </c>
      <c r="K1079" s="11" t="s">
        <v>92</v>
      </c>
      <c r="L1079" s="13">
        <v>0.01</v>
      </c>
      <c r="M1079" s="11" t="s">
        <v>89</v>
      </c>
      <c r="N1079" s="12">
        <v>1</v>
      </c>
      <c r="O1079" s="10" t="str">
        <f t="shared" si="293"/>
        <v/>
      </c>
      <c r="P1079" s="10">
        <f t="shared" si="303"/>
        <v>21</v>
      </c>
      <c r="Q1079" s="10" t="str">
        <f t="shared" si="304"/>
        <v/>
      </c>
      <c r="R1079" s="10">
        <f t="shared" si="305"/>
        <v>32</v>
      </c>
      <c r="S1079" s="10" t="str">
        <f t="shared" si="306"/>
        <v/>
      </c>
      <c r="V1079" cm="1">
        <f t="array" ref="V1079">MIN(IFERROR(FIND(_xlfn.SEQUENCE(10,,CHAR(48)),F1079),""))</f>
        <v>8</v>
      </c>
      <c r="W1079" s="25" cm="1">
        <f t="array" ref="W1079">MIN(IFERROR(FIND(_xlfn.SEQUENCE(10,,CHAR(48)),B1079),""))</f>
        <v>25</v>
      </c>
      <c r="X1079" s="10">
        <f t="shared" si="294"/>
        <v>15</v>
      </c>
      <c r="Y1079" s="17" t="str">
        <f t="shared" si="295"/>
        <v xml:space="preserve">Dévêtisseur ETIRAGE </v>
      </c>
      <c r="Z1079" s="10" t="str">
        <f t="shared" si="296"/>
        <v>611_2345</v>
      </c>
      <c r="AA1079" s="10" t="str">
        <f t="shared" si="297"/>
        <v>611_2345</v>
      </c>
      <c r="AB1079" s="10" t="str">
        <f t="shared" si="298"/>
        <v>A créer</v>
      </c>
      <c r="AC1079" s="14">
        <f t="shared" si="299"/>
        <v>0</v>
      </c>
      <c r="AD1079" s="10" t="str">
        <f t="shared" si="300"/>
        <v>611_2345 / 29064755</v>
      </c>
      <c r="AE1079" s="10" t="str">
        <f t="shared" si="301"/>
        <v>29064755</v>
      </c>
      <c r="AG1079" s="10" t="str">
        <f t="shared" si="302"/>
        <v>611_2345</v>
      </c>
      <c r="AH1079" s="10" t="str">
        <f t="shared" si="307"/>
        <v xml:space="preserve">Dévêtisseur ETIRAGE </v>
      </c>
      <c r="AI1079" s="10" t="str">
        <f t="shared" si="308"/>
        <v>A créer</v>
      </c>
      <c r="AJ1079" s="10" t="str">
        <f t="shared" si="309"/>
        <v>29064755</v>
      </c>
    </row>
    <row r="1080" spans="1:36" ht="15" x14ac:dyDescent="0.25">
      <c r="A1080" s="11" t="s">
        <v>2542</v>
      </c>
      <c r="B1080" s="11" t="s">
        <v>2543</v>
      </c>
      <c r="C1080" s="11" t="s">
        <v>85</v>
      </c>
      <c r="D1080" s="11" t="s">
        <v>86</v>
      </c>
      <c r="E1080" s="11" t="s">
        <v>89</v>
      </c>
      <c r="F1080" s="11" t="s">
        <v>2544</v>
      </c>
      <c r="G1080" s="11" t="s">
        <v>89</v>
      </c>
      <c r="H1080" s="11" t="s">
        <v>90</v>
      </c>
      <c r="I1080" s="12">
        <v>0</v>
      </c>
      <c r="J1080" s="11" t="s">
        <v>91</v>
      </c>
      <c r="K1080" s="11" t="s">
        <v>92</v>
      </c>
      <c r="L1080" s="13">
        <v>0.01</v>
      </c>
      <c r="M1080" s="11" t="s">
        <v>89</v>
      </c>
      <c r="N1080" s="12">
        <v>1</v>
      </c>
      <c r="O1080" s="10" t="str">
        <f t="shared" si="293"/>
        <v/>
      </c>
      <c r="P1080" s="10">
        <f t="shared" si="303"/>
        <v>21</v>
      </c>
      <c r="Q1080" s="10" t="str">
        <f t="shared" si="304"/>
        <v/>
      </c>
      <c r="R1080" s="10">
        <f t="shared" si="305"/>
        <v>32</v>
      </c>
      <c r="S1080" s="10" t="str">
        <f t="shared" si="306"/>
        <v/>
      </c>
      <c r="V1080" cm="1">
        <f t="array" ref="V1080">MIN(IFERROR(FIND(_xlfn.SEQUENCE(10,,CHAR(48)),F1080),""))</f>
        <v>8</v>
      </c>
      <c r="W1080" s="25" cm="1">
        <f t="array" ref="W1080">MIN(IFERROR(FIND(_xlfn.SEQUENCE(10,,CHAR(48)),B1080),""))</f>
        <v>25</v>
      </c>
      <c r="X1080" s="10">
        <f t="shared" si="294"/>
        <v>15</v>
      </c>
      <c r="Y1080" s="17" t="str">
        <f t="shared" si="295"/>
        <v xml:space="preserve">Presse_flan EMBOUTI </v>
      </c>
      <c r="Z1080" s="10" t="str">
        <f t="shared" si="296"/>
        <v>611_2358</v>
      </c>
      <c r="AA1080" s="10" t="str">
        <f t="shared" si="297"/>
        <v>611_2358</v>
      </c>
      <c r="AB1080" s="10" t="str">
        <f t="shared" si="298"/>
        <v>A créer</v>
      </c>
      <c r="AC1080" s="14">
        <f t="shared" si="299"/>
        <v>0</v>
      </c>
      <c r="AD1080" s="10" t="str">
        <f t="shared" si="300"/>
        <v>611_2358 / 29064756</v>
      </c>
      <c r="AE1080" s="10" t="str">
        <f t="shared" si="301"/>
        <v>29064756</v>
      </c>
      <c r="AG1080" s="10" t="str">
        <f t="shared" si="302"/>
        <v>611_2358</v>
      </c>
      <c r="AH1080" s="10" t="str">
        <f t="shared" si="307"/>
        <v xml:space="preserve">Presse_flan EMBOUTI </v>
      </c>
      <c r="AI1080" s="10" t="str">
        <f t="shared" si="308"/>
        <v>A créer</v>
      </c>
      <c r="AJ1080" s="10" t="str">
        <f t="shared" si="309"/>
        <v>29064756</v>
      </c>
    </row>
    <row r="1081" spans="1:36" ht="15" x14ac:dyDescent="0.25">
      <c r="A1081" s="11" t="s">
        <v>2545</v>
      </c>
      <c r="B1081" s="11" t="s">
        <v>2546</v>
      </c>
      <c r="C1081" s="11" t="s">
        <v>85</v>
      </c>
      <c r="D1081" s="11" t="s">
        <v>86</v>
      </c>
      <c r="E1081" s="11" t="s">
        <v>89</v>
      </c>
      <c r="F1081" s="11" t="s">
        <v>2547</v>
      </c>
      <c r="G1081" s="11" t="s">
        <v>89</v>
      </c>
      <c r="H1081" s="11" t="s">
        <v>90</v>
      </c>
      <c r="I1081" s="12">
        <v>0</v>
      </c>
      <c r="J1081" s="11" t="s">
        <v>91</v>
      </c>
      <c r="K1081" s="11" t="s">
        <v>92</v>
      </c>
      <c r="L1081" s="13">
        <v>0.01</v>
      </c>
      <c r="M1081" s="11" t="s">
        <v>89</v>
      </c>
      <c r="N1081" s="12">
        <v>1</v>
      </c>
      <c r="O1081" s="10" t="str">
        <f t="shared" si="293"/>
        <v/>
      </c>
      <c r="P1081" s="10">
        <f t="shared" si="303"/>
        <v>21</v>
      </c>
      <c r="Q1081" s="10" t="str">
        <f t="shared" si="304"/>
        <v/>
      </c>
      <c r="R1081" s="10">
        <f t="shared" si="305"/>
        <v>32</v>
      </c>
      <c r="S1081" s="10" t="str">
        <f t="shared" si="306"/>
        <v/>
      </c>
      <c r="V1081" cm="1">
        <f t="array" ref="V1081">MIN(IFERROR(FIND(_xlfn.SEQUENCE(10,,CHAR(48)),F1081),""))</f>
        <v>8</v>
      </c>
      <c r="W1081" s="25" cm="1">
        <f t="array" ref="W1081">MIN(IFERROR(FIND(_xlfn.SEQUENCE(10,,CHAR(48)),B1081),""))</f>
        <v>25</v>
      </c>
      <c r="X1081" s="10">
        <f t="shared" si="294"/>
        <v>15</v>
      </c>
      <c r="Y1081" s="17" t="str">
        <f t="shared" si="295"/>
        <v xml:space="preserve">Dévêtisseur ROULAGE </v>
      </c>
      <c r="Z1081" s="10" t="str">
        <f t="shared" si="296"/>
        <v>611_2723</v>
      </c>
      <c r="AA1081" s="10" t="str">
        <f t="shared" si="297"/>
        <v>611_2723</v>
      </c>
      <c r="AB1081" s="10" t="str">
        <f t="shared" si="298"/>
        <v>A créer</v>
      </c>
      <c r="AC1081" s="14">
        <f t="shared" si="299"/>
        <v>0</v>
      </c>
      <c r="AD1081" s="10" t="str">
        <f t="shared" si="300"/>
        <v>611_2723 / 29064759</v>
      </c>
      <c r="AE1081" s="10" t="str">
        <f t="shared" si="301"/>
        <v>29064759</v>
      </c>
      <c r="AG1081" s="10" t="str">
        <f t="shared" si="302"/>
        <v>611_2723</v>
      </c>
      <c r="AH1081" s="10" t="str">
        <f t="shared" si="307"/>
        <v xml:space="preserve">Dévêtisseur ROULAGE </v>
      </c>
      <c r="AI1081" s="10" t="str">
        <f t="shared" si="308"/>
        <v>A créer</v>
      </c>
      <c r="AJ1081" s="10" t="str">
        <f t="shared" si="309"/>
        <v>29064759</v>
      </c>
    </row>
    <row r="1082" spans="1:36" ht="15" x14ac:dyDescent="0.25">
      <c r="A1082" s="11" t="s">
        <v>2548</v>
      </c>
      <c r="B1082" s="11" t="s">
        <v>2549</v>
      </c>
      <c r="C1082" s="11" t="s">
        <v>85</v>
      </c>
      <c r="D1082" s="11" t="s">
        <v>86</v>
      </c>
      <c r="E1082" s="11" t="s">
        <v>89</v>
      </c>
      <c r="F1082" s="11" t="s">
        <v>2550</v>
      </c>
      <c r="G1082" s="11" t="s">
        <v>89</v>
      </c>
      <c r="H1082" s="11" t="s">
        <v>90</v>
      </c>
      <c r="I1082" s="12">
        <v>0</v>
      </c>
      <c r="J1082" s="11" t="s">
        <v>91</v>
      </c>
      <c r="K1082" s="11" t="s">
        <v>92</v>
      </c>
      <c r="L1082" s="13">
        <v>0.01</v>
      </c>
      <c r="M1082" s="11" t="s">
        <v>89</v>
      </c>
      <c r="N1082" s="12">
        <v>1</v>
      </c>
      <c r="O1082" s="10" t="str">
        <f t="shared" si="293"/>
        <v/>
      </c>
      <c r="P1082" s="10">
        <f t="shared" si="303"/>
        <v>21</v>
      </c>
      <c r="Q1082" s="10" t="str">
        <f t="shared" si="304"/>
        <v/>
      </c>
      <c r="R1082" s="10">
        <f t="shared" si="305"/>
        <v>32</v>
      </c>
      <c r="S1082" s="10" t="str">
        <f t="shared" si="306"/>
        <v/>
      </c>
      <c r="V1082" cm="1">
        <f t="array" ref="V1082">MIN(IFERROR(FIND(_xlfn.SEQUENCE(10,,CHAR(48)),F1082),""))</f>
        <v>8</v>
      </c>
      <c r="W1082" s="25" cm="1">
        <f t="array" ref="W1082">MIN(IFERROR(FIND(_xlfn.SEQUENCE(10,,CHAR(48)),B1082),""))</f>
        <v>25</v>
      </c>
      <c r="X1082" s="10">
        <f t="shared" si="294"/>
        <v>15</v>
      </c>
      <c r="Y1082" s="17" t="str">
        <f t="shared" si="295"/>
        <v xml:space="preserve">Entretoise RETREINT </v>
      </c>
      <c r="Z1082" s="10" t="str">
        <f t="shared" si="296"/>
        <v>611_2838</v>
      </c>
      <c r="AA1082" s="10" t="str">
        <f t="shared" si="297"/>
        <v>611_2838</v>
      </c>
      <c r="AB1082" s="10" t="str">
        <f t="shared" si="298"/>
        <v>A créer</v>
      </c>
      <c r="AC1082" s="14">
        <f t="shared" si="299"/>
        <v>0</v>
      </c>
      <c r="AD1082" s="10" t="str">
        <f t="shared" si="300"/>
        <v>611_2838 / 29064761</v>
      </c>
      <c r="AE1082" s="10" t="str">
        <f t="shared" si="301"/>
        <v>29064761</v>
      </c>
      <c r="AG1082" s="10" t="str">
        <f t="shared" si="302"/>
        <v>611_2838</v>
      </c>
      <c r="AH1082" s="10" t="str">
        <f t="shared" si="307"/>
        <v xml:space="preserve">Entretoise RETREINT </v>
      </c>
      <c r="AI1082" s="10" t="str">
        <f t="shared" si="308"/>
        <v>A créer</v>
      </c>
      <c r="AJ1082" s="10" t="str">
        <f t="shared" si="309"/>
        <v>29064761</v>
      </c>
    </row>
    <row r="1083" spans="1:36" ht="15" x14ac:dyDescent="0.25">
      <c r="A1083" s="11" t="s">
        <v>2551</v>
      </c>
      <c r="B1083" s="11" t="s">
        <v>2552</v>
      </c>
      <c r="C1083" s="11" t="s">
        <v>85</v>
      </c>
      <c r="D1083" s="11" t="s">
        <v>86</v>
      </c>
      <c r="E1083" s="11" t="s">
        <v>89</v>
      </c>
      <c r="F1083" s="11" t="s">
        <v>2553</v>
      </c>
      <c r="G1083" s="11" t="s">
        <v>89</v>
      </c>
      <c r="H1083" s="11" t="s">
        <v>90</v>
      </c>
      <c r="I1083" s="12">
        <v>0</v>
      </c>
      <c r="J1083" s="11" t="s">
        <v>91</v>
      </c>
      <c r="K1083" s="11" t="s">
        <v>92</v>
      </c>
      <c r="L1083" s="13">
        <v>0.01</v>
      </c>
      <c r="M1083" s="11" t="s">
        <v>89</v>
      </c>
      <c r="N1083" s="12">
        <v>1</v>
      </c>
      <c r="O1083" s="10" t="str">
        <f t="shared" si="293"/>
        <v/>
      </c>
      <c r="P1083" s="10">
        <f t="shared" si="303"/>
        <v>21</v>
      </c>
      <c r="Q1083" s="10" t="str">
        <f t="shared" si="304"/>
        <v/>
      </c>
      <c r="R1083" s="10">
        <f t="shared" si="305"/>
        <v>32</v>
      </c>
      <c r="S1083" s="10" t="str">
        <f t="shared" si="306"/>
        <v/>
      </c>
      <c r="V1083" cm="1">
        <f t="array" ref="V1083">MIN(IFERROR(FIND(_xlfn.SEQUENCE(10,,CHAR(48)),F1083),""))</f>
        <v>8</v>
      </c>
      <c r="W1083" s="25" cm="1">
        <f t="array" ref="W1083">MIN(IFERROR(FIND(_xlfn.SEQUENCE(10,,CHAR(48)),B1083),""))</f>
        <v>25</v>
      </c>
      <c r="X1083" s="10">
        <f t="shared" si="294"/>
        <v>15</v>
      </c>
      <c r="Y1083" s="17" t="str">
        <f t="shared" si="295"/>
        <v xml:space="preserve">Dévêtisseur ETIRAGE </v>
      </c>
      <c r="Z1083" s="10" t="str">
        <f t="shared" si="296"/>
        <v>611_2846</v>
      </c>
      <c r="AA1083" s="10" t="str">
        <f t="shared" si="297"/>
        <v>611_2846</v>
      </c>
      <c r="AB1083" s="10" t="str">
        <f t="shared" si="298"/>
        <v>A créer</v>
      </c>
      <c r="AC1083" s="14">
        <f t="shared" si="299"/>
        <v>0</v>
      </c>
      <c r="AD1083" s="10" t="str">
        <f t="shared" si="300"/>
        <v>611_2846 / 29064762</v>
      </c>
      <c r="AE1083" s="10" t="str">
        <f t="shared" si="301"/>
        <v>29064762</v>
      </c>
      <c r="AG1083" s="10" t="str">
        <f t="shared" si="302"/>
        <v>611_2846</v>
      </c>
      <c r="AH1083" s="10" t="str">
        <f t="shared" si="307"/>
        <v xml:space="preserve">Dévêtisseur ETIRAGE </v>
      </c>
      <c r="AI1083" s="10" t="str">
        <f t="shared" si="308"/>
        <v>A créer</v>
      </c>
      <c r="AJ1083" s="10" t="str">
        <f t="shared" si="309"/>
        <v>29064762</v>
      </c>
    </row>
    <row r="1084" spans="1:36" ht="15" x14ac:dyDescent="0.25">
      <c r="A1084" s="11" t="s">
        <v>2554</v>
      </c>
      <c r="B1084" s="11" t="s">
        <v>2555</v>
      </c>
      <c r="C1084" s="11" t="s">
        <v>85</v>
      </c>
      <c r="D1084" s="11" t="s">
        <v>86</v>
      </c>
      <c r="E1084" s="11" t="s">
        <v>89</v>
      </c>
      <c r="F1084" s="11" t="s">
        <v>2556</v>
      </c>
      <c r="G1084" s="11" t="s">
        <v>89</v>
      </c>
      <c r="H1084" s="11" t="s">
        <v>90</v>
      </c>
      <c r="I1084" s="12">
        <v>0</v>
      </c>
      <c r="J1084" s="11" t="s">
        <v>91</v>
      </c>
      <c r="K1084" s="11" t="s">
        <v>92</v>
      </c>
      <c r="L1084" s="13">
        <v>0.01</v>
      </c>
      <c r="M1084" s="11" t="s">
        <v>89</v>
      </c>
      <c r="N1084" s="12">
        <v>1</v>
      </c>
      <c r="O1084" s="10" t="str">
        <f t="shared" si="293"/>
        <v/>
      </c>
      <c r="P1084" s="10">
        <f t="shared" si="303"/>
        <v>21</v>
      </c>
      <c r="Q1084" s="10" t="str">
        <f t="shared" si="304"/>
        <v/>
      </c>
      <c r="R1084" s="10">
        <f t="shared" si="305"/>
        <v>32</v>
      </c>
      <c r="S1084" s="10" t="str">
        <f t="shared" si="306"/>
        <v/>
      </c>
      <c r="V1084" cm="1">
        <f t="array" ref="V1084">MIN(IFERROR(FIND(_xlfn.SEQUENCE(10,,CHAR(48)),F1084),""))</f>
        <v>8</v>
      </c>
      <c r="W1084" s="25" cm="1">
        <f t="array" ref="W1084">MIN(IFERROR(FIND(_xlfn.SEQUENCE(10,,CHAR(48)),B1084),""))</f>
        <v>25</v>
      </c>
      <c r="X1084" s="10">
        <f t="shared" si="294"/>
        <v>15</v>
      </c>
      <c r="Y1084" s="17" t="str">
        <f t="shared" si="295"/>
        <v xml:space="preserve">Dévêtisseur ROGNAGE </v>
      </c>
      <c r="Z1084" s="10" t="str">
        <f t="shared" si="296"/>
        <v>611_2862</v>
      </c>
      <c r="AA1084" s="10" t="str">
        <f t="shared" si="297"/>
        <v>611_2862</v>
      </c>
      <c r="AB1084" s="10" t="str">
        <f t="shared" si="298"/>
        <v>A créer</v>
      </c>
      <c r="AC1084" s="14">
        <f t="shared" si="299"/>
        <v>0</v>
      </c>
      <c r="AD1084" s="10" t="str">
        <f t="shared" si="300"/>
        <v>611_2862 / 29064763</v>
      </c>
      <c r="AE1084" s="10" t="str">
        <f t="shared" si="301"/>
        <v>29064763</v>
      </c>
      <c r="AG1084" s="10" t="str">
        <f t="shared" si="302"/>
        <v>611_2862</v>
      </c>
      <c r="AH1084" s="10" t="str">
        <f t="shared" si="307"/>
        <v xml:space="preserve">Dévêtisseur ROGNAGE </v>
      </c>
      <c r="AI1084" s="10" t="str">
        <f t="shared" si="308"/>
        <v>A créer</v>
      </c>
      <c r="AJ1084" s="10" t="str">
        <f t="shared" si="309"/>
        <v>29064763</v>
      </c>
    </row>
    <row r="1085" spans="1:36" ht="15" x14ac:dyDescent="0.25">
      <c r="A1085" s="11" t="s">
        <v>2557</v>
      </c>
      <c r="B1085" s="11" t="s">
        <v>2558</v>
      </c>
      <c r="C1085" s="11" t="s">
        <v>85</v>
      </c>
      <c r="D1085" s="11" t="s">
        <v>86</v>
      </c>
      <c r="E1085" s="11" t="s">
        <v>89</v>
      </c>
      <c r="F1085" s="11" t="s">
        <v>2559</v>
      </c>
      <c r="G1085" s="11" t="s">
        <v>89</v>
      </c>
      <c r="H1085" s="11" t="s">
        <v>90</v>
      </c>
      <c r="I1085" s="12">
        <v>0</v>
      </c>
      <c r="J1085" s="11" t="s">
        <v>91</v>
      </c>
      <c r="K1085" s="11" t="s">
        <v>92</v>
      </c>
      <c r="L1085" s="13">
        <v>0.01</v>
      </c>
      <c r="M1085" s="11" t="s">
        <v>89</v>
      </c>
      <c r="N1085" s="12">
        <v>1</v>
      </c>
      <c r="O1085" s="10" t="str">
        <f t="shared" si="293"/>
        <v/>
      </c>
      <c r="P1085" s="10">
        <f t="shared" si="303"/>
        <v>21</v>
      </c>
      <c r="Q1085" s="10" t="str">
        <f t="shared" si="304"/>
        <v/>
      </c>
      <c r="R1085" s="10">
        <f t="shared" si="305"/>
        <v>32</v>
      </c>
      <c r="S1085" s="10" t="str">
        <f t="shared" si="306"/>
        <v/>
      </c>
      <c r="V1085" cm="1">
        <f t="array" ref="V1085">MIN(IFERROR(FIND(_xlfn.SEQUENCE(10,,CHAR(48)),F1085),""))</f>
        <v>8</v>
      </c>
      <c r="W1085" s="25" cm="1">
        <f t="array" ref="W1085">MIN(IFERROR(FIND(_xlfn.SEQUENCE(10,,CHAR(48)),B1085),""))</f>
        <v>25</v>
      </c>
      <c r="X1085" s="10">
        <f t="shared" si="294"/>
        <v>15</v>
      </c>
      <c r="Y1085" s="17" t="str">
        <f t="shared" si="295"/>
        <v xml:space="preserve">Dévêtisseur PERCAGE </v>
      </c>
      <c r="Z1085" s="10" t="str">
        <f t="shared" si="296"/>
        <v>611_2869</v>
      </c>
      <c r="AA1085" s="10" t="str">
        <f t="shared" si="297"/>
        <v>611_2869</v>
      </c>
      <c r="AB1085" s="10" t="str">
        <f t="shared" si="298"/>
        <v>A créer</v>
      </c>
      <c r="AC1085" s="14">
        <f t="shared" si="299"/>
        <v>0</v>
      </c>
      <c r="AD1085" s="10" t="str">
        <f t="shared" si="300"/>
        <v>611_2869 / 29064764</v>
      </c>
      <c r="AE1085" s="10" t="str">
        <f t="shared" si="301"/>
        <v>29064764</v>
      </c>
      <c r="AG1085" s="10" t="str">
        <f t="shared" si="302"/>
        <v>611_2869</v>
      </c>
      <c r="AH1085" s="10" t="str">
        <f t="shared" si="307"/>
        <v xml:space="preserve">Dévêtisseur PERCAGE </v>
      </c>
      <c r="AI1085" s="10" t="str">
        <f t="shared" si="308"/>
        <v>A créer</v>
      </c>
      <c r="AJ1085" s="10" t="str">
        <f t="shared" si="309"/>
        <v>29064764</v>
      </c>
    </row>
    <row r="1086" spans="1:36" ht="15" x14ac:dyDescent="0.25">
      <c r="A1086" s="11" t="s">
        <v>2560</v>
      </c>
      <c r="B1086" s="11" t="s">
        <v>2561</v>
      </c>
      <c r="C1086" s="11" t="s">
        <v>85</v>
      </c>
      <c r="D1086" s="11" t="s">
        <v>86</v>
      </c>
      <c r="E1086" s="11" t="s">
        <v>89</v>
      </c>
      <c r="F1086" s="11" t="s">
        <v>2562</v>
      </c>
      <c r="G1086" s="11" t="s">
        <v>89</v>
      </c>
      <c r="H1086" s="11" t="s">
        <v>90</v>
      </c>
      <c r="I1086" s="12">
        <v>0</v>
      </c>
      <c r="J1086" s="11" t="s">
        <v>91</v>
      </c>
      <c r="K1086" s="11" t="s">
        <v>92</v>
      </c>
      <c r="L1086" s="13">
        <v>0.01</v>
      </c>
      <c r="M1086" s="11" t="s">
        <v>89</v>
      </c>
      <c r="N1086" s="12">
        <v>1</v>
      </c>
      <c r="O1086" s="10" t="str">
        <f t="shared" si="293"/>
        <v/>
      </c>
      <c r="P1086" s="10">
        <f t="shared" si="303"/>
        <v>21</v>
      </c>
      <c r="Q1086" s="10" t="str">
        <f t="shared" si="304"/>
        <v/>
      </c>
      <c r="R1086" s="10">
        <f t="shared" si="305"/>
        <v>32</v>
      </c>
      <c r="S1086" s="10" t="str">
        <f t="shared" si="306"/>
        <v/>
      </c>
      <c r="V1086" cm="1">
        <f t="array" ref="V1086">MIN(IFERROR(FIND(_xlfn.SEQUENCE(10,,CHAR(48)),F1086),""))</f>
        <v>8</v>
      </c>
      <c r="W1086" s="25" cm="1">
        <f t="array" ref="W1086">MIN(IFERROR(FIND(_xlfn.SEQUENCE(10,,CHAR(48)),B1086),""))</f>
        <v>25</v>
      </c>
      <c r="X1086" s="10">
        <f t="shared" si="294"/>
        <v>15</v>
      </c>
      <c r="Y1086" s="17" t="str">
        <f t="shared" si="295"/>
        <v xml:space="preserve">reh.entre. RETREINT </v>
      </c>
      <c r="Z1086" s="10" t="str">
        <f t="shared" si="296"/>
        <v>611_2901</v>
      </c>
      <c r="AA1086" s="10" t="str">
        <f t="shared" si="297"/>
        <v>611_2901</v>
      </c>
      <c r="AB1086" s="10" t="str">
        <f t="shared" si="298"/>
        <v>A créer</v>
      </c>
      <c r="AC1086" s="14">
        <f t="shared" si="299"/>
        <v>0</v>
      </c>
      <c r="AD1086" s="10" t="str">
        <f t="shared" si="300"/>
        <v>611_2901 / 29064765</v>
      </c>
      <c r="AE1086" s="10" t="str">
        <f t="shared" si="301"/>
        <v>29064765</v>
      </c>
      <c r="AG1086" s="10" t="str">
        <f t="shared" si="302"/>
        <v>611_2901</v>
      </c>
      <c r="AH1086" s="10" t="str">
        <f t="shared" si="307"/>
        <v xml:space="preserve">reh.entre. RETREINT </v>
      </c>
      <c r="AI1086" s="10" t="str">
        <f t="shared" si="308"/>
        <v>A créer</v>
      </c>
      <c r="AJ1086" s="10" t="str">
        <f t="shared" si="309"/>
        <v>29064765</v>
      </c>
    </row>
    <row r="1087" spans="1:36" ht="15" x14ac:dyDescent="0.25">
      <c r="A1087" s="11" t="s">
        <v>2563</v>
      </c>
      <c r="B1087" s="11" t="s">
        <v>2564</v>
      </c>
      <c r="C1087" s="11" t="s">
        <v>85</v>
      </c>
      <c r="D1087" s="11" t="s">
        <v>86</v>
      </c>
      <c r="E1087" s="11" t="s">
        <v>89</v>
      </c>
      <c r="F1087" s="11" t="s">
        <v>2565</v>
      </c>
      <c r="G1087" s="11" t="s">
        <v>89</v>
      </c>
      <c r="H1087" s="11" t="s">
        <v>90</v>
      </c>
      <c r="I1087" s="12">
        <v>0</v>
      </c>
      <c r="J1087" s="11" t="s">
        <v>91</v>
      </c>
      <c r="K1087" s="11" t="s">
        <v>92</v>
      </c>
      <c r="L1087" s="13">
        <v>0.01</v>
      </c>
      <c r="M1087" s="11" t="s">
        <v>89</v>
      </c>
      <c r="N1087" s="12">
        <v>1</v>
      </c>
      <c r="O1087" s="10" t="str">
        <f t="shared" si="293"/>
        <v/>
      </c>
      <c r="P1087" s="10">
        <f t="shared" si="303"/>
        <v>21</v>
      </c>
      <c r="Q1087" s="10" t="str">
        <f t="shared" si="304"/>
        <v/>
      </c>
      <c r="R1087" s="10">
        <f t="shared" si="305"/>
        <v>32</v>
      </c>
      <c r="S1087" s="10" t="str">
        <f t="shared" si="306"/>
        <v/>
      </c>
      <c r="V1087" cm="1">
        <f t="array" ref="V1087">MIN(IFERROR(FIND(_xlfn.SEQUENCE(10,,CHAR(48)),F1087),""))</f>
        <v>8</v>
      </c>
      <c r="W1087" s="25" cm="1">
        <f t="array" ref="W1087">MIN(IFERROR(FIND(_xlfn.SEQUENCE(10,,CHAR(48)),B1087),""))</f>
        <v>25</v>
      </c>
      <c r="X1087" s="10">
        <f t="shared" si="294"/>
        <v>15</v>
      </c>
      <c r="Y1087" s="17" t="str">
        <f t="shared" si="295"/>
        <v xml:space="preserve">Dévêtisseur ROGNAGE </v>
      </c>
      <c r="Z1087" s="10" t="str">
        <f t="shared" si="296"/>
        <v>611_2910</v>
      </c>
      <c r="AA1087" s="10" t="str">
        <f t="shared" si="297"/>
        <v>611_2910</v>
      </c>
      <c r="AB1087" s="10" t="str">
        <f t="shared" si="298"/>
        <v>A créer</v>
      </c>
      <c r="AC1087" s="14">
        <f t="shared" si="299"/>
        <v>0</v>
      </c>
      <c r="AD1087" s="10" t="str">
        <f t="shared" si="300"/>
        <v>611_2910 / 29064766</v>
      </c>
      <c r="AE1087" s="10" t="str">
        <f t="shared" si="301"/>
        <v>29064766</v>
      </c>
      <c r="AG1087" s="10" t="str">
        <f t="shared" si="302"/>
        <v>611_2910</v>
      </c>
      <c r="AH1087" s="10" t="str">
        <f t="shared" si="307"/>
        <v xml:space="preserve">Dévêtisseur ROGNAGE </v>
      </c>
      <c r="AI1087" s="10" t="str">
        <f t="shared" si="308"/>
        <v>A créer</v>
      </c>
      <c r="AJ1087" s="10" t="str">
        <f t="shared" si="309"/>
        <v>29064766</v>
      </c>
    </row>
    <row r="1088" spans="1:36" ht="15" x14ac:dyDescent="0.25">
      <c r="A1088" s="11" t="s">
        <v>2566</v>
      </c>
      <c r="B1088" s="11" t="s">
        <v>2567</v>
      </c>
      <c r="C1088" s="11" t="s">
        <v>85</v>
      </c>
      <c r="D1088" s="11" t="s">
        <v>86</v>
      </c>
      <c r="E1088" s="11" t="s">
        <v>89</v>
      </c>
      <c r="F1088" s="11" t="s">
        <v>2568</v>
      </c>
      <c r="G1088" s="11" t="s">
        <v>89</v>
      </c>
      <c r="H1088" s="11" t="s">
        <v>90</v>
      </c>
      <c r="I1088" s="12">
        <v>0</v>
      </c>
      <c r="J1088" s="11" t="s">
        <v>91</v>
      </c>
      <c r="K1088" s="11" t="s">
        <v>92</v>
      </c>
      <c r="L1088" s="13">
        <v>0.01</v>
      </c>
      <c r="M1088" s="11" t="s">
        <v>89</v>
      </c>
      <c r="N1088" s="12">
        <v>1</v>
      </c>
      <c r="O1088" s="10" t="str">
        <f t="shared" si="293"/>
        <v/>
      </c>
      <c r="P1088" s="10">
        <f t="shared" si="303"/>
        <v>21</v>
      </c>
      <c r="Q1088" s="10" t="str">
        <f t="shared" si="304"/>
        <v/>
      </c>
      <c r="R1088" s="10">
        <f t="shared" si="305"/>
        <v>32</v>
      </c>
      <c r="S1088" s="10" t="str">
        <f t="shared" si="306"/>
        <v/>
      </c>
      <c r="V1088" cm="1">
        <f t="array" ref="V1088">MIN(IFERROR(FIND(_xlfn.SEQUENCE(10,,CHAR(48)),F1088),""))</f>
        <v>8</v>
      </c>
      <c r="W1088" s="25" cm="1">
        <f t="array" ref="W1088">MIN(IFERROR(FIND(_xlfn.SEQUENCE(10,,CHAR(48)),B1088),""))</f>
        <v>25</v>
      </c>
      <c r="X1088" s="10">
        <f t="shared" si="294"/>
        <v>15</v>
      </c>
      <c r="Y1088" s="17" t="str">
        <f t="shared" si="295"/>
        <v xml:space="preserve">Doigts PREPA. CHEM. </v>
      </c>
      <c r="Z1088" s="10" t="str">
        <f t="shared" si="296"/>
        <v>611_2998</v>
      </c>
      <c r="AA1088" s="10" t="str">
        <f t="shared" si="297"/>
        <v>611_2998</v>
      </c>
      <c r="AB1088" s="10" t="str">
        <f t="shared" si="298"/>
        <v>A créer</v>
      </c>
      <c r="AC1088" s="14">
        <f t="shared" si="299"/>
        <v>0</v>
      </c>
      <c r="AD1088" s="10" t="str">
        <f t="shared" si="300"/>
        <v>611_2998 / 29064770</v>
      </c>
      <c r="AE1088" s="10" t="str">
        <f t="shared" si="301"/>
        <v>29064770</v>
      </c>
      <c r="AF1088" s="10" t="str">
        <f>IFERROR(FIND("~",B1088),"")</f>
        <v/>
      </c>
      <c r="AG1088" s="10" t="str">
        <f t="shared" si="302"/>
        <v>611_2998</v>
      </c>
      <c r="AH1088" s="10" t="str">
        <f t="shared" si="307"/>
        <v xml:space="preserve">Doigts PREPA. CHEM. </v>
      </c>
      <c r="AI1088" s="10" t="str">
        <f t="shared" si="308"/>
        <v>A créer</v>
      </c>
      <c r="AJ1088" s="10" t="str">
        <f t="shared" si="309"/>
        <v>29064770</v>
      </c>
    </row>
    <row r="1089" spans="1:36" ht="15" x14ac:dyDescent="0.25">
      <c r="A1089" s="11" t="s">
        <v>2569</v>
      </c>
      <c r="B1089" s="11" t="s">
        <v>2570</v>
      </c>
      <c r="C1089" s="11" t="s">
        <v>85</v>
      </c>
      <c r="D1089" s="11" t="s">
        <v>86</v>
      </c>
      <c r="E1089" s="11" t="s">
        <v>89</v>
      </c>
      <c r="F1089" s="11" t="s">
        <v>2571</v>
      </c>
      <c r="G1089" s="11" t="s">
        <v>89</v>
      </c>
      <c r="H1089" s="11" t="s">
        <v>90</v>
      </c>
      <c r="I1089" s="12">
        <v>0</v>
      </c>
      <c r="J1089" s="11" t="s">
        <v>91</v>
      </c>
      <c r="K1089" s="11" t="s">
        <v>92</v>
      </c>
      <c r="L1089" s="13">
        <v>0.01</v>
      </c>
      <c r="M1089" s="11" t="s">
        <v>89</v>
      </c>
      <c r="N1089" s="12">
        <v>1</v>
      </c>
      <c r="O1089" s="10" t="str">
        <f t="shared" si="293"/>
        <v/>
      </c>
      <c r="P1089" s="10">
        <f t="shared" si="303"/>
        <v>21</v>
      </c>
      <c r="Q1089" s="10" t="str">
        <f t="shared" si="304"/>
        <v/>
      </c>
      <c r="R1089" s="10">
        <f t="shared" si="305"/>
        <v>32</v>
      </c>
      <c r="S1089" s="10" t="str">
        <f t="shared" si="306"/>
        <v/>
      </c>
      <c r="V1089" cm="1">
        <f t="array" ref="V1089">MIN(IFERROR(FIND(_xlfn.SEQUENCE(10,,CHAR(48)),F1089),""))</f>
        <v>8</v>
      </c>
      <c r="W1089" s="25" cm="1">
        <f t="array" ref="W1089">MIN(IFERROR(FIND(_xlfn.SEQUENCE(10,,CHAR(48)),B1089),""))</f>
        <v>25</v>
      </c>
      <c r="X1089" s="10">
        <f t="shared" si="294"/>
        <v>15</v>
      </c>
      <c r="Y1089" s="17" t="str">
        <f t="shared" si="295"/>
        <v xml:space="preserve">Dévêtisseur ROGNAGE </v>
      </c>
      <c r="Z1089" s="10" t="str">
        <f t="shared" si="296"/>
        <v>611_3028</v>
      </c>
      <c r="AA1089" s="10" t="str">
        <f t="shared" si="297"/>
        <v>611_3028</v>
      </c>
      <c r="AB1089" s="10" t="str">
        <f t="shared" si="298"/>
        <v>A créer</v>
      </c>
      <c r="AC1089" s="14">
        <f t="shared" si="299"/>
        <v>0</v>
      </c>
      <c r="AD1089" s="10" t="str">
        <f t="shared" si="300"/>
        <v>611_3028 / 29064772</v>
      </c>
      <c r="AE1089" s="10" t="str">
        <f t="shared" si="301"/>
        <v>29064772</v>
      </c>
      <c r="AG1089" s="10" t="str">
        <f t="shared" si="302"/>
        <v>611_3028</v>
      </c>
      <c r="AH1089" s="10" t="str">
        <f t="shared" si="307"/>
        <v xml:space="preserve">Dévêtisseur ROGNAGE </v>
      </c>
      <c r="AI1089" s="10" t="str">
        <f t="shared" si="308"/>
        <v>A créer</v>
      </c>
      <c r="AJ1089" s="10" t="str">
        <f t="shared" si="309"/>
        <v>29064772</v>
      </c>
    </row>
    <row r="1090" spans="1:36" ht="15" x14ac:dyDescent="0.25">
      <c r="A1090" s="11" t="s">
        <v>2572</v>
      </c>
      <c r="B1090" s="11" t="s">
        <v>2573</v>
      </c>
      <c r="C1090" s="11" t="s">
        <v>85</v>
      </c>
      <c r="D1090" s="11" t="s">
        <v>86</v>
      </c>
      <c r="E1090" s="11" t="s">
        <v>89</v>
      </c>
      <c r="F1090" s="11" t="s">
        <v>2574</v>
      </c>
      <c r="G1090" s="11" t="s">
        <v>89</v>
      </c>
      <c r="H1090" s="11" t="s">
        <v>90</v>
      </c>
      <c r="I1090" s="12">
        <v>0</v>
      </c>
      <c r="J1090" s="11" t="s">
        <v>91</v>
      </c>
      <c r="K1090" s="11" t="s">
        <v>92</v>
      </c>
      <c r="L1090" s="13">
        <v>0.01</v>
      </c>
      <c r="M1090" s="11" t="s">
        <v>89</v>
      </c>
      <c r="N1090" s="12">
        <v>1</v>
      </c>
      <c r="O1090" s="10" t="str">
        <f t="shared" ref="O1090:O1091" si="310">IFERROR(FIND("DRW ACY",B1090),"")</f>
        <v/>
      </c>
      <c r="P1090" s="10">
        <f t="shared" si="303"/>
        <v>19</v>
      </c>
      <c r="Q1090" s="10" t="str">
        <f t="shared" ref="Q1090:Q1091" si="311">IF(O1090="","",O1090+6)</f>
        <v/>
      </c>
      <c r="R1090" s="10">
        <f t="shared" ref="R1090:R1091" si="312">LEN(B1090)</f>
        <v>30</v>
      </c>
      <c r="S1090" s="10" t="str">
        <f t="shared" ref="S1090:S1091" si="313">IF(Q1090="","",RIGHT(B1090,R1090-Q1090))</f>
        <v/>
      </c>
      <c r="V1090" cm="1">
        <f t="array" ref="V1090">MIN(IFERROR(FIND(_xlfn.SEQUENCE(10,,CHAR(48)),F1090),""))</f>
        <v>8</v>
      </c>
      <c r="W1090" s="25" cm="1">
        <f t="array" ref="W1090">MIN(IFERROR(FIND(_xlfn.SEQUENCE(10,,CHAR(48)),B1090),""))</f>
        <v>23</v>
      </c>
      <c r="X1090" s="10">
        <f t="shared" ref="X1090:X1153" si="314">LEN(F1090)</f>
        <v>15</v>
      </c>
      <c r="Y1090" s="17" t="str">
        <f t="shared" ref="Y1090:Y1153" si="315">IF(P1090&lt;&gt;"",LEFT(B1090,P1090-1),IF(AND(O1090="",P1090=""),LEFT(B1090,W1090-1),IF(O1090&lt;&gt;0,LEFT(B1090,O1090-1),IF(P1090&lt;&gt;"",LEFT(B1090,P1090-1),""))))</f>
        <v xml:space="preserve">Matrice CALIBRAGE </v>
      </c>
      <c r="Z1090" s="10" t="str">
        <f t="shared" ref="Z1090:Z1153" si="316">RIGHT(F1090,(X1090+1)-V1090)</f>
        <v>611_3037</v>
      </c>
      <c r="AA1090" s="10" t="str">
        <f t="shared" ref="AA1090:AA1153" si="317">LEFT(Z1090,8)</f>
        <v>611_3037</v>
      </c>
      <c r="AB1090" s="10" t="str">
        <f t="shared" ref="AB1090:AB1153" si="318">IF(E1090&lt;&gt;"",E1090,"A créer")</f>
        <v>A créer</v>
      </c>
      <c r="AC1090" s="14">
        <f t="shared" ref="AC1090:AC1153" si="319">I1090</f>
        <v>0</v>
      </c>
      <c r="AD1090" s="10" t="str">
        <f t="shared" ref="AD1090:AD1153" si="320">AA1090&amp;" / "&amp;A1090</f>
        <v>611_3037 / 29064775</v>
      </c>
      <c r="AE1090" s="10" t="str">
        <f t="shared" ref="AE1090:AE1153" si="321">A1090</f>
        <v>29064775</v>
      </c>
      <c r="AF1090" s="10" t="str">
        <f t="shared" ref="AF1090:AF1091" si="322">IFERROR(FIND("~",B1090),"")</f>
        <v/>
      </c>
      <c r="AG1090" s="10" t="str">
        <f t="shared" ref="AG1090:AG1153" si="323">IF(AF1090="",AA1090,"")</f>
        <v>611_3037</v>
      </c>
      <c r="AH1090" s="10" t="str">
        <f t="shared" si="307"/>
        <v xml:space="preserve">Matrice CALIBRAGE </v>
      </c>
      <c r="AI1090" s="10" t="str">
        <f t="shared" si="308"/>
        <v>A créer</v>
      </c>
      <c r="AJ1090" s="10" t="str">
        <f t="shared" si="309"/>
        <v>29064775</v>
      </c>
    </row>
    <row r="1091" spans="1:36" ht="15" x14ac:dyDescent="0.25">
      <c r="A1091" s="11" t="s">
        <v>2575</v>
      </c>
      <c r="B1091" s="11" t="s">
        <v>2576</v>
      </c>
      <c r="C1091" s="11" t="s">
        <v>85</v>
      </c>
      <c r="D1091" s="11" t="s">
        <v>86</v>
      </c>
      <c r="E1091" s="11" t="s">
        <v>89</v>
      </c>
      <c r="F1091" s="11" t="s">
        <v>2577</v>
      </c>
      <c r="G1091" s="11" t="s">
        <v>89</v>
      </c>
      <c r="H1091" s="11" t="s">
        <v>90</v>
      </c>
      <c r="I1091" s="12">
        <v>0</v>
      </c>
      <c r="J1091" s="11" t="s">
        <v>91</v>
      </c>
      <c r="K1091" s="11" t="s">
        <v>92</v>
      </c>
      <c r="L1091" s="13">
        <v>0.01</v>
      </c>
      <c r="M1091" s="11" t="s">
        <v>89</v>
      </c>
      <c r="N1091" s="12">
        <v>1</v>
      </c>
      <c r="O1091" s="10" t="str">
        <f t="shared" si="310"/>
        <v/>
      </c>
      <c r="P1091" s="10">
        <f t="shared" ref="P1091:P1154" si="324">IF(O1091="",IFERROR(FIND("DRW ",B1091),""),"")</f>
        <v>21</v>
      </c>
      <c r="Q1091" s="10" t="str">
        <f t="shared" si="311"/>
        <v/>
      </c>
      <c r="R1091" s="10">
        <f t="shared" si="312"/>
        <v>32</v>
      </c>
      <c r="S1091" s="10" t="str">
        <f t="shared" si="313"/>
        <v/>
      </c>
      <c r="V1091" cm="1">
        <f t="array" ref="V1091">MIN(IFERROR(FIND(_xlfn.SEQUENCE(10,,CHAR(48)),F1091),""))</f>
        <v>8</v>
      </c>
      <c r="W1091" s="25" cm="1">
        <f t="array" ref="W1091">MIN(IFERROR(FIND(_xlfn.SEQUENCE(10,,CHAR(48)),B1091),""))</f>
        <v>25</v>
      </c>
      <c r="X1091" s="10">
        <f t="shared" si="314"/>
        <v>15</v>
      </c>
      <c r="Y1091" s="17" t="str">
        <f t="shared" si="315"/>
        <v xml:space="preserve">Presse_flan EMBOUTI </v>
      </c>
      <c r="Z1091" s="10" t="str">
        <f t="shared" si="316"/>
        <v>611_3056</v>
      </c>
      <c r="AA1091" s="10" t="str">
        <f t="shared" si="317"/>
        <v>611_3056</v>
      </c>
      <c r="AB1091" s="10" t="str">
        <f t="shared" si="318"/>
        <v>A créer</v>
      </c>
      <c r="AC1091" s="14">
        <f t="shared" si="319"/>
        <v>0</v>
      </c>
      <c r="AD1091" s="10" t="str">
        <f t="shared" si="320"/>
        <v>611_3056 / 29064777</v>
      </c>
      <c r="AE1091" s="10" t="str">
        <f t="shared" si="321"/>
        <v>29064777</v>
      </c>
      <c r="AF1091" s="10" t="str">
        <f t="shared" si="322"/>
        <v/>
      </c>
      <c r="AG1091" s="10" t="str">
        <f t="shared" si="323"/>
        <v>611_3056</v>
      </c>
      <c r="AH1091" s="10" t="str">
        <f t="shared" ref="AH1091:AH1154" si="325">IF(AF1091="",Y1091,"")</f>
        <v xml:space="preserve">Presse_flan EMBOUTI </v>
      </c>
      <c r="AI1091" s="10" t="str">
        <f t="shared" ref="AI1091:AI1154" si="326">IF(AF1091="",AB1091,"")</f>
        <v>A créer</v>
      </c>
      <c r="AJ1091" s="10" t="str">
        <f t="shared" ref="AJ1091:AJ1154" si="327">IF(AF1091="",AE1091,"")</f>
        <v>29064777</v>
      </c>
    </row>
    <row r="1092" spans="1:36" ht="15" x14ac:dyDescent="0.25">
      <c r="A1092" s="11" t="s">
        <v>2578</v>
      </c>
      <c r="B1092" s="11" t="s">
        <v>2579</v>
      </c>
      <c r="C1092" s="11" t="s">
        <v>85</v>
      </c>
      <c r="D1092" s="11" t="s">
        <v>86</v>
      </c>
      <c r="E1092" s="11" t="s">
        <v>89</v>
      </c>
      <c r="F1092" s="11" t="s">
        <v>2580</v>
      </c>
      <c r="G1092" s="11" t="s">
        <v>89</v>
      </c>
      <c r="H1092" s="11" t="s">
        <v>90</v>
      </c>
      <c r="I1092" s="12">
        <v>0</v>
      </c>
      <c r="J1092" s="11" t="s">
        <v>91</v>
      </c>
      <c r="K1092" s="11" t="s">
        <v>92</v>
      </c>
      <c r="L1092" s="13">
        <v>0.01</v>
      </c>
      <c r="M1092" s="11" t="s">
        <v>89</v>
      </c>
      <c r="N1092" s="12">
        <v>1</v>
      </c>
      <c r="O1092" s="10" t="str">
        <f t="shared" ref="O1092:O1153" si="328">IFERROR(FIND("DRW ACY",B1092),"")</f>
        <v/>
      </c>
      <c r="P1092" s="10">
        <f t="shared" si="324"/>
        <v>21</v>
      </c>
      <c r="Q1092" s="10" t="str">
        <f t="shared" ref="Q1092:Q1123" si="329">IF(O1092="","",O1092+6)</f>
        <v/>
      </c>
      <c r="R1092" s="10">
        <f t="shared" ref="R1092:R1123" si="330">LEN(B1092)</f>
        <v>32</v>
      </c>
      <c r="S1092" s="10" t="str">
        <f t="shared" ref="S1092:S1123" si="331">IF(Q1092="","",RIGHT(B1092,R1092-Q1092))</f>
        <v/>
      </c>
      <c r="V1092" cm="1">
        <f t="array" ref="V1092">MIN(IFERROR(FIND(_xlfn.SEQUENCE(10,,CHAR(48)),F1092),""))</f>
        <v>8</v>
      </c>
      <c r="W1092" s="25" cm="1">
        <f t="array" ref="W1092">MIN(IFERROR(FIND(_xlfn.SEQUENCE(10,,CHAR(48)),B1092),""))</f>
        <v>25</v>
      </c>
      <c r="X1092" s="10">
        <f t="shared" si="314"/>
        <v>15</v>
      </c>
      <c r="Y1092" s="17" t="str">
        <f t="shared" si="315"/>
        <v xml:space="preserve">Repoussoir RETREINT </v>
      </c>
      <c r="Z1092" s="10" t="str">
        <f t="shared" si="316"/>
        <v>611_3058</v>
      </c>
      <c r="AA1092" s="10" t="str">
        <f t="shared" si="317"/>
        <v>611_3058</v>
      </c>
      <c r="AB1092" s="10" t="str">
        <f t="shared" si="318"/>
        <v>A créer</v>
      </c>
      <c r="AC1092" s="14">
        <f t="shared" si="319"/>
        <v>0</v>
      </c>
      <c r="AD1092" s="10" t="str">
        <f t="shared" si="320"/>
        <v>611_3058 / 29064778</v>
      </c>
      <c r="AE1092" s="10" t="str">
        <f t="shared" si="321"/>
        <v>29064778</v>
      </c>
      <c r="AG1092" s="10" t="str">
        <f t="shared" si="323"/>
        <v>611_3058</v>
      </c>
      <c r="AH1092" s="10" t="str">
        <f t="shared" si="325"/>
        <v xml:space="preserve">Repoussoir RETREINT </v>
      </c>
      <c r="AI1092" s="10" t="str">
        <f t="shared" si="326"/>
        <v>A créer</v>
      </c>
      <c r="AJ1092" s="10" t="str">
        <f t="shared" si="327"/>
        <v>29064778</v>
      </c>
    </row>
    <row r="1093" spans="1:36" ht="15" x14ac:dyDescent="0.25">
      <c r="A1093" s="11" t="s">
        <v>2581</v>
      </c>
      <c r="B1093" s="11" t="s">
        <v>2582</v>
      </c>
      <c r="C1093" s="11" t="s">
        <v>85</v>
      </c>
      <c r="D1093" s="11" t="s">
        <v>86</v>
      </c>
      <c r="E1093" s="11" t="s">
        <v>89</v>
      </c>
      <c r="F1093" s="11" t="s">
        <v>2583</v>
      </c>
      <c r="G1093" s="11" t="s">
        <v>89</v>
      </c>
      <c r="H1093" s="11" t="s">
        <v>90</v>
      </c>
      <c r="I1093" s="12">
        <v>0</v>
      </c>
      <c r="J1093" s="11" t="s">
        <v>91</v>
      </c>
      <c r="K1093" s="11" t="s">
        <v>92</v>
      </c>
      <c r="L1093" s="13">
        <v>0.01</v>
      </c>
      <c r="M1093" s="11" t="s">
        <v>89</v>
      </c>
      <c r="N1093" s="12">
        <v>1</v>
      </c>
      <c r="O1093" s="10" t="str">
        <f t="shared" si="328"/>
        <v/>
      </c>
      <c r="P1093" s="10">
        <f t="shared" si="324"/>
        <v>21</v>
      </c>
      <c r="Q1093" s="10" t="str">
        <f t="shared" si="329"/>
        <v/>
      </c>
      <c r="R1093" s="10">
        <f t="shared" si="330"/>
        <v>32</v>
      </c>
      <c r="S1093" s="10" t="str">
        <f t="shared" si="331"/>
        <v/>
      </c>
      <c r="V1093" cm="1">
        <f t="array" ref="V1093">MIN(IFERROR(FIND(_xlfn.SEQUENCE(10,,CHAR(48)),F1093),""))</f>
        <v>8</v>
      </c>
      <c r="W1093" s="25" cm="1">
        <f t="array" ref="W1093">MIN(IFERROR(FIND(_xlfn.SEQUENCE(10,,CHAR(48)),B1093),""))</f>
        <v>25</v>
      </c>
      <c r="X1093" s="10">
        <f t="shared" si="314"/>
        <v>15</v>
      </c>
      <c r="Y1093" s="17" t="str">
        <f t="shared" si="315"/>
        <v xml:space="preserve">Entretoise RETREINT </v>
      </c>
      <c r="Z1093" s="10" t="str">
        <f t="shared" si="316"/>
        <v>611_3059</v>
      </c>
      <c r="AA1093" s="10" t="str">
        <f t="shared" si="317"/>
        <v>611_3059</v>
      </c>
      <c r="AB1093" s="10" t="str">
        <f t="shared" si="318"/>
        <v>A créer</v>
      </c>
      <c r="AC1093" s="14">
        <f t="shared" si="319"/>
        <v>0</v>
      </c>
      <c r="AD1093" s="10" t="str">
        <f t="shared" si="320"/>
        <v>611_3059 / 29064779</v>
      </c>
      <c r="AE1093" s="10" t="str">
        <f t="shared" si="321"/>
        <v>29064779</v>
      </c>
      <c r="AG1093" s="10" t="str">
        <f t="shared" si="323"/>
        <v>611_3059</v>
      </c>
      <c r="AH1093" s="10" t="str">
        <f t="shared" si="325"/>
        <v xml:space="preserve">Entretoise RETREINT </v>
      </c>
      <c r="AI1093" s="10" t="str">
        <f t="shared" si="326"/>
        <v>A créer</v>
      </c>
      <c r="AJ1093" s="10" t="str">
        <f t="shared" si="327"/>
        <v>29064779</v>
      </c>
    </row>
    <row r="1094" spans="1:36" ht="15" x14ac:dyDescent="0.25">
      <c r="A1094" s="11" t="s">
        <v>2584</v>
      </c>
      <c r="B1094" s="11" t="s">
        <v>2585</v>
      </c>
      <c r="C1094" s="11" t="s">
        <v>85</v>
      </c>
      <c r="D1094" s="11" t="s">
        <v>86</v>
      </c>
      <c r="E1094" s="11" t="s">
        <v>89</v>
      </c>
      <c r="F1094" s="11" t="s">
        <v>2586</v>
      </c>
      <c r="G1094" s="11" t="s">
        <v>89</v>
      </c>
      <c r="H1094" s="11" t="s">
        <v>90</v>
      </c>
      <c r="I1094" s="12">
        <v>0</v>
      </c>
      <c r="J1094" s="11" t="s">
        <v>91</v>
      </c>
      <c r="K1094" s="11" t="s">
        <v>92</v>
      </c>
      <c r="L1094" s="13">
        <v>0.01</v>
      </c>
      <c r="M1094" s="11" t="s">
        <v>89</v>
      </c>
      <c r="N1094" s="12">
        <v>1</v>
      </c>
      <c r="O1094" s="10" t="str">
        <f t="shared" si="328"/>
        <v/>
      </c>
      <c r="P1094" s="10">
        <f t="shared" si="324"/>
        <v>21</v>
      </c>
      <c r="Q1094" s="10" t="str">
        <f t="shared" si="329"/>
        <v/>
      </c>
      <c r="R1094" s="10">
        <f t="shared" si="330"/>
        <v>32</v>
      </c>
      <c r="S1094" s="10" t="str">
        <f t="shared" si="331"/>
        <v/>
      </c>
      <c r="V1094" cm="1">
        <f t="array" ref="V1094">MIN(IFERROR(FIND(_xlfn.SEQUENCE(10,,CHAR(48)),F1094),""))</f>
        <v>8</v>
      </c>
      <c r="W1094" s="25" cm="1">
        <f t="array" ref="W1094">MIN(IFERROR(FIND(_xlfn.SEQUENCE(10,,CHAR(48)),B1094),""))</f>
        <v>25</v>
      </c>
      <c r="X1094" s="10">
        <f t="shared" si="314"/>
        <v>15</v>
      </c>
      <c r="Y1094" s="17" t="str">
        <f t="shared" si="315"/>
        <v xml:space="preserve">Dévêtisseur PERCAGE </v>
      </c>
      <c r="Z1094" s="10" t="str">
        <f t="shared" si="316"/>
        <v>611_3098</v>
      </c>
      <c r="AA1094" s="10" t="str">
        <f t="shared" si="317"/>
        <v>611_3098</v>
      </c>
      <c r="AB1094" s="10" t="str">
        <f t="shared" si="318"/>
        <v>A créer</v>
      </c>
      <c r="AC1094" s="14">
        <f t="shared" si="319"/>
        <v>0</v>
      </c>
      <c r="AD1094" s="10" t="str">
        <f t="shared" si="320"/>
        <v>611_3098 / 29064780</v>
      </c>
      <c r="AE1094" s="10" t="str">
        <f t="shared" si="321"/>
        <v>29064780</v>
      </c>
      <c r="AG1094" s="10" t="str">
        <f t="shared" si="323"/>
        <v>611_3098</v>
      </c>
      <c r="AH1094" s="10" t="str">
        <f t="shared" si="325"/>
        <v xml:space="preserve">Dévêtisseur PERCAGE </v>
      </c>
      <c r="AI1094" s="10" t="str">
        <f t="shared" si="326"/>
        <v>A créer</v>
      </c>
      <c r="AJ1094" s="10" t="str">
        <f t="shared" si="327"/>
        <v>29064780</v>
      </c>
    </row>
    <row r="1095" spans="1:36" ht="15" x14ac:dyDescent="0.25">
      <c r="A1095" s="11" t="s">
        <v>2587</v>
      </c>
      <c r="B1095" s="11" t="s">
        <v>2588</v>
      </c>
      <c r="C1095" s="11" t="s">
        <v>85</v>
      </c>
      <c r="D1095" s="11" t="s">
        <v>86</v>
      </c>
      <c r="E1095" s="11" t="s">
        <v>89</v>
      </c>
      <c r="F1095" s="11" t="s">
        <v>2589</v>
      </c>
      <c r="G1095" s="11" t="s">
        <v>89</v>
      </c>
      <c r="H1095" s="11" t="s">
        <v>90</v>
      </c>
      <c r="I1095" s="12">
        <v>0</v>
      </c>
      <c r="J1095" s="11" t="s">
        <v>91</v>
      </c>
      <c r="K1095" s="11" t="s">
        <v>92</v>
      </c>
      <c r="L1095" s="13">
        <v>0.01</v>
      </c>
      <c r="M1095" s="11" t="s">
        <v>89</v>
      </c>
      <c r="N1095" s="12">
        <v>1</v>
      </c>
      <c r="O1095" s="10" t="str">
        <f t="shared" si="328"/>
        <v/>
      </c>
      <c r="P1095" s="10">
        <f t="shared" si="324"/>
        <v>21</v>
      </c>
      <c r="Q1095" s="10" t="str">
        <f t="shared" si="329"/>
        <v/>
      </c>
      <c r="R1095" s="10">
        <f t="shared" si="330"/>
        <v>32</v>
      </c>
      <c r="S1095" s="10" t="str">
        <f t="shared" si="331"/>
        <v/>
      </c>
      <c r="V1095" cm="1">
        <f t="array" ref="V1095">MIN(IFERROR(FIND(_xlfn.SEQUENCE(10,,CHAR(48)),F1095),""))</f>
        <v>8</v>
      </c>
      <c r="W1095" s="25" cm="1">
        <f t="array" ref="W1095">MIN(IFERROR(FIND(_xlfn.SEQUENCE(10,,CHAR(48)),B1095),""))</f>
        <v>25</v>
      </c>
      <c r="X1095" s="10">
        <f t="shared" si="314"/>
        <v>15</v>
      </c>
      <c r="Y1095" s="17" t="str">
        <f t="shared" si="315"/>
        <v xml:space="preserve">Entretoise RETREINT </v>
      </c>
      <c r="Z1095" s="10" t="str">
        <f t="shared" si="316"/>
        <v>611_3147</v>
      </c>
      <c r="AA1095" s="10" t="str">
        <f t="shared" si="317"/>
        <v>611_3147</v>
      </c>
      <c r="AB1095" s="10" t="str">
        <f t="shared" si="318"/>
        <v>A créer</v>
      </c>
      <c r="AC1095" s="14">
        <f t="shared" si="319"/>
        <v>0</v>
      </c>
      <c r="AD1095" s="10" t="str">
        <f t="shared" si="320"/>
        <v>611_3147 / 29064782</v>
      </c>
      <c r="AE1095" s="10" t="str">
        <f t="shared" si="321"/>
        <v>29064782</v>
      </c>
      <c r="AF1095" s="10" t="str">
        <f t="shared" ref="AF1095:AF1096" si="332">IFERROR(FIND("~",B1095),"")</f>
        <v/>
      </c>
      <c r="AG1095" s="10" t="str">
        <f t="shared" si="323"/>
        <v>611_3147</v>
      </c>
      <c r="AH1095" s="10" t="str">
        <f t="shared" si="325"/>
        <v xml:space="preserve">Entretoise RETREINT </v>
      </c>
      <c r="AI1095" s="10" t="str">
        <f t="shared" si="326"/>
        <v>A créer</v>
      </c>
      <c r="AJ1095" s="10" t="str">
        <f t="shared" si="327"/>
        <v>29064782</v>
      </c>
    </row>
    <row r="1096" spans="1:36" ht="15" x14ac:dyDescent="0.25">
      <c r="A1096" s="11" t="s">
        <v>2590</v>
      </c>
      <c r="B1096" s="11" t="s">
        <v>2591</v>
      </c>
      <c r="C1096" s="11" t="s">
        <v>85</v>
      </c>
      <c r="D1096" s="11" t="s">
        <v>86</v>
      </c>
      <c r="E1096" s="11" t="s">
        <v>89</v>
      </c>
      <c r="F1096" s="11" t="s">
        <v>2592</v>
      </c>
      <c r="G1096" s="11" t="s">
        <v>89</v>
      </c>
      <c r="H1096" s="11" t="s">
        <v>90</v>
      </c>
      <c r="I1096" s="12">
        <v>0</v>
      </c>
      <c r="J1096" s="11" t="s">
        <v>91</v>
      </c>
      <c r="K1096" s="11" t="s">
        <v>92</v>
      </c>
      <c r="L1096" s="13">
        <v>0.01</v>
      </c>
      <c r="M1096" s="11" t="s">
        <v>89</v>
      </c>
      <c r="N1096" s="12">
        <v>1</v>
      </c>
      <c r="O1096" s="10" t="str">
        <f t="shared" si="328"/>
        <v/>
      </c>
      <c r="P1096" s="10">
        <f t="shared" si="324"/>
        <v>21</v>
      </c>
      <c r="Q1096" s="10" t="str">
        <f t="shared" si="329"/>
        <v/>
      </c>
      <c r="R1096" s="10">
        <f t="shared" si="330"/>
        <v>32</v>
      </c>
      <c r="S1096" s="10" t="str">
        <f t="shared" si="331"/>
        <v/>
      </c>
      <c r="V1096" cm="1">
        <f t="array" ref="V1096">MIN(IFERROR(FIND(_xlfn.SEQUENCE(10,,CHAR(48)),F1096),""))</f>
        <v>8</v>
      </c>
      <c r="W1096" s="25" cm="1">
        <f t="array" ref="W1096">MIN(IFERROR(FIND(_xlfn.SEQUENCE(10,,CHAR(48)),B1096),""))</f>
        <v>25</v>
      </c>
      <c r="X1096" s="10">
        <f t="shared" si="314"/>
        <v>15</v>
      </c>
      <c r="Y1096" s="17" t="str">
        <f t="shared" si="315"/>
        <v xml:space="preserve">Matrice ET.CHEMINEE </v>
      </c>
      <c r="Z1096" s="10" t="str">
        <f t="shared" si="316"/>
        <v>611_3156</v>
      </c>
      <c r="AA1096" s="10" t="str">
        <f t="shared" si="317"/>
        <v>611_3156</v>
      </c>
      <c r="AB1096" s="10" t="str">
        <f t="shared" si="318"/>
        <v>A créer</v>
      </c>
      <c r="AC1096" s="14">
        <f t="shared" si="319"/>
        <v>0</v>
      </c>
      <c r="AD1096" s="10" t="str">
        <f t="shared" si="320"/>
        <v>611_3156 / 29064785</v>
      </c>
      <c r="AE1096" s="10" t="str">
        <f t="shared" si="321"/>
        <v>29064785</v>
      </c>
      <c r="AF1096" s="10" t="str">
        <f t="shared" si="332"/>
        <v/>
      </c>
      <c r="AG1096" s="10" t="str">
        <f t="shared" si="323"/>
        <v>611_3156</v>
      </c>
      <c r="AH1096" s="10" t="str">
        <f t="shared" si="325"/>
        <v xml:space="preserve">Matrice ET.CHEMINEE </v>
      </c>
      <c r="AI1096" s="10" t="str">
        <f t="shared" si="326"/>
        <v>A créer</v>
      </c>
      <c r="AJ1096" s="10" t="str">
        <f t="shared" si="327"/>
        <v>29064785</v>
      </c>
    </row>
    <row r="1097" spans="1:36" ht="15" x14ac:dyDescent="0.25">
      <c r="A1097" s="11" t="s">
        <v>2593</v>
      </c>
      <c r="B1097" s="11" t="s">
        <v>2594</v>
      </c>
      <c r="C1097" s="11" t="s">
        <v>85</v>
      </c>
      <c r="D1097" s="11" t="s">
        <v>86</v>
      </c>
      <c r="E1097" s="11" t="s">
        <v>89</v>
      </c>
      <c r="F1097" s="11" t="s">
        <v>2595</v>
      </c>
      <c r="G1097" s="11" t="s">
        <v>89</v>
      </c>
      <c r="H1097" s="11" t="s">
        <v>90</v>
      </c>
      <c r="I1097" s="12">
        <v>0</v>
      </c>
      <c r="J1097" s="11" t="s">
        <v>91</v>
      </c>
      <c r="K1097" s="11" t="s">
        <v>92</v>
      </c>
      <c r="L1097" s="13">
        <v>0.01</v>
      </c>
      <c r="M1097" s="11" t="s">
        <v>89</v>
      </c>
      <c r="N1097" s="12">
        <v>1</v>
      </c>
      <c r="O1097" s="10" t="str">
        <f t="shared" si="328"/>
        <v/>
      </c>
      <c r="P1097" s="10">
        <f t="shared" si="324"/>
        <v>21</v>
      </c>
      <c r="Q1097" s="10" t="str">
        <f t="shared" si="329"/>
        <v/>
      </c>
      <c r="R1097" s="10">
        <f t="shared" si="330"/>
        <v>32</v>
      </c>
      <c r="S1097" s="10" t="str">
        <f t="shared" si="331"/>
        <v/>
      </c>
      <c r="V1097" cm="1">
        <f t="array" ref="V1097">MIN(IFERROR(FIND(_xlfn.SEQUENCE(10,,CHAR(48)),F1097),""))</f>
        <v>8</v>
      </c>
      <c r="W1097" s="25" cm="1">
        <f t="array" ref="W1097">MIN(IFERROR(FIND(_xlfn.SEQUENCE(10,,CHAR(48)),B1097),""))</f>
        <v>25</v>
      </c>
      <c r="X1097" s="10">
        <f t="shared" si="314"/>
        <v>15</v>
      </c>
      <c r="Y1097" s="17" t="str">
        <f t="shared" si="315"/>
        <v xml:space="preserve">Presse_flan EMBOUTI </v>
      </c>
      <c r="Z1097" s="10" t="str">
        <f t="shared" si="316"/>
        <v>611_3158</v>
      </c>
      <c r="AA1097" s="10" t="str">
        <f t="shared" si="317"/>
        <v>611_3158</v>
      </c>
      <c r="AB1097" s="10" t="str">
        <f t="shared" si="318"/>
        <v>A créer</v>
      </c>
      <c r="AC1097" s="14">
        <f t="shared" si="319"/>
        <v>0</v>
      </c>
      <c r="AD1097" s="10" t="str">
        <f t="shared" si="320"/>
        <v>611_3158 / 29064787</v>
      </c>
      <c r="AE1097" s="10" t="str">
        <f t="shared" si="321"/>
        <v>29064787</v>
      </c>
      <c r="AG1097" s="10" t="str">
        <f t="shared" si="323"/>
        <v>611_3158</v>
      </c>
      <c r="AH1097" s="10" t="str">
        <f t="shared" si="325"/>
        <v xml:space="preserve">Presse_flan EMBOUTI </v>
      </c>
      <c r="AI1097" s="10" t="str">
        <f t="shared" si="326"/>
        <v>A créer</v>
      </c>
      <c r="AJ1097" s="10" t="str">
        <f t="shared" si="327"/>
        <v>29064787</v>
      </c>
    </row>
    <row r="1098" spans="1:36" ht="15" x14ac:dyDescent="0.25">
      <c r="A1098" s="11" t="s">
        <v>2596</v>
      </c>
      <c r="B1098" s="11" t="s">
        <v>2597</v>
      </c>
      <c r="C1098" s="11" t="s">
        <v>85</v>
      </c>
      <c r="D1098" s="11" t="s">
        <v>86</v>
      </c>
      <c r="E1098" s="11" t="s">
        <v>89</v>
      </c>
      <c r="F1098" s="11" t="s">
        <v>2598</v>
      </c>
      <c r="G1098" s="11" t="s">
        <v>89</v>
      </c>
      <c r="H1098" s="11" t="s">
        <v>90</v>
      </c>
      <c r="I1098" s="12">
        <v>0</v>
      </c>
      <c r="J1098" s="11" t="s">
        <v>91</v>
      </c>
      <c r="K1098" s="11" t="s">
        <v>92</v>
      </c>
      <c r="L1098" s="13">
        <v>0.01</v>
      </c>
      <c r="M1098" s="11" t="s">
        <v>89</v>
      </c>
      <c r="N1098" s="12">
        <v>1</v>
      </c>
      <c r="O1098" s="10" t="str">
        <f t="shared" si="328"/>
        <v/>
      </c>
      <c r="P1098" s="10">
        <f t="shared" si="324"/>
        <v>21</v>
      </c>
      <c r="Q1098" s="10" t="str">
        <f t="shared" si="329"/>
        <v/>
      </c>
      <c r="R1098" s="10">
        <f t="shared" si="330"/>
        <v>32</v>
      </c>
      <c r="S1098" s="10" t="str">
        <f t="shared" si="331"/>
        <v/>
      </c>
      <c r="V1098" cm="1">
        <f t="array" ref="V1098">MIN(IFERROR(FIND(_xlfn.SEQUENCE(10,,CHAR(48)),F1098),""))</f>
        <v>8</v>
      </c>
      <c r="W1098" s="25" cm="1">
        <f t="array" ref="W1098">MIN(IFERROR(FIND(_xlfn.SEQUENCE(10,,CHAR(48)),B1098),""))</f>
        <v>25</v>
      </c>
      <c r="X1098" s="10">
        <f t="shared" si="314"/>
        <v>15</v>
      </c>
      <c r="Y1098" s="17" t="str">
        <f t="shared" si="315"/>
        <v xml:space="preserve">Dévêtisseur ET.JUPE </v>
      </c>
      <c r="Z1098" s="10" t="str">
        <f t="shared" si="316"/>
        <v>611_3176</v>
      </c>
      <c r="AA1098" s="10" t="str">
        <f t="shared" si="317"/>
        <v>611_3176</v>
      </c>
      <c r="AB1098" s="10" t="str">
        <f t="shared" si="318"/>
        <v>A créer</v>
      </c>
      <c r="AC1098" s="14">
        <f t="shared" si="319"/>
        <v>0</v>
      </c>
      <c r="AD1098" s="10" t="str">
        <f t="shared" si="320"/>
        <v>611_3176 / 29064789</v>
      </c>
      <c r="AE1098" s="10" t="str">
        <f t="shared" si="321"/>
        <v>29064789</v>
      </c>
      <c r="AG1098" s="10" t="str">
        <f t="shared" si="323"/>
        <v>611_3176</v>
      </c>
      <c r="AH1098" s="10" t="str">
        <f t="shared" si="325"/>
        <v xml:space="preserve">Dévêtisseur ET.JUPE </v>
      </c>
      <c r="AI1098" s="10" t="str">
        <f t="shared" si="326"/>
        <v>A créer</v>
      </c>
      <c r="AJ1098" s="10" t="str">
        <f t="shared" si="327"/>
        <v>29064789</v>
      </c>
    </row>
    <row r="1099" spans="1:36" ht="15" x14ac:dyDescent="0.25">
      <c r="A1099" s="11" t="s">
        <v>2599</v>
      </c>
      <c r="B1099" s="11" t="s">
        <v>2600</v>
      </c>
      <c r="C1099" s="11" t="s">
        <v>85</v>
      </c>
      <c r="D1099" s="11" t="s">
        <v>86</v>
      </c>
      <c r="E1099" s="11" t="s">
        <v>89</v>
      </c>
      <c r="F1099" s="11" t="s">
        <v>2601</v>
      </c>
      <c r="G1099" s="11" t="s">
        <v>89</v>
      </c>
      <c r="H1099" s="11" t="s">
        <v>90</v>
      </c>
      <c r="I1099" s="12">
        <v>0</v>
      </c>
      <c r="J1099" s="11" t="s">
        <v>91</v>
      </c>
      <c r="K1099" s="11" t="s">
        <v>92</v>
      </c>
      <c r="L1099" s="13">
        <v>0.01</v>
      </c>
      <c r="M1099" s="11" t="s">
        <v>89</v>
      </c>
      <c r="N1099" s="12">
        <v>1</v>
      </c>
      <c r="O1099" s="10" t="str">
        <f t="shared" si="328"/>
        <v/>
      </c>
      <c r="P1099" s="10">
        <f t="shared" si="324"/>
        <v>21</v>
      </c>
      <c r="Q1099" s="10" t="str">
        <f t="shared" si="329"/>
        <v/>
      </c>
      <c r="R1099" s="10">
        <f t="shared" si="330"/>
        <v>32</v>
      </c>
      <c r="S1099" s="10" t="str">
        <f t="shared" si="331"/>
        <v/>
      </c>
      <c r="V1099" cm="1">
        <f t="array" ref="V1099">MIN(IFERROR(FIND(_xlfn.SEQUENCE(10,,CHAR(48)),F1099),""))</f>
        <v>8</v>
      </c>
      <c r="W1099" s="25" cm="1">
        <f t="array" ref="W1099">MIN(IFERROR(FIND(_xlfn.SEQUENCE(10,,CHAR(48)),B1099),""))</f>
        <v>25</v>
      </c>
      <c r="X1099" s="10">
        <f t="shared" si="314"/>
        <v>15</v>
      </c>
      <c r="Y1099" s="17" t="str">
        <f t="shared" si="315"/>
        <v xml:space="preserve">Dévêtisseur ROGNAGE </v>
      </c>
      <c r="Z1099" s="10" t="str">
        <f t="shared" si="316"/>
        <v>611_3185</v>
      </c>
      <c r="AA1099" s="10" t="str">
        <f t="shared" si="317"/>
        <v>611_3185</v>
      </c>
      <c r="AB1099" s="10" t="str">
        <f t="shared" si="318"/>
        <v>A créer</v>
      </c>
      <c r="AC1099" s="14">
        <f t="shared" si="319"/>
        <v>0</v>
      </c>
      <c r="AD1099" s="10" t="str">
        <f t="shared" si="320"/>
        <v>611_3185 / 29064790</v>
      </c>
      <c r="AE1099" s="10" t="str">
        <f t="shared" si="321"/>
        <v>29064790</v>
      </c>
      <c r="AG1099" s="10" t="str">
        <f t="shared" si="323"/>
        <v>611_3185</v>
      </c>
      <c r="AH1099" s="10" t="str">
        <f t="shared" si="325"/>
        <v xml:space="preserve">Dévêtisseur ROGNAGE </v>
      </c>
      <c r="AI1099" s="10" t="str">
        <f t="shared" si="326"/>
        <v>A créer</v>
      </c>
      <c r="AJ1099" s="10" t="str">
        <f t="shared" si="327"/>
        <v>29064790</v>
      </c>
    </row>
    <row r="1100" spans="1:36" ht="15" x14ac:dyDescent="0.25">
      <c r="A1100" s="11" t="s">
        <v>2602</v>
      </c>
      <c r="B1100" s="11" t="s">
        <v>2603</v>
      </c>
      <c r="C1100" s="11" t="s">
        <v>85</v>
      </c>
      <c r="D1100" s="11" t="s">
        <v>86</v>
      </c>
      <c r="E1100" s="11" t="s">
        <v>89</v>
      </c>
      <c r="F1100" s="11" t="s">
        <v>2604</v>
      </c>
      <c r="G1100" s="11" t="s">
        <v>89</v>
      </c>
      <c r="H1100" s="11" t="s">
        <v>90</v>
      </c>
      <c r="I1100" s="12">
        <v>0</v>
      </c>
      <c r="J1100" s="11" t="s">
        <v>91</v>
      </c>
      <c r="K1100" s="11" t="s">
        <v>92</v>
      </c>
      <c r="L1100" s="13">
        <v>0.01</v>
      </c>
      <c r="M1100" s="11" t="s">
        <v>89</v>
      </c>
      <c r="N1100" s="12">
        <v>1</v>
      </c>
      <c r="O1100" s="10" t="str">
        <f t="shared" si="328"/>
        <v/>
      </c>
      <c r="P1100" s="10">
        <f t="shared" si="324"/>
        <v>21</v>
      </c>
      <c r="Q1100" s="10" t="str">
        <f t="shared" si="329"/>
        <v/>
      </c>
      <c r="R1100" s="10">
        <f t="shared" si="330"/>
        <v>32</v>
      </c>
      <c r="S1100" s="10" t="str">
        <f t="shared" si="331"/>
        <v/>
      </c>
      <c r="V1100" cm="1">
        <f t="array" ref="V1100">MIN(IFERROR(FIND(_xlfn.SEQUENCE(10,,CHAR(48)),F1100),""))</f>
        <v>8</v>
      </c>
      <c r="W1100" s="25" cm="1">
        <f t="array" ref="W1100">MIN(IFERROR(FIND(_xlfn.SEQUENCE(10,,CHAR(48)),B1100),""))</f>
        <v>25</v>
      </c>
      <c r="X1100" s="10">
        <f t="shared" si="314"/>
        <v>15</v>
      </c>
      <c r="Y1100" s="17" t="str">
        <f t="shared" si="315"/>
        <v xml:space="preserve">Presse_flan EMBOUTI </v>
      </c>
      <c r="Z1100" s="10" t="str">
        <f t="shared" si="316"/>
        <v>611_3201</v>
      </c>
      <c r="AA1100" s="10" t="str">
        <f t="shared" si="317"/>
        <v>611_3201</v>
      </c>
      <c r="AB1100" s="10" t="str">
        <f t="shared" si="318"/>
        <v>A créer</v>
      </c>
      <c r="AC1100" s="14">
        <f t="shared" si="319"/>
        <v>0</v>
      </c>
      <c r="AD1100" s="10" t="str">
        <f t="shared" si="320"/>
        <v>611_3201 / 29064792</v>
      </c>
      <c r="AE1100" s="10" t="str">
        <f t="shared" si="321"/>
        <v>29064792</v>
      </c>
      <c r="AG1100" s="10" t="str">
        <f t="shared" si="323"/>
        <v>611_3201</v>
      </c>
      <c r="AH1100" s="10" t="str">
        <f t="shared" si="325"/>
        <v xml:space="preserve">Presse_flan EMBOUTI </v>
      </c>
      <c r="AI1100" s="10" t="str">
        <f t="shared" si="326"/>
        <v>A créer</v>
      </c>
      <c r="AJ1100" s="10" t="str">
        <f t="shared" si="327"/>
        <v>29064792</v>
      </c>
    </row>
    <row r="1101" spans="1:36" ht="15" x14ac:dyDescent="0.25">
      <c r="A1101" s="11" t="s">
        <v>2605</v>
      </c>
      <c r="B1101" s="11" t="s">
        <v>2606</v>
      </c>
      <c r="C1101" s="11" t="s">
        <v>85</v>
      </c>
      <c r="D1101" s="11" t="s">
        <v>86</v>
      </c>
      <c r="E1101" s="11" t="s">
        <v>89</v>
      </c>
      <c r="F1101" s="11" t="s">
        <v>2607</v>
      </c>
      <c r="G1101" s="11" t="s">
        <v>89</v>
      </c>
      <c r="H1101" s="11" t="s">
        <v>90</v>
      </c>
      <c r="I1101" s="12">
        <v>0</v>
      </c>
      <c r="J1101" s="11" t="s">
        <v>91</v>
      </c>
      <c r="K1101" s="11" t="s">
        <v>92</v>
      </c>
      <c r="L1101" s="13">
        <v>0.01</v>
      </c>
      <c r="M1101" s="11" t="s">
        <v>89</v>
      </c>
      <c r="N1101" s="12">
        <v>1</v>
      </c>
      <c r="O1101" s="10" t="str">
        <f t="shared" si="328"/>
        <v/>
      </c>
      <c r="P1101" s="10">
        <f t="shared" si="324"/>
        <v>21</v>
      </c>
      <c r="Q1101" s="10" t="str">
        <f t="shared" si="329"/>
        <v/>
      </c>
      <c r="R1101" s="10">
        <f t="shared" si="330"/>
        <v>32</v>
      </c>
      <c r="S1101" s="10" t="str">
        <f t="shared" si="331"/>
        <v/>
      </c>
      <c r="V1101" cm="1">
        <f t="array" ref="V1101">MIN(IFERROR(FIND(_xlfn.SEQUENCE(10,,CHAR(48)),F1101),""))</f>
        <v>8</v>
      </c>
      <c r="W1101" s="25" cm="1">
        <f t="array" ref="W1101">MIN(IFERROR(FIND(_xlfn.SEQUENCE(10,,CHAR(48)),B1101),""))</f>
        <v>18</v>
      </c>
      <c r="X1101" s="10">
        <f t="shared" si="314"/>
        <v>15</v>
      </c>
      <c r="Y1101" s="17" t="str">
        <f t="shared" si="315"/>
        <v xml:space="preserve">Douille DECOUPE Ø44 </v>
      </c>
      <c r="Z1101" s="10" t="str">
        <f t="shared" si="316"/>
        <v>611_3213</v>
      </c>
      <c r="AA1101" s="10" t="str">
        <f t="shared" si="317"/>
        <v>611_3213</v>
      </c>
      <c r="AB1101" s="10" t="str">
        <f t="shared" si="318"/>
        <v>A créer</v>
      </c>
      <c r="AC1101" s="14">
        <f t="shared" si="319"/>
        <v>0</v>
      </c>
      <c r="AD1101" s="10" t="str">
        <f t="shared" si="320"/>
        <v>611_3213 / 29064793</v>
      </c>
      <c r="AE1101" s="10" t="str">
        <f t="shared" si="321"/>
        <v>29064793</v>
      </c>
      <c r="AG1101" s="10" t="str">
        <f t="shared" si="323"/>
        <v>611_3213</v>
      </c>
      <c r="AH1101" s="10" t="str">
        <f t="shared" si="325"/>
        <v xml:space="preserve">Douille DECOUPE Ø44 </v>
      </c>
      <c r="AI1101" s="10" t="str">
        <f t="shared" si="326"/>
        <v>A créer</v>
      </c>
      <c r="AJ1101" s="10" t="str">
        <f t="shared" si="327"/>
        <v>29064793</v>
      </c>
    </row>
    <row r="1102" spans="1:36" ht="15" x14ac:dyDescent="0.25">
      <c r="A1102" s="11" t="s">
        <v>2608</v>
      </c>
      <c r="B1102" s="11" t="s">
        <v>2609</v>
      </c>
      <c r="C1102" s="11" t="s">
        <v>85</v>
      </c>
      <c r="D1102" s="11" t="s">
        <v>86</v>
      </c>
      <c r="E1102" s="11" t="s">
        <v>89</v>
      </c>
      <c r="F1102" s="11" t="s">
        <v>2610</v>
      </c>
      <c r="G1102" s="11" t="s">
        <v>89</v>
      </c>
      <c r="H1102" s="11" t="s">
        <v>90</v>
      </c>
      <c r="I1102" s="12">
        <v>0</v>
      </c>
      <c r="J1102" s="11" t="s">
        <v>91</v>
      </c>
      <c r="K1102" s="11" t="s">
        <v>92</v>
      </c>
      <c r="L1102" s="13">
        <v>0.01</v>
      </c>
      <c r="M1102" s="11" t="s">
        <v>89</v>
      </c>
      <c r="N1102" s="12">
        <v>1</v>
      </c>
      <c r="O1102" s="10" t="str">
        <f t="shared" si="328"/>
        <v/>
      </c>
      <c r="P1102" s="10">
        <f t="shared" si="324"/>
        <v>20</v>
      </c>
      <c r="Q1102" s="10" t="str">
        <f t="shared" si="329"/>
        <v/>
      </c>
      <c r="R1102" s="10">
        <f t="shared" si="330"/>
        <v>31</v>
      </c>
      <c r="S1102" s="10" t="str">
        <f t="shared" si="331"/>
        <v/>
      </c>
      <c r="V1102" cm="1">
        <f t="array" ref="V1102">MIN(IFERROR(FIND(_xlfn.SEQUENCE(10,,CHAR(48)),F1102),""))</f>
        <v>8</v>
      </c>
      <c r="W1102" s="25" cm="1">
        <f t="array" ref="W1102">MIN(IFERROR(FIND(_xlfn.SEQUENCE(10,,CHAR(48)),B1102),""))</f>
        <v>24</v>
      </c>
      <c r="X1102" s="10">
        <f t="shared" si="314"/>
        <v>15</v>
      </c>
      <c r="Y1102" s="17" t="str">
        <f t="shared" si="315"/>
        <v xml:space="preserve">Entretoise ROGNAGE </v>
      </c>
      <c r="Z1102" s="10" t="str">
        <f t="shared" si="316"/>
        <v>811_0115</v>
      </c>
      <c r="AA1102" s="10" t="str">
        <f t="shared" si="317"/>
        <v>811_0115</v>
      </c>
      <c r="AB1102" s="10" t="str">
        <f t="shared" si="318"/>
        <v>A créer</v>
      </c>
      <c r="AC1102" s="14">
        <f t="shared" si="319"/>
        <v>0</v>
      </c>
      <c r="AD1102" s="10" t="str">
        <f t="shared" si="320"/>
        <v>811_0115 / 29064794</v>
      </c>
      <c r="AE1102" s="10" t="str">
        <f t="shared" si="321"/>
        <v>29064794</v>
      </c>
      <c r="AG1102" s="10" t="str">
        <f t="shared" si="323"/>
        <v>811_0115</v>
      </c>
      <c r="AH1102" s="10" t="str">
        <f t="shared" si="325"/>
        <v xml:space="preserve">Entretoise ROGNAGE </v>
      </c>
      <c r="AI1102" s="10" t="str">
        <f t="shared" si="326"/>
        <v>A créer</v>
      </c>
      <c r="AJ1102" s="10" t="str">
        <f t="shared" si="327"/>
        <v>29064794</v>
      </c>
    </row>
    <row r="1103" spans="1:36" ht="15" x14ac:dyDescent="0.25">
      <c r="A1103" s="11" t="s">
        <v>2611</v>
      </c>
      <c r="B1103" s="11" t="s">
        <v>2612</v>
      </c>
      <c r="C1103" s="11" t="s">
        <v>85</v>
      </c>
      <c r="D1103" s="11" t="s">
        <v>86</v>
      </c>
      <c r="E1103" s="11" t="s">
        <v>89</v>
      </c>
      <c r="F1103" s="11" t="s">
        <v>2613</v>
      </c>
      <c r="G1103" s="11" t="s">
        <v>89</v>
      </c>
      <c r="H1103" s="11" t="s">
        <v>90</v>
      </c>
      <c r="I1103" s="12">
        <v>0</v>
      </c>
      <c r="J1103" s="11" t="s">
        <v>91</v>
      </c>
      <c r="K1103" s="11" t="s">
        <v>92</v>
      </c>
      <c r="L1103" s="13">
        <v>0.01</v>
      </c>
      <c r="M1103" s="11" t="s">
        <v>89</v>
      </c>
      <c r="N1103" s="12">
        <v>1</v>
      </c>
      <c r="O1103" s="10" t="str">
        <f t="shared" si="328"/>
        <v/>
      </c>
      <c r="P1103" s="10">
        <f t="shared" si="324"/>
        <v>20</v>
      </c>
      <c r="Q1103" s="10" t="str">
        <f t="shared" si="329"/>
        <v/>
      </c>
      <c r="R1103" s="10">
        <f t="shared" si="330"/>
        <v>31</v>
      </c>
      <c r="S1103" s="10" t="str">
        <f t="shared" si="331"/>
        <v/>
      </c>
      <c r="V1103" cm="1">
        <f t="array" ref="V1103">MIN(IFERROR(FIND(_xlfn.SEQUENCE(10,,CHAR(48)),F1103),""))</f>
        <v>8</v>
      </c>
      <c r="W1103" s="25" cm="1">
        <f t="array" ref="W1103">MIN(IFERROR(FIND(_xlfn.SEQUENCE(10,,CHAR(48)),B1103),""))</f>
        <v>24</v>
      </c>
      <c r="X1103" s="10">
        <f t="shared" si="314"/>
        <v>15</v>
      </c>
      <c r="Y1103" s="17" t="str">
        <f t="shared" si="315"/>
        <v xml:space="preserve">Dévêtisseur FRAPPE </v>
      </c>
      <c r="Z1103" s="10" t="str">
        <f t="shared" si="316"/>
        <v>811_0123</v>
      </c>
      <c r="AA1103" s="10" t="str">
        <f t="shared" si="317"/>
        <v>811_0123</v>
      </c>
      <c r="AB1103" s="10" t="str">
        <f t="shared" si="318"/>
        <v>A créer</v>
      </c>
      <c r="AC1103" s="14">
        <f t="shared" si="319"/>
        <v>0</v>
      </c>
      <c r="AD1103" s="10" t="str">
        <f t="shared" si="320"/>
        <v>811_0123 / 29064795</v>
      </c>
      <c r="AE1103" s="10" t="str">
        <f t="shared" si="321"/>
        <v>29064795</v>
      </c>
      <c r="AG1103" s="10" t="str">
        <f t="shared" si="323"/>
        <v>811_0123</v>
      </c>
      <c r="AH1103" s="10" t="str">
        <f t="shared" si="325"/>
        <v xml:space="preserve">Dévêtisseur FRAPPE </v>
      </c>
      <c r="AI1103" s="10" t="str">
        <f t="shared" si="326"/>
        <v>A créer</v>
      </c>
      <c r="AJ1103" s="10" t="str">
        <f t="shared" si="327"/>
        <v>29064795</v>
      </c>
    </row>
    <row r="1104" spans="1:36" ht="15" x14ac:dyDescent="0.25">
      <c r="A1104" s="11" t="s">
        <v>2614</v>
      </c>
      <c r="B1104" s="11" t="s">
        <v>2615</v>
      </c>
      <c r="C1104" s="11" t="s">
        <v>85</v>
      </c>
      <c r="D1104" s="11" t="s">
        <v>86</v>
      </c>
      <c r="E1104" s="11" t="s">
        <v>89</v>
      </c>
      <c r="F1104" s="11" t="s">
        <v>2616</v>
      </c>
      <c r="G1104" s="11" t="s">
        <v>89</v>
      </c>
      <c r="H1104" s="11" t="s">
        <v>90</v>
      </c>
      <c r="I1104" s="12">
        <v>0</v>
      </c>
      <c r="J1104" s="11" t="s">
        <v>91</v>
      </c>
      <c r="K1104" s="11" t="s">
        <v>92</v>
      </c>
      <c r="L1104" s="13">
        <v>0.01</v>
      </c>
      <c r="M1104" s="11" t="s">
        <v>89</v>
      </c>
      <c r="N1104" s="12">
        <v>1</v>
      </c>
      <c r="O1104" s="10" t="str">
        <f t="shared" si="328"/>
        <v/>
      </c>
      <c r="P1104" s="10">
        <f t="shared" si="324"/>
        <v>20</v>
      </c>
      <c r="Q1104" s="10" t="str">
        <f t="shared" si="329"/>
        <v/>
      </c>
      <c r="R1104" s="10">
        <f t="shared" si="330"/>
        <v>31</v>
      </c>
      <c r="S1104" s="10" t="str">
        <f t="shared" si="331"/>
        <v/>
      </c>
      <c r="V1104" cm="1">
        <f t="array" ref="V1104">MIN(IFERROR(FIND(_xlfn.SEQUENCE(10,,CHAR(48)),F1104),""))</f>
        <v>8</v>
      </c>
      <c r="W1104" s="25" cm="1">
        <f t="array" ref="W1104">MIN(IFERROR(FIND(_xlfn.SEQUENCE(10,,CHAR(48)),B1104),""))</f>
        <v>24</v>
      </c>
      <c r="X1104" s="10">
        <f t="shared" si="314"/>
        <v>15</v>
      </c>
      <c r="Y1104" s="17" t="str">
        <f t="shared" si="315"/>
        <v xml:space="preserve">Entretoise ROULAGE </v>
      </c>
      <c r="Z1104" s="10" t="str">
        <f t="shared" si="316"/>
        <v>811_0152</v>
      </c>
      <c r="AA1104" s="10" t="str">
        <f t="shared" si="317"/>
        <v>811_0152</v>
      </c>
      <c r="AB1104" s="10" t="str">
        <f t="shared" si="318"/>
        <v>A créer</v>
      </c>
      <c r="AC1104" s="14">
        <f t="shared" si="319"/>
        <v>0</v>
      </c>
      <c r="AD1104" s="10" t="str">
        <f t="shared" si="320"/>
        <v>811_0152 / 29064796</v>
      </c>
      <c r="AE1104" s="10" t="str">
        <f t="shared" si="321"/>
        <v>29064796</v>
      </c>
      <c r="AG1104" s="10" t="str">
        <f t="shared" si="323"/>
        <v>811_0152</v>
      </c>
      <c r="AH1104" s="10" t="str">
        <f t="shared" si="325"/>
        <v xml:space="preserve">Entretoise ROULAGE </v>
      </c>
      <c r="AI1104" s="10" t="str">
        <f t="shared" si="326"/>
        <v>A créer</v>
      </c>
      <c r="AJ1104" s="10" t="str">
        <f t="shared" si="327"/>
        <v>29064796</v>
      </c>
    </row>
    <row r="1105" spans="1:36" ht="15" x14ac:dyDescent="0.25">
      <c r="A1105" s="11" t="s">
        <v>2617</v>
      </c>
      <c r="B1105" s="11" t="s">
        <v>2618</v>
      </c>
      <c r="C1105" s="11" t="s">
        <v>85</v>
      </c>
      <c r="D1105" s="11" t="s">
        <v>86</v>
      </c>
      <c r="E1105" s="11" t="s">
        <v>89</v>
      </c>
      <c r="F1105" s="11" t="s">
        <v>2619</v>
      </c>
      <c r="G1105" s="11" t="s">
        <v>89</v>
      </c>
      <c r="H1105" s="11" t="s">
        <v>90</v>
      </c>
      <c r="I1105" s="12">
        <v>0</v>
      </c>
      <c r="J1105" s="11" t="s">
        <v>91</v>
      </c>
      <c r="K1105" s="11" t="s">
        <v>92</v>
      </c>
      <c r="L1105" s="13">
        <v>0.01</v>
      </c>
      <c r="M1105" s="11" t="s">
        <v>89</v>
      </c>
      <c r="N1105" s="12">
        <v>1</v>
      </c>
      <c r="O1105" s="10" t="str">
        <f t="shared" si="328"/>
        <v/>
      </c>
      <c r="P1105" s="10">
        <f t="shared" si="324"/>
        <v>21</v>
      </c>
      <c r="Q1105" s="10" t="str">
        <f t="shared" si="329"/>
        <v/>
      </c>
      <c r="R1105" s="10">
        <f t="shared" si="330"/>
        <v>32</v>
      </c>
      <c r="S1105" s="10" t="str">
        <f t="shared" si="331"/>
        <v/>
      </c>
      <c r="V1105" cm="1">
        <f t="array" ref="V1105">MIN(IFERROR(FIND(_xlfn.SEQUENCE(10,,CHAR(48)),F1105),""))</f>
        <v>8</v>
      </c>
      <c r="W1105" s="25" cm="1">
        <f t="array" ref="W1105">MIN(IFERROR(FIND(_xlfn.SEQUENCE(10,,CHAR(48)),B1105),""))</f>
        <v>25</v>
      </c>
      <c r="X1105" s="10">
        <f t="shared" si="314"/>
        <v>15</v>
      </c>
      <c r="Y1105" s="17" t="str">
        <f t="shared" si="315"/>
        <v xml:space="preserve">Matrice ET.CHEMINEE </v>
      </c>
      <c r="Z1105" s="10" t="str">
        <f t="shared" si="316"/>
        <v>811_0216</v>
      </c>
      <c r="AA1105" s="10" t="str">
        <f t="shared" si="317"/>
        <v>811_0216</v>
      </c>
      <c r="AB1105" s="10" t="str">
        <f t="shared" si="318"/>
        <v>A créer</v>
      </c>
      <c r="AC1105" s="14">
        <f t="shared" si="319"/>
        <v>0</v>
      </c>
      <c r="AD1105" s="10" t="str">
        <f t="shared" si="320"/>
        <v>811_0216 / 29064797</v>
      </c>
      <c r="AE1105" s="10" t="str">
        <f t="shared" si="321"/>
        <v>29064797</v>
      </c>
      <c r="AG1105" s="10" t="str">
        <f t="shared" si="323"/>
        <v>811_0216</v>
      </c>
      <c r="AH1105" s="10" t="str">
        <f t="shared" si="325"/>
        <v xml:space="preserve">Matrice ET.CHEMINEE </v>
      </c>
      <c r="AI1105" s="10" t="str">
        <f t="shared" si="326"/>
        <v>A créer</v>
      </c>
      <c r="AJ1105" s="10" t="str">
        <f t="shared" si="327"/>
        <v>29064797</v>
      </c>
    </row>
    <row r="1106" spans="1:36" ht="15" x14ac:dyDescent="0.25">
      <c r="A1106" s="11" t="s">
        <v>2620</v>
      </c>
      <c r="B1106" s="11" t="s">
        <v>2621</v>
      </c>
      <c r="C1106" s="11" t="s">
        <v>85</v>
      </c>
      <c r="D1106" s="11" t="s">
        <v>86</v>
      </c>
      <c r="E1106" s="11" t="s">
        <v>89</v>
      </c>
      <c r="F1106" s="11" t="s">
        <v>2622</v>
      </c>
      <c r="G1106" s="11" t="s">
        <v>89</v>
      </c>
      <c r="H1106" s="11" t="s">
        <v>90</v>
      </c>
      <c r="I1106" s="12">
        <v>0</v>
      </c>
      <c r="J1106" s="11" t="s">
        <v>91</v>
      </c>
      <c r="K1106" s="11" t="s">
        <v>92</v>
      </c>
      <c r="L1106" s="13">
        <v>0.01</v>
      </c>
      <c r="M1106" s="11" t="s">
        <v>89</v>
      </c>
      <c r="N1106" s="12">
        <v>1</v>
      </c>
      <c r="O1106" s="10" t="str">
        <f t="shared" si="328"/>
        <v/>
      </c>
      <c r="P1106" s="10">
        <f t="shared" si="324"/>
        <v>21</v>
      </c>
      <c r="Q1106" s="10" t="str">
        <f t="shared" si="329"/>
        <v/>
      </c>
      <c r="R1106" s="10">
        <f t="shared" si="330"/>
        <v>32</v>
      </c>
      <c r="S1106" s="10" t="str">
        <f t="shared" si="331"/>
        <v/>
      </c>
      <c r="V1106" cm="1">
        <f t="array" ref="V1106">MIN(IFERROR(FIND(_xlfn.SEQUENCE(10,,CHAR(48)),F1106),""))</f>
        <v>8</v>
      </c>
      <c r="W1106" s="25" cm="1">
        <f t="array" ref="W1106">MIN(IFERROR(FIND(_xlfn.SEQUENCE(10,,CHAR(48)),B1106),""))</f>
        <v>25</v>
      </c>
      <c r="X1106" s="10">
        <f t="shared" si="314"/>
        <v>15</v>
      </c>
      <c r="Y1106" s="17" t="str">
        <f t="shared" si="315"/>
        <v xml:space="preserve">Presse_flan EMBOUTI </v>
      </c>
      <c r="Z1106" s="10" t="str">
        <f t="shared" si="316"/>
        <v>811_0221</v>
      </c>
      <c r="AA1106" s="10" t="str">
        <f t="shared" si="317"/>
        <v>811_0221</v>
      </c>
      <c r="AB1106" s="10" t="str">
        <f t="shared" si="318"/>
        <v>A créer</v>
      </c>
      <c r="AC1106" s="14">
        <f t="shared" si="319"/>
        <v>0</v>
      </c>
      <c r="AD1106" s="10" t="str">
        <f t="shared" si="320"/>
        <v>811_0221 / 29064798</v>
      </c>
      <c r="AE1106" s="10" t="str">
        <f t="shared" si="321"/>
        <v>29064798</v>
      </c>
      <c r="AG1106" s="10" t="str">
        <f t="shared" si="323"/>
        <v>811_0221</v>
      </c>
      <c r="AH1106" s="10" t="str">
        <f t="shared" si="325"/>
        <v xml:space="preserve">Presse_flan EMBOUTI </v>
      </c>
      <c r="AI1106" s="10" t="str">
        <f t="shared" si="326"/>
        <v>A créer</v>
      </c>
      <c r="AJ1106" s="10" t="str">
        <f t="shared" si="327"/>
        <v>29064798</v>
      </c>
    </row>
    <row r="1107" spans="1:36" ht="15" x14ac:dyDescent="0.25">
      <c r="A1107" s="11" t="s">
        <v>2623</v>
      </c>
      <c r="B1107" s="11" t="s">
        <v>2624</v>
      </c>
      <c r="C1107" s="11" t="s">
        <v>85</v>
      </c>
      <c r="D1107" s="11" t="s">
        <v>86</v>
      </c>
      <c r="E1107" s="11" t="s">
        <v>89</v>
      </c>
      <c r="F1107" s="11" t="s">
        <v>2625</v>
      </c>
      <c r="G1107" s="11" t="s">
        <v>89</v>
      </c>
      <c r="H1107" s="11" t="s">
        <v>90</v>
      </c>
      <c r="I1107" s="12">
        <v>0</v>
      </c>
      <c r="J1107" s="11" t="s">
        <v>91</v>
      </c>
      <c r="K1107" s="11" t="s">
        <v>92</v>
      </c>
      <c r="L1107" s="13">
        <v>0.01</v>
      </c>
      <c r="M1107" s="11" t="s">
        <v>89</v>
      </c>
      <c r="N1107" s="12">
        <v>1</v>
      </c>
      <c r="O1107" s="10" t="str">
        <f t="shared" si="328"/>
        <v/>
      </c>
      <c r="P1107" s="10">
        <f t="shared" si="324"/>
        <v>21</v>
      </c>
      <c r="Q1107" s="10" t="str">
        <f t="shared" si="329"/>
        <v/>
      </c>
      <c r="R1107" s="10">
        <f t="shared" si="330"/>
        <v>32</v>
      </c>
      <c r="S1107" s="10" t="str">
        <f t="shared" si="331"/>
        <v/>
      </c>
      <c r="V1107" cm="1">
        <f t="array" ref="V1107">MIN(IFERROR(FIND(_xlfn.SEQUENCE(10,,CHAR(48)),F1107),""))</f>
        <v>8</v>
      </c>
      <c r="W1107" s="25" cm="1">
        <f t="array" ref="W1107">MIN(IFERROR(FIND(_xlfn.SEQUENCE(10,,CHAR(48)),B1107),""))</f>
        <v>25</v>
      </c>
      <c r="X1107" s="10">
        <f t="shared" si="314"/>
        <v>15</v>
      </c>
      <c r="Y1107" s="17" t="str">
        <f t="shared" si="315"/>
        <v xml:space="preserve">Doigts PRE.CHEMINEE </v>
      </c>
      <c r="Z1107" s="10" t="str">
        <f t="shared" si="316"/>
        <v>811_0232</v>
      </c>
      <c r="AA1107" s="10" t="str">
        <f t="shared" si="317"/>
        <v>811_0232</v>
      </c>
      <c r="AB1107" s="10" t="str">
        <f t="shared" si="318"/>
        <v>A créer</v>
      </c>
      <c r="AC1107" s="14">
        <f t="shared" si="319"/>
        <v>0</v>
      </c>
      <c r="AD1107" s="10" t="str">
        <f t="shared" si="320"/>
        <v>811_0232 / 29064799</v>
      </c>
      <c r="AE1107" s="10" t="str">
        <f t="shared" si="321"/>
        <v>29064799</v>
      </c>
      <c r="AG1107" s="10" t="str">
        <f t="shared" si="323"/>
        <v>811_0232</v>
      </c>
      <c r="AH1107" s="10" t="str">
        <f t="shared" si="325"/>
        <v xml:space="preserve">Doigts PRE.CHEMINEE </v>
      </c>
      <c r="AI1107" s="10" t="str">
        <f t="shared" si="326"/>
        <v>A créer</v>
      </c>
      <c r="AJ1107" s="10" t="str">
        <f t="shared" si="327"/>
        <v>29064799</v>
      </c>
    </row>
    <row r="1108" spans="1:36" ht="15" x14ac:dyDescent="0.25">
      <c r="A1108" s="11" t="s">
        <v>2626</v>
      </c>
      <c r="B1108" s="11" t="s">
        <v>2627</v>
      </c>
      <c r="C1108" s="11" t="s">
        <v>85</v>
      </c>
      <c r="D1108" s="11" t="s">
        <v>86</v>
      </c>
      <c r="E1108" s="11" t="s">
        <v>89</v>
      </c>
      <c r="F1108" s="11" t="s">
        <v>2628</v>
      </c>
      <c r="G1108" s="11" t="s">
        <v>89</v>
      </c>
      <c r="H1108" s="11" t="s">
        <v>90</v>
      </c>
      <c r="I1108" s="12">
        <v>0</v>
      </c>
      <c r="J1108" s="11" t="s">
        <v>91</v>
      </c>
      <c r="K1108" s="11" t="s">
        <v>92</v>
      </c>
      <c r="L1108" s="13">
        <v>0.01</v>
      </c>
      <c r="M1108" s="11" t="s">
        <v>89</v>
      </c>
      <c r="N1108" s="12">
        <v>1</v>
      </c>
      <c r="O1108" s="10" t="str">
        <f t="shared" si="328"/>
        <v/>
      </c>
      <c r="P1108" s="10">
        <f t="shared" si="324"/>
        <v>21</v>
      </c>
      <c r="Q1108" s="10" t="str">
        <f t="shared" si="329"/>
        <v/>
      </c>
      <c r="R1108" s="10">
        <f t="shared" si="330"/>
        <v>32</v>
      </c>
      <c r="S1108" s="10" t="str">
        <f t="shared" si="331"/>
        <v/>
      </c>
      <c r="V1108" cm="1">
        <f t="array" ref="V1108">MIN(IFERROR(FIND(_xlfn.SEQUENCE(10,,CHAR(48)),F1108),""))</f>
        <v>8</v>
      </c>
      <c r="W1108" s="25" cm="1">
        <f t="array" ref="W1108">MIN(IFERROR(FIND(_xlfn.SEQUENCE(10,,CHAR(48)),B1108),""))</f>
        <v>25</v>
      </c>
      <c r="X1108" s="10">
        <f t="shared" si="314"/>
        <v>15</v>
      </c>
      <c r="Y1108" s="17" t="str">
        <f t="shared" si="315"/>
        <v xml:space="preserve">Dévêtisseur ROGNAGE </v>
      </c>
      <c r="Z1108" s="10" t="str">
        <f t="shared" si="316"/>
        <v>811_0276</v>
      </c>
      <c r="AA1108" s="10" t="str">
        <f t="shared" si="317"/>
        <v>811_0276</v>
      </c>
      <c r="AB1108" s="10" t="str">
        <f t="shared" si="318"/>
        <v>A créer</v>
      </c>
      <c r="AC1108" s="14">
        <f t="shared" si="319"/>
        <v>0</v>
      </c>
      <c r="AD1108" s="10" t="str">
        <f t="shared" si="320"/>
        <v>811_0276 / 29064800</v>
      </c>
      <c r="AE1108" s="10" t="str">
        <f t="shared" si="321"/>
        <v>29064800</v>
      </c>
      <c r="AG1108" s="10" t="str">
        <f t="shared" si="323"/>
        <v>811_0276</v>
      </c>
      <c r="AH1108" s="10" t="str">
        <f t="shared" si="325"/>
        <v xml:space="preserve">Dévêtisseur ROGNAGE </v>
      </c>
      <c r="AI1108" s="10" t="str">
        <f t="shared" si="326"/>
        <v>A créer</v>
      </c>
      <c r="AJ1108" s="10" t="str">
        <f t="shared" si="327"/>
        <v>29064800</v>
      </c>
    </row>
    <row r="1109" spans="1:36" ht="15" x14ac:dyDescent="0.25">
      <c r="A1109" s="11" t="s">
        <v>2629</v>
      </c>
      <c r="B1109" s="11" t="s">
        <v>2630</v>
      </c>
      <c r="C1109" s="11" t="s">
        <v>85</v>
      </c>
      <c r="D1109" s="11" t="s">
        <v>86</v>
      </c>
      <c r="E1109" s="11" t="s">
        <v>89</v>
      </c>
      <c r="F1109" s="11" t="s">
        <v>2631</v>
      </c>
      <c r="G1109" s="11" t="s">
        <v>89</v>
      </c>
      <c r="H1109" s="11" t="s">
        <v>90</v>
      </c>
      <c r="I1109" s="12">
        <v>0</v>
      </c>
      <c r="J1109" s="11" t="s">
        <v>91</v>
      </c>
      <c r="K1109" s="11" t="s">
        <v>92</v>
      </c>
      <c r="L1109" s="13">
        <v>0.01</v>
      </c>
      <c r="M1109" s="11" t="s">
        <v>89</v>
      </c>
      <c r="N1109" s="12">
        <v>1</v>
      </c>
      <c r="O1109" s="10" t="str">
        <f t="shared" si="328"/>
        <v/>
      </c>
      <c r="P1109" s="10">
        <f t="shared" si="324"/>
        <v>21</v>
      </c>
      <c r="Q1109" s="10" t="str">
        <f t="shared" si="329"/>
        <v/>
      </c>
      <c r="R1109" s="10">
        <f t="shared" si="330"/>
        <v>32</v>
      </c>
      <c r="S1109" s="10" t="str">
        <f t="shared" si="331"/>
        <v/>
      </c>
      <c r="V1109" cm="1">
        <f t="array" ref="V1109">MIN(IFERROR(FIND(_xlfn.SEQUENCE(10,,CHAR(48)),F1109),""))</f>
        <v>8</v>
      </c>
      <c r="W1109" s="25" cm="1">
        <f t="array" ref="W1109">MIN(IFERROR(FIND(_xlfn.SEQUENCE(10,,CHAR(48)),B1109),""))</f>
        <v>18</v>
      </c>
      <c r="X1109" s="10">
        <f t="shared" si="314"/>
        <v>15</v>
      </c>
      <c r="Y1109" s="17" t="str">
        <f t="shared" si="315"/>
        <v xml:space="preserve">Douille DECOUPE Ø58 </v>
      </c>
      <c r="Z1109" s="10" t="str">
        <f t="shared" si="316"/>
        <v>912_0061</v>
      </c>
      <c r="AA1109" s="10" t="str">
        <f t="shared" si="317"/>
        <v>912_0061</v>
      </c>
      <c r="AB1109" s="10" t="str">
        <f t="shared" si="318"/>
        <v>A créer</v>
      </c>
      <c r="AC1109" s="14">
        <f t="shared" si="319"/>
        <v>0</v>
      </c>
      <c r="AD1109" s="10" t="str">
        <f t="shared" si="320"/>
        <v>912_0061 / 29064801</v>
      </c>
      <c r="AE1109" s="10" t="str">
        <f t="shared" si="321"/>
        <v>29064801</v>
      </c>
      <c r="AG1109" s="10" t="str">
        <f t="shared" si="323"/>
        <v>912_0061</v>
      </c>
      <c r="AH1109" s="10" t="str">
        <f t="shared" si="325"/>
        <v xml:space="preserve">Douille DECOUPE Ø58 </v>
      </c>
      <c r="AI1109" s="10" t="str">
        <f t="shared" si="326"/>
        <v>A créer</v>
      </c>
      <c r="AJ1109" s="10" t="str">
        <f t="shared" si="327"/>
        <v>29064801</v>
      </c>
    </row>
    <row r="1110" spans="1:36" ht="15" x14ac:dyDescent="0.25">
      <c r="A1110" s="11" t="s">
        <v>2632</v>
      </c>
      <c r="B1110" s="11" t="s">
        <v>2633</v>
      </c>
      <c r="C1110" s="11" t="s">
        <v>85</v>
      </c>
      <c r="D1110" s="11" t="s">
        <v>86</v>
      </c>
      <c r="E1110" s="11" t="s">
        <v>89</v>
      </c>
      <c r="F1110" s="11" t="s">
        <v>2634</v>
      </c>
      <c r="G1110" s="11" t="s">
        <v>89</v>
      </c>
      <c r="H1110" s="11" t="s">
        <v>90</v>
      </c>
      <c r="I1110" s="12">
        <v>0</v>
      </c>
      <c r="J1110" s="11" t="s">
        <v>91</v>
      </c>
      <c r="K1110" s="11" t="s">
        <v>92</v>
      </c>
      <c r="L1110" s="13">
        <v>0.01</v>
      </c>
      <c r="M1110" s="11" t="s">
        <v>89</v>
      </c>
      <c r="N1110" s="12">
        <v>1</v>
      </c>
      <c r="O1110" s="10" t="str">
        <f t="shared" si="328"/>
        <v/>
      </c>
      <c r="P1110" s="10">
        <f t="shared" si="324"/>
        <v>21</v>
      </c>
      <c r="Q1110" s="10" t="str">
        <f t="shared" si="329"/>
        <v/>
      </c>
      <c r="R1110" s="10">
        <f t="shared" si="330"/>
        <v>32</v>
      </c>
      <c r="S1110" s="10" t="str">
        <f t="shared" si="331"/>
        <v/>
      </c>
      <c r="V1110" cm="1">
        <f t="array" ref="V1110">MIN(IFERROR(FIND(_xlfn.SEQUENCE(10,,CHAR(48)),F1110),""))</f>
        <v>8</v>
      </c>
      <c r="W1110" s="25" cm="1">
        <f t="array" ref="W1110">MIN(IFERROR(FIND(_xlfn.SEQUENCE(10,,CHAR(48)),B1110),""))</f>
        <v>25</v>
      </c>
      <c r="X1110" s="10">
        <f t="shared" si="314"/>
        <v>15</v>
      </c>
      <c r="Y1110" s="17" t="str">
        <f t="shared" si="315"/>
        <v xml:space="preserve">Ent.poinçon EMBOUTI </v>
      </c>
      <c r="Z1110" s="10" t="str">
        <f t="shared" si="316"/>
        <v>912_0067</v>
      </c>
      <c r="AA1110" s="10" t="str">
        <f t="shared" si="317"/>
        <v>912_0067</v>
      </c>
      <c r="AB1110" s="10" t="str">
        <f t="shared" si="318"/>
        <v>A créer</v>
      </c>
      <c r="AC1110" s="14">
        <f t="shared" si="319"/>
        <v>0</v>
      </c>
      <c r="AD1110" s="10" t="str">
        <f t="shared" si="320"/>
        <v>912_0067 / 29064802</v>
      </c>
      <c r="AE1110" s="10" t="str">
        <f t="shared" si="321"/>
        <v>29064802</v>
      </c>
      <c r="AG1110" s="10" t="str">
        <f t="shared" si="323"/>
        <v>912_0067</v>
      </c>
      <c r="AH1110" s="10" t="str">
        <f t="shared" si="325"/>
        <v xml:space="preserve">Ent.poinçon EMBOUTI </v>
      </c>
      <c r="AI1110" s="10" t="str">
        <f t="shared" si="326"/>
        <v>A créer</v>
      </c>
      <c r="AJ1110" s="10" t="str">
        <f t="shared" si="327"/>
        <v>29064802</v>
      </c>
    </row>
    <row r="1111" spans="1:36" ht="15" x14ac:dyDescent="0.25">
      <c r="A1111" s="11" t="s">
        <v>2635</v>
      </c>
      <c r="B1111" s="11" t="s">
        <v>2636</v>
      </c>
      <c r="C1111" s="11" t="s">
        <v>85</v>
      </c>
      <c r="D1111" s="11" t="s">
        <v>86</v>
      </c>
      <c r="E1111" s="11" t="s">
        <v>89</v>
      </c>
      <c r="F1111" s="11" t="s">
        <v>2637</v>
      </c>
      <c r="G1111" s="11" t="s">
        <v>89</v>
      </c>
      <c r="H1111" s="11" t="s">
        <v>90</v>
      </c>
      <c r="I1111" s="12">
        <v>0</v>
      </c>
      <c r="J1111" s="11" t="s">
        <v>91</v>
      </c>
      <c r="K1111" s="11" t="s">
        <v>92</v>
      </c>
      <c r="L1111" s="13">
        <v>0.01</v>
      </c>
      <c r="M1111" s="11" t="s">
        <v>89</v>
      </c>
      <c r="N1111" s="12">
        <v>1</v>
      </c>
      <c r="O1111" s="10" t="str">
        <f t="shared" si="328"/>
        <v/>
      </c>
      <c r="P1111" s="10">
        <f t="shared" si="324"/>
        <v>21</v>
      </c>
      <c r="Q1111" s="10" t="str">
        <f t="shared" si="329"/>
        <v/>
      </c>
      <c r="R1111" s="10">
        <f t="shared" si="330"/>
        <v>32</v>
      </c>
      <c r="S1111" s="10" t="str">
        <f t="shared" si="331"/>
        <v/>
      </c>
      <c r="V1111" cm="1">
        <f t="array" ref="V1111">MIN(IFERROR(FIND(_xlfn.SEQUENCE(10,,CHAR(48)),F1111),""))</f>
        <v>8</v>
      </c>
      <c r="W1111" s="25" cm="1">
        <f t="array" ref="W1111">MIN(IFERROR(FIND(_xlfn.SEQUENCE(10,,CHAR(48)),B1111),""))</f>
        <v>25</v>
      </c>
      <c r="X1111" s="10">
        <f t="shared" si="314"/>
        <v>15</v>
      </c>
      <c r="Y1111" s="17" t="str">
        <f t="shared" si="315"/>
        <v xml:space="preserve">Entretoise RETREINT </v>
      </c>
      <c r="Z1111" s="10" t="str">
        <f t="shared" si="316"/>
        <v>912_0069</v>
      </c>
      <c r="AA1111" s="10" t="str">
        <f t="shared" si="317"/>
        <v>912_0069</v>
      </c>
      <c r="AB1111" s="10" t="str">
        <f t="shared" si="318"/>
        <v>A créer</v>
      </c>
      <c r="AC1111" s="14">
        <f t="shared" si="319"/>
        <v>0</v>
      </c>
      <c r="AD1111" s="10" t="str">
        <f t="shared" si="320"/>
        <v>912_0069 / 29064803</v>
      </c>
      <c r="AE1111" s="10" t="str">
        <f t="shared" si="321"/>
        <v>29064803</v>
      </c>
      <c r="AG1111" s="10" t="str">
        <f t="shared" si="323"/>
        <v>912_0069</v>
      </c>
      <c r="AH1111" s="10" t="str">
        <f t="shared" si="325"/>
        <v xml:space="preserve">Entretoise RETREINT </v>
      </c>
      <c r="AI1111" s="10" t="str">
        <f t="shared" si="326"/>
        <v>A créer</v>
      </c>
      <c r="AJ1111" s="10" t="str">
        <f t="shared" si="327"/>
        <v>29064803</v>
      </c>
    </row>
    <row r="1112" spans="1:36" ht="15" x14ac:dyDescent="0.25">
      <c r="A1112" s="11" t="s">
        <v>2638</v>
      </c>
      <c r="B1112" s="11" t="s">
        <v>2639</v>
      </c>
      <c r="C1112" s="11" t="s">
        <v>85</v>
      </c>
      <c r="D1112" s="11" t="s">
        <v>86</v>
      </c>
      <c r="E1112" s="11" t="s">
        <v>89</v>
      </c>
      <c r="F1112" s="11" t="s">
        <v>2640</v>
      </c>
      <c r="G1112" s="11" t="s">
        <v>89</v>
      </c>
      <c r="H1112" s="11" t="s">
        <v>90</v>
      </c>
      <c r="I1112" s="12">
        <v>0</v>
      </c>
      <c r="J1112" s="11" t="s">
        <v>91</v>
      </c>
      <c r="K1112" s="11" t="s">
        <v>92</v>
      </c>
      <c r="L1112" s="13">
        <v>0.01</v>
      </c>
      <c r="M1112" s="11" t="s">
        <v>89</v>
      </c>
      <c r="N1112" s="12">
        <v>1</v>
      </c>
      <c r="O1112" s="10" t="str">
        <f t="shared" si="328"/>
        <v/>
      </c>
      <c r="P1112" s="10">
        <f t="shared" si="324"/>
        <v>21</v>
      </c>
      <c r="Q1112" s="10" t="str">
        <f t="shared" si="329"/>
        <v/>
      </c>
      <c r="R1112" s="10">
        <f t="shared" si="330"/>
        <v>32</v>
      </c>
      <c r="S1112" s="10" t="str">
        <f t="shared" si="331"/>
        <v/>
      </c>
      <c r="V1112" cm="1">
        <f t="array" ref="V1112">MIN(IFERROR(FIND(_xlfn.SEQUENCE(10,,CHAR(48)),F1112),""))</f>
        <v>8</v>
      </c>
      <c r="W1112" s="25" cm="1">
        <f t="array" ref="W1112">MIN(IFERROR(FIND(_xlfn.SEQUENCE(10,,CHAR(48)),B1112),""))</f>
        <v>25</v>
      </c>
      <c r="X1112" s="10">
        <f t="shared" si="314"/>
        <v>15</v>
      </c>
      <c r="Y1112" s="17" t="str">
        <f t="shared" si="315"/>
        <v xml:space="preserve">Presse_flan EMBOUTI </v>
      </c>
      <c r="Z1112" s="10" t="str">
        <f t="shared" si="316"/>
        <v>912_0361</v>
      </c>
      <c r="AA1112" s="10" t="str">
        <f t="shared" si="317"/>
        <v>912_0361</v>
      </c>
      <c r="AB1112" s="10" t="str">
        <f t="shared" si="318"/>
        <v>A créer</v>
      </c>
      <c r="AC1112" s="14">
        <f t="shared" si="319"/>
        <v>0</v>
      </c>
      <c r="AD1112" s="10" t="str">
        <f t="shared" si="320"/>
        <v>912_0361 / 29064804</v>
      </c>
      <c r="AE1112" s="10" t="str">
        <f t="shared" si="321"/>
        <v>29064804</v>
      </c>
      <c r="AG1112" s="10" t="str">
        <f t="shared" si="323"/>
        <v>912_0361</v>
      </c>
      <c r="AH1112" s="10" t="str">
        <f t="shared" si="325"/>
        <v xml:space="preserve">Presse_flan EMBOUTI </v>
      </c>
      <c r="AI1112" s="10" t="str">
        <f t="shared" si="326"/>
        <v>A créer</v>
      </c>
      <c r="AJ1112" s="10" t="str">
        <f t="shared" si="327"/>
        <v>29064804</v>
      </c>
    </row>
    <row r="1113" spans="1:36" ht="15" x14ac:dyDescent="0.25">
      <c r="A1113" s="11" t="s">
        <v>2641</v>
      </c>
      <c r="B1113" s="11" t="s">
        <v>2642</v>
      </c>
      <c r="C1113" s="11" t="s">
        <v>85</v>
      </c>
      <c r="D1113" s="11" t="s">
        <v>86</v>
      </c>
      <c r="E1113" s="11" t="s">
        <v>89</v>
      </c>
      <c r="F1113" s="11" t="s">
        <v>2643</v>
      </c>
      <c r="G1113" s="11" t="s">
        <v>89</v>
      </c>
      <c r="H1113" s="11" t="s">
        <v>90</v>
      </c>
      <c r="I1113" s="12">
        <v>0</v>
      </c>
      <c r="J1113" s="11" t="s">
        <v>91</v>
      </c>
      <c r="K1113" s="11" t="s">
        <v>92</v>
      </c>
      <c r="L1113" s="13">
        <v>0.01</v>
      </c>
      <c r="M1113" s="11" t="s">
        <v>89</v>
      </c>
      <c r="N1113" s="12">
        <v>1</v>
      </c>
      <c r="O1113" s="10" t="str">
        <f t="shared" si="328"/>
        <v/>
      </c>
      <c r="P1113" s="10">
        <f t="shared" si="324"/>
        <v>21</v>
      </c>
      <c r="Q1113" s="10" t="str">
        <f t="shared" si="329"/>
        <v/>
      </c>
      <c r="R1113" s="10">
        <f t="shared" si="330"/>
        <v>32</v>
      </c>
      <c r="S1113" s="10" t="str">
        <f t="shared" si="331"/>
        <v/>
      </c>
      <c r="V1113" cm="1">
        <f t="array" ref="V1113">MIN(IFERROR(FIND(_xlfn.SEQUENCE(10,,CHAR(48)),F1113),""))</f>
        <v>8</v>
      </c>
      <c r="W1113" s="25" cm="1">
        <f t="array" ref="W1113">MIN(IFERROR(FIND(_xlfn.SEQUENCE(10,,CHAR(48)),B1113),""))</f>
        <v>19</v>
      </c>
      <c r="X1113" s="10">
        <f t="shared" si="314"/>
        <v>15</v>
      </c>
      <c r="Y1113" s="17" t="str">
        <f t="shared" si="315"/>
        <v xml:space="preserve">Poussoir RETREINT 2 </v>
      </c>
      <c r="Z1113" s="10" t="str">
        <f t="shared" si="316"/>
        <v>912_0375</v>
      </c>
      <c r="AA1113" s="10" t="str">
        <f t="shared" si="317"/>
        <v>912_0375</v>
      </c>
      <c r="AB1113" s="10" t="str">
        <f t="shared" si="318"/>
        <v>A créer</v>
      </c>
      <c r="AC1113" s="14">
        <f t="shared" si="319"/>
        <v>0</v>
      </c>
      <c r="AD1113" s="10" t="str">
        <f t="shared" si="320"/>
        <v>912_0375 / 29064805</v>
      </c>
      <c r="AE1113" s="10" t="str">
        <f t="shared" si="321"/>
        <v>29064805</v>
      </c>
      <c r="AG1113" s="10" t="str">
        <f t="shared" si="323"/>
        <v>912_0375</v>
      </c>
      <c r="AH1113" s="10" t="str">
        <f t="shared" si="325"/>
        <v xml:space="preserve">Poussoir RETREINT 2 </v>
      </c>
      <c r="AI1113" s="10" t="str">
        <f t="shared" si="326"/>
        <v>A créer</v>
      </c>
      <c r="AJ1113" s="10" t="str">
        <f t="shared" si="327"/>
        <v>29064805</v>
      </c>
    </row>
    <row r="1114" spans="1:36" ht="15" x14ac:dyDescent="0.25">
      <c r="A1114" s="11" t="s">
        <v>2644</v>
      </c>
      <c r="B1114" s="11" t="s">
        <v>2645</v>
      </c>
      <c r="C1114" s="11" t="s">
        <v>85</v>
      </c>
      <c r="D1114" s="11" t="s">
        <v>86</v>
      </c>
      <c r="E1114" s="11" t="s">
        <v>89</v>
      </c>
      <c r="F1114" s="11" t="s">
        <v>2646</v>
      </c>
      <c r="G1114" s="11" t="s">
        <v>89</v>
      </c>
      <c r="H1114" s="11" t="s">
        <v>90</v>
      </c>
      <c r="I1114" s="12">
        <v>0</v>
      </c>
      <c r="J1114" s="11" t="s">
        <v>91</v>
      </c>
      <c r="K1114" s="11" t="s">
        <v>92</v>
      </c>
      <c r="L1114" s="13">
        <v>0.01</v>
      </c>
      <c r="M1114" s="11" t="s">
        <v>89</v>
      </c>
      <c r="N1114" s="12">
        <v>1</v>
      </c>
      <c r="O1114" s="10" t="str">
        <f t="shared" si="328"/>
        <v/>
      </c>
      <c r="P1114" s="10">
        <f t="shared" si="324"/>
        <v>21</v>
      </c>
      <c r="Q1114" s="10" t="str">
        <f t="shared" si="329"/>
        <v/>
      </c>
      <c r="R1114" s="10">
        <f t="shared" si="330"/>
        <v>32</v>
      </c>
      <c r="S1114" s="10" t="str">
        <f t="shared" si="331"/>
        <v/>
      </c>
      <c r="V1114" cm="1">
        <f t="array" ref="V1114">MIN(IFERROR(FIND(_xlfn.SEQUENCE(10,,CHAR(48)),F1114),""))</f>
        <v>8</v>
      </c>
      <c r="W1114" s="25" cm="1">
        <f t="array" ref="W1114">MIN(IFERROR(FIND(_xlfn.SEQUENCE(10,,CHAR(48)),B1114),""))</f>
        <v>19</v>
      </c>
      <c r="X1114" s="10">
        <f t="shared" si="314"/>
        <v>15</v>
      </c>
      <c r="Y1114" s="17" t="str">
        <f t="shared" si="315"/>
        <v xml:space="preserve">Ent.bloc RETREINT 2 </v>
      </c>
      <c r="Z1114" s="10" t="str">
        <f t="shared" si="316"/>
        <v>912_0376</v>
      </c>
      <c r="AA1114" s="10" t="str">
        <f t="shared" si="317"/>
        <v>912_0376</v>
      </c>
      <c r="AB1114" s="10" t="str">
        <f t="shared" si="318"/>
        <v>A créer</v>
      </c>
      <c r="AC1114" s="14">
        <f t="shared" si="319"/>
        <v>0</v>
      </c>
      <c r="AD1114" s="10" t="str">
        <f t="shared" si="320"/>
        <v>912_0376 / 29064806</v>
      </c>
      <c r="AE1114" s="10" t="str">
        <f t="shared" si="321"/>
        <v>29064806</v>
      </c>
      <c r="AG1114" s="10" t="str">
        <f t="shared" si="323"/>
        <v>912_0376</v>
      </c>
      <c r="AH1114" s="10" t="str">
        <f t="shared" si="325"/>
        <v xml:space="preserve">Ent.bloc RETREINT 2 </v>
      </c>
      <c r="AI1114" s="10" t="str">
        <f t="shared" si="326"/>
        <v>A créer</v>
      </c>
      <c r="AJ1114" s="10" t="str">
        <f t="shared" si="327"/>
        <v>29064806</v>
      </c>
    </row>
    <row r="1115" spans="1:36" ht="15" x14ac:dyDescent="0.25">
      <c r="A1115" s="11" t="s">
        <v>2647</v>
      </c>
      <c r="B1115" s="11" t="s">
        <v>2648</v>
      </c>
      <c r="C1115" s="11" t="s">
        <v>85</v>
      </c>
      <c r="D1115" s="11" t="s">
        <v>86</v>
      </c>
      <c r="E1115" s="11" t="s">
        <v>89</v>
      </c>
      <c r="F1115" s="11" t="s">
        <v>2649</v>
      </c>
      <c r="G1115" s="11" t="s">
        <v>89</v>
      </c>
      <c r="H1115" s="11" t="s">
        <v>90</v>
      </c>
      <c r="I1115" s="12">
        <v>0</v>
      </c>
      <c r="J1115" s="11" t="s">
        <v>91</v>
      </c>
      <c r="K1115" s="11" t="s">
        <v>92</v>
      </c>
      <c r="L1115" s="13">
        <v>0.01</v>
      </c>
      <c r="M1115" s="11" t="s">
        <v>89</v>
      </c>
      <c r="N1115" s="12">
        <v>1</v>
      </c>
      <c r="O1115" s="10" t="str">
        <f t="shared" si="328"/>
        <v/>
      </c>
      <c r="P1115" s="10">
        <f t="shared" si="324"/>
        <v>21</v>
      </c>
      <c r="Q1115" s="10" t="str">
        <f t="shared" si="329"/>
        <v/>
      </c>
      <c r="R1115" s="10">
        <f t="shared" si="330"/>
        <v>32</v>
      </c>
      <c r="S1115" s="10" t="str">
        <f t="shared" si="331"/>
        <v/>
      </c>
      <c r="V1115" cm="1">
        <f t="array" ref="V1115">MIN(IFERROR(FIND(_xlfn.SEQUENCE(10,,CHAR(48)),F1115),""))</f>
        <v>8</v>
      </c>
      <c r="W1115" s="25" cm="1">
        <f t="array" ref="W1115">MIN(IFERROR(FIND(_xlfn.SEQUENCE(10,,CHAR(48)),B1115),""))</f>
        <v>25</v>
      </c>
      <c r="X1115" s="10">
        <f t="shared" si="314"/>
        <v>15</v>
      </c>
      <c r="Y1115" s="17" t="str">
        <f t="shared" si="315"/>
        <v xml:space="preserve">Dévêtisseur ETIRAGE </v>
      </c>
      <c r="Z1115" s="10" t="str">
        <f t="shared" si="316"/>
        <v>912_0387</v>
      </c>
      <c r="AA1115" s="10" t="str">
        <f t="shared" si="317"/>
        <v>912_0387</v>
      </c>
      <c r="AB1115" s="10" t="str">
        <f t="shared" si="318"/>
        <v>A créer</v>
      </c>
      <c r="AC1115" s="14">
        <f t="shared" si="319"/>
        <v>0</v>
      </c>
      <c r="AD1115" s="10" t="str">
        <f t="shared" si="320"/>
        <v>912_0387 / 29064807</v>
      </c>
      <c r="AE1115" s="10" t="str">
        <f t="shared" si="321"/>
        <v>29064807</v>
      </c>
      <c r="AG1115" s="10" t="str">
        <f t="shared" si="323"/>
        <v>912_0387</v>
      </c>
      <c r="AH1115" s="10" t="str">
        <f t="shared" si="325"/>
        <v xml:space="preserve">Dévêtisseur ETIRAGE </v>
      </c>
      <c r="AI1115" s="10" t="str">
        <f t="shared" si="326"/>
        <v>A créer</v>
      </c>
      <c r="AJ1115" s="10" t="str">
        <f t="shared" si="327"/>
        <v>29064807</v>
      </c>
    </row>
    <row r="1116" spans="1:36" ht="15" x14ac:dyDescent="0.25">
      <c r="A1116" s="11" t="s">
        <v>2650</v>
      </c>
      <c r="B1116" s="11" t="s">
        <v>2651</v>
      </c>
      <c r="C1116" s="11" t="s">
        <v>85</v>
      </c>
      <c r="D1116" s="11" t="s">
        <v>86</v>
      </c>
      <c r="E1116" s="11" t="s">
        <v>89</v>
      </c>
      <c r="F1116" s="11" t="s">
        <v>2652</v>
      </c>
      <c r="G1116" s="11" t="s">
        <v>89</v>
      </c>
      <c r="H1116" s="11" t="s">
        <v>90</v>
      </c>
      <c r="I1116" s="12">
        <v>0</v>
      </c>
      <c r="J1116" s="11" t="s">
        <v>91</v>
      </c>
      <c r="K1116" s="11" t="s">
        <v>92</v>
      </c>
      <c r="L1116" s="13">
        <v>0.01</v>
      </c>
      <c r="M1116" s="11" t="s">
        <v>89</v>
      </c>
      <c r="N1116" s="12">
        <v>1</v>
      </c>
      <c r="O1116" s="10" t="str">
        <f t="shared" si="328"/>
        <v/>
      </c>
      <c r="P1116" s="10">
        <f t="shared" si="324"/>
        <v>21</v>
      </c>
      <c r="Q1116" s="10" t="str">
        <f t="shared" si="329"/>
        <v/>
      </c>
      <c r="R1116" s="10">
        <f t="shared" si="330"/>
        <v>32</v>
      </c>
      <c r="S1116" s="10" t="str">
        <f t="shared" si="331"/>
        <v/>
      </c>
      <c r="V1116" cm="1">
        <f t="array" ref="V1116">MIN(IFERROR(FIND(_xlfn.SEQUENCE(10,,CHAR(48)),F1116),""))</f>
        <v>8</v>
      </c>
      <c r="W1116" s="25" cm="1">
        <f t="array" ref="W1116">MIN(IFERROR(FIND(_xlfn.SEQUENCE(10,,CHAR(48)),B1116),""))</f>
        <v>25</v>
      </c>
      <c r="X1116" s="10">
        <f t="shared" si="314"/>
        <v>15</v>
      </c>
      <c r="Y1116" s="17" t="str">
        <f t="shared" si="315"/>
        <v xml:space="preserve">Dévêtisseur ROGNAGE </v>
      </c>
      <c r="Z1116" s="10" t="str">
        <f t="shared" si="316"/>
        <v>912_0402</v>
      </c>
      <c r="AA1116" s="10" t="str">
        <f t="shared" si="317"/>
        <v>912_0402</v>
      </c>
      <c r="AB1116" s="10" t="str">
        <f t="shared" si="318"/>
        <v>A créer</v>
      </c>
      <c r="AC1116" s="14">
        <f t="shared" si="319"/>
        <v>0</v>
      </c>
      <c r="AD1116" s="10" t="str">
        <f t="shared" si="320"/>
        <v>912_0402 / 29064808</v>
      </c>
      <c r="AE1116" s="10" t="str">
        <f t="shared" si="321"/>
        <v>29064808</v>
      </c>
      <c r="AG1116" s="10" t="str">
        <f t="shared" si="323"/>
        <v>912_0402</v>
      </c>
      <c r="AH1116" s="10" t="str">
        <f t="shared" si="325"/>
        <v xml:space="preserve">Dévêtisseur ROGNAGE </v>
      </c>
      <c r="AI1116" s="10" t="str">
        <f t="shared" si="326"/>
        <v>A créer</v>
      </c>
      <c r="AJ1116" s="10" t="str">
        <f t="shared" si="327"/>
        <v>29064808</v>
      </c>
    </row>
    <row r="1117" spans="1:36" ht="15" x14ac:dyDescent="0.25">
      <c r="A1117" s="11" t="s">
        <v>2653</v>
      </c>
      <c r="B1117" s="11" t="s">
        <v>2654</v>
      </c>
      <c r="C1117" s="11" t="s">
        <v>85</v>
      </c>
      <c r="D1117" s="11" t="s">
        <v>86</v>
      </c>
      <c r="E1117" s="11" t="s">
        <v>89</v>
      </c>
      <c r="F1117" s="11" t="s">
        <v>2655</v>
      </c>
      <c r="G1117" s="11" t="s">
        <v>89</v>
      </c>
      <c r="H1117" s="11" t="s">
        <v>90</v>
      </c>
      <c r="I1117" s="12">
        <v>0</v>
      </c>
      <c r="J1117" s="11" t="s">
        <v>91</v>
      </c>
      <c r="K1117" s="11" t="s">
        <v>92</v>
      </c>
      <c r="L1117" s="13">
        <v>0.01</v>
      </c>
      <c r="M1117" s="11" t="s">
        <v>89</v>
      </c>
      <c r="N1117" s="12">
        <v>1</v>
      </c>
      <c r="O1117" s="10" t="str">
        <f t="shared" si="328"/>
        <v/>
      </c>
      <c r="P1117" s="10">
        <f t="shared" si="324"/>
        <v>20</v>
      </c>
      <c r="Q1117" s="10" t="str">
        <f t="shared" si="329"/>
        <v/>
      </c>
      <c r="R1117" s="10">
        <f t="shared" si="330"/>
        <v>31</v>
      </c>
      <c r="S1117" s="10" t="str">
        <f t="shared" si="331"/>
        <v/>
      </c>
      <c r="V1117" cm="1">
        <f t="array" ref="V1117">MIN(IFERROR(FIND(_xlfn.SEQUENCE(10,,CHAR(48)),F1117),""))</f>
        <v>8</v>
      </c>
      <c r="W1117" s="25" cm="1">
        <f t="array" ref="W1117">MIN(IFERROR(FIND(_xlfn.SEQUENCE(10,,CHAR(48)),B1117),""))</f>
        <v>24</v>
      </c>
      <c r="X1117" s="10">
        <f t="shared" si="314"/>
        <v>15</v>
      </c>
      <c r="Y1117" s="17" t="str">
        <f t="shared" si="315"/>
        <v xml:space="preserve">Entretoise ETIRAGE </v>
      </c>
      <c r="Z1117" s="10" t="str">
        <f t="shared" si="316"/>
        <v>611_0662</v>
      </c>
      <c r="AA1117" s="10" t="str">
        <f t="shared" si="317"/>
        <v>611_0662</v>
      </c>
      <c r="AB1117" s="10" t="str">
        <f t="shared" si="318"/>
        <v>A créer</v>
      </c>
      <c r="AC1117" s="14">
        <f t="shared" si="319"/>
        <v>0</v>
      </c>
      <c r="AD1117" s="10" t="str">
        <f t="shared" si="320"/>
        <v>611_0662 / 29064852</v>
      </c>
      <c r="AE1117" s="10" t="str">
        <f t="shared" si="321"/>
        <v>29064852</v>
      </c>
      <c r="AG1117" s="10" t="str">
        <f t="shared" si="323"/>
        <v>611_0662</v>
      </c>
      <c r="AH1117" s="10" t="str">
        <f t="shared" si="325"/>
        <v xml:space="preserve">Entretoise ETIRAGE </v>
      </c>
      <c r="AI1117" s="10" t="str">
        <f t="shared" si="326"/>
        <v>A créer</v>
      </c>
      <c r="AJ1117" s="10" t="str">
        <f t="shared" si="327"/>
        <v>29064852</v>
      </c>
    </row>
    <row r="1118" spans="1:36" ht="15" x14ac:dyDescent="0.25">
      <c r="A1118" s="11" t="s">
        <v>2656</v>
      </c>
      <c r="B1118" s="11" t="s">
        <v>2657</v>
      </c>
      <c r="C1118" s="11" t="s">
        <v>85</v>
      </c>
      <c r="D1118" s="11" t="s">
        <v>86</v>
      </c>
      <c r="E1118" s="11" t="s">
        <v>89</v>
      </c>
      <c r="F1118" s="11" t="s">
        <v>2658</v>
      </c>
      <c r="G1118" s="11" t="s">
        <v>89</v>
      </c>
      <c r="H1118" s="11" t="s">
        <v>90</v>
      </c>
      <c r="I1118" s="12">
        <v>0</v>
      </c>
      <c r="J1118" s="11" t="s">
        <v>91</v>
      </c>
      <c r="K1118" s="11" t="s">
        <v>92</v>
      </c>
      <c r="L1118" s="13">
        <v>0.01</v>
      </c>
      <c r="M1118" s="11" t="s">
        <v>89</v>
      </c>
      <c r="N1118" s="12">
        <v>1</v>
      </c>
      <c r="O1118" s="10" t="str">
        <f t="shared" si="328"/>
        <v/>
      </c>
      <c r="P1118" s="10">
        <f t="shared" si="324"/>
        <v>20</v>
      </c>
      <c r="Q1118" s="10" t="str">
        <f t="shared" si="329"/>
        <v/>
      </c>
      <c r="R1118" s="10">
        <f t="shared" si="330"/>
        <v>31</v>
      </c>
      <c r="S1118" s="10" t="str">
        <f t="shared" si="331"/>
        <v/>
      </c>
      <c r="V1118" cm="1">
        <f t="array" ref="V1118">MIN(IFERROR(FIND(_xlfn.SEQUENCE(10,,CHAR(48)),F1118),""))</f>
        <v>8</v>
      </c>
      <c r="W1118" s="25" cm="1">
        <f t="array" ref="W1118">MIN(IFERROR(FIND(_xlfn.SEQUENCE(10,,CHAR(48)),B1118),""))</f>
        <v>24</v>
      </c>
      <c r="X1118" s="10">
        <f t="shared" si="314"/>
        <v>15</v>
      </c>
      <c r="Y1118" s="17" t="str">
        <f t="shared" si="315"/>
        <v xml:space="preserve">Entretoise EMBOUTI </v>
      </c>
      <c r="Z1118" s="10" t="str">
        <f t="shared" si="316"/>
        <v>611_2834</v>
      </c>
      <c r="AA1118" s="10" t="str">
        <f t="shared" si="317"/>
        <v>611_2834</v>
      </c>
      <c r="AB1118" s="10" t="str">
        <f t="shared" si="318"/>
        <v>A créer</v>
      </c>
      <c r="AC1118" s="14">
        <f t="shared" si="319"/>
        <v>0</v>
      </c>
      <c r="AD1118" s="10" t="str">
        <f t="shared" si="320"/>
        <v>611_2834 / 29064911</v>
      </c>
      <c r="AE1118" s="10" t="str">
        <f t="shared" si="321"/>
        <v>29064911</v>
      </c>
      <c r="AG1118" s="10" t="str">
        <f t="shared" si="323"/>
        <v>611_2834</v>
      </c>
      <c r="AH1118" s="10" t="str">
        <f t="shared" si="325"/>
        <v xml:space="preserve">Entretoise EMBOUTI </v>
      </c>
      <c r="AI1118" s="10" t="str">
        <f t="shared" si="326"/>
        <v>A créer</v>
      </c>
      <c r="AJ1118" s="10" t="str">
        <f t="shared" si="327"/>
        <v>29064911</v>
      </c>
    </row>
    <row r="1119" spans="1:36" ht="15" x14ac:dyDescent="0.25">
      <c r="A1119" s="11" t="s">
        <v>2659</v>
      </c>
      <c r="B1119" s="11" t="s">
        <v>2660</v>
      </c>
      <c r="C1119" s="11" t="s">
        <v>85</v>
      </c>
      <c r="D1119" s="11" t="s">
        <v>86</v>
      </c>
      <c r="E1119" s="11" t="s">
        <v>89</v>
      </c>
      <c r="F1119" s="11" t="s">
        <v>2661</v>
      </c>
      <c r="G1119" s="11" t="s">
        <v>89</v>
      </c>
      <c r="H1119" s="11" t="s">
        <v>90</v>
      </c>
      <c r="I1119" s="12">
        <v>0</v>
      </c>
      <c r="J1119" s="11" t="s">
        <v>91</v>
      </c>
      <c r="K1119" s="11" t="s">
        <v>92</v>
      </c>
      <c r="L1119" s="13">
        <v>0.01</v>
      </c>
      <c r="M1119" s="11" t="s">
        <v>89</v>
      </c>
      <c r="N1119" s="12">
        <v>1</v>
      </c>
      <c r="O1119" s="10" t="str">
        <f t="shared" si="328"/>
        <v/>
      </c>
      <c r="P1119" s="10">
        <f t="shared" si="324"/>
        <v>20</v>
      </c>
      <c r="Q1119" s="10" t="str">
        <f t="shared" si="329"/>
        <v/>
      </c>
      <c r="R1119" s="10">
        <f t="shared" si="330"/>
        <v>31</v>
      </c>
      <c r="S1119" s="10" t="str">
        <f t="shared" si="331"/>
        <v/>
      </c>
      <c r="V1119" cm="1">
        <f t="array" ref="V1119">MIN(IFERROR(FIND(_xlfn.SEQUENCE(10,,CHAR(48)),F1119),""))</f>
        <v>8</v>
      </c>
      <c r="W1119" s="25" cm="1">
        <f t="array" ref="W1119">MIN(IFERROR(FIND(_xlfn.SEQUENCE(10,,CHAR(48)),B1119),""))</f>
        <v>24</v>
      </c>
      <c r="X1119" s="10">
        <f t="shared" si="314"/>
        <v>15</v>
      </c>
      <c r="Y1119" s="17" t="str">
        <f t="shared" si="315"/>
        <v xml:space="preserve">Entretoise ETIRAGE </v>
      </c>
      <c r="Z1119" s="10" t="str">
        <f t="shared" si="316"/>
        <v>611_2842</v>
      </c>
      <c r="AA1119" s="10" t="str">
        <f t="shared" si="317"/>
        <v>611_2842</v>
      </c>
      <c r="AB1119" s="10" t="str">
        <f t="shared" si="318"/>
        <v>A créer</v>
      </c>
      <c r="AC1119" s="14">
        <f t="shared" si="319"/>
        <v>0</v>
      </c>
      <c r="AD1119" s="10" t="str">
        <f t="shared" si="320"/>
        <v>611_2842 / 29064912</v>
      </c>
      <c r="AE1119" s="10" t="str">
        <f t="shared" si="321"/>
        <v>29064912</v>
      </c>
      <c r="AG1119" s="10" t="str">
        <f t="shared" si="323"/>
        <v>611_2842</v>
      </c>
      <c r="AH1119" s="10" t="str">
        <f t="shared" si="325"/>
        <v xml:space="preserve">Entretoise ETIRAGE </v>
      </c>
      <c r="AI1119" s="10" t="str">
        <f t="shared" si="326"/>
        <v>A créer</v>
      </c>
      <c r="AJ1119" s="10" t="str">
        <f t="shared" si="327"/>
        <v>29064912</v>
      </c>
    </row>
    <row r="1120" spans="1:36" ht="15" x14ac:dyDescent="0.25">
      <c r="A1120" s="11" t="s">
        <v>2662</v>
      </c>
      <c r="B1120" s="11" t="s">
        <v>2663</v>
      </c>
      <c r="C1120" s="11" t="s">
        <v>85</v>
      </c>
      <c r="D1120" s="11" t="s">
        <v>86</v>
      </c>
      <c r="E1120" s="11" t="s">
        <v>89</v>
      </c>
      <c r="F1120" s="11" t="s">
        <v>2664</v>
      </c>
      <c r="G1120" s="11" t="s">
        <v>89</v>
      </c>
      <c r="H1120" s="11" t="s">
        <v>90</v>
      </c>
      <c r="I1120" s="12">
        <v>0</v>
      </c>
      <c r="J1120" s="11" t="s">
        <v>91</v>
      </c>
      <c r="K1120" s="11" t="s">
        <v>92</v>
      </c>
      <c r="L1120" s="13">
        <v>0.01</v>
      </c>
      <c r="M1120" s="11" t="s">
        <v>89</v>
      </c>
      <c r="N1120" s="12">
        <v>1</v>
      </c>
      <c r="O1120" s="10" t="str">
        <f t="shared" si="328"/>
        <v/>
      </c>
      <c r="P1120" s="10">
        <f t="shared" si="324"/>
        <v>20</v>
      </c>
      <c r="Q1120" s="10" t="str">
        <f t="shared" si="329"/>
        <v/>
      </c>
      <c r="R1120" s="10">
        <f t="shared" si="330"/>
        <v>31</v>
      </c>
      <c r="S1120" s="10" t="str">
        <f t="shared" si="331"/>
        <v/>
      </c>
      <c r="V1120" cm="1">
        <f t="array" ref="V1120">MIN(IFERROR(FIND(_xlfn.SEQUENCE(10,,CHAR(48)),F1120),""))</f>
        <v>8</v>
      </c>
      <c r="W1120" s="25" cm="1">
        <f t="array" ref="W1120">MIN(IFERROR(FIND(_xlfn.SEQUENCE(10,,CHAR(48)),B1120),""))</f>
        <v>24</v>
      </c>
      <c r="X1120" s="10">
        <f t="shared" si="314"/>
        <v>15</v>
      </c>
      <c r="Y1120" s="17" t="str">
        <f t="shared" si="315"/>
        <v xml:space="preserve">Serre_flan ETIRAGE </v>
      </c>
      <c r="Z1120" s="10" t="str">
        <f t="shared" si="316"/>
        <v>611_2845</v>
      </c>
      <c r="AA1120" s="10" t="str">
        <f t="shared" si="317"/>
        <v>611_2845</v>
      </c>
      <c r="AB1120" s="10" t="str">
        <f t="shared" si="318"/>
        <v>A créer</v>
      </c>
      <c r="AC1120" s="14">
        <f t="shared" si="319"/>
        <v>0</v>
      </c>
      <c r="AD1120" s="10" t="str">
        <f t="shared" si="320"/>
        <v>611_2845 / 29064913</v>
      </c>
      <c r="AE1120" s="10" t="str">
        <f t="shared" si="321"/>
        <v>29064913</v>
      </c>
      <c r="AG1120" s="10" t="str">
        <f t="shared" si="323"/>
        <v>611_2845</v>
      </c>
      <c r="AH1120" s="10" t="str">
        <f t="shared" si="325"/>
        <v xml:space="preserve">Serre_flan ETIRAGE </v>
      </c>
      <c r="AI1120" s="10" t="str">
        <f t="shared" si="326"/>
        <v>A créer</v>
      </c>
      <c r="AJ1120" s="10" t="str">
        <f t="shared" si="327"/>
        <v>29064913</v>
      </c>
    </row>
    <row r="1121" spans="1:36" ht="15" x14ac:dyDescent="0.25">
      <c r="A1121" s="11" t="s">
        <v>2665</v>
      </c>
      <c r="B1121" s="11" t="s">
        <v>2666</v>
      </c>
      <c r="C1121" s="11" t="s">
        <v>85</v>
      </c>
      <c r="D1121" s="11" t="s">
        <v>86</v>
      </c>
      <c r="E1121" s="11" t="s">
        <v>89</v>
      </c>
      <c r="F1121" s="11" t="s">
        <v>2667</v>
      </c>
      <c r="G1121" s="11" t="s">
        <v>89</v>
      </c>
      <c r="H1121" s="11" t="s">
        <v>90</v>
      </c>
      <c r="I1121" s="12">
        <v>0</v>
      </c>
      <c r="J1121" s="11" t="s">
        <v>91</v>
      </c>
      <c r="K1121" s="11" t="s">
        <v>92</v>
      </c>
      <c r="L1121" s="13">
        <v>0.01</v>
      </c>
      <c r="M1121" s="11" t="s">
        <v>89</v>
      </c>
      <c r="N1121" s="12">
        <v>1</v>
      </c>
      <c r="O1121" s="10" t="str">
        <f t="shared" si="328"/>
        <v/>
      </c>
      <c r="P1121" s="10">
        <f t="shared" si="324"/>
        <v>20</v>
      </c>
      <c r="Q1121" s="10" t="str">
        <f t="shared" si="329"/>
        <v/>
      </c>
      <c r="R1121" s="10">
        <f t="shared" si="330"/>
        <v>31</v>
      </c>
      <c r="S1121" s="10" t="str">
        <f t="shared" si="331"/>
        <v/>
      </c>
      <c r="V1121" cm="1">
        <f t="array" ref="V1121">MIN(IFERROR(FIND(_xlfn.SEQUENCE(10,,CHAR(48)),F1121),""))</f>
        <v>8</v>
      </c>
      <c r="W1121" s="25" cm="1">
        <f t="array" ref="W1121">MIN(IFERROR(FIND(_xlfn.SEQUENCE(10,,CHAR(48)),B1121),""))</f>
        <v>24</v>
      </c>
      <c r="X1121" s="10">
        <f t="shared" si="314"/>
        <v>15</v>
      </c>
      <c r="Y1121" s="17" t="str">
        <f t="shared" si="315"/>
        <v xml:space="preserve">Dévêtisseur FRAPPE </v>
      </c>
      <c r="Z1121" s="10" t="str">
        <f t="shared" si="316"/>
        <v>611_2854</v>
      </c>
      <c r="AA1121" s="10" t="str">
        <f t="shared" si="317"/>
        <v>611_2854</v>
      </c>
      <c r="AB1121" s="10" t="str">
        <f t="shared" si="318"/>
        <v>A créer</v>
      </c>
      <c r="AC1121" s="14">
        <f t="shared" si="319"/>
        <v>0</v>
      </c>
      <c r="AD1121" s="10" t="str">
        <f t="shared" si="320"/>
        <v>611_2854 / 29064914</v>
      </c>
      <c r="AE1121" s="10" t="str">
        <f t="shared" si="321"/>
        <v>29064914</v>
      </c>
      <c r="AG1121" s="10" t="str">
        <f t="shared" si="323"/>
        <v>611_2854</v>
      </c>
      <c r="AH1121" s="10" t="str">
        <f t="shared" si="325"/>
        <v xml:space="preserve">Dévêtisseur FRAPPE </v>
      </c>
      <c r="AI1121" s="10" t="str">
        <f t="shared" si="326"/>
        <v>A créer</v>
      </c>
      <c r="AJ1121" s="10" t="str">
        <f t="shared" si="327"/>
        <v>29064914</v>
      </c>
    </row>
    <row r="1122" spans="1:36" ht="15" x14ac:dyDescent="0.25">
      <c r="A1122" s="11" t="s">
        <v>2668</v>
      </c>
      <c r="B1122" s="11" t="s">
        <v>2669</v>
      </c>
      <c r="C1122" s="11" t="s">
        <v>85</v>
      </c>
      <c r="D1122" s="11" t="s">
        <v>86</v>
      </c>
      <c r="E1122" s="11" t="s">
        <v>89</v>
      </c>
      <c r="F1122" s="11" t="s">
        <v>2670</v>
      </c>
      <c r="G1122" s="11" t="s">
        <v>89</v>
      </c>
      <c r="H1122" s="11" t="s">
        <v>90</v>
      </c>
      <c r="I1122" s="12">
        <v>0</v>
      </c>
      <c r="J1122" s="11" t="s">
        <v>91</v>
      </c>
      <c r="K1122" s="11" t="s">
        <v>92</v>
      </c>
      <c r="L1122" s="13">
        <v>0.01</v>
      </c>
      <c r="M1122" s="11" t="s">
        <v>89</v>
      </c>
      <c r="N1122" s="12">
        <v>1</v>
      </c>
      <c r="O1122" s="10" t="str">
        <f t="shared" si="328"/>
        <v/>
      </c>
      <c r="P1122" s="10">
        <f t="shared" si="324"/>
        <v>20</v>
      </c>
      <c r="Q1122" s="10" t="str">
        <f t="shared" si="329"/>
        <v/>
      </c>
      <c r="R1122" s="10">
        <f t="shared" si="330"/>
        <v>31</v>
      </c>
      <c r="S1122" s="10" t="str">
        <f t="shared" si="331"/>
        <v/>
      </c>
      <c r="V1122" cm="1">
        <f t="array" ref="V1122">MIN(IFERROR(FIND(_xlfn.SEQUENCE(10,,CHAR(48)),F1122),""))</f>
        <v>8</v>
      </c>
      <c r="W1122" s="25" cm="1">
        <f t="array" ref="W1122">MIN(IFERROR(FIND(_xlfn.SEQUENCE(10,,CHAR(48)),B1122),""))</f>
        <v>24</v>
      </c>
      <c r="X1122" s="10">
        <f t="shared" si="314"/>
        <v>15</v>
      </c>
      <c r="Y1122" s="17" t="str">
        <f t="shared" si="315"/>
        <v xml:space="preserve">Entretoise ROGNAGE </v>
      </c>
      <c r="Z1122" s="10" t="str">
        <f t="shared" si="316"/>
        <v>611_2857</v>
      </c>
      <c r="AA1122" s="10" t="str">
        <f t="shared" si="317"/>
        <v>611_2857</v>
      </c>
      <c r="AB1122" s="10" t="str">
        <f t="shared" si="318"/>
        <v>A créer</v>
      </c>
      <c r="AC1122" s="14">
        <f t="shared" si="319"/>
        <v>0</v>
      </c>
      <c r="AD1122" s="10" t="str">
        <f t="shared" si="320"/>
        <v>611_2857 / 29064915</v>
      </c>
      <c r="AE1122" s="10" t="str">
        <f t="shared" si="321"/>
        <v>29064915</v>
      </c>
      <c r="AG1122" s="10" t="str">
        <f t="shared" si="323"/>
        <v>611_2857</v>
      </c>
      <c r="AH1122" s="10" t="str">
        <f t="shared" si="325"/>
        <v xml:space="preserve">Entretoise ROGNAGE </v>
      </c>
      <c r="AI1122" s="10" t="str">
        <f t="shared" si="326"/>
        <v>A créer</v>
      </c>
      <c r="AJ1122" s="10" t="str">
        <f t="shared" si="327"/>
        <v>29064915</v>
      </c>
    </row>
    <row r="1123" spans="1:36" ht="15" x14ac:dyDescent="0.25">
      <c r="A1123" s="11" t="s">
        <v>2671</v>
      </c>
      <c r="B1123" s="11" t="s">
        <v>2672</v>
      </c>
      <c r="C1123" s="11" t="s">
        <v>85</v>
      </c>
      <c r="D1123" s="11" t="s">
        <v>86</v>
      </c>
      <c r="E1123" s="11" t="s">
        <v>89</v>
      </c>
      <c r="F1123" s="11" t="s">
        <v>2673</v>
      </c>
      <c r="G1123" s="11" t="s">
        <v>89</v>
      </c>
      <c r="H1123" s="11" t="s">
        <v>90</v>
      </c>
      <c r="I1123" s="12">
        <v>0</v>
      </c>
      <c r="J1123" s="11" t="s">
        <v>91</v>
      </c>
      <c r="K1123" s="11" t="s">
        <v>92</v>
      </c>
      <c r="L1123" s="13">
        <v>0.01</v>
      </c>
      <c r="M1123" s="11" t="s">
        <v>89</v>
      </c>
      <c r="N1123" s="12">
        <v>1</v>
      </c>
      <c r="O1123" s="10" t="str">
        <f t="shared" si="328"/>
        <v/>
      </c>
      <c r="P1123" s="10">
        <f t="shared" si="324"/>
        <v>20</v>
      </c>
      <c r="Q1123" s="10" t="str">
        <f t="shared" si="329"/>
        <v/>
      </c>
      <c r="R1123" s="10">
        <f t="shared" si="330"/>
        <v>31</v>
      </c>
      <c r="S1123" s="10" t="str">
        <f t="shared" si="331"/>
        <v/>
      </c>
      <c r="V1123" cm="1">
        <f t="array" ref="V1123">MIN(IFERROR(FIND(_xlfn.SEQUENCE(10,,CHAR(48)),F1123),""))</f>
        <v>8</v>
      </c>
      <c r="W1123" s="25" cm="1">
        <f t="array" ref="W1123">MIN(IFERROR(FIND(_xlfn.SEQUENCE(10,,CHAR(48)),B1123),""))</f>
        <v>24</v>
      </c>
      <c r="X1123" s="10">
        <f t="shared" si="314"/>
        <v>15</v>
      </c>
      <c r="Y1123" s="17" t="str">
        <f t="shared" si="315"/>
        <v xml:space="preserve">Dévêtisseur FRAPPE </v>
      </c>
      <c r="Z1123" s="10" t="str">
        <f t="shared" si="316"/>
        <v>611_2909</v>
      </c>
      <c r="AA1123" s="10" t="str">
        <f t="shared" si="317"/>
        <v>611_2909</v>
      </c>
      <c r="AB1123" s="10" t="str">
        <f t="shared" si="318"/>
        <v>A créer</v>
      </c>
      <c r="AC1123" s="14">
        <f t="shared" si="319"/>
        <v>0</v>
      </c>
      <c r="AD1123" s="10" t="str">
        <f t="shared" si="320"/>
        <v>611_2909 / 29064916</v>
      </c>
      <c r="AE1123" s="10" t="str">
        <f t="shared" si="321"/>
        <v>29064916</v>
      </c>
      <c r="AG1123" s="10" t="str">
        <f t="shared" si="323"/>
        <v>611_2909</v>
      </c>
      <c r="AH1123" s="10" t="str">
        <f t="shared" si="325"/>
        <v xml:space="preserve">Dévêtisseur FRAPPE </v>
      </c>
      <c r="AI1123" s="10" t="str">
        <f t="shared" si="326"/>
        <v>A créer</v>
      </c>
      <c r="AJ1123" s="10" t="str">
        <f t="shared" si="327"/>
        <v>29064916</v>
      </c>
    </row>
    <row r="1124" spans="1:36" ht="15" x14ac:dyDescent="0.25">
      <c r="A1124" s="11" t="s">
        <v>2674</v>
      </c>
      <c r="B1124" s="11" t="s">
        <v>2675</v>
      </c>
      <c r="C1124" s="11" t="s">
        <v>85</v>
      </c>
      <c r="D1124" s="11" t="s">
        <v>86</v>
      </c>
      <c r="E1124" s="11" t="s">
        <v>89</v>
      </c>
      <c r="F1124" s="11" t="s">
        <v>2676</v>
      </c>
      <c r="G1124" s="11" t="s">
        <v>89</v>
      </c>
      <c r="H1124" s="11" t="s">
        <v>90</v>
      </c>
      <c r="I1124" s="12">
        <v>0</v>
      </c>
      <c r="J1124" s="11" t="s">
        <v>91</v>
      </c>
      <c r="K1124" s="11" t="s">
        <v>92</v>
      </c>
      <c r="L1124" s="13">
        <v>0.01</v>
      </c>
      <c r="M1124" s="11" t="s">
        <v>89</v>
      </c>
      <c r="N1124" s="12">
        <v>1</v>
      </c>
      <c r="O1124" s="10" t="str">
        <f t="shared" si="328"/>
        <v/>
      </c>
      <c r="P1124" s="10">
        <f t="shared" si="324"/>
        <v>18</v>
      </c>
      <c r="Q1124" s="10" t="str">
        <f t="shared" ref="Q1124:Q1155" si="333">IF(O1124="","",O1124+6)</f>
        <v/>
      </c>
      <c r="R1124" s="10">
        <f t="shared" ref="R1124:R1155" si="334">LEN(B1124)</f>
        <v>29</v>
      </c>
      <c r="S1124" s="10" t="str">
        <f t="shared" ref="S1124:S1155" si="335">IF(Q1124="","",RIGHT(B1124,R1124-Q1124))</f>
        <v/>
      </c>
      <c r="V1124" cm="1">
        <f t="array" ref="V1124">MIN(IFERROR(FIND(_xlfn.SEQUENCE(10,,CHAR(48)),F1124),""))</f>
        <v>8</v>
      </c>
      <c r="W1124" s="25" cm="1">
        <f t="array" ref="W1124">MIN(IFERROR(FIND(_xlfn.SEQUENCE(10,,CHAR(48)),B1124),""))</f>
        <v>22</v>
      </c>
      <c r="X1124" s="10">
        <f t="shared" si="314"/>
        <v>15</v>
      </c>
      <c r="Y1124" s="17" t="str">
        <f t="shared" si="315"/>
        <v xml:space="preserve">devetis. PERCAGE </v>
      </c>
      <c r="Z1124" s="10" t="str">
        <f t="shared" si="316"/>
        <v>611_2912</v>
      </c>
      <c r="AA1124" s="10" t="str">
        <f t="shared" si="317"/>
        <v>611_2912</v>
      </c>
      <c r="AB1124" s="10" t="str">
        <f t="shared" si="318"/>
        <v>A créer</v>
      </c>
      <c r="AC1124" s="14">
        <f t="shared" si="319"/>
        <v>0</v>
      </c>
      <c r="AD1124" s="10" t="str">
        <f t="shared" si="320"/>
        <v>611_2912 / 29064917</v>
      </c>
      <c r="AE1124" s="10" t="str">
        <f t="shared" si="321"/>
        <v>29064917</v>
      </c>
      <c r="AG1124" s="10" t="str">
        <f t="shared" si="323"/>
        <v>611_2912</v>
      </c>
      <c r="AH1124" s="10" t="str">
        <f t="shared" si="325"/>
        <v xml:space="preserve">devetis. PERCAGE </v>
      </c>
      <c r="AI1124" s="10" t="str">
        <f t="shared" si="326"/>
        <v>A créer</v>
      </c>
      <c r="AJ1124" s="10" t="str">
        <f t="shared" si="327"/>
        <v>29064917</v>
      </c>
    </row>
    <row r="1125" spans="1:36" ht="15" x14ac:dyDescent="0.25">
      <c r="A1125" s="11" t="s">
        <v>2677</v>
      </c>
      <c r="B1125" s="11" t="s">
        <v>2678</v>
      </c>
      <c r="C1125" s="11" t="s">
        <v>85</v>
      </c>
      <c r="D1125" s="11" t="s">
        <v>86</v>
      </c>
      <c r="E1125" s="11" t="s">
        <v>89</v>
      </c>
      <c r="F1125" s="11" t="s">
        <v>2679</v>
      </c>
      <c r="G1125" s="11" t="s">
        <v>89</v>
      </c>
      <c r="H1125" s="11" t="s">
        <v>90</v>
      </c>
      <c r="I1125" s="12">
        <v>0</v>
      </c>
      <c r="J1125" s="11" t="s">
        <v>91</v>
      </c>
      <c r="K1125" s="11" t="s">
        <v>92</v>
      </c>
      <c r="L1125" s="13">
        <v>0.01</v>
      </c>
      <c r="M1125" s="11" t="s">
        <v>89</v>
      </c>
      <c r="N1125" s="12">
        <v>1</v>
      </c>
      <c r="O1125" s="10" t="str">
        <f t="shared" si="328"/>
        <v/>
      </c>
      <c r="P1125" s="10">
        <f t="shared" si="324"/>
        <v>20</v>
      </c>
      <c r="Q1125" s="10" t="str">
        <f t="shared" si="333"/>
        <v/>
      </c>
      <c r="R1125" s="10">
        <f t="shared" si="334"/>
        <v>31</v>
      </c>
      <c r="S1125" s="10" t="str">
        <f t="shared" si="335"/>
        <v/>
      </c>
      <c r="V1125" cm="1">
        <f t="array" ref="V1125">MIN(IFERROR(FIND(_xlfn.SEQUENCE(10,,CHAR(48)),F1125),""))</f>
        <v>8</v>
      </c>
      <c r="W1125" s="25" cm="1">
        <f t="array" ref="W1125">MIN(IFERROR(FIND(_xlfn.SEQUENCE(10,,CHAR(48)),B1125),""))</f>
        <v>24</v>
      </c>
      <c r="X1125" s="10">
        <f t="shared" si="314"/>
        <v>15</v>
      </c>
      <c r="Y1125" s="17" t="str">
        <f t="shared" si="315"/>
        <v xml:space="preserve">Entretoise ET.JUPE </v>
      </c>
      <c r="Z1125" s="10" t="str">
        <f t="shared" si="316"/>
        <v>611_2944</v>
      </c>
      <c r="AA1125" s="10" t="str">
        <f t="shared" si="317"/>
        <v>611_2944</v>
      </c>
      <c r="AB1125" s="10" t="str">
        <f t="shared" si="318"/>
        <v>A créer</v>
      </c>
      <c r="AC1125" s="14">
        <f t="shared" si="319"/>
        <v>0</v>
      </c>
      <c r="AD1125" s="10" t="str">
        <f t="shared" si="320"/>
        <v>611_2944 / 29064918</v>
      </c>
      <c r="AE1125" s="10" t="str">
        <f t="shared" si="321"/>
        <v>29064918</v>
      </c>
      <c r="AG1125" s="10" t="str">
        <f t="shared" si="323"/>
        <v>611_2944</v>
      </c>
      <c r="AH1125" s="10" t="str">
        <f t="shared" si="325"/>
        <v xml:space="preserve">Entretoise ET.JUPE </v>
      </c>
      <c r="AI1125" s="10" t="str">
        <f t="shared" si="326"/>
        <v>A créer</v>
      </c>
      <c r="AJ1125" s="10" t="str">
        <f t="shared" si="327"/>
        <v>29064918</v>
      </c>
    </row>
    <row r="1126" spans="1:36" ht="15" x14ac:dyDescent="0.25">
      <c r="A1126" s="11" t="s">
        <v>2680</v>
      </c>
      <c r="B1126" s="11" t="s">
        <v>2681</v>
      </c>
      <c r="C1126" s="11" t="s">
        <v>85</v>
      </c>
      <c r="D1126" s="11" t="s">
        <v>86</v>
      </c>
      <c r="E1126" s="11" t="s">
        <v>89</v>
      </c>
      <c r="F1126" s="11" t="s">
        <v>464</v>
      </c>
      <c r="G1126" s="11" t="s">
        <v>89</v>
      </c>
      <c r="H1126" s="11" t="s">
        <v>90</v>
      </c>
      <c r="I1126" s="12">
        <v>0</v>
      </c>
      <c r="J1126" s="11" t="s">
        <v>91</v>
      </c>
      <c r="K1126" s="11" t="s">
        <v>92</v>
      </c>
      <c r="L1126" s="13">
        <v>0.01</v>
      </c>
      <c r="M1126" s="11" t="s">
        <v>89</v>
      </c>
      <c r="N1126" s="12">
        <v>1</v>
      </c>
      <c r="O1126" s="10" t="str">
        <f t="shared" si="328"/>
        <v/>
      </c>
      <c r="P1126" s="10">
        <f t="shared" si="324"/>
        <v>20</v>
      </c>
      <c r="Q1126" s="10" t="str">
        <f t="shared" si="333"/>
        <v/>
      </c>
      <c r="R1126" s="10">
        <f t="shared" si="334"/>
        <v>31</v>
      </c>
      <c r="S1126" s="10" t="str">
        <f t="shared" si="335"/>
        <v/>
      </c>
      <c r="V1126" cm="1">
        <f t="array" ref="V1126">MIN(IFERROR(FIND(_xlfn.SEQUENCE(10,,CHAR(48)),F1126),""))</f>
        <v>8</v>
      </c>
      <c r="W1126" s="25" cm="1">
        <f t="array" ref="W1126">MIN(IFERROR(FIND(_xlfn.SEQUENCE(10,,CHAR(48)),B1126),""))</f>
        <v>24</v>
      </c>
      <c r="X1126" s="10">
        <f t="shared" si="314"/>
        <v>15</v>
      </c>
      <c r="Y1126" s="17" t="str">
        <f t="shared" si="315"/>
        <v xml:space="preserve">Matrice TRANSITION </v>
      </c>
      <c r="Z1126" s="10" t="str">
        <f t="shared" si="316"/>
        <v>611_2991</v>
      </c>
      <c r="AA1126" s="10" t="str">
        <f t="shared" si="317"/>
        <v>611_2991</v>
      </c>
      <c r="AB1126" s="10" t="str">
        <f t="shared" si="318"/>
        <v>A créer</v>
      </c>
      <c r="AC1126" s="14">
        <f t="shared" si="319"/>
        <v>0</v>
      </c>
      <c r="AD1126" s="10" t="str">
        <f t="shared" si="320"/>
        <v>611_2991 / 29064919</v>
      </c>
      <c r="AE1126" s="10" t="str">
        <f t="shared" si="321"/>
        <v>29064919</v>
      </c>
      <c r="AG1126" s="10" t="str">
        <f t="shared" si="323"/>
        <v>611_2991</v>
      </c>
      <c r="AH1126" s="10" t="str">
        <f t="shared" si="325"/>
        <v xml:space="preserve">Matrice TRANSITION </v>
      </c>
      <c r="AI1126" s="10" t="str">
        <f t="shared" si="326"/>
        <v>A créer</v>
      </c>
      <c r="AJ1126" s="10" t="str">
        <f t="shared" si="327"/>
        <v>29064919</v>
      </c>
    </row>
    <row r="1127" spans="1:36" ht="15" x14ac:dyDescent="0.25">
      <c r="A1127" s="11" t="s">
        <v>2682</v>
      </c>
      <c r="B1127" s="11" t="s">
        <v>2683</v>
      </c>
      <c r="C1127" s="11" t="s">
        <v>85</v>
      </c>
      <c r="D1127" s="11" t="s">
        <v>86</v>
      </c>
      <c r="E1127" s="11" t="s">
        <v>89</v>
      </c>
      <c r="F1127" s="11" t="s">
        <v>2684</v>
      </c>
      <c r="G1127" s="11" t="s">
        <v>89</v>
      </c>
      <c r="H1127" s="11" t="s">
        <v>90</v>
      </c>
      <c r="I1127" s="12">
        <v>0</v>
      </c>
      <c r="J1127" s="11" t="s">
        <v>91</v>
      </c>
      <c r="K1127" s="11" t="s">
        <v>92</v>
      </c>
      <c r="L1127" s="13">
        <v>0.01</v>
      </c>
      <c r="M1127" s="11" t="s">
        <v>89</v>
      </c>
      <c r="N1127" s="12">
        <v>1</v>
      </c>
      <c r="O1127" s="10" t="str">
        <f t="shared" si="328"/>
        <v/>
      </c>
      <c r="P1127" s="10">
        <f t="shared" si="324"/>
        <v>20</v>
      </c>
      <c r="Q1127" s="10" t="str">
        <f t="shared" si="333"/>
        <v/>
      </c>
      <c r="R1127" s="10">
        <f t="shared" si="334"/>
        <v>31</v>
      </c>
      <c r="S1127" s="10" t="str">
        <f t="shared" si="335"/>
        <v/>
      </c>
      <c r="V1127" cm="1">
        <f t="array" ref="V1127">MIN(IFERROR(FIND(_xlfn.SEQUENCE(10,,CHAR(48)),F1127),""))</f>
        <v>8</v>
      </c>
      <c r="W1127" s="25" cm="1">
        <f t="array" ref="W1127">MIN(IFERROR(FIND(_xlfn.SEQUENCE(10,,CHAR(48)),B1127),""))</f>
        <v>24</v>
      </c>
      <c r="X1127" s="10">
        <f t="shared" si="314"/>
        <v>15</v>
      </c>
      <c r="Y1127" s="17" t="str">
        <f t="shared" si="315"/>
        <v xml:space="preserve">Doigts ET.CHEMINEE </v>
      </c>
      <c r="Z1127" s="10" t="str">
        <f t="shared" si="316"/>
        <v>611_3003</v>
      </c>
      <c r="AA1127" s="10" t="str">
        <f t="shared" si="317"/>
        <v>611_3003</v>
      </c>
      <c r="AB1127" s="10" t="str">
        <f t="shared" si="318"/>
        <v>A créer</v>
      </c>
      <c r="AC1127" s="14">
        <f t="shared" si="319"/>
        <v>0</v>
      </c>
      <c r="AD1127" s="10" t="str">
        <f t="shared" si="320"/>
        <v>611_3003 / 29064920</v>
      </c>
      <c r="AE1127" s="10" t="str">
        <f t="shared" si="321"/>
        <v>29064920</v>
      </c>
      <c r="AG1127" s="10" t="str">
        <f t="shared" si="323"/>
        <v>611_3003</v>
      </c>
      <c r="AH1127" s="10" t="str">
        <f t="shared" si="325"/>
        <v xml:space="preserve">Doigts ET.CHEMINEE </v>
      </c>
      <c r="AI1127" s="10" t="str">
        <f t="shared" si="326"/>
        <v>A créer</v>
      </c>
      <c r="AJ1127" s="10" t="str">
        <f t="shared" si="327"/>
        <v>29064920</v>
      </c>
    </row>
    <row r="1128" spans="1:36" ht="15" x14ac:dyDescent="0.25">
      <c r="A1128" s="11" t="s">
        <v>2685</v>
      </c>
      <c r="B1128" s="11" t="s">
        <v>2686</v>
      </c>
      <c r="C1128" s="11" t="s">
        <v>85</v>
      </c>
      <c r="D1128" s="11" t="s">
        <v>86</v>
      </c>
      <c r="E1128" s="11" t="s">
        <v>89</v>
      </c>
      <c r="F1128" s="11" t="s">
        <v>2687</v>
      </c>
      <c r="G1128" s="11" t="s">
        <v>89</v>
      </c>
      <c r="H1128" s="11" t="s">
        <v>90</v>
      </c>
      <c r="I1128" s="12">
        <v>0</v>
      </c>
      <c r="J1128" s="11" t="s">
        <v>91</v>
      </c>
      <c r="K1128" s="11" t="s">
        <v>92</v>
      </c>
      <c r="L1128" s="13">
        <v>0.01</v>
      </c>
      <c r="M1128" s="11" t="s">
        <v>89</v>
      </c>
      <c r="N1128" s="12">
        <v>1</v>
      </c>
      <c r="O1128" s="10" t="str">
        <f t="shared" si="328"/>
        <v/>
      </c>
      <c r="P1128" s="10">
        <f t="shared" si="324"/>
        <v>20</v>
      </c>
      <c r="Q1128" s="10" t="str">
        <f t="shared" si="333"/>
        <v/>
      </c>
      <c r="R1128" s="10">
        <f t="shared" si="334"/>
        <v>31</v>
      </c>
      <c r="S1128" s="10" t="str">
        <f t="shared" si="335"/>
        <v/>
      </c>
      <c r="V1128" cm="1">
        <f t="array" ref="V1128">MIN(IFERROR(FIND(_xlfn.SEQUENCE(10,,CHAR(48)),F1128),""))</f>
        <v>8</v>
      </c>
      <c r="W1128" s="25" cm="1">
        <f t="array" ref="W1128">MIN(IFERROR(FIND(_xlfn.SEQUENCE(10,,CHAR(48)),B1128),""))</f>
        <v>24</v>
      </c>
      <c r="X1128" s="10">
        <f t="shared" si="314"/>
        <v>15</v>
      </c>
      <c r="Y1128" s="17" t="str">
        <f t="shared" si="315"/>
        <v xml:space="preserve">Entretoise ET.JUPE </v>
      </c>
      <c r="Z1128" s="10" t="str">
        <f t="shared" si="316"/>
        <v>611_3011</v>
      </c>
      <c r="AA1128" s="10" t="str">
        <f t="shared" si="317"/>
        <v>611_3011</v>
      </c>
      <c r="AB1128" s="10" t="str">
        <f t="shared" si="318"/>
        <v>A créer</v>
      </c>
      <c r="AC1128" s="14">
        <f t="shared" si="319"/>
        <v>0</v>
      </c>
      <c r="AD1128" s="10" t="str">
        <f t="shared" si="320"/>
        <v>611_3011 / 29064921</v>
      </c>
      <c r="AE1128" s="10" t="str">
        <f t="shared" si="321"/>
        <v>29064921</v>
      </c>
      <c r="AG1128" s="10" t="str">
        <f t="shared" si="323"/>
        <v>611_3011</v>
      </c>
      <c r="AH1128" s="10" t="str">
        <f t="shared" si="325"/>
        <v xml:space="preserve">Entretoise ET.JUPE </v>
      </c>
      <c r="AI1128" s="10" t="str">
        <f t="shared" si="326"/>
        <v>A créer</v>
      </c>
      <c r="AJ1128" s="10" t="str">
        <f t="shared" si="327"/>
        <v>29064921</v>
      </c>
    </row>
    <row r="1129" spans="1:36" ht="15" x14ac:dyDescent="0.25">
      <c r="A1129" s="11" t="s">
        <v>2688</v>
      </c>
      <c r="B1129" s="11" t="s">
        <v>2689</v>
      </c>
      <c r="C1129" s="11" t="s">
        <v>85</v>
      </c>
      <c r="D1129" s="11" t="s">
        <v>86</v>
      </c>
      <c r="E1129" s="11" t="s">
        <v>89</v>
      </c>
      <c r="F1129" s="11" t="s">
        <v>2690</v>
      </c>
      <c r="G1129" s="11" t="s">
        <v>89</v>
      </c>
      <c r="H1129" s="11" t="s">
        <v>90</v>
      </c>
      <c r="I1129" s="12">
        <v>0</v>
      </c>
      <c r="J1129" s="11" t="s">
        <v>91</v>
      </c>
      <c r="K1129" s="11" t="s">
        <v>92</v>
      </c>
      <c r="L1129" s="13">
        <v>0.01</v>
      </c>
      <c r="M1129" s="11" t="s">
        <v>89</v>
      </c>
      <c r="N1129" s="12">
        <v>1</v>
      </c>
      <c r="O1129" s="10" t="str">
        <f t="shared" si="328"/>
        <v/>
      </c>
      <c r="P1129" s="10">
        <f t="shared" si="324"/>
        <v>18</v>
      </c>
      <c r="Q1129" s="10" t="str">
        <f t="shared" si="333"/>
        <v/>
      </c>
      <c r="R1129" s="10">
        <f t="shared" si="334"/>
        <v>29</v>
      </c>
      <c r="S1129" s="10" t="str">
        <f t="shared" si="335"/>
        <v/>
      </c>
      <c r="V1129" cm="1">
        <f t="array" ref="V1129">MIN(IFERROR(FIND(_xlfn.SEQUENCE(10,,CHAR(48)),F1129),""))</f>
        <v>8</v>
      </c>
      <c r="W1129" s="25" cm="1">
        <f t="array" ref="W1129">MIN(IFERROR(FIND(_xlfn.SEQUENCE(10,,CHAR(48)),B1129),""))</f>
        <v>22</v>
      </c>
      <c r="X1129" s="10">
        <f t="shared" si="314"/>
        <v>15</v>
      </c>
      <c r="Y1129" s="17" t="str">
        <f t="shared" si="315"/>
        <v xml:space="preserve">insert MOULURAGE </v>
      </c>
      <c r="Z1129" s="10" t="str">
        <f t="shared" si="316"/>
        <v>611_3036</v>
      </c>
      <c r="AA1129" s="10" t="str">
        <f t="shared" si="317"/>
        <v>611_3036</v>
      </c>
      <c r="AB1129" s="10" t="str">
        <f t="shared" si="318"/>
        <v>A créer</v>
      </c>
      <c r="AC1129" s="14">
        <f t="shared" si="319"/>
        <v>0</v>
      </c>
      <c r="AD1129" s="10" t="str">
        <f t="shared" si="320"/>
        <v>611_3036 / 29064923</v>
      </c>
      <c r="AE1129" s="10" t="str">
        <f t="shared" si="321"/>
        <v>29064923</v>
      </c>
      <c r="AG1129" s="10" t="str">
        <f t="shared" si="323"/>
        <v>611_3036</v>
      </c>
      <c r="AH1129" s="10" t="str">
        <f t="shared" si="325"/>
        <v xml:space="preserve">insert MOULURAGE </v>
      </c>
      <c r="AI1129" s="10" t="str">
        <f t="shared" si="326"/>
        <v>A créer</v>
      </c>
      <c r="AJ1129" s="10" t="str">
        <f t="shared" si="327"/>
        <v>29064923</v>
      </c>
    </row>
    <row r="1130" spans="1:36" ht="15" x14ac:dyDescent="0.25">
      <c r="A1130" s="11" t="s">
        <v>2691</v>
      </c>
      <c r="B1130" s="11" t="s">
        <v>2692</v>
      </c>
      <c r="C1130" s="11" t="s">
        <v>85</v>
      </c>
      <c r="D1130" s="11" t="s">
        <v>86</v>
      </c>
      <c r="E1130" s="11" t="s">
        <v>89</v>
      </c>
      <c r="F1130" s="11" t="s">
        <v>2693</v>
      </c>
      <c r="G1130" s="11" t="s">
        <v>89</v>
      </c>
      <c r="H1130" s="11" t="s">
        <v>90</v>
      </c>
      <c r="I1130" s="12">
        <v>0</v>
      </c>
      <c r="J1130" s="11" t="s">
        <v>91</v>
      </c>
      <c r="K1130" s="11" t="s">
        <v>92</v>
      </c>
      <c r="L1130" s="13">
        <v>0.01</v>
      </c>
      <c r="M1130" s="11" t="s">
        <v>89</v>
      </c>
      <c r="N1130" s="12">
        <v>1</v>
      </c>
      <c r="O1130" s="10" t="str">
        <f t="shared" si="328"/>
        <v/>
      </c>
      <c r="P1130" s="10">
        <f t="shared" si="324"/>
        <v>18</v>
      </c>
      <c r="Q1130" s="10" t="str">
        <f t="shared" si="333"/>
        <v/>
      </c>
      <c r="R1130" s="10">
        <f t="shared" si="334"/>
        <v>29</v>
      </c>
      <c r="S1130" s="10" t="str">
        <f t="shared" si="335"/>
        <v/>
      </c>
      <c r="V1130" cm="1">
        <f t="array" ref="V1130">MIN(IFERROR(FIND(_xlfn.SEQUENCE(10,,CHAR(48)),F1130),""))</f>
        <v>8</v>
      </c>
      <c r="W1130" s="25" cm="1">
        <f t="array" ref="W1130">MIN(IFERROR(FIND(_xlfn.SEQUENCE(10,,CHAR(48)),B1130),""))</f>
        <v>22</v>
      </c>
      <c r="X1130" s="10">
        <f t="shared" si="314"/>
        <v>15</v>
      </c>
      <c r="Y1130" s="17" t="str">
        <f t="shared" si="315"/>
        <v xml:space="preserve">Doigts CALIBRAGE </v>
      </c>
      <c r="Z1130" s="10" t="str">
        <f t="shared" si="316"/>
        <v>611_3039</v>
      </c>
      <c r="AA1130" s="10" t="str">
        <f t="shared" si="317"/>
        <v>611_3039</v>
      </c>
      <c r="AB1130" s="10" t="str">
        <f t="shared" si="318"/>
        <v>A créer</v>
      </c>
      <c r="AC1130" s="14">
        <f t="shared" si="319"/>
        <v>0</v>
      </c>
      <c r="AD1130" s="10" t="str">
        <f t="shared" si="320"/>
        <v>611_3039 / 29064924</v>
      </c>
      <c r="AE1130" s="10" t="str">
        <f t="shared" si="321"/>
        <v>29064924</v>
      </c>
      <c r="AG1130" s="10" t="str">
        <f t="shared" si="323"/>
        <v>611_3039</v>
      </c>
      <c r="AH1130" s="10" t="str">
        <f t="shared" si="325"/>
        <v xml:space="preserve">Doigts CALIBRAGE </v>
      </c>
      <c r="AI1130" s="10" t="str">
        <f t="shared" si="326"/>
        <v>A créer</v>
      </c>
      <c r="AJ1130" s="10" t="str">
        <f t="shared" si="327"/>
        <v>29064924</v>
      </c>
    </row>
    <row r="1131" spans="1:36" ht="15" x14ac:dyDescent="0.25">
      <c r="A1131" s="11" t="s">
        <v>2694</v>
      </c>
      <c r="B1131" s="11" t="s">
        <v>2695</v>
      </c>
      <c r="C1131" s="11" t="s">
        <v>85</v>
      </c>
      <c r="D1131" s="11" t="s">
        <v>86</v>
      </c>
      <c r="E1131" s="11" t="s">
        <v>89</v>
      </c>
      <c r="F1131" s="11" t="s">
        <v>2696</v>
      </c>
      <c r="G1131" s="11" t="s">
        <v>89</v>
      </c>
      <c r="H1131" s="11" t="s">
        <v>90</v>
      </c>
      <c r="I1131" s="12">
        <v>0</v>
      </c>
      <c r="J1131" s="11" t="s">
        <v>91</v>
      </c>
      <c r="K1131" s="11" t="s">
        <v>92</v>
      </c>
      <c r="L1131" s="13">
        <v>0.01</v>
      </c>
      <c r="M1131" s="11" t="s">
        <v>89</v>
      </c>
      <c r="N1131" s="12">
        <v>1</v>
      </c>
      <c r="O1131" s="10" t="str">
        <f t="shared" si="328"/>
        <v/>
      </c>
      <c r="P1131" s="10">
        <f t="shared" si="324"/>
        <v>20</v>
      </c>
      <c r="Q1131" s="10" t="str">
        <f t="shared" si="333"/>
        <v/>
      </c>
      <c r="R1131" s="10">
        <f t="shared" si="334"/>
        <v>31</v>
      </c>
      <c r="S1131" s="10" t="str">
        <f t="shared" si="335"/>
        <v/>
      </c>
      <c r="V1131" cm="1">
        <f t="array" ref="V1131">MIN(IFERROR(FIND(_xlfn.SEQUENCE(10,,CHAR(48)),F1131),""))</f>
        <v>8</v>
      </c>
      <c r="W1131" s="25" cm="1">
        <f t="array" ref="W1131">MIN(IFERROR(FIND(_xlfn.SEQUENCE(10,,CHAR(48)),B1131),""))</f>
        <v>24</v>
      </c>
      <c r="X1131" s="10">
        <f t="shared" si="314"/>
        <v>15</v>
      </c>
      <c r="Y1131" s="17" t="str">
        <f t="shared" si="315"/>
        <v xml:space="preserve">Entretoise EMBOUTI </v>
      </c>
      <c r="Z1131" s="10" t="str">
        <f t="shared" si="316"/>
        <v>611_3053</v>
      </c>
      <c r="AA1131" s="10" t="str">
        <f t="shared" si="317"/>
        <v>611_3053</v>
      </c>
      <c r="AB1131" s="10" t="str">
        <f t="shared" si="318"/>
        <v>A créer</v>
      </c>
      <c r="AC1131" s="14">
        <f t="shared" si="319"/>
        <v>0</v>
      </c>
      <c r="AD1131" s="10" t="str">
        <f t="shared" si="320"/>
        <v>611_3053 / 29064926</v>
      </c>
      <c r="AE1131" s="10" t="str">
        <f t="shared" si="321"/>
        <v>29064926</v>
      </c>
      <c r="AG1131" s="10" t="str">
        <f t="shared" si="323"/>
        <v>611_3053</v>
      </c>
      <c r="AH1131" s="10" t="str">
        <f t="shared" si="325"/>
        <v xml:space="preserve">Entretoise EMBOUTI </v>
      </c>
      <c r="AI1131" s="10" t="str">
        <f t="shared" si="326"/>
        <v>A créer</v>
      </c>
      <c r="AJ1131" s="10" t="str">
        <f t="shared" si="327"/>
        <v>29064926</v>
      </c>
    </row>
    <row r="1132" spans="1:36" ht="15" x14ac:dyDescent="0.25">
      <c r="A1132" s="11" t="s">
        <v>2697</v>
      </c>
      <c r="B1132" s="11" t="s">
        <v>2698</v>
      </c>
      <c r="C1132" s="11" t="s">
        <v>85</v>
      </c>
      <c r="D1132" s="11" t="s">
        <v>86</v>
      </c>
      <c r="E1132" s="11" t="s">
        <v>89</v>
      </c>
      <c r="F1132" s="11" t="s">
        <v>2699</v>
      </c>
      <c r="G1132" s="11" t="s">
        <v>89</v>
      </c>
      <c r="H1132" s="11" t="s">
        <v>90</v>
      </c>
      <c r="I1132" s="12">
        <v>0</v>
      </c>
      <c r="J1132" s="11" t="s">
        <v>91</v>
      </c>
      <c r="K1132" s="11" t="s">
        <v>92</v>
      </c>
      <c r="L1132" s="13">
        <v>0.01</v>
      </c>
      <c r="M1132" s="11" t="s">
        <v>89</v>
      </c>
      <c r="N1132" s="12">
        <v>1</v>
      </c>
      <c r="O1132" s="10" t="str">
        <f t="shared" si="328"/>
        <v/>
      </c>
      <c r="P1132" s="10">
        <f t="shared" si="324"/>
        <v>20</v>
      </c>
      <c r="Q1132" s="10" t="str">
        <f t="shared" si="333"/>
        <v/>
      </c>
      <c r="R1132" s="10">
        <f t="shared" si="334"/>
        <v>31</v>
      </c>
      <c r="S1132" s="10" t="str">
        <f t="shared" si="335"/>
        <v/>
      </c>
      <c r="V1132" cm="1">
        <f t="array" ref="V1132">MIN(IFERROR(FIND(_xlfn.SEQUENCE(10,,CHAR(48)),F1132),""))</f>
        <v>8</v>
      </c>
      <c r="W1132" s="25" cm="1">
        <f t="array" ref="W1132">MIN(IFERROR(FIND(_xlfn.SEQUENCE(10,,CHAR(48)),B1132),""))</f>
        <v>24</v>
      </c>
      <c r="X1132" s="10">
        <f t="shared" si="314"/>
        <v>15</v>
      </c>
      <c r="Y1132" s="17" t="str">
        <f t="shared" si="315"/>
        <v xml:space="preserve">Repoussoir EMBOUTI </v>
      </c>
      <c r="Z1132" s="10" t="str">
        <f t="shared" si="316"/>
        <v>611_3054</v>
      </c>
      <c r="AA1132" s="10" t="str">
        <f t="shared" si="317"/>
        <v>611_3054</v>
      </c>
      <c r="AB1132" s="10" t="str">
        <f t="shared" si="318"/>
        <v>A créer</v>
      </c>
      <c r="AC1132" s="14">
        <f t="shared" si="319"/>
        <v>0</v>
      </c>
      <c r="AD1132" s="10" t="str">
        <f t="shared" si="320"/>
        <v>611_3054 / 29064927</v>
      </c>
      <c r="AE1132" s="10" t="str">
        <f t="shared" si="321"/>
        <v>29064927</v>
      </c>
      <c r="AG1132" s="10" t="str">
        <f t="shared" si="323"/>
        <v>611_3054</v>
      </c>
      <c r="AH1132" s="10" t="str">
        <f t="shared" si="325"/>
        <v xml:space="preserve">Repoussoir EMBOUTI </v>
      </c>
      <c r="AI1132" s="10" t="str">
        <f t="shared" si="326"/>
        <v>A créer</v>
      </c>
      <c r="AJ1132" s="10" t="str">
        <f t="shared" si="327"/>
        <v>29064927</v>
      </c>
    </row>
    <row r="1133" spans="1:36" ht="15" x14ac:dyDescent="0.25">
      <c r="A1133" s="11" t="s">
        <v>2700</v>
      </c>
      <c r="B1133" s="11" t="s">
        <v>2701</v>
      </c>
      <c r="C1133" s="11" t="s">
        <v>85</v>
      </c>
      <c r="D1133" s="11" t="s">
        <v>86</v>
      </c>
      <c r="E1133" s="11" t="s">
        <v>89</v>
      </c>
      <c r="F1133" s="11" t="s">
        <v>2702</v>
      </c>
      <c r="G1133" s="11" t="s">
        <v>89</v>
      </c>
      <c r="H1133" s="11" t="s">
        <v>90</v>
      </c>
      <c r="I1133" s="12">
        <v>0</v>
      </c>
      <c r="J1133" s="11" t="s">
        <v>91</v>
      </c>
      <c r="K1133" s="11" t="s">
        <v>92</v>
      </c>
      <c r="L1133" s="13">
        <v>0.01</v>
      </c>
      <c r="M1133" s="11" t="s">
        <v>89</v>
      </c>
      <c r="N1133" s="12">
        <v>1</v>
      </c>
      <c r="O1133" s="10" t="str">
        <f t="shared" si="328"/>
        <v/>
      </c>
      <c r="P1133" s="10">
        <f t="shared" si="324"/>
        <v>20</v>
      </c>
      <c r="Q1133" s="10" t="str">
        <f t="shared" si="333"/>
        <v/>
      </c>
      <c r="R1133" s="10">
        <f t="shared" si="334"/>
        <v>31</v>
      </c>
      <c r="S1133" s="10" t="str">
        <f t="shared" si="335"/>
        <v/>
      </c>
      <c r="V1133" cm="1">
        <f t="array" ref="V1133">MIN(IFERROR(FIND(_xlfn.SEQUENCE(10,,CHAR(48)),F1133),""))</f>
        <v>8</v>
      </c>
      <c r="W1133" s="25" cm="1">
        <f t="array" ref="W1133">MIN(IFERROR(FIND(_xlfn.SEQUENCE(10,,CHAR(48)),B1133),""))</f>
        <v>24</v>
      </c>
      <c r="X1133" s="10">
        <f t="shared" si="314"/>
        <v>15</v>
      </c>
      <c r="Y1133" s="17" t="str">
        <f t="shared" si="315"/>
        <v xml:space="preserve">Entretoise ETIRAGE </v>
      </c>
      <c r="Z1133" s="10" t="str">
        <f t="shared" si="316"/>
        <v>611_3067</v>
      </c>
      <c r="AA1133" s="10" t="str">
        <f t="shared" si="317"/>
        <v>611_3067</v>
      </c>
      <c r="AB1133" s="10" t="str">
        <f t="shared" si="318"/>
        <v>A créer</v>
      </c>
      <c r="AC1133" s="14">
        <f t="shared" si="319"/>
        <v>0</v>
      </c>
      <c r="AD1133" s="10" t="str">
        <f t="shared" si="320"/>
        <v>611_3067 / 29064928</v>
      </c>
      <c r="AE1133" s="10" t="str">
        <f t="shared" si="321"/>
        <v>29064928</v>
      </c>
      <c r="AG1133" s="10" t="str">
        <f t="shared" si="323"/>
        <v>611_3067</v>
      </c>
      <c r="AH1133" s="10" t="str">
        <f t="shared" si="325"/>
        <v xml:space="preserve">Entretoise ETIRAGE </v>
      </c>
      <c r="AI1133" s="10" t="str">
        <f t="shared" si="326"/>
        <v>A créer</v>
      </c>
      <c r="AJ1133" s="10" t="str">
        <f t="shared" si="327"/>
        <v>29064928</v>
      </c>
    </row>
    <row r="1134" spans="1:36" ht="15" x14ac:dyDescent="0.25">
      <c r="A1134" s="11" t="s">
        <v>2703</v>
      </c>
      <c r="B1134" s="11" t="s">
        <v>2704</v>
      </c>
      <c r="C1134" s="11" t="s">
        <v>85</v>
      </c>
      <c r="D1134" s="11" t="s">
        <v>86</v>
      </c>
      <c r="E1134" s="11" t="s">
        <v>89</v>
      </c>
      <c r="F1134" s="11" t="s">
        <v>2705</v>
      </c>
      <c r="G1134" s="11" t="s">
        <v>89</v>
      </c>
      <c r="H1134" s="11" t="s">
        <v>90</v>
      </c>
      <c r="I1134" s="12">
        <v>0</v>
      </c>
      <c r="J1134" s="11" t="s">
        <v>91</v>
      </c>
      <c r="K1134" s="11" t="s">
        <v>92</v>
      </c>
      <c r="L1134" s="13">
        <v>0.01</v>
      </c>
      <c r="M1134" s="11" t="s">
        <v>89</v>
      </c>
      <c r="N1134" s="12">
        <v>1</v>
      </c>
      <c r="O1134" s="10" t="str">
        <f t="shared" si="328"/>
        <v/>
      </c>
      <c r="P1134" s="10">
        <f t="shared" si="324"/>
        <v>20</v>
      </c>
      <c r="Q1134" s="10" t="str">
        <f t="shared" si="333"/>
        <v/>
      </c>
      <c r="R1134" s="10">
        <f t="shared" si="334"/>
        <v>31</v>
      </c>
      <c r="S1134" s="10" t="str">
        <f t="shared" si="335"/>
        <v/>
      </c>
      <c r="V1134" cm="1">
        <f t="array" ref="V1134">MIN(IFERROR(FIND(_xlfn.SEQUENCE(10,,CHAR(48)),F1134),""))</f>
        <v>8</v>
      </c>
      <c r="W1134" s="25" cm="1">
        <f t="array" ref="W1134">MIN(IFERROR(FIND(_xlfn.SEQUENCE(10,,CHAR(48)),B1134),""))</f>
        <v>24</v>
      </c>
      <c r="X1134" s="10">
        <f t="shared" si="314"/>
        <v>15</v>
      </c>
      <c r="Y1134" s="17" t="str">
        <f t="shared" si="315"/>
        <v xml:space="preserve">Repoussoir ROULAGE </v>
      </c>
      <c r="Z1134" s="10" t="str">
        <f t="shared" si="316"/>
        <v>611_3091</v>
      </c>
      <c r="AA1134" s="10" t="str">
        <f t="shared" si="317"/>
        <v>611_3091</v>
      </c>
      <c r="AB1134" s="10" t="str">
        <f t="shared" si="318"/>
        <v>A créer</v>
      </c>
      <c r="AC1134" s="14">
        <f t="shared" si="319"/>
        <v>0</v>
      </c>
      <c r="AD1134" s="10" t="str">
        <f t="shared" si="320"/>
        <v>611_3091 / 29064930</v>
      </c>
      <c r="AE1134" s="10" t="str">
        <f t="shared" si="321"/>
        <v>29064930</v>
      </c>
      <c r="AG1134" s="10" t="str">
        <f t="shared" si="323"/>
        <v>611_3091</v>
      </c>
      <c r="AH1134" s="10" t="str">
        <f t="shared" si="325"/>
        <v xml:space="preserve">Repoussoir ROULAGE </v>
      </c>
      <c r="AI1134" s="10" t="str">
        <f t="shared" si="326"/>
        <v>A créer</v>
      </c>
      <c r="AJ1134" s="10" t="str">
        <f t="shared" si="327"/>
        <v>29064930</v>
      </c>
    </row>
    <row r="1135" spans="1:36" ht="15" x14ac:dyDescent="0.25">
      <c r="A1135" s="11" t="s">
        <v>2706</v>
      </c>
      <c r="B1135" s="11" t="s">
        <v>2707</v>
      </c>
      <c r="C1135" s="11" t="s">
        <v>85</v>
      </c>
      <c r="D1135" s="11" t="s">
        <v>86</v>
      </c>
      <c r="E1135" s="11" t="s">
        <v>89</v>
      </c>
      <c r="F1135" s="11" t="s">
        <v>2708</v>
      </c>
      <c r="G1135" s="11" t="s">
        <v>89</v>
      </c>
      <c r="H1135" s="11" t="s">
        <v>90</v>
      </c>
      <c r="I1135" s="12">
        <v>0</v>
      </c>
      <c r="J1135" s="11" t="s">
        <v>91</v>
      </c>
      <c r="K1135" s="11" t="s">
        <v>92</v>
      </c>
      <c r="L1135" s="13">
        <v>0.01</v>
      </c>
      <c r="M1135" s="11" t="s">
        <v>89</v>
      </c>
      <c r="N1135" s="12">
        <v>1</v>
      </c>
      <c r="O1135" s="10" t="str">
        <f t="shared" si="328"/>
        <v/>
      </c>
      <c r="P1135" s="10">
        <f t="shared" si="324"/>
        <v>18</v>
      </c>
      <c r="Q1135" s="10" t="str">
        <f t="shared" si="333"/>
        <v/>
      </c>
      <c r="R1135" s="10">
        <f t="shared" si="334"/>
        <v>29</v>
      </c>
      <c r="S1135" s="10" t="str">
        <f t="shared" si="335"/>
        <v/>
      </c>
      <c r="V1135" cm="1">
        <f t="array" ref="V1135">MIN(IFERROR(FIND(_xlfn.SEQUENCE(10,,CHAR(48)),F1135),""))</f>
        <v>8</v>
      </c>
      <c r="W1135" s="25" cm="1">
        <f t="array" ref="W1135">MIN(IFERROR(FIND(_xlfn.SEQUENCE(10,,CHAR(48)),B1135),""))</f>
        <v>22</v>
      </c>
      <c r="X1135" s="10">
        <f t="shared" si="314"/>
        <v>15</v>
      </c>
      <c r="Y1135" s="17" t="str">
        <f t="shared" si="315"/>
        <v xml:space="preserve">Poinçon EJECTION </v>
      </c>
      <c r="Z1135" s="10" t="str">
        <f t="shared" si="316"/>
        <v>611_3101</v>
      </c>
      <c r="AA1135" s="10" t="str">
        <f t="shared" si="317"/>
        <v>611_3101</v>
      </c>
      <c r="AB1135" s="10" t="str">
        <f t="shared" si="318"/>
        <v>A créer</v>
      </c>
      <c r="AC1135" s="14">
        <f t="shared" si="319"/>
        <v>0</v>
      </c>
      <c r="AD1135" s="10" t="str">
        <f t="shared" si="320"/>
        <v>611_3101 / 29064931</v>
      </c>
      <c r="AE1135" s="10" t="str">
        <f t="shared" si="321"/>
        <v>29064931</v>
      </c>
      <c r="AG1135" s="10" t="str">
        <f t="shared" si="323"/>
        <v>611_3101</v>
      </c>
      <c r="AH1135" s="10" t="str">
        <f t="shared" si="325"/>
        <v xml:space="preserve">Poinçon EJECTION </v>
      </c>
      <c r="AI1135" s="10" t="str">
        <f t="shared" si="326"/>
        <v>A créer</v>
      </c>
      <c r="AJ1135" s="10" t="str">
        <f t="shared" si="327"/>
        <v>29064931</v>
      </c>
    </row>
    <row r="1136" spans="1:36" ht="15" x14ac:dyDescent="0.25">
      <c r="A1136" s="11" t="s">
        <v>2709</v>
      </c>
      <c r="B1136" s="11" t="s">
        <v>2710</v>
      </c>
      <c r="C1136" s="11" t="s">
        <v>85</v>
      </c>
      <c r="D1136" s="11" t="s">
        <v>86</v>
      </c>
      <c r="E1136" s="11" t="s">
        <v>89</v>
      </c>
      <c r="F1136" s="11" t="s">
        <v>2711</v>
      </c>
      <c r="G1136" s="11" t="s">
        <v>89</v>
      </c>
      <c r="H1136" s="11" t="s">
        <v>90</v>
      </c>
      <c r="I1136" s="12">
        <v>0</v>
      </c>
      <c r="J1136" s="11" t="s">
        <v>91</v>
      </c>
      <c r="K1136" s="11" t="s">
        <v>92</v>
      </c>
      <c r="L1136" s="13">
        <v>0.01</v>
      </c>
      <c r="M1136" s="11" t="s">
        <v>89</v>
      </c>
      <c r="N1136" s="12">
        <v>1</v>
      </c>
      <c r="O1136" s="10" t="str">
        <f t="shared" si="328"/>
        <v/>
      </c>
      <c r="P1136" s="10">
        <f t="shared" si="324"/>
        <v>20</v>
      </c>
      <c r="Q1136" s="10" t="str">
        <f t="shared" si="333"/>
        <v/>
      </c>
      <c r="R1136" s="10">
        <f t="shared" si="334"/>
        <v>31</v>
      </c>
      <c r="S1136" s="10" t="str">
        <f t="shared" si="335"/>
        <v/>
      </c>
      <c r="V1136" cm="1">
        <f t="array" ref="V1136">MIN(IFERROR(FIND(_xlfn.SEQUENCE(10,,CHAR(48)),F1136),""))</f>
        <v>8</v>
      </c>
      <c r="W1136" s="25" cm="1">
        <f t="array" ref="W1136">MIN(IFERROR(FIND(_xlfn.SEQUENCE(10,,CHAR(48)),B1136),""))</f>
        <v>24</v>
      </c>
      <c r="X1136" s="10">
        <f t="shared" si="314"/>
        <v>15</v>
      </c>
      <c r="Y1136" s="17" t="str">
        <f t="shared" si="315"/>
        <v xml:space="preserve">Entretoise EMBOUTI </v>
      </c>
      <c r="Z1136" s="10" t="str">
        <f t="shared" si="316"/>
        <v>611_3141</v>
      </c>
      <c r="AA1136" s="10" t="str">
        <f t="shared" si="317"/>
        <v>611_3141</v>
      </c>
      <c r="AB1136" s="10" t="str">
        <f t="shared" si="318"/>
        <v>A créer</v>
      </c>
      <c r="AC1136" s="14">
        <f t="shared" si="319"/>
        <v>0</v>
      </c>
      <c r="AD1136" s="10" t="str">
        <f t="shared" si="320"/>
        <v>611_3141 / 29064932</v>
      </c>
      <c r="AE1136" s="10" t="str">
        <f t="shared" si="321"/>
        <v>29064932</v>
      </c>
      <c r="AG1136" s="10" t="str">
        <f t="shared" si="323"/>
        <v>611_3141</v>
      </c>
      <c r="AH1136" s="10" t="str">
        <f t="shared" si="325"/>
        <v xml:space="preserve">Entretoise EMBOUTI </v>
      </c>
      <c r="AI1136" s="10" t="str">
        <f t="shared" si="326"/>
        <v>A créer</v>
      </c>
      <c r="AJ1136" s="10" t="str">
        <f t="shared" si="327"/>
        <v>29064932</v>
      </c>
    </row>
    <row r="1137" spans="1:36" ht="15" x14ac:dyDescent="0.25">
      <c r="A1137" s="11" t="s">
        <v>2712</v>
      </c>
      <c r="B1137" s="11" t="s">
        <v>2713</v>
      </c>
      <c r="C1137" s="11" t="s">
        <v>85</v>
      </c>
      <c r="D1137" s="11" t="s">
        <v>86</v>
      </c>
      <c r="E1137" s="11" t="s">
        <v>89</v>
      </c>
      <c r="F1137" s="11" t="s">
        <v>2714</v>
      </c>
      <c r="G1137" s="11" t="s">
        <v>89</v>
      </c>
      <c r="H1137" s="11" t="s">
        <v>90</v>
      </c>
      <c r="I1137" s="12">
        <v>0</v>
      </c>
      <c r="J1137" s="11" t="s">
        <v>91</v>
      </c>
      <c r="K1137" s="11" t="s">
        <v>92</v>
      </c>
      <c r="L1137" s="13">
        <v>0.01</v>
      </c>
      <c r="M1137" s="11" t="s">
        <v>89</v>
      </c>
      <c r="N1137" s="12">
        <v>1</v>
      </c>
      <c r="O1137" s="10" t="str">
        <f t="shared" si="328"/>
        <v/>
      </c>
      <c r="P1137" s="10">
        <f t="shared" si="324"/>
        <v>20</v>
      </c>
      <c r="Q1137" s="10" t="str">
        <f t="shared" si="333"/>
        <v/>
      </c>
      <c r="R1137" s="10">
        <f t="shared" si="334"/>
        <v>31</v>
      </c>
      <c r="S1137" s="10" t="str">
        <f t="shared" si="335"/>
        <v/>
      </c>
      <c r="V1137" cm="1">
        <f t="array" ref="V1137">MIN(IFERROR(FIND(_xlfn.SEQUENCE(10,,CHAR(48)),F1137),""))</f>
        <v>8</v>
      </c>
      <c r="W1137" s="25" cm="1">
        <f t="array" ref="W1137">MIN(IFERROR(FIND(_xlfn.SEQUENCE(10,,CHAR(48)),B1137),""))</f>
        <v>24</v>
      </c>
      <c r="X1137" s="10">
        <f t="shared" si="314"/>
        <v>15</v>
      </c>
      <c r="Y1137" s="17" t="str">
        <f t="shared" si="315"/>
        <v xml:space="preserve">Entretoise ETIRAGE </v>
      </c>
      <c r="Z1137" s="10" t="str">
        <f t="shared" si="316"/>
        <v>611_3203</v>
      </c>
      <c r="AA1137" s="10" t="str">
        <f t="shared" si="317"/>
        <v>611_3203</v>
      </c>
      <c r="AB1137" s="10" t="str">
        <f t="shared" si="318"/>
        <v>A créer</v>
      </c>
      <c r="AC1137" s="14">
        <f t="shared" si="319"/>
        <v>0</v>
      </c>
      <c r="AD1137" s="10" t="str">
        <f t="shared" si="320"/>
        <v>611_3203 / 29064933</v>
      </c>
      <c r="AE1137" s="10" t="str">
        <f t="shared" si="321"/>
        <v>29064933</v>
      </c>
      <c r="AG1137" s="10" t="str">
        <f t="shared" si="323"/>
        <v>611_3203</v>
      </c>
      <c r="AH1137" s="10" t="str">
        <f t="shared" si="325"/>
        <v xml:space="preserve">Entretoise ETIRAGE </v>
      </c>
      <c r="AI1137" s="10" t="str">
        <f t="shared" si="326"/>
        <v>A créer</v>
      </c>
      <c r="AJ1137" s="10" t="str">
        <f t="shared" si="327"/>
        <v>29064933</v>
      </c>
    </row>
    <row r="1138" spans="1:36" ht="15" x14ac:dyDescent="0.25">
      <c r="A1138" s="11" t="s">
        <v>2715</v>
      </c>
      <c r="B1138" s="11" t="s">
        <v>2716</v>
      </c>
      <c r="C1138" s="11" t="s">
        <v>85</v>
      </c>
      <c r="D1138" s="11" t="s">
        <v>86</v>
      </c>
      <c r="E1138" s="11" t="s">
        <v>89</v>
      </c>
      <c r="F1138" s="11" t="s">
        <v>2717</v>
      </c>
      <c r="G1138" s="11" t="s">
        <v>89</v>
      </c>
      <c r="H1138" s="11" t="s">
        <v>90</v>
      </c>
      <c r="I1138" s="12">
        <v>0</v>
      </c>
      <c r="J1138" s="11" t="s">
        <v>91</v>
      </c>
      <c r="K1138" s="11" t="s">
        <v>92</v>
      </c>
      <c r="L1138" s="13">
        <v>0.01</v>
      </c>
      <c r="M1138" s="11" t="s">
        <v>89</v>
      </c>
      <c r="N1138" s="12">
        <v>1</v>
      </c>
      <c r="O1138" s="10" t="str">
        <f t="shared" si="328"/>
        <v/>
      </c>
      <c r="P1138" s="10">
        <f t="shared" si="324"/>
        <v>20</v>
      </c>
      <c r="Q1138" s="10" t="str">
        <f t="shared" si="333"/>
        <v/>
      </c>
      <c r="R1138" s="10">
        <f t="shared" si="334"/>
        <v>31</v>
      </c>
      <c r="S1138" s="10" t="str">
        <f t="shared" si="335"/>
        <v/>
      </c>
      <c r="V1138" cm="1">
        <f t="array" ref="V1138">MIN(IFERROR(FIND(_xlfn.SEQUENCE(10,,CHAR(48)),F1138),""))</f>
        <v>8</v>
      </c>
      <c r="W1138" s="25" cm="1">
        <f t="array" ref="W1138">MIN(IFERROR(FIND(_xlfn.SEQUENCE(10,,CHAR(48)),B1138),""))</f>
        <v>18</v>
      </c>
      <c r="X1138" s="10">
        <f t="shared" si="314"/>
        <v>15</v>
      </c>
      <c r="Y1138" s="17" t="str">
        <f t="shared" si="315"/>
        <v xml:space="preserve">Poinçon RETREINT 1 </v>
      </c>
      <c r="Z1138" s="10" t="str">
        <f t="shared" si="316"/>
        <v>611_3209</v>
      </c>
      <c r="AA1138" s="10" t="str">
        <f t="shared" si="317"/>
        <v>611_3209</v>
      </c>
      <c r="AB1138" s="10" t="str">
        <f t="shared" si="318"/>
        <v>A créer</v>
      </c>
      <c r="AC1138" s="14">
        <f t="shared" si="319"/>
        <v>0</v>
      </c>
      <c r="AD1138" s="10" t="str">
        <f t="shared" si="320"/>
        <v>611_3209 / 29064934</v>
      </c>
      <c r="AE1138" s="10" t="str">
        <f t="shared" si="321"/>
        <v>29064934</v>
      </c>
      <c r="AG1138" s="10" t="str">
        <f t="shared" si="323"/>
        <v>611_3209</v>
      </c>
      <c r="AH1138" s="10" t="str">
        <f t="shared" si="325"/>
        <v xml:space="preserve">Poinçon RETREINT 1 </v>
      </c>
      <c r="AI1138" s="10" t="str">
        <f t="shared" si="326"/>
        <v>A créer</v>
      </c>
      <c r="AJ1138" s="10" t="str">
        <f t="shared" si="327"/>
        <v>29064934</v>
      </c>
    </row>
    <row r="1139" spans="1:36" ht="15" x14ac:dyDescent="0.25">
      <c r="A1139" s="11" t="s">
        <v>2718</v>
      </c>
      <c r="B1139" s="11" t="s">
        <v>2719</v>
      </c>
      <c r="C1139" s="11" t="s">
        <v>85</v>
      </c>
      <c r="D1139" s="11" t="s">
        <v>86</v>
      </c>
      <c r="E1139" s="11" t="s">
        <v>89</v>
      </c>
      <c r="F1139" s="11" t="s">
        <v>2720</v>
      </c>
      <c r="G1139" s="11" t="s">
        <v>89</v>
      </c>
      <c r="H1139" s="11" t="s">
        <v>90</v>
      </c>
      <c r="I1139" s="12">
        <v>0</v>
      </c>
      <c r="J1139" s="11" t="s">
        <v>91</v>
      </c>
      <c r="K1139" s="11" t="s">
        <v>92</v>
      </c>
      <c r="L1139" s="13">
        <v>0.01</v>
      </c>
      <c r="M1139" s="11" t="s">
        <v>89</v>
      </c>
      <c r="N1139" s="12">
        <v>1</v>
      </c>
      <c r="O1139" s="10" t="str">
        <f t="shared" si="328"/>
        <v/>
      </c>
      <c r="P1139" s="10">
        <f t="shared" si="324"/>
        <v>20</v>
      </c>
      <c r="Q1139" s="10" t="str">
        <f t="shared" si="333"/>
        <v/>
      </c>
      <c r="R1139" s="10">
        <f t="shared" si="334"/>
        <v>31</v>
      </c>
      <c r="S1139" s="10" t="str">
        <f t="shared" si="335"/>
        <v/>
      </c>
      <c r="V1139" cm="1">
        <f t="array" ref="V1139">MIN(IFERROR(FIND(_xlfn.SEQUENCE(10,,CHAR(48)),F1139),""))</f>
        <v>8</v>
      </c>
      <c r="W1139" s="25" cm="1">
        <f t="array" ref="W1139">MIN(IFERROR(FIND(_xlfn.SEQUENCE(10,,CHAR(48)),B1139),""))</f>
        <v>18</v>
      </c>
      <c r="X1139" s="10">
        <f t="shared" si="314"/>
        <v>15</v>
      </c>
      <c r="Y1139" s="17" t="str">
        <f t="shared" si="315"/>
        <v xml:space="preserve">Douille RETREINT 1 </v>
      </c>
      <c r="Z1139" s="10" t="str">
        <f t="shared" si="316"/>
        <v>611_3212</v>
      </c>
      <c r="AA1139" s="10" t="str">
        <f t="shared" si="317"/>
        <v>611_3212</v>
      </c>
      <c r="AB1139" s="10" t="str">
        <f t="shared" si="318"/>
        <v>A créer</v>
      </c>
      <c r="AC1139" s="14">
        <f t="shared" si="319"/>
        <v>0</v>
      </c>
      <c r="AD1139" s="10" t="str">
        <f t="shared" si="320"/>
        <v>611_3212 / 29064935</v>
      </c>
      <c r="AE1139" s="10" t="str">
        <f t="shared" si="321"/>
        <v>29064935</v>
      </c>
      <c r="AG1139" s="10" t="str">
        <f t="shared" si="323"/>
        <v>611_3212</v>
      </c>
      <c r="AH1139" s="10" t="str">
        <f t="shared" si="325"/>
        <v xml:space="preserve">Douille RETREINT 1 </v>
      </c>
      <c r="AI1139" s="10" t="str">
        <f t="shared" si="326"/>
        <v>A créer</v>
      </c>
      <c r="AJ1139" s="10" t="str">
        <f t="shared" si="327"/>
        <v>29064935</v>
      </c>
    </row>
    <row r="1140" spans="1:36" ht="15" x14ac:dyDescent="0.25">
      <c r="A1140" s="11" t="s">
        <v>2721</v>
      </c>
      <c r="B1140" s="11" t="s">
        <v>2722</v>
      </c>
      <c r="C1140" s="11" t="s">
        <v>85</v>
      </c>
      <c r="D1140" s="11" t="s">
        <v>86</v>
      </c>
      <c r="E1140" s="11" t="s">
        <v>89</v>
      </c>
      <c r="F1140" s="11" t="s">
        <v>2723</v>
      </c>
      <c r="G1140" s="11" t="s">
        <v>89</v>
      </c>
      <c r="H1140" s="11" t="s">
        <v>90</v>
      </c>
      <c r="I1140" s="12">
        <v>0</v>
      </c>
      <c r="J1140" s="11" t="s">
        <v>91</v>
      </c>
      <c r="K1140" s="11" t="s">
        <v>92</v>
      </c>
      <c r="L1140" s="13">
        <v>0.01</v>
      </c>
      <c r="M1140" s="11" t="s">
        <v>89</v>
      </c>
      <c r="N1140" s="12">
        <v>1</v>
      </c>
      <c r="O1140" s="10" t="str">
        <f t="shared" si="328"/>
        <v/>
      </c>
      <c r="P1140" s="10">
        <f t="shared" si="324"/>
        <v>19</v>
      </c>
      <c r="Q1140" s="10" t="str">
        <f t="shared" si="333"/>
        <v/>
      </c>
      <c r="R1140" s="10">
        <f t="shared" si="334"/>
        <v>30</v>
      </c>
      <c r="S1140" s="10" t="str">
        <f t="shared" si="335"/>
        <v/>
      </c>
      <c r="V1140" cm="1">
        <f t="array" ref="V1140">MIN(IFERROR(FIND(_xlfn.SEQUENCE(10,,CHAR(48)),F1140),""))</f>
        <v>8</v>
      </c>
      <c r="W1140" s="25" cm="1">
        <f t="array" ref="W1140">MIN(IFERROR(FIND(_xlfn.SEQUENCE(10,,CHAR(48)),B1140),""))</f>
        <v>23</v>
      </c>
      <c r="X1140" s="10">
        <f t="shared" si="314"/>
        <v>15</v>
      </c>
      <c r="Y1140" s="17" t="str">
        <f t="shared" si="315"/>
        <v xml:space="preserve">Poussoir RETREINT </v>
      </c>
      <c r="Z1140" s="10" t="str">
        <f t="shared" si="316"/>
        <v>811_0031</v>
      </c>
      <c r="AA1140" s="10" t="str">
        <f t="shared" si="317"/>
        <v>811_0031</v>
      </c>
      <c r="AB1140" s="10" t="str">
        <f t="shared" si="318"/>
        <v>A créer</v>
      </c>
      <c r="AC1140" s="14">
        <f t="shared" si="319"/>
        <v>0</v>
      </c>
      <c r="AD1140" s="10" t="str">
        <f t="shared" si="320"/>
        <v>811_0031 / 29064936</v>
      </c>
      <c r="AE1140" s="10" t="str">
        <f t="shared" si="321"/>
        <v>29064936</v>
      </c>
      <c r="AG1140" s="10" t="str">
        <f t="shared" si="323"/>
        <v>811_0031</v>
      </c>
      <c r="AH1140" s="10" t="str">
        <f t="shared" si="325"/>
        <v xml:space="preserve">Poussoir RETREINT </v>
      </c>
      <c r="AI1140" s="10" t="str">
        <f t="shared" si="326"/>
        <v>A créer</v>
      </c>
      <c r="AJ1140" s="10" t="str">
        <f t="shared" si="327"/>
        <v>29064936</v>
      </c>
    </row>
    <row r="1141" spans="1:36" ht="15" x14ac:dyDescent="0.25">
      <c r="A1141" s="11" t="s">
        <v>2724</v>
      </c>
      <c r="B1141" s="11" t="s">
        <v>2725</v>
      </c>
      <c r="C1141" s="11" t="s">
        <v>85</v>
      </c>
      <c r="D1141" s="11" t="s">
        <v>86</v>
      </c>
      <c r="E1141" s="11" t="s">
        <v>89</v>
      </c>
      <c r="F1141" s="11" t="s">
        <v>2726</v>
      </c>
      <c r="G1141" s="11" t="s">
        <v>89</v>
      </c>
      <c r="H1141" s="11" t="s">
        <v>90</v>
      </c>
      <c r="I1141" s="12">
        <v>0</v>
      </c>
      <c r="J1141" s="11" t="s">
        <v>91</v>
      </c>
      <c r="K1141" s="11" t="s">
        <v>92</v>
      </c>
      <c r="L1141" s="13">
        <v>0.01</v>
      </c>
      <c r="M1141" s="11" t="s">
        <v>89</v>
      </c>
      <c r="N1141" s="12">
        <v>1</v>
      </c>
      <c r="O1141" s="10" t="str">
        <f t="shared" si="328"/>
        <v/>
      </c>
      <c r="P1141" s="10">
        <f t="shared" si="324"/>
        <v>19</v>
      </c>
      <c r="Q1141" s="10" t="str">
        <f t="shared" si="333"/>
        <v/>
      </c>
      <c r="R1141" s="10">
        <f t="shared" si="334"/>
        <v>30</v>
      </c>
      <c r="S1141" s="10" t="str">
        <f t="shared" si="335"/>
        <v/>
      </c>
      <c r="V1141" cm="1">
        <f t="array" ref="V1141">MIN(IFERROR(FIND(_xlfn.SEQUENCE(10,,CHAR(48)),F1141),""))</f>
        <v>8</v>
      </c>
      <c r="W1141" s="25" cm="1">
        <f t="array" ref="W1141">MIN(IFERROR(FIND(_xlfn.SEQUENCE(10,,CHAR(48)),B1141),""))</f>
        <v>23</v>
      </c>
      <c r="X1141" s="10">
        <f t="shared" si="314"/>
        <v>15</v>
      </c>
      <c r="Y1141" s="17" t="str">
        <f t="shared" si="315"/>
        <v xml:space="preserve">Poussoir RETREINT </v>
      </c>
      <c r="Z1141" s="10" t="str">
        <f t="shared" si="316"/>
        <v>811_0102</v>
      </c>
      <c r="AA1141" s="10" t="str">
        <f t="shared" si="317"/>
        <v>811_0102</v>
      </c>
      <c r="AB1141" s="10" t="str">
        <f t="shared" si="318"/>
        <v>A créer</v>
      </c>
      <c r="AC1141" s="14">
        <f t="shared" si="319"/>
        <v>0</v>
      </c>
      <c r="AD1141" s="10" t="str">
        <f t="shared" si="320"/>
        <v>811_0102 / 29064937</v>
      </c>
      <c r="AE1141" s="10" t="str">
        <f t="shared" si="321"/>
        <v>29064937</v>
      </c>
      <c r="AG1141" s="10" t="str">
        <f t="shared" si="323"/>
        <v>811_0102</v>
      </c>
      <c r="AH1141" s="10" t="str">
        <f t="shared" si="325"/>
        <v xml:space="preserve">Poussoir RETREINT </v>
      </c>
      <c r="AI1141" s="10" t="str">
        <f t="shared" si="326"/>
        <v>A créer</v>
      </c>
      <c r="AJ1141" s="10" t="str">
        <f t="shared" si="327"/>
        <v>29064937</v>
      </c>
    </row>
    <row r="1142" spans="1:36" ht="15" x14ac:dyDescent="0.25">
      <c r="A1142" s="11" t="s">
        <v>2727</v>
      </c>
      <c r="B1142" s="11" t="s">
        <v>2728</v>
      </c>
      <c r="C1142" s="11" t="s">
        <v>85</v>
      </c>
      <c r="D1142" s="11" t="s">
        <v>86</v>
      </c>
      <c r="E1142" s="11" t="s">
        <v>89</v>
      </c>
      <c r="F1142" s="11" t="s">
        <v>2729</v>
      </c>
      <c r="G1142" s="11" t="s">
        <v>89</v>
      </c>
      <c r="H1142" s="11" t="s">
        <v>90</v>
      </c>
      <c r="I1142" s="12">
        <v>0</v>
      </c>
      <c r="J1142" s="11" t="s">
        <v>91</v>
      </c>
      <c r="K1142" s="11" t="s">
        <v>92</v>
      </c>
      <c r="L1142" s="13">
        <v>0.01</v>
      </c>
      <c r="M1142" s="11" t="s">
        <v>89</v>
      </c>
      <c r="N1142" s="12">
        <v>1</v>
      </c>
      <c r="O1142" s="10" t="str">
        <f t="shared" si="328"/>
        <v/>
      </c>
      <c r="P1142" s="10">
        <f t="shared" si="324"/>
        <v>19</v>
      </c>
      <c r="Q1142" s="10" t="str">
        <f t="shared" si="333"/>
        <v/>
      </c>
      <c r="R1142" s="10">
        <f t="shared" si="334"/>
        <v>30</v>
      </c>
      <c r="S1142" s="10" t="str">
        <f t="shared" si="335"/>
        <v/>
      </c>
      <c r="V1142" cm="1">
        <f t="array" ref="V1142">MIN(IFERROR(FIND(_xlfn.SEQUENCE(10,,CHAR(48)),F1142),""))</f>
        <v>8</v>
      </c>
      <c r="W1142" s="25" cm="1">
        <f t="array" ref="W1142">MIN(IFERROR(FIND(_xlfn.SEQUENCE(10,,CHAR(48)),B1142),""))</f>
        <v>23</v>
      </c>
      <c r="X1142" s="10">
        <f t="shared" si="314"/>
        <v>15</v>
      </c>
      <c r="Y1142" s="17" t="str">
        <f t="shared" si="315"/>
        <v xml:space="preserve">Entretoise FRAPPE </v>
      </c>
      <c r="Z1142" s="10" t="str">
        <f t="shared" si="316"/>
        <v>811_0118</v>
      </c>
      <c r="AA1142" s="10" t="str">
        <f t="shared" si="317"/>
        <v>811_0118</v>
      </c>
      <c r="AB1142" s="10" t="str">
        <f t="shared" si="318"/>
        <v>A créer</v>
      </c>
      <c r="AC1142" s="14">
        <f t="shared" si="319"/>
        <v>0</v>
      </c>
      <c r="AD1142" s="10" t="str">
        <f t="shared" si="320"/>
        <v>811_0118 / 29064938</v>
      </c>
      <c r="AE1142" s="10" t="str">
        <f t="shared" si="321"/>
        <v>29064938</v>
      </c>
      <c r="AG1142" s="10" t="str">
        <f t="shared" si="323"/>
        <v>811_0118</v>
      </c>
      <c r="AH1142" s="10" t="str">
        <f t="shared" si="325"/>
        <v xml:space="preserve">Entretoise FRAPPE </v>
      </c>
      <c r="AI1142" s="10" t="str">
        <f t="shared" si="326"/>
        <v>A créer</v>
      </c>
      <c r="AJ1142" s="10" t="str">
        <f t="shared" si="327"/>
        <v>29064938</v>
      </c>
    </row>
    <row r="1143" spans="1:36" ht="15" x14ac:dyDescent="0.25">
      <c r="A1143" s="11" t="s">
        <v>2730</v>
      </c>
      <c r="B1143" s="11" t="s">
        <v>2731</v>
      </c>
      <c r="C1143" s="11" t="s">
        <v>85</v>
      </c>
      <c r="D1143" s="11" t="s">
        <v>86</v>
      </c>
      <c r="E1143" s="11" t="s">
        <v>89</v>
      </c>
      <c r="F1143" s="11" t="s">
        <v>2732</v>
      </c>
      <c r="G1143" s="11" t="s">
        <v>89</v>
      </c>
      <c r="H1143" s="11" t="s">
        <v>90</v>
      </c>
      <c r="I1143" s="12">
        <v>0</v>
      </c>
      <c r="J1143" s="11" t="s">
        <v>91</v>
      </c>
      <c r="K1143" s="11" t="s">
        <v>92</v>
      </c>
      <c r="L1143" s="13">
        <v>0.01</v>
      </c>
      <c r="M1143" s="11" t="s">
        <v>89</v>
      </c>
      <c r="N1143" s="12">
        <v>1</v>
      </c>
      <c r="O1143" s="10" t="str">
        <f t="shared" si="328"/>
        <v/>
      </c>
      <c r="P1143" s="10">
        <f t="shared" si="324"/>
        <v>19</v>
      </c>
      <c r="Q1143" s="10" t="str">
        <f t="shared" si="333"/>
        <v/>
      </c>
      <c r="R1143" s="10">
        <f t="shared" si="334"/>
        <v>30</v>
      </c>
      <c r="S1143" s="10" t="str">
        <f t="shared" si="335"/>
        <v/>
      </c>
      <c r="V1143" cm="1">
        <f t="array" ref="V1143">MIN(IFERROR(FIND(_xlfn.SEQUENCE(10,,CHAR(48)),F1143),""))</f>
        <v>8</v>
      </c>
      <c r="W1143" s="25" cm="1">
        <f t="array" ref="W1143">MIN(IFERROR(FIND(_xlfn.SEQUENCE(10,,CHAR(48)),B1143),""))</f>
        <v>23</v>
      </c>
      <c r="X1143" s="10">
        <f t="shared" si="314"/>
        <v>15</v>
      </c>
      <c r="Y1143" s="17" t="str">
        <f t="shared" si="315"/>
        <v xml:space="preserve">P.Poinçon ROULAGE </v>
      </c>
      <c r="Z1143" s="10" t="str">
        <f t="shared" si="316"/>
        <v>811_0153</v>
      </c>
      <c r="AA1143" s="10" t="str">
        <f t="shared" si="317"/>
        <v>811_0153</v>
      </c>
      <c r="AB1143" s="10" t="str">
        <f t="shared" si="318"/>
        <v>A créer</v>
      </c>
      <c r="AC1143" s="14">
        <f t="shared" si="319"/>
        <v>0</v>
      </c>
      <c r="AD1143" s="10" t="str">
        <f t="shared" si="320"/>
        <v>811_0153 / 29064939</v>
      </c>
      <c r="AE1143" s="10" t="str">
        <f t="shared" si="321"/>
        <v>29064939</v>
      </c>
      <c r="AG1143" s="10" t="str">
        <f t="shared" si="323"/>
        <v>811_0153</v>
      </c>
      <c r="AH1143" s="10" t="str">
        <f t="shared" si="325"/>
        <v xml:space="preserve">P.Poinçon ROULAGE </v>
      </c>
      <c r="AI1143" s="10" t="str">
        <f t="shared" si="326"/>
        <v>A créer</v>
      </c>
      <c r="AJ1143" s="10" t="str">
        <f t="shared" si="327"/>
        <v>29064939</v>
      </c>
    </row>
    <row r="1144" spans="1:36" ht="15" x14ac:dyDescent="0.25">
      <c r="A1144" s="11" t="s">
        <v>2733</v>
      </c>
      <c r="B1144" s="11" t="s">
        <v>2734</v>
      </c>
      <c r="C1144" s="11" t="s">
        <v>85</v>
      </c>
      <c r="D1144" s="11" t="s">
        <v>86</v>
      </c>
      <c r="E1144" s="11" t="s">
        <v>89</v>
      </c>
      <c r="F1144" s="11" t="s">
        <v>2735</v>
      </c>
      <c r="G1144" s="11" t="s">
        <v>89</v>
      </c>
      <c r="H1144" s="11" t="s">
        <v>90</v>
      </c>
      <c r="I1144" s="12">
        <v>0</v>
      </c>
      <c r="J1144" s="11" t="s">
        <v>91</v>
      </c>
      <c r="K1144" s="11" t="s">
        <v>92</v>
      </c>
      <c r="L1144" s="13">
        <v>0.01</v>
      </c>
      <c r="M1144" s="11" t="s">
        <v>89</v>
      </c>
      <c r="N1144" s="12">
        <v>1</v>
      </c>
      <c r="O1144" s="10" t="str">
        <f t="shared" si="328"/>
        <v/>
      </c>
      <c r="P1144" s="10">
        <f t="shared" si="324"/>
        <v>20</v>
      </c>
      <c r="Q1144" s="10" t="str">
        <f t="shared" si="333"/>
        <v/>
      </c>
      <c r="R1144" s="10">
        <f t="shared" si="334"/>
        <v>31</v>
      </c>
      <c r="S1144" s="10" t="str">
        <f t="shared" si="335"/>
        <v/>
      </c>
      <c r="V1144" cm="1">
        <f t="array" ref="V1144">MIN(IFERROR(FIND(_xlfn.SEQUENCE(10,,CHAR(48)),F1144),""))</f>
        <v>8</v>
      </c>
      <c r="W1144" s="25" cm="1">
        <f t="array" ref="W1144">MIN(IFERROR(FIND(_xlfn.SEQUENCE(10,,CHAR(48)),B1144),""))</f>
        <v>24</v>
      </c>
      <c r="X1144" s="10">
        <f t="shared" si="314"/>
        <v>15</v>
      </c>
      <c r="Y1144" s="17" t="str">
        <f t="shared" si="315"/>
        <v xml:space="preserve">Entretoise EMBOUTI </v>
      </c>
      <c r="Z1144" s="10" t="str">
        <f t="shared" si="316"/>
        <v>811_0224</v>
      </c>
      <c r="AA1144" s="10" t="str">
        <f t="shared" si="317"/>
        <v>811_0224</v>
      </c>
      <c r="AB1144" s="10" t="str">
        <f t="shared" si="318"/>
        <v>A créer</v>
      </c>
      <c r="AC1144" s="14">
        <f t="shared" si="319"/>
        <v>0</v>
      </c>
      <c r="AD1144" s="10" t="str">
        <f t="shared" si="320"/>
        <v>811_0224 / 29064940</v>
      </c>
      <c r="AE1144" s="10" t="str">
        <f t="shared" si="321"/>
        <v>29064940</v>
      </c>
      <c r="AG1144" s="10" t="str">
        <f t="shared" si="323"/>
        <v>811_0224</v>
      </c>
      <c r="AH1144" s="10" t="str">
        <f t="shared" si="325"/>
        <v xml:space="preserve">Entretoise EMBOUTI </v>
      </c>
      <c r="AI1144" s="10" t="str">
        <f t="shared" si="326"/>
        <v>A créer</v>
      </c>
      <c r="AJ1144" s="10" t="str">
        <f t="shared" si="327"/>
        <v>29064940</v>
      </c>
    </row>
    <row r="1145" spans="1:36" ht="15" x14ac:dyDescent="0.25">
      <c r="A1145" s="11" t="s">
        <v>2736</v>
      </c>
      <c r="B1145" s="11" t="s">
        <v>2737</v>
      </c>
      <c r="C1145" s="11" t="s">
        <v>85</v>
      </c>
      <c r="D1145" s="11" t="s">
        <v>86</v>
      </c>
      <c r="E1145" s="11" t="s">
        <v>89</v>
      </c>
      <c r="F1145" s="11" t="s">
        <v>2738</v>
      </c>
      <c r="G1145" s="11" t="s">
        <v>89</v>
      </c>
      <c r="H1145" s="11" t="s">
        <v>90</v>
      </c>
      <c r="I1145" s="12">
        <v>0</v>
      </c>
      <c r="J1145" s="11" t="s">
        <v>91</v>
      </c>
      <c r="K1145" s="11" t="s">
        <v>92</v>
      </c>
      <c r="L1145" s="13">
        <v>0.01</v>
      </c>
      <c r="M1145" s="11" t="s">
        <v>89</v>
      </c>
      <c r="N1145" s="12">
        <v>1</v>
      </c>
      <c r="O1145" s="10" t="str">
        <f t="shared" si="328"/>
        <v/>
      </c>
      <c r="P1145" s="10">
        <f t="shared" si="324"/>
        <v>20</v>
      </c>
      <c r="Q1145" s="10" t="str">
        <f t="shared" si="333"/>
        <v/>
      </c>
      <c r="R1145" s="10">
        <f t="shared" si="334"/>
        <v>31</v>
      </c>
      <c r="S1145" s="10" t="str">
        <f t="shared" si="335"/>
        <v/>
      </c>
      <c r="V1145" cm="1">
        <f t="array" ref="V1145">MIN(IFERROR(FIND(_xlfn.SEQUENCE(10,,CHAR(48)),F1145),""))</f>
        <v>8</v>
      </c>
      <c r="W1145" s="25" cm="1">
        <f t="array" ref="W1145">MIN(IFERROR(FIND(_xlfn.SEQUENCE(10,,CHAR(48)),B1145),""))</f>
        <v>24</v>
      </c>
      <c r="X1145" s="10">
        <f t="shared" si="314"/>
        <v>15</v>
      </c>
      <c r="Y1145" s="17" t="str">
        <f t="shared" si="315"/>
        <v xml:space="preserve">Entretoise ET.JUPE </v>
      </c>
      <c r="Z1145" s="10" t="str">
        <f t="shared" si="316"/>
        <v>811_0257</v>
      </c>
      <c r="AA1145" s="10" t="str">
        <f t="shared" si="317"/>
        <v>811_0257</v>
      </c>
      <c r="AB1145" s="10" t="str">
        <f t="shared" si="318"/>
        <v>A créer</v>
      </c>
      <c r="AC1145" s="14">
        <f t="shared" si="319"/>
        <v>0</v>
      </c>
      <c r="AD1145" s="10" t="str">
        <f t="shared" si="320"/>
        <v>811_0257 / 29064941</v>
      </c>
      <c r="AE1145" s="10" t="str">
        <f t="shared" si="321"/>
        <v>29064941</v>
      </c>
      <c r="AG1145" s="10" t="str">
        <f t="shared" si="323"/>
        <v>811_0257</v>
      </c>
      <c r="AH1145" s="10" t="str">
        <f t="shared" si="325"/>
        <v xml:space="preserve">Entretoise ET.JUPE </v>
      </c>
      <c r="AI1145" s="10" t="str">
        <f t="shared" si="326"/>
        <v>A créer</v>
      </c>
      <c r="AJ1145" s="10" t="str">
        <f t="shared" si="327"/>
        <v>29064941</v>
      </c>
    </row>
    <row r="1146" spans="1:36" ht="15" x14ac:dyDescent="0.25">
      <c r="A1146" s="11" t="s">
        <v>2739</v>
      </c>
      <c r="B1146" s="11" t="s">
        <v>2740</v>
      </c>
      <c r="C1146" s="11" t="s">
        <v>85</v>
      </c>
      <c r="D1146" s="11" t="s">
        <v>86</v>
      </c>
      <c r="E1146" s="11" t="s">
        <v>89</v>
      </c>
      <c r="F1146" s="11" t="s">
        <v>2741</v>
      </c>
      <c r="G1146" s="11" t="s">
        <v>89</v>
      </c>
      <c r="H1146" s="11" t="s">
        <v>90</v>
      </c>
      <c r="I1146" s="12">
        <v>0</v>
      </c>
      <c r="J1146" s="11" t="s">
        <v>91</v>
      </c>
      <c r="K1146" s="11" t="s">
        <v>92</v>
      </c>
      <c r="L1146" s="13">
        <v>0.01</v>
      </c>
      <c r="M1146" s="11" t="s">
        <v>89</v>
      </c>
      <c r="N1146" s="12">
        <v>1</v>
      </c>
      <c r="O1146" s="10" t="str">
        <f t="shared" si="328"/>
        <v/>
      </c>
      <c r="P1146" s="10">
        <f t="shared" si="324"/>
        <v>20</v>
      </c>
      <c r="Q1146" s="10" t="str">
        <f t="shared" si="333"/>
        <v/>
      </c>
      <c r="R1146" s="10">
        <f t="shared" si="334"/>
        <v>31</v>
      </c>
      <c r="S1146" s="10" t="str">
        <f t="shared" si="335"/>
        <v/>
      </c>
      <c r="V1146" cm="1">
        <f t="array" ref="V1146">MIN(IFERROR(FIND(_xlfn.SEQUENCE(10,,CHAR(48)),F1146),""))</f>
        <v>8</v>
      </c>
      <c r="W1146" s="25" cm="1">
        <f t="array" ref="W1146">MIN(IFERROR(FIND(_xlfn.SEQUENCE(10,,CHAR(48)),B1146),""))</f>
        <v>24</v>
      </c>
      <c r="X1146" s="10">
        <f t="shared" si="314"/>
        <v>15</v>
      </c>
      <c r="Y1146" s="17" t="str">
        <f t="shared" si="315"/>
        <v xml:space="preserve">Centreur ET.EPAUL. </v>
      </c>
      <c r="Z1146" s="10" t="str">
        <f t="shared" si="316"/>
        <v>811_0265</v>
      </c>
      <c r="AA1146" s="10" t="str">
        <f t="shared" si="317"/>
        <v>811_0265</v>
      </c>
      <c r="AB1146" s="10" t="str">
        <f t="shared" si="318"/>
        <v>A créer</v>
      </c>
      <c r="AC1146" s="14">
        <f t="shared" si="319"/>
        <v>0</v>
      </c>
      <c r="AD1146" s="10" t="str">
        <f t="shared" si="320"/>
        <v>811_0265 / 29064942</v>
      </c>
      <c r="AE1146" s="10" t="str">
        <f t="shared" si="321"/>
        <v>29064942</v>
      </c>
      <c r="AG1146" s="10" t="str">
        <f t="shared" si="323"/>
        <v>811_0265</v>
      </c>
      <c r="AH1146" s="10" t="str">
        <f t="shared" si="325"/>
        <v xml:space="preserve">Centreur ET.EPAUL. </v>
      </c>
      <c r="AI1146" s="10" t="str">
        <f t="shared" si="326"/>
        <v>A créer</v>
      </c>
      <c r="AJ1146" s="10" t="str">
        <f t="shared" si="327"/>
        <v>29064942</v>
      </c>
    </row>
    <row r="1147" spans="1:36" ht="15" x14ac:dyDescent="0.25">
      <c r="A1147" s="11" t="s">
        <v>2742</v>
      </c>
      <c r="B1147" s="11" t="s">
        <v>2743</v>
      </c>
      <c r="C1147" s="11" t="s">
        <v>85</v>
      </c>
      <c r="D1147" s="11" t="s">
        <v>86</v>
      </c>
      <c r="E1147" s="11" t="s">
        <v>89</v>
      </c>
      <c r="F1147" s="11" t="s">
        <v>2744</v>
      </c>
      <c r="G1147" s="11" t="s">
        <v>89</v>
      </c>
      <c r="H1147" s="11" t="s">
        <v>90</v>
      </c>
      <c r="I1147" s="12">
        <v>0</v>
      </c>
      <c r="J1147" s="11" t="s">
        <v>91</v>
      </c>
      <c r="K1147" s="11" t="s">
        <v>92</v>
      </c>
      <c r="L1147" s="13">
        <v>0.01</v>
      </c>
      <c r="M1147" s="11" t="s">
        <v>89</v>
      </c>
      <c r="N1147" s="12">
        <v>1</v>
      </c>
      <c r="O1147" s="10" t="str">
        <f t="shared" si="328"/>
        <v/>
      </c>
      <c r="P1147" s="10">
        <f t="shared" si="324"/>
        <v>20</v>
      </c>
      <c r="Q1147" s="10" t="str">
        <f t="shared" si="333"/>
        <v/>
      </c>
      <c r="R1147" s="10">
        <f t="shared" si="334"/>
        <v>31</v>
      </c>
      <c r="S1147" s="10" t="str">
        <f t="shared" si="335"/>
        <v/>
      </c>
      <c r="V1147" cm="1">
        <f t="array" ref="V1147">MIN(IFERROR(FIND(_xlfn.SEQUENCE(10,,CHAR(48)),F1147),""))</f>
        <v>8</v>
      </c>
      <c r="W1147" s="25" cm="1">
        <f t="array" ref="W1147">MIN(IFERROR(FIND(_xlfn.SEQUENCE(10,,CHAR(48)),B1147),""))</f>
        <v>24</v>
      </c>
      <c r="X1147" s="10">
        <f t="shared" si="314"/>
        <v>15</v>
      </c>
      <c r="Y1147" s="17" t="str">
        <f t="shared" si="315"/>
        <v xml:space="preserve">Entretoise ROGNAGE </v>
      </c>
      <c r="Z1147" s="10" t="str">
        <f t="shared" si="316"/>
        <v>811_0275</v>
      </c>
      <c r="AA1147" s="10" t="str">
        <f t="shared" si="317"/>
        <v>811_0275</v>
      </c>
      <c r="AB1147" s="10" t="str">
        <f t="shared" si="318"/>
        <v>A créer</v>
      </c>
      <c r="AC1147" s="14">
        <f t="shared" si="319"/>
        <v>0</v>
      </c>
      <c r="AD1147" s="10" t="str">
        <f t="shared" si="320"/>
        <v>811_0275 / 29064943</v>
      </c>
      <c r="AE1147" s="10" t="str">
        <f t="shared" si="321"/>
        <v>29064943</v>
      </c>
      <c r="AF1147" s="10" t="str">
        <f>IFERROR(FIND("~",B1147),"")</f>
        <v/>
      </c>
      <c r="AG1147" s="10" t="str">
        <f t="shared" si="323"/>
        <v>811_0275</v>
      </c>
      <c r="AH1147" s="10" t="str">
        <f t="shared" si="325"/>
        <v xml:space="preserve">Entretoise ROGNAGE </v>
      </c>
      <c r="AI1147" s="10" t="str">
        <f t="shared" si="326"/>
        <v>A créer</v>
      </c>
      <c r="AJ1147" s="10" t="str">
        <f t="shared" si="327"/>
        <v>29064943</v>
      </c>
    </row>
    <row r="1148" spans="1:36" ht="15" x14ac:dyDescent="0.25">
      <c r="A1148" s="11" t="s">
        <v>2745</v>
      </c>
      <c r="B1148" s="11" t="s">
        <v>2746</v>
      </c>
      <c r="C1148" s="11" t="s">
        <v>85</v>
      </c>
      <c r="D1148" s="11" t="s">
        <v>86</v>
      </c>
      <c r="E1148" s="11" t="s">
        <v>89</v>
      </c>
      <c r="F1148" s="11" t="s">
        <v>2747</v>
      </c>
      <c r="G1148" s="11" t="s">
        <v>89</v>
      </c>
      <c r="H1148" s="11" t="s">
        <v>90</v>
      </c>
      <c r="I1148" s="12">
        <v>0</v>
      </c>
      <c r="J1148" s="11" t="s">
        <v>91</v>
      </c>
      <c r="K1148" s="11" t="s">
        <v>92</v>
      </c>
      <c r="L1148" s="13">
        <v>0.01</v>
      </c>
      <c r="M1148" s="11" t="s">
        <v>89</v>
      </c>
      <c r="N1148" s="12">
        <v>1</v>
      </c>
      <c r="O1148" s="10" t="str">
        <f t="shared" si="328"/>
        <v/>
      </c>
      <c r="P1148" s="10">
        <f t="shared" si="324"/>
        <v>18</v>
      </c>
      <c r="Q1148" s="10" t="str">
        <f t="shared" si="333"/>
        <v/>
      </c>
      <c r="R1148" s="10">
        <f t="shared" si="334"/>
        <v>29</v>
      </c>
      <c r="S1148" s="10" t="str">
        <f t="shared" si="335"/>
        <v/>
      </c>
      <c r="V1148" cm="1">
        <f t="array" ref="V1148">MIN(IFERROR(FIND(_xlfn.SEQUENCE(10,,CHAR(48)),F1148),""))</f>
        <v>8</v>
      </c>
      <c r="W1148" s="25" cm="1">
        <f t="array" ref="W1148">MIN(IFERROR(FIND(_xlfn.SEQUENCE(10,,CHAR(48)),B1148),""))</f>
        <v>22</v>
      </c>
      <c r="X1148" s="10">
        <f t="shared" si="314"/>
        <v>15</v>
      </c>
      <c r="Y1148" s="17" t="str">
        <f t="shared" si="315"/>
        <v xml:space="preserve">Centreur PERCAGE </v>
      </c>
      <c r="Z1148" s="10" t="str">
        <f t="shared" si="316"/>
        <v>811_0298</v>
      </c>
      <c r="AA1148" s="10" t="str">
        <f t="shared" si="317"/>
        <v>811_0298</v>
      </c>
      <c r="AB1148" s="10" t="str">
        <f t="shared" si="318"/>
        <v>A créer</v>
      </c>
      <c r="AC1148" s="14">
        <f t="shared" si="319"/>
        <v>0</v>
      </c>
      <c r="AD1148" s="10" t="str">
        <f t="shared" si="320"/>
        <v>811_0298 / 29064944</v>
      </c>
      <c r="AE1148" s="10" t="str">
        <f t="shared" si="321"/>
        <v>29064944</v>
      </c>
      <c r="AG1148" s="10" t="str">
        <f t="shared" si="323"/>
        <v>811_0298</v>
      </c>
      <c r="AH1148" s="10" t="str">
        <f t="shared" si="325"/>
        <v xml:space="preserve">Centreur PERCAGE </v>
      </c>
      <c r="AI1148" s="10" t="str">
        <f t="shared" si="326"/>
        <v>A créer</v>
      </c>
      <c r="AJ1148" s="10" t="str">
        <f t="shared" si="327"/>
        <v>29064944</v>
      </c>
    </row>
    <row r="1149" spans="1:36" ht="15" x14ac:dyDescent="0.25">
      <c r="A1149" s="11" t="s">
        <v>2748</v>
      </c>
      <c r="B1149" s="11" t="s">
        <v>2749</v>
      </c>
      <c r="C1149" s="11" t="s">
        <v>85</v>
      </c>
      <c r="D1149" s="11" t="s">
        <v>86</v>
      </c>
      <c r="E1149" s="11" t="s">
        <v>89</v>
      </c>
      <c r="F1149" s="11" t="s">
        <v>2750</v>
      </c>
      <c r="G1149" s="11" t="s">
        <v>89</v>
      </c>
      <c r="H1149" s="11" t="s">
        <v>90</v>
      </c>
      <c r="I1149" s="12">
        <v>0</v>
      </c>
      <c r="J1149" s="11" t="s">
        <v>91</v>
      </c>
      <c r="K1149" s="11" t="s">
        <v>92</v>
      </c>
      <c r="L1149" s="13">
        <v>0.01</v>
      </c>
      <c r="M1149" s="11" t="s">
        <v>89</v>
      </c>
      <c r="N1149" s="12">
        <v>1</v>
      </c>
      <c r="O1149" s="10" t="str">
        <f t="shared" si="328"/>
        <v/>
      </c>
      <c r="P1149" s="10">
        <f t="shared" si="324"/>
        <v>18</v>
      </c>
      <c r="Q1149" s="10" t="str">
        <f t="shared" si="333"/>
        <v/>
      </c>
      <c r="R1149" s="10">
        <f t="shared" si="334"/>
        <v>29</v>
      </c>
      <c r="S1149" s="10" t="str">
        <f t="shared" si="335"/>
        <v/>
      </c>
      <c r="V1149" cm="1">
        <f t="array" ref="V1149">MIN(IFERROR(FIND(_xlfn.SEQUENCE(10,,CHAR(48)),F1149),""))</f>
        <v>8</v>
      </c>
      <c r="W1149" s="25" cm="1">
        <f t="array" ref="W1149">MIN(IFERROR(FIND(_xlfn.SEQUENCE(10,,CHAR(48)),B1149),""))</f>
        <v>22</v>
      </c>
      <c r="X1149" s="10">
        <f t="shared" si="314"/>
        <v>15</v>
      </c>
      <c r="Y1149" s="17" t="str">
        <f t="shared" si="315"/>
        <v xml:space="preserve">Poinçon EJECTION </v>
      </c>
      <c r="Z1149" s="10" t="str">
        <f t="shared" si="316"/>
        <v>811_0301</v>
      </c>
      <c r="AA1149" s="10" t="str">
        <f t="shared" si="317"/>
        <v>811_0301</v>
      </c>
      <c r="AB1149" s="10" t="str">
        <f t="shared" si="318"/>
        <v>A créer</v>
      </c>
      <c r="AC1149" s="14">
        <f t="shared" si="319"/>
        <v>0</v>
      </c>
      <c r="AD1149" s="10" t="str">
        <f t="shared" si="320"/>
        <v>811_0301 / 29064945</v>
      </c>
      <c r="AE1149" s="10" t="str">
        <f t="shared" si="321"/>
        <v>29064945</v>
      </c>
      <c r="AG1149" s="10" t="str">
        <f t="shared" si="323"/>
        <v>811_0301</v>
      </c>
      <c r="AH1149" s="10" t="str">
        <f t="shared" si="325"/>
        <v xml:space="preserve">Poinçon EJECTION </v>
      </c>
      <c r="AI1149" s="10" t="str">
        <f t="shared" si="326"/>
        <v>A créer</v>
      </c>
      <c r="AJ1149" s="10" t="str">
        <f t="shared" si="327"/>
        <v>29064945</v>
      </c>
    </row>
    <row r="1150" spans="1:36" ht="15" x14ac:dyDescent="0.25">
      <c r="A1150" s="11" t="s">
        <v>2751</v>
      </c>
      <c r="B1150" s="11" t="s">
        <v>2752</v>
      </c>
      <c r="C1150" s="11" t="s">
        <v>85</v>
      </c>
      <c r="D1150" s="11" t="s">
        <v>86</v>
      </c>
      <c r="E1150" s="11" t="s">
        <v>89</v>
      </c>
      <c r="F1150" s="11" t="s">
        <v>2753</v>
      </c>
      <c r="G1150" s="11" t="s">
        <v>89</v>
      </c>
      <c r="H1150" s="11" t="s">
        <v>90</v>
      </c>
      <c r="I1150" s="12">
        <v>0</v>
      </c>
      <c r="J1150" s="11" t="s">
        <v>91</v>
      </c>
      <c r="K1150" s="11" t="s">
        <v>92</v>
      </c>
      <c r="L1150" s="13">
        <v>0.01</v>
      </c>
      <c r="M1150" s="11" t="s">
        <v>89</v>
      </c>
      <c r="N1150" s="12">
        <v>1</v>
      </c>
      <c r="O1150" s="10" t="str">
        <f t="shared" si="328"/>
        <v/>
      </c>
      <c r="P1150" s="10">
        <f t="shared" si="324"/>
        <v>20</v>
      </c>
      <c r="Q1150" s="10" t="str">
        <f t="shared" si="333"/>
        <v/>
      </c>
      <c r="R1150" s="10">
        <f t="shared" si="334"/>
        <v>31</v>
      </c>
      <c r="S1150" s="10" t="str">
        <f t="shared" si="335"/>
        <v/>
      </c>
      <c r="V1150" cm="1">
        <f t="array" ref="V1150">MIN(IFERROR(FIND(_xlfn.SEQUENCE(10,,CHAR(48)),F1150),""))</f>
        <v>8</v>
      </c>
      <c r="W1150" s="25" cm="1">
        <f t="array" ref="W1150">MIN(IFERROR(FIND(_xlfn.SEQUENCE(10,,CHAR(48)),B1150),""))</f>
        <v>24</v>
      </c>
      <c r="X1150" s="10">
        <f t="shared" si="314"/>
        <v>15</v>
      </c>
      <c r="Y1150" s="17" t="str">
        <f t="shared" si="315"/>
        <v xml:space="preserve">Dévêtisseur FRAPPE </v>
      </c>
      <c r="Z1150" s="10" t="str">
        <f t="shared" si="316"/>
        <v>811_0602</v>
      </c>
      <c r="AA1150" s="10" t="str">
        <f t="shared" si="317"/>
        <v>811_0602</v>
      </c>
      <c r="AB1150" s="10" t="str">
        <f t="shared" si="318"/>
        <v>A créer</v>
      </c>
      <c r="AC1150" s="14">
        <f t="shared" si="319"/>
        <v>0</v>
      </c>
      <c r="AD1150" s="10" t="str">
        <f t="shared" si="320"/>
        <v>811_0602 / 29064946</v>
      </c>
      <c r="AE1150" s="10" t="str">
        <f t="shared" si="321"/>
        <v>29064946</v>
      </c>
      <c r="AG1150" s="10" t="str">
        <f t="shared" si="323"/>
        <v>811_0602</v>
      </c>
      <c r="AH1150" s="10" t="str">
        <f t="shared" si="325"/>
        <v xml:space="preserve">Dévêtisseur FRAPPE </v>
      </c>
      <c r="AI1150" s="10" t="str">
        <f t="shared" si="326"/>
        <v>A créer</v>
      </c>
      <c r="AJ1150" s="10" t="str">
        <f t="shared" si="327"/>
        <v>29064946</v>
      </c>
    </row>
    <row r="1151" spans="1:36" ht="15" x14ac:dyDescent="0.25">
      <c r="A1151" s="11" t="s">
        <v>2754</v>
      </c>
      <c r="B1151" s="11" t="s">
        <v>2755</v>
      </c>
      <c r="C1151" s="11" t="s">
        <v>85</v>
      </c>
      <c r="D1151" s="11" t="s">
        <v>86</v>
      </c>
      <c r="E1151" s="11" t="s">
        <v>89</v>
      </c>
      <c r="F1151" s="11" t="s">
        <v>2756</v>
      </c>
      <c r="G1151" s="11" t="s">
        <v>89</v>
      </c>
      <c r="H1151" s="11" t="s">
        <v>90</v>
      </c>
      <c r="I1151" s="12">
        <v>0</v>
      </c>
      <c r="J1151" s="11" t="s">
        <v>91</v>
      </c>
      <c r="K1151" s="11" t="s">
        <v>92</v>
      </c>
      <c r="L1151" s="13">
        <v>0.01</v>
      </c>
      <c r="M1151" s="11" t="s">
        <v>89</v>
      </c>
      <c r="N1151" s="12">
        <v>1</v>
      </c>
      <c r="O1151" s="10" t="str">
        <f t="shared" si="328"/>
        <v/>
      </c>
      <c r="P1151" s="10">
        <f t="shared" si="324"/>
        <v>20</v>
      </c>
      <c r="Q1151" s="10" t="str">
        <f t="shared" si="333"/>
        <v/>
      </c>
      <c r="R1151" s="10">
        <f t="shared" si="334"/>
        <v>31</v>
      </c>
      <c r="S1151" s="10" t="str">
        <f t="shared" si="335"/>
        <v/>
      </c>
      <c r="V1151" cm="1">
        <f t="array" ref="V1151">MIN(IFERROR(FIND(_xlfn.SEQUENCE(10,,CHAR(48)),F1151),""))</f>
        <v>8</v>
      </c>
      <c r="W1151" s="25" cm="1">
        <f t="array" ref="W1151">MIN(IFERROR(FIND(_xlfn.SEQUENCE(10,,CHAR(48)),B1151),""))</f>
        <v>24</v>
      </c>
      <c r="X1151" s="10">
        <f t="shared" si="314"/>
        <v>15</v>
      </c>
      <c r="Y1151" s="17" t="str">
        <f t="shared" si="315"/>
        <v xml:space="preserve">Entretoise EMBOUTI </v>
      </c>
      <c r="Z1151" s="10" t="str">
        <f t="shared" si="316"/>
        <v>912_0364</v>
      </c>
      <c r="AA1151" s="10" t="str">
        <f t="shared" si="317"/>
        <v>912_0364</v>
      </c>
      <c r="AB1151" s="10" t="str">
        <f t="shared" si="318"/>
        <v>A créer</v>
      </c>
      <c r="AC1151" s="14">
        <f t="shared" si="319"/>
        <v>0</v>
      </c>
      <c r="AD1151" s="10" t="str">
        <f t="shared" si="320"/>
        <v>912_0364 / 29064947</v>
      </c>
      <c r="AE1151" s="10" t="str">
        <f t="shared" si="321"/>
        <v>29064947</v>
      </c>
      <c r="AG1151" s="10" t="str">
        <f t="shared" si="323"/>
        <v>912_0364</v>
      </c>
      <c r="AH1151" s="10" t="str">
        <f t="shared" si="325"/>
        <v xml:space="preserve">Entretoise EMBOUTI </v>
      </c>
      <c r="AI1151" s="10" t="str">
        <f t="shared" si="326"/>
        <v>A créer</v>
      </c>
      <c r="AJ1151" s="10" t="str">
        <f t="shared" si="327"/>
        <v>29064947</v>
      </c>
    </row>
    <row r="1152" spans="1:36" ht="15" x14ac:dyDescent="0.25">
      <c r="A1152" s="11" t="s">
        <v>2757</v>
      </c>
      <c r="B1152" s="11" t="s">
        <v>2758</v>
      </c>
      <c r="C1152" s="11" t="s">
        <v>85</v>
      </c>
      <c r="D1152" s="11" t="s">
        <v>86</v>
      </c>
      <c r="E1152" s="11" t="s">
        <v>89</v>
      </c>
      <c r="F1152" s="11" t="s">
        <v>2759</v>
      </c>
      <c r="G1152" s="11" t="s">
        <v>89</v>
      </c>
      <c r="H1152" s="11" t="s">
        <v>90</v>
      </c>
      <c r="I1152" s="12">
        <v>0</v>
      </c>
      <c r="J1152" s="11" t="s">
        <v>91</v>
      </c>
      <c r="K1152" s="11" t="s">
        <v>92</v>
      </c>
      <c r="L1152" s="13">
        <v>0.01</v>
      </c>
      <c r="M1152" s="11" t="s">
        <v>89</v>
      </c>
      <c r="N1152" s="12">
        <v>1</v>
      </c>
      <c r="O1152" s="10" t="str">
        <f t="shared" si="328"/>
        <v/>
      </c>
      <c r="P1152" s="10">
        <f t="shared" si="324"/>
        <v>20</v>
      </c>
      <c r="Q1152" s="10" t="str">
        <f t="shared" si="333"/>
        <v/>
      </c>
      <c r="R1152" s="10">
        <f t="shared" si="334"/>
        <v>31</v>
      </c>
      <c r="S1152" s="10" t="str">
        <f t="shared" si="335"/>
        <v/>
      </c>
      <c r="V1152" cm="1">
        <f t="array" ref="V1152">MIN(IFERROR(FIND(_xlfn.SEQUENCE(10,,CHAR(48)),F1152),""))</f>
        <v>8</v>
      </c>
      <c r="W1152" s="25" cm="1">
        <f t="array" ref="W1152">MIN(IFERROR(FIND(_xlfn.SEQUENCE(10,,CHAR(48)),B1152),""))</f>
        <v>18</v>
      </c>
      <c r="X1152" s="10">
        <f t="shared" si="314"/>
        <v>15</v>
      </c>
      <c r="Y1152" s="17" t="str">
        <f t="shared" si="315"/>
        <v xml:space="preserve">Matrice RETREINT 1 </v>
      </c>
      <c r="Z1152" s="10" t="str">
        <f t="shared" si="316"/>
        <v>912_0374</v>
      </c>
      <c r="AA1152" s="10" t="str">
        <f t="shared" si="317"/>
        <v>912_0374</v>
      </c>
      <c r="AB1152" s="10" t="str">
        <f t="shared" si="318"/>
        <v>A créer</v>
      </c>
      <c r="AC1152" s="14">
        <f t="shared" si="319"/>
        <v>0</v>
      </c>
      <c r="AD1152" s="10" t="str">
        <f t="shared" si="320"/>
        <v>912_0374 / 29064948</v>
      </c>
      <c r="AE1152" s="10" t="str">
        <f t="shared" si="321"/>
        <v>29064948</v>
      </c>
      <c r="AG1152" s="10" t="str">
        <f t="shared" si="323"/>
        <v>912_0374</v>
      </c>
      <c r="AH1152" s="10" t="str">
        <f t="shared" si="325"/>
        <v xml:space="preserve">Matrice RETREINT 1 </v>
      </c>
      <c r="AI1152" s="10" t="str">
        <f t="shared" si="326"/>
        <v>A créer</v>
      </c>
      <c r="AJ1152" s="10" t="str">
        <f t="shared" si="327"/>
        <v>29064948</v>
      </c>
    </row>
    <row r="1153" spans="1:36" ht="15" x14ac:dyDescent="0.25">
      <c r="A1153" s="11" t="s">
        <v>2760</v>
      </c>
      <c r="B1153" s="11" t="s">
        <v>2761</v>
      </c>
      <c r="C1153" s="11" t="s">
        <v>85</v>
      </c>
      <c r="D1153" s="11" t="s">
        <v>86</v>
      </c>
      <c r="E1153" s="11" t="s">
        <v>89</v>
      </c>
      <c r="F1153" s="11" t="s">
        <v>2762</v>
      </c>
      <c r="G1153" s="11" t="s">
        <v>89</v>
      </c>
      <c r="H1153" s="11" t="s">
        <v>90</v>
      </c>
      <c r="I1153" s="12">
        <v>0</v>
      </c>
      <c r="J1153" s="11" t="s">
        <v>91</v>
      </c>
      <c r="K1153" s="11" t="s">
        <v>92</v>
      </c>
      <c r="L1153" s="13">
        <v>0.01</v>
      </c>
      <c r="M1153" s="11" t="s">
        <v>89</v>
      </c>
      <c r="N1153" s="12">
        <v>1</v>
      </c>
      <c r="O1153" s="10" t="str">
        <f t="shared" si="328"/>
        <v/>
      </c>
      <c r="P1153" s="10">
        <f t="shared" si="324"/>
        <v>20</v>
      </c>
      <c r="Q1153" s="10" t="str">
        <f t="shared" si="333"/>
        <v/>
      </c>
      <c r="R1153" s="10">
        <f t="shared" si="334"/>
        <v>31</v>
      </c>
      <c r="S1153" s="10" t="str">
        <f t="shared" si="335"/>
        <v/>
      </c>
      <c r="V1153" cm="1">
        <f t="array" ref="V1153">MIN(IFERROR(FIND(_xlfn.SEQUENCE(10,,CHAR(48)),F1153),""))</f>
        <v>8</v>
      </c>
      <c r="W1153" s="25" cm="1">
        <f t="array" ref="W1153">MIN(IFERROR(FIND(_xlfn.SEQUENCE(10,,CHAR(48)),B1153),""))</f>
        <v>24</v>
      </c>
      <c r="X1153" s="10">
        <f t="shared" si="314"/>
        <v>15</v>
      </c>
      <c r="Y1153" s="17" t="str">
        <f t="shared" si="315"/>
        <v xml:space="preserve">Entretoise ETIRAGE </v>
      </c>
      <c r="Z1153" s="10" t="str">
        <f t="shared" si="316"/>
        <v>912_0384</v>
      </c>
      <c r="AA1153" s="10" t="str">
        <f t="shared" si="317"/>
        <v>912_0384</v>
      </c>
      <c r="AB1153" s="10" t="str">
        <f t="shared" si="318"/>
        <v>A créer</v>
      </c>
      <c r="AC1153" s="14">
        <f t="shared" si="319"/>
        <v>0</v>
      </c>
      <c r="AD1153" s="10" t="str">
        <f t="shared" si="320"/>
        <v>912_0384 / 29064949</v>
      </c>
      <c r="AE1153" s="10" t="str">
        <f t="shared" si="321"/>
        <v>29064949</v>
      </c>
      <c r="AG1153" s="10" t="str">
        <f t="shared" si="323"/>
        <v>912_0384</v>
      </c>
      <c r="AH1153" s="10" t="str">
        <f t="shared" si="325"/>
        <v xml:space="preserve">Entretoise ETIRAGE </v>
      </c>
      <c r="AI1153" s="10" t="str">
        <f t="shared" si="326"/>
        <v>A créer</v>
      </c>
      <c r="AJ1153" s="10" t="str">
        <f t="shared" si="327"/>
        <v>29064949</v>
      </c>
    </row>
    <row r="1154" spans="1:36" ht="15" x14ac:dyDescent="0.25">
      <c r="A1154" s="11" t="s">
        <v>2763</v>
      </c>
      <c r="B1154" s="11" t="s">
        <v>2764</v>
      </c>
      <c r="C1154" s="11" t="s">
        <v>85</v>
      </c>
      <c r="D1154" s="11" t="s">
        <v>86</v>
      </c>
      <c r="E1154" s="11" t="s">
        <v>89</v>
      </c>
      <c r="F1154" s="11" t="s">
        <v>2765</v>
      </c>
      <c r="G1154" s="11" t="s">
        <v>89</v>
      </c>
      <c r="H1154" s="11" t="s">
        <v>90</v>
      </c>
      <c r="I1154" s="12">
        <v>0</v>
      </c>
      <c r="J1154" s="11" t="s">
        <v>91</v>
      </c>
      <c r="K1154" s="11" t="s">
        <v>92</v>
      </c>
      <c r="L1154" s="13">
        <v>0.01</v>
      </c>
      <c r="M1154" s="11" t="s">
        <v>89</v>
      </c>
      <c r="N1154" s="12">
        <v>1</v>
      </c>
      <c r="O1154" s="10" t="str">
        <f t="shared" ref="O1154:O1217" si="336">IFERROR(FIND("DRW ACY",B1154),"")</f>
        <v/>
      </c>
      <c r="P1154" s="10">
        <f t="shared" si="324"/>
        <v>20</v>
      </c>
      <c r="Q1154" s="10" t="str">
        <f t="shared" si="333"/>
        <v/>
      </c>
      <c r="R1154" s="10">
        <f t="shared" si="334"/>
        <v>31</v>
      </c>
      <c r="S1154" s="10" t="str">
        <f t="shared" si="335"/>
        <v/>
      </c>
      <c r="V1154" cm="1">
        <f t="array" ref="V1154">MIN(IFERROR(FIND(_xlfn.SEQUENCE(10,,CHAR(48)),F1154),""))</f>
        <v>8</v>
      </c>
      <c r="W1154" s="25" cm="1">
        <f t="array" ref="W1154">MIN(IFERROR(FIND(_xlfn.SEQUENCE(10,,CHAR(48)),B1154),""))</f>
        <v>24</v>
      </c>
      <c r="X1154" s="10">
        <f t="shared" ref="X1154:X1217" si="337">LEN(F1154)</f>
        <v>15</v>
      </c>
      <c r="Y1154" s="17" t="str">
        <f t="shared" ref="Y1154:Y1217" si="338">IF(P1154&lt;&gt;"",LEFT(B1154,P1154-1),IF(AND(O1154="",P1154=""),LEFT(B1154,W1154-1),IF(O1154&lt;&gt;0,LEFT(B1154,O1154-1),IF(P1154&lt;&gt;"",LEFT(B1154,P1154-1),""))))</f>
        <v xml:space="preserve">Serre_flan ETIRAGE </v>
      </c>
      <c r="Z1154" s="10" t="str">
        <f t="shared" ref="Z1154:Z1217" si="339">RIGHT(F1154,(X1154+1)-V1154)</f>
        <v>912_0386</v>
      </c>
      <c r="AA1154" s="10" t="str">
        <f t="shared" ref="AA1154:AA1217" si="340">LEFT(Z1154,8)</f>
        <v>912_0386</v>
      </c>
      <c r="AB1154" s="10" t="str">
        <f t="shared" ref="AB1154:AB1217" si="341">IF(E1154&lt;&gt;"",E1154,"A créer")</f>
        <v>A créer</v>
      </c>
      <c r="AC1154" s="14">
        <f t="shared" ref="AC1154:AC1217" si="342">I1154</f>
        <v>0</v>
      </c>
      <c r="AD1154" s="10" t="str">
        <f t="shared" ref="AD1154:AD1217" si="343">AA1154&amp;" / "&amp;A1154</f>
        <v>912_0386 / 29064950</v>
      </c>
      <c r="AE1154" s="10" t="str">
        <f t="shared" ref="AE1154:AE1217" si="344">A1154</f>
        <v>29064950</v>
      </c>
      <c r="AG1154" s="10" t="str">
        <f t="shared" ref="AG1154:AG1217" si="345">IF(AF1154="",AA1154,"")</f>
        <v>912_0386</v>
      </c>
      <c r="AH1154" s="10" t="str">
        <f t="shared" si="325"/>
        <v xml:space="preserve">Serre_flan ETIRAGE </v>
      </c>
      <c r="AI1154" s="10" t="str">
        <f t="shared" si="326"/>
        <v>A créer</v>
      </c>
      <c r="AJ1154" s="10" t="str">
        <f t="shared" si="327"/>
        <v>29064950</v>
      </c>
    </row>
    <row r="1155" spans="1:36" ht="15" x14ac:dyDescent="0.25">
      <c r="A1155" s="11" t="s">
        <v>2766</v>
      </c>
      <c r="B1155" s="11" t="s">
        <v>2767</v>
      </c>
      <c r="C1155" s="11" t="s">
        <v>85</v>
      </c>
      <c r="D1155" s="11" t="s">
        <v>86</v>
      </c>
      <c r="E1155" s="11" t="s">
        <v>89</v>
      </c>
      <c r="F1155" s="11" t="s">
        <v>2768</v>
      </c>
      <c r="G1155" s="11" t="s">
        <v>89</v>
      </c>
      <c r="H1155" s="11" t="s">
        <v>90</v>
      </c>
      <c r="I1155" s="12">
        <v>0</v>
      </c>
      <c r="J1155" s="11" t="s">
        <v>91</v>
      </c>
      <c r="K1155" s="11" t="s">
        <v>92</v>
      </c>
      <c r="L1155" s="13">
        <v>0.01</v>
      </c>
      <c r="M1155" s="11" t="s">
        <v>89</v>
      </c>
      <c r="N1155" s="12">
        <v>1</v>
      </c>
      <c r="O1155" s="10" t="str">
        <f t="shared" si="336"/>
        <v/>
      </c>
      <c r="P1155" s="10">
        <f t="shared" ref="P1155:P1218" si="346">IF(O1155="",IFERROR(FIND("DRW ",B1155),""),"")</f>
        <v>20</v>
      </c>
      <c r="Q1155" s="10" t="str">
        <f t="shared" si="333"/>
        <v/>
      </c>
      <c r="R1155" s="10">
        <f t="shared" si="334"/>
        <v>31</v>
      </c>
      <c r="S1155" s="10" t="str">
        <f t="shared" si="335"/>
        <v/>
      </c>
      <c r="V1155" cm="1">
        <f t="array" ref="V1155">MIN(IFERROR(FIND(_xlfn.SEQUENCE(10,,CHAR(48)),F1155),""))</f>
        <v>8</v>
      </c>
      <c r="W1155" s="25" cm="1">
        <f t="array" ref="W1155">MIN(IFERROR(FIND(_xlfn.SEQUENCE(10,,CHAR(48)),B1155),""))</f>
        <v>24</v>
      </c>
      <c r="X1155" s="10">
        <f t="shared" si="337"/>
        <v>15</v>
      </c>
      <c r="Y1155" s="17" t="str">
        <f t="shared" si="338"/>
        <v xml:space="preserve">Dévêtisseur FRAPPE </v>
      </c>
      <c r="Z1155" s="10" t="str">
        <f t="shared" si="339"/>
        <v>912_0393</v>
      </c>
      <c r="AA1155" s="10" t="str">
        <f t="shared" si="340"/>
        <v>912_0393</v>
      </c>
      <c r="AB1155" s="10" t="str">
        <f t="shared" si="341"/>
        <v>A créer</v>
      </c>
      <c r="AC1155" s="14">
        <f t="shared" si="342"/>
        <v>0</v>
      </c>
      <c r="AD1155" s="10" t="str">
        <f t="shared" si="343"/>
        <v>912_0393 / 29064951</v>
      </c>
      <c r="AE1155" s="10" t="str">
        <f t="shared" si="344"/>
        <v>29064951</v>
      </c>
      <c r="AG1155" s="10" t="str">
        <f t="shared" si="345"/>
        <v>912_0393</v>
      </c>
      <c r="AH1155" s="10" t="str">
        <f t="shared" ref="AH1155:AH1218" si="347">IF(AF1155="",Y1155,"")</f>
        <v xml:space="preserve">Dévêtisseur FRAPPE </v>
      </c>
      <c r="AI1155" s="10" t="str">
        <f t="shared" ref="AI1155:AI1218" si="348">IF(AF1155="",AB1155,"")</f>
        <v>A créer</v>
      </c>
      <c r="AJ1155" s="10" t="str">
        <f t="shared" ref="AJ1155:AJ1218" si="349">IF(AF1155="",AE1155,"")</f>
        <v>29064951</v>
      </c>
    </row>
    <row r="1156" spans="1:36" ht="15" x14ac:dyDescent="0.25">
      <c r="A1156" s="11" t="s">
        <v>2769</v>
      </c>
      <c r="B1156" s="11" t="s">
        <v>2770</v>
      </c>
      <c r="C1156" s="11" t="s">
        <v>85</v>
      </c>
      <c r="D1156" s="11" t="s">
        <v>86</v>
      </c>
      <c r="E1156" s="11" t="s">
        <v>89</v>
      </c>
      <c r="F1156" s="11" t="s">
        <v>2771</v>
      </c>
      <c r="G1156" s="11" t="s">
        <v>89</v>
      </c>
      <c r="H1156" s="11" t="s">
        <v>90</v>
      </c>
      <c r="I1156" s="12">
        <v>0</v>
      </c>
      <c r="J1156" s="11" t="s">
        <v>91</v>
      </c>
      <c r="K1156" s="11" t="s">
        <v>92</v>
      </c>
      <c r="L1156" s="13">
        <v>0.01</v>
      </c>
      <c r="M1156" s="11" t="s">
        <v>89</v>
      </c>
      <c r="N1156" s="12">
        <v>1</v>
      </c>
      <c r="O1156" s="10" t="str">
        <f t="shared" si="336"/>
        <v/>
      </c>
      <c r="P1156" s="10">
        <f t="shared" si="346"/>
        <v>20</v>
      </c>
      <c r="Q1156" s="10" t="str">
        <f t="shared" ref="Q1156:Q1187" si="350">IF(O1156="","",O1156+6)</f>
        <v/>
      </c>
      <c r="R1156" s="10">
        <f t="shared" ref="R1156:R1187" si="351">LEN(B1156)</f>
        <v>31</v>
      </c>
      <c r="S1156" s="10" t="str">
        <f t="shared" ref="S1156:S1187" si="352">IF(Q1156="","",RIGHT(B1156,R1156-Q1156))</f>
        <v/>
      </c>
      <c r="V1156" cm="1">
        <f t="array" ref="V1156">MIN(IFERROR(FIND(_xlfn.SEQUENCE(10,,CHAR(48)),F1156),""))</f>
        <v>8</v>
      </c>
      <c r="W1156" s="25" cm="1">
        <f t="array" ref="W1156">MIN(IFERROR(FIND(_xlfn.SEQUENCE(10,,CHAR(48)),B1156),""))</f>
        <v>24</v>
      </c>
      <c r="X1156" s="10">
        <f t="shared" si="337"/>
        <v>15</v>
      </c>
      <c r="Y1156" s="17" t="str">
        <f t="shared" si="338"/>
        <v xml:space="preserve">Entretoise ROULAGE </v>
      </c>
      <c r="Z1156" s="10" t="str">
        <f t="shared" si="339"/>
        <v>912_0414</v>
      </c>
      <c r="AA1156" s="10" t="str">
        <f t="shared" si="340"/>
        <v>912_0414</v>
      </c>
      <c r="AB1156" s="10" t="str">
        <f t="shared" si="341"/>
        <v>A créer</v>
      </c>
      <c r="AC1156" s="14">
        <f t="shared" si="342"/>
        <v>0</v>
      </c>
      <c r="AD1156" s="10" t="str">
        <f t="shared" si="343"/>
        <v>912_0414 / 29064952</v>
      </c>
      <c r="AE1156" s="10" t="str">
        <f t="shared" si="344"/>
        <v>29064952</v>
      </c>
      <c r="AG1156" s="10" t="str">
        <f t="shared" si="345"/>
        <v>912_0414</v>
      </c>
      <c r="AH1156" s="10" t="str">
        <f t="shared" si="347"/>
        <v xml:space="preserve">Entretoise ROULAGE </v>
      </c>
      <c r="AI1156" s="10" t="str">
        <f t="shared" si="348"/>
        <v>A créer</v>
      </c>
      <c r="AJ1156" s="10" t="str">
        <f t="shared" si="349"/>
        <v>29064952</v>
      </c>
    </row>
    <row r="1157" spans="1:36" ht="15" x14ac:dyDescent="0.25">
      <c r="A1157" s="11" t="s">
        <v>2772</v>
      </c>
      <c r="B1157" s="11" t="s">
        <v>2773</v>
      </c>
      <c r="C1157" s="11" t="s">
        <v>85</v>
      </c>
      <c r="D1157" s="11" t="s">
        <v>86</v>
      </c>
      <c r="E1157" s="11" t="s">
        <v>89</v>
      </c>
      <c r="F1157" s="11" t="s">
        <v>2774</v>
      </c>
      <c r="G1157" s="11" t="s">
        <v>89</v>
      </c>
      <c r="H1157" s="11" t="s">
        <v>90</v>
      </c>
      <c r="I1157" s="12">
        <v>0</v>
      </c>
      <c r="J1157" s="11" t="s">
        <v>91</v>
      </c>
      <c r="K1157" s="11" t="s">
        <v>92</v>
      </c>
      <c r="L1157" s="13">
        <v>0.01</v>
      </c>
      <c r="M1157" s="11" t="s">
        <v>89</v>
      </c>
      <c r="N1157" s="12">
        <v>1</v>
      </c>
      <c r="O1157" s="10" t="str">
        <f t="shared" si="336"/>
        <v/>
      </c>
      <c r="P1157" s="10">
        <f t="shared" si="346"/>
        <v>18</v>
      </c>
      <c r="Q1157" s="10" t="str">
        <f t="shared" si="350"/>
        <v/>
      </c>
      <c r="R1157" s="10">
        <f t="shared" si="351"/>
        <v>29</v>
      </c>
      <c r="S1157" s="10" t="str">
        <f t="shared" si="352"/>
        <v/>
      </c>
      <c r="V1157" cm="1">
        <f t="array" ref="V1157">MIN(IFERROR(FIND(_xlfn.SEQUENCE(10,,CHAR(48)),F1157),""))</f>
        <v>8</v>
      </c>
      <c r="W1157" s="25" cm="1">
        <f t="array" ref="W1157">MIN(IFERROR(FIND(_xlfn.SEQUENCE(10,,CHAR(48)),B1157),""))</f>
        <v>22</v>
      </c>
      <c r="X1157" s="10">
        <f t="shared" si="337"/>
        <v>15</v>
      </c>
      <c r="Y1157" s="17" t="str">
        <f t="shared" si="338"/>
        <v xml:space="preserve">Ent.bloc PERCAGE </v>
      </c>
      <c r="Z1157" s="10" t="str">
        <f t="shared" si="339"/>
        <v>912_0417</v>
      </c>
      <c r="AA1157" s="10" t="str">
        <f t="shared" si="340"/>
        <v>912_0417</v>
      </c>
      <c r="AB1157" s="10" t="str">
        <f t="shared" si="341"/>
        <v>A créer</v>
      </c>
      <c r="AC1157" s="14">
        <f t="shared" si="342"/>
        <v>0</v>
      </c>
      <c r="AD1157" s="10" t="str">
        <f t="shared" si="343"/>
        <v>912_0417 / 29064953</v>
      </c>
      <c r="AE1157" s="10" t="str">
        <f t="shared" si="344"/>
        <v>29064953</v>
      </c>
      <c r="AG1157" s="10" t="str">
        <f t="shared" si="345"/>
        <v>912_0417</v>
      </c>
      <c r="AH1157" s="10" t="str">
        <f t="shared" si="347"/>
        <v xml:space="preserve">Ent.bloc PERCAGE </v>
      </c>
      <c r="AI1157" s="10" t="str">
        <f t="shared" si="348"/>
        <v>A créer</v>
      </c>
      <c r="AJ1157" s="10" t="str">
        <f t="shared" si="349"/>
        <v>29064953</v>
      </c>
    </row>
    <row r="1158" spans="1:36" ht="15" x14ac:dyDescent="0.25">
      <c r="A1158" s="11" t="s">
        <v>2775</v>
      </c>
      <c r="B1158" s="11" t="s">
        <v>2776</v>
      </c>
      <c r="C1158" s="11" t="s">
        <v>85</v>
      </c>
      <c r="D1158" s="11" t="s">
        <v>86</v>
      </c>
      <c r="E1158" s="11" t="s">
        <v>89</v>
      </c>
      <c r="F1158" s="11" t="s">
        <v>2777</v>
      </c>
      <c r="G1158" s="11" t="s">
        <v>89</v>
      </c>
      <c r="H1158" s="11" t="s">
        <v>90</v>
      </c>
      <c r="I1158" s="12">
        <v>0</v>
      </c>
      <c r="J1158" s="11" t="s">
        <v>91</v>
      </c>
      <c r="K1158" s="11" t="s">
        <v>92</v>
      </c>
      <c r="L1158" s="13">
        <v>0.01</v>
      </c>
      <c r="M1158" s="11" t="s">
        <v>89</v>
      </c>
      <c r="N1158" s="12">
        <v>1</v>
      </c>
      <c r="O1158" s="10" t="str">
        <f t="shared" si="336"/>
        <v/>
      </c>
      <c r="P1158" s="10">
        <f t="shared" si="346"/>
        <v>20</v>
      </c>
      <c r="Q1158" s="10" t="str">
        <f t="shared" si="350"/>
        <v/>
      </c>
      <c r="R1158" s="10">
        <f t="shared" si="351"/>
        <v>31</v>
      </c>
      <c r="S1158" s="10" t="str">
        <f t="shared" si="352"/>
        <v/>
      </c>
      <c r="V1158" cm="1">
        <f t="array" ref="V1158">MIN(IFERROR(FIND(_xlfn.SEQUENCE(10,,CHAR(48)),F1158),""))</f>
        <v>8</v>
      </c>
      <c r="W1158" s="25" cm="1">
        <f t="array" ref="W1158">MIN(IFERROR(FIND(_xlfn.SEQUENCE(10,,CHAR(48)),B1158),""))</f>
        <v>18</v>
      </c>
      <c r="X1158" s="10">
        <f t="shared" si="337"/>
        <v>15</v>
      </c>
      <c r="Y1158" s="17" t="str">
        <f t="shared" si="338"/>
        <v xml:space="preserve">Matrice RETREINT 2 </v>
      </c>
      <c r="Z1158" s="10" t="str">
        <f t="shared" si="339"/>
        <v>912_0434</v>
      </c>
      <c r="AA1158" s="10" t="str">
        <f t="shared" si="340"/>
        <v>912_0434</v>
      </c>
      <c r="AB1158" s="10" t="str">
        <f t="shared" si="341"/>
        <v>A créer</v>
      </c>
      <c r="AC1158" s="14">
        <f t="shared" si="342"/>
        <v>0</v>
      </c>
      <c r="AD1158" s="10" t="str">
        <f t="shared" si="343"/>
        <v>912_0434 / 29064954</v>
      </c>
      <c r="AE1158" s="10" t="str">
        <f t="shared" si="344"/>
        <v>29064954</v>
      </c>
      <c r="AG1158" s="10" t="str">
        <f t="shared" si="345"/>
        <v>912_0434</v>
      </c>
      <c r="AH1158" s="10" t="str">
        <f t="shared" si="347"/>
        <v xml:space="preserve">Matrice RETREINT 2 </v>
      </c>
      <c r="AI1158" s="10" t="str">
        <f t="shared" si="348"/>
        <v>A créer</v>
      </c>
      <c r="AJ1158" s="10" t="str">
        <f t="shared" si="349"/>
        <v>29064954</v>
      </c>
    </row>
    <row r="1159" spans="1:36" ht="15" x14ac:dyDescent="0.25">
      <c r="A1159" s="11" t="s">
        <v>2778</v>
      </c>
      <c r="B1159" s="11" t="s">
        <v>2779</v>
      </c>
      <c r="C1159" s="11" t="s">
        <v>85</v>
      </c>
      <c r="D1159" s="11" t="s">
        <v>86</v>
      </c>
      <c r="E1159" s="11" t="s">
        <v>89</v>
      </c>
      <c r="F1159" s="11" t="s">
        <v>2780</v>
      </c>
      <c r="G1159" s="11" t="s">
        <v>89</v>
      </c>
      <c r="H1159" s="11" t="s">
        <v>90</v>
      </c>
      <c r="I1159" s="12">
        <v>0</v>
      </c>
      <c r="J1159" s="11" t="s">
        <v>91</v>
      </c>
      <c r="K1159" s="11" t="s">
        <v>92</v>
      </c>
      <c r="L1159" s="13">
        <v>0.01</v>
      </c>
      <c r="M1159" s="11" t="s">
        <v>89</v>
      </c>
      <c r="N1159" s="12">
        <v>1</v>
      </c>
      <c r="O1159" s="10" t="str">
        <f t="shared" si="336"/>
        <v/>
      </c>
      <c r="P1159" s="10">
        <f t="shared" si="346"/>
        <v>20</v>
      </c>
      <c r="Q1159" s="10" t="str">
        <f t="shared" si="350"/>
        <v/>
      </c>
      <c r="R1159" s="10">
        <f t="shared" si="351"/>
        <v>31</v>
      </c>
      <c r="S1159" s="10" t="str">
        <f t="shared" si="352"/>
        <v/>
      </c>
      <c r="V1159" cm="1">
        <f t="array" ref="V1159">MIN(IFERROR(FIND(_xlfn.SEQUENCE(10,,CHAR(48)),F1159),""))</f>
        <v>8</v>
      </c>
      <c r="W1159" s="25" cm="1">
        <f t="array" ref="W1159">MIN(IFERROR(FIND(_xlfn.SEQUENCE(10,,CHAR(48)),B1159),""))</f>
        <v>18</v>
      </c>
      <c r="X1159" s="10">
        <f t="shared" si="337"/>
        <v>15</v>
      </c>
      <c r="Y1159" s="17" t="str">
        <f t="shared" si="338"/>
        <v xml:space="preserve">Poinçon RETREINT 1 </v>
      </c>
      <c r="Z1159" s="10" t="str">
        <f t="shared" si="339"/>
        <v>912_0452</v>
      </c>
      <c r="AA1159" s="10" t="str">
        <f t="shared" si="340"/>
        <v>912_0452</v>
      </c>
      <c r="AB1159" s="10" t="str">
        <f t="shared" si="341"/>
        <v>A créer</v>
      </c>
      <c r="AC1159" s="14">
        <f t="shared" si="342"/>
        <v>0</v>
      </c>
      <c r="AD1159" s="10" t="str">
        <f t="shared" si="343"/>
        <v>912_0452 / 29064955</v>
      </c>
      <c r="AE1159" s="10" t="str">
        <f t="shared" si="344"/>
        <v>29064955</v>
      </c>
      <c r="AG1159" s="10" t="str">
        <f t="shared" si="345"/>
        <v>912_0452</v>
      </c>
      <c r="AH1159" s="10" t="str">
        <f t="shared" si="347"/>
        <v xml:space="preserve">Poinçon RETREINT 1 </v>
      </c>
      <c r="AI1159" s="10" t="str">
        <f t="shared" si="348"/>
        <v>A créer</v>
      </c>
      <c r="AJ1159" s="10" t="str">
        <f t="shared" si="349"/>
        <v>29064955</v>
      </c>
    </row>
    <row r="1160" spans="1:36" ht="15" x14ac:dyDescent="0.25">
      <c r="A1160" s="11" t="s">
        <v>2781</v>
      </c>
      <c r="B1160" s="11" t="s">
        <v>2782</v>
      </c>
      <c r="C1160" s="11" t="s">
        <v>85</v>
      </c>
      <c r="D1160" s="11" t="s">
        <v>86</v>
      </c>
      <c r="E1160" s="11" t="s">
        <v>89</v>
      </c>
      <c r="F1160" s="11" t="s">
        <v>2783</v>
      </c>
      <c r="G1160" s="11" t="s">
        <v>89</v>
      </c>
      <c r="H1160" s="11" t="s">
        <v>90</v>
      </c>
      <c r="I1160" s="12">
        <v>0</v>
      </c>
      <c r="J1160" s="11" t="s">
        <v>91</v>
      </c>
      <c r="K1160" s="11" t="s">
        <v>92</v>
      </c>
      <c r="L1160" s="13">
        <v>0.01</v>
      </c>
      <c r="M1160" s="11" t="s">
        <v>89</v>
      </c>
      <c r="N1160" s="12">
        <v>1</v>
      </c>
      <c r="O1160" s="10" t="str">
        <f t="shared" si="336"/>
        <v/>
      </c>
      <c r="P1160" s="10">
        <f t="shared" si="346"/>
        <v>19</v>
      </c>
      <c r="Q1160" s="10" t="str">
        <f t="shared" si="350"/>
        <v/>
      </c>
      <c r="R1160" s="10">
        <f t="shared" si="351"/>
        <v>30</v>
      </c>
      <c r="S1160" s="10" t="str">
        <f t="shared" si="352"/>
        <v/>
      </c>
      <c r="V1160" cm="1">
        <f t="array" ref="V1160">MIN(IFERROR(FIND(_xlfn.SEQUENCE(10,,CHAR(48)),F1160),""))</f>
        <v>8</v>
      </c>
      <c r="W1160" s="25" cm="1">
        <f t="array" ref="W1160">MIN(IFERROR(FIND(_xlfn.SEQUENCE(10,,CHAR(48)),B1160),""))</f>
        <v>23</v>
      </c>
      <c r="X1160" s="10">
        <f t="shared" si="337"/>
        <v>15</v>
      </c>
      <c r="Y1160" s="17" t="str">
        <f t="shared" si="338"/>
        <v xml:space="preserve">P.Poinçon ROGNAGE </v>
      </c>
      <c r="Z1160" s="10" t="str">
        <f t="shared" si="339"/>
        <v>312_0521</v>
      </c>
      <c r="AA1160" s="10" t="str">
        <f t="shared" si="340"/>
        <v>312_0521</v>
      </c>
      <c r="AB1160" s="10" t="str">
        <f t="shared" si="341"/>
        <v>A créer</v>
      </c>
      <c r="AC1160" s="14">
        <f t="shared" si="342"/>
        <v>0</v>
      </c>
      <c r="AD1160" s="10" t="str">
        <f t="shared" si="343"/>
        <v>312_0521 / 29064992</v>
      </c>
      <c r="AE1160" s="10" t="str">
        <f t="shared" si="344"/>
        <v>29064992</v>
      </c>
      <c r="AG1160" s="10" t="str">
        <f t="shared" si="345"/>
        <v>312_0521</v>
      </c>
      <c r="AH1160" s="10" t="str">
        <f t="shared" si="347"/>
        <v xml:space="preserve">P.Poinçon ROGNAGE </v>
      </c>
      <c r="AI1160" s="10" t="str">
        <f t="shared" si="348"/>
        <v>A créer</v>
      </c>
      <c r="AJ1160" s="10" t="str">
        <f t="shared" si="349"/>
        <v>29064992</v>
      </c>
    </row>
    <row r="1161" spans="1:36" ht="15" x14ac:dyDescent="0.25">
      <c r="A1161" s="11" t="s">
        <v>2784</v>
      </c>
      <c r="B1161" s="11" t="s">
        <v>2785</v>
      </c>
      <c r="C1161" s="11" t="s">
        <v>85</v>
      </c>
      <c r="D1161" s="11" t="s">
        <v>86</v>
      </c>
      <c r="E1161" s="11" t="s">
        <v>89</v>
      </c>
      <c r="F1161" s="11" t="s">
        <v>2786</v>
      </c>
      <c r="G1161" s="11" t="s">
        <v>89</v>
      </c>
      <c r="H1161" s="11" t="s">
        <v>90</v>
      </c>
      <c r="I1161" s="12">
        <v>0</v>
      </c>
      <c r="J1161" s="11" t="s">
        <v>91</v>
      </c>
      <c r="K1161" s="11" t="s">
        <v>92</v>
      </c>
      <c r="L1161" s="13">
        <v>0.01</v>
      </c>
      <c r="M1161" s="11" t="s">
        <v>89</v>
      </c>
      <c r="N1161" s="12">
        <v>1</v>
      </c>
      <c r="O1161" s="10" t="str">
        <f t="shared" si="336"/>
        <v/>
      </c>
      <c r="P1161" s="10">
        <f t="shared" si="346"/>
        <v>19</v>
      </c>
      <c r="Q1161" s="10" t="str">
        <f t="shared" si="350"/>
        <v/>
      </c>
      <c r="R1161" s="10">
        <f t="shared" si="351"/>
        <v>30</v>
      </c>
      <c r="S1161" s="10" t="str">
        <f t="shared" si="352"/>
        <v/>
      </c>
      <c r="V1161" cm="1">
        <f t="array" ref="V1161">MIN(IFERROR(FIND(_xlfn.SEQUENCE(10,,CHAR(48)),F1161),""))</f>
        <v>8</v>
      </c>
      <c r="W1161" s="25" cm="1">
        <f t="array" ref="W1161">MIN(IFERROR(FIND(_xlfn.SEQUENCE(10,,CHAR(48)),B1161),""))</f>
        <v>14</v>
      </c>
      <c r="X1161" s="10">
        <f t="shared" si="337"/>
        <v>15</v>
      </c>
      <c r="Y1161" s="17" t="str">
        <f t="shared" si="338"/>
        <v xml:space="preserve">NEZ DECOUPE Ø46,5 </v>
      </c>
      <c r="Z1161" s="10" t="str">
        <f t="shared" si="339"/>
        <v>312_0669</v>
      </c>
      <c r="AA1161" s="10" t="str">
        <f t="shared" si="340"/>
        <v>312_0669</v>
      </c>
      <c r="AB1161" s="10" t="str">
        <f t="shared" si="341"/>
        <v>A créer</v>
      </c>
      <c r="AC1161" s="14">
        <f t="shared" si="342"/>
        <v>0</v>
      </c>
      <c r="AD1161" s="10" t="str">
        <f t="shared" si="343"/>
        <v>312_0669 / 29064993</v>
      </c>
      <c r="AE1161" s="10" t="str">
        <f t="shared" si="344"/>
        <v>29064993</v>
      </c>
      <c r="AG1161" s="10" t="str">
        <f t="shared" si="345"/>
        <v>312_0669</v>
      </c>
      <c r="AH1161" s="10" t="str">
        <f t="shared" si="347"/>
        <v xml:space="preserve">NEZ DECOUPE Ø46,5 </v>
      </c>
      <c r="AI1161" s="10" t="str">
        <f t="shared" si="348"/>
        <v>A créer</v>
      </c>
      <c r="AJ1161" s="10" t="str">
        <f t="shared" si="349"/>
        <v>29064993</v>
      </c>
    </row>
    <row r="1162" spans="1:36" ht="15" x14ac:dyDescent="0.25">
      <c r="A1162" s="11" t="s">
        <v>2787</v>
      </c>
      <c r="B1162" s="11" t="s">
        <v>2788</v>
      </c>
      <c r="C1162" s="11" t="s">
        <v>85</v>
      </c>
      <c r="D1162" s="11" t="s">
        <v>86</v>
      </c>
      <c r="E1162" s="11" t="s">
        <v>89</v>
      </c>
      <c r="F1162" s="11" t="s">
        <v>2789</v>
      </c>
      <c r="G1162" s="11" t="s">
        <v>89</v>
      </c>
      <c r="H1162" s="11" t="s">
        <v>90</v>
      </c>
      <c r="I1162" s="12">
        <v>0</v>
      </c>
      <c r="J1162" s="11" t="s">
        <v>91</v>
      </c>
      <c r="K1162" s="11" t="s">
        <v>92</v>
      </c>
      <c r="L1162" s="13">
        <v>0.01</v>
      </c>
      <c r="M1162" s="11" t="s">
        <v>89</v>
      </c>
      <c r="N1162" s="12">
        <v>1</v>
      </c>
      <c r="O1162" s="10" t="str">
        <f t="shared" si="336"/>
        <v/>
      </c>
      <c r="P1162" s="10">
        <f t="shared" si="346"/>
        <v>18</v>
      </c>
      <c r="Q1162" s="10" t="str">
        <f t="shared" si="350"/>
        <v/>
      </c>
      <c r="R1162" s="10">
        <f t="shared" si="351"/>
        <v>29</v>
      </c>
      <c r="S1162" s="10" t="str">
        <f t="shared" si="352"/>
        <v/>
      </c>
      <c r="V1162" cm="1">
        <f t="array" ref="V1162">MIN(IFERROR(FIND(_xlfn.SEQUENCE(10,,CHAR(48)),F1162),""))</f>
        <v>8</v>
      </c>
      <c r="W1162" s="25" cm="1">
        <f t="array" ref="W1162">MIN(IFERROR(FIND(_xlfn.SEQUENCE(10,,CHAR(48)),B1162),""))</f>
        <v>22</v>
      </c>
      <c r="X1162" s="10">
        <f t="shared" si="337"/>
        <v>15</v>
      </c>
      <c r="Y1162" s="17" t="str">
        <f t="shared" si="338"/>
        <v xml:space="preserve">Poussoir EMBOUTI </v>
      </c>
      <c r="Z1162" s="10" t="str">
        <f t="shared" si="339"/>
        <v>312_0735</v>
      </c>
      <c r="AA1162" s="10" t="str">
        <f t="shared" si="340"/>
        <v>312_0735</v>
      </c>
      <c r="AB1162" s="10" t="str">
        <f t="shared" si="341"/>
        <v>A créer</v>
      </c>
      <c r="AC1162" s="14">
        <f t="shared" si="342"/>
        <v>0</v>
      </c>
      <c r="AD1162" s="10" t="str">
        <f t="shared" si="343"/>
        <v>312_0735 / 29064994</v>
      </c>
      <c r="AE1162" s="10" t="str">
        <f t="shared" si="344"/>
        <v>29064994</v>
      </c>
      <c r="AG1162" s="10" t="str">
        <f t="shared" si="345"/>
        <v>312_0735</v>
      </c>
      <c r="AH1162" s="10" t="str">
        <f t="shared" si="347"/>
        <v xml:space="preserve">Poussoir EMBOUTI </v>
      </c>
      <c r="AI1162" s="10" t="str">
        <f t="shared" si="348"/>
        <v>A créer</v>
      </c>
      <c r="AJ1162" s="10" t="str">
        <f t="shared" si="349"/>
        <v>29064994</v>
      </c>
    </row>
    <row r="1163" spans="1:36" ht="15" x14ac:dyDescent="0.25">
      <c r="A1163" s="11" t="s">
        <v>2790</v>
      </c>
      <c r="B1163" s="11" t="s">
        <v>2791</v>
      </c>
      <c r="C1163" s="11" t="s">
        <v>85</v>
      </c>
      <c r="D1163" s="11" t="s">
        <v>86</v>
      </c>
      <c r="E1163" s="11" t="s">
        <v>89</v>
      </c>
      <c r="F1163" s="11" t="s">
        <v>2792</v>
      </c>
      <c r="G1163" s="11" t="s">
        <v>89</v>
      </c>
      <c r="H1163" s="11" t="s">
        <v>90</v>
      </c>
      <c r="I1163" s="12">
        <v>0</v>
      </c>
      <c r="J1163" s="11" t="s">
        <v>91</v>
      </c>
      <c r="K1163" s="11" t="s">
        <v>92</v>
      </c>
      <c r="L1163" s="13">
        <v>0.01</v>
      </c>
      <c r="M1163" s="11" t="s">
        <v>89</v>
      </c>
      <c r="N1163" s="12">
        <v>1</v>
      </c>
      <c r="O1163" s="10" t="str">
        <f t="shared" si="336"/>
        <v/>
      </c>
      <c r="P1163" s="10">
        <f t="shared" si="346"/>
        <v>19</v>
      </c>
      <c r="Q1163" s="10" t="str">
        <f t="shared" si="350"/>
        <v/>
      </c>
      <c r="R1163" s="10">
        <f t="shared" si="351"/>
        <v>30</v>
      </c>
      <c r="S1163" s="10" t="str">
        <f t="shared" si="352"/>
        <v/>
      </c>
      <c r="V1163" cm="1">
        <f t="array" ref="V1163">MIN(IFERROR(FIND(_xlfn.SEQUENCE(10,,CHAR(48)),F1163),""))</f>
        <v>8</v>
      </c>
      <c r="W1163" s="25" cm="1">
        <f t="array" ref="W1163">MIN(IFERROR(FIND(_xlfn.SEQUENCE(10,,CHAR(48)),B1163),""))</f>
        <v>23</v>
      </c>
      <c r="X1163" s="10">
        <f t="shared" si="337"/>
        <v>15</v>
      </c>
      <c r="Y1163" s="17" t="str">
        <f t="shared" si="338"/>
        <v xml:space="preserve">Matrice CALIBRAGE </v>
      </c>
      <c r="Z1163" s="10" t="str">
        <f t="shared" si="339"/>
        <v>312_0829</v>
      </c>
      <c r="AA1163" s="10" t="str">
        <f t="shared" si="340"/>
        <v>312_0829</v>
      </c>
      <c r="AB1163" s="10" t="str">
        <f t="shared" si="341"/>
        <v>A créer</v>
      </c>
      <c r="AC1163" s="14">
        <f t="shared" si="342"/>
        <v>0</v>
      </c>
      <c r="AD1163" s="10" t="str">
        <f t="shared" si="343"/>
        <v>312_0829 / 29064995</v>
      </c>
      <c r="AE1163" s="10" t="str">
        <f t="shared" si="344"/>
        <v>29064995</v>
      </c>
      <c r="AG1163" s="10" t="str">
        <f t="shared" si="345"/>
        <v>312_0829</v>
      </c>
      <c r="AH1163" s="10" t="str">
        <f t="shared" si="347"/>
        <v xml:space="preserve">Matrice CALIBRAGE </v>
      </c>
      <c r="AI1163" s="10" t="str">
        <f t="shared" si="348"/>
        <v>A créer</v>
      </c>
      <c r="AJ1163" s="10" t="str">
        <f t="shared" si="349"/>
        <v>29064995</v>
      </c>
    </row>
    <row r="1164" spans="1:36" ht="15" x14ac:dyDescent="0.25">
      <c r="A1164" s="11" t="s">
        <v>2793</v>
      </c>
      <c r="B1164" s="11" t="s">
        <v>2794</v>
      </c>
      <c r="C1164" s="11" t="s">
        <v>85</v>
      </c>
      <c r="D1164" s="11" t="s">
        <v>86</v>
      </c>
      <c r="E1164" s="11" t="s">
        <v>89</v>
      </c>
      <c r="F1164" s="11" t="s">
        <v>2795</v>
      </c>
      <c r="G1164" s="11" t="s">
        <v>89</v>
      </c>
      <c r="H1164" s="11" t="s">
        <v>90</v>
      </c>
      <c r="I1164" s="12">
        <v>0</v>
      </c>
      <c r="J1164" s="11" t="s">
        <v>91</v>
      </c>
      <c r="K1164" s="11" t="s">
        <v>92</v>
      </c>
      <c r="L1164" s="13">
        <v>0.01</v>
      </c>
      <c r="M1164" s="11" t="s">
        <v>89</v>
      </c>
      <c r="N1164" s="12">
        <v>1</v>
      </c>
      <c r="O1164" s="10" t="str">
        <f t="shared" si="336"/>
        <v/>
      </c>
      <c r="P1164" s="10">
        <f t="shared" si="346"/>
        <v>24</v>
      </c>
      <c r="Q1164" s="10" t="str">
        <f t="shared" si="350"/>
        <v/>
      </c>
      <c r="R1164" s="10">
        <f t="shared" si="351"/>
        <v>35</v>
      </c>
      <c r="S1164" s="10" t="str">
        <f t="shared" si="352"/>
        <v/>
      </c>
      <c r="V1164" cm="1">
        <f t="array" ref="V1164">MIN(IFERROR(FIND(_xlfn.SEQUENCE(10,,CHAR(48)),F1164),""))</f>
        <v>8</v>
      </c>
      <c r="W1164" s="25" cm="1">
        <f t="array" ref="W1164">MIN(IFERROR(FIND(_xlfn.SEQUENCE(10,,CHAR(48)),B1164),""))</f>
        <v>28</v>
      </c>
      <c r="X1164" s="10">
        <f t="shared" si="337"/>
        <v>15</v>
      </c>
      <c r="Y1164" s="17" t="str">
        <f t="shared" si="338"/>
        <v xml:space="preserve">Bague MOULURAGE STRIES </v>
      </c>
      <c r="Z1164" s="10" t="str">
        <f t="shared" si="339"/>
        <v>312_1297</v>
      </c>
      <c r="AA1164" s="10" t="str">
        <f t="shared" si="340"/>
        <v>312_1297</v>
      </c>
      <c r="AB1164" s="10" t="str">
        <f t="shared" si="341"/>
        <v>A créer</v>
      </c>
      <c r="AC1164" s="14">
        <f t="shared" si="342"/>
        <v>0</v>
      </c>
      <c r="AD1164" s="10" t="str">
        <f t="shared" si="343"/>
        <v>312_1297 / 29064996</v>
      </c>
      <c r="AE1164" s="10" t="str">
        <f t="shared" si="344"/>
        <v>29064996</v>
      </c>
      <c r="AG1164" s="10" t="str">
        <f t="shared" si="345"/>
        <v>312_1297</v>
      </c>
      <c r="AH1164" s="10" t="str">
        <f t="shared" si="347"/>
        <v xml:space="preserve">Bague MOULURAGE STRIES </v>
      </c>
      <c r="AI1164" s="10" t="str">
        <f t="shared" si="348"/>
        <v>A créer</v>
      </c>
      <c r="AJ1164" s="10" t="str">
        <f t="shared" si="349"/>
        <v>29064996</v>
      </c>
    </row>
    <row r="1165" spans="1:36" ht="15" x14ac:dyDescent="0.25">
      <c r="A1165" s="11" t="s">
        <v>2796</v>
      </c>
      <c r="B1165" s="11" t="s">
        <v>2797</v>
      </c>
      <c r="C1165" s="11" t="s">
        <v>85</v>
      </c>
      <c r="D1165" s="11" t="s">
        <v>86</v>
      </c>
      <c r="E1165" s="11" t="s">
        <v>89</v>
      </c>
      <c r="F1165" s="11" t="s">
        <v>2798</v>
      </c>
      <c r="G1165" s="11" t="s">
        <v>89</v>
      </c>
      <c r="H1165" s="11" t="s">
        <v>90</v>
      </c>
      <c r="I1165" s="12">
        <v>0</v>
      </c>
      <c r="J1165" s="11" t="s">
        <v>91</v>
      </c>
      <c r="K1165" s="11" t="s">
        <v>92</v>
      </c>
      <c r="L1165" s="13">
        <v>0.01</v>
      </c>
      <c r="M1165" s="11" t="s">
        <v>89</v>
      </c>
      <c r="N1165" s="12">
        <v>1</v>
      </c>
      <c r="O1165" s="10" t="str">
        <f t="shared" si="336"/>
        <v/>
      </c>
      <c r="P1165" s="10">
        <f t="shared" si="346"/>
        <v>21</v>
      </c>
      <c r="Q1165" s="10" t="str">
        <f t="shared" si="350"/>
        <v/>
      </c>
      <c r="R1165" s="10">
        <f t="shared" si="351"/>
        <v>32</v>
      </c>
      <c r="S1165" s="10" t="str">
        <f t="shared" si="352"/>
        <v/>
      </c>
      <c r="V1165" cm="1">
        <f t="array" ref="V1165">MIN(IFERROR(FIND(_xlfn.SEQUENCE(10,,CHAR(48)),F1165),""))</f>
        <v>8</v>
      </c>
      <c r="W1165" s="25" cm="1">
        <f t="array" ref="W1165">MIN(IFERROR(FIND(_xlfn.SEQUENCE(10,,CHAR(48)),B1165),""))</f>
        <v>25</v>
      </c>
      <c r="X1165" s="10">
        <f t="shared" si="337"/>
        <v>15</v>
      </c>
      <c r="Y1165" s="17" t="str">
        <f t="shared" si="338"/>
        <v xml:space="preserve">c.molette MOULURAGE </v>
      </c>
      <c r="Z1165" s="10" t="str">
        <f t="shared" si="339"/>
        <v>312_2875</v>
      </c>
      <c r="AA1165" s="10" t="str">
        <f t="shared" si="340"/>
        <v>312_2875</v>
      </c>
      <c r="AB1165" s="10" t="str">
        <f t="shared" si="341"/>
        <v>A créer</v>
      </c>
      <c r="AC1165" s="14">
        <f t="shared" si="342"/>
        <v>0</v>
      </c>
      <c r="AD1165" s="10" t="str">
        <f t="shared" si="343"/>
        <v>312_2875 / 29064997</v>
      </c>
      <c r="AE1165" s="10" t="str">
        <f t="shared" si="344"/>
        <v>29064997</v>
      </c>
      <c r="AG1165" s="10" t="str">
        <f t="shared" si="345"/>
        <v>312_2875</v>
      </c>
      <c r="AH1165" s="10" t="str">
        <f t="shared" si="347"/>
        <v xml:space="preserve">c.molette MOULURAGE </v>
      </c>
      <c r="AI1165" s="10" t="str">
        <f t="shared" si="348"/>
        <v>A créer</v>
      </c>
      <c r="AJ1165" s="10" t="str">
        <f t="shared" si="349"/>
        <v>29064997</v>
      </c>
    </row>
    <row r="1166" spans="1:36" ht="15" x14ac:dyDescent="0.25">
      <c r="A1166" s="11" t="s">
        <v>2799</v>
      </c>
      <c r="B1166" s="11" t="s">
        <v>2800</v>
      </c>
      <c r="C1166" s="11" t="s">
        <v>85</v>
      </c>
      <c r="D1166" s="11" t="s">
        <v>86</v>
      </c>
      <c r="E1166" s="11" t="s">
        <v>89</v>
      </c>
      <c r="F1166" s="11" t="s">
        <v>2801</v>
      </c>
      <c r="G1166" s="11" t="s">
        <v>89</v>
      </c>
      <c r="H1166" s="11" t="s">
        <v>90</v>
      </c>
      <c r="I1166" s="12">
        <v>0</v>
      </c>
      <c r="J1166" s="11" t="s">
        <v>91</v>
      </c>
      <c r="K1166" s="11" t="s">
        <v>92</v>
      </c>
      <c r="L1166" s="13">
        <v>0.01</v>
      </c>
      <c r="M1166" s="11" t="s">
        <v>89</v>
      </c>
      <c r="N1166" s="12">
        <v>1</v>
      </c>
      <c r="O1166" s="10" t="str">
        <f t="shared" si="336"/>
        <v/>
      </c>
      <c r="P1166" s="10">
        <f t="shared" si="346"/>
        <v>22</v>
      </c>
      <c r="Q1166" s="10" t="str">
        <f t="shared" si="350"/>
        <v/>
      </c>
      <c r="R1166" s="10">
        <f t="shared" si="351"/>
        <v>33</v>
      </c>
      <c r="S1166" s="10" t="str">
        <f t="shared" si="352"/>
        <v/>
      </c>
      <c r="V1166" cm="1">
        <f t="array" ref="V1166">MIN(IFERROR(FIND(_xlfn.SEQUENCE(10,,CHAR(48)),F1166),""))</f>
        <v>8</v>
      </c>
      <c r="W1166" s="25" cm="1">
        <f t="array" ref="W1166">MIN(IFERROR(FIND(_xlfn.SEQUENCE(10,,CHAR(48)),B1166),""))</f>
        <v>26</v>
      </c>
      <c r="X1166" s="10">
        <f t="shared" si="337"/>
        <v>15</v>
      </c>
      <c r="Y1166" s="17" t="str">
        <f t="shared" si="338"/>
        <v xml:space="preserve">Dévêtisseur RETREINT </v>
      </c>
      <c r="Z1166" s="10" t="str">
        <f t="shared" si="339"/>
        <v>312_2892</v>
      </c>
      <c r="AA1166" s="10" t="str">
        <f t="shared" si="340"/>
        <v>312_2892</v>
      </c>
      <c r="AB1166" s="10" t="str">
        <f t="shared" si="341"/>
        <v>A créer</v>
      </c>
      <c r="AC1166" s="14">
        <f t="shared" si="342"/>
        <v>0</v>
      </c>
      <c r="AD1166" s="10" t="str">
        <f t="shared" si="343"/>
        <v>312_2892 / 29064998</v>
      </c>
      <c r="AE1166" s="10" t="str">
        <f t="shared" si="344"/>
        <v>29064998</v>
      </c>
      <c r="AG1166" s="10" t="str">
        <f t="shared" si="345"/>
        <v>312_2892</v>
      </c>
      <c r="AH1166" s="10" t="str">
        <f t="shared" si="347"/>
        <v xml:space="preserve">Dévêtisseur RETREINT </v>
      </c>
      <c r="AI1166" s="10" t="str">
        <f t="shared" si="348"/>
        <v>A créer</v>
      </c>
      <c r="AJ1166" s="10" t="str">
        <f t="shared" si="349"/>
        <v>29064998</v>
      </c>
    </row>
    <row r="1167" spans="1:36" ht="15" x14ac:dyDescent="0.25">
      <c r="A1167" s="11" t="s">
        <v>2802</v>
      </c>
      <c r="B1167" s="11" t="s">
        <v>2803</v>
      </c>
      <c r="C1167" s="11" t="s">
        <v>85</v>
      </c>
      <c r="D1167" s="11" t="s">
        <v>86</v>
      </c>
      <c r="E1167" s="11" t="s">
        <v>89</v>
      </c>
      <c r="F1167" s="11" t="s">
        <v>2804</v>
      </c>
      <c r="G1167" s="11" t="s">
        <v>89</v>
      </c>
      <c r="H1167" s="11" t="s">
        <v>90</v>
      </c>
      <c r="I1167" s="12">
        <v>0</v>
      </c>
      <c r="J1167" s="11" t="s">
        <v>91</v>
      </c>
      <c r="K1167" s="11" t="s">
        <v>92</v>
      </c>
      <c r="L1167" s="13">
        <v>0.01</v>
      </c>
      <c r="M1167" s="11" t="s">
        <v>89</v>
      </c>
      <c r="N1167" s="12">
        <v>1</v>
      </c>
      <c r="O1167" s="10" t="str">
        <f t="shared" si="336"/>
        <v/>
      </c>
      <c r="P1167" s="10">
        <f t="shared" si="346"/>
        <v>21</v>
      </c>
      <c r="Q1167" s="10" t="str">
        <f t="shared" si="350"/>
        <v/>
      </c>
      <c r="R1167" s="10">
        <f t="shared" si="351"/>
        <v>32</v>
      </c>
      <c r="S1167" s="10" t="str">
        <f t="shared" si="352"/>
        <v/>
      </c>
      <c r="V1167" cm="1">
        <f t="array" ref="V1167">MIN(IFERROR(FIND(_xlfn.SEQUENCE(10,,CHAR(48)),F1167),""))</f>
        <v>8</v>
      </c>
      <c r="W1167" s="25" cm="1">
        <f t="array" ref="W1167">MIN(IFERROR(FIND(_xlfn.SEQUENCE(10,,CHAR(48)),B1167),""))</f>
        <v>25</v>
      </c>
      <c r="X1167" s="10">
        <f t="shared" si="337"/>
        <v>15</v>
      </c>
      <c r="Y1167" s="17" t="str">
        <f t="shared" si="338"/>
        <v xml:space="preserve">Dévêtisseur PERCAGE </v>
      </c>
      <c r="Z1167" s="10" t="str">
        <f t="shared" si="339"/>
        <v>312_2930</v>
      </c>
      <c r="AA1167" s="10" t="str">
        <f t="shared" si="340"/>
        <v>312_2930</v>
      </c>
      <c r="AB1167" s="10" t="str">
        <f t="shared" si="341"/>
        <v>A créer</v>
      </c>
      <c r="AC1167" s="14">
        <f t="shared" si="342"/>
        <v>0</v>
      </c>
      <c r="AD1167" s="10" t="str">
        <f t="shared" si="343"/>
        <v>312_2930 / 29065000</v>
      </c>
      <c r="AE1167" s="10" t="str">
        <f t="shared" si="344"/>
        <v>29065000</v>
      </c>
      <c r="AG1167" s="10" t="str">
        <f t="shared" si="345"/>
        <v>312_2930</v>
      </c>
      <c r="AH1167" s="10" t="str">
        <f t="shared" si="347"/>
        <v xml:space="preserve">Dévêtisseur PERCAGE </v>
      </c>
      <c r="AI1167" s="10" t="str">
        <f t="shared" si="348"/>
        <v>A créer</v>
      </c>
      <c r="AJ1167" s="10" t="str">
        <f t="shared" si="349"/>
        <v>29065000</v>
      </c>
    </row>
    <row r="1168" spans="1:36" ht="15" x14ac:dyDescent="0.25">
      <c r="A1168" s="11" t="s">
        <v>2805</v>
      </c>
      <c r="B1168" s="11" t="s">
        <v>2806</v>
      </c>
      <c r="C1168" s="11" t="s">
        <v>85</v>
      </c>
      <c r="D1168" s="11" t="s">
        <v>86</v>
      </c>
      <c r="E1168" s="11" t="s">
        <v>89</v>
      </c>
      <c r="F1168" s="11" t="s">
        <v>2807</v>
      </c>
      <c r="G1168" s="11" t="s">
        <v>89</v>
      </c>
      <c r="H1168" s="11" t="s">
        <v>90</v>
      </c>
      <c r="I1168" s="12">
        <v>0</v>
      </c>
      <c r="J1168" s="11" t="s">
        <v>91</v>
      </c>
      <c r="K1168" s="11" t="s">
        <v>92</v>
      </c>
      <c r="L1168" s="13">
        <v>0.01</v>
      </c>
      <c r="M1168" s="11" t="s">
        <v>89</v>
      </c>
      <c r="N1168" s="12">
        <v>1</v>
      </c>
      <c r="O1168" s="10" t="str">
        <f t="shared" si="336"/>
        <v/>
      </c>
      <c r="P1168" s="10">
        <f t="shared" si="346"/>
        <v>22</v>
      </c>
      <c r="Q1168" s="10" t="str">
        <f t="shared" si="350"/>
        <v/>
      </c>
      <c r="R1168" s="10">
        <f t="shared" si="351"/>
        <v>33</v>
      </c>
      <c r="S1168" s="10" t="str">
        <f t="shared" si="352"/>
        <v/>
      </c>
      <c r="V1168" cm="1">
        <f t="array" ref="V1168">MIN(IFERROR(FIND(_xlfn.SEQUENCE(10,,CHAR(48)),F1168),""))</f>
        <v>8</v>
      </c>
      <c r="W1168" s="25" cm="1">
        <f t="array" ref="W1168">MIN(IFERROR(FIND(_xlfn.SEQUENCE(10,,CHAR(48)),B1168),""))</f>
        <v>26</v>
      </c>
      <c r="X1168" s="10">
        <f t="shared" si="337"/>
        <v>15</v>
      </c>
      <c r="Y1168" s="17" t="str">
        <f t="shared" si="338"/>
        <v xml:space="preserve">Dévêtisseur RETREINT </v>
      </c>
      <c r="Z1168" s="10" t="str">
        <f t="shared" si="339"/>
        <v>312_3055</v>
      </c>
      <c r="AA1168" s="10" t="str">
        <f t="shared" si="340"/>
        <v>312_3055</v>
      </c>
      <c r="AB1168" s="10" t="str">
        <f t="shared" si="341"/>
        <v>A créer</v>
      </c>
      <c r="AC1168" s="14">
        <f t="shared" si="342"/>
        <v>0</v>
      </c>
      <c r="AD1168" s="10" t="str">
        <f t="shared" si="343"/>
        <v>312_3055 / 29065002</v>
      </c>
      <c r="AE1168" s="10" t="str">
        <f t="shared" si="344"/>
        <v>29065002</v>
      </c>
      <c r="AG1168" s="10" t="str">
        <f t="shared" si="345"/>
        <v>312_3055</v>
      </c>
      <c r="AH1168" s="10" t="str">
        <f t="shared" si="347"/>
        <v xml:space="preserve">Dévêtisseur RETREINT </v>
      </c>
      <c r="AI1168" s="10" t="str">
        <f t="shared" si="348"/>
        <v>A créer</v>
      </c>
      <c r="AJ1168" s="10" t="str">
        <f t="shared" si="349"/>
        <v>29065002</v>
      </c>
    </row>
    <row r="1169" spans="1:36" ht="15" x14ac:dyDescent="0.25">
      <c r="A1169" s="11" t="s">
        <v>2808</v>
      </c>
      <c r="B1169" s="11" t="s">
        <v>2809</v>
      </c>
      <c r="C1169" s="11" t="s">
        <v>85</v>
      </c>
      <c r="D1169" s="11" t="s">
        <v>86</v>
      </c>
      <c r="E1169" s="11" t="s">
        <v>89</v>
      </c>
      <c r="F1169" s="11" t="s">
        <v>2810</v>
      </c>
      <c r="G1169" s="11" t="s">
        <v>89</v>
      </c>
      <c r="H1169" s="11" t="s">
        <v>90</v>
      </c>
      <c r="I1169" s="12">
        <v>0</v>
      </c>
      <c r="J1169" s="11" t="s">
        <v>91</v>
      </c>
      <c r="K1169" s="11" t="s">
        <v>92</v>
      </c>
      <c r="L1169" s="13">
        <v>0.01</v>
      </c>
      <c r="M1169" s="11" t="s">
        <v>89</v>
      </c>
      <c r="N1169" s="12">
        <v>1</v>
      </c>
      <c r="O1169" s="10" t="str">
        <f t="shared" si="336"/>
        <v/>
      </c>
      <c r="P1169" s="10">
        <f t="shared" si="346"/>
        <v>21</v>
      </c>
      <c r="Q1169" s="10" t="str">
        <f t="shared" si="350"/>
        <v/>
      </c>
      <c r="R1169" s="10">
        <f t="shared" si="351"/>
        <v>32</v>
      </c>
      <c r="S1169" s="10" t="str">
        <f t="shared" si="352"/>
        <v/>
      </c>
      <c r="V1169" cm="1">
        <f t="array" ref="V1169">MIN(IFERROR(FIND(_xlfn.SEQUENCE(10,,CHAR(48)),F1169),""))</f>
        <v>8</v>
      </c>
      <c r="W1169" s="25" cm="1">
        <f t="array" ref="W1169">MIN(IFERROR(FIND(_xlfn.SEQUENCE(10,,CHAR(48)),B1169),""))</f>
        <v>25</v>
      </c>
      <c r="X1169" s="10">
        <f t="shared" si="337"/>
        <v>15</v>
      </c>
      <c r="Y1169" s="17" t="str">
        <f t="shared" si="338"/>
        <v xml:space="preserve">Dévêtisseur PERCAGE </v>
      </c>
      <c r="Z1169" s="10" t="str">
        <f t="shared" si="339"/>
        <v>312_3078</v>
      </c>
      <c r="AA1169" s="10" t="str">
        <f t="shared" si="340"/>
        <v>312_3078</v>
      </c>
      <c r="AB1169" s="10" t="str">
        <f t="shared" si="341"/>
        <v>A créer</v>
      </c>
      <c r="AC1169" s="14">
        <f t="shared" si="342"/>
        <v>0</v>
      </c>
      <c r="AD1169" s="10" t="str">
        <f t="shared" si="343"/>
        <v>312_3078 / 29065003</v>
      </c>
      <c r="AE1169" s="10" t="str">
        <f t="shared" si="344"/>
        <v>29065003</v>
      </c>
      <c r="AG1169" s="10" t="str">
        <f t="shared" si="345"/>
        <v>312_3078</v>
      </c>
      <c r="AH1169" s="10" t="str">
        <f t="shared" si="347"/>
        <v xml:space="preserve">Dévêtisseur PERCAGE </v>
      </c>
      <c r="AI1169" s="10" t="str">
        <f t="shared" si="348"/>
        <v>A créer</v>
      </c>
      <c r="AJ1169" s="10" t="str">
        <f t="shared" si="349"/>
        <v>29065003</v>
      </c>
    </row>
    <row r="1170" spans="1:36" ht="15" x14ac:dyDescent="0.25">
      <c r="A1170" s="11" t="s">
        <v>2811</v>
      </c>
      <c r="B1170" s="11" t="s">
        <v>2812</v>
      </c>
      <c r="C1170" s="11" t="s">
        <v>85</v>
      </c>
      <c r="D1170" s="11" t="s">
        <v>86</v>
      </c>
      <c r="E1170" s="11" t="s">
        <v>89</v>
      </c>
      <c r="F1170" s="11" t="s">
        <v>2813</v>
      </c>
      <c r="G1170" s="11" t="s">
        <v>89</v>
      </c>
      <c r="H1170" s="11" t="s">
        <v>90</v>
      </c>
      <c r="I1170" s="12">
        <v>0</v>
      </c>
      <c r="J1170" s="11" t="s">
        <v>91</v>
      </c>
      <c r="K1170" s="11" t="s">
        <v>92</v>
      </c>
      <c r="L1170" s="13">
        <v>0.01</v>
      </c>
      <c r="M1170" s="11" t="s">
        <v>89</v>
      </c>
      <c r="N1170" s="12">
        <v>1</v>
      </c>
      <c r="O1170" s="10" t="str">
        <f t="shared" si="336"/>
        <v/>
      </c>
      <c r="P1170" s="10">
        <f t="shared" si="346"/>
        <v>19</v>
      </c>
      <c r="Q1170" s="10" t="str">
        <f t="shared" si="350"/>
        <v/>
      </c>
      <c r="R1170" s="10">
        <f t="shared" si="351"/>
        <v>30</v>
      </c>
      <c r="S1170" s="10" t="str">
        <f t="shared" si="352"/>
        <v/>
      </c>
      <c r="V1170" cm="1">
        <f t="array" ref="V1170">MIN(IFERROR(FIND(_xlfn.SEQUENCE(10,,CHAR(48)),F1170),""))</f>
        <v>8</v>
      </c>
      <c r="W1170" s="25" cm="1">
        <f t="array" ref="W1170">MIN(IFERROR(FIND(_xlfn.SEQUENCE(10,,CHAR(48)),B1170),""))</f>
        <v>17</v>
      </c>
      <c r="X1170" s="10">
        <f t="shared" si="337"/>
        <v>15</v>
      </c>
      <c r="Y1170" s="17" t="str">
        <f t="shared" si="338"/>
        <v xml:space="preserve">Doigts RETREINT 1 </v>
      </c>
      <c r="Z1170" s="10" t="str">
        <f t="shared" si="339"/>
        <v>611_0025</v>
      </c>
      <c r="AA1170" s="10" t="str">
        <f t="shared" si="340"/>
        <v>611_0025</v>
      </c>
      <c r="AB1170" s="10" t="str">
        <f t="shared" si="341"/>
        <v>A créer</v>
      </c>
      <c r="AC1170" s="14">
        <f t="shared" si="342"/>
        <v>0</v>
      </c>
      <c r="AD1170" s="10" t="str">
        <f t="shared" si="343"/>
        <v>611_0025 / 29065005</v>
      </c>
      <c r="AE1170" s="10" t="str">
        <f t="shared" si="344"/>
        <v>29065005</v>
      </c>
      <c r="AG1170" s="10" t="str">
        <f t="shared" si="345"/>
        <v>611_0025</v>
      </c>
      <c r="AH1170" s="10" t="str">
        <f t="shared" si="347"/>
        <v xml:space="preserve">Doigts RETREINT 1 </v>
      </c>
      <c r="AI1170" s="10" t="str">
        <f t="shared" si="348"/>
        <v>A créer</v>
      </c>
      <c r="AJ1170" s="10" t="str">
        <f t="shared" si="349"/>
        <v>29065005</v>
      </c>
    </row>
    <row r="1171" spans="1:36" ht="15" x14ac:dyDescent="0.25">
      <c r="A1171" s="11" t="s">
        <v>2814</v>
      </c>
      <c r="B1171" s="11" t="s">
        <v>2815</v>
      </c>
      <c r="C1171" s="11" t="s">
        <v>85</v>
      </c>
      <c r="D1171" s="11" t="s">
        <v>86</v>
      </c>
      <c r="E1171" s="11" t="s">
        <v>89</v>
      </c>
      <c r="F1171" s="11" t="s">
        <v>2816</v>
      </c>
      <c r="G1171" s="11" t="s">
        <v>89</v>
      </c>
      <c r="H1171" s="11" t="s">
        <v>90</v>
      </c>
      <c r="I1171" s="12">
        <v>0</v>
      </c>
      <c r="J1171" s="11" t="s">
        <v>91</v>
      </c>
      <c r="K1171" s="11" t="s">
        <v>92</v>
      </c>
      <c r="L1171" s="13">
        <v>0.01</v>
      </c>
      <c r="M1171" s="11" t="s">
        <v>89</v>
      </c>
      <c r="N1171" s="12">
        <v>1</v>
      </c>
      <c r="O1171" s="10" t="str">
        <f t="shared" si="336"/>
        <v/>
      </c>
      <c r="P1171" s="10">
        <f t="shared" si="346"/>
        <v>19</v>
      </c>
      <c r="Q1171" s="10" t="str">
        <f t="shared" si="350"/>
        <v/>
      </c>
      <c r="R1171" s="10">
        <f t="shared" si="351"/>
        <v>30</v>
      </c>
      <c r="S1171" s="10" t="str">
        <f t="shared" si="352"/>
        <v/>
      </c>
      <c r="V1171" cm="1">
        <f t="array" ref="V1171">MIN(IFERROR(FIND(_xlfn.SEQUENCE(10,,CHAR(48)),F1171),""))</f>
        <v>8</v>
      </c>
      <c r="W1171" s="25" cm="1">
        <f t="array" ref="W1171">MIN(IFERROR(FIND(_xlfn.SEQUENCE(10,,CHAR(48)),B1171),""))</f>
        <v>17</v>
      </c>
      <c r="X1171" s="10">
        <f t="shared" si="337"/>
        <v>15</v>
      </c>
      <c r="Y1171" s="17" t="str">
        <f t="shared" si="338"/>
        <v xml:space="preserve">Matrice RETREINT2 </v>
      </c>
      <c r="Z1171" s="10" t="str">
        <f t="shared" si="339"/>
        <v>611_0026</v>
      </c>
      <c r="AA1171" s="10" t="str">
        <f t="shared" si="340"/>
        <v>611_0026</v>
      </c>
      <c r="AB1171" s="10" t="str">
        <f t="shared" si="341"/>
        <v>A créer</v>
      </c>
      <c r="AC1171" s="14">
        <f t="shared" si="342"/>
        <v>0</v>
      </c>
      <c r="AD1171" s="10" t="str">
        <f t="shared" si="343"/>
        <v>611_0026 / 29065006</v>
      </c>
      <c r="AE1171" s="10" t="str">
        <f t="shared" si="344"/>
        <v>29065006</v>
      </c>
      <c r="AG1171" s="10" t="str">
        <f t="shared" si="345"/>
        <v>611_0026</v>
      </c>
      <c r="AH1171" s="10" t="str">
        <f t="shared" si="347"/>
        <v xml:space="preserve">Matrice RETREINT2 </v>
      </c>
      <c r="AI1171" s="10" t="str">
        <f t="shared" si="348"/>
        <v>A créer</v>
      </c>
      <c r="AJ1171" s="10" t="str">
        <f t="shared" si="349"/>
        <v>29065006</v>
      </c>
    </row>
    <row r="1172" spans="1:36" ht="15" x14ac:dyDescent="0.25">
      <c r="A1172" s="11" t="s">
        <v>2817</v>
      </c>
      <c r="B1172" s="11" t="s">
        <v>2818</v>
      </c>
      <c r="C1172" s="11" t="s">
        <v>85</v>
      </c>
      <c r="D1172" s="11" t="s">
        <v>86</v>
      </c>
      <c r="E1172" s="11" t="s">
        <v>89</v>
      </c>
      <c r="F1172" s="11" t="s">
        <v>2819</v>
      </c>
      <c r="G1172" s="11" t="s">
        <v>89</v>
      </c>
      <c r="H1172" s="11" t="s">
        <v>90</v>
      </c>
      <c r="I1172" s="12">
        <v>0</v>
      </c>
      <c r="J1172" s="11" t="s">
        <v>91</v>
      </c>
      <c r="K1172" s="11" t="s">
        <v>92</v>
      </c>
      <c r="L1172" s="13">
        <v>0.01</v>
      </c>
      <c r="M1172" s="11" t="s">
        <v>89</v>
      </c>
      <c r="N1172" s="12">
        <v>1</v>
      </c>
      <c r="O1172" s="10" t="str">
        <f t="shared" si="336"/>
        <v/>
      </c>
      <c r="P1172" s="10">
        <f t="shared" si="346"/>
        <v>18</v>
      </c>
      <c r="Q1172" s="10" t="str">
        <f t="shared" si="350"/>
        <v/>
      </c>
      <c r="R1172" s="10">
        <f t="shared" si="351"/>
        <v>29</v>
      </c>
      <c r="S1172" s="10" t="str">
        <f t="shared" si="352"/>
        <v/>
      </c>
      <c r="V1172" cm="1">
        <f t="array" ref="V1172">MIN(IFERROR(FIND(_xlfn.SEQUENCE(10,,CHAR(48)),F1172),""))</f>
        <v>8</v>
      </c>
      <c r="W1172" s="25" cm="1">
        <f t="array" ref="W1172">MIN(IFERROR(FIND(_xlfn.SEQUENCE(10,,CHAR(48)),B1172),""))</f>
        <v>22</v>
      </c>
      <c r="X1172" s="10">
        <f t="shared" si="337"/>
        <v>15</v>
      </c>
      <c r="Y1172" s="17" t="str">
        <f t="shared" si="338"/>
        <v xml:space="preserve">Poinçon RETREINT </v>
      </c>
      <c r="Z1172" s="10" t="str">
        <f t="shared" si="339"/>
        <v>811_0072</v>
      </c>
      <c r="AA1172" s="10" t="str">
        <f t="shared" si="340"/>
        <v>811_0072</v>
      </c>
      <c r="AB1172" s="10" t="str">
        <f t="shared" si="341"/>
        <v>A créer</v>
      </c>
      <c r="AC1172" s="14">
        <f t="shared" si="342"/>
        <v>0</v>
      </c>
      <c r="AD1172" s="10" t="str">
        <f t="shared" si="343"/>
        <v>811_0072 / 29065007</v>
      </c>
      <c r="AE1172" s="10" t="str">
        <f t="shared" si="344"/>
        <v>29065007</v>
      </c>
      <c r="AG1172" s="10" t="str">
        <f t="shared" si="345"/>
        <v>811_0072</v>
      </c>
      <c r="AH1172" s="10" t="str">
        <f t="shared" si="347"/>
        <v xml:space="preserve">Poinçon RETREINT </v>
      </c>
      <c r="AI1172" s="10" t="str">
        <f t="shared" si="348"/>
        <v>A créer</v>
      </c>
      <c r="AJ1172" s="10" t="str">
        <f t="shared" si="349"/>
        <v>29065007</v>
      </c>
    </row>
    <row r="1173" spans="1:36" ht="15" x14ac:dyDescent="0.25">
      <c r="A1173" s="11" t="s">
        <v>2820</v>
      </c>
      <c r="B1173" s="11" t="s">
        <v>2821</v>
      </c>
      <c r="C1173" s="11" t="s">
        <v>85</v>
      </c>
      <c r="D1173" s="11" t="s">
        <v>86</v>
      </c>
      <c r="E1173" s="11" t="s">
        <v>89</v>
      </c>
      <c r="F1173" s="11" t="s">
        <v>2822</v>
      </c>
      <c r="G1173" s="11" t="s">
        <v>89</v>
      </c>
      <c r="H1173" s="11" t="s">
        <v>90</v>
      </c>
      <c r="I1173" s="12">
        <v>0</v>
      </c>
      <c r="J1173" s="11" t="s">
        <v>91</v>
      </c>
      <c r="K1173" s="11" t="s">
        <v>92</v>
      </c>
      <c r="L1173" s="13">
        <v>0.01</v>
      </c>
      <c r="M1173" s="11" t="s">
        <v>89</v>
      </c>
      <c r="N1173" s="12">
        <v>1</v>
      </c>
      <c r="O1173" s="10" t="str">
        <f t="shared" si="336"/>
        <v/>
      </c>
      <c r="P1173" s="10">
        <f t="shared" si="346"/>
        <v>19</v>
      </c>
      <c r="Q1173" s="10" t="str">
        <f t="shared" si="350"/>
        <v/>
      </c>
      <c r="R1173" s="10">
        <f t="shared" si="351"/>
        <v>30</v>
      </c>
      <c r="S1173" s="10" t="str">
        <f t="shared" si="352"/>
        <v/>
      </c>
      <c r="V1173" cm="1">
        <f t="array" ref="V1173">MIN(IFERROR(FIND(_xlfn.SEQUENCE(10,,CHAR(48)),F1173),""))</f>
        <v>8</v>
      </c>
      <c r="W1173" s="25" cm="1">
        <f t="array" ref="W1173">MIN(IFERROR(FIND(_xlfn.SEQUENCE(10,,CHAR(48)),B1173),""))</f>
        <v>23</v>
      </c>
      <c r="X1173" s="10">
        <f t="shared" si="337"/>
        <v>15</v>
      </c>
      <c r="Y1173" s="17" t="str">
        <f t="shared" si="338"/>
        <v xml:space="preserve">Centreur RETREINT </v>
      </c>
      <c r="Z1173" s="10" t="str">
        <f t="shared" si="339"/>
        <v>611_0462</v>
      </c>
      <c r="AA1173" s="10" t="str">
        <f t="shared" si="340"/>
        <v>611_0462</v>
      </c>
      <c r="AB1173" s="10" t="str">
        <f t="shared" si="341"/>
        <v>A créer</v>
      </c>
      <c r="AC1173" s="14">
        <f t="shared" si="342"/>
        <v>0</v>
      </c>
      <c r="AD1173" s="10" t="str">
        <f t="shared" si="343"/>
        <v>611_0462 / 29065008</v>
      </c>
      <c r="AE1173" s="10" t="str">
        <f t="shared" si="344"/>
        <v>29065008</v>
      </c>
      <c r="AG1173" s="10" t="str">
        <f t="shared" si="345"/>
        <v>611_0462</v>
      </c>
      <c r="AH1173" s="10" t="str">
        <f t="shared" si="347"/>
        <v xml:space="preserve">Centreur RETREINT </v>
      </c>
      <c r="AI1173" s="10" t="str">
        <f t="shared" si="348"/>
        <v>A créer</v>
      </c>
      <c r="AJ1173" s="10" t="str">
        <f t="shared" si="349"/>
        <v>29065008</v>
      </c>
    </row>
    <row r="1174" spans="1:36" ht="15" x14ac:dyDescent="0.25">
      <c r="A1174" s="11" t="s">
        <v>2823</v>
      </c>
      <c r="B1174" s="11" t="s">
        <v>2824</v>
      </c>
      <c r="C1174" s="11" t="s">
        <v>85</v>
      </c>
      <c r="D1174" s="11" t="s">
        <v>86</v>
      </c>
      <c r="E1174" s="11" t="s">
        <v>89</v>
      </c>
      <c r="F1174" s="11" t="s">
        <v>2825</v>
      </c>
      <c r="G1174" s="11" t="s">
        <v>89</v>
      </c>
      <c r="H1174" s="11" t="s">
        <v>90</v>
      </c>
      <c r="I1174" s="12">
        <v>0</v>
      </c>
      <c r="J1174" s="11" t="s">
        <v>91</v>
      </c>
      <c r="K1174" s="11" t="s">
        <v>92</v>
      </c>
      <c r="L1174" s="13">
        <v>0.01</v>
      </c>
      <c r="M1174" s="11" t="s">
        <v>89</v>
      </c>
      <c r="N1174" s="12">
        <v>1</v>
      </c>
      <c r="O1174" s="10" t="str">
        <f t="shared" si="336"/>
        <v/>
      </c>
      <c r="P1174" s="10">
        <f t="shared" si="346"/>
        <v>19</v>
      </c>
      <c r="Q1174" s="10" t="str">
        <f t="shared" si="350"/>
        <v/>
      </c>
      <c r="R1174" s="10">
        <f t="shared" si="351"/>
        <v>30</v>
      </c>
      <c r="S1174" s="10" t="str">
        <f t="shared" si="352"/>
        <v/>
      </c>
      <c r="V1174" cm="1">
        <f t="array" ref="V1174">MIN(IFERROR(FIND(_xlfn.SEQUENCE(10,,CHAR(48)),F1174),""))</f>
        <v>8</v>
      </c>
      <c r="W1174" s="25" cm="1">
        <f t="array" ref="W1174">MIN(IFERROR(FIND(_xlfn.SEQUENCE(10,,CHAR(48)),B1174),""))</f>
        <v>23</v>
      </c>
      <c r="X1174" s="10">
        <f t="shared" si="337"/>
        <v>15</v>
      </c>
      <c r="Y1174" s="17" t="str">
        <f t="shared" si="338"/>
        <v xml:space="preserve">Poinçon FRA.PLAGE </v>
      </c>
      <c r="Z1174" s="10" t="str">
        <f t="shared" si="339"/>
        <v>611_0474</v>
      </c>
      <c r="AA1174" s="10" t="str">
        <f t="shared" si="340"/>
        <v>611_0474</v>
      </c>
      <c r="AB1174" s="10" t="str">
        <f t="shared" si="341"/>
        <v>A créer</v>
      </c>
      <c r="AC1174" s="14">
        <f t="shared" si="342"/>
        <v>0</v>
      </c>
      <c r="AD1174" s="10" t="str">
        <f t="shared" si="343"/>
        <v>611_0474 / 29065009</v>
      </c>
      <c r="AE1174" s="10" t="str">
        <f t="shared" si="344"/>
        <v>29065009</v>
      </c>
      <c r="AG1174" s="10" t="str">
        <f t="shared" si="345"/>
        <v>611_0474</v>
      </c>
      <c r="AH1174" s="10" t="str">
        <f t="shared" si="347"/>
        <v xml:space="preserve">Poinçon FRA.PLAGE </v>
      </c>
      <c r="AI1174" s="10" t="str">
        <f t="shared" si="348"/>
        <v>A créer</v>
      </c>
      <c r="AJ1174" s="10" t="str">
        <f t="shared" si="349"/>
        <v>29065009</v>
      </c>
    </row>
    <row r="1175" spans="1:36" ht="15" x14ac:dyDescent="0.25">
      <c r="A1175" s="11" t="s">
        <v>2826</v>
      </c>
      <c r="B1175" s="11" t="s">
        <v>2827</v>
      </c>
      <c r="C1175" s="11" t="s">
        <v>85</v>
      </c>
      <c r="D1175" s="11" t="s">
        <v>86</v>
      </c>
      <c r="E1175" s="11" t="s">
        <v>89</v>
      </c>
      <c r="F1175" s="11" t="s">
        <v>2828</v>
      </c>
      <c r="G1175" s="11" t="s">
        <v>89</v>
      </c>
      <c r="H1175" s="11" t="s">
        <v>90</v>
      </c>
      <c r="I1175" s="12">
        <v>0</v>
      </c>
      <c r="J1175" s="11" t="s">
        <v>91</v>
      </c>
      <c r="K1175" s="11" t="s">
        <v>92</v>
      </c>
      <c r="L1175" s="13">
        <v>0.01</v>
      </c>
      <c r="M1175" s="11" t="s">
        <v>89</v>
      </c>
      <c r="N1175" s="12">
        <v>1</v>
      </c>
      <c r="O1175" s="10" t="str">
        <f t="shared" si="336"/>
        <v/>
      </c>
      <c r="P1175" s="10">
        <f t="shared" si="346"/>
        <v>19</v>
      </c>
      <c r="Q1175" s="10" t="str">
        <f t="shared" si="350"/>
        <v/>
      </c>
      <c r="R1175" s="10">
        <f t="shared" si="351"/>
        <v>30</v>
      </c>
      <c r="S1175" s="10" t="str">
        <f t="shared" si="352"/>
        <v/>
      </c>
      <c r="V1175" cm="1">
        <f t="array" ref="V1175">MIN(IFERROR(FIND(_xlfn.SEQUENCE(10,,CHAR(48)),F1175),""))</f>
        <v>8</v>
      </c>
      <c r="W1175" s="25" cm="1">
        <f t="array" ref="W1175">MIN(IFERROR(FIND(_xlfn.SEQUENCE(10,,CHAR(48)),B1175),""))</f>
        <v>23</v>
      </c>
      <c r="X1175" s="10">
        <f t="shared" si="337"/>
        <v>15</v>
      </c>
      <c r="Y1175" s="17" t="str">
        <f t="shared" si="338"/>
        <v xml:space="preserve">Entretoise RELAIS </v>
      </c>
      <c r="Z1175" s="10" t="str">
        <f t="shared" si="339"/>
        <v>611_0529</v>
      </c>
      <c r="AA1175" s="10" t="str">
        <f t="shared" si="340"/>
        <v>611_0529</v>
      </c>
      <c r="AB1175" s="10" t="str">
        <f t="shared" si="341"/>
        <v>A créer</v>
      </c>
      <c r="AC1175" s="14">
        <f t="shared" si="342"/>
        <v>0</v>
      </c>
      <c r="AD1175" s="10" t="str">
        <f t="shared" si="343"/>
        <v>611_0529 / 29065010</v>
      </c>
      <c r="AE1175" s="10" t="str">
        <f t="shared" si="344"/>
        <v>29065010</v>
      </c>
      <c r="AG1175" s="10" t="str">
        <f t="shared" si="345"/>
        <v>611_0529</v>
      </c>
      <c r="AH1175" s="10" t="str">
        <f t="shared" si="347"/>
        <v xml:space="preserve">Entretoise RELAIS </v>
      </c>
      <c r="AI1175" s="10" t="str">
        <f t="shared" si="348"/>
        <v>A créer</v>
      </c>
      <c r="AJ1175" s="10" t="str">
        <f t="shared" si="349"/>
        <v>29065010</v>
      </c>
    </row>
    <row r="1176" spans="1:36" ht="15" x14ac:dyDescent="0.25">
      <c r="A1176" s="11" t="s">
        <v>2829</v>
      </c>
      <c r="B1176" s="11" t="s">
        <v>2830</v>
      </c>
      <c r="C1176" s="11" t="s">
        <v>85</v>
      </c>
      <c r="D1176" s="11" t="s">
        <v>86</v>
      </c>
      <c r="E1176" s="11" t="s">
        <v>89</v>
      </c>
      <c r="F1176" s="11" t="s">
        <v>2831</v>
      </c>
      <c r="G1176" s="11" t="s">
        <v>89</v>
      </c>
      <c r="H1176" s="11" t="s">
        <v>90</v>
      </c>
      <c r="I1176" s="12">
        <v>0</v>
      </c>
      <c r="J1176" s="11" t="s">
        <v>91</v>
      </c>
      <c r="K1176" s="11" t="s">
        <v>92</v>
      </c>
      <c r="L1176" s="13">
        <v>0.01</v>
      </c>
      <c r="M1176" s="11" t="s">
        <v>89</v>
      </c>
      <c r="N1176" s="12">
        <v>1</v>
      </c>
      <c r="O1176" s="10" t="str">
        <f t="shared" si="336"/>
        <v/>
      </c>
      <c r="P1176" s="10">
        <f t="shared" si="346"/>
        <v>19</v>
      </c>
      <c r="Q1176" s="10" t="str">
        <f t="shared" si="350"/>
        <v/>
      </c>
      <c r="R1176" s="10">
        <f t="shared" si="351"/>
        <v>30</v>
      </c>
      <c r="S1176" s="10" t="str">
        <f t="shared" si="352"/>
        <v/>
      </c>
      <c r="V1176" cm="1">
        <f t="array" ref="V1176">MIN(IFERROR(FIND(_xlfn.SEQUENCE(10,,CHAR(48)),F1176),""))</f>
        <v>8</v>
      </c>
      <c r="W1176" s="25" cm="1">
        <f t="array" ref="W1176">MIN(IFERROR(FIND(_xlfn.SEQUENCE(10,,CHAR(48)),B1176),""))</f>
        <v>23</v>
      </c>
      <c r="X1176" s="10">
        <f t="shared" si="337"/>
        <v>15</v>
      </c>
      <c r="Y1176" s="17" t="str">
        <f t="shared" si="338"/>
        <v xml:space="preserve">Poinçon FRA.PLAGE </v>
      </c>
      <c r="Z1176" s="10" t="str">
        <f t="shared" si="339"/>
        <v>611_0727</v>
      </c>
      <c r="AA1176" s="10" t="str">
        <f t="shared" si="340"/>
        <v>611_0727</v>
      </c>
      <c r="AB1176" s="10" t="str">
        <f t="shared" si="341"/>
        <v>A créer</v>
      </c>
      <c r="AC1176" s="14">
        <f t="shared" si="342"/>
        <v>0</v>
      </c>
      <c r="AD1176" s="10" t="str">
        <f t="shared" si="343"/>
        <v>611_0727 / 29065011</v>
      </c>
      <c r="AE1176" s="10" t="str">
        <f t="shared" si="344"/>
        <v>29065011</v>
      </c>
      <c r="AF1176" s="10" t="str">
        <f>IFERROR(FIND("~",B1176),"")</f>
        <v/>
      </c>
      <c r="AG1176" s="10" t="str">
        <f t="shared" si="345"/>
        <v>611_0727</v>
      </c>
      <c r="AH1176" s="10" t="str">
        <f t="shared" si="347"/>
        <v xml:space="preserve">Poinçon FRA.PLAGE </v>
      </c>
      <c r="AI1176" s="10" t="str">
        <f t="shared" si="348"/>
        <v>A créer</v>
      </c>
      <c r="AJ1176" s="10" t="str">
        <f t="shared" si="349"/>
        <v>29065011</v>
      </c>
    </row>
    <row r="1177" spans="1:36" ht="15" x14ac:dyDescent="0.25">
      <c r="A1177" s="11" t="s">
        <v>2832</v>
      </c>
      <c r="B1177" s="11" t="s">
        <v>2833</v>
      </c>
      <c r="C1177" s="11" t="s">
        <v>85</v>
      </c>
      <c r="D1177" s="11" t="s">
        <v>86</v>
      </c>
      <c r="E1177" s="11" t="s">
        <v>89</v>
      </c>
      <c r="F1177" s="11" t="s">
        <v>2834</v>
      </c>
      <c r="G1177" s="11" t="s">
        <v>89</v>
      </c>
      <c r="H1177" s="11" t="s">
        <v>90</v>
      </c>
      <c r="I1177" s="12">
        <v>0</v>
      </c>
      <c r="J1177" s="11" t="s">
        <v>91</v>
      </c>
      <c r="K1177" s="11" t="s">
        <v>92</v>
      </c>
      <c r="L1177" s="13">
        <v>0.01</v>
      </c>
      <c r="M1177" s="11" t="s">
        <v>89</v>
      </c>
      <c r="N1177" s="12">
        <v>1</v>
      </c>
      <c r="O1177" s="10" t="str">
        <f t="shared" si="336"/>
        <v/>
      </c>
      <c r="P1177" s="10">
        <f t="shared" si="346"/>
        <v>19</v>
      </c>
      <c r="Q1177" s="10" t="str">
        <f t="shared" si="350"/>
        <v/>
      </c>
      <c r="R1177" s="10">
        <f t="shared" si="351"/>
        <v>30</v>
      </c>
      <c r="S1177" s="10" t="str">
        <f t="shared" si="352"/>
        <v/>
      </c>
      <c r="V1177" cm="1">
        <f t="array" ref="V1177">MIN(IFERROR(FIND(_xlfn.SEQUENCE(10,,CHAR(48)),F1177),""))</f>
        <v>8</v>
      </c>
      <c r="W1177" s="25" cm="1">
        <f t="array" ref="W1177">MIN(IFERROR(FIND(_xlfn.SEQUENCE(10,,CHAR(48)),B1177),""))</f>
        <v>23</v>
      </c>
      <c r="X1177" s="10">
        <f t="shared" si="337"/>
        <v>15</v>
      </c>
      <c r="Y1177" s="17" t="str">
        <f t="shared" si="338"/>
        <v xml:space="preserve">P.Poinçon ROGNAGE </v>
      </c>
      <c r="Z1177" s="10" t="str">
        <f t="shared" si="339"/>
        <v>611_0746</v>
      </c>
      <c r="AA1177" s="10" t="str">
        <f t="shared" si="340"/>
        <v>611_0746</v>
      </c>
      <c r="AB1177" s="10" t="str">
        <f t="shared" si="341"/>
        <v>A créer</v>
      </c>
      <c r="AC1177" s="14">
        <f t="shared" si="342"/>
        <v>0</v>
      </c>
      <c r="AD1177" s="10" t="str">
        <f t="shared" si="343"/>
        <v>611_0746 / 29065012</v>
      </c>
      <c r="AE1177" s="10" t="str">
        <f t="shared" si="344"/>
        <v>29065012</v>
      </c>
      <c r="AG1177" s="10" t="str">
        <f t="shared" si="345"/>
        <v>611_0746</v>
      </c>
      <c r="AH1177" s="10" t="str">
        <f t="shared" si="347"/>
        <v xml:space="preserve">P.Poinçon ROGNAGE </v>
      </c>
      <c r="AI1177" s="10" t="str">
        <f t="shared" si="348"/>
        <v>A créer</v>
      </c>
      <c r="AJ1177" s="10" t="str">
        <f t="shared" si="349"/>
        <v>29065012</v>
      </c>
    </row>
    <row r="1178" spans="1:36" ht="15" x14ac:dyDescent="0.25">
      <c r="A1178" s="11" t="s">
        <v>2835</v>
      </c>
      <c r="B1178" s="11" t="s">
        <v>2836</v>
      </c>
      <c r="C1178" s="11" t="s">
        <v>85</v>
      </c>
      <c r="D1178" s="11" t="s">
        <v>86</v>
      </c>
      <c r="E1178" s="11" t="s">
        <v>89</v>
      </c>
      <c r="F1178" s="11" t="s">
        <v>2837</v>
      </c>
      <c r="G1178" s="11" t="s">
        <v>89</v>
      </c>
      <c r="H1178" s="11" t="s">
        <v>90</v>
      </c>
      <c r="I1178" s="12">
        <v>0</v>
      </c>
      <c r="J1178" s="11" t="s">
        <v>91</v>
      </c>
      <c r="K1178" s="11" t="s">
        <v>92</v>
      </c>
      <c r="L1178" s="13">
        <v>0.01</v>
      </c>
      <c r="M1178" s="11" t="s">
        <v>89</v>
      </c>
      <c r="N1178" s="12">
        <v>1</v>
      </c>
      <c r="O1178" s="10" t="str">
        <f t="shared" si="336"/>
        <v/>
      </c>
      <c r="P1178" s="10">
        <f t="shared" si="346"/>
        <v>19</v>
      </c>
      <c r="Q1178" s="10" t="str">
        <f t="shared" si="350"/>
        <v/>
      </c>
      <c r="R1178" s="10">
        <f t="shared" si="351"/>
        <v>30</v>
      </c>
      <c r="S1178" s="10" t="str">
        <f t="shared" si="352"/>
        <v/>
      </c>
      <c r="V1178" cm="1">
        <f t="array" ref="V1178">MIN(IFERROR(FIND(_xlfn.SEQUENCE(10,,CHAR(48)),F1178),""))</f>
        <v>8</v>
      </c>
      <c r="W1178" s="25" cm="1">
        <f t="array" ref="W1178">MIN(IFERROR(FIND(_xlfn.SEQUENCE(10,,CHAR(48)),B1178),""))</f>
        <v>23</v>
      </c>
      <c r="X1178" s="10">
        <f t="shared" si="337"/>
        <v>15</v>
      </c>
      <c r="Y1178" s="17" t="str">
        <f t="shared" si="338"/>
        <v xml:space="preserve">Poussoir RETREINT </v>
      </c>
      <c r="Z1178" s="10" t="str">
        <f t="shared" si="339"/>
        <v>611_0794</v>
      </c>
      <c r="AA1178" s="10" t="str">
        <f t="shared" si="340"/>
        <v>611_0794</v>
      </c>
      <c r="AB1178" s="10" t="str">
        <f t="shared" si="341"/>
        <v>A créer</v>
      </c>
      <c r="AC1178" s="14">
        <f t="shared" si="342"/>
        <v>0</v>
      </c>
      <c r="AD1178" s="10" t="str">
        <f t="shared" si="343"/>
        <v>611_0794 / 29065014</v>
      </c>
      <c r="AE1178" s="10" t="str">
        <f t="shared" si="344"/>
        <v>29065014</v>
      </c>
      <c r="AF1178" s="10" t="str">
        <f>IFERROR(FIND("~",B1178),"")</f>
        <v/>
      </c>
      <c r="AG1178" s="10" t="str">
        <f t="shared" si="345"/>
        <v>611_0794</v>
      </c>
      <c r="AH1178" s="10" t="str">
        <f t="shared" si="347"/>
        <v xml:space="preserve">Poussoir RETREINT </v>
      </c>
      <c r="AI1178" s="10" t="str">
        <f t="shared" si="348"/>
        <v>A créer</v>
      </c>
      <c r="AJ1178" s="10" t="str">
        <f t="shared" si="349"/>
        <v>29065014</v>
      </c>
    </row>
    <row r="1179" spans="1:36" ht="15" x14ac:dyDescent="0.25">
      <c r="A1179" s="11" t="s">
        <v>2838</v>
      </c>
      <c r="B1179" s="11" t="s">
        <v>2839</v>
      </c>
      <c r="C1179" s="11" t="s">
        <v>85</v>
      </c>
      <c r="D1179" s="11" t="s">
        <v>86</v>
      </c>
      <c r="E1179" s="11" t="s">
        <v>89</v>
      </c>
      <c r="F1179" s="11" t="s">
        <v>2840</v>
      </c>
      <c r="G1179" s="11" t="s">
        <v>89</v>
      </c>
      <c r="H1179" s="11" t="s">
        <v>90</v>
      </c>
      <c r="I1179" s="12">
        <v>0</v>
      </c>
      <c r="J1179" s="11" t="s">
        <v>91</v>
      </c>
      <c r="K1179" s="11" t="s">
        <v>92</v>
      </c>
      <c r="L1179" s="13">
        <v>0.01</v>
      </c>
      <c r="M1179" s="11" t="s">
        <v>89</v>
      </c>
      <c r="N1179" s="12">
        <v>1</v>
      </c>
      <c r="O1179" s="10" t="str">
        <f t="shared" si="336"/>
        <v/>
      </c>
      <c r="P1179" s="10">
        <f t="shared" si="346"/>
        <v>19</v>
      </c>
      <c r="Q1179" s="10" t="str">
        <f t="shared" si="350"/>
        <v/>
      </c>
      <c r="R1179" s="10">
        <f t="shared" si="351"/>
        <v>30</v>
      </c>
      <c r="S1179" s="10" t="str">
        <f t="shared" si="352"/>
        <v/>
      </c>
      <c r="V1179" cm="1">
        <f t="array" ref="V1179">MIN(IFERROR(FIND(_xlfn.SEQUENCE(10,,CHAR(48)),F1179),""))</f>
        <v>8</v>
      </c>
      <c r="W1179" s="25" cm="1">
        <f t="array" ref="W1179">MIN(IFERROR(FIND(_xlfn.SEQUENCE(10,,CHAR(48)),B1179),""))</f>
        <v>23</v>
      </c>
      <c r="X1179" s="10">
        <f t="shared" si="337"/>
        <v>15</v>
      </c>
      <c r="Y1179" s="17" t="str">
        <f t="shared" si="338"/>
        <v xml:space="preserve">Centreur RETREINT </v>
      </c>
      <c r="Z1179" s="10" t="str">
        <f t="shared" si="339"/>
        <v>611_0796</v>
      </c>
      <c r="AA1179" s="10" t="str">
        <f t="shared" si="340"/>
        <v>611_0796</v>
      </c>
      <c r="AB1179" s="10" t="str">
        <f t="shared" si="341"/>
        <v>A créer</v>
      </c>
      <c r="AC1179" s="14">
        <f t="shared" si="342"/>
        <v>0</v>
      </c>
      <c r="AD1179" s="10" t="str">
        <f t="shared" si="343"/>
        <v>611_0796 / 29065015</v>
      </c>
      <c r="AE1179" s="10" t="str">
        <f t="shared" si="344"/>
        <v>29065015</v>
      </c>
      <c r="AG1179" s="10" t="str">
        <f t="shared" si="345"/>
        <v>611_0796</v>
      </c>
      <c r="AH1179" s="10" t="str">
        <f t="shared" si="347"/>
        <v xml:space="preserve">Centreur RETREINT </v>
      </c>
      <c r="AI1179" s="10" t="str">
        <f t="shared" si="348"/>
        <v>A créer</v>
      </c>
      <c r="AJ1179" s="10" t="str">
        <f t="shared" si="349"/>
        <v>29065015</v>
      </c>
    </row>
    <row r="1180" spans="1:36" ht="15" x14ac:dyDescent="0.25">
      <c r="A1180" s="11" t="s">
        <v>2841</v>
      </c>
      <c r="B1180" s="11" t="s">
        <v>2842</v>
      </c>
      <c r="C1180" s="11" t="s">
        <v>85</v>
      </c>
      <c r="D1180" s="11" t="s">
        <v>86</v>
      </c>
      <c r="E1180" s="11" t="s">
        <v>89</v>
      </c>
      <c r="F1180" s="11" t="s">
        <v>2843</v>
      </c>
      <c r="G1180" s="11" t="s">
        <v>89</v>
      </c>
      <c r="H1180" s="11" t="s">
        <v>90</v>
      </c>
      <c r="I1180" s="12">
        <v>0</v>
      </c>
      <c r="J1180" s="11" t="s">
        <v>91</v>
      </c>
      <c r="K1180" s="11" t="s">
        <v>92</v>
      </c>
      <c r="L1180" s="13">
        <v>0.01</v>
      </c>
      <c r="M1180" s="11" t="s">
        <v>89</v>
      </c>
      <c r="N1180" s="12">
        <v>1</v>
      </c>
      <c r="O1180" s="10" t="str">
        <f t="shared" si="336"/>
        <v/>
      </c>
      <c r="P1180" s="10">
        <f t="shared" si="346"/>
        <v>19</v>
      </c>
      <c r="Q1180" s="10" t="str">
        <f t="shared" si="350"/>
        <v/>
      </c>
      <c r="R1180" s="10">
        <f t="shared" si="351"/>
        <v>30</v>
      </c>
      <c r="S1180" s="10" t="str">
        <f t="shared" si="352"/>
        <v/>
      </c>
      <c r="V1180" cm="1">
        <f t="array" ref="V1180">MIN(IFERROR(FIND(_xlfn.SEQUENCE(10,,CHAR(48)),F1180),""))</f>
        <v>8</v>
      </c>
      <c r="W1180" s="25" cm="1">
        <f t="array" ref="W1180">MIN(IFERROR(FIND(_xlfn.SEQUENCE(10,,CHAR(48)),B1180),""))</f>
        <v>23</v>
      </c>
      <c r="X1180" s="10">
        <f t="shared" si="337"/>
        <v>15</v>
      </c>
      <c r="Y1180" s="17" t="str">
        <f t="shared" si="338"/>
        <v xml:space="preserve">P.Poinçon ROGNAGE </v>
      </c>
      <c r="Z1180" s="10" t="str">
        <f t="shared" si="339"/>
        <v>611_0819</v>
      </c>
      <c r="AA1180" s="10" t="str">
        <f t="shared" si="340"/>
        <v>611_0819</v>
      </c>
      <c r="AB1180" s="10" t="str">
        <f t="shared" si="341"/>
        <v>A créer</v>
      </c>
      <c r="AC1180" s="14">
        <f t="shared" si="342"/>
        <v>0</v>
      </c>
      <c r="AD1180" s="10" t="str">
        <f t="shared" si="343"/>
        <v>611_0819 / 29065016</v>
      </c>
      <c r="AE1180" s="10" t="str">
        <f t="shared" si="344"/>
        <v>29065016</v>
      </c>
      <c r="AG1180" s="10" t="str">
        <f t="shared" si="345"/>
        <v>611_0819</v>
      </c>
      <c r="AH1180" s="10" t="str">
        <f t="shared" si="347"/>
        <v xml:space="preserve">P.Poinçon ROGNAGE </v>
      </c>
      <c r="AI1180" s="10" t="str">
        <f t="shared" si="348"/>
        <v>A créer</v>
      </c>
      <c r="AJ1180" s="10" t="str">
        <f t="shared" si="349"/>
        <v>29065016</v>
      </c>
    </row>
    <row r="1181" spans="1:36" ht="15" x14ac:dyDescent="0.25">
      <c r="A1181" s="11" t="s">
        <v>2844</v>
      </c>
      <c r="B1181" s="11" t="s">
        <v>2845</v>
      </c>
      <c r="C1181" s="11" t="s">
        <v>85</v>
      </c>
      <c r="D1181" s="11" t="s">
        <v>86</v>
      </c>
      <c r="E1181" s="11" t="s">
        <v>89</v>
      </c>
      <c r="F1181" s="11" t="s">
        <v>2846</v>
      </c>
      <c r="G1181" s="11" t="s">
        <v>89</v>
      </c>
      <c r="H1181" s="11" t="s">
        <v>90</v>
      </c>
      <c r="I1181" s="12">
        <v>0</v>
      </c>
      <c r="J1181" s="11" t="s">
        <v>91</v>
      </c>
      <c r="K1181" s="11" t="s">
        <v>92</v>
      </c>
      <c r="L1181" s="13">
        <v>0.01</v>
      </c>
      <c r="M1181" s="11" t="s">
        <v>89</v>
      </c>
      <c r="N1181" s="12">
        <v>1</v>
      </c>
      <c r="O1181" s="10" t="str">
        <f t="shared" si="336"/>
        <v/>
      </c>
      <c r="P1181" s="10">
        <f t="shared" si="346"/>
        <v>19</v>
      </c>
      <c r="Q1181" s="10" t="str">
        <f t="shared" si="350"/>
        <v/>
      </c>
      <c r="R1181" s="10">
        <f t="shared" si="351"/>
        <v>30</v>
      </c>
      <c r="S1181" s="10" t="str">
        <f t="shared" si="352"/>
        <v/>
      </c>
      <c r="V1181" cm="1">
        <f t="array" ref="V1181">MIN(IFERROR(FIND(_xlfn.SEQUENCE(10,,CHAR(48)),F1181),""))</f>
        <v>8</v>
      </c>
      <c r="W1181" s="25" cm="1">
        <f t="array" ref="W1181">MIN(IFERROR(FIND(_xlfn.SEQUENCE(10,,CHAR(48)),B1181),""))</f>
        <v>23</v>
      </c>
      <c r="X1181" s="10">
        <f t="shared" si="337"/>
        <v>15</v>
      </c>
      <c r="Y1181" s="17" t="str">
        <f t="shared" si="338"/>
        <v xml:space="preserve">P/Poinçon PERCAGE </v>
      </c>
      <c r="Z1181" s="10" t="str">
        <f t="shared" si="339"/>
        <v>611_0970</v>
      </c>
      <c r="AA1181" s="10" t="str">
        <f t="shared" si="340"/>
        <v>611_0970</v>
      </c>
      <c r="AB1181" s="10" t="str">
        <f t="shared" si="341"/>
        <v>A créer</v>
      </c>
      <c r="AC1181" s="14">
        <f t="shared" si="342"/>
        <v>0</v>
      </c>
      <c r="AD1181" s="10" t="str">
        <f t="shared" si="343"/>
        <v>611_0970 / 29065017</v>
      </c>
      <c r="AE1181" s="10" t="str">
        <f t="shared" si="344"/>
        <v>29065017</v>
      </c>
      <c r="AG1181" s="10" t="str">
        <f t="shared" si="345"/>
        <v>611_0970</v>
      </c>
      <c r="AH1181" s="10" t="str">
        <f t="shared" si="347"/>
        <v xml:space="preserve">P/Poinçon PERCAGE </v>
      </c>
      <c r="AI1181" s="10" t="str">
        <f t="shared" si="348"/>
        <v>A créer</v>
      </c>
      <c r="AJ1181" s="10" t="str">
        <f t="shared" si="349"/>
        <v>29065017</v>
      </c>
    </row>
    <row r="1182" spans="1:36" ht="15" x14ac:dyDescent="0.25">
      <c r="A1182" s="11" t="s">
        <v>2847</v>
      </c>
      <c r="B1182" s="11" t="s">
        <v>2848</v>
      </c>
      <c r="C1182" s="11" t="s">
        <v>85</v>
      </c>
      <c r="D1182" s="11" t="s">
        <v>86</v>
      </c>
      <c r="E1182" s="11" t="s">
        <v>89</v>
      </c>
      <c r="F1182" s="11" t="s">
        <v>2849</v>
      </c>
      <c r="G1182" s="11" t="s">
        <v>89</v>
      </c>
      <c r="H1182" s="11" t="s">
        <v>90</v>
      </c>
      <c r="I1182" s="12">
        <v>0</v>
      </c>
      <c r="J1182" s="11" t="s">
        <v>91</v>
      </c>
      <c r="K1182" s="11" t="s">
        <v>92</v>
      </c>
      <c r="L1182" s="13">
        <v>0.01</v>
      </c>
      <c r="M1182" s="11" t="s">
        <v>89</v>
      </c>
      <c r="N1182" s="12">
        <v>1</v>
      </c>
      <c r="O1182" s="10" t="str">
        <f t="shared" si="336"/>
        <v/>
      </c>
      <c r="P1182" s="10">
        <f t="shared" si="346"/>
        <v>18</v>
      </c>
      <c r="Q1182" s="10" t="str">
        <f t="shared" si="350"/>
        <v/>
      </c>
      <c r="R1182" s="10">
        <f t="shared" si="351"/>
        <v>29</v>
      </c>
      <c r="S1182" s="10" t="str">
        <f t="shared" si="352"/>
        <v/>
      </c>
      <c r="V1182" cm="1">
        <f t="array" ref="V1182">MIN(IFERROR(FIND(_xlfn.SEQUENCE(10,,CHAR(48)),F1182),""))</f>
        <v>8</v>
      </c>
      <c r="W1182" s="25" cm="1">
        <f t="array" ref="W1182">MIN(IFERROR(FIND(_xlfn.SEQUENCE(10,,CHAR(48)),B1182),""))</f>
        <v>22</v>
      </c>
      <c r="X1182" s="10">
        <f t="shared" si="337"/>
        <v>15</v>
      </c>
      <c r="Y1182" s="17" t="str">
        <f t="shared" si="338"/>
        <v xml:space="preserve">Centreur EMBOUTI </v>
      </c>
      <c r="Z1182" s="10" t="str">
        <f t="shared" si="339"/>
        <v>611_1093</v>
      </c>
      <c r="AA1182" s="10" t="str">
        <f t="shared" si="340"/>
        <v>611_1093</v>
      </c>
      <c r="AB1182" s="10" t="str">
        <f t="shared" si="341"/>
        <v>A créer</v>
      </c>
      <c r="AC1182" s="14">
        <f t="shared" si="342"/>
        <v>0</v>
      </c>
      <c r="AD1182" s="10" t="str">
        <f t="shared" si="343"/>
        <v>611_1093 / 29065018</v>
      </c>
      <c r="AE1182" s="10" t="str">
        <f t="shared" si="344"/>
        <v>29065018</v>
      </c>
      <c r="AG1182" s="10" t="str">
        <f t="shared" si="345"/>
        <v>611_1093</v>
      </c>
      <c r="AH1182" s="10" t="str">
        <f t="shared" si="347"/>
        <v xml:space="preserve">Centreur EMBOUTI </v>
      </c>
      <c r="AI1182" s="10" t="str">
        <f t="shared" si="348"/>
        <v>A créer</v>
      </c>
      <c r="AJ1182" s="10" t="str">
        <f t="shared" si="349"/>
        <v>29065018</v>
      </c>
    </row>
    <row r="1183" spans="1:36" ht="15" x14ac:dyDescent="0.25">
      <c r="A1183" s="11" t="s">
        <v>2850</v>
      </c>
      <c r="B1183" s="11" t="s">
        <v>2851</v>
      </c>
      <c r="C1183" s="11" t="s">
        <v>85</v>
      </c>
      <c r="D1183" s="11" t="s">
        <v>86</v>
      </c>
      <c r="E1183" s="11" t="s">
        <v>89</v>
      </c>
      <c r="F1183" s="11" t="s">
        <v>2852</v>
      </c>
      <c r="G1183" s="11" t="s">
        <v>89</v>
      </c>
      <c r="H1183" s="11" t="s">
        <v>90</v>
      </c>
      <c r="I1183" s="12">
        <v>0</v>
      </c>
      <c r="J1183" s="11" t="s">
        <v>91</v>
      </c>
      <c r="K1183" s="11" t="s">
        <v>92</v>
      </c>
      <c r="L1183" s="13">
        <v>0.01</v>
      </c>
      <c r="M1183" s="11" t="s">
        <v>89</v>
      </c>
      <c r="N1183" s="12">
        <v>1</v>
      </c>
      <c r="O1183" s="10" t="str">
        <f t="shared" si="336"/>
        <v/>
      </c>
      <c r="P1183" s="10">
        <f t="shared" si="346"/>
        <v>16</v>
      </c>
      <c r="Q1183" s="10" t="str">
        <f t="shared" si="350"/>
        <v/>
      </c>
      <c r="R1183" s="10">
        <f t="shared" si="351"/>
        <v>27</v>
      </c>
      <c r="S1183" s="10" t="str">
        <f t="shared" si="352"/>
        <v/>
      </c>
      <c r="V1183" cm="1">
        <f t="array" ref="V1183">MIN(IFERROR(FIND(_xlfn.SEQUENCE(10,,CHAR(48)),F1183),""))</f>
        <v>8</v>
      </c>
      <c r="W1183" s="25" cm="1">
        <f t="array" ref="W1183">MIN(IFERROR(FIND(_xlfn.SEQUENCE(10,,CHAR(48)),B1183),""))</f>
        <v>20</v>
      </c>
      <c r="X1183" s="10">
        <f t="shared" si="337"/>
        <v>15</v>
      </c>
      <c r="Y1183" s="17" t="str">
        <f t="shared" si="338"/>
        <v xml:space="preserve">Doigts PERCAGE </v>
      </c>
      <c r="Z1183" s="10" t="str">
        <f t="shared" si="339"/>
        <v>611_1117</v>
      </c>
      <c r="AA1183" s="10" t="str">
        <f t="shared" si="340"/>
        <v>611_1117</v>
      </c>
      <c r="AB1183" s="10" t="str">
        <f t="shared" si="341"/>
        <v>A créer</v>
      </c>
      <c r="AC1183" s="14">
        <f t="shared" si="342"/>
        <v>0</v>
      </c>
      <c r="AD1183" s="10" t="str">
        <f t="shared" si="343"/>
        <v>611_1117 / 29065019</v>
      </c>
      <c r="AE1183" s="10" t="str">
        <f t="shared" si="344"/>
        <v>29065019</v>
      </c>
      <c r="AG1183" s="10" t="str">
        <f t="shared" si="345"/>
        <v>611_1117</v>
      </c>
      <c r="AH1183" s="10" t="str">
        <f t="shared" si="347"/>
        <v xml:space="preserve">Doigts PERCAGE </v>
      </c>
      <c r="AI1183" s="10" t="str">
        <f t="shared" si="348"/>
        <v>A créer</v>
      </c>
      <c r="AJ1183" s="10" t="str">
        <f t="shared" si="349"/>
        <v>29065019</v>
      </c>
    </row>
    <row r="1184" spans="1:36" ht="15" x14ac:dyDescent="0.25">
      <c r="A1184" s="11" t="s">
        <v>2853</v>
      </c>
      <c r="B1184" s="11" t="s">
        <v>2854</v>
      </c>
      <c r="C1184" s="11" t="s">
        <v>85</v>
      </c>
      <c r="D1184" s="11" t="s">
        <v>86</v>
      </c>
      <c r="E1184" s="11" t="s">
        <v>89</v>
      </c>
      <c r="F1184" s="11" t="s">
        <v>2855</v>
      </c>
      <c r="G1184" s="11" t="s">
        <v>89</v>
      </c>
      <c r="H1184" s="11" t="s">
        <v>90</v>
      </c>
      <c r="I1184" s="12">
        <v>0</v>
      </c>
      <c r="J1184" s="11" t="s">
        <v>91</v>
      </c>
      <c r="K1184" s="11" t="s">
        <v>92</v>
      </c>
      <c r="L1184" s="13">
        <v>0.01</v>
      </c>
      <c r="M1184" s="11" t="s">
        <v>89</v>
      </c>
      <c r="N1184" s="12">
        <v>1</v>
      </c>
      <c r="O1184" s="10" t="str">
        <f t="shared" si="336"/>
        <v/>
      </c>
      <c r="P1184" s="10">
        <f t="shared" si="346"/>
        <v>19</v>
      </c>
      <c r="Q1184" s="10" t="str">
        <f t="shared" si="350"/>
        <v/>
      </c>
      <c r="R1184" s="10">
        <f t="shared" si="351"/>
        <v>30</v>
      </c>
      <c r="S1184" s="10" t="str">
        <f t="shared" si="352"/>
        <v/>
      </c>
      <c r="V1184" cm="1">
        <f t="array" ref="V1184">MIN(IFERROR(FIND(_xlfn.SEQUENCE(10,,CHAR(48)),F1184),""))</f>
        <v>8</v>
      </c>
      <c r="W1184" s="25" cm="1">
        <f t="array" ref="W1184">MIN(IFERROR(FIND(_xlfn.SEQUENCE(10,,CHAR(48)),B1184),""))</f>
        <v>23</v>
      </c>
      <c r="X1184" s="10">
        <f t="shared" si="337"/>
        <v>15</v>
      </c>
      <c r="Y1184" s="17" t="str">
        <f t="shared" si="338"/>
        <v xml:space="preserve">P.Poinçon ROGNAGE </v>
      </c>
      <c r="Z1184" s="10" t="str">
        <f t="shared" si="339"/>
        <v>611_1138</v>
      </c>
      <c r="AA1184" s="10" t="str">
        <f t="shared" si="340"/>
        <v>611_1138</v>
      </c>
      <c r="AB1184" s="10" t="str">
        <f t="shared" si="341"/>
        <v>A créer</v>
      </c>
      <c r="AC1184" s="14">
        <f t="shared" si="342"/>
        <v>0</v>
      </c>
      <c r="AD1184" s="10" t="str">
        <f t="shared" si="343"/>
        <v>611_1138 / 29065020</v>
      </c>
      <c r="AE1184" s="10" t="str">
        <f t="shared" si="344"/>
        <v>29065020</v>
      </c>
      <c r="AG1184" s="10" t="str">
        <f t="shared" si="345"/>
        <v>611_1138</v>
      </c>
      <c r="AH1184" s="10" t="str">
        <f t="shared" si="347"/>
        <v xml:space="preserve">P.Poinçon ROGNAGE </v>
      </c>
      <c r="AI1184" s="10" t="str">
        <f t="shared" si="348"/>
        <v>A créer</v>
      </c>
      <c r="AJ1184" s="10" t="str">
        <f t="shared" si="349"/>
        <v>29065020</v>
      </c>
    </row>
    <row r="1185" spans="1:36" ht="15" x14ac:dyDescent="0.25">
      <c r="A1185" s="11" t="s">
        <v>2856</v>
      </c>
      <c r="B1185" s="11" t="s">
        <v>2857</v>
      </c>
      <c r="C1185" s="11" t="s">
        <v>85</v>
      </c>
      <c r="D1185" s="11" t="s">
        <v>86</v>
      </c>
      <c r="E1185" s="11" t="s">
        <v>89</v>
      </c>
      <c r="F1185" s="11" t="s">
        <v>2858</v>
      </c>
      <c r="G1185" s="11" t="s">
        <v>89</v>
      </c>
      <c r="H1185" s="11" t="s">
        <v>90</v>
      </c>
      <c r="I1185" s="12">
        <v>0</v>
      </c>
      <c r="J1185" s="11" t="s">
        <v>91</v>
      </c>
      <c r="K1185" s="11" t="s">
        <v>92</v>
      </c>
      <c r="L1185" s="13">
        <v>0.01</v>
      </c>
      <c r="M1185" s="11" t="s">
        <v>89</v>
      </c>
      <c r="N1185" s="12">
        <v>1</v>
      </c>
      <c r="O1185" s="10" t="str">
        <f t="shared" si="336"/>
        <v/>
      </c>
      <c r="P1185" s="10">
        <f t="shared" si="346"/>
        <v>19</v>
      </c>
      <c r="Q1185" s="10" t="str">
        <f t="shared" si="350"/>
        <v/>
      </c>
      <c r="R1185" s="10">
        <f t="shared" si="351"/>
        <v>30</v>
      </c>
      <c r="S1185" s="10" t="str">
        <f t="shared" si="352"/>
        <v/>
      </c>
      <c r="V1185" cm="1">
        <f t="array" ref="V1185">MIN(IFERROR(FIND(_xlfn.SEQUENCE(10,,CHAR(48)),F1185),""))</f>
        <v>8</v>
      </c>
      <c r="W1185" s="25" cm="1">
        <f t="array" ref="W1185">MIN(IFERROR(FIND(_xlfn.SEQUENCE(10,,CHAR(48)),B1185),""))</f>
        <v>23</v>
      </c>
      <c r="X1185" s="10">
        <f t="shared" si="337"/>
        <v>15</v>
      </c>
      <c r="Y1185" s="17" t="str">
        <f t="shared" si="338"/>
        <v xml:space="preserve">Entretoise FRAPPE </v>
      </c>
      <c r="Z1185" s="10" t="str">
        <f t="shared" si="339"/>
        <v>611_1158</v>
      </c>
      <c r="AA1185" s="10" t="str">
        <f t="shared" si="340"/>
        <v>611_1158</v>
      </c>
      <c r="AB1185" s="10" t="str">
        <f t="shared" si="341"/>
        <v>A créer</v>
      </c>
      <c r="AC1185" s="14">
        <f t="shared" si="342"/>
        <v>0</v>
      </c>
      <c r="AD1185" s="10" t="str">
        <f t="shared" si="343"/>
        <v>611_1158 / 29065021</v>
      </c>
      <c r="AE1185" s="10" t="str">
        <f t="shared" si="344"/>
        <v>29065021</v>
      </c>
      <c r="AG1185" s="10" t="str">
        <f t="shared" si="345"/>
        <v>611_1158</v>
      </c>
      <c r="AH1185" s="10" t="str">
        <f t="shared" si="347"/>
        <v xml:space="preserve">Entretoise FRAPPE </v>
      </c>
      <c r="AI1185" s="10" t="str">
        <f t="shared" si="348"/>
        <v>A créer</v>
      </c>
      <c r="AJ1185" s="10" t="str">
        <f t="shared" si="349"/>
        <v>29065021</v>
      </c>
    </row>
    <row r="1186" spans="1:36" ht="15" x14ac:dyDescent="0.25">
      <c r="A1186" s="11" t="s">
        <v>2859</v>
      </c>
      <c r="B1186" s="11" t="s">
        <v>2860</v>
      </c>
      <c r="C1186" s="11" t="s">
        <v>85</v>
      </c>
      <c r="D1186" s="11" t="s">
        <v>86</v>
      </c>
      <c r="E1186" s="11" t="s">
        <v>89</v>
      </c>
      <c r="F1186" s="11" t="s">
        <v>2861</v>
      </c>
      <c r="G1186" s="11" t="s">
        <v>89</v>
      </c>
      <c r="H1186" s="11" t="s">
        <v>90</v>
      </c>
      <c r="I1186" s="12">
        <v>0</v>
      </c>
      <c r="J1186" s="11" t="s">
        <v>91</v>
      </c>
      <c r="K1186" s="11" t="s">
        <v>92</v>
      </c>
      <c r="L1186" s="13">
        <v>0.01</v>
      </c>
      <c r="M1186" s="11" t="s">
        <v>89</v>
      </c>
      <c r="N1186" s="12">
        <v>1</v>
      </c>
      <c r="O1186" s="10" t="str">
        <f t="shared" si="336"/>
        <v/>
      </c>
      <c r="P1186" s="10">
        <f t="shared" si="346"/>
        <v>19</v>
      </c>
      <c r="Q1186" s="10" t="str">
        <f t="shared" si="350"/>
        <v/>
      </c>
      <c r="R1186" s="10">
        <f t="shared" si="351"/>
        <v>30</v>
      </c>
      <c r="S1186" s="10" t="str">
        <f t="shared" si="352"/>
        <v/>
      </c>
      <c r="V1186" cm="1">
        <f t="array" ref="V1186">MIN(IFERROR(FIND(_xlfn.SEQUENCE(10,,CHAR(48)),F1186),""))</f>
        <v>8</v>
      </c>
      <c r="W1186" s="25" cm="1">
        <f t="array" ref="W1186">MIN(IFERROR(FIND(_xlfn.SEQUENCE(10,,CHAR(48)),B1186),""))</f>
        <v>23</v>
      </c>
      <c r="X1186" s="10">
        <f t="shared" si="337"/>
        <v>15</v>
      </c>
      <c r="Y1186" s="17" t="str">
        <f t="shared" si="338"/>
        <v xml:space="preserve">P.Poinçon ROGNAGE </v>
      </c>
      <c r="Z1186" s="10" t="str">
        <f t="shared" si="339"/>
        <v>611_1168</v>
      </c>
      <c r="AA1186" s="10" t="str">
        <f t="shared" si="340"/>
        <v>611_1168</v>
      </c>
      <c r="AB1186" s="10" t="str">
        <f t="shared" si="341"/>
        <v>A créer</v>
      </c>
      <c r="AC1186" s="14">
        <f t="shared" si="342"/>
        <v>0</v>
      </c>
      <c r="AD1186" s="10" t="str">
        <f t="shared" si="343"/>
        <v>611_1168 / 29065022</v>
      </c>
      <c r="AE1186" s="10" t="str">
        <f t="shared" si="344"/>
        <v>29065022</v>
      </c>
      <c r="AG1186" s="10" t="str">
        <f t="shared" si="345"/>
        <v>611_1168</v>
      </c>
      <c r="AH1186" s="10" t="str">
        <f t="shared" si="347"/>
        <v xml:space="preserve">P.Poinçon ROGNAGE </v>
      </c>
      <c r="AI1186" s="10" t="str">
        <f t="shared" si="348"/>
        <v>A créer</v>
      </c>
      <c r="AJ1186" s="10" t="str">
        <f t="shared" si="349"/>
        <v>29065022</v>
      </c>
    </row>
    <row r="1187" spans="1:36" ht="15" x14ac:dyDescent="0.25">
      <c r="A1187" s="11" t="s">
        <v>2862</v>
      </c>
      <c r="B1187" s="11" t="s">
        <v>2863</v>
      </c>
      <c r="C1187" s="11" t="s">
        <v>85</v>
      </c>
      <c r="D1187" s="11" t="s">
        <v>86</v>
      </c>
      <c r="E1187" s="11" t="s">
        <v>89</v>
      </c>
      <c r="F1187" s="11" t="s">
        <v>2864</v>
      </c>
      <c r="G1187" s="11" t="s">
        <v>89</v>
      </c>
      <c r="H1187" s="11" t="s">
        <v>90</v>
      </c>
      <c r="I1187" s="12">
        <v>0</v>
      </c>
      <c r="J1187" s="11" t="s">
        <v>91</v>
      </c>
      <c r="K1187" s="11" t="s">
        <v>92</v>
      </c>
      <c r="L1187" s="13">
        <v>0.01</v>
      </c>
      <c r="M1187" s="11" t="s">
        <v>89</v>
      </c>
      <c r="N1187" s="12">
        <v>1</v>
      </c>
      <c r="O1187" s="10" t="str">
        <f t="shared" si="336"/>
        <v/>
      </c>
      <c r="P1187" s="10">
        <f t="shared" si="346"/>
        <v>19</v>
      </c>
      <c r="Q1187" s="10" t="str">
        <f t="shared" si="350"/>
        <v/>
      </c>
      <c r="R1187" s="10">
        <f t="shared" si="351"/>
        <v>30</v>
      </c>
      <c r="S1187" s="10" t="str">
        <f t="shared" si="352"/>
        <v/>
      </c>
      <c r="V1187" cm="1">
        <f t="array" ref="V1187">MIN(IFERROR(FIND(_xlfn.SEQUENCE(10,,CHAR(48)),F1187),""))</f>
        <v>8</v>
      </c>
      <c r="W1187" s="25" cm="1">
        <f t="array" ref="W1187">MIN(IFERROR(FIND(_xlfn.SEQUENCE(10,,CHAR(48)),B1187),""))</f>
        <v>23</v>
      </c>
      <c r="X1187" s="10">
        <f t="shared" si="337"/>
        <v>15</v>
      </c>
      <c r="Y1187" s="17" t="str">
        <f t="shared" si="338"/>
        <v xml:space="preserve">serre ET.CHEMINEE </v>
      </c>
      <c r="Z1187" s="10" t="str">
        <f t="shared" si="339"/>
        <v>611_1209</v>
      </c>
      <c r="AA1187" s="10" t="str">
        <f t="shared" si="340"/>
        <v>611_1209</v>
      </c>
      <c r="AB1187" s="10" t="str">
        <f t="shared" si="341"/>
        <v>A créer</v>
      </c>
      <c r="AC1187" s="14">
        <f t="shared" si="342"/>
        <v>0</v>
      </c>
      <c r="AD1187" s="10" t="str">
        <f t="shared" si="343"/>
        <v>611_1209 / 29065023</v>
      </c>
      <c r="AE1187" s="10" t="str">
        <f t="shared" si="344"/>
        <v>29065023</v>
      </c>
      <c r="AG1187" s="10" t="str">
        <f t="shared" si="345"/>
        <v>611_1209</v>
      </c>
      <c r="AH1187" s="10" t="str">
        <f t="shared" si="347"/>
        <v xml:space="preserve">serre ET.CHEMINEE </v>
      </c>
      <c r="AI1187" s="10" t="str">
        <f t="shared" si="348"/>
        <v>A créer</v>
      </c>
      <c r="AJ1187" s="10" t="str">
        <f t="shared" si="349"/>
        <v>29065023</v>
      </c>
    </row>
    <row r="1188" spans="1:36" ht="15" x14ac:dyDescent="0.25">
      <c r="A1188" s="11" t="s">
        <v>2865</v>
      </c>
      <c r="B1188" s="11" t="s">
        <v>2866</v>
      </c>
      <c r="C1188" s="11" t="s">
        <v>85</v>
      </c>
      <c r="D1188" s="11" t="s">
        <v>86</v>
      </c>
      <c r="E1188" s="11" t="s">
        <v>89</v>
      </c>
      <c r="F1188" s="11" t="s">
        <v>2867</v>
      </c>
      <c r="G1188" s="11" t="s">
        <v>89</v>
      </c>
      <c r="H1188" s="11" t="s">
        <v>90</v>
      </c>
      <c r="I1188" s="12">
        <v>0</v>
      </c>
      <c r="J1188" s="11" t="s">
        <v>91</v>
      </c>
      <c r="K1188" s="11" t="s">
        <v>92</v>
      </c>
      <c r="L1188" s="13">
        <v>0.01</v>
      </c>
      <c r="M1188" s="11" t="s">
        <v>89</v>
      </c>
      <c r="N1188" s="12">
        <v>1</v>
      </c>
      <c r="O1188" s="10" t="str">
        <f t="shared" si="336"/>
        <v/>
      </c>
      <c r="P1188" s="10">
        <f t="shared" si="346"/>
        <v>19</v>
      </c>
      <c r="Q1188" s="10" t="str">
        <f t="shared" ref="Q1188:Q1217" si="353">IF(O1188="","",O1188+6)</f>
        <v/>
      </c>
      <c r="R1188" s="10">
        <f t="shared" ref="R1188:R1217" si="354">LEN(B1188)</f>
        <v>30</v>
      </c>
      <c r="S1188" s="10" t="str">
        <f t="shared" ref="S1188:S1217" si="355">IF(Q1188="","",RIGHT(B1188,R1188-Q1188))</f>
        <v/>
      </c>
      <c r="V1188" cm="1">
        <f t="array" ref="V1188">MIN(IFERROR(FIND(_xlfn.SEQUENCE(10,,CHAR(48)),F1188),""))</f>
        <v>8</v>
      </c>
      <c r="W1188" s="25" cm="1">
        <f t="array" ref="W1188">MIN(IFERROR(FIND(_xlfn.SEQUENCE(10,,CHAR(48)),B1188),""))</f>
        <v>23</v>
      </c>
      <c r="X1188" s="10">
        <f t="shared" si="337"/>
        <v>15</v>
      </c>
      <c r="Y1188" s="17" t="str">
        <f t="shared" si="338"/>
        <v xml:space="preserve">Matrice FRA.PLAGE </v>
      </c>
      <c r="Z1188" s="10" t="str">
        <f t="shared" si="339"/>
        <v>611_1213</v>
      </c>
      <c r="AA1188" s="10" t="str">
        <f t="shared" si="340"/>
        <v>611_1213</v>
      </c>
      <c r="AB1188" s="10" t="str">
        <f t="shared" si="341"/>
        <v>A créer</v>
      </c>
      <c r="AC1188" s="14">
        <f t="shared" si="342"/>
        <v>0</v>
      </c>
      <c r="AD1188" s="10" t="str">
        <f t="shared" si="343"/>
        <v>611_1213 / 29065024</v>
      </c>
      <c r="AE1188" s="10" t="str">
        <f t="shared" si="344"/>
        <v>29065024</v>
      </c>
      <c r="AG1188" s="10" t="str">
        <f t="shared" si="345"/>
        <v>611_1213</v>
      </c>
      <c r="AH1188" s="10" t="str">
        <f t="shared" si="347"/>
        <v xml:space="preserve">Matrice FRA.PLAGE </v>
      </c>
      <c r="AI1188" s="10" t="str">
        <f t="shared" si="348"/>
        <v>A créer</v>
      </c>
      <c r="AJ1188" s="10" t="str">
        <f t="shared" si="349"/>
        <v>29065024</v>
      </c>
    </row>
    <row r="1189" spans="1:36" ht="15" x14ac:dyDescent="0.25">
      <c r="A1189" s="11" t="s">
        <v>2868</v>
      </c>
      <c r="B1189" s="11" t="s">
        <v>2869</v>
      </c>
      <c r="C1189" s="11" t="s">
        <v>85</v>
      </c>
      <c r="D1189" s="11" t="s">
        <v>86</v>
      </c>
      <c r="E1189" s="11" t="s">
        <v>89</v>
      </c>
      <c r="F1189" s="11" t="s">
        <v>2870</v>
      </c>
      <c r="G1189" s="11" t="s">
        <v>89</v>
      </c>
      <c r="H1189" s="11" t="s">
        <v>90</v>
      </c>
      <c r="I1189" s="12">
        <v>0</v>
      </c>
      <c r="J1189" s="11" t="s">
        <v>91</v>
      </c>
      <c r="K1189" s="11" t="s">
        <v>92</v>
      </c>
      <c r="L1189" s="13">
        <v>0.01</v>
      </c>
      <c r="M1189" s="11" t="s">
        <v>89</v>
      </c>
      <c r="N1189" s="12">
        <v>1</v>
      </c>
      <c r="O1189" s="10" t="str">
        <f t="shared" si="336"/>
        <v/>
      </c>
      <c r="P1189" s="10">
        <f t="shared" si="346"/>
        <v>19</v>
      </c>
      <c r="Q1189" s="10" t="str">
        <f t="shared" si="353"/>
        <v/>
      </c>
      <c r="R1189" s="10">
        <f t="shared" si="354"/>
        <v>30</v>
      </c>
      <c r="S1189" s="10" t="str">
        <f t="shared" si="355"/>
        <v/>
      </c>
      <c r="V1189" cm="1">
        <f t="array" ref="V1189">MIN(IFERROR(FIND(_xlfn.SEQUENCE(10,,CHAR(48)),F1189),""))</f>
        <v>8</v>
      </c>
      <c r="W1189" s="25" cm="1">
        <f t="array" ref="W1189">MIN(IFERROR(FIND(_xlfn.SEQUENCE(10,,CHAR(48)),B1189),""))</f>
        <v>23</v>
      </c>
      <c r="X1189" s="10">
        <f t="shared" si="337"/>
        <v>15</v>
      </c>
      <c r="Y1189" s="17" t="str">
        <f t="shared" si="338"/>
        <v xml:space="preserve">Poinçon FRA.PLAGE </v>
      </c>
      <c r="Z1189" s="10" t="str">
        <f t="shared" si="339"/>
        <v>611_1215</v>
      </c>
      <c r="AA1189" s="10" t="str">
        <f t="shared" si="340"/>
        <v>611_1215</v>
      </c>
      <c r="AB1189" s="10" t="str">
        <f t="shared" si="341"/>
        <v>A créer</v>
      </c>
      <c r="AC1189" s="14">
        <f t="shared" si="342"/>
        <v>0</v>
      </c>
      <c r="AD1189" s="10" t="str">
        <f t="shared" si="343"/>
        <v>611_1215 / 29065025</v>
      </c>
      <c r="AE1189" s="10" t="str">
        <f t="shared" si="344"/>
        <v>29065025</v>
      </c>
      <c r="AG1189" s="10" t="str">
        <f t="shared" si="345"/>
        <v>611_1215</v>
      </c>
      <c r="AH1189" s="10" t="str">
        <f t="shared" si="347"/>
        <v xml:space="preserve">Poinçon FRA.PLAGE </v>
      </c>
      <c r="AI1189" s="10" t="str">
        <f t="shared" si="348"/>
        <v>A créer</v>
      </c>
      <c r="AJ1189" s="10" t="str">
        <f t="shared" si="349"/>
        <v>29065025</v>
      </c>
    </row>
    <row r="1190" spans="1:36" ht="15" x14ac:dyDescent="0.25">
      <c r="A1190" s="11" t="s">
        <v>2871</v>
      </c>
      <c r="B1190" s="11" t="s">
        <v>2872</v>
      </c>
      <c r="C1190" s="11" t="s">
        <v>85</v>
      </c>
      <c r="D1190" s="11" t="s">
        <v>86</v>
      </c>
      <c r="E1190" s="11" t="s">
        <v>89</v>
      </c>
      <c r="F1190" s="11" t="s">
        <v>2873</v>
      </c>
      <c r="G1190" s="11" t="s">
        <v>89</v>
      </c>
      <c r="H1190" s="11" t="s">
        <v>90</v>
      </c>
      <c r="I1190" s="12">
        <v>0</v>
      </c>
      <c r="J1190" s="11" t="s">
        <v>91</v>
      </c>
      <c r="K1190" s="11" t="s">
        <v>92</v>
      </c>
      <c r="L1190" s="13">
        <v>0.01</v>
      </c>
      <c r="M1190" s="11" t="s">
        <v>89</v>
      </c>
      <c r="N1190" s="12">
        <v>1</v>
      </c>
      <c r="O1190" s="10" t="str">
        <f t="shared" si="336"/>
        <v/>
      </c>
      <c r="P1190" s="10">
        <f t="shared" si="346"/>
        <v>19</v>
      </c>
      <c r="Q1190" s="10" t="str">
        <f t="shared" si="353"/>
        <v/>
      </c>
      <c r="R1190" s="10">
        <f t="shared" si="354"/>
        <v>30</v>
      </c>
      <c r="S1190" s="10" t="str">
        <f t="shared" si="355"/>
        <v/>
      </c>
      <c r="V1190" cm="1">
        <f t="array" ref="V1190">MIN(IFERROR(FIND(_xlfn.SEQUENCE(10,,CHAR(48)),F1190),""))</f>
        <v>8</v>
      </c>
      <c r="W1190" s="25" cm="1">
        <f t="array" ref="W1190">MIN(IFERROR(FIND(_xlfn.SEQUENCE(10,,CHAR(48)),B1190),""))</f>
        <v>23</v>
      </c>
      <c r="X1190" s="10">
        <f t="shared" si="337"/>
        <v>15</v>
      </c>
      <c r="Y1190" s="17" t="str">
        <f t="shared" si="338"/>
        <v xml:space="preserve">P.Poinçon ROGNAGE </v>
      </c>
      <c r="Z1190" s="10" t="str">
        <f t="shared" si="339"/>
        <v>611_1240</v>
      </c>
      <c r="AA1190" s="10" t="str">
        <f t="shared" si="340"/>
        <v>611_1240</v>
      </c>
      <c r="AB1190" s="10" t="str">
        <f t="shared" si="341"/>
        <v>A créer</v>
      </c>
      <c r="AC1190" s="14">
        <f t="shared" si="342"/>
        <v>0</v>
      </c>
      <c r="AD1190" s="10" t="str">
        <f t="shared" si="343"/>
        <v>611_1240 / 29065026</v>
      </c>
      <c r="AE1190" s="10" t="str">
        <f t="shared" si="344"/>
        <v>29065026</v>
      </c>
      <c r="AG1190" s="10" t="str">
        <f t="shared" si="345"/>
        <v>611_1240</v>
      </c>
      <c r="AH1190" s="10" t="str">
        <f t="shared" si="347"/>
        <v xml:space="preserve">P.Poinçon ROGNAGE </v>
      </c>
      <c r="AI1190" s="10" t="str">
        <f t="shared" si="348"/>
        <v>A créer</v>
      </c>
      <c r="AJ1190" s="10" t="str">
        <f t="shared" si="349"/>
        <v>29065026</v>
      </c>
    </row>
    <row r="1191" spans="1:36" ht="15" x14ac:dyDescent="0.25">
      <c r="A1191" s="11" t="s">
        <v>2874</v>
      </c>
      <c r="B1191" s="11" t="s">
        <v>2875</v>
      </c>
      <c r="C1191" s="11" t="s">
        <v>85</v>
      </c>
      <c r="D1191" s="11" t="s">
        <v>86</v>
      </c>
      <c r="E1191" s="11" t="s">
        <v>89</v>
      </c>
      <c r="F1191" s="11" t="s">
        <v>2876</v>
      </c>
      <c r="G1191" s="11" t="s">
        <v>89</v>
      </c>
      <c r="H1191" s="11" t="s">
        <v>90</v>
      </c>
      <c r="I1191" s="12">
        <v>0</v>
      </c>
      <c r="J1191" s="11" t="s">
        <v>91</v>
      </c>
      <c r="K1191" s="11" t="s">
        <v>92</v>
      </c>
      <c r="L1191" s="13">
        <v>0.01</v>
      </c>
      <c r="M1191" s="11" t="s">
        <v>89</v>
      </c>
      <c r="N1191" s="12">
        <v>1</v>
      </c>
      <c r="O1191" s="10" t="str">
        <f t="shared" si="336"/>
        <v/>
      </c>
      <c r="P1191" s="10">
        <f t="shared" si="346"/>
        <v>18</v>
      </c>
      <c r="Q1191" s="10" t="str">
        <f t="shared" si="353"/>
        <v/>
      </c>
      <c r="R1191" s="10">
        <f t="shared" si="354"/>
        <v>29</v>
      </c>
      <c r="S1191" s="10" t="str">
        <f t="shared" si="355"/>
        <v/>
      </c>
      <c r="V1191" cm="1">
        <f t="array" ref="V1191">MIN(IFERROR(FIND(_xlfn.SEQUENCE(10,,CHAR(48)),F1191),""))</f>
        <v>8</v>
      </c>
      <c r="W1191" s="25" cm="1">
        <f t="array" ref="W1191">MIN(IFERROR(FIND(_xlfn.SEQUENCE(10,,CHAR(48)),B1191),""))</f>
        <v>22</v>
      </c>
      <c r="X1191" s="10">
        <f t="shared" si="337"/>
        <v>15</v>
      </c>
      <c r="Y1191" s="17" t="str">
        <f t="shared" si="338"/>
        <v xml:space="preserve">Doigts FRAPPE RC </v>
      </c>
      <c r="Z1191" s="10" t="str">
        <f t="shared" si="339"/>
        <v>611_1242</v>
      </c>
      <c r="AA1191" s="10" t="str">
        <f t="shared" si="340"/>
        <v>611_1242</v>
      </c>
      <c r="AB1191" s="10" t="str">
        <f t="shared" si="341"/>
        <v>A créer</v>
      </c>
      <c r="AC1191" s="14">
        <f t="shared" si="342"/>
        <v>0</v>
      </c>
      <c r="AD1191" s="10" t="str">
        <f t="shared" si="343"/>
        <v>611_1242 / 29065027</v>
      </c>
      <c r="AE1191" s="10" t="str">
        <f t="shared" si="344"/>
        <v>29065027</v>
      </c>
      <c r="AG1191" s="10" t="str">
        <f t="shared" si="345"/>
        <v>611_1242</v>
      </c>
      <c r="AH1191" s="10" t="str">
        <f t="shared" si="347"/>
        <v xml:space="preserve">Doigts FRAPPE RC </v>
      </c>
      <c r="AI1191" s="10" t="str">
        <f t="shared" si="348"/>
        <v>A créer</v>
      </c>
      <c r="AJ1191" s="10" t="str">
        <f t="shared" si="349"/>
        <v>29065027</v>
      </c>
    </row>
    <row r="1192" spans="1:36" ht="15" x14ac:dyDescent="0.25">
      <c r="A1192" s="11" t="s">
        <v>2877</v>
      </c>
      <c r="B1192" s="11" t="s">
        <v>2878</v>
      </c>
      <c r="C1192" s="11" t="s">
        <v>85</v>
      </c>
      <c r="D1192" s="11" t="s">
        <v>86</v>
      </c>
      <c r="E1192" s="11" t="s">
        <v>89</v>
      </c>
      <c r="F1192" s="11" t="s">
        <v>2879</v>
      </c>
      <c r="G1192" s="11" t="s">
        <v>89</v>
      </c>
      <c r="H1192" s="11" t="s">
        <v>90</v>
      </c>
      <c r="I1192" s="12">
        <v>0</v>
      </c>
      <c r="J1192" s="11" t="s">
        <v>91</v>
      </c>
      <c r="K1192" s="11" t="s">
        <v>92</v>
      </c>
      <c r="L1192" s="13">
        <v>0.01</v>
      </c>
      <c r="M1192" s="11" t="s">
        <v>89</v>
      </c>
      <c r="N1192" s="12">
        <v>1</v>
      </c>
      <c r="O1192" s="10" t="str">
        <f t="shared" si="336"/>
        <v/>
      </c>
      <c r="P1192" s="10">
        <f t="shared" si="346"/>
        <v>19</v>
      </c>
      <c r="Q1192" s="10" t="str">
        <f t="shared" si="353"/>
        <v/>
      </c>
      <c r="R1192" s="10">
        <f t="shared" si="354"/>
        <v>30</v>
      </c>
      <c r="S1192" s="10" t="str">
        <f t="shared" si="355"/>
        <v/>
      </c>
      <c r="V1192" cm="1">
        <f t="array" ref="V1192">MIN(IFERROR(FIND(_xlfn.SEQUENCE(10,,CHAR(48)),F1192),""))</f>
        <v>8</v>
      </c>
      <c r="W1192" s="25" cm="1">
        <f t="array" ref="W1192">MIN(IFERROR(FIND(_xlfn.SEQUENCE(10,,CHAR(48)),B1192),""))</f>
        <v>23</v>
      </c>
      <c r="X1192" s="10">
        <f t="shared" si="337"/>
        <v>15</v>
      </c>
      <c r="Y1192" s="17" t="str">
        <f t="shared" si="338"/>
        <v xml:space="preserve">Molette MOULURAGE </v>
      </c>
      <c r="Z1192" s="10" t="str">
        <f t="shared" si="339"/>
        <v>611_1331</v>
      </c>
      <c r="AA1192" s="10" t="str">
        <f t="shared" si="340"/>
        <v>611_1331</v>
      </c>
      <c r="AB1192" s="10" t="str">
        <f t="shared" si="341"/>
        <v>A créer</v>
      </c>
      <c r="AC1192" s="14">
        <f t="shared" si="342"/>
        <v>0</v>
      </c>
      <c r="AD1192" s="10" t="str">
        <f t="shared" si="343"/>
        <v>611_1331 / 29065028</v>
      </c>
      <c r="AE1192" s="10" t="str">
        <f t="shared" si="344"/>
        <v>29065028</v>
      </c>
      <c r="AG1192" s="10" t="str">
        <f t="shared" si="345"/>
        <v>611_1331</v>
      </c>
      <c r="AH1192" s="10" t="str">
        <f t="shared" si="347"/>
        <v xml:space="preserve">Molette MOULURAGE </v>
      </c>
      <c r="AI1192" s="10" t="str">
        <f t="shared" si="348"/>
        <v>A créer</v>
      </c>
      <c r="AJ1192" s="10" t="str">
        <f t="shared" si="349"/>
        <v>29065028</v>
      </c>
    </row>
    <row r="1193" spans="1:36" ht="15" x14ac:dyDescent="0.25">
      <c r="A1193" s="11" t="s">
        <v>2880</v>
      </c>
      <c r="B1193" s="11" t="s">
        <v>2881</v>
      </c>
      <c r="C1193" s="11" t="s">
        <v>85</v>
      </c>
      <c r="D1193" s="11" t="s">
        <v>86</v>
      </c>
      <c r="E1193" s="11" t="s">
        <v>89</v>
      </c>
      <c r="F1193" s="11" t="s">
        <v>2882</v>
      </c>
      <c r="G1193" s="11" t="s">
        <v>89</v>
      </c>
      <c r="H1193" s="11" t="s">
        <v>90</v>
      </c>
      <c r="I1193" s="12">
        <v>0</v>
      </c>
      <c r="J1193" s="11" t="s">
        <v>91</v>
      </c>
      <c r="K1193" s="11" t="s">
        <v>92</v>
      </c>
      <c r="L1193" s="13">
        <v>0.01</v>
      </c>
      <c r="M1193" s="11" t="s">
        <v>89</v>
      </c>
      <c r="N1193" s="12">
        <v>1</v>
      </c>
      <c r="O1193" s="10" t="str">
        <f t="shared" si="336"/>
        <v/>
      </c>
      <c r="P1193" s="10">
        <f t="shared" si="346"/>
        <v>19</v>
      </c>
      <c r="Q1193" s="10" t="str">
        <f t="shared" si="353"/>
        <v/>
      </c>
      <c r="R1193" s="10">
        <f t="shared" si="354"/>
        <v>30</v>
      </c>
      <c r="S1193" s="10" t="str">
        <f t="shared" si="355"/>
        <v/>
      </c>
      <c r="V1193" cm="1">
        <f t="array" ref="V1193">MIN(IFERROR(FIND(_xlfn.SEQUENCE(10,,CHAR(48)),F1193),""))</f>
        <v>8</v>
      </c>
      <c r="W1193" s="25" cm="1">
        <f t="array" ref="W1193">MIN(IFERROR(FIND(_xlfn.SEQUENCE(10,,CHAR(48)),B1193),""))</f>
        <v>23</v>
      </c>
      <c r="X1193" s="10">
        <f t="shared" si="337"/>
        <v>15</v>
      </c>
      <c r="Y1193" s="17" t="str">
        <f t="shared" si="338"/>
        <v xml:space="preserve">P.Poinçon ROGNAGE </v>
      </c>
      <c r="Z1193" s="10" t="str">
        <f t="shared" si="339"/>
        <v>611_1415</v>
      </c>
      <c r="AA1193" s="10" t="str">
        <f t="shared" si="340"/>
        <v>611_1415</v>
      </c>
      <c r="AB1193" s="10" t="str">
        <f t="shared" si="341"/>
        <v>A créer</v>
      </c>
      <c r="AC1193" s="14">
        <f t="shared" si="342"/>
        <v>0</v>
      </c>
      <c r="AD1193" s="10" t="str">
        <f t="shared" si="343"/>
        <v>611_1415 / 29065029</v>
      </c>
      <c r="AE1193" s="10" t="str">
        <f t="shared" si="344"/>
        <v>29065029</v>
      </c>
      <c r="AG1193" s="10" t="str">
        <f t="shared" si="345"/>
        <v>611_1415</v>
      </c>
      <c r="AH1193" s="10" t="str">
        <f t="shared" si="347"/>
        <v xml:space="preserve">P.Poinçon ROGNAGE </v>
      </c>
      <c r="AI1193" s="10" t="str">
        <f t="shared" si="348"/>
        <v>A créer</v>
      </c>
      <c r="AJ1193" s="10" t="str">
        <f t="shared" si="349"/>
        <v>29065029</v>
      </c>
    </row>
    <row r="1194" spans="1:36" ht="15" x14ac:dyDescent="0.25">
      <c r="A1194" s="11" t="s">
        <v>2883</v>
      </c>
      <c r="B1194" s="11" t="s">
        <v>2884</v>
      </c>
      <c r="C1194" s="11" t="s">
        <v>85</v>
      </c>
      <c r="D1194" s="11" t="s">
        <v>86</v>
      </c>
      <c r="E1194" s="11" t="s">
        <v>89</v>
      </c>
      <c r="F1194" s="11" t="s">
        <v>2885</v>
      </c>
      <c r="G1194" s="11" t="s">
        <v>89</v>
      </c>
      <c r="H1194" s="11" t="s">
        <v>90</v>
      </c>
      <c r="I1194" s="12">
        <v>0</v>
      </c>
      <c r="J1194" s="11" t="s">
        <v>91</v>
      </c>
      <c r="K1194" s="11" t="s">
        <v>92</v>
      </c>
      <c r="L1194" s="13">
        <v>0.01</v>
      </c>
      <c r="M1194" s="11" t="s">
        <v>89</v>
      </c>
      <c r="N1194" s="12">
        <v>1</v>
      </c>
      <c r="O1194" s="10" t="str">
        <f t="shared" si="336"/>
        <v/>
      </c>
      <c r="P1194" s="10">
        <f t="shared" si="346"/>
        <v>19</v>
      </c>
      <c r="Q1194" s="10" t="str">
        <f t="shared" si="353"/>
        <v/>
      </c>
      <c r="R1194" s="10">
        <f t="shared" si="354"/>
        <v>30</v>
      </c>
      <c r="S1194" s="10" t="str">
        <f t="shared" si="355"/>
        <v/>
      </c>
      <c r="V1194" cm="1">
        <f t="array" ref="V1194">MIN(IFERROR(FIND(_xlfn.SEQUENCE(10,,CHAR(48)),F1194),""))</f>
        <v>8</v>
      </c>
      <c r="W1194" s="25" cm="1">
        <f t="array" ref="W1194">MIN(IFERROR(FIND(_xlfn.SEQUENCE(10,,CHAR(48)),B1194),""))</f>
        <v>23</v>
      </c>
      <c r="X1194" s="10">
        <f t="shared" si="337"/>
        <v>15</v>
      </c>
      <c r="Y1194" s="17" t="str">
        <f t="shared" si="338"/>
        <v xml:space="preserve">P.Poinçon ROULAGE </v>
      </c>
      <c r="Z1194" s="10" t="str">
        <f t="shared" si="339"/>
        <v>611_1429</v>
      </c>
      <c r="AA1194" s="10" t="str">
        <f t="shared" si="340"/>
        <v>611_1429</v>
      </c>
      <c r="AB1194" s="10" t="str">
        <f t="shared" si="341"/>
        <v>A créer</v>
      </c>
      <c r="AC1194" s="14">
        <f t="shared" si="342"/>
        <v>0</v>
      </c>
      <c r="AD1194" s="10" t="str">
        <f t="shared" si="343"/>
        <v>611_1429 / 29065030</v>
      </c>
      <c r="AE1194" s="10" t="str">
        <f t="shared" si="344"/>
        <v>29065030</v>
      </c>
      <c r="AG1194" s="10" t="str">
        <f t="shared" si="345"/>
        <v>611_1429</v>
      </c>
      <c r="AH1194" s="10" t="str">
        <f t="shared" si="347"/>
        <v xml:space="preserve">P.Poinçon ROULAGE </v>
      </c>
      <c r="AI1194" s="10" t="str">
        <f t="shared" si="348"/>
        <v>A créer</v>
      </c>
      <c r="AJ1194" s="10" t="str">
        <f t="shared" si="349"/>
        <v>29065030</v>
      </c>
    </row>
    <row r="1195" spans="1:36" ht="15" x14ac:dyDescent="0.25">
      <c r="A1195" s="11" t="s">
        <v>2886</v>
      </c>
      <c r="B1195" s="11" t="s">
        <v>2887</v>
      </c>
      <c r="C1195" s="11" t="s">
        <v>85</v>
      </c>
      <c r="D1195" s="11" t="s">
        <v>86</v>
      </c>
      <c r="E1195" s="11" t="s">
        <v>89</v>
      </c>
      <c r="F1195" s="11" t="s">
        <v>2888</v>
      </c>
      <c r="G1195" s="11" t="s">
        <v>89</v>
      </c>
      <c r="H1195" s="11" t="s">
        <v>90</v>
      </c>
      <c r="I1195" s="12">
        <v>0</v>
      </c>
      <c r="J1195" s="11" t="s">
        <v>91</v>
      </c>
      <c r="K1195" s="11" t="s">
        <v>92</v>
      </c>
      <c r="L1195" s="13">
        <v>0.01</v>
      </c>
      <c r="M1195" s="11" t="s">
        <v>89</v>
      </c>
      <c r="N1195" s="12">
        <v>1</v>
      </c>
      <c r="O1195" s="10" t="str">
        <f t="shared" si="336"/>
        <v/>
      </c>
      <c r="P1195" s="10">
        <f t="shared" si="346"/>
        <v>17</v>
      </c>
      <c r="Q1195" s="10" t="str">
        <f t="shared" si="353"/>
        <v/>
      </c>
      <c r="R1195" s="10">
        <f t="shared" si="354"/>
        <v>28</v>
      </c>
      <c r="S1195" s="10" t="str">
        <f t="shared" si="355"/>
        <v/>
      </c>
      <c r="V1195" cm="1">
        <f t="array" ref="V1195">MIN(IFERROR(FIND(_xlfn.SEQUENCE(10,,CHAR(48)),F1195),""))</f>
        <v>8</v>
      </c>
      <c r="W1195" s="25" cm="1">
        <f t="array" ref="W1195">MIN(IFERROR(FIND(_xlfn.SEQUENCE(10,,CHAR(48)),B1195),""))</f>
        <v>21</v>
      </c>
      <c r="X1195" s="10">
        <f t="shared" si="337"/>
        <v>15</v>
      </c>
      <c r="Y1195" s="17" t="str">
        <f t="shared" si="338"/>
        <v xml:space="preserve">Poinçon ROGNAGE </v>
      </c>
      <c r="Z1195" s="10" t="str">
        <f t="shared" si="339"/>
        <v>611_2719</v>
      </c>
      <c r="AA1195" s="10" t="str">
        <f t="shared" si="340"/>
        <v>611_2719</v>
      </c>
      <c r="AB1195" s="10" t="str">
        <f t="shared" si="341"/>
        <v>A créer</v>
      </c>
      <c r="AC1195" s="14">
        <f t="shared" si="342"/>
        <v>0</v>
      </c>
      <c r="AD1195" s="10" t="str">
        <f t="shared" si="343"/>
        <v>611_2719 / 29065363</v>
      </c>
      <c r="AE1195" s="10" t="str">
        <f t="shared" si="344"/>
        <v>29065363</v>
      </c>
      <c r="AG1195" s="10" t="str">
        <f t="shared" si="345"/>
        <v>611_2719</v>
      </c>
      <c r="AH1195" s="10" t="str">
        <f t="shared" si="347"/>
        <v xml:space="preserve">Poinçon ROGNAGE </v>
      </c>
      <c r="AI1195" s="10" t="str">
        <f t="shared" si="348"/>
        <v>A créer</v>
      </c>
      <c r="AJ1195" s="10" t="str">
        <f t="shared" si="349"/>
        <v>29065363</v>
      </c>
    </row>
    <row r="1196" spans="1:36" ht="15" x14ac:dyDescent="0.25">
      <c r="A1196" s="11" t="s">
        <v>2889</v>
      </c>
      <c r="B1196" s="11" t="s">
        <v>2890</v>
      </c>
      <c r="C1196" s="11" t="s">
        <v>85</v>
      </c>
      <c r="D1196" s="11" t="s">
        <v>86</v>
      </c>
      <c r="E1196" s="11" t="s">
        <v>89</v>
      </c>
      <c r="F1196" s="11" t="s">
        <v>2891</v>
      </c>
      <c r="G1196" s="11" t="s">
        <v>89</v>
      </c>
      <c r="H1196" s="11" t="s">
        <v>90</v>
      </c>
      <c r="I1196" s="12">
        <v>0</v>
      </c>
      <c r="J1196" s="11" t="s">
        <v>91</v>
      </c>
      <c r="K1196" s="11" t="s">
        <v>92</v>
      </c>
      <c r="L1196" s="13">
        <v>0.01</v>
      </c>
      <c r="M1196" s="11" t="s">
        <v>89</v>
      </c>
      <c r="N1196" s="12">
        <v>1</v>
      </c>
      <c r="O1196" s="10" t="str">
        <f t="shared" si="336"/>
        <v/>
      </c>
      <c r="P1196" s="10">
        <f t="shared" si="346"/>
        <v>17</v>
      </c>
      <c r="Q1196" s="10" t="str">
        <f t="shared" si="353"/>
        <v/>
      </c>
      <c r="R1196" s="10">
        <f t="shared" si="354"/>
        <v>28</v>
      </c>
      <c r="S1196" s="10" t="str">
        <f t="shared" si="355"/>
        <v/>
      </c>
      <c r="V1196" cm="1">
        <f t="array" ref="V1196">MIN(IFERROR(FIND(_xlfn.SEQUENCE(10,,CHAR(48)),F1196),""))</f>
        <v>8</v>
      </c>
      <c r="W1196" s="25" cm="1">
        <f t="array" ref="W1196">MIN(IFERROR(FIND(_xlfn.SEQUENCE(10,,CHAR(48)),B1196),""))</f>
        <v>21</v>
      </c>
      <c r="X1196" s="10">
        <f t="shared" si="337"/>
        <v>15</v>
      </c>
      <c r="Y1196" s="17" t="str">
        <f t="shared" si="338"/>
        <v xml:space="preserve">Poinçon ROULAGE </v>
      </c>
      <c r="Z1196" s="10" t="str">
        <f t="shared" si="339"/>
        <v>611_2724</v>
      </c>
      <c r="AA1196" s="10" t="str">
        <f t="shared" si="340"/>
        <v>611_2724</v>
      </c>
      <c r="AB1196" s="10" t="str">
        <f t="shared" si="341"/>
        <v>A créer</v>
      </c>
      <c r="AC1196" s="14">
        <f t="shared" si="342"/>
        <v>0</v>
      </c>
      <c r="AD1196" s="10" t="str">
        <f t="shared" si="343"/>
        <v>611_2724 / 29065364</v>
      </c>
      <c r="AE1196" s="10" t="str">
        <f t="shared" si="344"/>
        <v>29065364</v>
      </c>
      <c r="AG1196" s="10" t="str">
        <f t="shared" si="345"/>
        <v>611_2724</v>
      </c>
      <c r="AH1196" s="10" t="str">
        <f t="shared" si="347"/>
        <v xml:space="preserve">Poinçon ROULAGE </v>
      </c>
      <c r="AI1196" s="10" t="str">
        <f t="shared" si="348"/>
        <v>A créer</v>
      </c>
      <c r="AJ1196" s="10" t="str">
        <f t="shared" si="349"/>
        <v>29065364</v>
      </c>
    </row>
    <row r="1197" spans="1:36" ht="15" x14ac:dyDescent="0.25">
      <c r="A1197" s="11" t="s">
        <v>2892</v>
      </c>
      <c r="B1197" s="11" t="s">
        <v>2893</v>
      </c>
      <c r="C1197" s="11" t="s">
        <v>85</v>
      </c>
      <c r="D1197" s="11" t="s">
        <v>86</v>
      </c>
      <c r="E1197" s="11" t="s">
        <v>89</v>
      </c>
      <c r="F1197" s="11" t="s">
        <v>2894</v>
      </c>
      <c r="G1197" s="11" t="s">
        <v>89</v>
      </c>
      <c r="H1197" s="11" t="s">
        <v>90</v>
      </c>
      <c r="I1197" s="12">
        <v>0</v>
      </c>
      <c r="J1197" s="11" t="s">
        <v>91</v>
      </c>
      <c r="K1197" s="11" t="s">
        <v>92</v>
      </c>
      <c r="L1197" s="13">
        <v>0.01</v>
      </c>
      <c r="M1197" s="11" t="s">
        <v>89</v>
      </c>
      <c r="N1197" s="12">
        <v>1</v>
      </c>
      <c r="O1197" s="10" t="str">
        <f t="shared" si="336"/>
        <v/>
      </c>
      <c r="P1197" s="10">
        <f t="shared" si="346"/>
        <v>17</v>
      </c>
      <c r="Q1197" s="10" t="str">
        <f t="shared" si="353"/>
        <v/>
      </c>
      <c r="R1197" s="10">
        <f t="shared" si="354"/>
        <v>28</v>
      </c>
      <c r="S1197" s="10" t="str">
        <f t="shared" si="355"/>
        <v/>
      </c>
      <c r="V1197" cm="1">
        <f t="array" ref="V1197">MIN(IFERROR(FIND(_xlfn.SEQUENCE(10,,CHAR(48)),F1197),""))</f>
        <v>8</v>
      </c>
      <c r="W1197" s="25" cm="1">
        <f t="array" ref="W1197">MIN(IFERROR(FIND(_xlfn.SEQUENCE(10,,CHAR(48)),B1197),""))</f>
        <v>21</v>
      </c>
      <c r="X1197" s="10">
        <f t="shared" si="337"/>
        <v>15</v>
      </c>
      <c r="Y1197" s="17" t="str">
        <f t="shared" si="338"/>
        <v xml:space="preserve">Poussoir FRAPPE </v>
      </c>
      <c r="Z1197" s="10" t="str">
        <f t="shared" si="339"/>
        <v>611_2755</v>
      </c>
      <c r="AA1197" s="10" t="str">
        <f t="shared" si="340"/>
        <v>611_2755</v>
      </c>
      <c r="AB1197" s="10" t="str">
        <f t="shared" si="341"/>
        <v>A créer</v>
      </c>
      <c r="AC1197" s="14">
        <f t="shared" si="342"/>
        <v>0</v>
      </c>
      <c r="AD1197" s="10" t="str">
        <f t="shared" si="343"/>
        <v>611_2755 / 29065365</v>
      </c>
      <c r="AE1197" s="10" t="str">
        <f t="shared" si="344"/>
        <v>29065365</v>
      </c>
      <c r="AG1197" s="10" t="str">
        <f t="shared" si="345"/>
        <v>611_2755</v>
      </c>
      <c r="AH1197" s="10" t="str">
        <f t="shared" si="347"/>
        <v xml:space="preserve">Poussoir FRAPPE </v>
      </c>
      <c r="AI1197" s="10" t="str">
        <f t="shared" si="348"/>
        <v>A créer</v>
      </c>
      <c r="AJ1197" s="10" t="str">
        <f t="shared" si="349"/>
        <v>29065365</v>
      </c>
    </row>
    <row r="1198" spans="1:36" ht="15" x14ac:dyDescent="0.25">
      <c r="A1198" s="11" t="s">
        <v>2895</v>
      </c>
      <c r="B1198" s="11" t="s">
        <v>2896</v>
      </c>
      <c r="C1198" s="11" t="s">
        <v>85</v>
      </c>
      <c r="D1198" s="11" t="s">
        <v>86</v>
      </c>
      <c r="E1198" s="11" t="s">
        <v>89</v>
      </c>
      <c r="F1198" s="11" t="s">
        <v>2897</v>
      </c>
      <c r="G1198" s="11" t="s">
        <v>89</v>
      </c>
      <c r="H1198" s="11" t="s">
        <v>90</v>
      </c>
      <c r="I1198" s="12">
        <v>0</v>
      </c>
      <c r="J1198" s="11" t="s">
        <v>91</v>
      </c>
      <c r="K1198" s="11" t="s">
        <v>92</v>
      </c>
      <c r="L1198" s="13">
        <v>0.01</v>
      </c>
      <c r="M1198" s="11" t="s">
        <v>89</v>
      </c>
      <c r="N1198" s="12">
        <v>1</v>
      </c>
      <c r="O1198" s="10" t="str">
        <f t="shared" si="336"/>
        <v/>
      </c>
      <c r="P1198" s="10">
        <f t="shared" si="346"/>
        <v>17</v>
      </c>
      <c r="Q1198" s="10" t="str">
        <f t="shared" si="353"/>
        <v/>
      </c>
      <c r="R1198" s="10">
        <f t="shared" si="354"/>
        <v>28</v>
      </c>
      <c r="S1198" s="10" t="str">
        <f t="shared" si="355"/>
        <v/>
      </c>
      <c r="V1198" cm="1">
        <f t="array" ref="V1198">MIN(IFERROR(FIND(_xlfn.SEQUENCE(10,,CHAR(48)),F1198),""))</f>
        <v>8</v>
      </c>
      <c r="W1198" s="25" cm="1">
        <f t="array" ref="W1198">MIN(IFERROR(FIND(_xlfn.SEQUENCE(10,,CHAR(48)),B1198),""))</f>
        <v>21</v>
      </c>
      <c r="X1198" s="10">
        <f t="shared" si="337"/>
        <v>15</v>
      </c>
      <c r="Y1198" s="17" t="str">
        <f t="shared" si="338"/>
        <v xml:space="preserve">Poinçon EMBOUTI </v>
      </c>
      <c r="Z1198" s="10" t="str">
        <f t="shared" si="339"/>
        <v>611_2829</v>
      </c>
      <c r="AA1198" s="10" t="str">
        <f t="shared" si="340"/>
        <v>611_2829</v>
      </c>
      <c r="AB1198" s="10" t="str">
        <f t="shared" si="341"/>
        <v>A créer</v>
      </c>
      <c r="AC1198" s="14">
        <f t="shared" si="342"/>
        <v>0</v>
      </c>
      <c r="AD1198" s="10" t="str">
        <f t="shared" si="343"/>
        <v>611_2829 / 29065367</v>
      </c>
      <c r="AE1198" s="10" t="str">
        <f t="shared" si="344"/>
        <v>29065367</v>
      </c>
      <c r="AG1198" s="10" t="str">
        <f t="shared" si="345"/>
        <v>611_2829</v>
      </c>
      <c r="AH1198" s="10" t="str">
        <f t="shared" si="347"/>
        <v xml:space="preserve">Poinçon EMBOUTI </v>
      </c>
      <c r="AI1198" s="10" t="str">
        <f t="shared" si="348"/>
        <v>A créer</v>
      </c>
      <c r="AJ1198" s="10" t="str">
        <f t="shared" si="349"/>
        <v>29065367</v>
      </c>
    </row>
    <row r="1199" spans="1:36" ht="15" x14ac:dyDescent="0.25">
      <c r="A1199" s="11" t="s">
        <v>2898</v>
      </c>
      <c r="B1199" s="11" t="s">
        <v>2899</v>
      </c>
      <c r="C1199" s="11" t="s">
        <v>85</v>
      </c>
      <c r="D1199" s="11" t="s">
        <v>86</v>
      </c>
      <c r="E1199" s="11" t="s">
        <v>89</v>
      </c>
      <c r="F1199" s="11" t="s">
        <v>2900</v>
      </c>
      <c r="G1199" s="11" t="s">
        <v>89</v>
      </c>
      <c r="H1199" s="11" t="s">
        <v>90</v>
      </c>
      <c r="I1199" s="12">
        <v>0</v>
      </c>
      <c r="J1199" s="11" t="s">
        <v>91</v>
      </c>
      <c r="K1199" s="11" t="s">
        <v>92</v>
      </c>
      <c r="L1199" s="13">
        <v>0.01</v>
      </c>
      <c r="M1199" s="11" t="s">
        <v>89</v>
      </c>
      <c r="N1199" s="12">
        <v>1</v>
      </c>
      <c r="O1199" s="10" t="str">
        <f t="shared" si="336"/>
        <v/>
      </c>
      <c r="P1199" s="10">
        <f t="shared" si="346"/>
        <v>17</v>
      </c>
      <c r="Q1199" s="10" t="str">
        <f t="shared" si="353"/>
        <v/>
      </c>
      <c r="R1199" s="10">
        <f t="shared" si="354"/>
        <v>28</v>
      </c>
      <c r="S1199" s="10" t="str">
        <f t="shared" si="355"/>
        <v/>
      </c>
      <c r="V1199" cm="1">
        <f t="array" ref="V1199">MIN(IFERROR(FIND(_xlfn.SEQUENCE(10,,CHAR(48)),F1199),""))</f>
        <v>8</v>
      </c>
      <c r="W1199" s="25" cm="1">
        <f t="array" ref="W1199">MIN(IFERROR(FIND(_xlfn.SEQUENCE(10,,CHAR(48)),B1199),""))</f>
        <v>21</v>
      </c>
      <c r="X1199" s="10">
        <f t="shared" si="337"/>
        <v>15</v>
      </c>
      <c r="Y1199" s="17" t="str">
        <f t="shared" si="338"/>
        <v xml:space="preserve">Matrice EMBOUTI </v>
      </c>
      <c r="Z1199" s="10" t="str">
        <f t="shared" si="339"/>
        <v>611_2833</v>
      </c>
      <c r="AA1199" s="10" t="str">
        <f t="shared" si="340"/>
        <v>611_2833</v>
      </c>
      <c r="AB1199" s="10" t="str">
        <f t="shared" si="341"/>
        <v>A créer</v>
      </c>
      <c r="AC1199" s="14">
        <f t="shared" si="342"/>
        <v>0</v>
      </c>
      <c r="AD1199" s="10" t="str">
        <f t="shared" si="343"/>
        <v>611_2833 / 29065368</v>
      </c>
      <c r="AE1199" s="10" t="str">
        <f t="shared" si="344"/>
        <v>29065368</v>
      </c>
      <c r="AG1199" s="10" t="str">
        <f t="shared" si="345"/>
        <v>611_2833</v>
      </c>
      <c r="AH1199" s="10" t="str">
        <f t="shared" si="347"/>
        <v xml:space="preserve">Matrice EMBOUTI </v>
      </c>
      <c r="AI1199" s="10" t="str">
        <f t="shared" si="348"/>
        <v>A créer</v>
      </c>
      <c r="AJ1199" s="10" t="str">
        <f t="shared" si="349"/>
        <v>29065368</v>
      </c>
    </row>
    <row r="1200" spans="1:36" ht="15" x14ac:dyDescent="0.25">
      <c r="A1200" s="11" t="s">
        <v>2901</v>
      </c>
      <c r="B1200" s="11" t="s">
        <v>2902</v>
      </c>
      <c r="C1200" s="11" t="s">
        <v>85</v>
      </c>
      <c r="D1200" s="11" t="s">
        <v>86</v>
      </c>
      <c r="E1200" s="11" t="s">
        <v>89</v>
      </c>
      <c r="F1200" s="11" t="s">
        <v>2903</v>
      </c>
      <c r="G1200" s="11" t="s">
        <v>89</v>
      </c>
      <c r="H1200" s="11" t="s">
        <v>90</v>
      </c>
      <c r="I1200" s="12">
        <v>0</v>
      </c>
      <c r="J1200" s="11" t="s">
        <v>91</v>
      </c>
      <c r="K1200" s="11" t="s">
        <v>92</v>
      </c>
      <c r="L1200" s="13">
        <v>0.01</v>
      </c>
      <c r="M1200" s="11" t="s">
        <v>89</v>
      </c>
      <c r="N1200" s="12">
        <v>1</v>
      </c>
      <c r="O1200" s="10" t="str">
        <f t="shared" si="336"/>
        <v/>
      </c>
      <c r="P1200" s="10">
        <f t="shared" si="346"/>
        <v>17</v>
      </c>
      <c r="Q1200" s="10" t="str">
        <f t="shared" si="353"/>
        <v/>
      </c>
      <c r="R1200" s="10">
        <f t="shared" si="354"/>
        <v>28</v>
      </c>
      <c r="S1200" s="10" t="str">
        <f t="shared" si="355"/>
        <v/>
      </c>
      <c r="V1200" cm="1">
        <f t="array" ref="V1200">MIN(IFERROR(FIND(_xlfn.SEQUENCE(10,,CHAR(48)),F1200),""))</f>
        <v>8</v>
      </c>
      <c r="W1200" s="25" cm="1">
        <f t="array" ref="W1200">MIN(IFERROR(FIND(_xlfn.SEQUENCE(10,,CHAR(48)),B1200),""))</f>
        <v>21</v>
      </c>
      <c r="X1200" s="10">
        <f t="shared" si="337"/>
        <v>15</v>
      </c>
      <c r="Y1200" s="17" t="str">
        <f t="shared" si="338"/>
        <v xml:space="preserve">Doigts RETREINT </v>
      </c>
      <c r="Z1200" s="10" t="str">
        <f t="shared" si="339"/>
        <v>611_2840</v>
      </c>
      <c r="AA1200" s="10" t="str">
        <f t="shared" si="340"/>
        <v>611_2840</v>
      </c>
      <c r="AB1200" s="10" t="str">
        <f t="shared" si="341"/>
        <v>A créer</v>
      </c>
      <c r="AC1200" s="14">
        <f t="shared" si="342"/>
        <v>0</v>
      </c>
      <c r="AD1200" s="10" t="str">
        <f t="shared" si="343"/>
        <v>611_2840 / 29065369</v>
      </c>
      <c r="AE1200" s="10" t="str">
        <f t="shared" si="344"/>
        <v>29065369</v>
      </c>
      <c r="AG1200" s="10" t="str">
        <f t="shared" si="345"/>
        <v>611_2840</v>
      </c>
      <c r="AH1200" s="10" t="str">
        <f t="shared" si="347"/>
        <v xml:space="preserve">Doigts RETREINT </v>
      </c>
      <c r="AI1200" s="10" t="str">
        <f t="shared" si="348"/>
        <v>A créer</v>
      </c>
      <c r="AJ1200" s="10" t="str">
        <f t="shared" si="349"/>
        <v>29065369</v>
      </c>
    </row>
    <row r="1201" spans="1:36" ht="15" x14ac:dyDescent="0.25">
      <c r="A1201" s="11" t="s">
        <v>2904</v>
      </c>
      <c r="B1201" s="11" t="s">
        <v>2905</v>
      </c>
      <c r="C1201" s="11" t="s">
        <v>85</v>
      </c>
      <c r="D1201" s="11" t="s">
        <v>86</v>
      </c>
      <c r="E1201" s="11" t="s">
        <v>89</v>
      </c>
      <c r="F1201" s="11" t="s">
        <v>2906</v>
      </c>
      <c r="G1201" s="11" t="s">
        <v>89</v>
      </c>
      <c r="H1201" s="11" t="s">
        <v>90</v>
      </c>
      <c r="I1201" s="12">
        <v>0</v>
      </c>
      <c r="J1201" s="11" t="s">
        <v>91</v>
      </c>
      <c r="K1201" s="11" t="s">
        <v>92</v>
      </c>
      <c r="L1201" s="13">
        <v>0.01</v>
      </c>
      <c r="M1201" s="11" t="s">
        <v>89</v>
      </c>
      <c r="N1201" s="12">
        <v>1</v>
      </c>
      <c r="O1201" s="10" t="str">
        <f t="shared" si="336"/>
        <v/>
      </c>
      <c r="P1201" s="10">
        <f t="shared" si="346"/>
        <v>17</v>
      </c>
      <c r="Q1201" s="10" t="str">
        <f t="shared" si="353"/>
        <v/>
      </c>
      <c r="R1201" s="10">
        <f t="shared" si="354"/>
        <v>28</v>
      </c>
      <c r="S1201" s="10" t="str">
        <f t="shared" si="355"/>
        <v/>
      </c>
      <c r="V1201" cm="1">
        <f t="array" ref="V1201">MIN(IFERROR(FIND(_xlfn.SEQUENCE(10,,CHAR(48)),F1201),""))</f>
        <v>8</v>
      </c>
      <c r="W1201" s="25" cm="1">
        <f t="array" ref="W1201">MIN(IFERROR(FIND(_xlfn.SEQUENCE(10,,CHAR(48)),B1201),""))</f>
        <v>21</v>
      </c>
      <c r="X1201" s="10">
        <f t="shared" si="337"/>
        <v>15</v>
      </c>
      <c r="Y1201" s="17" t="str">
        <f t="shared" si="338"/>
        <v xml:space="preserve">Poinçon ETIRAGE </v>
      </c>
      <c r="Z1201" s="10" t="str">
        <f t="shared" si="339"/>
        <v>611_2847</v>
      </c>
      <c r="AA1201" s="10" t="str">
        <f t="shared" si="340"/>
        <v>611_2847</v>
      </c>
      <c r="AB1201" s="10" t="str">
        <f t="shared" si="341"/>
        <v>A créer</v>
      </c>
      <c r="AC1201" s="14">
        <f t="shared" si="342"/>
        <v>0</v>
      </c>
      <c r="AD1201" s="10" t="str">
        <f t="shared" si="343"/>
        <v>611_2847 / 29065370</v>
      </c>
      <c r="AE1201" s="10" t="str">
        <f t="shared" si="344"/>
        <v>29065370</v>
      </c>
      <c r="AG1201" s="10" t="str">
        <f t="shared" si="345"/>
        <v>611_2847</v>
      </c>
      <c r="AH1201" s="10" t="str">
        <f t="shared" si="347"/>
        <v xml:space="preserve">Poinçon ETIRAGE </v>
      </c>
      <c r="AI1201" s="10" t="str">
        <f t="shared" si="348"/>
        <v>A créer</v>
      </c>
      <c r="AJ1201" s="10" t="str">
        <f t="shared" si="349"/>
        <v>29065370</v>
      </c>
    </row>
    <row r="1202" spans="1:36" ht="15" x14ac:dyDescent="0.25">
      <c r="A1202" s="11" t="s">
        <v>2907</v>
      </c>
      <c r="B1202" s="11" t="s">
        <v>2908</v>
      </c>
      <c r="C1202" s="11" t="s">
        <v>85</v>
      </c>
      <c r="D1202" s="11" t="s">
        <v>86</v>
      </c>
      <c r="E1202" s="11" t="s">
        <v>89</v>
      </c>
      <c r="F1202" s="11" t="s">
        <v>2909</v>
      </c>
      <c r="G1202" s="11" t="s">
        <v>89</v>
      </c>
      <c r="H1202" s="11" t="s">
        <v>90</v>
      </c>
      <c r="I1202" s="12">
        <v>0</v>
      </c>
      <c r="J1202" s="11" t="s">
        <v>91</v>
      </c>
      <c r="K1202" s="11" t="s">
        <v>92</v>
      </c>
      <c r="L1202" s="13">
        <v>0.01</v>
      </c>
      <c r="M1202" s="11" t="s">
        <v>89</v>
      </c>
      <c r="N1202" s="12">
        <v>1</v>
      </c>
      <c r="O1202" s="10" t="str">
        <f t="shared" si="336"/>
        <v/>
      </c>
      <c r="P1202" s="10">
        <f t="shared" si="346"/>
        <v>17</v>
      </c>
      <c r="Q1202" s="10" t="str">
        <f t="shared" si="353"/>
        <v/>
      </c>
      <c r="R1202" s="10">
        <f t="shared" si="354"/>
        <v>28</v>
      </c>
      <c r="S1202" s="10" t="str">
        <f t="shared" si="355"/>
        <v/>
      </c>
      <c r="V1202" cm="1">
        <f t="array" ref="V1202">MIN(IFERROR(FIND(_xlfn.SEQUENCE(10,,CHAR(48)),F1202),""))</f>
        <v>8</v>
      </c>
      <c r="W1202" s="25" cm="1">
        <f t="array" ref="W1202">MIN(IFERROR(FIND(_xlfn.SEQUENCE(10,,CHAR(48)),B1202),""))</f>
        <v>21</v>
      </c>
      <c r="X1202" s="10">
        <f t="shared" si="337"/>
        <v>15</v>
      </c>
      <c r="Y1202" s="17" t="str">
        <f t="shared" si="338"/>
        <v xml:space="preserve">Poussoir FRAPPE </v>
      </c>
      <c r="Z1202" s="10" t="str">
        <f t="shared" si="339"/>
        <v>611_2849</v>
      </c>
      <c r="AA1202" s="10" t="str">
        <f t="shared" si="340"/>
        <v>611_2849</v>
      </c>
      <c r="AB1202" s="10" t="str">
        <f t="shared" si="341"/>
        <v>A créer</v>
      </c>
      <c r="AC1202" s="14">
        <f t="shared" si="342"/>
        <v>0</v>
      </c>
      <c r="AD1202" s="10" t="str">
        <f t="shared" si="343"/>
        <v>611_2849 / 29065371</v>
      </c>
      <c r="AE1202" s="10" t="str">
        <f t="shared" si="344"/>
        <v>29065371</v>
      </c>
      <c r="AG1202" s="10" t="str">
        <f t="shared" si="345"/>
        <v>611_2849</v>
      </c>
      <c r="AH1202" s="10" t="str">
        <f t="shared" si="347"/>
        <v xml:space="preserve">Poussoir FRAPPE </v>
      </c>
      <c r="AI1202" s="10" t="str">
        <f t="shared" si="348"/>
        <v>A créer</v>
      </c>
      <c r="AJ1202" s="10" t="str">
        <f t="shared" si="349"/>
        <v>29065371</v>
      </c>
    </row>
    <row r="1203" spans="1:36" ht="15" x14ac:dyDescent="0.25">
      <c r="A1203" s="11" t="s">
        <v>2910</v>
      </c>
      <c r="B1203" s="11" t="s">
        <v>2911</v>
      </c>
      <c r="C1203" s="11" t="s">
        <v>85</v>
      </c>
      <c r="D1203" s="11" t="s">
        <v>86</v>
      </c>
      <c r="E1203" s="11" t="s">
        <v>89</v>
      </c>
      <c r="F1203" s="11" t="s">
        <v>2912</v>
      </c>
      <c r="G1203" s="11" t="s">
        <v>89</v>
      </c>
      <c r="H1203" s="11" t="s">
        <v>90</v>
      </c>
      <c r="I1203" s="12">
        <v>0</v>
      </c>
      <c r="J1203" s="11" t="s">
        <v>91</v>
      </c>
      <c r="K1203" s="11" t="s">
        <v>92</v>
      </c>
      <c r="L1203" s="13">
        <v>0.01</v>
      </c>
      <c r="M1203" s="11" t="s">
        <v>89</v>
      </c>
      <c r="N1203" s="12">
        <v>1</v>
      </c>
      <c r="O1203" s="10" t="str">
        <f t="shared" si="336"/>
        <v/>
      </c>
      <c r="P1203" s="10">
        <f t="shared" si="346"/>
        <v>17</v>
      </c>
      <c r="Q1203" s="10" t="str">
        <f t="shared" si="353"/>
        <v/>
      </c>
      <c r="R1203" s="10">
        <f t="shared" si="354"/>
        <v>28</v>
      </c>
      <c r="S1203" s="10" t="str">
        <f t="shared" si="355"/>
        <v/>
      </c>
      <c r="V1203" cm="1">
        <f t="array" ref="V1203">MIN(IFERROR(FIND(_xlfn.SEQUENCE(10,,CHAR(48)),F1203),""))</f>
        <v>8</v>
      </c>
      <c r="W1203" s="25" cm="1">
        <f t="array" ref="W1203">MIN(IFERROR(FIND(_xlfn.SEQUENCE(10,,CHAR(48)),B1203),""))</f>
        <v>21</v>
      </c>
      <c r="X1203" s="10">
        <f t="shared" si="337"/>
        <v>15</v>
      </c>
      <c r="Y1203" s="17" t="str">
        <f t="shared" si="338"/>
        <v xml:space="preserve">Matrice ROGNAGE </v>
      </c>
      <c r="Z1203" s="10" t="str">
        <f t="shared" si="339"/>
        <v>611_2858</v>
      </c>
      <c r="AA1203" s="10" t="str">
        <f t="shared" si="340"/>
        <v>611_2858</v>
      </c>
      <c r="AB1203" s="10" t="str">
        <f t="shared" si="341"/>
        <v>A créer</v>
      </c>
      <c r="AC1203" s="14">
        <f t="shared" si="342"/>
        <v>0</v>
      </c>
      <c r="AD1203" s="10" t="str">
        <f t="shared" si="343"/>
        <v>611_2858 / 29065372</v>
      </c>
      <c r="AE1203" s="10" t="str">
        <f t="shared" si="344"/>
        <v>29065372</v>
      </c>
      <c r="AG1203" s="10" t="str">
        <f t="shared" si="345"/>
        <v>611_2858</v>
      </c>
      <c r="AH1203" s="10" t="str">
        <f t="shared" si="347"/>
        <v xml:space="preserve">Matrice ROGNAGE </v>
      </c>
      <c r="AI1203" s="10" t="str">
        <f t="shared" si="348"/>
        <v>A créer</v>
      </c>
      <c r="AJ1203" s="10" t="str">
        <f t="shared" si="349"/>
        <v>29065372</v>
      </c>
    </row>
    <row r="1204" spans="1:36" ht="15" x14ac:dyDescent="0.25">
      <c r="A1204" s="11" t="s">
        <v>2913</v>
      </c>
      <c r="B1204" s="11" t="s">
        <v>2914</v>
      </c>
      <c r="C1204" s="11" t="s">
        <v>85</v>
      </c>
      <c r="D1204" s="11" t="s">
        <v>86</v>
      </c>
      <c r="E1204" s="11" t="s">
        <v>89</v>
      </c>
      <c r="F1204" s="11" t="s">
        <v>2915</v>
      </c>
      <c r="G1204" s="11" t="s">
        <v>89</v>
      </c>
      <c r="H1204" s="11" t="s">
        <v>90</v>
      </c>
      <c r="I1204" s="12">
        <v>0</v>
      </c>
      <c r="J1204" s="11" t="s">
        <v>91</v>
      </c>
      <c r="K1204" s="11" t="s">
        <v>92</v>
      </c>
      <c r="L1204" s="13">
        <v>0.01</v>
      </c>
      <c r="M1204" s="11" t="s">
        <v>89</v>
      </c>
      <c r="N1204" s="12">
        <v>1</v>
      </c>
      <c r="O1204" s="10" t="str">
        <f t="shared" si="336"/>
        <v/>
      </c>
      <c r="P1204" s="10">
        <f t="shared" si="346"/>
        <v>17</v>
      </c>
      <c r="Q1204" s="10" t="str">
        <f t="shared" si="353"/>
        <v/>
      </c>
      <c r="R1204" s="10">
        <f t="shared" si="354"/>
        <v>28</v>
      </c>
      <c r="S1204" s="10" t="str">
        <f t="shared" si="355"/>
        <v/>
      </c>
      <c r="V1204" cm="1">
        <f t="array" ref="V1204">MIN(IFERROR(FIND(_xlfn.SEQUENCE(10,,CHAR(48)),F1204),""))</f>
        <v>8</v>
      </c>
      <c r="W1204" s="25" cm="1">
        <f t="array" ref="W1204">MIN(IFERROR(FIND(_xlfn.SEQUENCE(10,,CHAR(48)),B1204),""))</f>
        <v>21</v>
      </c>
      <c r="X1204" s="10">
        <f t="shared" si="337"/>
        <v>15</v>
      </c>
      <c r="Y1204" s="17" t="str">
        <f t="shared" si="338"/>
        <v xml:space="preserve">Poinçon ROGNAGE </v>
      </c>
      <c r="Z1204" s="10" t="str">
        <f t="shared" si="339"/>
        <v>611_2863</v>
      </c>
      <c r="AA1204" s="10" t="str">
        <f t="shared" si="340"/>
        <v>611_2863</v>
      </c>
      <c r="AB1204" s="10" t="str">
        <f t="shared" si="341"/>
        <v>A créer</v>
      </c>
      <c r="AC1204" s="14">
        <f t="shared" si="342"/>
        <v>0</v>
      </c>
      <c r="AD1204" s="10" t="str">
        <f t="shared" si="343"/>
        <v>611_2863 / 29065373</v>
      </c>
      <c r="AE1204" s="10" t="str">
        <f t="shared" si="344"/>
        <v>29065373</v>
      </c>
      <c r="AG1204" s="10" t="str">
        <f t="shared" si="345"/>
        <v>611_2863</v>
      </c>
      <c r="AH1204" s="10" t="str">
        <f t="shared" si="347"/>
        <v xml:space="preserve">Poinçon ROGNAGE </v>
      </c>
      <c r="AI1204" s="10" t="str">
        <f t="shared" si="348"/>
        <v>A créer</v>
      </c>
      <c r="AJ1204" s="10" t="str">
        <f t="shared" si="349"/>
        <v>29065373</v>
      </c>
    </row>
    <row r="1205" spans="1:36" ht="15" x14ac:dyDescent="0.25">
      <c r="A1205" s="11" t="s">
        <v>2916</v>
      </c>
      <c r="B1205" s="11" t="s">
        <v>2917</v>
      </c>
      <c r="C1205" s="11" t="s">
        <v>85</v>
      </c>
      <c r="D1205" s="11" t="s">
        <v>86</v>
      </c>
      <c r="E1205" s="11" t="s">
        <v>89</v>
      </c>
      <c r="F1205" s="11" t="s">
        <v>2918</v>
      </c>
      <c r="G1205" s="11" t="s">
        <v>89</v>
      </c>
      <c r="H1205" s="11" t="s">
        <v>90</v>
      </c>
      <c r="I1205" s="12">
        <v>0</v>
      </c>
      <c r="J1205" s="11" t="s">
        <v>91</v>
      </c>
      <c r="K1205" s="11" t="s">
        <v>92</v>
      </c>
      <c r="L1205" s="13">
        <v>0.01</v>
      </c>
      <c r="M1205" s="11" t="s">
        <v>89</v>
      </c>
      <c r="N1205" s="12">
        <v>1</v>
      </c>
      <c r="O1205" s="10" t="str">
        <f t="shared" si="336"/>
        <v/>
      </c>
      <c r="P1205" s="10">
        <f t="shared" si="346"/>
        <v>17</v>
      </c>
      <c r="Q1205" s="10" t="str">
        <f t="shared" si="353"/>
        <v/>
      </c>
      <c r="R1205" s="10">
        <f t="shared" si="354"/>
        <v>28</v>
      </c>
      <c r="S1205" s="10" t="str">
        <f t="shared" si="355"/>
        <v/>
      </c>
      <c r="V1205" cm="1">
        <f t="array" ref="V1205">MIN(IFERROR(FIND(_xlfn.SEQUENCE(10,,CHAR(48)),F1205),""))</f>
        <v>8</v>
      </c>
      <c r="W1205" s="25" cm="1">
        <f t="array" ref="W1205">MIN(IFERROR(FIND(_xlfn.SEQUENCE(10,,CHAR(48)),B1205),""))</f>
        <v>21</v>
      </c>
      <c r="X1205" s="10">
        <f t="shared" si="337"/>
        <v>15</v>
      </c>
      <c r="Y1205" s="17" t="str">
        <f t="shared" si="338"/>
        <v xml:space="preserve">Poussoir FRAPPE </v>
      </c>
      <c r="Z1205" s="10" t="str">
        <f t="shared" si="339"/>
        <v>611_2972</v>
      </c>
      <c r="AA1205" s="10" t="str">
        <f t="shared" si="340"/>
        <v>611_2972</v>
      </c>
      <c r="AB1205" s="10" t="str">
        <f t="shared" si="341"/>
        <v>A créer</v>
      </c>
      <c r="AC1205" s="14">
        <f t="shared" si="342"/>
        <v>0</v>
      </c>
      <c r="AD1205" s="10" t="str">
        <f t="shared" si="343"/>
        <v>611_2972 / 29065374</v>
      </c>
      <c r="AE1205" s="10" t="str">
        <f t="shared" si="344"/>
        <v>29065374</v>
      </c>
      <c r="AG1205" s="10" t="str">
        <f t="shared" si="345"/>
        <v>611_2972</v>
      </c>
      <c r="AH1205" s="10" t="str">
        <f t="shared" si="347"/>
        <v xml:space="preserve">Poussoir FRAPPE </v>
      </c>
      <c r="AI1205" s="10" t="str">
        <f t="shared" si="348"/>
        <v>A créer</v>
      </c>
      <c r="AJ1205" s="10" t="str">
        <f t="shared" si="349"/>
        <v>29065374</v>
      </c>
    </row>
    <row r="1206" spans="1:36" ht="15" x14ac:dyDescent="0.25">
      <c r="A1206" s="11" t="s">
        <v>2919</v>
      </c>
      <c r="B1206" s="11" t="s">
        <v>2920</v>
      </c>
      <c r="C1206" s="11" t="s">
        <v>85</v>
      </c>
      <c r="D1206" s="11" t="s">
        <v>86</v>
      </c>
      <c r="E1206" s="11" t="s">
        <v>89</v>
      </c>
      <c r="F1206" s="11" t="s">
        <v>2921</v>
      </c>
      <c r="G1206" s="11" t="s">
        <v>89</v>
      </c>
      <c r="H1206" s="11" t="s">
        <v>90</v>
      </c>
      <c r="I1206" s="12">
        <v>0</v>
      </c>
      <c r="J1206" s="11" t="s">
        <v>91</v>
      </c>
      <c r="K1206" s="11" t="s">
        <v>92</v>
      </c>
      <c r="L1206" s="13">
        <v>0.01</v>
      </c>
      <c r="M1206" s="11" t="s">
        <v>89</v>
      </c>
      <c r="N1206" s="12">
        <v>1</v>
      </c>
      <c r="O1206" s="10" t="str">
        <f t="shared" si="336"/>
        <v/>
      </c>
      <c r="P1206" s="10">
        <f t="shared" si="346"/>
        <v>17</v>
      </c>
      <c r="Q1206" s="10" t="str">
        <f t="shared" si="353"/>
        <v/>
      </c>
      <c r="R1206" s="10">
        <f t="shared" si="354"/>
        <v>28</v>
      </c>
      <c r="S1206" s="10" t="str">
        <f t="shared" si="355"/>
        <v/>
      </c>
      <c r="V1206" cm="1">
        <f t="array" ref="V1206">MIN(IFERROR(FIND(_xlfn.SEQUENCE(10,,CHAR(48)),F1206),""))</f>
        <v>8</v>
      </c>
      <c r="W1206" s="25" cm="1">
        <f t="array" ref="W1206">MIN(IFERROR(FIND(_xlfn.SEQUENCE(10,,CHAR(48)),B1206),""))</f>
        <v>21</v>
      </c>
      <c r="X1206" s="10">
        <f t="shared" si="337"/>
        <v>15</v>
      </c>
      <c r="Y1206" s="17" t="str">
        <f t="shared" si="338"/>
        <v xml:space="preserve">Poinçon EMBOUTI </v>
      </c>
      <c r="Z1206" s="10" t="str">
        <f t="shared" si="339"/>
        <v>611_2992</v>
      </c>
      <c r="AA1206" s="10" t="str">
        <f t="shared" si="340"/>
        <v>611_2992</v>
      </c>
      <c r="AB1206" s="10" t="str">
        <f t="shared" si="341"/>
        <v>A créer</v>
      </c>
      <c r="AC1206" s="14">
        <f t="shared" si="342"/>
        <v>0</v>
      </c>
      <c r="AD1206" s="10" t="str">
        <f t="shared" si="343"/>
        <v>611_2992 / 29065376</v>
      </c>
      <c r="AE1206" s="10" t="str">
        <f t="shared" si="344"/>
        <v>29065376</v>
      </c>
      <c r="AG1206" s="10" t="str">
        <f t="shared" si="345"/>
        <v>611_2992</v>
      </c>
      <c r="AH1206" s="10" t="str">
        <f t="shared" si="347"/>
        <v xml:space="preserve">Poinçon EMBOUTI </v>
      </c>
      <c r="AI1206" s="10" t="str">
        <f t="shared" si="348"/>
        <v>A créer</v>
      </c>
      <c r="AJ1206" s="10" t="str">
        <f t="shared" si="349"/>
        <v>29065376</v>
      </c>
    </row>
    <row r="1207" spans="1:36" ht="15" x14ac:dyDescent="0.25">
      <c r="A1207" s="11" t="s">
        <v>2922</v>
      </c>
      <c r="B1207" s="11" t="s">
        <v>2923</v>
      </c>
      <c r="C1207" s="11" t="s">
        <v>85</v>
      </c>
      <c r="D1207" s="11" t="s">
        <v>86</v>
      </c>
      <c r="E1207" s="11" t="s">
        <v>89</v>
      </c>
      <c r="F1207" s="11" t="s">
        <v>2924</v>
      </c>
      <c r="G1207" s="11" t="s">
        <v>89</v>
      </c>
      <c r="H1207" s="11" t="s">
        <v>90</v>
      </c>
      <c r="I1207" s="12">
        <v>0</v>
      </c>
      <c r="J1207" s="11" t="s">
        <v>91</v>
      </c>
      <c r="K1207" s="11" t="s">
        <v>92</v>
      </c>
      <c r="L1207" s="13">
        <v>0.01</v>
      </c>
      <c r="M1207" s="11" t="s">
        <v>89</v>
      </c>
      <c r="N1207" s="12">
        <v>1</v>
      </c>
      <c r="O1207" s="10" t="str">
        <f t="shared" si="336"/>
        <v/>
      </c>
      <c r="P1207" s="10">
        <f t="shared" si="346"/>
        <v>17</v>
      </c>
      <c r="Q1207" s="10" t="str">
        <f t="shared" si="353"/>
        <v/>
      </c>
      <c r="R1207" s="10">
        <f t="shared" si="354"/>
        <v>28</v>
      </c>
      <c r="S1207" s="10" t="str">
        <f t="shared" si="355"/>
        <v/>
      </c>
      <c r="V1207" cm="1">
        <f t="array" ref="V1207">MIN(IFERROR(FIND(_xlfn.SEQUENCE(10,,CHAR(48)),F1207),""))</f>
        <v>8</v>
      </c>
      <c r="W1207" s="25" cm="1">
        <f t="array" ref="W1207">MIN(IFERROR(FIND(_xlfn.SEQUENCE(10,,CHAR(48)),B1207),""))</f>
        <v>21</v>
      </c>
      <c r="X1207" s="10">
        <f t="shared" si="337"/>
        <v>15</v>
      </c>
      <c r="Y1207" s="17" t="str">
        <f t="shared" si="338"/>
        <v xml:space="preserve">Poussoir RELAIS </v>
      </c>
      <c r="Z1207" s="10" t="str">
        <f t="shared" si="339"/>
        <v>611_3033</v>
      </c>
      <c r="AA1207" s="10" t="str">
        <f t="shared" si="340"/>
        <v>611_3033</v>
      </c>
      <c r="AB1207" s="10" t="str">
        <f t="shared" si="341"/>
        <v>A créer</v>
      </c>
      <c r="AC1207" s="14">
        <f t="shared" si="342"/>
        <v>0</v>
      </c>
      <c r="AD1207" s="10" t="str">
        <f t="shared" si="343"/>
        <v>611_3033 / 29065378</v>
      </c>
      <c r="AE1207" s="10" t="str">
        <f t="shared" si="344"/>
        <v>29065378</v>
      </c>
      <c r="AG1207" s="10" t="str">
        <f t="shared" si="345"/>
        <v>611_3033</v>
      </c>
      <c r="AH1207" s="10" t="str">
        <f t="shared" si="347"/>
        <v xml:space="preserve">Poussoir RELAIS </v>
      </c>
      <c r="AI1207" s="10" t="str">
        <f t="shared" si="348"/>
        <v>A créer</v>
      </c>
      <c r="AJ1207" s="10" t="str">
        <f t="shared" si="349"/>
        <v>29065378</v>
      </c>
    </row>
    <row r="1208" spans="1:36" ht="15" x14ac:dyDescent="0.25">
      <c r="A1208" s="11" t="s">
        <v>2925</v>
      </c>
      <c r="B1208" s="11" t="s">
        <v>2926</v>
      </c>
      <c r="C1208" s="11" t="s">
        <v>85</v>
      </c>
      <c r="D1208" s="11" t="s">
        <v>86</v>
      </c>
      <c r="E1208" s="11" t="s">
        <v>89</v>
      </c>
      <c r="F1208" s="11" t="s">
        <v>2927</v>
      </c>
      <c r="G1208" s="11" t="s">
        <v>89</v>
      </c>
      <c r="H1208" s="11" t="s">
        <v>90</v>
      </c>
      <c r="I1208" s="12">
        <v>0</v>
      </c>
      <c r="J1208" s="11" t="s">
        <v>91</v>
      </c>
      <c r="K1208" s="11" t="s">
        <v>92</v>
      </c>
      <c r="L1208" s="13">
        <v>0.01</v>
      </c>
      <c r="M1208" s="11" t="s">
        <v>89</v>
      </c>
      <c r="N1208" s="12">
        <v>1</v>
      </c>
      <c r="O1208" s="10" t="str">
        <f t="shared" si="336"/>
        <v/>
      </c>
      <c r="P1208" s="10">
        <f t="shared" si="346"/>
        <v>17</v>
      </c>
      <c r="Q1208" s="10" t="str">
        <f t="shared" si="353"/>
        <v/>
      </c>
      <c r="R1208" s="10">
        <f t="shared" si="354"/>
        <v>28</v>
      </c>
      <c r="S1208" s="10" t="str">
        <f t="shared" si="355"/>
        <v/>
      </c>
      <c r="V1208" cm="1">
        <f t="array" ref="V1208">MIN(IFERROR(FIND(_xlfn.SEQUENCE(10,,CHAR(48)),F1208),""))</f>
        <v>8</v>
      </c>
      <c r="W1208" s="25" cm="1">
        <f t="array" ref="W1208">MIN(IFERROR(FIND(_xlfn.SEQUENCE(10,,CHAR(48)),B1208),""))</f>
        <v>21</v>
      </c>
      <c r="X1208" s="10">
        <f t="shared" si="337"/>
        <v>15</v>
      </c>
      <c r="Y1208" s="17" t="str">
        <f t="shared" si="338"/>
        <v xml:space="preserve">Poinçon EMBOUTI </v>
      </c>
      <c r="Z1208" s="10" t="str">
        <f t="shared" si="339"/>
        <v>611_3055</v>
      </c>
      <c r="AA1208" s="10" t="str">
        <f t="shared" si="340"/>
        <v>611_3055</v>
      </c>
      <c r="AB1208" s="10" t="str">
        <f t="shared" si="341"/>
        <v>A créer</v>
      </c>
      <c r="AC1208" s="14">
        <f t="shared" si="342"/>
        <v>0</v>
      </c>
      <c r="AD1208" s="10" t="str">
        <f t="shared" si="343"/>
        <v>611_3055 / 29065379</v>
      </c>
      <c r="AE1208" s="10" t="str">
        <f t="shared" si="344"/>
        <v>29065379</v>
      </c>
      <c r="AG1208" s="10" t="str">
        <f t="shared" si="345"/>
        <v>611_3055</v>
      </c>
      <c r="AH1208" s="10" t="str">
        <f t="shared" si="347"/>
        <v xml:space="preserve">Poinçon EMBOUTI </v>
      </c>
      <c r="AI1208" s="10" t="str">
        <f t="shared" si="348"/>
        <v>A créer</v>
      </c>
      <c r="AJ1208" s="10" t="str">
        <f t="shared" si="349"/>
        <v>29065379</v>
      </c>
    </row>
    <row r="1209" spans="1:36" ht="15" x14ac:dyDescent="0.25">
      <c r="A1209" s="11" t="s">
        <v>2928</v>
      </c>
      <c r="B1209" s="11" t="s">
        <v>2929</v>
      </c>
      <c r="C1209" s="11" t="s">
        <v>85</v>
      </c>
      <c r="D1209" s="11" t="s">
        <v>86</v>
      </c>
      <c r="E1209" s="11" t="s">
        <v>89</v>
      </c>
      <c r="F1209" s="11" t="s">
        <v>2930</v>
      </c>
      <c r="G1209" s="11" t="s">
        <v>89</v>
      </c>
      <c r="H1209" s="11" t="s">
        <v>90</v>
      </c>
      <c r="I1209" s="12">
        <v>0</v>
      </c>
      <c r="J1209" s="11" t="s">
        <v>91</v>
      </c>
      <c r="K1209" s="11" t="s">
        <v>92</v>
      </c>
      <c r="L1209" s="13">
        <v>0.01</v>
      </c>
      <c r="M1209" s="11" t="s">
        <v>89</v>
      </c>
      <c r="N1209" s="12">
        <v>1</v>
      </c>
      <c r="O1209" s="10" t="str">
        <f t="shared" si="336"/>
        <v/>
      </c>
      <c r="P1209" s="10">
        <f t="shared" si="346"/>
        <v>17</v>
      </c>
      <c r="Q1209" s="10" t="str">
        <f t="shared" si="353"/>
        <v/>
      </c>
      <c r="R1209" s="10">
        <f t="shared" si="354"/>
        <v>28</v>
      </c>
      <c r="S1209" s="10" t="str">
        <f t="shared" si="355"/>
        <v/>
      </c>
      <c r="V1209" cm="1">
        <f t="array" ref="V1209">MIN(IFERROR(FIND(_xlfn.SEQUENCE(10,,CHAR(48)),F1209),""))</f>
        <v>8</v>
      </c>
      <c r="W1209" s="25" cm="1">
        <f t="array" ref="W1209">MIN(IFERROR(FIND(_xlfn.SEQUENCE(10,,CHAR(48)),B1209),""))</f>
        <v>21</v>
      </c>
      <c r="X1209" s="10">
        <f t="shared" si="337"/>
        <v>15</v>
      </c>
      <c r="Y1209" s="17" t="str">
        <f t="shared" si="338"/>
        <v xml:space="preserve">Doigts RETREINT </v>
      </c>
      <c r="Z1209" s="10" t="str">
        <f t="shared" si="339"/>
        <v>611_3063</v>
      </c>
      <c r="AA1209" s="10" t="str">
        <f t="shared" si="340"/>
        <v>611_3063</v>
      </c>
      <c r="AB1209" s="10" t="str">
        <f t="shared" si="341"/>
        <v>A créer</v>
      </c>
      <c r="AC1209" s="14">
        <f t="shared" si="342"/>
        <v>0</v>
      </c>
      <c r="AD1209" s="10" t="str">
        <f t="shared" si="343"/>
        <v>611_3063 / 29065380</v>
      </c>
      <c r="AE1209" s="10" t="str">
        <f t="shared" si="344"/>
        <v>29065380</v>
      </c>
      <c r="AG1209" s="10" t="str">
        <f t="shared" si="345"/>
        <v>611_3063</v>
      </c>
      <c r="AH1209" s="10" t="str">
        <f t="shared" si="347"/>
        <v xml:space="preserve">Doigts RETREINT </v>
      </c>
      <c r="AI1209" s="10" t="str">
        <f t="shared" si="348"/>
        <v>A créer</v>
      </c>
      <c r="AJ1209" s="10" t="str">
        <f t="shared" si="349"/>
        <v>29065380</v>
      </c>
    </row>
    <row r="1210" spans="1:36" ht="15" x14ac:dyDescent="0.25">
      <c r="A1210" s="11" t="s">
        <v>2931</v>
      </c>
      <c r="B1210" s="11" t="s">
        <v>2932</v>
      </c>
      <c r="C1210" s="11" t="s">
        <v>85</v>
      </c>
      <c r="D1210" s="11" t="s">
        <v>86</v>
      </c>
      <c r="E1210" s="11" t="s">
        <v>89</v>
      </c>
      <c r="F1210" s="11" t="s">
        <v>2933</v>
      </c>
      <c r="G1210" s="11" t="s">
        <v>89</v>
      </c>
      <c r="H1210" s="11" t="s">
        <v>90</v>
      </c>
      <c r="I1210" s="12">
        <v>0</v>
      </c>
      <c r="J1210" s="11" t="s">
        <v>91</v>
      </c>
      <c r="K1210" s="11" t="s">
        <v>92</v>
      </c>
      <c r="L1210" s="13">
        <v>0.01</v>
      </c>
      <c r="M1210" s="11" t="s">
        <v>89</v>
      </c>
      <c r="N1210" s="12">
        <v>1</v>
      </c>
      <c r="O1210" s="10" t="str">
        <f t="shared" si="336"/>
        <v/>
      </c>
      <c r="P1210" s="10">
        <f t="shared" si="346"/>
        <v>17</v>
      </c>
      <c r="Q1210" s="10" t="str">
        <f t="shared" si="353"/>
        <v/>
      </c>
      <c r="R1210" s="10">
        <f t="shared" si="354"/>
        <v>28</v>
      </c>
      <c r="S1210" s="10" t="str">
        <f t="shared" si="355"/>
        <v/>
      </c>
      <c r="V1210" cm="1">
        <f t="array" ref="V1210">MIN(IFERROR(FIND(_xlfn.SEQUENCE(10,,CHAR(48)),F1210),""))</f>
        <v>8</v>
      </c>
      <c r="W1210" s="25" cm="1">
        <f t="array" ref="W1210">MIN(IFERROR(FIND(_xlfn.SEQUENCE(10,,CHAR(48)),B1210),""))</f>
        <v>21</v>
      </c>
      <c r="X1210" s="10">
        <f t="shared" si="337"/>
        <v>15</v>
      </c>
      <c r="Y1210" s="17" t="str">
        <f t="shared" si="338"/>
        <v xml:space="preserve">Poinçon EMBOUTI </v>
      </c>
      <c r="Z1210" s="10" t="str">
        <f t="shared" si="339"/>
        <v>611_3143</v>
      </c>
      <c r="AA1210" s="10" t="str">
        <f t="shared" si="340"/>
        <v>611_3143</v>
      </c>
      <c r="AB1210" s="10" t="str">
        <f t="shared" si="341"/>
        <v>A créer</v>
      </c>
      <c r="AC1210" s="14">
        <f t="shared" si="342"/>
        <v>0</v>
      </c>
      <c r="AD1210" s="10" t="str">
        <f t="shared" si="343"/>
        <v>611_3143 / 29065385</v>
      </c>
      <c r="AE1210" s="10" t="str">
        <f t="shared" si="344"/>
        <v>29065385</v>
      </c>
      <c r="AG1210" s="10" t="str">
        <f t="shared" si="345"/>
        <v>611_3143</v>
      </c>
      <c r="AH1210" s="10" t="str">
        <f t="shared" si="347"/>
        <v xml:space="preserve">Poinçon EMBOUTI </v>
      </c>
      <c r="AI1210" s="10" t="str">
        <f t="shared" si="348"/>
        <v>A créer</v>
      </c>
      <c r="AJ1210" s="10" t="str">
        <f t="shared" si="349"/>
        <v>29065385</v>
      </c>
    </row>
    <row r="1211" spans="1:36" ht="15" x14ac:dyDescent="0.25">
      <c r="A1211" s="11" t="s">
        <v>2934</v>
      </c>
      <c r="B1211" s="11" t="s">
        <v>2935</v>
      </c>
      <c r="C1211" s="11" t="s">
        <v>85</v>
      </c>
      <c r="D1211" s="11" t="s">
        <v>86</v>
      </c>
      <c r="E1211" s="11" t="s">
        <v>89</v>
      </c>
      <c r="F1211" s="11" t="s">
        <v>2936</v>
      </c>
      <c r="G1211" s="11" t="s">
        <v>89</v>
      </c>
      <c r="H1211" s="11" t="s">
        <v>90</v>
      </c>
      <c r="I1211" s="12">
        <v>0</v>
      </c>
      <c r="J1211" s="11" t="s">
        <v>91</v>
      </c>
      <c r="K1211" s="11" t="s">
        <v>92</v>
      </c>
      <c r="L1211" s="13">
        <v>0.01</v>
      </c>
      <c r="M1211" s="11" t="s">
        <v>89</v>
      </c>
      <c r="N1211" s="12">
        <v>1</v>
      </c>
      <c r="O1211" s="10" t="str">
        <f t="shared" si="336"/>
        <v/>
      </c>
      <c r="P1211" s="10">
        <f t="shared" si="346"/>
        <v>17</v>
      </c>
      <c r="Q1211" s="10" t="str">
        <f t="shared" si="353"/>
        <v/>
      </c>
      <c r="R1211" s="10">
        <f t="shared" si="354"/>
        <v>28</v>
      </c>
      <c r="S1211" s="10" t="str">
        <f t="shared" si="355"/>
        <v/>
      </c>
      <c r="V1211" cm="1">
        <f t="array" ref="V1211">MIN(IFERROR(FIND(_xlfn.SEQUENCE(10,,CHAR(48)),F1211),""))</f>
        <v>8</v>
      </c>
      <c r="W1211" s="25" cm="1">
        <f t="array" ref="W1211">MIN(IFERROR(FIND(_xlfn.SEQUENCE(10,,CHAR(48)),B1211),""))</f>
        <v>21</v>
      </c>
      <c r="X1211" s="10">
        <f t="shared" si="337"/>
        <v>15</v>
      </c>
      <c r="Y1211" s="17" t="str">
        <f t="shared" si="338"/>
        <v xml:space="preserve">Poussoir RELAIS </v>
      </c>
      <c r="Z1211" s="10" t="str">
        <f t="shared" si="339"/>
        <v>611_3168</v>
      </c>
      <c r="AA1211" s="10" t="str">
        <f t="shared" si="340"/>
        <v>611_3168</v>
      </c>
      <c r="AB1211" s="10" t="str">
        <f t="shared" si="341"/>
        <v>A créer</v>
      </c>
      <c r="AC1211" s="14">
        <f t="shared" si="342"/>
        <v>0</v>
      </c>
      <c r="AD1211" s="10" t="str">
        <f t="shared" si="343"/>
        <v>611_3168 / 29065386</v>
      </c>
      <c r="AE1211" s="10" t="str">
        <f t="shared" si="344"/>
        <v>29065386</v>
      </c>
      <c r="AG1211" s="10" t="str">
        <f t="shared" si="345"/>
        <v>611_3168</v>
      </c>
      <c r="AH1211" s="10" t="str">
        <f t="shared" si="347"/>
        <v xml:space="preserve">Poussoir RELAIS </v>
      </c>
      <c r="AI1211" s="10" t="str">
        <f t="shared" si="348"/>
        <v>A créer</v>
      </c>
      <c r="AJ1211" s="10" t="str">
        <f t="shared" si="349"/>
        <v>29065386</v>
      </c>
    </row>
    <row r="1212" spans="1:36" ht="15" x14ac:dyDescent="0.25">
      <c r="A1212" s="11" t="s">
        <v>2937</v>
      </c>
      <c r="B1212" s="11" t="s">
        <v>2938</v>
      </c>
      <c r="C1212" s="11" t="s">
        <v>85</v>
      </c>
      <c r="D1212" s="11" t="s">
        <v>86</v>
      </c>
      <c r="E1212" s="11" t="s">
        <v>89</v>
      </c>
      <c r="F1212" s="11" t="s">
        <v>2939</v>
      </c>
      <c r="G1212" s="11" t="s">
        <v>89</v>
      </c>
      <c r="H1212" s="11" t="s">
        <v>90</v>
      </c>
      <c r="I1212" s="12">
        <v>0</v>
      </c>
      <c r="J1212" s="11" t="s">
        <v>91</v>
      </c>
      <c r="K1212" s="11" t="s">
        <v>92</v>
      </c>
      <c r="L1212" s="13">
        <v>0.01</v>
      </c>
      <c r="M1212" s="11" t="s">
        <v>89</v>
      </c>
      <c r="N1212" s="12">
        <v>1</v>
      </c>
      <c r="O1212" s="10" t="str">
        <f t="shared" si="336"/>
        <v/>
      </c>
      <c r="P1212" s="10">
        <f t="shared" si="346"/>
        <v>15</v>
      </c>
      <c r="Q1212" s="10" t="str">
        <f t="shared" si="353"/>
        <v/>
      </c>
      <c r="R1212" s="10">
        <f t="shared" si="354"/>
        <v>26</v>
      </c>
      <c r="S1212" s="10" t="str">
        <f t="shared" si="355"/>
        <v/>
      </c>
      <c r="V1212" cm="1">
        <f t="array" ref="V1212">MIN(IFERROR(FIND(_xlfn.SEQUENCE(10,,CHAR(48)),F1212),""))</f>
        <v>8</v>
      </c>
      <c r="W1212" s="25" cm="1">
        <f t="array" ref="W1212">MIN(IFERROR(FIND(_xlfn.SEQUENCE(10,,CHAR(48)),B1212),""))</f>
        <v>19</v>
      </c>
      <c r="X1212" s="10">
        <f t="shared" si="337"/>
        <v>15</v>
      </c>
      <c r="Y1212" s="17" t="str">
        <f t="shared" si="338"/>
        <v xml:space="preserve">Doigts RELAIS </v>
      </c>
      <c r="Z1212" s="10" t="str">
        <f t="shared" si="339"/>
        <v>611_3170</v>
      </c>
      <c r="AA1212" s="10" t="str">
        <f t="shared" si="340"/>
        <v>611_3170</v>
      </c>
      <c r="AB1212" s="10" t="str">
        <f t="shared" si="341"/>
        <v>A créer</v>
      </c>
      <c r="AC1212" s="14">
        <f t="shared" si="342"/>
        <v>0</v>
      </c>
      <c r="AD1212" s="10" t="str">
        <f t="shared" si="343"/>
        <v>611_3170 / 29065387</v>
      </c>
      <c r="AE1212" s="10" t="str">
        <f t="shared" si="344"/>
        <v>29065387</v>
      </c>
      <c r="AG1212" s="10" t="str">
        <f t="shared" si="345"/>
        <v>611_3170</v>
      </c>
      <c r="AH1212" s="10" t="str">
        <f t="shared" si="347"/>
        <v xml:space="preserve">Doigts RELAIS </v>
      </c>
      <c r="AI1212" s="10" t="str">
        <f t="shared" si="348"/>
        <v>A créer</v>
      </c>
      <c r="AJ1212" s="10" t="str">
        <f t="shared" si="349"/>
        <v>29065387</v>
      </c>
    </row>
    <row r="1213" spans="1:36" ht="15" x14ac:dyDescent="0.25">
      <c r="A1213" s="11" t="s">
        <v>2940</v>
      </c>
      <c r="B1213" s="11" t="s">
        <v>2941</v>
      </c>
      <c r="C1213" s="11" t="s">
        <v>85</v>
      </c>
      <c r="D1213" s="11" t="s">
        <v>86</v>
      </c>
      <c r="E1213" s="11" t="s">
        <v>89</v>
      </c>
      <c r="F1213" s="11" t="s">
        <v>2942</v>
      </c>
      <c r="G1213" s="11" t="s">
        <v>89</v>
      </c>
      <c r="H1213" s="11" t="s">
        <v>90</v>
      </c>
      <c r="I1213" s="12">
        <v>0</v>
      </c>
      <c r="J1213" s="11" t="s">
        <v>91</v>
      </c>
      <c r="K1213" s="11" t="s">
        <v>92</v>
      </c>
      <c r="L1213" s="13">
        <v>0.01</v>
      </c>
      <c r="M1213" s="11" t="s">
        <v>89</v>
      </c>
      <c r="N1213" s="12">
        <v>1</v>
      </c>
      <c r="O1213" s="10" t="str">
        <f t="shared" si="336"/>
        <v/>
      </c>
      <c r="P1213" s="10">
        <f t="shared" si="346"/>
        <v>17</v>
      </c>
      <c r="Q1213" s="10" t="str">
        <f t="shared" si="353"/>
        <v/>
      </c>
      <c r="R1213" s="10">
        <f t="shared" si="354"/>
        <v>28</v>
      </c>
      <c r="S1213" s="10" t="str">
        <f t="shared" si="355"/>
        <v/>
      </c>
      <c r="V1213" cm="1">
        <f t="array" ref="V1213">MIN(IFERROR(FIND(_xlfn.SEQUENCE(10,,CHAR(48)),F1213),""))</f>
        <v>8</v>
      </c>
      <c r="W1213" s="25" cm="1">
        <f t="array" ref="W1213">MIN(IFERROR(FIND(_xlfn.SEQUENCE(10,,CHAR(48)),B1213),""))</f>
        <v>21</v>
      </c>
      <c r="X1213" s="10">
        <f t="shared" si="337"/>
        <v>15</v>
      </c>
      <c r="Y1213" s="17" t="str">
        <f t="shared" si="338"/>
        <v xml:space="preserve">Matrice EMBOUTI </v>
      </c>
      <c r="Z1213" s="10" t="str">
        <f t="shared" si="339"/>
        <v>611_3200</v>
      </c>
      <c r="AA1213" s="10" t="str">
        <f t="shared" si="340"/>
        <v>611_3200</v>
      </c>
      <c r="AB1213" s="10" t="str">
        <f t="shared" si="341"/>
        <v>A créer</v>
      </c>
      <c r="AC1213" s="14">
        <f t="shared" si="342"/>
        <v>0</v>
      </c>
      <c r="AD1213" s="10" t="str">
        <f t="shared" si="343"/>
        <v>611_3200 / 29065390</v>
      </c>
      <c r="AE1213" s="10" t="str">
        <f t="shared" si="344"/>
        <v>29065390</v>
      </c>
      <c r="AG1213" s="10" t="str">
        <f t="shared" si="345"/>
        <v>611_3200</v>
      </c>
      <c r="AH1213" s="10" t="str">
        <f t="shared" si="347"/>
        <v xml:space="preserve">Matrice EMBOUTI </v>
      </c>
      <c r="AI1213" s="10" t="str">
        <f t="shared" si="348"/>
        <v>A créer</v>
      </c>
      <c r="AJ1213" s="10" t="str">
        <f t="shared" si="349"/>
        <v>29065390</v>
      </c>
    </row>
    <row r="1214" spans="1:36" ht="15" x14ac:dyDescent="0.25">
      <c r="A1214" s="11" t="s">
        <v>2943</v>
      </c>
      <c r="B1214" s="11" t="s">
        <v>2944</v>
      </c>
      <c r="C1214" s="11" t="s">
        <v>85</v>
      </c>
      <c r="D1214" s="11" t="s">
        <v>86</v>
      </c>
      <c r="E1214" s="11" t="s">
        <v>89</v>
      </c>
      <c r="F1214" s="11" t="s">
        <v>2945</v>
      </c>
      <c r="G1214" s="11" t="s">
        <v>89</v>
      </c>
      <c r="H1214" s="11" t="s">
        <v>90</v>
      </c>
      <c r="I1214" s="12">
        <v>0</v>
      </c>
      <c r="J1214" s="11" t="s">
        <v>91</v>
      </c>
      <c r="K1214" s="11" t="s">
        <v>92</v>
      </c>
      <c r="L1214" s="13">
        <v>0.01</v>
      </c>
      <c r="M1214" s="11" t="s">
        <v>89</v>
      </c>
      <c r="N1214" s="12">
        <v>1</v>
      </c>
      <c r="O1214" s="10" t="str">
        <f t="shared" si="336"/>
        <v/>
      </c>
      <c r="P1214" s="10">
        <f t="shared" si="346"/>
        <v>16</v>
      </c>
      <c r="Q1214" s="10" t="str">
        <f t="shared" si="353"/>
        <v/>
      </c>
      <c r="R1214" s="10">
        <f t="shared" si="354"/>
        <v>27</v>
      </c>
      <c r="S1214" s="10" t="str">
        <f t="shared" si="355"/>
        <v/>
      </c>
      <c r="V1214" cm="1">
        <f t="array" ref="V1214">MIN(IFERROR(FIND(_xlfn.SEQUENCE(10,,CHAR(48)),F1214),""))</f>
        <v>8</v>
      </c>
      <c r="W1214" s="25" cm="1">
        <f t="array" ref="W1214">MIN(IFERROR(FIND(_xlfn.SEQUENCE(10,,CHAR(48)),B1214),""))</f>
        <v>20</v>
      </c>
      <c r="X1214" s="10">
        <f t="shared" si="337"/>
        <v>15</v>
      </c>
      <c r="Y1214" s="17" t="str">
        <f t="shared" si="338"/>
        <v xml:space="preserve">Doigts EMBOUTI </v>
      </c>
      <c r="Z1214" s="10" t="str">
        <f t="shared" si="339"/>
        <v>811_0024</v>
      </c>
      <c r="AA1214" s="10" t="str">
        <f t="shared" si="340"/>
        <v>811_0024</v>
      </c>
      <c r="AB1214" s="10" t="str">
        <f t="shared" si="341"/>
        <v>A créer</v>
      </c>
      <c r="AC1214" s="14">
        <f t="shared" si="342"/>
        <v>0</v>
      </c>
      <c r="AD1214" s="10" t="str">
        <f t="shared" si="343"/>
        <v>811_0024 / 29065393</v>
      </c>
      <c r="AE1214" s="10" t="str">
        <f t="shared" si="344"/>
        <v>29065393</v>
      </c>
      <c r="AG1214" s="10" t="str">
        <f t="shared" si="345"/>
        <v>811_0024</v>
      </c>
      <c r="AH1214" s="10" t="str">
        <f t="shared" si="347"/>
        <v xml:space="preserve">Doigts EMBOUTI </v>
      </c>
      <c r="AI1214" s="10" t="str">
        <f t="shared" si="348"/>
        <v>A créer</v>
      </c>
      <c r="AJ1214" s="10" t="str">
        <f t="shared" si="349"/>
        <v>29065393</v>
      </c>
    </row>
    <row r="1215" spans="1:36" ht="15" x14ac:dyDescent="0.25">
      <c r="A1215" s="11" t="s">
        <v>2946</v>
      </c>
      <c r="B1215" s="11" t="s">
        <v>2947</v>
      </c>
      <c r="C1215" s="11" t="s">
        <v>85</v>
      </c>
      <c r="D1215" s="11" t="s">
        <v>86</v>
      </c>
      <c r="E1215" s="11" t="s">
        <v>89</v>
      </c>
      <c r="F1215" s="11" t="s">
        <v>2948</v>
      </c>
      <c r="G1215" s="11" t="s">
        <v>89</v>
      </c>
      <c r="H1215" s="11" t="s">
        <v>90</v>
      </c>
      <c r="I1215" s="12">
        <v>0</v>
      </c>
      <c r="J1215" s="11" t="s">
        <v>91</v>
      </c>
      <c r="K1215" s="11" t="s">
        <v>92</v>
      </c>
      <c r="L1215" s="13">
        <v>0.01</v>
      </c>
      <c r="M1215" s="11" t="s">
        <v>89</v>
      </c>
      <c r="N1215" s="12">
        <v>1</v>
      </c>
      <c r="O1215" s="10" t="str">
        <f t="shared" si="336"/>
        <v/>
      </c>
      <c r="P1215" s="10">
        <f t="shared" si="346"/>
        <v>16</v>
      </c>
      <c r="Q1215" s="10" t="str">
        <f t="shared" si="353"/>
        <v/>
      </c>
      <c r="R1215" s="10">
        <f t="shared" si="354"/>
        <v>27</v>
      </c>
      <c r="S1215" s="10" t="str">
        <f t="shared" si="355"/>
        <v/>
      </c>
      <c r="V1215" cm="1">
        <f t="array" ref="V1215">MIN(IFERROR(FIND(_xlfn.SEQUENCE(10,,CHAR(48)),F1215),""))</f>
        <v>8</v>
      </c>
      <c r="W1215" s="25" cm="1">
        <f t="array" ref="W1215">MIN(IFERROR(FIND(_xlfn.SEQUENCE(10,,CHAR(48)),B1215),""))</f>
        <v>20</v>
      </c>
      <c r="X1215" s="10">
        <f t="shared" si="337"/>
        <v>15</v>
      </c>
      <c r="Y1215" s="17" t="str">
        <f t="shared" si="338"/>
        <v xml:space="preserve">Doigts ETIRAGE </v>
      </c>
      <c r="Z1215" s="10" t="str">
        <f t="shared" si="339"/>
        <v>811_0077</v>
      </c>
      <c r="AA1215" s="10" t="str">
        <f t="shared" si="340"/>
        <v>811_0077</v>
      </c>
      <c r="AB1215" s="10" t="str">
        <f t="shared" si="341"/>
        <v>A créer</v>
      </c>
      <c r="AC1215" s="14">
        <f t="shared" si="342"/>
        <v>0</v>
      </c>
      <c r="AD1215" s="10" t="str">
        <f t="shared" si="343"/>
        <v>811_0077 / 29065394</v>
      </c>
      <c r="AE1215" s="10" t="str">
        <f t="shared" si="344"/>
        <v>29065394</v>
      </c>
      <c r="AG1215" s="10" t="str">
        <f t="shared" si="345"/>
        <v>811_0077</v>
      </c>
      <c r="AH1215" s="10" t="str">
        <f t="shared" si="347"/>
        <v xml:space="preserve">Doigts ETIRAGE </v>
      </c>
      <c r="AI1215" s="10" t="str">
        <f t="shared" si="348"/>
        <v>A créer</v>
      </c>
      <c r="AJ1215" s="10" t="str">
        <f t="shared" si="349"/>
        <v>29065394</v>
      </c>
    </row>
    <row r="1216" spans="1:36" ht="15" x14ac:dyDescent="0.25">
      <c r="A1216" s="11" t="s">
        <v>2949</v>
      </c>
      <c r="B1216" s="11" t="s">
        <v>2950</v>
      </c>
      <c r="C1216" s="11" t="s">
        <v>85</v>
      </c>
      <c r="D1216" s="11" t="s">
        <v>86</v>
      </c>
      <c r="E1216" s="11" t="s">
        <v>89</v>
      </c>
      <c r="F1216" s="11" t="s">
        <v>2951</v>
      </c>
      <c r="G1216" s="11" t="s">
        <v>89</v>
      </c>
      <c r="H1216" s="11" t="s">
        <v>90</v>
      </c>
      <c r="I1216" s="12">
        <v>0</v>
      </c>
      <c r="J1216" s="11" t="s">
        <v>91</v>
      </c>
      <c r="K1216" s="11" t="s">
        <v>92</v>
      </c>
      <c r="L1216" s="13">
        <v>0.01</v>
      </c>
      <c r="M1216" s="11" t="s">
        <v>89</v>
      </c>
      <c r="N1216" s="12">
        <v>1</v>
      </c>
      <c r="O1216" s="10" t="str">
        <f t="shared" si="336"/>
        <v/>
      </c>
      <c r="P1216" s="10">
        <f t="shared" si="346"/>
        <v>16</v>
      </c>
      <c r="Q1216" s="10" t="str">
        <f t="shared" si="353"/>
        <v/>
      </c>
      <c r="R1216" s="10">
        <f t="shared" si="354"/>
        <v>27</v>
      </c>
      <c r="S1216" s="10" t="str">
        <f t="shared" si="355"/>
        <v/>
      </c>
      <c r="V1216" cm="1">
        <f t="array" ref="V1216">MIN(IFERROR(FIND(_xlfn.SEQUENCE(10,,CHAR(48)),F1216),""))</f>
        <v>8</v>
      </c>
      <c r="W1216" s="25" cm="1">
        <f t="array" ref="W1216">MIN(IFERROR(FIND(_xlfn.SEQUENCE(10,,CHAR(48)),B1216),""))</f>
        <v>20</v>
      </c>
      <c r="X1216" s="10">
        <f t="shared" si="337"/>
        <v>15</v>
      </c>
      <c r="Y1216" s="17" t="str">
        <f t="shared" si="338"/>
        <v xml:space="preserve">Doigts PERCAGE </v>
      </c>
      <c r="Z1216" s="10" t="str">
        <f t="shared" si="339"/>
        <v>811_0093</v>
      </c>
      <c r="AA1216" s="10" t="str">
        <f t="shared" si="340"/>
        <v>811_0093</v>
      </c>
      <c r="AB1216" s="10" t="str">
        <f t="shared" si="341"/>
        <v>A créer</v>
      </c>
      <c r="AC1216" s="14">
        <f t="shared" si="342"/>
        <v>0</v>
      </c>
      <c r="AD1216" s="10" t="str">
        <f t="shared" si="343"/>
        <v>811_0093 / 29065395</v>
      </c>
      <c r="AE1216" s="10" t="str">
        <f t="shared" si="344"/>
        <v>29065395</v>
      </c>
      <c r="AG1216" s="10" t="str">
        <f t="shared" si="345"/>
        <v>811_0093</v>
      </c>
      <c r="AH1216" s="10" t="str">
        <f t="shared" si="347"/>
        <v xml:space="preserve">Doigts PERCAGE </v>
      </c>
      <c r="AI1216" s="10" t="str">
        <f t="shared" si="348"/>
        <v>A créer</v>
      </c>
      <c r="AJ1216" s="10" t="str">
        <f t="shared" si="349"/>
        <v>29065395</v>
      </c>
    </row>
    <row r="1217" spans="1:36" ht="15" x14ac:dyDescent="0.25">
      <c r="A1217" s="11" t="s">
        <v>2952</v>
      </c>
      <c r="B1217" s="11" t="s">
        <v>2953</v>
      </c>
      <c r="C1217" s="11" t="s">
        <v>85</v>
      </c>
      <c r="D1217" s="11" t="s">
        <v>86</v>
      </c>
      <c r="E1217" s="11" t="s">
        <v>89</v>
      </c>
      <c r="F1217" s="11" t="s">
        <v>2954</v>
      </c>
      <c r="G1217" s="11" t="s">
        <v>89</v>
      </c>
      <c r="H1217" s="11" t="s">
        <v>90</v>
      </c>
      <c r="I1217" s="12">
        <v>0</v>
      </c>
      <c r="J1217" s="11" t="s">
        <v>91</v>
      </c>
      <c r="K1217" s="11" t="s">
        <v>92</v>
      </c>
      <c r="L1217" s="13">
        <v>0.01</v>
      </c>
      <c r="M1217" s="11" t="s">
        <v>89</v>
      </c>
      <c r="N1217" s="12">
        <v>1</v>
      </c>
      <c r="O1217" s="10" t="str">
        <f t="shared" si="336"/>
        <v/>
      </c>
      <c r="P1217" s="10">
        <f t="shared" si="346"/>
        <v>17</v>
      </c>
      <c r="Q1217" s="10" t="str">
        <f t="shared" si="353"/>
        <v/>
      </c>
      <c r="R1217" s="10">
        <f t="shared" si="354"/>
        <v>28</v>
      </c>
      <c r="S1217" s="10" t="str">
        <f t="shared" si="355"/>
        <v/>
      </c>
      <c r="V1217" cm="1">
        <f t="array" ref="V1217">MIN(IFERROR(FIND(_xlfn.SEQUENCE(10,,CHAR(48)),F1217),""))</f>
        <v>8</v>
      </c>
      <c r="W1217" s="25" cm="1">
        <f t="array" ref="W1217">MIN(IFERROR(FIND(_xlfn.SEQUENCE(10,,CHAR(48)),B1217),""))</f>
        <v>21</v>
      </c>
      <c r="X1217" s="10">
        <f t="shared" si="337"/>
        <v>15</v>
      </c>
      <c r="Y1217" s="17" t="str">
        <f t="shared" si="338"/>
        <v xml:space="preserve">Matrice EMBOUTI </v>
      </c>
      <c r="Z1217" s="10" t="str">
        <f t="shared" si="339"/>
        <v>811_0096</v>
      </c>
      <c r="AA1217" s="10" t="str">
        <f t="shared" si="340"/>
        <v>811_0096</v>
      </c>
      <c r="AB1217" s="10" t="str">
        <f t="shared" si="341"/>
        <v>A créer</v>
      </c>
      <c r="AC1217" s="14">
        <f t="shared" si="342"/>
        <v>0</v>
      </c>
      <c r="AD1217" s="10" t="str">
        <f t="shared" si="343"/>
        <v>811_0096 / 29065396</v>
      </c>
      <c r="AE1217" s="10" t="str">
        <f t="shared" si="344"/>
        <v>29065396</v>
      </c>
      <c r="AG1217" s="10" t="str">
        <f t="shared" si="345"/>
        <v>811_0096</v>
      </c>
      <c r="AH1217" s="10" t="str">
        <f t="shared" si="347"/>
        <v xml:space="preserve">Matrice EMBOUTI </v>
      </c>
      <c r="AI1217" s="10" t="str">
        <f t="shared" si="348"/>
        <v>A créer</v>
      </c>
      <c r="AJ1217" s="10" t="str">
        <f t="shared" si="349"/>
        <v>29065396</v>
      </c>
    </row>
    <row r="1218" spans="1:36" ht="15" x14ac:dyDescent="0.25">
      <c r="A1218" s="11" t="s">
        <v>2955</v>
      </c>
      <c r="B1218" s="11" t="s">
        <v>2956</v>
      </c>
      <c r="C1218" s="11" t="s">
        <v>85</v>
      </c>
      <c r="D1218" s="11" t="s">
        <v>86</v>
      </c>
      <c r="E1218" s="11" t="s">
        <v>89</v>
      </c>
      <c r="F1218" s="11" t="s">
        <v>2957</v>
      </c>
      <c r="G1218" s="11" t="s">
        <v>89</v>
      </c>
      <c r="H1218" s="11" t="s">
        <v>90</v>
      </c>
      <c r="I1218" s="12">
        <v>0</v>
      </c>
      <c r="J1218" s="11" t="s">
        <v>91</v>
      </c>
      <c r="K1218" s="11" t="s">
        <v>92</v>
      </c>
      <c r="L1218" s="13">
        <v>0.01</v>
      </c>
      <c r="M1218" s="11" t="s">
        <v>89</v>
      </c>
      <c r="N1218" s="12">
        <v>1</v>
      </c>
      <c r="O1218" s="10" t="str">
        <f t="shared" ref="O1218:O1281" si="356">IFERROR(FIND("DRW ACY",B1218),"")</f>
        <v/>
      </c>
      <c r="P1218" s="10">
        <f t="shared" si="346"/>
        <v>16</v>
      </c>
      <c r="Q1218" s="10" t="str">
        <f t="shared" ref="Q1218:Q1281" si="357">IF(O1218="","",O1218+6)</f>
        <v/>
      </c>
      <c r="R1218" s="10">
        <f t="shared" ref="R1218:R1281" si="358">LEN(B1218)</f>
        <v>27</v>
      </c>
      <c r="S1218" s="10" t="str">
        <f t="shared" ref="S1218:S1281" si="359">IF(Q1218="","",RIGHT(B1218,R1218-Q1218))</f>
        <v/>
      </c>
      <c r="V1218" cm="1">
        <f t="array" ref="V1218">MIN(IFERROR(FIND(_xlfn.SEQUENCE(10,,CHAR(48)),F1218),""))</f>
        <v>8</v>
      </c>
      <c r="W1218" s="25" cm="1">
        <f t="array" ref="W1218">MIN(IFERROR(FIND(_xlfn.SEQUENCE(10,,CHAR(48)),B1218),""))</f>
        <v>20</v>
      </c>
      <c r="X1218" s="10">
        <f t="shared" ref="X1218:X1281" si="360">LEN(F1218)</f>
        <v>15</v>
      </c>
      <c r="Y1218" s="17" t="str">
        <f t="shared" ref="Y1218:Y1281" si="361">IF(P1218&lt;&gt;"",LEFT(B1218,P1218-1),IF(AND(O1218="",P1218=""),LEFT(B1218,W1218-1),IF(O1218&lt;&gt;0,LEFT(B1218,O1218-1),IF(P1218&lt;&gt;"",LEFT(B1218,P1218-1),""))))</f>
        <v xml:space="preserve">Poinçon FRAPPE </v>
      </c>
      <c r="Z1218" s="10" t="str">
        <f t="shared" ref="Z1218:Z1281" si="362">RIGHT(F1218,(X1218+1)-V1218)</f>
        <v>811_0122</v>
      </c>
      <c r="AA1218" s="10" t="str">
        <f t="shared" ref="AA1218:AA1281" si="363">LEFT(Z1218,8)</f>
        <v>811_0122</v>
      </c>
      <c r="AB1218" s="10" t="str">
        <f t="shared" ref="AB1218:AB1281" si="364">IF(E1218&lt;&gt;"",E1218,"A créer")</f>
        <v>A créer</v>
      </c>
      <c r="AC1218" s="14">
        <f t="shared" ref="AC1218:AC1281" si="365">I1218</f>
        <v>0</v>
      </c>
      <c r="AD1218" s="10" t="str">
        <f t="shared" ref="AD1218:AD1281" si="366">AA1218&amp;" / "&amp;A1218</f>
        <v>811_0122 / 29065397</v>
      </c>
      <c r="AE1218" s="10" t="str">
        <f t="shared" ref="AE1218:AE1281" si="367">A1218</f>
        <v>29065397</v>
      </c>
      <c r="AG1218" s="10" t="str">
        <f t="shared" ref="AG1218:AG1281" si="368">IF(AF1218="",AA1218,"")</f>
        <v>811_0122</v>
      </c>
      <c r="AH1218" s="10" t="str">
        <f t="shared" si="347"/>
        <v xml:space="preserve">Poinçon FRAPPE </v>
      </c>
      <c r="AI1218" s="10" t="str">
        <f t="shared" si="348"/>
        <v>A créer</v>
      </c>
      <c r="AJ1218" s="10" t="str">
        <f t="shared" si="349"/>
        <v>29065397</v>
      </c>
    </row>
    <row r="1219" spans="1:36" ht="15" x14ac:dyDescent="0.25">
      <c r="A1219" s="11" t="s">
        <v>2958</v>
      </c>
      <c r="B1219" s="11" t="s">
        <v>2959</v>
      </c>
      <c r="C1219" s="11" t="s">
        <v>85</v>
      </c>
      <c r="D1219" s="11" t="s">
        <v>86</v>
      </c>
      <c r="E1219" s="11" t="s">
        <v>89</v>
      </c>
      <c r="F1219" s="11" t="s">
        <v>2960</v>
      </c>
      <c r="G1219" s="11" t="s">
        <v>89</v>
      </c>
      <c r="H1219" s="11" t="s">
        <v>90</v>
      </c>
      <c r="I1219" s="12">
        <v>0</v>
      </c>
      <c r="J1219" s="11" t="s">
        <v>91</v>
      </c>
      <c r="K1219" s="11" t="s">
        <v>92</v>
      </c>
      <c r="L1219" s="13">
        <v>0.01</v>
      </c>
      <c r="M1219" s="11" t="s">
        <v>89</v>
      </c>
      <c r="N1219" s="12">
        <v>1</v>
      </c>
      <c r="O1219" s="10" t="str">
        <f t="shared" si="356"/>
        <v/>
      </c>
      <c r="P1219" s="10">
        <f t="shared" ref="P1219:P1282" si="369">IF(O1219="",IFERROR(FIND("DRW ",B1219),""),"")</f>
        <v>17</v>
      </c>
      <c r="Q1219" s="10" t="str">
        <f t="shared" si="357"/>
        <v/>
      </c>
      <c r="R1219" s="10">
        <f t="shared" si="358"/>
        <v>28</v>
      </c>
      <c r="S1219" s="10" t="str">
        <f t="shared" si="359"/>
        <v/>
      </c>
      <c r="V1219" cm="1">
        <f t="array" ref="V1219">MIN(IFERROR(FIND(_xlfn.SEQUENCE(10,,CHAR(48)),F1219),""))</f>
        <v>8</v>
      </c>
      <c r="W1219" s="25" cm="1">
        <f t="array" ref="W1219">MIN(IFERROR(FIND(_xlfn.SEQUENCE(10,,CHAR(48)),B1219),""))</f>
        <v>21</v>
      </c>
      <c r="X1219" s="10">
        <f t="shared" si="360"/>
        <v>15</v>
      </c>
      <c r="Y1219" s="17" t="str">
        <f t="shared" si="361"/>
        <v xml:space="preserve">doigt MOULURAGE </v>
      </c>
      <c r="Z1219" s="10" t="str">
        <f t="shared" si="362"/>
        <v>811_0131</v>
      </c>
      <c r="AA1219" s="10" t="str">
        <f t="shared" si="363"/>
        <v>811_0131</v>
      </c>
      <c r="AB1219" s="10" t="str">
        <f t="shared" si="364"/>
        <v>A créer</v>
      </c>
      <c r="AC1219" s="14">
        <f t="shared" si="365"/>
        <v>0</v>
      </c>
      <c r="AD1219" s="10" t="str">
        <f t="shared" si="366"/>
        <v>811_0131 / 29065398</v>
      </c>
      <c r="AE1219" s="10" t="str">
        <f t="shared" si="367"/>
        <v>29065398</v>
      </c>
      <c r="AG1219" s="10" t="str">
        <f t="shared" si="368"/>
        <v>811_0131</v>
      </c>
      <c r="AH1219" s="10" t="str">
        <f t="shared" ref="AH1219:AH1282" si="370">IF(AF1219="",Y1219,"")</f>
        <v xml:space="preserve">doigt MOULURAGE </v>
      </c>
      <c r="AI1219" s="10" t="str">
        <f t="shared" ref="AI1219:AI1282" si="371">IF(AF1219="",AB1219,"")</f>
        <v>A créer</v>
      </c>
      <c r="AJ1219" s="10" t="str">
        <f t="shared" ref="AJ1219:AJ1282" si="372">IF(AF1219="",AE1219,"")</f>
        <v>29065398</v>
      </c>
    </row>
    <row r="1220" spans="1:36" ht="15" x14ac:dyDescent="0.25">
      <c r="A1220" s="11" t="s">
        <v>2961</v>
      </c>
      <c r="B1220" s="11" t="s">
        <v>2962</v>
      </c>
      <c r="C1220" s="11" t="s">
        <v>85</v>
      </c>
      <c r="D1220" s="11" t="s">
        <v>86</v>
      </c>
      <c r="E1220" s="11" t="s">
        <v>89</v>
      </c>
      <c r="F1220" s="11" t="s">
        <v>2963</v>
      </c>
      <c r="G1220" s="11" t="s">
        <v>89</v>
      </c>
      <c r="H1220" s="11" t="s">
        <v>90</v>
      </c>
      <c r="I1220" s="12">
        <v>0</v>
      </c>
      <c r="J1220" s="11" t="s">
        <v>91</v>
      </c>
      <c r="K1220" s="11" t="s">
        <v>92</v>
      </c>
      <c r="L1220" s="13">
        <v>0.01</v>
      </c>
      <c r="M1220" s="11" t="s">
        <v>89</v>
      </c>
      <c r="N1220" s="12">
        <v>1</v>
      </c>
      <c r="O1220" s="10" t="str">
        <f t="shared" si="356"/>
        <v/>
      </c>
      <c r="P1220" s="10">
        <f t="shared" si="369"/>
        <v>17</v>
      </c>
      <c r="Q1220" s="10" t="str">
        <f t="shared" si="357"/>
        <v/>
      </c>
      <c r="R1220" s="10">
        <f t="shared" si="358"/>
        <v>28</v>
      </c>
      <c r="S1220" s="10" t="str">
        <f t="shared" si="359"/>
        <v/>
      </c>
      <c r="V1220" cm="1">
        <f t="array" ref="V1220">MIN(IFERROR(FIND(_xlfn.SEQUENCE(10,,CHAR(48)),F1220),""))</f>
        <v>8</v>
      </c>
      <c r="W1220" s="25" cm="1">
        <f t="array" ref="W1220">MIN(IFERROR(FIND(_xlfn.SEQUENCE(10,,CHAR(48)),B1220),""))</f>
        <v>21</v>
      </c>
      <c r="X1220" s="10">
        <f t="shared" si="360"/>
        <v>15</v>
      </c>
      <c r="Y1220" s="17" t="str">
        <f t="shared" si="361"/>
        <v xml:space="preserve">Matrice ET.JUPE </v>
      </c>
      <c r="Z1220" s="10" t="str">
        <f t="shared" si="362"/>
        <v>811_0171</v>
      </c>
      <c r="AA1220" s="10" t="str">
        <f t="shared" si="363"/>
        <v>811_0171</v>
      </c>
      <c r="AB1220" s="10" t="str">
        <f t="shared" si="364"/>
        <v>A créer</v>
      </c>
      <c r="AC1220" s="14">
        <f t="shared" si="365"/>
        <v>0</v>
      </c>
      <c r="AD1220" s="10" t="str">
        <f t="shared" si="366"/>
        <v>811_0171 / 29065399</v>
      </c>
      <c r="AE1220" s="10" t="str">
        <f t="shared" si="367"/>
        <v>29065399</v>
      </c>
      <c r="AG1220" s="10" t="str">
        <f t="shared" si="368"/>
        <v>811_0171</v>
      </c>
      <c r="AH1220" s="10" t="str">
        <f t="shared" si="370"/>
        <v xml:space="preserve">Matrice ET.JUPE </v>
      </c>
      <c r="AI1220" s="10" t="str">
        <f t="shared" si="371"/>
        <v>A créer</v>
      </c>
      <c r="AJ1220" s="10" t="str">
        <f t="shared" si="372"/>
        <v>29065399</v>
      </c>
    </row>
    <row r="1221" spans="1:36" ht="15" x14ac:dyDescent="0.25">
      <c r="A1221" s="11" t="s">
        <v>2964</v>
      </c>
      <c r="B1221" s="11" t="s">
        <v>2965</v>
      </c>
      <c r="C1221" s="11" t="s">
        <v>85</v>
      </c>
      <c r="D1221" s="11" t="s">
        <v>86</v>
      </c>
      <c r="E1221" s="11" t="s">
        <v>89</v>
      </c>
      <c r="F1221" s="11" t="s">
        <v>2966</v>
      </c>
      <c r="G1221" s="11" t="s">
        <v>89</v>
      </c>
      <c r="H1221" s="11" t="s">
        <v>90</v>
      </c>
      <c r="I1221" s="12">
        <v>0</v>
      </c>
      <c r="J1221" s="11" t="s">
        <v>91</v>
      </c>
      <c r="K1221" s="11" t="s">
        <v>92</v>
      </c>
      <c r="L1221" s="13">
        <v>0.01</v>
      </c>
      <c r="M1221" s="11" t="s">
        <v>89</v>
      </c>
      <c r="N1221" s="12">
        <v>1</v>
      </c>
      <c r="O1221" s="10" t="str">
        <f t="shared" si="356"/>
        <v/>
      </c>
      <c r="P1221" s="10">
        <f t="shared" si="369"/>
        <v>17</v>
      </c>
      <c r="Q1221" s="10" t="str">
        <f t="shared" si="357"/>
        <v/>
      </c>
      <c r="R1221" s="10">
        <f t="shared" si="358"/>
        <v>28</v>
      </c>
      <c r="S1221" s="10" t="str">
        <f t="shared" si="359"/>
        <v/>
      </c>
      <c r="V1221" cm="1">
        <f t="array" ref="V1221">MIN(IFERROR(FIND(_xlfn.SEQUENCE(10,,CHAR(48)),F1221),""))</f>
        <v>8</v>
      </c>
      <c r="W1221" s="25" cm="1">
        <f t="array" ref="W1221">MIN(IFERROR(FIND(_xlfn.SEQUENCE(10,,CHAR(48)),B1221),""))</f>
        <v>21</v>
      </c>
      <c r="X1221" s="10">
        <f t="shared" si="360"/>
        <v>15</v>
      </c>
      <c r="Y1221" s="17" t="str">
        <f t="shared" si="361"/>
        <v xml:space="preserve">Poinçon EMBOUTI </v>
      </c>
      <c r="Z1221" s="10" t="str">
        <f t="shared" si="362"/>
        <v>811_0227</v>
      </c>
      <c r="AA1221" s="10" t="str">
        <f t="shared" si="363"/>
        <v>811_0227</v>
      </c>
      <c r="AB1221" s="10" t="str">
        <f t="shared" si="364"/>
        <v>A créer</v>
      </c>
      <c r="AC1221" s="14">
        <f t="shared" si="365"/>
        <v>0</v>
      </c>
      <c r="AD1221" s="10" t="str">
        <f t="shared" si="366"/>
        <v>811_0227 / 29065400</v>
      </c>
      <c r="AE1221" s="10" t="str">
        <f t="shared" si="367"/>
        <v>29065400</v>
      </c>
      <c r="AG1221" s="10" t="str">
        <f t="shared" si="368"/>
        <v>811_0227</v>
      </c>
      <c r="AH1221" s="10" t="str">
        <f t="shared" si="370"/>
        <v xml:space="preserve">Poinçon EMBOUTI </v>
      </c>
      <c r="AI1221" s="10" t="str">
        <f t="shared" si="371"/>
        <v>A créer</v>
      </c>
      <c r="AJ1221" s="10" t="str">
        <f t="shared" si="372"/>
        <v>29065400</v>
      </c>
    </row>
    <row r="1222" spans="1:36" ht="15" x14ac:dyDescent="0.25">
      <c r="A1222" s="11" t="s">
        <v>2967</v>
      </c>
      <c r="B1222" s="11" t="s">
        <v>2968</v>
      </c>
      <c r="C1222" s="11" t="s">
        <v>85</v>
      </c>
      <c r="D1222" s="11" t="s">
        <v>86</v>
      </c>
      <c r="E1222" s="11" t="s">
        <v>89</v>
      </c>
      <c r="F1222" s="11" t="s">
        <v>2969</v>
      </c>
      <c r="G1222" s="11" t="s">
        <v>89</v>
      </c>
      <c r="H1222" s="11" t="s">
        <v>90</v>
      </c>
      <c r="I1222" s="12">
        <v>0</v>
      </c>
      <c r="J1222" s="11" t="s">
        <v>91</v>
      </c>
      <c r="K1222" s="11" t="s">
        <v>92</v>
      </c>
      <c r="L1222" s="13">
        <v>0.01</v>
      </c>
      <c r="M1222" s="11" t="s">
        <v>89</v>
      </c>
      <c r="N1222" s="12">
        <v>1</v>
      </c>
      <c r="O1222" s="10" t="str">
        <f t="shared" si="356"/>
        <v/>
      </c>
      <c r="P1222" s="10">
        <f t="shared" si="369"/>
        <v>17</v>
      </c>
      <c r="Q1222" s="10" t="str">
        <f t="shared" si="357"/>
        <v/>
      </c>
      <c r="R1222" s="10">
        <f t="shared" si="358"/>
        <v>28</v>
      </c>
      <c r="S1222" s="10" t="str">
        <f t="shared" si="359"/>
        <v/>
      </c>
      <c r="V1222" cm="1">
        <f t="array" ref="V1222">MIN(IFERROR(FIND(_xlfn.SEQUENCE(10,,CHAR(48)),F1222),""))</f>
        <v>8</v>
      </c>
      <c r="W1222" s="25" cm="1">
        <f t="array" ref="W1222">MIN(IFERROR(FIND(_xlfn.SEQUENCE(10,,CHAR(48)),B1222),""))</f>
        <v>21</v>
      </c>
      <c r="X1222" s="10">
        <f t="shared" si="360"/>
        <v>15</v>
      </c>
      <c r="Y1222" s="17" t="str">
        <f t="shared" si="361"/>
        <v xml:space="preserve">Poinçon ROGNAGE </v>
      </c>
      <c r="Z1222" s="10" t="str">
        <f t="shared" si="362"/>
        <v>811_0271</v>
      </c>
      <c r="AA1222" s="10" t="str">
        <f t="shared" si="363"/>
        <v>811_0271</v>
      </c>
      <c r="AB1222" s="10" t="str">
        <f t="shared" si="364"/>
        <v>A créer</v>
      </c>
      <c r="AC1222" s="14">
        <f t="shared" si="365"/>
        <v>0</v>
      </c>
      <c r="AD1222" s="10" t="str">
        <f t="shared" si="366"/>
        <v>811_0271 / 29065401</v>
      </c>
      <c r="AE1222" s="10" t="str">
        <f t="shared" si="367"/>
        <v>29065401</v>
      </c>
      <c r="AG1222" s="10" t="str">
        <f t="shared" si="368"/>
        <v>811_0271</v>
      </c>
      <c r="AH1222" s="10" t="str">
        <f t="shared" si="370"/>
        <v xml:space="preserve">Poinçon ROGNAGE </v>
      </c>
      <c r="AI1222" s="10" t="str">
        <f t="shared" si="371"/>
        <v>A créer</v>
      </c>
      <c r="AJ1222" s="10" t="str">
        <f t="shared" si="372"/>
        <v>29065401</v>
      </c>
    </row>
    <row r="1223" spans="1:36" ht="15" x14ac:dyDescent="0.25">
      <c r="A1223" s="11" t="s">
        <v>2970</v>
      </c>
      <c r="B1223" s="11" t="s">
        <v>2971</v>
      </c>
      <c r="C1223" s="11" t="s">
        <v>85</v>
      </c>
      <c r="D1223" s="11" t="s">
        <v>86</v>
      </c>
      <c r="E1223" s="11" t="s">
        <v>89</v>
      </c>
      <c r="F1223" s="11" t="s">
        <v>2972</v>
      </c>
      <c r="G1223" s="11" t="s">
        <v>89</v>
      </c>
      <c r="H1223" s="11" t="s">
        <v>90</v>
      </c>
      <c r="I1223" s="12">
        <v>0</v>
      </c>
      <c r="J1223" s="11" t="s">
        <v>91</v>
      </c>
      <c r="K1223" s="11" t="s">
        <v>92</v>
      </c>
      <c r="L1223" s="13">
        <v>0.01</v>
      </c>
      <c r="M1223" s="11" t="s">
        <v>89</v>
      </c>
      <c r="N1223" s="12">
        <v>1</v>
      </c>
      <c r="O1223" s="10" t="str">
        <f t="shared" si="356"/>
        <v/>
      </c>
      <c r="P1223" s="10">
        <f t="shared" si="369"/>
        <v>17</v>
      </c>
      <c r="Q1223" s="10" t="str">
        <f t="shared" si="357"/>
        <v/>
      </c>
      <c r="R1223" s="10">
        <f t="shared" si="358"/>
        <v>28</v>
      </c>
      <c r="S1223" s="10" t="str">
        <f t="shared" si="359"/>
        <v/>
      </c>
      <c r="V1223" cm="1">
        <f t="array" ref="V1223">MIN(IFERROR(FIND(_xlfn.SEQUENCE(10,,CHAR(48)),F1223),""))</f>
        <v>8</v>
      </c>
      <c r="W1223" s="25" cm="1">
        <f t="array" ref="W1223">MIN(IFERROR(FIND(_xlfn.SEQUENCE(10,,CHAR(48)),B1223),""))</f>
        <v>21</v>
      </c>
      <c r="X1223" s="10">
        <f t="shared" si="360"/>
        <v>15</v>
      </c>
      <c r="Y1223" s="17" t="str">
        <f t="shared" si="361"/>
        <v xml:space="preserve">Matrice EMBOUTI </v>
      </c>
      <c r="Z1223" s="10" t="str">
        <f t="shared" si="362"/>
        <v>912_0363</v>
      </c>
      <c r="AA1223" s="10" t="str">
        <f t="shared" si="363"/>
        <v>912_0363</v>
      </c>
      <c r="AB1223" s="10" t="str">
        <f t="shared" si="364"/>
        <v>A créer</v>
      </c>
      <c r="AC1223" s="14">
        <f t="shared" si="365"/>
        <v>0</v>
      </c>
      <c r="AD1223" s="10" t="str">
        <f t="shared" si="366"/>
        <v>912_0363 / 29065402</v>
      </c>
      <c r="AE1223" s="10" t="str">
        <f t="shared" si="367"/>
        <v>29065402</v>
      </c>
      <c r="AG1223" s="10" t="str">
        <f t="shared" si="368"/>
        <v>912_0363</v>
      </c>
      <c r="AH1223" s="10" t="str">
        <f t="shared" si="370"/>
        <v xml:space="preserve">Matrice EMBOUTI </v>
      </c>
      <c r="AI1223" s="10" t="str">
        <f t="shared" si="371"/>
        <v>A créer</v>
      </c>
      <c r="AJ1223" s="10" t="str">
        <f t="shared" si="372"/>
        <v>29065402</v>
      </c>
    </row>
    <row r="1224" spans="1:36" ht="15" x14ac:dyDescent="0.25">
      <c r="A1224" s="11" t="s">
        <v>2973</v>
      </c>
      <c r="B1224" s="11" t="s">
        <v>2974</v>
      </c>
      <c r="C1224" s="11" t="s">
        <v>85</v>
      </c>
      <c r="D1224" s="11" t="s">
        <v>86</v>
      </c>
      <c r="E1224" s="11" t="s">
        <v>89</v>
      </c>
      <c r="F1224" s="11" t="s">
        <v>2975</v>
      </c>
      <c r="G1224" s="11" t="s">
        <v>89</v>
      </c>
      <c r="H1224" s="11" t="s">
        <v>90</v>
      </c>
      <c r="I1224" s="12">
        <v>0</v>
      </c>
      <c r="J1224" s="11" t="s">
        <v>91</v>
      </c>
      <c r="K1224" s="11" t="s">
        <v>92</v>
      </c>
      <c r="L1224" s="13">
        <v>0.01</v>
      </c>
      <c r="M1224" s="11" t="s">
        <v>89</v>
      </c>
      <c r="N1224" s="12">
        <v>1</v>
      </c>
      <c r="O1224" s="10" t="str">
        <f t="shared" si="356"/>
        <v/>
      </c>
      <c r="P1224" s="10">
        <f t="shared" si="369"/>
        <v>17</v>
      </c>
      <c r="Q1224" s="10" t="str">
        <f t="shared" si="357"/>
        <v/>
      </c>
      <c r="R1224" s="10">
        <f t="shared" si="358"/>
        <v>28</v>
      </c>
      <c r="S1224" s="10" t="str">
        <f t="shared" si="359"/>
        <v/>
      </c>
      <c r="V1224" cm="1">
        <f t="array" ref="V1224">MIN(IFERROR(FIND(_xlfn.SEQUENCE(10,,CHAR(48)),F1224),""))</f>
        <v>8</v>
      </c>
      <c r="W1224" s="25" cm="1">
        <f t="array" ref="W1224">MIN(IFERROR(FIND(_xlfn.SEQUENCE(10,,CHAR(48)),B1224),""))</f>
        <v>21</v>
      </c>
      <c r="X1224" s="10">
        <f t="shared" si="360"/>
        <v>15</v>
      </c>
      <c r="Y1224" s="17" t="str">
        <f t="shared" si="361"/>
        <v xml:space="preserve">Poinçon EMBOUTI </v>
      </c>
      <c r="Z1224" s="10" t="str">
        <f t="shared" si="362"/>
        <v>912_0366</v>
      </c>
      <c r="AA1224" s="10" t="str">
        <f t="shared" si="363"/>
        <v>912_0366</v>
      </c>
      <c r="AB1224" s="10" t="str">
        <f t="shared" si="364"/>
        <v>A créer</v>
      </c>
      <c r="AC1224" s="14">
        <f t="shared" si="365"/>
        <v>0</v>
      </c>
      <c r="AD1224" s="10" t="str">
        <f t="shared" si="366"/>
        <v>912_0366 / 29065403</v>
      </c>
      <c r="AE1224" s="10" t="str">
        <f t="shared" si="367"/>
        <v>29065403</v>
      </c>
      <c r="AG1224" s="10" t="str">
        <f t="shared" si="368"/>
        <v>912_0366</v>
      </c>
      <c r="AH1224" s="10" t="str">
        <f t="shared" si="370"/>
        <v xml:space="preserve">Poinçon EMBOUTI </v>
      </c>
      <c r="AI1224" s="10" t="str">
        <f t="shared" si="371"/>
        <v>A créer</v>
      </c>
      <c r="AJ1224" s="10" t="str">
        <f t="shared" si="372"/>
        <v>29065403</v>
      </c>
    </row>
    <row r="1225" spans="1:36" ht="15" x14ac:dyDescent="0.25">
      <c r="A1225" s="11" t="s">
        <v>2976</v>
      </c>
      <c r="B1225" s="11" t="s">
        <v>2977</v>
      </c>
      <c r="C1225" s="11" t="s">
        <v>85</v>
      </c>
      <c r="D1225" s="11" t="s">
        <v>86</v>
      </c>
      <c r="E1225" s="11" t="s">
        <v>89</v>
      </c>
      <c r="F1225" s="11" t="s">
        <v>2978</v>
      </c>
      <c r="G1225" s="11" t="s">
        <v>89</v>
      </c>
      <c r="H1225" s="11" t="s">
        <v>90</v>
      </c>
      <c r="I1225" s="12">
        <v>0</v>
      </c>
      <c r="J1225" s="11" t="s">
        <v>91</v>
      </c>
      <c r="K1225" s="11" t="s">
        <v>92</v>
      </c>
      <c r="L1225" s="13">
        <v>0.01</v>
      </c>
      <c r="M1225" s="11" t="s">
        <v>89</v>
      </c>
      <c r="N1225" s="12">
        <v>1</v>
      </c>
      <c r="O1225" s="10" t="str">
        <f t="shared" si="356"/>
        <v/>
      </c>
      <c r="P1225" s="10">
        <f t="shared" si="369"/>
        <v>17</v>
      </c>
      <c r="Q1225" s="10" t="str">
        <f t="shared" si="357"/>
        <v/>
      </c>
      <c r="R1225" s="10">
        <f t="shared" si="358"/>
        <v>28</v>
      </c>
      <c r="S1225" s="10" t="str">
        <f t="shared" si="359"/>
        <v/>
      </c>
      <c r="V1225" cm="1">
        <f t="array" ref="V1225">MIN(IFERROR(FIND(_xlfn.SEQUENCE(10,,CHAR(48)),F1225),""))</f>
        <v>8</v>
      </c>
      <c r="W1225" s="25" cm="1">
        <f t="array" ref="W1225">MIN(IFERROR(FIND(_xlfn.SEQUENCE(10,,CHAR(48)),B1225),""))</f>
        <v>21</v>
      </c>
      <c r="X1225" s="10">
        <f t="shared" si="360"/>
        <v>15</v>
      </c>
      <c r="Y1225" s="17" t="str">
        <f t="shared" si="361"/>
        <v xml:space="preserve">Poinçon ROGNAGE </v>
      </c>
      <c r="Z1225" s="10" t="str">
        <f t="shared" si="362"/>
        <v>912_0400</v>
      </c>
      <c r="AA1225" s="10" t="str">
        <f t="shared" si="363"/>
        <v>912_0400</v>
      </c>
      <c r="AB1225" s="10" t="str">
        <f t="shared" si="364"/>
        <v>A créer</v>
      </c>
      <c r="AC1225" s="14">
        <f t="shared" si="365"/>
        <v>0</v>
      </c>
      <c r="AD1225" s="10" t="str">
        <f t="shared" si="366"/>
        <v>912_0400 / 29065404</v>
      </c>
      <c r="AE1225" s="10" t="str">
        <f t="shared" si="367"/>
        <v>29065404</v>
      </c>
      <c r="AG1225" s="10" t="str">
        <f t="shared" si="368"/>
        <v>912_0400</v>
      </c>
      <c r="AH1225" s="10" t="str">
        <f t="shared" si="370"/>
        <v xml:space="preserve">Poinçon ROGNAGE </v>
      </c>
      <c r="AI1225" s="10" t="str">
        <f t="shared" si="371"/>
        <v>A créer</v>
      </c>
      <c r="AJ1225" s="10" t="str">
        <f t="shared" si="372"/>
        <v>29065404</v>
      </c>
    </row>
    <row r="1226" spans="1:36" ht="15" x14ac:dyDescent="0.25">
      <c r="A1226" s="11" t="s">
        <v>2979</v>
      </c>
      <c r="B1226" s="11" t="s">
        <v>2980</v>
      </c>
      <c r="C1226" s="11" t="s">
        <v>85</v>
      </c>
      <c r="D1226" s="11" t="s">
        <v>86</v>
      </c>
      <c r="E1226" s="11" t="s">
        <v>89</v>
      </c>
      <c r="F1226" s="11" t="s">
        <v>2981</v>
      </c>
      <c r="G1226" s="11" t="s">
        <v>89</v>
      </c>
      <c r="H1226" s="11" t="s">
        <v>90</v>
      </c>
      <c r="I1226" s="12">
        <v>0</v>
      </c>
      <c r="J1226" s="11" t="s">
        <v>91</v>
      </c>
      <c r="K1226" s="11" t="s">
        <v>92</v>
      </c>
      <c r="L1226" s="13">
        <v>0.01</v>
      </c>
      <c r="M1226" s="11" t="s">
        <v>89</v>
      </c>
      <c r="N1226" s="12">
        <v>1</v>
      </c>
      <c r="O1226" s="10" t="str">
        <f t="shared" si="356"/>
        <v/>
      </c>
      <c r="P1226" s="10">
        <f t="shared" si="369"/>
        <v>17</v>
      </c>
      <c r="Q1226" s="10" t="str">
        <f t="shared" si="357"/>
        <v/>
      </c>
      <c r="R1226" s="10">
        <f t="shared" si="358"/>
        <v>28</v>
      </c>
      <c r="S1226" s="10" t="str">
        <f t="shared" si="359"/>
        <v/>
      </c>
      <c r="V1226" cm="1">
        <f t="array" ref="V1226">MIN(IFERROR(FIND(_xlfn.SEQUENCE(10,,CHAR(48)),F1226),""))</f>
        <v>8</v>
      </c>
      <c r="W1226" s="25" cm="1">
        <f t="array" ref="W1226">MIN(IFERROR(FIND(_xlfn.SEQUENCE(10,,CHAR(48)),B1226),""))</f>
        <v>21</v>
      </c>
      <c r="X1226" s="10">
        <f t="shared" si="360"/>
        <v>15</v>
      </c>
      <c r="Y1226" s="17" t="str">
        <f t="shared" si="361"/>
        <v xml:space="preserve">Ent.bloc PLIAGE </v>
      </c>
      <c r="Z1226" s="10" t="str">
        <f t="shared" si="362"/>
        <v>912_0404</v>
      </c>
      <c r="AA1226" s="10" t="str">
        <f t="shared" si="363"/>
        <v>912_0404</v>
      </c>
      <c r="AB1226" s="10" t="str">
        <f t="shared" si="364"/>
        <v>A créer</v>
      </c>
      <c r="AC1226" s="14">
        <f t="shared" si="365"/>
        <v>0</v>
      </c>
      <c r="AD1226" s="10" t="str">
        <f t="shared" si="366"/>
        <v>912_0404 / 29065405</v>
      </c>
      <c r="AE1226" s="10" t="str">
        <f t="shared" si="367"/>
        <v>29065405</v>
      </c>
      <c r="AG1226" s="10" t="str">
        <f t="shared" si="368"/>
        <v>912_0404</v>
      </c>
      <c r="AH1226" s="10" t="str">
        <f t="shared" si="370"/>
        <v xml:space="preserve">Ent.bloc PLIAGE </v>
      </c>
      <c r="AI1226" s="10" t="str">
        <f t="shared" si="371"/>
        <v>A créer</v>
      </c>
      <c r="AJ1226" s="10" t="str">
        <f t="shared" si="372"/>
        <v>29065405</v>
      </c>
    </row>
    <row r="1227" spans="1:36" ht="15" x14ac:dyDescent="0.25">
      <c r="A1227" s="11" t="s">
        <v>2982</v>
      </c>
      <c r="B1227" s="11" t="s">
        <v>2983</v>
      </c>
      <c r="C1227" s="11" t="s">
        <v>85</v>
      </c>
      <c r="D1227" s="11" t="s">
        <v>86</v>
      </c>
      <c r="E1227" s="11" t="s">
        <v>89</v>
      </c>
      <c r="F1227" s="11" t="s">
        <v>2984</v>
      </c>
      <c r="G1227" s="11" t="s">
        <v>89</v>
      </c>
      <c r="H1227" s="11" t="s">
        <v>90</v>
      </c>
      <c r="I1227" s="12">
        <v>0</v>
      </c>
      <c r="J1227" s="11" t="s">
        <v>91</v>
      </c>
      <c r="K1227" s="11" t="s">
        <v>92</v>
      </c>
      <c r="L1227" s="13">
        <v>0.01</v>
      </c>
      <c r="M1227" s="11" t="s">
        <v>89</v>
      </c>
      <c r="N1227" s="12">
        <v>1</v>
      </c>
      <c r="O1227" s="10" t="str">
        <f t="shared" si="356"/>
        <v/>
      </c>
      <c r="P1227" s="10">
        <f t="shared" si="369"/>
        <v>17</v>
      </c>
      <c r="Q1227" s="10" t="str">
        <f t="shared" si="357"/>
        <v/>
      </c>
      <c r="R1227" s="10">
        <f t="shared" si="358"/>
        <v>28</v>
      </c>
      <c r="S1227" s="10" t="str">
        <f t="shared" si="359"/>
        <v/>
      </c>
      <c r="V1227" cm="1">
        <f t="array" ref="V1227">MIN(IFERROR(FIND(_xlfn.SEQUENCE(10,,CHAR(48)),F1227),""))</f>
        <v>8</v>
      </c>
      <c r="W1227" s="25" cm="1">
        <f t="array" ref="W1227">MIN(IFERROR(FIND(_xlfn.SEQUENCE(10,,CHAR(48)),B1227),""))</f>
        <v>21</v>
      </c>
      <c r="X1227" s="10">
        <f t="shared" si="360"/>
        <v>15</v>
      </c>
      <c r="Y1227" s="17" t="str">
        <f t="shared" si="361"/>
        <v xml:space="preserve">Poinçon ROULAGE </v>
      </c>
      <c r="Z1227" s="10" t="str">
        <f t="shared" si="362"/>
        <v>912_0412</v>
      </c>
      <c r="AA1227" s="10" t="str">
        <f t="shared" si="363"/>
        <v>912_0412</v>
      </c>
      <c r="AB1227" s="10" t="str">
        <f t="shared" si="364"/>
        <v>A créer</v>
      </c>
      <c r="AC1227" s="14">
        <f t="shared" si="365"/>
        <v>0</v>
      </c>
      <c r="AD1227" s="10" t="str">
        <f t="shared" si="366"/>
        <v>912_0412 / 29065406</v>
      </c>
      <c r="AE1227" s="10" t="str">
        <f t="shared" si="367"/>
        <v>29065406</v>
      </c>
      <c r="AG1227" s="10" t="str">
        <f t="shared" si="368"/>
        <v>912_0412</v>
      </c>
      <c r="AH1227" s="10" t="str">
        <f t="shared" si="370"/>
        <v xml:space="preserve">Poinçon ROULAGE </v>
      </c>
      <c r="AI1227" s="10" t="str">
        <f t="shared" si="371"/>
        <v>A créer</v>
      </c>
      <c r="AJ1227" s="10" t="str">
        <f t="shared" si="372"/>
        <v>29065406</v>
      </c>
    </row>
    <row r="1228" spans="1:36" ht="15" x14ac:dyDescent="0.25">
      <c r="A1228" s="11" t="s">
        <v>2985</v>
      </c>
      <c r="B1228" s="11" t="s">
        <v>2986</v>
      </c>
      <c r="C1228" s="11" t="s">
        <v>85</v>
      </c>
      <c r="D1228" s="11" t="s">
        <v>86</v>
      </c>
      <c r="E1228" s="11" t="s">
        <v>89</v>
      </c>
      <c r="F1228" s="11" t="s">
        <v>2987</v>
      </c>
      <c r="G1228" s="11" t="s">
        <v>89</v>
      </c>
      <c r="H1228" s="11" t="s">
        <v>90</v>
      </c>
      <c r="I1228" s="12">
        <v>0</v>
      </c>
      <c r="J1228" s="11" t="s">
        <v>91</v>
      </c>
      <c r="K1228" s="11" t="s">
        <v>92</v>
      </c>
      <c r="L1228" s="13">
        <v>0.01</v>
      </c>
      <c r="M1228" s="11" t="s">
        <v>89</v>
      </c>
      <c r="N1228" s="12">
        <v>1</v>
      </c>
      <c r="O1228" s="10" t="str">
        <f t="shared" si="356"/>
        <v/>
      </c>
      <c r="P1228" s="10">
        <f t="shared" si="369"/>
        <v>17</v>
      </c>
      <c r="Q1228" s="10" t="str">
        <f t="shared" si="357"/>
        <v/>
      </c>
      <c r="R1228" s="10">
        <f t="shared" si="358"/>
        <v>28</v>
      </c>
      <c r="S1228" s="10" t="str">
        <f t="shared" si="359"/>
        <v/>
      </c>
      <c r="V1228" cm="1">
        <f t="array" ref="V1228">MIN(IFERROR(FIND(_xlfn.SEQUENCE(10,,CHAR(48)),F1228),""))</f>
        <v>8</v>
      </c>
      <c r="W1228" s="25" cm="1">
        <f t="array" ref="W1228">MIN(IFERROR(FIND(_xlfn.SEQUENCE(10,,CHAR(48)),B1228),""))</f>
        <v>21</v>
      </c>
      <c r="X1228" s="10">
        <f t="shared" si="360"/>
        <v>15</v>
      </c>
      <c r="Y1228" s="17" t="str">
        <f t="shared" si="361"/>
        <v xml:space="preserve">Matrice ROULAGE </v>
      </c>
      <c r="Z1228" s="10" t="str">
        <f t="shared" si="362"/>
        <v>912_0416</v>
      </c>
      <c r="AA1228" s="10" t="str">
        <f t="shared" si="363"/>
        <v>912_0416</v>
      </c>
      <c r="AB1228" s="10" t="str">
        <f t="shared" si="364"/>
        <v>A créer</v>
      </c>
      <c r="AC1228" s="14">
        <f t="shared" si="365"/>
        <v>0</v>
      </c>
      <c r="AD1228" s="10" t="str">
        <f t="shared" si="366"/>
        <v>912_0416 / 29065407</v>
      </c>
      <c r="AE1228" s="10" t="str">
        <f t="shared" si="367"/>
        <v>29065407</v>
      </c>
      <c r="AG1228" s="10" t="str">
        <f t="shared" si="368"/>
        <v>912_0416</v>
      </c>
      <c r="AH1228" s="10" t="str">
        <f t="shared" si="370"/>
        <v xml:space="preserve">Matrice ROULAGE </v>
      </c>
      <c r="AI1228" s="10" t="str">
        <f t="shared" si="371"/>
        <v>A créer</v>
      </c>
      <c r="AJ1228" s="10" t="str">
        <f t="shared" si="372"/>
        <v>29065407</v>
      </c>
    </row>
    <row r="1229" spans="1:36" ht="15" x14ac:dyDescent="0.25">
      <c r="A1229" s="11" t="s">
        <v>2988</v>
      </c>
      <c r="B1229" s="11" t="s">
        <v>2989</v>
      </c>
      <c r="C1229" s="11" t="s">
        <v>85</v>
      </c>
      <c r="D1229" s="11" t="s">
        <v>86</v>
      </c>
      <c r="E1229" s="11" t="s">
        <v>89</v>
      </c>
      <c r="F1229" s="11" t="s">
        <v>2990</v>
      </c>
      <c r="G1229" s="11" t="s">
        <v>89</v>
      </c>
      <c r="H1229" s="11" t="s">
        <v>90</v>
      </c>
      <c r="I1229" s="12">
        <v>0</v>
      </c>
      <c r="J1229" s="11" t="s">
        <v>91</v>
      </c>
      <c r="K1229" s="11" t="s">
        <v>92</v>
      </c>
      <c r="L1229" s="13">
        <v>0.01</v>
      </c>
      <c r="M1229" s="11" t="s">
        <v>89</v>
      </c>
      <c r="N1229" s="12">
        <v>1</v>
      </c>
      <c r="O1229" s="10" t="str">
        <f t="shared" si="356"/>
        <v/>
      </c>
      <c r="P1229" s="10">
        <f t="shared" si="369"/>
        <v>17</v>
      </c>
      <c r="Q1229" s="10" t="str">
        <f t="shared" si="357"/>
        <v/>
      </c>
      <c r="R1229" s="10">
        <f t="shared" si="358"/>
        <v>28</v>
      </c>
      <c r="S1229" s="10" t="str">
        <f t="shared" si="359"/>
        <v/>
      </c>
      <c r="V1229" cm="1">
        <f t="array" ref="V1229">MIN(IFERROR(FIND(_xlfn.SEQUENCE(10,,CHAR(48)),F1229),""))</f>
        <v>8</v>
      </c>
      <c r="W1229" s="25" cm="1">
        <f t="array" ref="W1229">MIN(IFERROR(FIND(_xlfn.SEQUENCE(10,,CHAR(48)),B1229),""))</f>
        <v>21</v>
      </c>
      <c r="X1229" s="10">
        <f t="shared" si="360"/>
        <v>15</v>
      </c>
      <c r="Y1229" s="17" t="str">
        <f t="shared" si="361"/>
        <v xml:space="preserve">Matrice ROGNAGE </v>
      </c>
      <c r="Z1229" s="10" t="str">
        <f t="shared" si="362"/>
        <v>912_0433</v>
      </c>
      <c r="AA1229" s="10" t="str">
        <f t="shared" si="363"/>
        <v>912_0433</v>
      </c>
      <c r="AB1229" s="10" t="str">
        <f t="shared" si="364"/>
        <v>A créer</v>
      </c>
      <c r="AC1229" s="14">
        <f t="shared" si="365"/>
        <v>0</v>
      </c>
      <c r="AD1229" s="10" t="str">
        <f t="shared" si="366"/>
        <v>912_0433 / 29065408</v>
      </c>
      <c r="AE1229" s="10" t="str">
        <f t="shared" si="367"/>
        <v>29065408</v>
      </c>
      <c r="AG1229" s="10" t="str">
        <f t="shared" si="368"/>
        <v>912_0433</v>
      </c>
      <c r="AH1229" s="10" t="str">
        <f t="shared" si="370"/>
        <v xml:space="preserve">Matrice ROGNAGE </v>
      </c>
      <c r="AI1229" s="10" t="str">
        <f t="shared" si="371"/>
        <v>A créer</v>
      </c>
      <c r="AJ1229" s="10" t="str">
        <f t="shared" si="372"/>
        <v>29065408</v>
      </c>
    </row>
    <row r="1230" spans="1:36" ht="15" x14ac:dyDescent="0.25">
      <c r="A1230" s="11" t="s">
        <v>2991</v>
      </c>
      <c r="B1230" s="11" t="s">
        <v>2992</v>
      </c>
      <c r="C1230" s="11" t="s">
        <v>85</v>
      </c>
      <c r="D1230" s="11" t="s">
        <v>86</v>
      </c>
      <c r="E1230" s="11" t="s">
        <v>89</v>
      </c>
      <c r="F1230" s="11" t="s">
        <v>2993</v>
      </c>
      <c r="G1230" s="11" t="s">
        <v>89</v>
      </c>
      <c r="H1230" s="11" t="s">
        <v>90</v>
      </c>
      <c r="I1230" s="12">
        <v>0</v>
      </c>
      <c r="J1230" s="11" t="s">
        <v>91</v>
      </c>
      <c r="K1230" s="11" t="s">
        <v>92</v>
      </c>
      <c r="L1230" s="13">
        <v>0.01</v>
      </c>
      <c r="M1230" s="11" t="s">
        <v>89</v>
      </c>
      <c r="N1230" s="12">
        <v>1</v>
      </c>
      <c r="O1230" s="10" t="str">
        <f t="shared" si="356"/>
        <v/>
      </c>
      <c r="P1230" s="10">
        <f t="shared" si="369"/>
        <v>17</v>
      </c>
      <c r="Q1230" s="10" t="str">
        <f t="shared" si="357"/>
        <v/>
      </c>
      <c r="R1230" s="10">
        <f t="shared" si="358"/>
        <v>28</v>
      </c>
      <c r="S1230" s="10" t="str">
        <f t="shared" si="359"/>
        <v/>
      </c>
      <c r="V1230" cm="1">
        <f t="array" ref="V1230">MIN(IFERROR(FIND(_xlfn.SEQUENCE(10,,CHAR(48)),F1230),""))</f>
        <v>8</v>
      </c>
      <c r="W1230" s="25" cm="1">
        <f t="array" ref="W1230">MIN(IFERROR(FIND(_xlfn.SEQUENCE(10,,CHAR(48)),B1230),""))</f>
        <v>21</v>
      </c>
      <c r="X1230" s="10">
        <f t="shared" si="360"/>
        <v>15</v>
      </c>
      <c r="Y1230" s="17" t="str">
        <f t="shared" si="361"/>
        <v xml:space="preserve">Poinçon ETIRAGE </v>
      </c>
      <c r="Z1230" s="10" t="str">
        <f t="shared" si="362"/>
        <v>912_0443</v>
      </c>
      <c r="AA1230" s="10" t="str">
        <f t="shared" si="363"/>
        <v>912_0443</v>
      </c>
      <c r="AB1230" s="10" t="str">
        <f t="shared" si="364"/>
        <v>A créer</v>
      </c>
      <c r="AC1230" s="14">
        <f t="shared" si="365"/>
        <v>0</v>
      </c>
      <c r="AD1230" s="10" t="str">
        <f t="shared" si="366"/>
        <v>912_0443 / 29065409</v>
      </c>
      <c r="AE1230" s="10" t="str">
        <f t="shared" si="367"/>
        <v>29065409</v>
      </c>
      <c r="AG1230" s="10" t="str">
        <f t="shared" si="368"/>
        <v>912_0443</v>
      </c>
      <c r="AH1230" s="10" t="str">
        <f t="shared" si="370"/>
        <v xml:space="preserve">Poinçon ETIRAGE </v>
      </c>
      <c r="AI1230" s="10" t="str">
        <f t="shared" si="371"/>
        <v>A créer</v>
      </c>
      <c r="AJ1230" s="10" t="str">
        <f t="shared" si="372"/>
        <v>29065409</v>
      </c>
    </row>
    <row r="1231" spans="1:36" ht="15" x14ac:dyDescent="0.25">
      <c r="A1231" s="11" t="s">
        <v>2994</v>
      </c>
      <c r="B1231" s="11" t="s">
        <v>2995</v>
      </c>
      <c r="C1231" s="11" t="s">
        <v>85</v>
      </c>
      <c r="D1231" s="11" t="s">
        <v>86</v>
      </c>
      <c r="E1231" s="11" t="s">
        <v>89</v>
      </c>
      <c r="F1231" s="11" t="s">
        <v>2996</v>
      </c>
      <c r="G1231" s="11" t="s">
        <v>89</v>
      </c>
      <c r="H1231" s="11" t="s">
        <v>90</v>
      </c>
      <c r="I1231" s="12">
        <v>0</v>
      </c>
      <c r="J1231" s="11" t="s">
        <v>91</v>
      </c>
      <c r="K1231" s="11" t="s">
        <v>92</v>
      </c>
      <c r="L1231" s="13">
        <v>0.01</v>
      </c>
      <c r="M1231" s="11" t="s">
        <v>89</v>
      </c>
      <c r="N1231" s="12">
        <v>1</v>
      </c>
      <c r="O1231" s="10" t="str">
        <f t="shared" si="356"/>
        <v/>
      </c>
      <c r="P1231" s="10">
        <f t="shared" si="369"/>
        <v>21</v>
      </c>
      <c r="Q1231" s="10" t="str">
        <f t="shared" si="357"/>
        <v/>
      </c>
      <c r="R1231" s="10">
        <f t="shared" si="358"/>
        <v>32</v>
      </c>
      <c r="S1231" s="10" t="str">
        <f t="shared" si="359"/>
        <v/>
      </c>
      <c r="V1231" cm="1">
        <f t="array" ref="V1231">MIN(IFERROR(FIND(_xlfn.SEQUENCE(10,,CHAR(48)),F1231),""))</f>
        <v>8</v>
      </c>
      <c r="W1231" s="25" cm="1">
        <f t="array" ref="W1231">MIN(IFERROR(FIND(_xlfn.SEQUENCE(10,,CHAR(48)),B1231),""))</f>
        <v>25</v>
      </c>
      <c r="X1231" s="10">
        <f t="shared" si="360"/>
        <v>15</v>
      </c>
      <c r="Y1231" s="17" t="str">
        <f t="shared" si="361"/>
        <v xml:space="preserve">C.molette MOULURAGE </v>
      </c>
      <c r="Z1231" s="10" t="str">
        <f t="shared" si="362"/>
        <v>312_0151</v>
      </c>
      <c r="AA1231" s="10" t="str">
        <f t="shared" si="363"/>
        <v>312_0151</v>
      </c>
      <c r="AB1231" s="10" t="str">
        <f t="shared" si="364"/>
        <v>A créer</v>
      </c>
      <c r="AC1231" s="14">
        <f t="shared" si="365"/>
        <v>0</v>
      </c>
      <c r="AD1231" s="10" t="str">
        <f t="shared" si="366"/>
        <v>312_0151 / 29065422</v>
      </c>
      <c r="AE1231" s="10" t="str">
        <f t="shared" si="367"/>
        <v>29065422</v>
      </c>
      <c r="AG1231" s="10" t="str">
        <f t="shared" si="368"/>
        <v>312_0151</v>
      </c>
      <c r="AH1231" s="10" t="str">
        <f t="shared" si="370"/>
        <v xml:space="preserve">C.molette MOULURAGE </v>
      </c>
      <c r="AI1231" s="10" t="str">
        <f t="shared" si="371"/>
        <v>A créer</v>
      </c>
      <c r="AJ1231" s="10" t="str">
        <f t="shared" si="372"/>
        <v>29065422</v>
      </c>
    </row>
    <row r="1232" spans="1:36" ht="15" x14ac:dyDescent="0.25">
      <c r="A1232" s="11" t="s">
        <v>2997</v>
      </c>
      <c r="B1232" s="11" t="s">
        <v>2998</v>
      </c>
      <c r="C1232" s="11" t="s">
        <v>85</v>
      </c>
      <c r="D1232" s="11" t="s">
        <v>86</v>
      </c>
      <c r="E1232" s="11" t="s">
        <v>89</v>
      </c>
      <c r="F1232" s="11" t="s">
        <v>2999</v>
      </c>
      <c r="G1232" s="11" t="s">
        <v>89</v>
      </c>
      <c r="H1232" s="11" t="s">
        <v>90</v>
      </c>
      <c r="I1232" s="12">
        <v>0</v>
      </c>
      <c r="J1232" s="11" t="s">
        <v>91</v>
      </c>
      <c r="K1232" s="11" t="s">
        <v>92</v>
      </c>
      <c r="L1232" s="13">
        <v>0.01</v>
      </c>
      <c r="M1232" s="11" t="s">
        <v>89</v>
      </c>
      <c r="N1232" s="12">
        <v>1</v>
      </c>
      <c r="O1232" s="10" t="str">
        <f t="shared" si="356"/>
        <v/>
      </c>
      <c r="P1232" s="10">
        <f t="shared" si="369"/>
        <v>16</v>
      </c>
      <c r="Q1232" s="10" t="str">
        <f t="shared" si="357"/>
        <v/>
      </c>
      <c r="R1232" s="10">
        <f t="shared" si="358"/>
        <v>27</v>
      </c>
      <c r="S1232" s="10" t="str">
        <f t="shared" si="359"/>
        <v/>
      </c>
      <c r="V1232" cm="1">
        <f t="array" ref="V1232">MIN(IFERROR(FIND(_xlfn.SEQUENCE(10,,CHAR(48)),F1232),""))</f>
        <v>8</v>
      </c>
      <c r="W1232" s="25" cm="1">
        <f t="array" ref="W1232">MIN(IFERROR(FIND(_xlfn.SEQUENCE(10,,CHAR(48)),B1232),""))</f>
        <v>13</v>
      </c>
      <c r="X1232" s="10">
        <f t="shared" si="360"/>
        <v>15</v>
      </c>
      <c r="Y1232" s="17" t="str">
        <f t="shared" si="361"/>
        <v xml:space="preserve">C DECOUPE Ø 45 </v>
      </c>
      <c r="Z1232" s="10" t="str">
        <f t="shared" si="362"/>
        <v>312_0560</v>
      </c>
      <c r="AA1232" s="10" t="str">
        <f t="shared" si="363"/>
        <v>312_0560</v>
      </c>
      <c r="AB1232" s="10" t="str">
        <f t="shared" si="364"/>
        <v>A créer</v>
      </c>
      <c r="AC1232" s="14">
        <f t="shared" si="365"/>
        <v>0</v>
      </c>
      <c r="AD1232" s="10" t="str">
        <f t="shared" si="366"/>
        <v>312_0560 / 29065424</v>
      </c>
      <c r="AE1232" s="10" t="str">
        <f t="shared" si="367"/>
        <v>29065424</v>
      </c>
      <c r="AG1232" s="10" t="str">
        <f t="shared" si="368"/>
        <v>312_0560</v>
      </c>
      <c r="AH1232" s="10" t="str">
        <f t="shared" si="370"/>
        <v xml:space="preserve">C DECOUPE Ø 45 </v>
      </c>
      <c r="AI1232" s="10" t="str">
        <f t="shared" si="371"/>
        <v>A créer</v>
      </c>
      <c r="AJ1232" s="10" t="str">
        <f t="shared" si="372"/>
        <v>29065424</v>
      </c>
    </row>
    <row r="1233" spans="1:36" ht="15" x14ac:dyDescent="0.25">
      <c r="A1233" s="11" t="s">
        <v>3000</v>
      </c>
      <c r="B1233" s="11" t="s">
        <v>3001</v>
      </c>
      <c r="C1233" s="11" t="s">
        <v>85</v>
      </c>
      <c r="D1233" s="11" t="s">
        <v>86</v>
      </c>
      <c r="E1233" s="11" t="s">
        <v>89</v>
      </c>
      <c r="F1233" s="11" t="s">
        <v>3002</v>
      </c>
      <c r="G1233" s="11" t="s">
        <v>89</v>
      </c>
      <c r="H1233" s="11" t="s">
        <v>90</v>
      </c>
      <c r="I1233" s="12">
        <v>0</v>
      </c>
      <c r="J1233" s="11" t="s">
        <v>91</v>
      </c>
      <c r="K1233" s="11" t="s">
        <v>92</v>
      </c>
      <c r="L1233" s="13">
        <v>0.01</v>
      </c>
      <c r="M1233" s="11" t="s">
        <v>89</v>
      </c>
      <c r="N1233" s="12">
        <v>1</v>
      </c>
      <c r="O1233" s="10" t="str">
        <f t="shared" si="356"/>
        <v/>
      </c>
      <c r="P1233" s="10">
        <f t="shared" si="369"/>
        <v>16</v>
      </c>
      <c r="Q1233" s="10" t="str">
        <f t="shared" si="357"/>
        <v/>
      </c>
      <c r="R1233" s="10">
        <f t="shared" si="358"/>
        <v>27</v>
      </c>
      <c r="S1233" s="10" t="str">
        <f t="shared" si="359"/>
        <v/>
      </c>
      <c r="V1233" cm="1">
        <f t="array" ref="V1233">MIN(IFERROR(FIND(_xlfn.SEQUENCE(10,,CHAR(48)),F1233),""))</f>
        <v>8</v>
      </c>
      <c r="W1233" s="25" cm="1">
        <f t="array" ref="W1233">MIN(IFERROR(FIND(_xlfn.SEQUENCE(10,,CHAR(48)),B1233),""))</f>
        <v>20</v>
      </c>
      <c r="X1233" s="10">
        <f t="shared" si="360"/>
        <v>15</v>
      </c>
      <c r="Y1233" s="17" t="str">
        <f t="shared" si="361"/>
        <v xml:space="preserve">Doigts EMBOUTI </v>
      </c>
      <c r="Z1233" s="10" t="str">
        <f t="shared" si="362"/>
        <v>312_0663</v>
      </c>
      <c r="AA1233" s="10" t="str">
        <f t="shared" si="363"/>
        <v>312_0663</v>
      </c>
      <c r="AB1233" s="10" t="str">
        <f t="shared" si="364"/>
        <v>A créer</v>
      </c>
      <c r="AC1233" s="14">
        <f t="shared" si="365"/>
        <v>0</v>
      </c>
      <c r="AD1233" s="10" t="str">
        <f t="shared" si="366"/>
        <v>312_0663 / 29065425</v>
      </c>
      <c r="AE1233" s="10" t="str">
        <f t="shared" si="367"/>
        <v>29065425</v>
      </c>
      <c r="AG1233" s="10" t="str">
        <f t="shared" si="368"/>
        <v>312_0663</v>
      </c>
      <c r="AH1233" s="10" t="str">
        <f t="shared" si="370"/>
        <v xml:space="preserve">Doigts EMBOUTI </v>
      </c>
      <c r="AI1233" s="10" t="str">
        <f t="shared" si="371"/>
        <v>A créer</v>
      </c>
      <c r="AJ1233" s="10" t="str">
        <f t="shared" si="372"/>
        <v>29065425</v>
      </c>
    </row>
    <row r="1234" spans="1:36" ht="15" x14ac:dyDescent="0.25">
      <c r="A1234" s="11" t="s">
        <v>3003</v>
      </c>
      <c r="B1234" s="11" t="s">
        <v>3004</v>
      </c>
      <c r="C1234" s="11" t="s">
        <v>85</v>
      </c>
      <c r="D1234" s="11" t="s">
        <v>86</v>
      </c>
      <c r="E1234" s="11" t="s">
        <v>89</v>
      </c>
      <c r="F1234" s="11" t="s">
        <v>3005</v>
      </c>
      <c r="G1234" s="11" t="s">
        <v>89</v>
      </c>
      <c r="H1234" s="11" t="s">
        <v>90</v>
      </c>
      <c r="I1234" s="12">
        <v>0</v>
      </c>
      <c r="J1234" s="11" t="s">
        <v>91</v>
      </c>
      <c r="K1234" s="11" t="s">
        <v>92</v>
      </c>
      <c r="L1234" s="13">
        <v>0.01</v>
      </c>
      <c r="M1234" s="11" t="s">
        <v>89</v>
      </c>
      <c r="N1234" s="12">
        <v>1</v>
      </c>
      <c r="O1234" s="10" t="str">
        <f t="shared" si="356"/>
        <v/>
      </c>
      <c r="P1234" s="10">
        <f t="shared" si="369"/>
        <v>16</v>
      </c>
      <c r="Q1234" s="10" t="str">
        <f t="shared" si="357"/>
        <v/>
      </c>
      <c r="R1234" s="10">
        <f t="shared" si="358"/>
        <v>27</v>
      </c>
      <c r="S1234" s="10" t="str">
        <f t="shared" si="359"/>
        <v/>
      </c>
      <c r="V1234" cm="1">
        <f t="array" ref="V1234">MIN(IFERROR(FIND(_xlfn.SEQUENCE(10,,CHAR(48)),F1234),""))</f>
        <v>8</v>
      </c>
      <c r="W1234" s="25" cm="1">
        <f t="array" ref="W1234">MIN(IFERROR(FIND(_xlfn.SEQUENCE(10,,CHAR(48)),B1234),""))</f>
        <v>13</v>
      </c>
      <c r="X1234" s="10">
        <f t="shared" si="360"/>
        <v>15</v>
      </c>
      <c r="Y1234" s="17" t="str">
        <f t="shared" si="361"/>
        <v xml:space="preserve">C DECOUPE Ø 45 </v>
      </c>
      <c r="Z1234" s="10" t="str">
        <f t="shared" si="362"/>
        <v>312_0740</v>
      </c>
      <c r="AA1234" s="10" t="str">
        <f t="shared" si="363"/>
        <v>312_0740</v>
      </c>
      <c r="AB1234" s="10" t="str">
        <f t="shared" si="364"/>
        <v>A créer</v>
      </c>
      <c r="AC1234" s="14">
        <f t="shared" si="365"/>
        <v>0</v>
      </c>
      <c r="AD1234" s="10" t="str">
        <f t="shared" si="366"/>
        <v>312_0740 / 29065427</v>
      </c>
      <c r="AE1234" s="10" t="str">
        <f t="shared" si="367"/>
        <v>29065427</v>
      </c>
      <c r="AG1234" s="10" t="str">
        <f t="shared" si="368"/>
        <v>312_0740</v>
      </c>
      <c r="AH1234" s="10" t="str">
        <f t="shared" si="370"/>
        <v xml:space="preserve">C DECOUPE Ø 45 </v>
      </c>
      <c r="AI1234" s="10" t="str">
        <f t="shared" si="371"/>
        <v>A créer</v>
      </c>
      <c r="AJ1234" s="10" t="str">
        <f t="shared" si="372"/>
        <v>29065427</v>
      </c>
    </row>
    <row r="1235" spans="1:36" ht="15" x14ac:dyDescent="0.25">
      <c r="A1235" s="11" t="s">
        <v>3006</v>
      </c>
      <c r="B1235" s="11" t="s">
        <v>3007</v>
      </c>
      <c r="C1235" s="11" t="s">
        <v>85</v>
      </c>
      <c r="D1235" s="11" t="s">
        <v>86</v>
      </c>
      <c r="E1235" s="11" t="s">
        <v>89</v>
      </c>
      <c r="F1235" s="11" t="s">
        <v>3008</v>
      </c>
      <c r="G1235" s="11" t="s">
        <v>89</v>
      </c>
      <c r="H1235" s="11" t="s">
        <v>90</v>
      </c>
      <c r="I1235" s="12">
        <v>0</v>
      </c>
      <c r="J1235" s="11" t="s">
        <v>91</v>
      </c>
      <c r="K1235" s="11" t="s">
        <v>92</v>
      </c>
      <c r="L1235" s="13">
        <v>0.01</v>
      </c>
      <c r="M1235" s="11" t="s">
        <v>89</v>
      </c>
      <c r="N1235" s="12">
        <v>1</v>
      </c>
      <c r="O1235" s="10" t="str">
        <f t="shared" si="356"/>
        <v/>
      </c>
      <c r="P1235" s="10">
        <f t="shared" si="369"/>
        <v>16</v>
      </c>
      <c r="Q1235" s="10" t="str">
        <f t="shared" si="357"/>
        <v/>
      </c>
      <c r="R1235" s="10">
        <f t="shared" si="358"/>
        <v>27</v>
      </c>
      <c r="S1235" s="10" t="str">
        <f t="shared" si="359"/>
        <v/>
      </c>
      <c r="V1235" cm="1">
        <f t="array" ref="V1235">MIN(IFERROR(FIND(_xlfn.SEQUENCE(10,,CHAR(48)),F1235),""))</f>
        <v>8</v>
      </c>
      <c r="W1235" s="25" cm="1">
        <f t="array" ref="W1235">MIN(IFERROR(FIND(_xlfn.SEQUENCE(10,,CHAR(48)),B1235),""))</f>
        <v>13</v>
      </c>
      <c r="X1235" s="10">
        <f t="shared" si="360"/>
        <v>15</v>
      </c>
      <c r="Y1235" s="17" t="str">
        <f t="shared" si="361"/>
        <v xml:space="preserve">C DECOUPE Ø 45 </v>
      </c>
      <c r="Z1235" s="10" t="str">
        <f t="shared" si="362"/>
        <v>312_0898</v>
      </c>
      <c r="AA1235" s="10" t="str">
        <f t="shared" si="363"/>
        <v>312_0898</v>
      </c>
      <c r="AB1235" s="10" t="str">
        <f t="shared" si="364"/>
        <v>A créer</v>
      </c>
      <c r="AC1235" s="14">
        <f t="shared" si="365"/>
        <v>0</v>
      </c>
      <c r="AD1235" s="10" t="str">
        <f t="shared" si="366"/>
        <v>312_0898 / 29065429</v>
      </c>
      <c r="AE1235" s="10" t="str">
        <f t="shared" si="367"/>
        <v>29065429</v>
      </c>
      <c r="AG1235" s="10" t="str">
        <f t="shared" si="368"/>
        <v>312_0898</v>
      </c>
      <c r="AH1235" s="10" t="str">
        <f t="shared" si="370"/>
        <v xml:space="preserve">C DECOUPE Ø 45 </v>
      </c>
      <c r="AI1235" s="10" t="str">
        <f t="shared" si="371"/>
        <v>A créer</v>
      </c>
      <c r="AJ1235" s="10" t="str">
        <f t="shared" si="372"/>
        <v>29065429</v>
      </c>
    </row>
    <row r="1236" spans="1:36" ht="15" x14ac:dyDescent="0.25">
      <c r="A1236" s="11" t="s">
        <v>3009</v>
      </c>
      <c r="B1236" s="11" t="s">
        <v>3010</v>
      </c>
      <c r="C1236" s="11" t="s">
        <v>85</v>
      </c>
      <c r="D1236" s="11" t="s">
        <v>86</v>
      </c>
      <c r="E1236" s="11" t="s">
        <v>89</v>
      </c>
      <c r="F1236" s="11" t="s">
        <v>3011</v>
      </c>
      <c r="G1236" s="11" t="s">
        <v>89</v>
      </c>
      <c r="H1236" s="11" t="s">
        <v>90</v>
      </c>
      <c r="I1236" s="12">
        <v>0</v>
      </c>
      <c r="J1236" s="11" t="s">
        <v>91</v>
      </c>
      <c r="K1236" s="11" t="s">
        <v>92</v>
      </c>
      <c r="L1236" s="13">
        <v>0.01</v>
      </c>
      <c r="M1236" s="11" t="s">
        <v>89</v>
      </c>
      <c r="N1236" s="12">
        <v>1</v>
      </c>
      <c r="O1236" s="10" t="str">
        <f t="shared" si="356"/>
        <v/>
      </c>
      <c r="P1236" s="10">
        <f t="shared" si="369"/>
        <v>16</v>
      </c>
      <c r="Q1236" s="10" t="str">
        <f t="shared" si="357"/>
        <v/>
      </c>
      <c r="R1236" s="10">
        <f t="shared" si="358"/>
        <v>27</v>
      </c>
      <c r="S1236" s="10" t="str">
        <f t="shared" si="359"/>
        <v/>
      </c>
      <c r="V1236" cm="1">
        <f t="array" ref="V1236">MIN(IFERROR(FIND(_xlfn.SEQUENCE(10,,CHAR(48)),F1236),""))</f>
        <v>8</v>
      </c>
      <c r="W1236" s="25" cm="1">
        <f t="array" ref="W1236">MIN(IFERROR(FIND(_xlfn.SEQUENCE(10,,CHAR(48)),B1236),""))</f>
        <v>20</v>
      </c>
      <c r="X1236" s="10">
        <f t="shared" si="360"/>
        <v>15</v>
      </c>
      <c r="Y1236" s="17" t="str">
        <f t="shared" si="361"/>
        <v xml:space="preserve">Poinçon FRAPPE </v>
      </c>
      <c r="Z1236" s="10" t="str">
        <f t="shared" si="362"/>
        <v>312_1162</v>
      </c>
      <c r="AA1236" s="10" t="str">
        <f t="shared" si="363"/>
        <v>312_1162</v>
      </c>
      <c r="AB1236" s="10" t="str">
        <f t="shared" si="364"/>
        <v>A créer</v>
      </c>
      <c r="AC1236" s="14">
        <f t="shared" si="365"/>
        <v>0</v>
      </c>
      <c r="AD1236" s="10" t="str">
        <f t="shared" si="366"/>
        <v>312_1162 / 29065430</v>
      </c>
      <c r="AE1236" s="10" t="str">
        <f t="shared" si="367"/>
        <v>29065430</v>
      </c>
      <c r="AG1236" s="10" t="str">
        <f t="shared" si="368"/>
        <v>312_1162</v>
      </c>
      <c r="AH1236" s="10" t="str">
        <f t="shared" si="370"/>
        <v xml:space="preserve">Poinçon FRAPPE </v>
      </c>
      <c r="AI1236" s="10" t="str">
        <f t="shared" si="371"/>
        <v>A créer</v>
      </c>
      <c r="AJ1236" s="10" t="str">
        <f t="shared" si="372"/>
        <v>29065430</v>
      </c>
    </row>
    <row r="1237" spans="1:36" ht="15" x14ac:dyDescent="0.25">
      <c r="A1237" s="11" t="s">
        <v>3012</v>
      </c>
      <c r="B1237" s="11" t="s">
        <v>3013</v>
      </c>
      <c r="C1237" s="11" t="s">
        <v>85</v>
      </c>
      <c r="D1237" s="11" t="s">
        <v>86</v>
      </c>
      <c r="E1237" s="11" t="s">
        <v>89</v>
      </c>
      <c r="F1237" s="11" t="s">
        <v>3014</v>
      </c>
      <c r="G1237" s="11" t="s">
        <v>89</v>
      </c>
      <c r="H1237" s="11" t="s">
        <v>90</v>
      </c>
      <c r="I1237" s="12">
        <v>0</v>
      </c>
      <c r="J1237" s="11" t="s">
        <v>91</v>
      </c>
      <c r="K1237" s="11" t="s">
        <v>92</v>
      </c>
      <c r="L1237" s="13">
        <v>0.01</v>
      </c>
      <c r="M1237" s="11" t="s">
        <v>89</v>
      </c>
      <c r="N1237" s="12">
        <v>1</v>
      </c>
      <c r="O1237" s="10" t="str">
        <f t="shared" si="356"/>
        <v/>
      </c>
      <c r="P1237" s="10">
        <f t="shared" si="369"/>
        <v>21</v>
      </c>
      <c r="Q1237" s="10" t="str">
        <f t="shared" si="357"/>
        <v/>
      </c>
      <c r="R1237" s="10">
        <f t="shared" si="358"/>
        <v>32</v>
      </c>
      <c r="S1237" s="10" t="str">
        <f t="shared" si="359"/>
        <v/>
      </c>
      <c r="V1237" cm="1">
        <f t="array" ref="V1237">MIN(IFERROR(FIND(_xlfn.SEQUENCE(10,,CHAR(48)),F1237),""))</f>
        <v>8</v>
      </c>
      <c r="W1237" s="25" cm="1">
        <f t="array" ref="W1237">MIN(IFERROR(FIND(_xlfn.SEQUENCE(10,,CHAR(48)),B1237),""))</f>
        <v>25</v>
      </c>
      <c r="X1237" s="10">
        <f t="shared" si="360"/>
        <v>15</v>
      </c>
      <c r="Y1237" s="17" t="str">
        <f t="shared" si="361"/>
        <v xml:space="preserve">C.molette MOULURAGE </v>
      </c>
      <c r="Z1237" s="10" t="str">
        <f t="shared" si="362"/>
        <v>312_1592</v>
      </c>
      <c r="AA1237" s="10" t="str">
        <f t="shared" si="363"/>
        <v>312_1592</v>
      </c>
      <c r="AB1237" s="10" t="str">
        <f t="shared" si="364"/>
        <v>A créer</v>
      </c>
      <c r="AC1237" s="14">
        <f t="shared" si="365"/>
        <v>0</v>
      </c>
      <c r="AD1237" s="10" t="str">
        <f t="shared" si="366"/>
        <v>312_1592 / 29065432</v>
      </c>
      <c r="AE1237" s="10" t="str">
        <f t="shared" si="367"/>
        <v>29065432</v>
      </c>
      <c r="AG1237" s="10" t="str">
        <f t="shared" si="368"/>
        <v>312_1592</v>
      </c>
      <c r="AH1237" s="10" t="str">
        <f t="shared" si="370"/>
        <v xml:space="preserve">C.molette MOULURAGE </v>
      </c>
      <c r="AI1237" s="10" t="str">
        <f t="shared" si="371"/>
        <v>A créer</v>
      </c>
      <c r="AJ1237" s="10" t="str">
        <f t="shared" si="372"/>
        <v>29065432</v>
      </c>
    </row>
    <row r="1238" spans="1:36" ht="15" x14ac:dyDescent="0.25">
      <c r="A1238" s="11" t="s">
        <v>3015</v>
      </c>
      <c r="B1238" s="11" t="s">
        <v>3016</v>
      </c>
      <c r="C1238" s="11" t="s">
        <v>85</v>
      </c>
      <c r="D1238" s="11" t="s">
        <v>86</v>
      </c>
      <c r="E1238" s="11" t="s">
        <v>89</v>
      </c>
      <c r="F1238" s="11" t="s">
        <v>3017</v>
      </c>
      <c r="G1238" s="11" t="s">
        <v>89</v>
      </c>
      <c r="H1238" s="11" t="s">
        <v>90</v>
      </c>
      <c r="I1238" s="12">
        <v>0</v>
      </c>
      <c r="J1238" s="11" t="s">
        <v>91</v>
      </c>
      <c r="K1238" s="11" t="s">
        <v>92</v>
      </c>
      <c r="L1238" s="13">
        <v>0.01</v>
      </c>
      <c r="M1238" s="11" t="s">
        <v>89</v>
      </c>
      <c r="N1238" s="12">
        <v>1</v>
      </c>
      <c r="O1238" s="10" t="str">
        <f t="shared" si="356"/>
        <v/>
      </c>
      <c r="P1238" s="10">
        <f t="shared" si="369"/>
        <v>21</v>
      </c>
      <c r="Q1238" s="10" t="str">
        <f t="shared" si="357"/>
        <v/>
      </c>
      <c r="R1238" s="10">
        <f t="shared" si="358"/>
        <v>32</v>
      </c>
      <c r="S1238" s="10" t="str">
        <f t="shared" si="359"/>
        <v/>
      </c>
      <c r="V1238" cm="1">
        <f t="array" ref="V1238">MIN(IFERROR(FIND(_xlfn.SEQUENCE(10,,CHAR(48)),F1238),""))</f>
        <v>8</v>
      </c>
      <c r="W1238" s="25" cm="1">
        <f t="array" ref="W1238">MIN(IFERROR(FIND(_xlfn.SEQUENCE(10,,CHAR(48)),B1238),""))</f>
        <v>25</v>
      </c>
      <c r="X1238" s="10">
        <f t="shared" si="360"/>
        <v>15</v>
      </c>
      <c r="Y1238" s="17" t="str">
        <f t="shared" si="361"/>
        <v xml:space="preserve">Devetisseur ETIRAGE </v>
      </c>
      <c r="Z1238" s="10" t="str">
        <f t="shared" si="362"/>
        <v>312_1687</v>
      </c>
      <c r="AA1238" s="10" t="str">
        <f t="shared" si="363"/>
        <v>312_1687</v>
      </c>
      <c r="AB1238" s="10" t="str">
        <f t="shared" si="364"/>
        <v>A créer</v>
      </c>
      <c r="AC1238" s="14">
        <f t="shared" si="365"/>
        <v>0</v>
      </c>
      <c r="AD1238" s="10" t="str">
        <f t="shared" si="366"/>
        <v>312_1687 / 29065434</v>
      </c>
      <c r="AE1238" s="10" t="str">
        <f t="shared" si="367"/>
        <v>29065434</v>
      </c>
      <c r="AG1238" s="10" t="str">
        <f t="shared" si="368"/>
        <v>312_1687</v>
      </c>
      <c r="AH1238" s="10" t="str">
        <f t="shared" si="370"/>
        <v xml:space="preserve">Devetisseur ETIRAGE </v>
      </c>
      <c r="AI1238" s="10" t="str">
        <f t="shared" si="371"/>
        <v>A créer</v>
      </c>
      <c r="AJ1238" s="10" t="str">
        <f t="shared" si="372"/>
        <v>29065434</v>
      </c>
    </row>
    <row r="1239" spans="1:36" ht="15" x14ac:dyDescent="0.25">
      <c r="A1239" s="11" t="s">
        <v>3018</v>
      </c>
      <c r="B1239" s="11" t="s">
        <v>3019</v>
      </c>
      <c r="C1239" s="11" t="s">
        <v>85</v>
      </c>
      <c r="D1239" s="11" t="s">
        <v>86</v>
      </c>
      <c r="E1239" s="11" t="s">
        <v>89</v>
      </c>
      <c r="F1239" s="11" t="s">
        <v>3020</v>
      </c>
      <c r="G1239" s="11" t="s">
        <v>89</v>
      </c>
      <c r="H1239" s="11" t="s">
        <v>90</v>
      </c>
      <c r="I1239" s="12">
        <v>0</v>
      </c>
      <c r="J1239" s="11" t="s">
        <v>91</v>
      </c>
      <c r="K1239" s="11" t="s">
        <v>92</v>
      </c>
      <c r="L1239" s="13">
        <v>0.01</v>
      </c>
      <c r="M1239" s="11" t="s">
        <v>89</v>
      </c>
      <c r="N1239" s="12">
        <v>1</v>
      </c>
      <c r="O1239" s="10" t="str">
        <f t="shared" si="356"/>
        <v/>
      </c>
      <c r="P1239" s="10">
        <f t="shared" si="369"/>
        <v>21</v>
      </c>
      <c r="Q1239" s="10" t="str">
        <f t="shared" si="357"/>
        <v/>
      </c>
      <c r="R1239" s="10">
        <f t="shared" si="358"/>
        <v>32</v>
      </c>
      <c r="S1239" s="10" t="str">
        <f t="shared" si="359"/>
        <v/>
      </c>
      <c r="V1239" cm="1">
        <f t="array" ref="V1239">MIN(IFERROR(FIND(_xlfn.SEQUENCE(10,,CHAR(48)),F1239),""))</f>
        <v>8</v>
      </c>
      <c r="W1239" s="25" cm="1">
        <f t="array" ref="W1239">MIN(IFERROR(FIND(_xlfn.SEQUENCE(10,,CHAR(48)),B1239),""))</f>
        <v>25</v>
      </c>
      <c r="X1239" s="10">
        <f t="shared" si="360"/>
        <v>15</v>
      </c>
      <c r="Y1239" s="17" t="str">
        <f t="shared" si="361"/>
        <v xml:space="preserve">c.molette MOULURAGE </v>
      </c>
      <c r="Z1239" s="10" t="str">
        <f t="shared" si="362"/>
        <v>312_2434</v>
      </c>
      <c r="AA1239" s="10" t="str">
        <f t="shared" si="363"/>
        <v>312_2434</v>
      </c>
      <c r="AB1239" s="10" t="str">
        <f t="shared" si="364"/>
        <v>A créer</v>
      </c>
      <c r="AC1239" s="14">
        <f t="shared" si="365"/>
        <v>0</v>
      </c>
      <c r="AD1239" s="10" t="str">
        <f t="shared" si="366"/>
        <v>312_2434 / 29065437</v>
      </c>
      <c r="AE1239" s="10" t="str">
        <f t="shared" si="367"/>
        <v>29065437</v>
      </c>
      <c r="AG1239" s="10" t="str">
        <f t="shared" si="368"/>
        <v>312_2434</v>
      </c>
      <c r="AH1239" s="10" t="str">
        <f t="shared" si="370"/>
        <v xml:space="preserve">c.molette MOULURAGE </v>
      </c>
      <c r="AI1239" s="10" t="str">
        <f t="shared" si="371"/>
        <v>A créer</v>
      </c>
      <c r="AJ1239" s="10" t="str">
        <f t="shared" si="372"/>
        <v>29065437</v>
      </c>
    </row>
    <row r="1240" spans="1:36" ht="15" x14ac:dyDescent="0.25">
      <c r="A1240" s="11" t="s">
        <v>3021</v>
      </c>
      <c r="B1240" s="11" t="s">
        <v>3022</v>
      </c>
      <c r="C1240" s="11" t="s">
        <v>85</v>
      </c>
      <c r="D1240" s="11" t="s">
        <v>86</v>
      </c>
      <c r="E1240" s="11" t="s">
        <v>89</v>
      </c>
      <c r="F1240" s="11" t="s">
        <v>3023</v>
      </c>
      <c r="G1240" s="11" t="s">
        <v>89</v>
      </c>
      <c r="H1240" s="11" t="s">
        <v>90</v>
      </c>
      <c r="I1240" s="12">
        <v>0</v>
      </c>
      <c r="J1240" s="11" t="s">
        <v>91</v>
      </c>
      <c r="K1240" s="11" t="s">
        <v>92</v>
      </c>
      <c r="L1240" s="13">
        <v>0.01</v>
      </c>
      <c r="M1240" s="11" t="s">
        <v>89</v>
      </c>
      <c r="N1240" s="12">
        <v>1</v>
      </c>
      <c r="O1240" s="10" t="str">
        <f t="shared" si="356"/>
        <v/>
      </c>
      <c r="P1240" s="10">
        <f t="shared" si="369"/>
        <v>19</v>
      </c>
      <c r="Q1240" s="10" t="str">
        <f t="shared" si="357"/>
        <v/>
      </c>
      <c r="R1240" s="10">
        <f t="shared" si="358"/>
        <v>30</v>
      </c>
      <c r="S1240" s="10" t="str">
        <f t="shared" si="359"/>
        <v/>
      </c>
      <c r="V1240" cm="1">
        <f t="array" ref="V1240">MIN(IFERROR(FIND(_xlfn.SEQUENCE(10,,CHAR(48)),F1240),""))</f>
        <v>8</v>
      </c>
      <c r="W1240" s="25" cm="1">
        <f t="array" ref="W1240">MIN(IFERROR(FIND(_xlfn.SEQUENCE(10,,CHAR(48)),B1240),""))</f>
        <v>23</v>
      </c>
      <c r="X1240" s="10">
        <f t="shared" si="360"/>
        <v>15</v>
      </c>
      <c r="Y1240" s="17" t="str">
        <f t="shared" si="361"/>
        <v xml:space="preserve">Entretoise FRAPPE </v>
      </c>
      <c r="Z1240" s="10" t="str">
        <f t="shared" si="362"/>
        <v>312_2795</v>
      </c>
      <c r="AA1240" s="10" t="str">
        <f t="shared" si="363"/>
        <v>312_2795</v>
      </c>
      <c r="AB1240" s="10" t="str">
        <f t="shared" si="364"/>
        <v>A créer</v>
      </c>
      <c r="AC1240" s="14">
        <f t="shared" si="365"/>
        <v>0</v>
      </c>
      <c r="AD1240" s="10" t="str">
        <f t="shared" si="366"/>
        <v>312_2795 / 29065439</v>
      </c>
      <c r="AE1240" s="10" t="str">
        <f t="shared" si="367"/>
        <v>29065439</v>
      </c>
      <c r="AG1240" s="10" t="str">
        <f t="shared" si="368"/>
        <v>312_2795</v>
      </c>
      <c r="AH1240" s="10" t="str">
        <f t="shared" si="370"/>
        <v xml:space="preserve">Entretoise FRAPPE </v>
      </c>
      <c r="AI1240" s="10" t="str">
        <f t="shared" si="371"/>
        <v>A créer</v>
      </c>
      <c r="AJ1240" s="10" t="str">
        <f t="shared" si="372"/>
        <v>29065439</v>
      </c>
    </row>
    <row r="1241" spans="1:36" ht="15" x14ac:dyDescent="0.25">
      <c r="A1241" s="11" t="s">
        <v>3024</v>
      </c>
      <c r="B1241" s="11" t="s">
        <v>3025</v>
      </c>
      <c r="C1241" s="11" t="s">
        <v>85</v>
      </c>
      <c r="D1241" s="11" t="s">
        <v>86</v>
      </c>
      <c r="E1241" s="11" t="s">
        <v>89</v>
      </c>
      <c r="F1241" s="11" t="s">
        <v>3026</v>
      </c>
      <c r="G1241" s="11" t="s">
        <v>89</v>
      </c>
      <c r="H1241" s="11" t="s">
        <v>90</v>
      </c>
      <c r="I1241" s="12">
        <v>0</v>
      </c>
      <c r="J1241" s="11" t="s">
        <v>91</v>
      </c>
      <c r="K1241" s="11" t="s">
        <v>92</v>
      </c>
      <c r="L1241" s="13">
        <v>0.01</v>
      </c>
      <c r="M1241" s="11" t="s">
        <v>89</v>
      </c>
      <c r="N1241" s="12">
        <v>1</v>
      </c>
      <c r="O1241" s="10" t="str">
        <f t="shared" si="356"/>
        <v/>
      </c>
      <c r="P1241" s="10">
        <f t="shared" si="369"/>
        <v>18</v>
      </c>
      <c r="Q1241" s="10" t="str">
        <f t="shared" si="357"/>
        <v/>
      </c>
      <c r="R1241" s="10">
        <f t="shared" si="358"/>
        <v>29</v>
      </c>
      <c r="S1241" s="10" t="str">
        <f t="shared" si="359"/>
        <v/>
      </c>
      <c r="V1241" cm="1">
        <f t="array" ref="V1241">MIN(IFERROR(FIND(_xlfn.SEQUENCE(10,,CHAR(48)),F1241),""))</f>
        <v>8</v>
      </c>
      <c r="W1241" s="25" cm="1">
        <f t="array" ref="W1241">MIN(IFERROR(FIND(_xlfn.SEQUENCE(10,,CHAR(48)),B1241),""))</f>
        <v>22</v>
      </c>
      <c r="X1241" s="10">
        <f t="shared" si="360"/>
        <v>15</v>
      </c>
      <c r="Y1241" s="17" t="str">
        <f t="shared" si="361"/>
        <v xml:space="preserve">Bloc PERCAGE TOP </v>
      </c>
      <c r="Z1241" s="10" t="str">
        <f t="shared" si="362"/>
        <v>312_2829</v>
      </c>
      <c r="AA1241" s="10" t="str">
        <f t="shared" si="363"/>
        <v>312_2829</v>
      </c>
      <c r="AB1241" s="10" t="str">
        <f t="shared" si="364"/>
        <v>A créer</v>
      </c>
      <c r="AC1241" s="14">
        <f t="shared" si="365"/>
        <v>0</v>
      </c>
      <c r="AD1241" s="10" t="str">
        <f t="shared" si="366"/>
        <v>312_2829 / 29065440</v>
      </c>
      <c r="AE1241" s="10" t="str">
        <f t="shared" si="367"/>
        <v>29065440</v>
      </c>
      <c r="AG1241" s="10" t="str">
        <f t="shared" si="368"/>
        <v>312_2829</v>
      </c>
      <c r="AH1241" s="10" t="str">
        <f t="shared" si="370"/>
        <v xml:space="preserve">Bloc PERCAGE TOP </v>
      </c>
      <c r="AI1241" s="10" t="str">
        <f t="shared" si="371"/>
        <v>A créer</v>
      </c>
      <c r="AJ1241" s="10" t="str">
        <f t="shared" si="372"/>
        <v>29065440</v>
      </c>
    </row>
    <row r="1242" spans="1:36" ht="15" x14ac:dyDescent="0.25">
      <c r="A1242" s="11" t="s">
        <v>3027</v>
      </c>
      <c r="B1242" s="11" t="s">
        <v>3028</v>
      </c>
      <c r="C1242" s="11" t="s">
        <v>85</v>
      </c>
      <c r="D1242" s="11" t="s">
        <v>86</v>
      </c>
      <c r="E1242" s="11" t="s">
        <v>89</v>
      </c>
      <c r="F1242" s="11" t="s">
        <v>3029</v>
      </c>
      <c r="G1242" s="11" t="s">
        <v>89</v>
      </c>
      <c r="H1242" s="11" t="s">
        <v>90</v>
      </c>
      <c r="I1242" s="12">
        <v>0</v>
      </c>
      <c r="J1242" s="11" t="s">
        <v>91</v>
      </c>
      <c r="K1242" s="11" t="s">
        <v>92</v>
      </c>
      <c r="L1242" s="13">
        <v>0.01</v>
      </c>
      <c r="M1242" s="11" t="s">
        <v>89</v>
      </c>
      <c r="N1242" s="12">
        <v>1</v>
      </c>
      <c r="O1242" s="10" t="str">
        <f t="shared" si="356"/>
        <v/>
      </c>
      <c r="P1242" s="10">
        <f t="shared" si="369"/>
        <v>18</v>
      </c>
      <c r="Q1242" s="10" t="str">
        <f t="shared" si="357"/>
        <v/>
      </c>
      <c r="R1242" s="10">
        <f t="shared" si="358"/>
        <v>29</v>
      </c>
      <c r="S1242" s="10" t="str">
        <f t="shared" si="359"/>
        <v/>
      </c>
      <c r="V1242" cm="1">
        <f t="array" ref="V1242">MIN(IFERROR(FIND(_xlfn.SEQUENCE(10,,CHAR(48)),F1242),""))</f>
        <v>8</v>
      </c>
      <c r="W1242" s="25" cm="1">
        <f t="array" ref="W1242">MIN(IFERROR(FIND(_xlfn.SEQUENCE(10,,CHAR(48)),B1242),""))</f>
        <v>22</v>
      </c>
      <c r="X1242" s="10">
        <f t="shared" si="360"/>
        <v>15</v>
      </c>
      <c r="Y1242" s="17" t="str">
        <f t="shared" si="361"/>
        <v xml:space="preserve">Poinçon EJECTION </v>
      </c>
      <c r="Z1242" s="10" t="str">
        <f t="shared" si="362"/>
        <v>312_2836</v>
      </c>
      <c r="AA1242" s="10" t="str">
        <f t="shared" si="363"/>
        <v>312_2836</v>
      </c>
      <c r="AB1242" s="10" t="str">
        <f t="shared" si="364"/>
        <v>A créer</v>
      </c>
      <c r="AC1242" s="14">
        <f t="shared" si="365"/>
        <v>0</v>
      </c>
      <c r="AD1242" s="10" t="str">
        <f t="shared" si="366"/>
        <v>312_2836 / 29065441</v>
      </c>
      <c r="AE1242" s="10" t="str">
        <f t="shared" si="367"/>
        <v>29065441</v>
      </c>
      <c r="AG1242" s="10" t="str">
        <f t="shared" si="368"/>
        <v>312_2836</v>
      </c>
      <c r="AH1242" s="10" t="str">
        <f t="shared" si="370"/>
        <v xml:space="preserve">Poinçon EJECTION </v>
      </c>
      <c r="AI1242" s="10" t="str">
        <f t="shared" si="371"/>
        <v>A créer</v>
      </c>
      <c r="AJ1242" s="10" t="str">
        <f t="shared" si="372"/>
        <v>29065441</v>
      </c>
    </row>
    <row r="1243" spans="1:36" ht="15" x14ac:dyDescent="0.25">
      <c r="A1243" s="11" t="s">
        <v>3030</v>
      </c>
      <c r="B1243" s="11" t="s">
        <v>3031</v>
      </c>
      <c r="C1243" s="11" t="s">
        <v>85</v>
      </c>
      <c r="D1243" s="11" t="s">
        <v>86</v>
      </c>
      <c r="E1243" s="11" t="s">
        <v>89</v>
      </c>
      <c r="F1243" s="11" t="s">
        <v>3032</v>
      </c>
      <c r="G1243" s="11" t="s">
        <v>89</v>
      </c>
      <c r="H1243" s="11" t="s">
        <v>90</v>
      </c>
      <c r="I1243" s="12">
        <v>0</v>
      </c>
      <c r="J1243" s="11" t="s">
        <v>91</v>
      </c>
      <c r="K1243" s="11" t="s">
        <v>92</v>
      </c>
      <c r="L1243" s="13">
        <v>0.01</v>
      </c>
      <c r="M1243" s="11" t="s">
        <v>89</v>
      </c>
      <c r="N1243" s="12">
        <v>1</v>
      </c>
      <c r="O1243" s="10" t="str">
        <f t="shared" si="356"/>
        <v/>
      </c>
      <c r="P1243" s="10">
        <f t="shared" si="369"/>
        <v>19</v>
      </c>
      <c r="Q1243" s="10" t="str">
        <f t="shared" si="357"/>
        <v/>
      </c>
      <c r="R1243" s="10">
        <f t="shared" si="358"/>
        <v>30</v>
      </c>
      <c r="S1243" s="10" t="str">
        <f t="shared" si="359"/>
        <v/>
      </c>
      <c r="V1243" cm="1">
        <f t="array" ref="V1243">MIN(IFERROR(FIND(_xlfn.SEQUENCE(10,,CHAR(48)),F1243),""))</f>
        <v>8</v>
      </c>
      <c r="W1243" s="25" cm="1">
        <f t="array" ref="W1243">MIN(IFERROR(FIND(_xlfn.SEQUENCE(10,,CHAR(48)),B1243),""))</f>
        <v>23</v>
      </c>
      <c r="X1243" s="10">
        <f t="shared" si="360"/>
        <v>15</v>
      </c>
      <c r="Y1243" s="17" t="str">
        <f t="shared" si="361"/>
        <v xml:space="preserve">Centreur RETREINT </v>
      </c>
      <c r="Z1243" s="10" t="str">
        <f t="shared" si="362"/>
        <v>312_2894</v>
      </c>
      <c r="AA1243" s="10" t="str">
        <f t="shared" si="363"/>
        <v>312_2894</v>
      </c>
      <c r="AB1243" s="10" t="str">
        <f t="shared" si="364"/>
        <v>A créer</v>
      </c>
      <c r="AC1243" s="14">
        <f t="shared" si="365"/>
        <v>0</v>
      </c>
      <c r="AD1243" s="10" t="str">
        <f t="shared" si="366"/>
        <v>312_2894 / 29065442</v>
      </c>
      <c r="AE1243" s="10" t="str">
        <f t="shared" si="367"/>
        <v>29065442</v>
      </c>
      <c r="AG1243" s="10" t="str">
        <f t="shared" si="368"/>
        <v>312_2894</v>
      </c>
      <c r="AH1243" s="10" t="str">
        <f t="shared" si="370"/>
        <v xml:space="preserve">Centreur RETREINT </v>
      </c>
      <c r="AI1243" s="10" t="str">
        <f t="shared" si="371"/>
        <v>A créer</v>
      </c>
      <c r="AJ1243" s="10" t="str">
        <f t="shared" si="372"/>
        <v>29065442</v>
      </c>
    </row>
    <row r="1244" spans="1:36" ht="15" x14ac:dyDescent="0.25">
      <c r="A1244" s="11" t="s">
        <v>3033</v>
      </c>
      <c r="B1244" s="11" t="s">
        <v>3034</v>
      </c>
      <c r="C1244" s="11" t="s">
        <v>85</v>
      </c>
      <c r="D1244" s="11" t="s">
        <v>86</v>
      </c>
      <c r="E1244" s="11" t="s">
        <v>89</v>
      </c>
      <c r="F1244" s="11" t="s">
        <v>3035</v>
      </c>
      <c r="G1244" s="11" t="s">
        <v>89</v>
      </c>
      <c r="H1244" s="11" t="s">
        <v>90</v>
      </c>
      <c r="I1244" s="12">
        <v>0</v>
      </c>
      <c r="J1244" s="11" t="s">
        <v>91</v>
      </c>
      <c r="K1244" s="11" t="s">
        <v>92</v>
      </c>
      <c r="L1244" s="13">
        <v>0.01</v>
      </c>
      <c r="M1244" s="11" t="s">
        <v>89</v>
      </c>
      <c r="N1244" s="12">
        <v>1</v>
      </c>
      <c r="O1244" s="10" t="str">
        <f t="shared" si="356"/>
        <v/>
      </c>
      <c r="P1244" s="10">
        <f t="shared" si="369"/>
        <v>19</v>
      </c>
      <c r="Q1244" s="10" t="str">
        <f t="shared" si="357"/>
        <v/>
      </c>
      <c r="R1244" s="10">
        <f t="shared" si="358"/>
        <v>30</v>
      </c>
      <c r="S1244" s="10" t="str">
        <f t="shared" si="359"/>
        <v/>
      </c>
      <c r="V1244" cm="1">
        <f t="array" ref="V1244">MIN(IFERROR(FIND(_xlfn.SEQUENCE(10,,CHAR(48)),F1244),""))</f>
        <v>8</v>
      </c>
      <c r="W1244" s="25" cm="1">
        <f t="array" ref="W1244">MIN(IFERROR(FIND(_xlfn.SEQUENCE(10,,CHAR(48)),B1244),""))</f>
        <v>23</v>
      </c>
      <c r="X1244" s="10">
        <f t="shared" si="360"/>
        <v>15</v>
      </c>
      <c r="Y1244" s="17" t="str">
        <f t="shared" si="361"/>
        <v xml:space="preserve">Poussoir RETREINT </v>
      </c>
      <c r="Z1244" s="10" t="str">
        <f t="shared" si="362"/>
        <v>312_2897</v>
      </c>
      <c r="AA1244" s="10" t="str">
        <f t="shared" si="363"/>
        <v>312_2897</v>
      </c>
      <c r="AB1244" s="10" t="str">
        <f t="shared" si="364"/>
        <v>A créer</v>
      </c>
      <c r="AC1244" s="14">
        <f t="shared" si="365"/>
        <v>0</v>
      </c>
      <c r="AD1244" s="10" t="str">
        <f t="shared" si="366"/>
        <v>312_2897 / 29065443</v>
      </c>
      <c r="AE1244" s="10" t="str">
        <f t="shared" si="367"/>
        <v>29065443</v>
      </c>
      <c r="AG1244" s="10" t="str">
        <f t="shared" si="368"/>
        <v>312_2897</v>
      </c>
      <c r="AH1244" s="10" t="str">
        <f t="shared" si="370"/>
        <v xml:space="preserve">Poussoir RETREINT </v>
      </c>
      <c r="AI1244" s="10" t="str">
        <f t="shared" si="371"/>
        <v>A créer</v>
      </c>
      <c r="AJ1244" s="10" t="str">
        <f t="shared" si="372"/>
        <v>29065443</v>
      </c>
    </row>
    <row r="1245" spans="1:36" ht="15" x14ac:dyDescent="0.25">
      <c r="A1245" s="11" t="s">
        <v>3036</v>
      </c>
      <c r="B1245" s="11" t="s">
        <v>3037</v>
      </c>
      <c r="C1245" s="11" t="s">
        <v>85</v>
      </c>
      <c r="D1245" s="11" t="s">
        <v>86</v>
      </c>
      <c r="E1245" s="11" t="s">
        <v>89</v>
      </c>
      <c r="F1245" s="11" t="s">
        <v>3038</v>
      </c>
      <c r="G1245" s="11" t="s">
        <v>89</v>
      </c>
      <c r="H1245" s="11" t="s">
        <v>90</v>
      </c>
      <c r="I1245" s="12">
        <v>0</v>
      </c>
      <c r="J1245" s="11" t="s">
        <v>91</v>
      </c>
      <c r="K1245" s="11" t="s">
        <v>92</v>
      </c>
      <c r="L1245" s="13">
        <v>0.01</v>
      </c>
      <c r="M1245" s="11" t="s">
        <v>89</v>
      </c>
      <c r="N1245" s="12">
        <v>1</v>
      </c>
      <c r="O1245" s="10" t="str">
        <f t="shared" si="356"/>
        <v/>
      </c>
      <c r="P1245" s="10">
        <f t="shared" si="369"/>
        <v>19</v>
      </c>
      <c r="Q1245" s="10" t="str">
        <f t="shared" si="357"/>
        <v/>
      </c>
      <c r="R1245" s="10">
        <f t="shared" si="358"/>
        <v>30</v>
      </c>
      <c r="S1245" s="10" t="str">
        <f t="shared" si="359"/>
        <v/>
      </c>
      <c r="V1245" cm="1">
        <f t="array" ref="V1245">MIN(IFERROR(FIND(_xlfn.SEQUENCE(10,,CHAR(48)),F1245),""))</f>
        <v>8</v>
      </c>
      <c r="W1245" s="25" cm="1">
        <f t="array" ref="W1245">MIN(IFERROR(FIND(_xlfn.SEQUENCE(10,,CHAR(48)),B1245),""))</f>
        <v>23</v>
      </c>
      <c r="X1245" s="10">
        <f t="shared" si="360"/>
        <v>15</v>
      </c>
      <c r="Y1245" s="17" t="str">
        <f t="shared" si="361"/>
        <v xml:space="preserve">Entretoise FRAPPE </v>
      </c>
      <c r="Z1245" s="10" t="str">
        <f t="shared" si="362"/>
        <v>312_2909</v>
      </c>
      <c r="AA1245" s="10" t="str">
        <f t="shared" si="363"/>
        <v>312_2909</v>
      </c>
      <c r="AB1245" s="10" t="str">
        <f t="shared" si="364"/>
        <v>A créer</v>
      </c>
      <c r="AC1245" s="14">
        <f t="shared" si="365"/>
        <v>0</v>
      </c>
      <c r="AD1245" s="10" t="str">
        <f t="shared" si="366"/>
        <v>312_2909 / 29065444</v>
      </c>
      <c r="AE1245" s="10" t="str">
        <f t="shared" si="367"/>
        <v>29065444</v>
      </c>
      <c r="AG1245" s="10" t="str">
        <f t="shared" si="368"/>
        <v>312_2909</v>
      </c>
      <c r="AH1245" s="10" t="str">
        <f t="shared" si="370"/>
        <v xml:space="preserve">Entretoise FRAPPE </v>
      </c>
      <c r="AI1245" s="10" t="str">
        <f t="shared" si="371"/>
        <v>A créer</v>
      </c>
      <c r="AJ1245" s="10" t="str">
        <f t="shared" si="372"/>
        <v>29065444</v>
      </c>
    </row>
    <row r="1246" spans="1:36" ht="15" x14ac:dyDescent="0.25">
      <c r="A1246" s="11" t="s">
        <v>3039</v>
      </c>
      <c r="B1246" s="11" t="s">
        <v>3040</v>
      </c>
      <c r="C1246" s="11" t="s">
        <v>85</v>
      </c>
      <c r="D1246" s="11" t="s">
        <v>86</v>
      </c>
      <c r="E1246" s="11" t="s">
        <v>89</v>
      </c>
      <c r="F1246" s="11" t="s">
        <v>3041</v>
      </c>
      <c r="G1246" s="11" t="s">
        <v>89</v>
      </c>
      <c r="H1246" s="11" t="s">
        <v>90</v>
      </c>
      <c r="I1246" s="12">
        <v>0</v>
      </c>
      <c r="J1246" s="11" t="s">
        <v>91</v>
      </c>
      <c r="K1246" s="11" t="s">
        <v>92</v>
      </c>
      <c r="L1246" s="13">
        <v>0.01</v>
      </c>
      <c r="M1246" s="11" t="s">
        <v>89</v>
      </c>
      <c r="N1246" s="12">
        <v>1</v>
      </c>
      <c r="O1246" s="10" t="str">
        <f t="shared" si="356"/>
        <v/>
      </c>
      <c r="P1246" s="10">
        <f t="shared" si="369"/>
        <v>19</v>
      </c>
      <c r="Q1246" s="10" t="str">
        <f t="shared" si="357"/>
        <v/>
      </c>
      <c r="R1246" s="10">
        <f t="shared" si="358"/>
        <v>30</v>
      </c>
      <c r="S1246" s="10" t="str">
        <f t="shared" si="359"/>
        <v/>
      </c>
      <c r="V1246" cm="1">
        <f t="array" ref="V1246">MIN(IFERROR(FIND(_xlfn.SEQUENCE(10,,CHAR(48)),F1246),""))</f>
        <v>8</v>
      </c>
      <c r="W1246" s="25" cm="1">
        <f t="array" ref="W1246">MIN(IFERROR(FIND(_xlfn.SEQUENCE(10,,CHAR(48)),B1246),""))</f>
        <v>23</v>
      </c>
      <c r="X1246" s="10">
        <f t="shared" si="360"/>
        <v>15</v>
      </c>
      <c r="Y1246" s="17" t="str">
        <f t="shared" si="361"/>
        <v xml:space="preserve">P.Poinçon ROGNAGE </v>
      </c>
      <c r="Z1246" s="10" t="str">
        <f t="shared" si="362"/>
        <v>312_2911</v>
      </c>
      <c r="AA1246" s="10" t="str">
        <f t="shared" si="363"/>
        <v>312_2911</v>
      </c>
      <c r="AB1246" s="10" t="str">
        <f t="shared" si="364"/>
        <v>A créer</v>
      </c>
      <c r="AC1246" s="14">
        <f t="shared" si="365"/>
        <v>0</v>
      </c>
      <c r="AD1246" s="10" t="str">
        <f t="shared" si="366"/>
        <v>312_2911 / 29065445</v>
      </c>
      <c r="AE1246" s="10" t="str">
        <f t="shared" si="367"/>
        <v>29065445</v>
      </c>
      <c r="AG1246" s="10" t="str">
        <f t="shared" si="368"/>
        <v>312_2911</v>
      </c>
      <c r="AH1246" s="10" t="str">
        <f t="shared" si="370"/>
        <v xml:space="preserve">P.Poinçon ROGNAGE </v>
      </c>
      <c r="AI1246" s="10" t="str">
        <f t="shared" si="371"/>
        <v>A créer</v>
      </c>
      <c r="AJ1246" s="10" t="str">
        <f t="shared" si="372"/>
        <v>29065445</v>
      </c>
    </row>
    <row r="1247" spans="1:36" ht="15" x14ac:dyDescent="0.25">
      <c r="A1247" s="11" t="s">
        <v>3042</v>
      </c>
      <c r="B1247" s="11" t="s">
        <v>3043</v>
      </c>
      <c r="C1247" s="11" t="s">
        <v>85</v>
      </c>
      <c r="D1247" s="11" t="s">
        <v>86</v>
      </c>
      <c r="E1247" s="11" t="s">
        <v>89</v>
      </c>
      <c r="F1247" s="11" t="s">
        <v>473</v>
      </c>
      <c r="G1247" s="11" t="s">
        <v>89</v>
      </c>
      <c r="H1247" s="11" t="s">
        <v>90</v>
      </c>
      <c r="I1247" s="12">
        <v>0</v>
      </c>
      <c r="J1247" s="11" t="s">
        <v>91</v>
      </c>
      <c r="K1247" s="11" t="s">
        <v>92</v>
      </c>
      <c r="L1247" s="13">
        <v>0.01</v>
      </c>
      <c r="M1247" s="11" t="s">
        <v>89</v>
      </c>
      <c r="N1247" s="12">
        <v>1</v>
      </c>
      <c r="O1247" s="10" t="str">
        <f t="shared" si="356"/>
        <v/>
      </c>
      <c r="P1247" s="10">
        <f t="shared" si="369"/>
        <v>15</v>
      </c>
      <c r="Q1247" s="10" t="str">
        <f t="shared" si="357"/>
        <v/>
      </c>
      <c r="R1247" s="10">
        <f t="shared" si="358"/>
        <v>26</v>
      </c>
      <c r="S1247" s="10" t="str">
        <f t="shared" si="359"/>
        <v/>
      </c>
      <c r="V1247" cm="1">
        <f t="array" ref="V1247">MIN(IFERROR(FIND(_xlfn.SEQUENCE(10,,CHAR(48)),F1247),""))</f>
        <v>8</v>
      </c>
      <c r="W1247" s="25" cm="1">
        <f t="array" ref="W1247">MIN(IFERROR(FIND(_xlfn.SEQUENCE(10,,CHAR(48)),B1247),""))</f>
        <v>12</v>
      </c>
      <c r="X1247" s="10">
        <f t="shared" si="360"/>
        <v>15</v>
      </c>
      <c r="Y1247" s="17" t="str">
        <f t="shared" si="361"/>
        <v xml:space="preserve">C DECOUPE Ø42 </v>
      </c>
      <c r="Z1247" s="10" t="str">
        <f t="shared" si="362"/>
        <v>611_2989</v>
      </c>
      <c r="AA1247" s="10" t="str">
        <f t="shared" si="363"/>
        <v>611_2989</v>
      </c>
      <c r="AB1247" s="10" t="str">
        <f t="shared" si="364"/>
        <v>A créer</v>
      </c>
      <c r="AC1247" s="14">
        <f t="shared" si="365"/>
        <v>0</v>
      </c>
      <c r="AD1247" s="10" t="str">
        <f t="shared" si="366"/>
        <v>611_2989 / 29065622</v>
      </c>
      <c r="AE1247" s="10" t="str">
        <f t="shared" si="367"/>
        <v>29065622</v>
      </c>
      <c r="AG1247" s="10" t="str">
        <f t="shared" si="368"/>
        <v>611_2989</v>
      </c>
      <c r="AH1247" s="10" t="str">
        <f t="shared" si="370"/>
        <v xml:space="preserve">C DECOUPE Ø42 </v>
      </c>
      <c r="AI1247" s="10" t="str">
        <f t="shared" si="371"/>
        <v>A créer</v>
      </c>
      <c r="AJ1247" s="10" t="str">
        <f t="shared" si="372"/>
        <v>29065622</v>
      </c>
    </row>
    <row r="1248" spans="1:36" ht="15" x14ac:dyDescent="0.25">
      <c r="A1248" s="11" t="s">
        <v>3044</v>
      </c>
      <c r="B1248" s="11" t="s">
        <v>3045</v>
      </c>
      <c r="C1248" s="11" t="s">
        <v>85</v>
      </c>
      <c r="D1248" s="11" t="s">
        <v>86</v>
      </c>
      <c r="E1248" s="11" t="s">
        <v>89</v>
      </c>
      <c r="F1248" s="11" t="s">
        <v>3046</v>
      </c>
      <c r="G1248" s="11" t="s">
        <v>89</v>
      </c>
      <c r="H1248" s="11" t="s">
        <v>90</v>
      </c>
      <c r="I1248" s="12">
        <v>0</v>
      </c>
      <c r="J1248" s="11" t="s">
        <v>91</v>
      </c>
      <c r="K1248" s="11" t="s">
        <v>92</v>
      </c>
      <c r="L1248" s="13">
        <v>0.01</v>
      </c>
      <c r="M1248" s="11" t="s">
        <v>89</v>
      </c>
      <c r="N1248" s="12">
        <v>1</v>
      </c>
      <c r="O1248" s="10" t="str">
        <f t="shared" si="356"/>
        <v/>
      </c>
      <c r="P1248" s="10">
        <f t="shared" si="369"/>
        <v>15</v>
      </c>
      <c r="Q1248" s="10" t="str">
        <f t="shared" si="357"/>
        <v/>
      </c>
      <c r="R1248" s="10">
        <f t="shared" si="358"/>
        <v>26</v>
      </c>
      <c r="S1248" s="10" t="str">
        <f t="shared" si="359"/>
        <v/>
      </c>
      <c r="V1248" cm="1">
        <f t="array" ref="V1248">MIN(IFERROR(FIND(_xlfn.SEQUENCE(10,,CHAR(48)),F1248),""))</f>
        <v>8</v>
      </c>
      <c r="W1248" s="25" cm="1">
        <f t="array" ref="W1248">MIN(IFERROR(FIND(_xlfn.SEQUENCE(10,,CHAR(48)),B1248),""))</f>
        <v>19</v>
      </c>
      <c r="X1248" s="10">
        <f t="shared" si="360"/>
        <v>15</v>
      </c>
      <c r="Y1248" s="17" t="str">
        <f t="shared" si="361"/>
        <v xml:space="preserve">Doigts RELAIS </v>
      </c>
      <c r="Z1248" s="10" t="str">
        <f t="shared" si="362"/>
        <v>611_3032</v>
      </c>
      <c r="AA1248" s="10" t="str">
        <f t="shared" si="363"/>
        <v>611_3032</v>
      </c>
      <c r="AB1248" s="10" t="str">
        <f t="shared" si="364"/>
        <v>A créer</v>
      </c>
      <c r="AC1248" s="14">
        <f t="shared" si="365"/>
        <v>0</v>
      </c>
      <c r="AD1248" s="10" t="str">
        <f t="shared" si="366"/>
        <v>611_3032 / 29065623</v>
      </c>
      <c r="AE1248" s="10" t="str">
        <f t="shared" si="367"/>
        <v>29065623</v>
      </c>
      <c r="AG1248" s="10" t="str">
        <f t="shared" si="368"/>
        <v>611_3032</v>
      </c>
      <c r="AH1248" s="10" t="str">
        <f t="shared" si="370"/>
        <v xml:space="preserve">Doigts RELAIS </v>
      </c>
      <c r="AI1248" s="10" t="str">
        <f t="shared" si="371"/>
        <v>A créer</v>
      </c>
      <c r="AJ1248" s="10" t="str">
        <f t="shared" si="372"/>
        <v>29065623</v>
      </c>
    </row>
    <row r="1249" spans="1:36" ht="15" x14ac:dyDescent="0.25">
      <c r="A1249" s="11" t="s">
        <v>3047</v>
      </c>
      <c r="B1249" s="11" t="s">
        <v>3048</v>
      </c>
      <c r="C1249" s="11" t="s">
        <v>85</v>
      </c>
      <c r="D1249" s="11" t="s">
        <v>86</v>
      </c>
      <c r="E1249" s="11" t="s">
        <v>89</v>
      </c>
      <c r="F1249" s="11" t="s">
        <v>3049</v>
      </c>
      <c r="G1249" s="11" t="s">
        <v>89</v>
      </c>
      <c r="H1249" s="11" t="s">
        <v>90</v>
      </c>
      <c r="I1249" s="12">
        <v>0</v>
      </c>
      <c r="J1249" s="11" t="s">
        <v>91</v>
      </c>
      <c r="K1249" s="11" t="s">
        <v>92</v>
      </c>
      <c r="L1249" s="13">
        <v>0.01</v>
      </c>
      <c r="M1249" s="11" t="s">
        <v>89</v>
      </c>
      <c r="N1249" s="12">
        <v>1</v>
      </c>
      <c r="O1249" s="10" t="str">
        <f t="shared" si="356"/>
        <v/>
      </c>
      <c r="P1249" s="10">
        <f t="shared" si="369"/>
        <v>13</v>
      </c>
      <c r="Q1249" s="10" t="str">
        <f t="shared" si="357"/>
        <v/>
      </c>
      <c r="R1249" s="10">
        <f t="shared" si="358"/>
        <v>24</v>
      </c>
      <c r="S1249" s="10" t="str">
        <f t="shared" si="359"/>
        <v/>
      </c>
      <c r="V1249" cm="1">
        <f t="array" ref="V1249">MIN(IFERROR(FIND(_xlfn.SEQUENCE(10,,CHAR(48)),F1249),""))</f>
        <v>8</v>
      </c>
      <c r="W1249" s="25" cm="1">
        <f t="array" ref="W1249">MIN(IFERROR(FIND(_xlfn.SEQUENCE(10,,CHAR(48)),B1249),""))</f>
        <v>17</v>
      </c>
      <c r="X1249" s="10">
        <f t="shared" si="360"/>
        <v>15</v>
      </c>
      <c r="Y1249" s="17" t="str">
        <f t="shared" si="361"/>
        <v xml:space="preserve">NEZ PERCAGE </v>
      </c>
      <c r="Z1249" s="10" t="str">
        <f t="shared" si="362"/>
        <v>611_3045</v>
      </c>
      <c r="AA1249" s="10" t="str">
        <f t="shared" si="363"/>
        <v>611_3045</v>
      </c>
      <c r="AB1249" s="10" t="str">
        <f t="shared" si="364"/>
        <v>A créer</v>
      </c>
      <c r="AC1249" s="14">
        <f t="shared" si="365"/>
        <v>0</v>
      </c>
      <c r="AD1249" s="10" t="str">
        <f t="shared" si="366"/>
        <v>611_3045 / 29065624</v>
      </c>
      <c r="AE1249" s="10" t="str">
        <f t="shared" si="367"/>
        <v>29065624</v>
      </c>
      <c r="AG1249" s="10" t="str">
        <f t="shared" si="368"/>
        <v>611_3045</v>
      </c>
      <c r="AH1249" s="10" t="str">
        <f t="shared" si="370"/>
        <v xml:space="preserve">NEZ PERCAGE </v>
      </c>
      <c r="AI1249" s="10" t="str">
        <f t="shared" si="371"/>
        <v>A créer</v>
      </c>
      <c r="AJ1249" s="10" t="str">
        <f t="shared" si="372"/>
        <v>29065624</v>
      </c>
    </row>
    <row r="1250" spans="1:36" ht="15" x14ac:dyDescent="0.25">
      <c r="A1250" s="11" t="s">
        <v>3050</v>
      </c>
      <c r="B1250" s="11" t="s">
        <v>3051</v>
      </c>
      <c r="C1250" s="11" t="s">
        <v>85</v>
      </c>
      <c r="D1250" s="11" t="s">
        <v>86</v>
      </c>
      <c r="E1250" s="11" t="s">
        <v>89</v>
      </c>
      <c r="F1250" s="11" t="s">
        <v>3052</v>
      </c>
      <c r="G1250" s="11" t="s">
        <v>89</v>
      </c>
      <c r="H1250" s="11" t="s">
        <v>90</v>
      </c>
      <c r="I1250" s="12">
        <v>0</v>
      </c>
      <c r="J1250" s="11" t="s">
        <v>91</v>
      </c>
      <c r="K1250" s="11" t="s">
        <v>92</v>
      </c>
      <c r="L1250" s="13">
        <v>0.01</v>
      </c>
      <c r="M1250" s="11" t="s">
        <v>89</v>
      </c>
      <c r="N1250" s="12">
        <v>1</v>
      </c>
      <c r="O1250" s="10" t="str">
        <f t="shared" si="356"/>
        <v/>
      </c>
      <c r="P1250" s="10">
        <f t="shared" si="369"/>
        <v>15</v>
      </c>
      <c r="Q1250" s="10" t="str">
        <f t="shared" si="357"/>
        <v/>
      </c>
      <c r="R1250" s="10">
        <f t="shared" si="358"/>
        <v>26</v>
      </c>
      <c r="S1250" s="10" t="str">
        <f t="shared" si="359"/>
        <v/>
      </c>
      <c r="V1250" cm="1">
        <f t="array" ref="V1250">MIN(IFERROR(FIND(_xlfn.SEQUENCE(10,,CHAR(48)),F1250),""))</f>
        <v>8</v>
      </c>
      <c r="W1250" s="25" cm="1">
        <f t="array" ref="W1250">MIN(IFERROR(FIND(_xlfn.SEQUENCE(10,,CHAR(48)),B1250),""))</f>
        <v>12</v>
      </c>
      <c r="X1250" s="10">
        <f t="shared" si="360"/>
        <v>15</v>
      </c>
      <c r="Y1250" s="17" t="str">
        <f t="shared" si="361"/>
        <v xml:space="preserve">C DECOUPE Ø46 </v>
      </c>
      <c r="Z1250" s="10" t="str">
        <f t="shared" si="362"/>
        <v>611_3049</v>
      </c>
      <c r="AA1250" s="10" t="str">
        <f t="shared" si="363"/>
        <v>611_3049</v>
      </c>
      <c r="AB1250" s="10" t="str">
        <f t="shared" si="364"/>
        <v>A créer</v>
      </c>
      <c r="AC1250" s="14">
        <f t="shared" si="365"/>
        <v>0</v>
      </c>
      <c r="AD1250" s="10" t="str">
        <f t="shared" si="366"/>
        <v>611_3049 / 29065625</v>
      </c>
      <c r="AE1250" s="10" t="str">
        <f t="shared" si="367"/>
        <v>29065625</v>
      </c>
      <c r="AG1250" s="10" t="str">
        <f t="shared" si="368"/>
        <v>611_3049</v>
      </c>
      <c r="AH1250" s="10" t="str">
        <f t="shared" si="370"/>
        <v xml:space="preserve">C DECOUPE Ø46 </v>
      </c>
      <c r="AI1250" s="10" t="str">
        <f t="shared" si="371"/>
        <v>A créer</v>
      </c>
      <c r="AJ1250" s="10" t="str">
        <f t="shared" si="372"/>
        <v>29065625</v>
      </c>
    </row>
    <row r="1251" spans="1:36" ht="15" x14ac:dyDescent="0.25">
      <c r="A1251" s="11" t="s">
        <v>3053</v>
      </c>
      <c r="B1251" s="11" t="s">
        <v>3054</v>
      </c>
      <c r="C1251" s="11" t="s">
        <v>85</v>
      </c>
      <c r="D1251" s="11" t="s">
        <v>86</v>
      </c>
      <c r="E1251" s="11" t="s">
        <v>89</v>
      </c>
      <c r="F1251" s="11" t="s">
        <v>3055</v>
      </c>
      <c r="G1251" s="11" t="s">
        <v>89</v>
      </c>
      <c r="H1251" s="11" t="s">
        <v>90</v>
      </c>
      <c r="I1251" s="12">
        <v>0</v>
      </c>
      <c r="J1251" s="11" t="s">
        <v>91</v>
      </c>
      <c r="K1251" s="11" t="s">
        <v>92</v>
      </c>
      <c r="L1251" s="13">
        <v>0.01</v>
      </c>
      <c r="M1251" s="11" t="s">
        <v>89</v>
      </c>
      <c r="N1251" s="12">
        <v>1</v>
      </c>
      <c r="O1251" s="10" t="str">
        <f t="shared" si="356"/>
        <v/>
      </c>
      <c r="P1251" s="10">
        <f t="shared" si="369"/>
        <v>15</v>
      </c>
      <c r="Q1251" s="10" t="str">
        <f t="shared" si="357"/>
        <v/>
      </c>
      <c r="R1251" s="10">
        <f t="shared" si="358"/>
        <v>26</v>
      </c>
      <c r="S1251" s="10" t="str">
        <f t="shared" si="359"/>
        <v/>
      </c>
      <c r="V1251" cm="1">
        <f t="array" ref="V1251">MIN(IFERROR(FIND(_xlfn.SEQUENCE(10,,CHAR(48)),F1251),""))</f>
        <v>8</v>
      </c>
      <c r="W1251" s="25" cm="1">
        <f t="array" ref="W1251">MIN(IFERROR(FIND(_xlfn.SEQUENCE(10,,CHAR(48)),B1251),""))</f>
        <v>12</v>
      </c>
      <c r="X1251" s="10">
        <f t="shared" si="360"/>
        <v>15</v>
      </c>
      <c r="Y1251" s="17" t="str">
        <f t="shared" si="361"/>
        <v xml:space="preserve">C DECOUPE Ø45 </v>
      </c>
      <c r="Z1251" s="10" t="str">
        <f t="shared" si="362"/>
        <v>611_3051</v>
      </c>
      <c r="AA1251" s="10" t="str">
        <f t="shared" si="363"/>
        <v>611_3051</v>
      </c>
      <c r="AB1251" s="10" t="str">
        <f t="shared" si="364"/>
        <v>A créer</v>
      </c>
      <c r="AC1251" s="14">
        <f t="shared" si="365"/>
        <v>0</v>
      </c>
      <c r="AD1251" s="10" t="str">
        <f t="shared" si="366"/>
        <v>611_3051 / 29065626</v>
      </c>
      <c r="AE1251" s="10" t="str">
        <f t="shared" si="367"/>
        <v>29065626</v>
      </c>
      <c r="AG1251" s="10" t="str">
        <f t="shared" si="368"/>
        <v>611_3051</v>
      </c>
      <c r="AH1251" s="10" t="str">
        <f t="shared" si="370"/>
        <v xml:space="preserve">C DECOUPE Ø45 </v>
      </c>
      <c r="AI1251" s="10" t="str">
        <f t="shared" si="371"/>
        <v>A créer</v>
      </c>
      <c r="AJ1251" s="10" t="str">
        <f t="shared" si="372"/>
        <v>29065626</v>
      </c>
    </row>
    <row r="1252" spans="1:36" ht="15" x14ac:dyDescent="0.25">
      <c r="A1252" s="11" t="s">
        <v>3056</v>
      </c>
      <c r="B1252" s="11" t="s">
        <v>3057</v>
      </c>
      <c r="C1252" s="11" t="s">
        <v>85</v>
      </c>
      <c r="D1252" s="11" t="s">
        <v>86</v>
      </c>
      <c r="E1252" s="11" t="s">
        <v>89</v>
      </c>
      <c r="F1252" s="11" t="s">
        <v>3058</v>
      </c>
      <c r="G1252" s="11" t="s">
        <v>89</v>
      </c>
      <c r="H1252" s="11" t="s">
        <v>90</v>
      </c>
      <c r="I1252" s="12">
        <v>0</v>
      </c>
      <c r="J1252" s="11" t="s">
        <v>91</v>
      </c>
      <c r="K1252" s="11" t="s">
        <v>92</v>
      </c>
      <c r="L1252" s="13">
        <v>0.01</v>
      </c>
      <c r="M1252" s="11" t="s">
        <v>89</v>
      </c>
      <c r="N1252" s="12">
        <v>1</v>
      </c>
      <c r="O1252" s="10" t="str">
        <f t="shared" si="356"/>
        <v/>
      </c>
      <c r="P1252" s="10">
        <f t="shared" si="369"/>
        <v>15</v>
      </c>
      <c r="Q1252" s="10" t="str">
        <f t="shared" si="357"/>
        <v/>
      </c>
      <c r="R1252" s="10">
        <f t="shared" si="358"/>
        <v>26</v>
      </c>
      <c r="S1252" s="10" t="str">
        <f t="shared" si="359"/>
        <v/>
      </c>
      <c r="V1252" cm="1">
        <f t="array" ref="V1252">MIN(IFERROR(FIND(_xlfn.SEQUENCE(10,,CHAR(48)),F1252),""))</f>
        <v>8</v>
      </c>
      <c r="W1252" s="25" cm="1">
        <f t="array" ref="W1252">MIN(IFERROR(FIND(_xlfn.SEQUENCE(10,,CHAR(48)),B1252),""))</f>
        <v>19</v>
      </c>
      <c r="X1252" s="10">
        <f t="shared" si="360"/>
        <v>15</v>
      </c>
      <c r="Y1252" s="17" t="str">
        <f t="shared" si="361"/>
        <v xml:space="preserve">Pilote FRAPPE </v>
      </c>
      <c r="Z1252" s="10" t="str">
        <f t="shared" si="362"/>
        <v>611_3075</v>
      </c>
      <c r="AA1252" s="10" t="str">
        <f t="shared" si="363"/>
        <v>611_3075</v>
      </c>
      <c r="AB1252" s="10" t="str">
        <f t="shared" si="364"/>
        <v>A créer</v>
      </c>
      <c r="AC1252" s="14">
        <f t="shared" si="365"/>
        <v>0</v>
      </c>
      <c r="AD1252" s="10" t="str">
        <f t="shared" si="366"/>
        <v>611_3075 / 29065627</v>
      </c>
      <c r="AE1252" s="10" t="str">
        <f t="shared" si="367"/>
        <v>29065627</v>
      </c>
      <c r="AG1252" s="10" t="str">
        <f t="shared" si="368"/>
        <v>611_3075</v>
      </c>
      <c r="AH1252" s="10" t="str">
        <f t="shared" si="370"/>
        <v xml:space="preserve">Pilote FRAPPE </v>
      </c>
      <c r="AI1252" s="10" t="str">
        <f t="shared" si="371"/>
        <v>A créer</v>
      </c>
      <c r="AJ1252" s="10" t="str">
        <f t="shared" si="372"/>
        <v>29065627</v>
      </c>
    </row>
    <row r="1253" spans="1:36" ht="15" x14ac:dyDescent="0.25">
      <c r="A1253" s="11" t="s">
        <v>3059</v>
      </c>
      <c r="B1253" s="11" t="s">
        <v>3060</v>
      </c>
      <c r="C1253" s="11" t="s">
        <v>85</v>
      </c>
      <c r="D1253" s="11" t="s">
        <v>86</v>
      </c>
      <c r="E1253" s="11" t="s">
        <v>89</v>
      </c>
      <c r="F1253" s="11" t="s">
        <v>3061</v>
      </c>
      <c r="G1253" s="11" t="s">
        <v>89</v>
      </c>
      <c r="H1253" s="11" t="s">
        <v>90</v>
      </c>
      <c r="I1253" s="12">
        <v>0</v>
      </c>
      <c r="J1253" s="11" t="s">
        <v>91</v>
      </c>
      <c r="K1253" s="11" t="s">
        <v>92</v>
      </c>
      <c r="L1253" s="13">
        <v>0.01</v>
      </c>
      <c r="M1253" s="11" t="s">
        <v>89</v>
      </c>
      <c r="N1253" s="12">
        <v>1</v>
      </c>
      <c r="O1253" s="10" t="str">
        <f t="shared" si="356"/>
        <v/>
      </c>
      <c r="P1253" s="10">
        <f t="shared" si="369"/>
        <v>15</v>
      </c>
      <c r="Q1253" s="10" t="str">
        <f t="shared" si="357"/>
        <v/>
      </c>
      <c r="R1253" s="10">
        <f t="shared" si="358"/>
        <v>26</v>
      </c>
      <c r="S1253" s="10" t="str">
        <f t="shared" si="359"/>
        <v/>
      </c>
      <c r="V1253" cm="1">
        <f t="array" ref="V1253">MIN(IFERROR(FIND(_xlfn.SEQUENCE(10,,CHAR(48)),F1253),""))</f>
        <v>8</v>
      </c>
      <c r="W1253" s="25" cm="1">
        <f t="array" ref="W1253">MIN(IFERROR(FIND(_xlfn.SEQUENCE(10,,CHAR(48)),B1253),""))</f>
        <v>12</v>
      </c>
      <c r="X1253" s="10">
        <f t="shared" si="360"/>
        <v>15</v>
      </c>
      <c r="Y1253" s="17" t="str">
        <f t="shared" si="361"/>
        <v xml:space="preserve">C DECOUPE Ø41 </v>
      </c>
      <c r="Z1253" s="10" t="str">
        <f t="shared" si="362"/>
        <v>611_3155</v>
      </c>
      <c r="AA1253" s="10" t="str">
        <f t="shared" si="363"/>
        <v>611_3155</v>
      </c>
      <c r="AB1253" s="10" t="str">
        <f t="shared" si="364"/>
        <v>A créer</v>
      </c>
      <c r="AC1253" s="14">
        <f t="shared" si="365"/>
        <v>0</v>
      </c>
      <c r="AD1253" s="10" t="str">
        <f t="shared" si="366"/>
        <v>611_3155 / 29065629</v>
      </c>
      <c r="AE1253" s="10" t="str">
        <f t="shared" si="367"/>
        <v>29065629</v>
      </c>
      <c r="AG1253" s="10" t="str">
        <f t="shared" si="368"/>
        <v>611_3155</v>
      </c>
      <c r="AH1253" s="10" t="str">
        <f t="shared" si="370"/>
        <v xml:space="preserve">C DECOUPE Ø41 </v>
      </c>
      <c r="AI1253" s="10" t="str">
        <f t="shared" si="371"/>
        <v>A créer</v>
      </c>
      <c r="AJ1253" s="10" t="str">
        <f t="shared" si="372"/>
        <v>29065629</v>
      </c>
    </row>
    <row r="1254" spans="1:36" ht="15" x14ac:dyDescent="0.25">
      <c r="A1254" s="11" t="s">
        <v>3062</v>
      </c>
      <c r="B1254" s="11" t="s">
        <v>3063</v>
      </c>
      <c r="C1254" s="11" t="s">
        <v>85</v>
      </c>
      <c r="D1254" s="11" t="s">
        <v>86</v>
      </c>
      <c r="E1254" s="11" t="s">
        <v>89</v>
      </c>
      <c r="F1254" s="11" t="s">
        <v>3064</v>
      </c>
      <c r="G1254" s="11" t="s">
        <v>89</v>
      </c>
      <c r="H1254" s="11" t="s">
        <v>90</v>
      </c>
      <c r="I1254" s="12">
        <v>0</v>
      </c>
      <c r="J1254" s="11" t="s">
        <v>91</v>
      </c>
      <c r="K1254" s="11" t="s">
        <v>92</v>
      </c>
      <c r="L1254" s="13">
        <v>0.01</v>
      </c>
      <c r="M1254" s="11" t="s">
        <v>89</v>
      </c>
      <c r="N1254" s="12">
        <v>1</v>
      </c>
      <c r="O1254" s="10" t="str">
        <f t="shared" si="356"/>
        <v/>
      </c>
      <c r="P1254" s="10">
        <f t="shared" si="369"/>
        <v>15</v>
      </c>
      <c r="Q1254" s="10" t="str">
        <f t="shared" si="357"/>
        <v/>
      </c>
      <c r="R1254" s="10">
        <f t="shared" si="358"/>
        <v>26</v>
      </c>
      <c r="S1254" s="10" t="str">
        <f t="shared" si="359"/>
        <v/>
      </c>
      <c r="V1254" cm="1">
        <f t="array" ref="V1254">MIN(IFERROR(FIND(_xlfn.SEQUENCE(10,,CHAR(48)),F1254),""))</f>
        <v>8</v>
      </c>
      <c r="W1254" s="25" cm="1">
        <f t="array" ref="W1254">MIN(IFERROR(FIND(_xlfn.SEQUENCE(10,,CHAR(48)),B1254),""))</f>
        <v>19</v>
      </c>
      <c r="X1254" s="10">
        <f t="shared" si="360"/>
        <v>15</v>
      </c>
      <c r="Y1254" s="17" t="str">
        <f t="shared" si="361"/>
        <v xml:space="preserve">Doigts RELAIS </v>
      </c>
      <c r="Z1254" s="10" t="str">
        <f t="shared" si="362"/>
        <v>611_3193</v>
      </c>
      <c r="AA1254" s="10" t="str">
        <f t="shared" si="363"/>
        <v>611_3193</v>
      </c>
      <c r="AB1254" s="10" t="str">
        <f t="shared" si="364"/>
        <v>A créer</v>
      </c>
      <c r="AC1254" s="14">
        <f t="shared" si="365"/>
        <v>0</v>
      </c>
      <c r="AD1254" s="10" t="str">
        <f t="shared" si="366"/>
        <v>611_3193 / 29065630</v>
      </c>
      <c r="AE1254" s="10" t="str">
        <f t="shared" si="367"/>
        <v>29065630</v>
      </c>
      <c r="AG1254" s="10" t="str">
        <f t="shared" si="368"/>
        <v>611_3193</v>
      </c>
      <c r="AH1254" s="10" t="str">
        <f t="shared" si="370"/>
        <v xml:space="preserve">Doigts RELAIS </v>
      </c>
      <c r="AI1254" s="10" t="str">
        <f t="shared" si="371"/>
        <v>A créer</v>
      </c>
      <c r="AJ1254" s="10" t="str">
        <f t="shared" si="372"/>
        <v>29065630</v>
      </c>
    </row>
    <row r="1255" spans="1:36" ht="15" x14ac:dyDescent="0.25">
      <c r="A1255" s="11" t="s">
        <v>3065</v>
      </c>
      <c r="B1255" s="11" t="s">
        <v>3066</v>
      </c>
      <c r="C1255" s="11" t="s">
        <v>85</v>
      </c>
      <c r="D1255" s="11" t="s">
        <v>86</v>
      </c>
      <c r="E1255" s="11" t="s">
        <v>89</v>
      </c>
      <c r="F1255" s="11" t="s">
        <v>3067</v>
      </c>
      <c r="G1255" s="11" t="s">
        <v>89</v>
      </c>
      <c r="H1255" s="11" t="s">
        <v>90</v>
      </c>
      <c r="I1255" s="12">
        <v>0</v>
      </c>
      <c r="J1255" s="11" t="s">
        <v>91</v>
      </c>
      <c r="K1255" s="11" t="s">
        <v>92</v>
      </c>
      <c r="L1255" s="13">
        <v>100</v>
      </c>
      <c r="M1255" s="11" t="s">
        <v>89</v>
      </c>
      <c r="N1255" s="12">
        <v>1</v>
      </c>
      <c r="O1255" s="10" t="str">
        <f t="shared" si="356"/>
        <v/>
      </c>
      <c r="P1255" s="10">
        <f t="shared" si="369"/>
        <v>13</v>
      </c>
      <c r="Q1255" s="10" t="str">
        <f t="shared" si="357"/>
        <v/>
      </c>
      <c r="R1255" s="10">
        <f t="shared" si="358"/>
        <v>24</v>
      </c>
      <c r="S1255" s="10" t="str">
        <f t="shared" si="359"/>
        <v/>
      </c>
      <c r="V1255" cm="1">
        <f t="array" ref="V1255">MIN(IFERROR(FIND(_xlfn.SEQUENCE(10,,CHAR(48)),F1255),""))</f>
        <v>8</v>
      </c>
      <c r="W1255" s="25" cm="1">
        <f t="array" ref="W1255">MIN(IFERROR(FIND(_xlfn.SEQUENCE(10,,CHAR(48)),B1255),""))</f>
        <v>17</v>
      </c>
      <c r="X1255" s="10">
        <f t="shared" si="360"/>
        <v>15</v>
      </c>
      <c r="Y1255" s="17" t="str">
        <f t="shared" si="361"/>
        <v xml:space="preserve">Vis PERCAGE </v>
      </c>
      <c r="Z1255" s="10" t="str">
        <f t="shared" si="362"/>
        <v>912_0092</v>
      </c>
      <c r="AA1255" s="10" t="str">
        <f t="shared" si="363"/>
        <v>912_0092</v>
      </c>
      <c r="AB1255" s="10" t="str">
        <f t="shared" si="364"/>
        <v>A créer</v>
      </c>
      <c r="AC1255" s="14">
        <f t="shared" si="365"/>
        <v>0</v>
      </c>
      <c r="AD1255" s="10" t="str">
        <f t="shared" si="366"/>
        <v>912_0092 / 29065632</v>
      </c>
      <c r="AE1255" s="10" t="str">
        <f t="shared" si="367"/>
        <v>29065632</v>
      </c>
      <c r="AG1255" s="10" t="str">
        <f t="shared" si="368"/>
        <v>912_0092</v>
      </c>
      <c r="AH1255" s="10" t="str">
        <f t="shared" si="370"/>
        <v xml:space="preserve">Vis PERCAGE </v>
      </c>
      <c r="AI1255" s="10" t="str">
        <f t="shared" si="371"/>
        <v>A créer</v>
      </c>
      <c r="AJ1255" s="10" t="str">
        <f t="shared" si="372"/>
        <v>29065632</v>
      </c>
    </row>
    <row r="1256" spans="1:36" ht="15" x14ac:dyDescent="0.25">
      <c r="A1256" s="11" t="s">
        <v>3068</v>
      </c>
      <c r="B1256" s="11" t="s">
        <v>3069</v>
      </c>
      <c r="C1256" s="11" t="s">
        <v>85</v>
      </c>
      <c r="D1256" s="11" t="s">
        <v>86</v>
      </c>
      <c r="E1256" s="11" t="s">
        <v>89</v>
      </c>
      <c r="F1256" s="11" t="s">
        <v>3070</v>
      </c>
      <c r="G1256" s="11" t="s">
        <v>89</v>
      </c>
      <c r="H1256" s="11" t="s">
        <v>90</v>
      </c>
      <c r="I1256" s="12">
        <v>0</v>
      </c>
      <c r="J1256" s="11" t="s">
        <v>91</v>
      </c>
      <c r="K1256" s="11" t="s">
        <v>92</v>
      </c>
      <c r="L1256" s="13">
        <v>0.01</v>
      </c>
      <c r="M1256" s="11" t="s">
        <v>89</v>
      </c>
      <c r="N1256" s="12">
        <v>1</v>
      </c>
      <c r="O1256" s="10" t="str">
        <f t="shared" si="356"/>
        <v/>
      </c>
      <c r="P1256" s="10">
        <f t="shared" si="369"/>
        <v>15</v>
      </c>
      <c r="Q1256" s="10" t="str">
        <f t="shared" si="357"/>
        <v/>
      </c>
      <c r="R1256" s="10">
        <f t="shared" si="358"/>
        <v>26</v>
      </c>
      <c r="S1256" s="10" t="str">
        <f t="shared" si="359"/>
        <v/>
      </c>
      <c r="V1256" cm="1">
        <f t="array" ref="V1256">MIN(IFERROR(FIND(_xlfn.SEQUENCE(10,,CHAR(48)),F1256),""))</f>
        <v>8</v>
      </c>
      <c r="W1256" s="25" cm="1">
        <f t="array" ref="W1256">MIN(IFERROR(FIND(_xlfn.SEQUENCE(10,,CHAR(48)),B1256),""))</f>
        <v>12</v>
      </c>
      <c r="X1256" s="10">
        <f t="shared" si="360"/>
        <v>15</v>
      </c>
      <c r="Y1256" s="17" t="str">
        <f t="shared" si="361"/>
        <v xml:space="preserve">C DECOUPE Ø58 </v>
      </c>
      <c r="Z1256" s="10" t="str">
        <f t="shared" si="362"/>
        <v>912_0356</v>
      </c>
      <c r="AA1256" s="10" t="str">
        <f t="shared" si="363"/>
        <v>912_0356</v>
      </c>
      <c r="AB1256" s="10" t="str">
        <f t="shared" si="364"/>
        <v>A créer</v>
      </c>
      <c r="AC1256" s="14">
        <f t="shared" si="365"/>
        <v>0</v>
      </c>
      <c r="AD1256" s="10" t="str">
        <f t="shared" si="366"/>
        <v>912_0356 / 29065633</v>
      </c>
      <c r="AE1256" s="10" t="str">
        <f t="shared" si="367"/>
        <v>29065633</v>
      </c>
      <c r="AG1256" s="10" t="str">
        <f t="shared" si="368"/>
        <v>912_0356</v>
      </c>
      <c r="AH1256" s="10" t="str">
        <f t="shared" si="370"/>
        <v xml:space="preserve">C DECOUPE Ø58 </v>
      </c>
      <c r="AI1256" s="10" t="str">
        <f t="shared" si="371"/>
        <v>A créer</v>
      </c>
      <c r="AJ1256" s="10" t="str">
        <f t="shared" si="372"/>
        <v>29065633</v>
      </c>
    </row>
    <row r="1257" spans="1:36" ht="15" x14ac:dyDescent="0.25">
      <c r="A1257" s="11" t="s">
        <v>3071</v>
      </c>
      <c r="B1257" s="11" t="s">
        <v>3072</v>
      </c>
      <c r="C1257" s="11" t="s">
        <v>85</v>
      </c>
      <c r="D1257" s="11" t="s">
        <v>86</v>
      </c>
      <c r="E1257" s="11" t="s">
        <v>89</v>
      </c>
      <c r="F1257" s="11" t="s">
        <v>3073</v>
      </c>
      <c r="G1257" s="11" t="s">
        <v>89</v>
      </c>
      <c r="H1257" s="11" t="s">
        <v>90</v>
      </c>
      <c r="I1257" s="12">
        <v>0</v>
      </c>
      <c r="J1257" s="11" t="s">
        <v>91</v>
      </c>
      <c r="K1257" s="11" t="s">
        <v>92</v>
      </c>
      <c r="L1257" s="13">
        <v>0.01</v>
      </c>
      <c r="M1257" s="11" t="s">
        <v>89</v>
      </c>
      <c r="N1257" s="12">
        <v>1</v>
      </c>
      <c r="O1257" s="10" t="str">
        <f t="shared" si="356"/>
        <v/>
      </c>
      <c r="P1257" s="10">
        <f t="shared" si="369"/>
        <v>15</v>
      </c>
      <c r="Q1257" s="10" t="str">
        <f t="shared" si="357"/>
        <v/>
      </c>
      <c r="R1257" s="10">
        <f t="shared" si="358"/>
        <v>26</v>
      </c>
      <c r="S1257" s="10" t="str">
        <f t="shared" si="359"/>
        <v/>
      </c>
      <c r="V1257" cm="1">
        <f t="array" ref="V1257">MIN(IFERROR(FIND(_xlfn.SEQUENCE(10,,CHAR(48)),F1257),""))</f>
        <v>8</v>
      </c>
      <c r="W1257" s="25" cm="1">
        <f t="array" ref="W1257">MIN(IFERROR(FIND(_xlfn.SEQUENCE(10,,CHAR(48)),B1257),""))</f>
        <v>19</v>
      </c>
      <c r="X1257" s="10">
        <f t="shared" si="360"/>
        <v>15</v>
      </c>
      <c r="Y1257" s="17" t="str">
        <f t="shared" si="361"/>
        <v xml:space="preserve">Doigts PLIAGE </v>
      </c>
      <c r="Z1257" s="10" t="str">
        <f t="shared" si="362"/>
        <v>912_0409</v>
      </c>
      <c r="AA1257" s="10" t="str">
        <f t="shared" si="363"/>
        <v>912_0409</v>
      </c>
      <c r="AB1257" s="10" t="str">
        <f t="shared" si="364"/>
        <v>A créer</v>
      </c>
      <c r="AC1257" s="14">
        <f t="shared" si="365"/>
        <v>0</v>
      </c>
      <c r="AD1257" s="10" t="str">
        <f t="shared" si="366"/>
        <v>912_0409 / 29065634</v>
      </c>
      <c r="AE1257" s="10" t="str">
        <f t="shared" si="367"/>
        <v>29065634</v>
      </c>
      <c r="AG1257" s="10" t="str">
        <f t="shared" si="368"/>
        <v>912_0409</v>
      </c>
      <c r="AH1257" s="10" t="str">
        <f t="shared" si="370"/>
        <v xml:space="preserve">Doigts PLIAGE </v>
      </c>
      <c r="AI1257" s="10" t="str">
        <f t="shared" si="371"/>
        <v>A créer</v>
      </c>
      <c r="AJ1257" s="10" t="str">
        <f t="shared" si="372"/>
        <v>29065634</v>
      </c>
    </row>
    <row r="1258" spans="1:36" ht="15" x14ac:dyDescent="0.25">
      <c r="A1258" s="11" t="s">
        <v>3074</v>
      </c>
      <c r="B1258" s="11" t="s">
        <v>3075</v>
      </c>
      <c r="C1258" s="11" t="s">
        <v>85</v>
      </c>
      <c r="D1258" s="11" t="s">
        <v>86</v>
      </c>
      <c r="E1258" s="11" t="s">
        <v>89</v>
      </c>
      <c r="F1258" s="11" t="s">
        <v>3076</v>
      </c>
      <c r="G1258" s="11" t="s">
        <v>89</v>
      </c>
      <c r="H1258" s="11" t="s">
        <v>90</v>
      </c>
      <c r="I1258" s="12">
        <v>0</v>
      </c>
      <c r="J1258" s="11" t="s">
        <v>91</v>
      </c>
      <c r="K1258" s="11" t="s">
        <v>92</v>
      </c>
      <c r="L1258" s="13">
        <v>0.01</v>
      </c>
      <c r="M1258" s="11" t="s">
        <v>89</v>
      </c>
      <c r="N1258" s="12">
        <v>1</v>
      </c>
      <c r="O1258" s="10" t="str">
        <f t="shared" si="356"/>
        <v/>
      </c>
      <c r="P1258" s="10">
        <f t="shared" si="369"/>
        <v>19</v>
      </c>
      <c r="Q1258" s="10" t="str">
        <f t="shared" si="357"/>
        <v/>
      </c>
      <c r="R1258" s="10">
        <f t="shared" si="358"/>
        <v>30</v>
      </c>
      <c r="S1258" s="10" t="str">
        <f t="shared" si="359"/>
        <v/>
      </c>
      <c r="V1258" cm="1">
        <f t="array" ref="V1258">MIN(IFERROR(FIND(_xlfn.SEQUENCE(10,,CHAR(48)),F1258),""))</f>
        <v>8</v>
      </c>
      <c r="W1258" s="25" cm="1">
        <f t="array" ref="W1258">MIN(IFERROR(FIND(_xlfn.SEQUENCE(10,,CHAR(48)),B1258),""))</f>
        <v>23</v>
      </c>
      <c r="X1258" s="10">
        <f t="shared" si="360"/>
        <v>15</v>
      </c>
      <c r="Y1258" s="17" t="str">
        <f t="shared" si="361"/>
        <v xml:space="preserve">MOLETTE MOULURAGE </v>
      </c>
      <c r="Z1258" s="10" t="str">
        <f t="shared" si="362"/>
        <v>312_0152</v>
      </c>
      <c r="AA1258" s="10" t="str">
        <f t="shared" si="363"/>
        <v>312_0152</v>
      </c>
      <c r="AB1258" s="10" t="str">
        <f t="shared" si="364"/>
        <v>A créer</v>
      </c>
      <c r="AC1258" s="14">
        <f t="shared" si="365"/>
        <v>0</v>
      </c>
      <c r="AD1258" s="10" t="str">
        <f t="shared" si="366"/>
        <v>312_0152 / 29065641</v>
      </c>
      <c r="AE1258" s="10" t="str">
        <f t="shared" si="367"/>
        <v>29065641</v>
      </c>
      <c r="AG1258" s="10" t="str">
        <f t="shared" si="368"/>
        <v>312_0152</v>
      </c>
      <c r="AH1258" s="10" t="str">
        <f t="shared" si="370"/>
        <v xml:space="preserve">MOLETTE MOULURAGE </v>
      </c>
      <c r="AI1258" s="10" t="str">
        <f t="shared" si="371"/>
        <v>A créer</v>
      </c>
      <c r="AJ1258" s="10" t="str">
        <f t="shared" si="372"/>
        <v>29065641</v>
      </c>
    </row>
    <row r="1259" spans="1:36" ht="15" x14ac:dyDescent="0.25">
      <c r="A1259" s="11" t="s">
        <v>3077</v>
      </c>
      <c r="B1259" s="11" t="s">
        <v>3078</v>
      </c>
      <c r="C1259" s="11" t="s">
        <v>85</v>
      </c>
      <c r="D1259" s="11" t="s">
        <v>86</v>
      </c>
      <c r="E1259" s="11" t="s">
        <v>89</v>
      </c>
      <c r="F1259" s="11" t="s">
        <v>3079</v>
      </c>
      <c r="G1259" s="11" t="s">
        <v>89</v>
      </c>
      <c r="H1259" s="11" t="s">
        <v>90</v>
      </c>
      <c r="I1259" s="12">
        <v>0</v>
      </c>
      <c r="J1259" s="11" t="s">
        <v>91</v>
      </c>
      <c r="K1259" s="11" t="s">
        <v>92</v>
      </c>
      <c r="L1259" s="13">
        <v>0.01</v>
      </c>
      <c r="M1259" s="11" t="s">
        <v>89</v>
      </c>
      <c r="N1259" s="12">
        <v>1</v>
      </c>
      <c r="O1259" s="10" t="str">
        <f t="shared" si="356"/>
        <v/>
      </c>
      <c r="P1259" s="10">
        <f t="shared" si="369"/>
        <v>19</v>
      </c>
      <c r="Q1259" s="10" t="str">
        <f t="shared" si="357"/>
        <v/>
      </c>
      <c r="R1259" s="10">
        <f t="shared" si="358"/>
        <v>30</v>
      </c>
      <c r="S1259" s="10" t="str">
        <f t="shared" si="359"/>
        <v/>
      </c>
      <c r="V1259" cm="1">
        <f t="array" ref="V1259">MIN(IFERROR(FIND(_xlfn.SEQUENCE(10,,CHAR(48)),F1259),""))</f>
        <v>8</v>
      </c>
      <c r="W1259" s="25" cm="1">
        <f t="array" ref="W1259">MIN(IFERROR(FIND(_xlfn.SEQUENCE(10,,CHAR(48)),B1259),""))</f>
        <v>23</v>
      </c>
      <c r="X1259" s="10">
        <f t="shared" si="360"/>
        <v>15</v>
      </c>
      <c r="Y1259" s="17" t="str">
        <f t="shared" si="361"/>
        <v xml:space="preserve">Molette MOULURAGE </v>
      </c>
      <c r="Z1259" s="10" t="str">
        <f t="shared" si="362"/>
        <v>312_0404</v>
      </c>
      <c r="AA1259" s="10" t="str">
        <f t="shared" si="363"/>
        <v>312_0404</v>
      </c>
      <c r="AB1259" s="10" t="str">
        <f t="shared" si="364"/>
        <v>A créer</v>
      </c>
      <c r="AC1259" s="14">
        <f t="shared" si="365"/>
        <v>0</v>
      </c>
      <c r="AD1259" s="10" t="str">
        <f t="shared" si="366"/>
        <v>312_0404 / 29065642</v>
      </c>
      <c r="AE1259" s="10" t="str">
        <f t="shared" si="367"/>
        <v>29065642</v>
      </c>
      <c r="AG1259" s="10" t="str">
        <f t="shared" si="368"/>
        <v>312_0404</v>
      </c>
      <c r="AH1259" s="10" t="str">
        <f t="shared" si="370"/>
        <v xml:space="preserve">Molette MOULURAGE </v>
      </c>
      <c r="AI1259" s="10" t="str">
        <f t="shared" si="371"/>
        <v>A créer</v>
      </c>
      <c r="AJ1259" s="10" t="str">
        <f t="shared" si="372"/>
        <v>29065642</v>
      </c>
    </row>
    <row r="1260" spans="1:36" ht="15" x14ac:dyDescent="0.25">
      <c r="A1260" s="11" t="s">
        <v>3080</v>
      </c>
      <c r="B1260" s="11" t="s">
        <v>3081</v>
      </c>
      <c r="C1260" s="11" t="s">
        <v>85</v>
      </c>
      <c r="D1260" s="11" t="s">
        <v>86</v>
      </c>
      <c r="E1260" s="11" t="s">
        <v>89</v>
      </c>
      <c r="F1260" s="11" t="s">
        <v>3082</v>
      </c>
      <c r="G1260" s="11" t="s">
        <v>89</v>
      </c>
      <c r="H1260" s="11" t="s">
        <v>90</v>
      </c>
      <c r="I1260" s="12">
        <v>0</v>
      </c>
      <c r="J1260" s="11" t="s">
        <v>91</v>
      </c>
      <c r="K1260" s="11" t="s">
        <v>92</v>
      </c>
      <c r="L1260" s="13">
        <v>0.01</v>
      </c>
      <c r="M1260" s="11" t="s">
        <v>89</v>
      </c>
      <c r="N1260" s="12">
        <v>1</v>
      </c>
      <c r="O1260" s="10" t="str">
        <f t="shared" si="356"/>
        <v/>
      </c>
      <c r="P1260" s="10">
        <f t="shared" si="369"/>
        <v>19</v>
      </c>
      <c r="Q1260" s="10" t="str">
        <f t="shared" si="357"/>
        <v/>
      </c>
      <c r="R1260" s="10">
        <f t="shared" si="358"/>
        <v>30</v>
      </c>
      <c r="S1260" s="10" t="str">
        <f t="shared" si="359"/>
        <v/>
      </c>
      <c r="V1260" cm="1">
        <f t="array" ref="V1260">MIN(IFERROR(FIND(_xlfn.SEQUENCE(10,,CHAR(48)),F1260),""))</f>
        <v>8</v>
      </c>
      <c r="W1260" s="25" cm="1">
        <f t="array" ref="W1260">MIN(IFERROR(FIND(_xlfn.SEQUENCE(10,,CHAR(48)),B1260),""))</f>
        <v>23</v>
      </c>
      <c r="X1260" s="10">
        <f t="shared" si="360"/>
        <v>15</v>
      </c>
      <c r="Y1260" s="17" t="str">
        <f t="shared" si="361"/>
        <v xml:space="preserve">Molette MOULURAGE </v>
      </c>
      <c r="Z1260" s="10" t="str">
        <f t="shared" si="362"/>
        <v>312_0416</v>
      </c>
      <c r="AA1260" s="10" t="str">
        <f t="shared" si="363"/>
        <v>312_0416</v>
      </c>
      <c r="AB1260" s="10" t="str">
        <f t="shared" si="364"/>
        <v>A créer</v>
      </c>
      <c r="AC1260" s="14">
        <f t="shared" si="365"/>
        <v>0</v>
      </c>
      <c r="AD1260" s="10" t="str">
        <f t="shared" si="366"/>
        <v>312_0416 / 29065644</v>
      </c>
      <c r="AE1260" s="10" t="str">
        <f t="shared" si="367"/>
        <v>29065644</v>
      </c>
      <c r="AG1260" s="10" t="str">
        <f t="shared" si="368"/>
        <v>312_0416</v>
      </c>
      <c r="AH1260" s="10" t="str">
        <f t="shared" si="370"/>
        <v xml:space="preserve">Molette MOULURAGE </v>
      </c>
      <c r="AI1260" s="10" t="str">
        <f t="shared" si="371"/>
        <v>A créer</v>
      </c>
      <c r="AJ1260" s="10" t="str">
        <f t="shared" si="372"/>
        <v>29065644</v>
      </c>
    </row>
    <row r="1261" spans="1:36" ht="15" x14ac:dyDescent="0.25">
      <c r="A1261" s="11" t="s">
        <v>3083</v>
      </c>
      <c r="B1261" s="11" t="s">
        <v>3084</v>
      </c>
      <c r="C1261" s="11" t="s">
        <v>85</v>
      </c>
      <c r="D1261" s="11" t="s">
        <v>86</v>
      </c>
      <c r="E1261" s="11" t="s">
        <v>89</v>
      </c>
      <c r="F1261" s="11" t="s">
        <v>3085</v>
      </c>
      <c r="G1261" s="11" t="s">
        <v>89</v>
      </c>
      <c r="H1261" s="11" t="s">
        <v>90</v>
      </c>
      <c r="I1261" s="12">
        <v>0</v>
      </c>
      <c r="J1261" s="11" t="s">
        <v>91</v>
      </c>
      <c r="K1261" s="11" t="s">
        <v>92</v>
      </c>
      <c r="L1261" s="13">
        <v>0.01</v>
      </c>
      <c r="M1261" s="11" t="s">
        <v>89</v>
      </c>
      <c r="N1261" s="12">
        <v>1</v>
      </c>
      <c r="O1261" s="10" t="str">
        <f t="shared" si="356"/>
        <v/>
      </c>
      <c r="P1261" s="10">
        <f t="shared" si="369"/>
        <v>13</v>
      </c>
      <c r="Q1261" s="10" t="str">
        <f t="shared" si="357"/>
        <v/>
      </c>
      <c r="R1261" s="10">
        <f t="shared" si="358"/>
        <v>24</v>
      </c>
      <c r="S1261" s="10" t="str">
        <f t="shared" si="359"/>
        <v/>
      </c>
      <c r="V1261" cm="1">
        <f t="array" ref="V1261">MIN(IFERROR(FIND(_xlfn.SEQUENCE(10,,CHAR(48)),F1261),""))</f>
        <v>8</v>
      </c>
      <c r="W1261" s="25" cm="1">
        <f t="array" ref="W1261">MIN(IFERROR(FIND(_xlfn.SEQUENCE(10,,CHAR(48)),B1261),""))</f>
        <v>17</v>
      </c>
      <c r="X1261" s="10">
        <f t="shared" si="360"/>
        <v>15</v>
      </c>
      <c r="Y1261" s="17" t="str">
        <f t="shared" si="361"/>
        <v xml:space="preserve">NEZ ROGNAGE </v>
      </c>
      <c r="Z1261" s="10" t="str">
        <f t="shared" si="362"/>
        <v>312_0592</v>
      </c>
      <c r="AA1261" s="10" t="str">
        <f t="shared" si="363"/>
        <v>312_0592</v>
      </c>
      <c r="AB1261" s="10" t="str">
        <f t="shared" si="364"/>
        <v>A créer</v>
      </c>
      <c r="AC1261" s="14">
        <f t="shared" si="365"/>
        <v>0</v>
      </c>
      <c r="AD1261" s="10" t="str">
        <f t="shared" si="366"/>
        <v>312_0592 / 29065645</v>
      </c>
      <c r="AE1261" s="10" t="str">
        <f t="shared" si="367"/>
        <v>29065645</v>
      </c>
      <c r="AG1261" s="10" t="str">
        <f t="shared" si="368"/>
        <v>312_0592</v>
      </c>
      <c r="AH1261" s="10" t="str">
        <f t="shared" si="370"/>
        <v xml:space="preserve">NEZ ROGNAGE </v>
      </c>
      <c r="AI1261" s="10" t="str">
        <f t="shared" si="371"/>
        <v>A créer</v>
      </c>
      <c r="AJ1261" s="10" t="str">
        <f t="shared" si="372"/>
        <v>29065645</v>
      </c>
    </row>
    <row r="1262" spans="1:36" ht="15" x14ac:dyDescent="0.25">
      <c r="A1262" s="11" t="s">
        <v>3086</v>
      </c>
      <c r="B1262" s="11" t="s">
        <v>3087</v>
      </c>
      <c r="C1262" s="11" t="s">
        <v>85</v>
      </c>
      <c r="D1262" s="11" t="s">
        <v>86</v>
      </c>
      <c r="E1262" s="11" t="s">
        <v>89</v>
      </c>
      <c r="F1262" s="11" t="s">
        <v>3088</v>
      </c>
      <c r="G1262" s="11" t="s">
        <v>89</v>
      </c>
      <c r="H1262" s="11" t="s">
        <v>90</v>
      </c>
      <c r="I1262" s="12">
        <v>0</v>
      </c>
      <c r="J1262" s="11" t="s">
        <v>91</v>
      </c>
      <c r="K1262" s="11" t="s">
        <v>92</v>
      </c>
      <c r="L1262" s="13">
        <v>0.01</v>
      </c>
      <c r="M1262" s="11" t="s">
        <v>89</v>
      </c>
      <c r="N1262" s="12">
        <v>1</v>
      </c>
      <c r="O1262" s="10" t="str">
        <f t="shared" si="356"/>
        <v/>
      </c>
      <c r="P1262" s="10">
        <f t="shared" si="369"/>
        <v>13</v>
      </c>
      <c r="Q1262" s="10" t="str">
        <f t="shared" si="357"/>
        <v/>
      </c>
      <c r="R1262" s="10">
        <f t="shared" si="358"/>
        <v>24</v>
      </c>
      <c r="S1262" s="10" t="str">
        <f t="shared" si="359"/>
        <v/>
      </c>
      <c r="V1262" cm="1">
        <f t="array" ref="V1262">MIN(IFERROR(FIND(_xlfn.SEQUENCE(10,,CHAR(48)),F1262),""))</f>
        <v>8</v>
      </c>
      <c r="W1262" s="25" cm="1">
        <f t="array" ref="W1262">MIN(IFERROR(FIND(_xlfn.SEQUENCE(10,,CHAR(48)),B1262),""))</f>
        <v>17</v>
      </c>
      <c r="X1262" s="10">
        <f t="shared" si="360"/>
        <v>15</v>
      </c>
      <c r="Y1262" s="17" t="str">
        <f t="shared" si="361"/>
        <v xml:space="preserve">NEZ ROGNAGE </v>
      </c>
      <c r="Z1262" s="10" t="str">
        <f t="shared" si="362"/>
        <v>312_0681</v>
      </c>
      <c r="AA1262" s="10" t="str">
        <f t="shared" si="363"/>
        <v>312_0681</v>
      </c>
      <c r="AB1262" s="10" t="str">
        <f t="shared" si="364"/>
        <v>A créer</v>
      </c>
      <c r="AC1262" s="14">
        <f t="shared" si="365"/>
        <v>0</v>
      </c>
      <c r="AD1262" s="10" t="str">
        <f t="shared" si="366"/>
        <v>312_0681 / 29065647</v>
      </c>
      <c r="AE1262" s="10" t="str">
        <f t="shared" si="367"/>
        <v>29065647</v>
      </c>
      <c r="AG1262" s="10" t="str">
        <f t="shared" si="368"/>
        <v>312_0681</v>
      </c>
      <c r="AH1262" s="10" t="str">
        <f t="shared" si="370"/>
        <v xml:space="preserve">NEZ ROGNAGE </v>
      </c>
      <c r="AI1262" s="10" t="str">
        <f t="shared" si="371"/>
        <v>A créer</v>
      </c>
      <c r="AJ1262" s="10" t="str">
        <f t="shared" si="372"/>
        <v>29065647</v>
      </c>
    </row>
    <row r="1263" spans="1:36" ht="15" x14ac:dyDescent="0.25">
      <c r="A1263" s="11" t="s">
        <v>3089</v>
      </c>
      <c r="B1263" s="11" t="s">
        <v>3090</v>
      </c>
      <c r="C1263" s="11" t="s">
        <v>85</v>
      </c>
      <c r="D1263" s="11" t="s">
        <v>86</v>
      </c>
      <c r="E1263" s="11" t="s">
        <v>89</v>
      </c>
      <c r="F1263" s="11" t="s">
        <v>3091</v>
      </c>
      <c r="G1263" s="11" t="s">
        <v>89</v>
      </c>
      <c r="H1263" s="11" t="s">
        <v>90</v>
      </c>
      <c r="I1263" s="12">
        <v>1</v>
      </c>
      <c r="J1263" s="11" t="s">
        <v>91</v>
      </c>
      <c r="K1263" s="11" t="s">
        <v>92</v>
      </c>
      <c r="L1263" s="13">
        <v>0.01</v>
      </c>
      <c r="M1263" s="11" t="s">
        <v>89</v>
      </c>
      <c r="N1263" s="12">
        <v>1</v>
      </c>
      <c r="O1263" s="10" t="str">
        <f t="shared" si="356"/>
        <v/>
      </c>
      <c r="P1263" s="10">
        <f t="shared" si="369"/>
        <v>19</v>
      </c>
      <c r="Q1263" s="10" t="str">
        <f t="shared" si="357"/>
        <v/>
      </c>
      <c r="R1263" s="10">
        <f t="shared" si="358"/>
        <v>30</v>
      </c>
      <c r="S1263" s="10" t="str">
        <f t="shared" si="359"/>
        <v/>
      </c>
      <c r="V1263" cm="1">
        <f t="array" ref="V1263">MIN(IFERROR(FIND(_xlfn.SEQUENCE(10,,CHAR(48)),F1263),""))</f>
        <v>8</v>
      </c>
      <c r="W1263" s="25" cm="1">
        <f t="array" ref="W1263">MIN(IFERROR(FIND(_xlfn.SEQUENCE(10,,CHAR(48)),B1263),""))</f>
        <v>23</v>
      </c>
      <c r="X1263" s="10">
        <f t="shared" si="360"/>
        <v>15</v>
      </c>
      <c r="Y1263" s="17" t="str">
        <f t="shared" si="361"/>
        <v xml:space="preserve">Poussoir RETREINT </v>
      </c>
      <c r="Z1263" s="10" t="str">
        <f t="shared" si="362"/>
        <v>312_0780</v>
      </c>
      <c r="AA1263" s="10" t="str">
        <f t="shared" si="363"/>
        <v>312_0780</v>
      </c>
      <c r="AB1263" s="10" t="str">
        <f t="shared" si="364"/>
        <v>A créer</v>
      </c>
      <c r="AC1263" s="14">
        <f t="shared" si="365"/>
        <v>1</v>
      </c>
      <c r="AD1263" s="10" t="str">
        <f t="shared" si="366"/>
        <v>312_0780 / 29065648</v>
      </c>
      <c r="AE1263" s="10" t="str">
        <f t="shared" si="367"/>
        <v>29065648</v>
      </c>
      <c r="AG1263" s="10" t="str">
        <f t="shared" si="368"/>
        <v>312_0780</v>
      </c>
      <c r="AH1263" s="10" t="str">
        <f t="shared" si="370"/>
        <v xml:space="preserve">Poussoir RETREINT </v>
      </c>
      <c r="AI1263" s="10" t="str">
        <f t="shared" si="371"/>
        <v>A créer</v>
      </c>
      <c r="AJ1263" s="10" t="str">
        <f t="shared" si="372"/>
        <v>29065648</v>
      </c>
    </row>
    <row r="1264" spans="1:36" ht="15" x14ac:dyDescent="0.25">
      <c r="A1264" s="11" t="s">
        <v>3092</v>
      </c>
      <c r="B1264" s="11" t="s">
        <v>3093</v>
      </c>
      <c r="C1264" s="11" t="s">
        <v>85</v>
      </c>
      <c r="D1264" s="11" t="s">
        <v>86</v>
      </c>
      <c r="E1264" s="11" t="s">
        <v>89</v>
      </c>
      <c r="F1264" s="11" t="s">
        <v>3094</v>
      </c>
      <c r="G1264" s="11" t="s">
        <v>89</v>
      </c>
      <c r="H1264" s="11" t="s">
        <v>90</v>
      </c>
      <c r="I1264" s="12">
        <v>0</v>
      </c>
      <c r="J1264" s="11" t="s">
        <v>91</v>
      </c>
      <c r="K1264" s="11" t="s">
        <v>92</v>
      </c>
      <c r="L1264" s="13">
        <v>0.01</v>
      </c>
      <c r="M1264" s="11" t="s">
        <v>89</v>
      </c>
      <c r="N1264" s="12">
        <v>1</v>
      </c>
      <c r="O1264" s="10" t="str">
        <f t="shared" si="356"/>
        <v/>
      </c>
      <c r="P1264" s="10">
        <f t="shared" si="369"/>
        <v>17</v>
      </c>
      <c r="Q1264" s="10" t="str">
        <f t="shared" si="357"/>
        <v/>
      </c>
      <c r="R1264" s="10">
        <f t="shared" si="358"/>
        <v>28</v>
      </c>
      <c r="S1264" s="10" t="str">
        <f t="shared" si="359"/>
        <v/>
      </c>
      <c r="V1264" cm="1">
        <f t="array" ref="V1264">MIN(IFERROR(FIND(_xlfn.SEQUENCE(10,,CHAR(48)),F1264),""))</f>
        <v>8</v>
      </c>
      <c r="W1264" s="25" cm="1">
        <f t="array" ref="W1264">MIN(IFERROR(FIND(_xlfn.SEQUENCE(10,,CHAR(48)),B1264),""))</f>
        <v>21</v>
      </c>
      <c r="X1264" s="10">
        <f t="shared" si="360"/>
        <v>15</v>
      </c>
      <c r="Y1264" s="17" t="str">
        <f t="shared" si="361"/>
        <v xml:space="preserve">Matrice EMBOUTI </v>
      </c>
      <c r="Z1264" s="10" t="str">
        <f t="shared" si="362"/>
        <v>312_1171</v>
      </c>
      <c r="AA1264" s="10" t="str">
        <f t="shared" si="363"/>
        <v>312_1171</v>
      </c>
      <c r="AB1264" s="10" t="str">
        <f t="shared" si="364"/>
        <v>A créer</v>
      </c>
      <c r="AC1264" s="14">
        <f t="shared" si="365"/>
        <v>0</v>
      </c>
      <c r="AD1264" s="10" t="str">
        <f t="shared" si="366"/>
        <v>312_1171 / 29065649</v>
      </c>
      <c r="AE1264" s="10" t="str">
        <f t="shared" si="367"/>
        <v>29065649</v>
      </c>
      <c r="AG1264" s="10" t="str">
        <f t="shared" si="368"/>
        <v>312_1171</v>
      </c>
      <c r="AH1264" s="10" t="str">
        <f t="shared" si="370"/>
        <v xml:space="preserve">Matrice EMBOUTI </v>
      </c>
      <c r="AI1264" s="10" t="str">
        <f t="shared" si="371"/>
        <v>A créer</v>
      </c>
      <c r="AJ1264" s="10" t="str">
        <f t="shared" si="372"/>
        <v>29065649</v>
      </c>
    </row>
    <row r="1265" spans="1:36" ht="15" x14ac:dyDescent="0.25">
      <c r="A1265" s="11" t="s">
        <v>3095</v>
      </c>
      <c r="B1265" s="11" t="s">
        <v>3096</v>
      </c>
      <c r="C1265" s="11" t="s">
        <v>85</v>
      </c>
      <c r="D1265" s="11" t="s">
        <v>86</v>
      </c>
      <c r="E1265" s="11" t="s">
        <v>89</v>
      </c>
      <c r="F1265" s="11" t="s">
        <v>3097</v>
      </c>
      <c r="G1265" s="11" t="s">
        <v>89</v>
      </c>
      <c r="H1265" s="11" t="s">
        <v>90</v>
      </c>
      <c r="I1265" s="12">
        <v>0</v>
      </c>
      <c r="J1265" s="11" t="s">
        <v>91</v>
      </c>
      <c r="K1265" s="11" t="s">
        <v>92</v>
      </c>
      <c r="L1265" s="13">
        <v>0.01</v>
      </c>
      <c r="M1265" s="11" t="s">
        <v>89</v>
      </c>
      <c r="N1265" s="12">
        <v>1</v>
      </c>
      <c r="O1265" s="10" t="str">
        <f t="shared" si="356"/>
        <v/>
      </c>
      <c r="P1265" s="10">
        <f t="shared" si="369"/>
        <v>19</v>
      </c>
      <c r="Q1265" s="10" t="str">
        <f t="shared" si="357"/>
        <v/>
      </c>
      <c r="R1265" s="10">
        <f t="shared" si="358"/>
        <v>30</v>
      </c>
      <c r="S1265" s="10" t="str">
        <f t="shared" si="359"/>
        <v/>
      </c>
      <c r="V1265" cm="1">
        <f t="array" ref="V1265">MIN(IFERROR(FIND(_xlfn.SEQUENCE(10,,CHAR(48)),F1265),""))</f>
        <v>8</v>
      </c>
      <c r="W1265" s="25" cm="1">
        <f t="array" ref="W1265">MIN(IFERROR(FIND(_xlfn.SEQUENCE(10,,CHAR(48)),B1265),""))</f>
        <v>23</v>
      </c>
      <c r="X1265" s="10">
        <f t="shared" si="360"/>
        <v>15</v>
      </c>
      <c r="Y1265" s="17" t="str">
        <f t="shared" si="361"/>
        <v xml:space="preserve">Molette MOULURAGE </v>
      </c>
      <c r="Z1265" s="10" t="str">
        <f t="shared" si="362"/>
        <v>312_1192</v>
      </c>
      <c r="AA1265" s="10" t="str">
        <f t="shared" si="363"/>
        <v>312_1192</v>
      </c>
      <c r="AB1265" s="10" t="str">
        <f t="shared" si="364"/>
        <v>A créer</v>
      </c>
      <c r="AC1265" s="14">
        <f t="shared" si="365"/>
        <v>0</v>
      </c>
      <c r="AD1265" s="10" t="str">
        <f t="shared" si="366"/>
        <v>312_1192 / 29065650</v>
      </c>
      <c r="AE1265" s="10" t="str">
        <f t="shared" si="367"/>
        <v>29065650</v>
      </c>
      <c r="AG1265" s="10" t="str">
        <f t="shared" si="368"/>
        <v>312_1192</v>
      </c>
      <c r="AH1265" s="10" t="str">
        <f t="shared" si="370"/>
        <v xml:space="preserve">Molette MOULURAGE </v>
      </c>
      <c r="AI1265" s="10" t="str">
        <f t="shared" si="371"/>
        <v>A créer</v>
      </c>
      <c r="AJ1265" s="10" t="str">
        <f t="shared" si="372"/>
        <v>29065650</v>
      </c>
    </row>
    <row r="1266" spans="1:36" ht="15" x14ac:dyDescent="0.25">
      <c r="A1266" s="11" t="s">
        <v>3098</v>
      </c>
      <c r="B1266" s="11" t="s">
        <v>3099</v>
      </c>
      <c r="C1266" s="11" t="s">
        <v>85</v>
      </c>
      <c r="D1266" s="11" t="s">
        <v>86</v>
      </c>
      <c r="E1266" s="11" t="s">
        <v>89</v>
      </c>
      <c r="F1266" s="11" t="s">
        <v>3100</v>
      </c>
      <c r="G1266" s="11" t="s">
        <v>89</v>
      </c>
      <c r="H1266" s="11" t="s">
        <v>90</v>
      </c>
      <c r="I1266" s="12">
        <v>0</v>
      </c>
      <c r="J1266" s="11" t="s">
        <v>91</v>
      </c>
      <c r="K1266" s="11" t="s">
        <v>92</v>
      </c>
      <c r="L1266" s="13">
        <v>0.01</v>
      </c>
      <c r="M1266" s="11" t="s">
        <v>89</v>
      </c>
      <c r="N1266" s="12">
        <v>1</v>
      </c>
      <c r="O1266" s="10" t="str">
        <f t="shared" si="356"/>
        <v/>
      </c>
      <c r="P1266" s="10">
        <f t="shared" si="369"/>
        <v>19</v>
      </c>
      <c r="Q1266" s="10" t="str">
        <f t="shared" si="357"/>
        <v/>
      </c>
      <c r="R1266" s="10">
        <f t="shared" si="358"/>
        <v>30</v>
      </c>
      <c r="S1266" s="10" t="str">
        <f t="shared" si="359"/>
        <v/>
      </c>
      <c r="V1266" cm="1">
        <f t="array" ref="V1266">MIN(IFERROR(FIND(_xlfn.SEQUENCE(10,,CHAR(48)),F1266),""))</f>
        <v>8</v>
      </c>
      <c r="W1266" s="25" cm="1">
        <f t="array" ref="W1266">MIN(IFERROR(FIND(_xlfn.SEQUENCE(10,,CHAR(48)),B1266),""))</f>
        <v>23</v>
      </c>
      <c r="X1266" s="10">
        <f t="shared" si="360"/>
        <v>15</v>
      </c>
      <c r="Y1266" s="17" t="str">
        <f t="shared" si="361"/>
        <v xml:space="preserve">MOLETTE MOULURAGE </v>
      </c>
      <c r="Z1266" s="10" t="str">
        <f t="shared" si="362"/>
        <v>312_1264</v>
      </c>
      <c r="AA1266" s="10" t="str">
        <f t="shared" si="363"/>
        <v>312_1264</v>
      </c>
      <c r="AB1266" s="10" t="str">
        <f t="shared" si="364"/>
        <v>A créer</v>
      </c>
      <c r="AC1266" s="14">
        <f t="shared" si="365"/>
        <v>0</v>
      </c>
      <c r="AD1266" s="10" t="str">
        <f t="shared" si="366"/>
        <v>312_1264 / 29065651</v>
      </c>
      <c r="AE1266" s="10" t="str">
        <f t="shared" si="367"/>
        <v>29065651</v>
      </c>
      <c r="AG1266" s="10" t="str">
        <f t="shared" si="368"/>
        <v>312_1264</v>
      </c>
      <c r="AH1266" s="10" t="str">
        <f t="shared" si="370"/>
        <v xml:space="preserve">MOLETTE MOULURAGE </v>
      </c>
      <c r="AI1266" s="10" t="str">
        <f t="shared" si="371"/>
        <v>A créer</v>
      </c>
      <c r="AJ1266" s="10" t="str">
        <f t="shared" si="372"/>
        <v>29065651</v>
      </c>
    </row>
    <row r="1267" spans="1:36" ht="15" x14ac:dyDescent="0.25">
      <c r="A1267" s="11" t="s">
        <v>3101</v>
      </c>
      <c r="B1267" s="11" t="s">
        <v>3102</v>
      </c>
      <c r="C1267" s="11" t="s">
        <v>85</v>
      </c>
      <c r="D1267" s="11" t="s">
        <v>86</v>
      </c>
      <c r="E1267" s="11" t="s">
        <v>89</v>
      </c>
      <c r="F1267" s="11" t="s">
        <v>3103</v>
      </c>
      <c r="G1267" s="11" t="s">
        <v>89</v>
      </c>
      <c r="H1267" s="11" t="s">
        <v>90</v>
      </c>
      <c r="I1267" s="12">
        <v>0</v>
      </c>
      <c r="J1267" s="11" t="s">
        <v>91</v>
      </c>
      <c r="K1267" s="11" t="s">
        <v>92</v>
      </c>
      <c r="L1267" s="13">
        <v>0.01</v>
      </c>
      <c r="M1267" s="11" t="s">
        <v>89</v>
      </c>
      <c r="N1267" s="12">
        <v>1</v>
      </c>
      <c r="O1267" s="10" t="str">
        <f t="shared" si="356"/>
        <v/>
      </c>
      <c r="P1267" s="10">
        <f t="shared" si="369"/>
        <v>17</v>
      </c>
      <c r="Q1267" s="10" t="str">
        <f t="shared" si="357"/>
        <v/>
      </c>
      <c r="R1267" s="10">
        <f t="shared" si="358"/>
        <v>28</v>
      </c>
      <c r="S1267" s="10" t="str">
        <f t="shared" si="359"/>
        <v/>
      </c>
      <c r="V1267" cm="1">
        <f t="array" ref="V1267">MIN(IFERROR(FIND(_xlfn.SEQUENCE(10,,CHAR(48)),F1267),""))</f>
        <v>8</v>
      </c>
      <c r="W1267" s="25" cm="1">
        <f t="array" ref="W1267">MIN(IFERROR(FIND(_xlfn.SEQUENCE(10,,CHAR(48)),B1267),""))</f>
        <v>21</v>
      </c>
      <c r="X1267" s="10">
        <f t="shared" si="360"/>
        <v>15</v>
      </c>
      <c r="Y1267" s="17" t="str">
        <f t="shared" si="361"/>
        <v xml:space="preserve">Poussoir FRAPPE </v>
      </c>
      <c r="Z1267" s="10" t="str">
        <f t="shared" si="362"/>
        <v>312_1854</v>
      </c>
      <c r="AA1267" s="10" t="str">
        <f t="shared" si="363"/>
        <v>312_1854</v>
      </c>
      <c r="AB1267" s="10" t="str">
        <f t="shared" si="364"/>
        <v>A créer</v>
      </c>
      <c r="AC1267" s="14">
        <f t="shared" si="365"/>
        <v>0</v>
      </c>
      <c r="AD1267" s="10" t="str">
        <f t="shared" si="366"/>
        <v>312_1854 / 29065657</v>
      </c>
      <c r="AE1267" s="10" t="str">
        <f t="shared" si="367"/>
        <v>29065657</v>
      </c>
      <c r="AG1267" s="10" t="str">
        <f t="shared" si="368"/>
        <v>312_1854</v>
      </c>
      <c r="AH1267" s="10" t="str">
        <f t="shared" si="370"/>
        <v xml:space="preserve">Poussoir FRAPPE </v>
      </c>
      <c r="AI1267" s="10" t="str">
        <f t="shared" si="371"/>
        <v>A créer</v>
      </c>
      <c r="AJ1267" s="10" t="str">
        <f t="shared" si="372"/>
        <v>29065657</v>
      </c>
    </row>
    <row r="1268" spans="1:36" ht="15" x14ac:dyDescent="0.25">
      <c r="A1268" s="11" t="s">
        <v>3104</v>
      </c>
      <c r="B1268" s="11" t="s">
        <v>3105</v>
      </c>
      <c r="C1268" s="11" t="s">
        <v>85</v>
      </c>
      <c r="D1268" s="11" t="s">
        <v>86</v>
      </c>
      <c r="E1268" s="11" t="s">
        <v>89</v>
      </c>
      <c r="F1268" s="11" t="s">
        <v>3106</v>
      </c>
      <c r="G1268" s="11" t="s">
        <v>89</v>
      </c>
      <c r="H1268" s="11" t="s">
        <v>90</v>
      </c>
      <c r="I1268" s="12">
        <v>0</v>
      </c>
      <c r="J1268" s="11" t="s">
        <v>91</v>
      </c>
      <c r="K1268" s="11" t="s">
        <v>92</v>
      </c>
      <c r="L1268" s="13">
        <v>0.01</v>
      </c>
      <c r="M1268" s="11" t="s">
        <v>89</v>
      </c>
      <c r="N1268" s="12">
        <v>1</v>
      </c>
      <c r="O1268" s="10" t="str">
        <f t="shared" si="356"/>
        <v/>
      </c>
      <c r="P1268" s="10">
        <f t="shared" si="369"/>
        <v>17</v>
      </c>
      <c r="Q1268" s="10" t="str">
        <f t="shared" si="357"/>
        <v/>
      </c>
      <c r="R1268" s="10">
        <f t="shared" si="358"/>
        <v>28</v>
      </c>
      <c r="S1268" s="10" t="str">
        <f t="shared" si="359"/>
        <v/>
      </c>
      <c r="V1268" cm="1">
        <f t="array" ref="V1268">MIN(IFERROR(FIND(_xlfn.SEQUENCE(10,,CHAR(48)),F1268),""))</f>
        <v>8</v>
      </c>
      <c r="W1268" s="25" cm="1">
        <f t="array" ref="W1268">MIN(IFERROR(FIND(_xlfn.SEQUENCE(10,,CHAR(48)),B1268),""))</f>
        <v>21</v>
      </c>
      <c r="X1268" s="10">
        <f t="shared" si="360"/>
        <v>15</v>
      </c>
      <c r="Y1268" s="17" t="str">
        <f t="shared" si="361"/>
        <v xml:space="preserve">Poinçon ETIRAGE </v>
      </c>
      <c r="Z1268" s="10" t="str">
        <f t="shared" si="362"/>
        <v>312_1938</v>
      </c>
      <c r="AA1268" s="10" t="str">
        <f t="shared" si="363"/>
        <v>312_1938</v>
      </c>
      <c r="AB1268" s="10" t="str">
        <f t="shared" si="364"/>
        <v>A créer</v>
      </c>
      <c r="AC1268" s="14">
        <f t="shared" si="365"/>
        <v>0</v>
      </c>
      <c r="AD1268" s="10" t="str">
        <f t="shared" si="366"/>
        <v>312_1938 / 29065658</v>
      </c>
      <c r="AE1268" s="10" t="str">
        <f t="shared" si="367"/>
        <v>29065658</v>
      </c>
      <c r="AG1268" s="10" t="str">
        <f t="shared" si="368"/>
        <v>312_1938</v>
      </c>
      <c r="AH1268" s="10" t="str">
        <f t="shared" si="370"/>
        <v xml:space="preserve">Poinçon ETIRAGE </v>
      </c>
      <c r="AI1268" s="10" t="str">
        <f t="shared" si="371"/>
        <v>A créer</v>
      </c>
      <c r="AJ1268" s="10" t="str">
        <f t="shared" si="372"/>
        <v>29065658</v>
      </c>
    </row>
    <row r="1269" spans="1:36" ht="15" x14ac:dyDescent="0.25">
      <c r="A1269" s="11" t="s">
        <v>3107</v>
      </c>
      <c r="B1269" s="11" t="s">
        <v>3108</v>
      </c>
      <c r="C1269" s="11" t="s">
        <v>85</v>
      </c>
      <c r="D1269" s="11" t="s">
        <v>86</v>
      </c>
      <c r="E1269" s="11" t="s">
        <v>89</v>
      </c>
      <c r="F1269" s="11" t="s">
        <v>3109</v>
      </c>
      <c r="G1269" s="11" t="s">
        <v>89</v>
      </c>
      <c r="H1269" s="11" t="s">
        <v>90</v>
      </c>
      <c r="I1269" s="12">
        <v>0</v>
      </c>
      <c r="J1269" s="11" t="s">
        <v>91</v>
      </c>
      <c r="K1269" s="11" t="s">
        <v>92</v>
      </c>
      <c r="L1269" s="13">
        <v>0.01</v>
      </c>
      <c r="M1269" s="11" t="s">
        <v>89</v>
      </c>
      <c r="N1269" s="12">
        <v>1</v>
      </c>
      <c r="O1269" s="10" t="str">
        <f t="shared" si="356"/>
        <v/>
      </c>
      <c r="P1269" s="10">
        <f t="shared" si="369"/>
        <v>19</v>
      </c>
      <c r="Q1269" s="10" t="str">
        <f t="shared" si="357"/>
        <v/>
      </c>
      <c r="R1269" s="10">
        <f t="shared" si="358"/>
        <v>30</v>
      </c>
      <c r="S1269" s="10" t="str">
        <f t="shared" si="359"/>
        <v/>
      </c>
      <c r="V1269" cm="1">
        <f t="array" ref="V1269">MIN(IFERROR(FIND(_xlfn.SEQUENCE(10,,CHAR(48)),F1269),""))</f>
        <v>8</v>
      </c>
      <c r="W1269" s="25" cm="1">
        <f t="array" ref="W1269">MIN(IFERROR(FIND(_xlfn.SEQUENCE(10,,CHAR(48)),B1269),""))</f>
        <v>23</v>
      </c>
      <c r="X1269" s="10">
        <f t="shared" si="360"/>
        <v>15</v>
      </c>
      <c r="Y1269" s="17" t="str">
        <f t="shared" si="361"/>
        <v xml:space="preserve">Molette MOULURAGE </v>
      </c>
      <c r="Z1269" s="10" t="str">
        <f t="shared" si="362"/>
        <v>312_1944</v>
      </c>
      <c r="AA1269" s="10" t="str">
        <f t="shared" si="363"/>
        <v>312_1944</v>
      </c>
      <c r="AB1269" s="10" t="str">
        <f t="shared" si="364"/>
        <v>A créer</v>
      </c>
      <c r="AC1269" s="14">
        <f t="shared" si="365"/>
        <v>0</v>
      </c>
      <c r="AD1269" s="10" t="str">
        <f t="shared" si="366"/>
        <v>312_1944 / 29065659</v>
      </c>
      <c r="AE1269" s="10" t="str">
        <f t="shared" si="367"/>
        <v>29065659</v>
      </c>
      <c r="AG1269" s="10" t="str">
        <f t="shared" si="368"/>
        <v>312_1944</v>
      </c>
      <c r="AH1269" s="10" t="str">
        <f t="shared" si="370"/>
        <v xml:space="preserve">Molette MOULURAGE </v>
      </c>
      <c r="AI1269" s="10" t="str">
        <f t="shared" si="371"/>
        <v>A créer</v>
      </c>
      <c r="AJ1269" s="10" t="str">
        <f t="shared" si="372"/>
        <v>29065659</v>
      </c>
    </row>
    <row r="1270" spans="1:36" ht="15" x14ac:dyDescent="0.25">
      <c r="A1270" s="11" t="s">
        <v>3110</v>
      </c>
      <c r="B1270" s="11" t="s">
        <v>3111</v>
      </c>
      <c r="C1270" s="11" t="s">
        <v>85</v>
      </c>
      <c r="D1270" s="11" t="s">
        <v>86</v>
      </c>
      <c r="E1270" s="11" t="s">
        <v>89</v>
      </c>
      <c r="F1270" s="11" t="s">
        <v>3112</v>
      </c>
      <c r="G1270" s="11" t="s">
        <v>89</v>
      </c>
      <c r="H1270" s="11" t="s">
        <v>90</v>
      </c>
      <c r="I1270" s="12">
        <v>0</v>
      </c>
      <c r="J1270" s="11" t="s">
        <v>91</v>
      </c>
      <c r="K1270" s="11" t="s">
        <v>92</v>
      </c>
      <c r="L1270" s="13">
        <v>0.01</v>
      </c>
      <c r="M1270" s="11" t="s">
        <v>89</v>
      </c>
      <c r="N1270" s="12">
        <v>1</v>
      </c>
      <c r="O1270" s="10" t="str">
        <f t="shared" si="356"/>
        <v/>
      </c>
      <c r="P1270" s="10">
        <f t="shared" si="369"/>
        <v>19</v>
      </c>
      <c r="Q1270" s="10" t="str">
        <f t="shared" si="357"/>
        <v/>
      </c>
      <c r="R1270" s="10">
        <f t="shared" si="358"/>
        <v>30</v>
      </c>
      <c r="S1270" s="10" t="str">
        <f t="shared" si="359"/>
        <v/>
      </c>
      <c r="V1270" cm="1">
        <f t="array" ref="V1270">MIN(IFERROR(FIND(_xlfn.SEQUENCE(10,,CHAR(48)),F1270),""))</f>
        <v>8</v>
      </c>
      <c r="W1270" s="25" cm="1">
        <f t="array" ref="W1270">MIN(IFERROR(FIND(_xlfn.SEQUENCE(10,,CHAR(48)),B1270),""))</f>
        <v>23</v>
      </c>
      <c r="X1270" s="10">
        <f t="shared" si="360"/>
        <v>15</v>
      </c>
      <c r="Y1270" s="17" t="str">
        <f t="shared" si="361"/>
        <v xml:space="preserve">Matrice CALIBRAGE </v>
      </c>
      <c r="Z1270" s="10" t="str">
        <f t="shared" si="362"/>
        <v>312_1968</v>
      </c>
      <c r="AA1270" s="10" t="str">
        <f t="shared" si="363"/>
        <v>312_1968</v>
      </c>
      <c r="AB1270" s="10" t="str">
        <f t="shared" si="364"/>
        <v>A créer</v>
      </c>
      <c r="AC1270" s="14">
        <f t="shared" si="365"/>
        <v>0</v>
      </c>
      <c r="AD1270" s="10" t="str">
        <f t="shared" si="366"/>
        <v>312_1968 / 29065660</v>
      </c>
      <c r="AE1270" s="10" t="str">
        <f t="shared" si="367"/>
        <v>29065660</v>
      </c>
      <c r="AG1270" s="10" t="str">
        <f t="shared" si="368"/>
        <v>312_1968</v>
      </c>
      <c r="AH1270" s="10" t="str">
        <f t="shared" si="370"/>
        <v xml:space="preserve">Matrice CALIBRAGE </v>
      </c>
      <c r="AI1270" s="10" t="str">
        <f t="shared" si="371"/>
        <v>A créer</v>
      </c>
      <c r="AJ1270" s="10" t="str">
        <f t="shared" si="372"/>
        <v>29065660</v>
      </c>
    </row>
    <row r="1271" spans="1:36" ht="15" x14ac:dyDescent="0.25">
      <c r="A1271" s="11" t="s">
        <v>3113</v>
      </c>
      <c r="B1271" s="11" t="s">
        <v>3114</v>
      </c>
      <c r="C1271" s="11" t="s">
        <v>85</v>
      </c>
      <c r="D1271" s="11" t="s">
        <v>86</v>
      </c>
      <c r="E1271" s="11" t="s">
        <v>89</v>
      </c>
      <c r="F1271" s="11" t="s">
        <v>3115</v>
      </c>
      <c r="G1271" s="11" t="s">
        <v>89</v>
      </c>
      <c r="H1271" s="11" t="s">
        <v>90</v>
      </c>
      <c r="I1271" s="12">
        <v>0</v>
      </c>
      <c r="J1271" s="11" t="s">
        <v>91</v>
      </c>
      <c r="K1271" s="11" t="s">
        <v>92</v>
      </c>
      <c r="L1271" s="13">
        <v>0.01</v>
      </c>
      <c r="M1271" s="11" t="s">
        <v>89</v>
      </c>
      <c r="N1271" s="12">
        <v>1</v>
      </c>
      <c r="O1271" s="10" t="str">
        <f t="shared" si="356"/>
        <v/>
      </c>
      <c r="P1271" s="10">
        <f t="shared" si="369"/>
        <v>19</v>
      </c>
      <c r="Q1271" s="10" t="str">
        <f t="shared" si="357"/>
        <v/>
      </c>
      <c r="R1271" s="10">
        <f t="shared" si="358"/>
        <v>30</v>
      </c>
      <c r="S1271" s="10" t="str">
        <f t="shared" si="359"/>
        <v/>
      </c>
      <c r="V1271" cm="1">
        <f t="array" ref="V1271">MIN(IFERROR(FIND(_xlfn.SEQUENCE(10,,CHAR(48)),F1271),""))</f>
        <v>8</v>
      </c>
      <c r="W1271" s="25" cm="1">
        <f t="array" ref="W1271">MIN(IFERROR(FIND(_xlfn.SEQUENCE(10,,CHAR(48)),B1271),""))</f>
        <v>23</v>
      </c>
      <c r="X1271" s="10">
        <f t="shared" si="360"/>
        <v>15</v>
      </c>
      <c r="Y1271" s="17" t="str">
        <f t="shared" si="361"/>
        <v xml:space="preserve">Molette MOULURAGE </v>
      </c>
      <c r="Z1271" s="10" t="str">
        <f t="shared" si="362"/>
        <v>312_2002</v>
      </c>
      <c r="AA1271" s="10" t="str">
        <f t="shared" si="363"/>
        <v>312_2002</v>
      </c>
      <c r="AB1271" s="10" t="str">
        <f t="shared" si="364"/>
        <v>A créer</v>
      </c>
      <c r="AC1271" s="14">
        <f t="shared" si="365"/>
        <v>0</v>
      </c>
      <c r="AD1271" s="10" t="str">
        <f t="shared" si="366"/>
        <v>312_2002 / 29065661</v>
      </c>
      <c r="AE1271" s="10" t="str">
        <f t="shared" si="367"/>
        <v>29065661</v>
      </c>
      <c r="AG1271" s="10" t="str">
        <f t="shared" si="368"/>
        <v>312_2002</v>
      </c>
      <c r="AH1271" s="10" t="str">
        <f t="shared" si="370"/>
        <v xml:space="preserve">Molette MOULURAGE </v>
      </c>
      <c r="AI1271" s="10" t="str">
        <f t="shared" si="371"/>
        <v>A créer</v>
      </c>
      <c r="AJ1271" s="10" t="str">
        <f t="shared" si="372"/>
        <v>29065661</v>
      </c>
    </row>
    <row r="1272" spans="1:36" ht="15" x14ac:dyDescent="0.25">
      <c r="A1272" s="11" t="s">
        <v>3116</v>
      </c>
      <c r="B1272" s="11" t="s">
        <v>3117</v>
      </c>
      <c r="C1272" s="11" t="s">
        <v>85</v>
      </c>
      <c r="D1272" s="11" t="s">
        <v>86</v>
      </c>
      <c r="E1272" s="11" t="s">
        <v>89</v>
      </c>
      <c r="F1272" s="11" t="s">
        <v>3118</v>
      </c>
      <c r="G1272" s="11" t="s">
        <v>89</v>
      </c>
      <c r="H1272" s="11" t="s">
        <v>90</v>
      </c>
      <c r="I1272" s="12">
        <v>0</v>
      </c>
      <c r="J1272" s="11" t="s">
        <v>91</v>
      </c>
      <c r="K1272" s="11" t="s">
        <v>92</v>
      </c>
      <c r="L1272" s="13">
        <v>155</v>
      </c>
      <c r="M1272" s="11" t="s">
        <v>89</v>
      </c>
      <c r="N1272" s="12">
        <v>1</v>
      </c>
      <c r="O1272" s="10" t="str">
        <f t="shared" si="356"/>
        <v/>
      </c>
      <c r="P1272" s="10">
        <f t="shared" si="369"/>
        <v>19</v>
      </c>
      <c r="Q1272" s="10" t="str">
        <f t="shared" si="357"/>
        <v/>
      </c>
      <c r="R1272" s="10">
        <f t="shared" si="358"/>
        <v>30</v>
      </c>
      <c r="S1272" s="10" t="str">
        <f t="shared" si="359"/>
        <v/>
      </c>
      <c r="V1272" cm="1">
        <f t="array" ref="V1272">MIN(IFERROR(FIND(_xlfn.SEQUENCE(10,,CHAR(48)),F1272),""))</f>
        <v>8</v>
      </c>
      <c r="W1272" s="25" cm="1">
        <f t="array" ref="W1272">MIN(IFERROR(FIND(_xlfn.SEQUENCE(10,,CHAR(48)),B1272),""))</f>
        <v>23</v>
      </c>
      <c r="X1272" s="10">
        <f t="shared" si="360"/>
        <v>15</v>
      </c>
      <c r="Y1272" s="17" t="str">
        <f t="shared" si="361"/>
        <v xml:space="preserve">Matrice CALIBRAGE </v>
      </c>
      <c r="Z1272" s="10" t="str">
        <f t="shared" si="362"/>
        <v>312_2286</v>
      </c>
      <c r="AA1272" s="10" t="str">
        <f t="shared" si="363"/>
        <v>312_2286</v>
      </c>
      <c r="AB1272" s="10" t="str">
        <f t="shared" si="364"/>
        <v>A créer</v>
      </c>
      <c r="AC1272" s="14">
        <f t="shared" si="365"/>
        <v>0</v>
      </c>
      <c r="AD1272" s="10" t="str">
        <f t="shared" si="366"/>
        <v>312_2286 / 29065666</v>
      </c>
      <c r="AE1272" s="10" t="str">
        <f t="shared" si="367"/>
        <v>29065666</v>
      </c>
      <c r="AG1272" s="10" t="str">
        <f t="shared" si="368"/>
        <v>312_2286</v>
      </c>
      <c r="AH1272" s="10" t="str">
        <f t="shared" si="370"/>
        <v xml:space="preserve">Matrice CALIBRAGE </v>
      </c>
      <c r="AI1272" s="10" t="str">
        <f t="shared" si="371"/>
        <v>A créer</v>
      </c>
      <c r="AJ1272" s="10" t="str">
        <f t="shared" si="372"/>
        <v>29065666</v>
      </c>
    </row>
    <row r="1273" spans="1:36" ht="15" x14ac:dyDescent="0.25">
      <c r="A1273" s="11" t="s">
        <v>9186</v>
      </c>
      <c r="B1273" s="11" t="s">
        <v>9187</v>
      </c>
      <c r="C1273" s="11" t="s">
        <v>85</v>
      </c>
      <c r="D1273" s="11" t="s">
        <v>86</v>
      </c>
      <c r="E1273" s="11" t="s">
        <v>8724</v>
      </c>
      <c r="F1273" s="11" t="s">
        <v>9188</v>
      </c>
      <c r="G1273" s="11" t="s">
        <v>89</v>
      </c>
      <c r="H1273" s="11" t="s">
        <v>90</v>
      </c>
      <c r="I1273" s="12">
        <v>1</v>
      </c>
      <c r="J1273" s="11" t="s">
        <v>91</v>
      </c>
      <c r="K1273" s="11" t="s">
        <v>92</v>
      </c>
      <c r="L1273" s="13">
        <v>195</v>
      </c>
      <c r="M1273" s="11" t="s">
        <v>89</v>
      </c>
      <c r="N1273" s="12">
        <v>1</v>
      </c>
      <c r="O1273" s="10" t="str">
        <f t="shared" si="356"/>
        <v/>
      </c>
      <c r="P1273" s="10" t="str">
        <f t="shared" si="369"/>
        <v/>
      </c>
      <c r="Q1273" s="10" t="str">
        <f t="shared" si="357"/>
        <v/>
      </c>
      <c r="R1273" s="10">
        <f t="shared" si="358"/>
        <v>24</v>
      </c>
      <c r="S1273" s="10" t="str">
        <f t="shared" si="359"/>
        <v/>
      </c>
      <c r="V1273" cm="1">
        <f t="array" ref="V1273">MIN(IFERROR(FIND(_xlfn.SEQUENCE(10,,CHAR(48)),F1273),""))</f>
        <v>8</v>
      </c>
      <c r="W1273" s="25" cm="1">
        <f t="array" ref="W1273">MIN(IFERROR(FIND(_xlfn.SEQUENCE(10,,CHAR(48)),B1273),""))</f>
        <v>17</v>
      </c>
      <c r="X1273" s="10">
        <f t="shared" si="360"/>
        <v>15</v>
      </c>
      <c r="Y1273" s="17" t="str">
        <f t="shared" si="361"/>
        <v xml:space="preserve">POINCON PLANAGE </v>
      </c>
      <c r="Z1273" s="10" t="str">
        <f t="shared" si="362"/>
        <v>611_1597</v>
      </c>
      <c r="AA1273" s="10" t="str">
        <f t="shared" si="363"/>
        <v>611_1597</v>
      </c>
      <c r="AB1273" s="10" t="str">
        <f t="shared" si="364"/>
        <v>2 H 4 B</v>
      </c>
      <c r="AC1273" s="14">
        <f t="shared" si="365"/>
        <v>1</v>
      </c>
      <c r="AD1273" s="10" t="str">
        <f t="shared" si="366"/>
        <v>611_1597 / 29064067</v>
      </c>
      <c r="AE1273" s="10" t="str">
        <f t="shared" si="367"/>
        <v>29064067</v>
      </c>
      <c r="AG1273" s="10" t="str">
        <f t="shared" si="368"/>
        <v>611_1597</v>
      </c>
      <c r="AH1273" s="10" t="str">
        <f t="shared" si="370"/>
        <v xml:space="preserve">POINCON PLANAGE </v>
      </c>
      <c r="AI1273" s="10" t="str">
        <f t="shared" si="371"/>
        <v>2 H 4 B</v>
      </c>
      <c r="AJ1273" s="10" t="str">
        <f t="shared" si="372"/>
        <v>29064067</v>
      </c>
    </row>
    <row r="1274" spans="1:36" ht="15" x14ac:dyDescent="0.25">
      <c r="A1274" s="11" t="s">
        <v>3122</v>
      </c>
      <c r="B1274" s="11" t="s">
        <v>3123</v>
      </c>
      <c r="C1274" s="11" t="s">
        <v>85</v>
      </c>
      <c r="D1274" s="11" t="s">
        <v>86</v>
      </c>
      <c r="E1274" s="11" t="s">
        <v>89</v>
      </c>
      <c r="F1274" s="11" t="s">
        <v>3124</v>
      </c>
      <c r="G1274" s="11" t="s">
        <v>89</v>
      </c>
      <c r="H1274" s="11" t="s">
        <v>90</v>
      </c>
      <c r="I1274" s="12">
        <v>0</v>
      </c>
      <c r="J1274" s="11" t="s">
        <v>91</v>
      </c>
      <c r="K1274" s="11" t="s">
        <v>92</v>
      </c>
      <c r="L1274" s="13">
        <v>0.01</v>
      </c>
      <c r="M1274" s="11" t="s">
        <v>89</v>
      </c>
      <c r="N1274" s="12">
        <v>1</v>
      </c>
      <c r="O1274" s="10" t="str">
        <f t="shared" si="356"/>
        <v/>
      </c>
      <c r="P1274" s="10">
        <f t="shared" si="369"/>
        <v>19</v>
      </c>
      <c r="Q1274" s="10" t="str">
        <f t="shared" si="357"/>
        <v/>
      </c>
      <c r="R1274" s="10">
        <f t="shared" si="358"/>
        <v>30</v>
      </c>
      <c r="S1274" s="10" t="str">
        <f t="shared" si="359"/>
        <v/>
      </c>
      <c r="V1274" cm="1">
        <f t="array" ref="V1274">MIN(IFERROR(FIND(_xlfn.SEQUENCE(10,,CHAR(48)),F1274),""))</f>
        <v>8</v>
      </c>
      <c r="W1274" s="25" cm="1">
        <f t="array" ref="W1274">MIN(IFERROR(FIND(_xlfn.SEQUENCE(10,,CHAR(48)),B1274),""))</f>
        <v>23</v>
      </c>
      <c r="X1274" s="10">
        <f t="shared" si="360"/>
        <v>15</v>
      </c>
      <c r="Y1274" s="17" t="str">
        <f t="shared" si="361"/>
        <v xml:space="preserve">Matrice CALIBRAGE </v>
      </c>
      <c r="Z1274" s="10" t="str">
        <f t="shared" si="362"/>
        <v>312_2320</v>
      </c>
      <c r="AA1274" s="10" t="str">
        <f t="shared" si="363"/>
        <v>312_2320</v>
      </c>
      <c r="AB1274" s="10" t="str">
        <f t="shared" si="364"/>
        <v>A créer</v>
      </c>
      <c r="AC1274" s="14">
        <f t="shared" si="365"/>
        <v>0</v>
      </c>
      <c r="AD1274" s="10" t="str">
        <f t="shared" si="366"/>
        <v>312_2320 / 29065670</v>
      </c>
      <c r="AE1274" s="10" t="str">
        <f t="shared" si="367"/>
        <v>29065670</v>
      </c>
      <c r="AG1274" s="10" t="str">
        <f t="shared" si="368"/>
        <v>312_2320</v>
      </c>
      <c r="AH1274" s="10" t="str">
        <f t="shared" si="370"/>
        <v xml:space="preserve">Matrice CALIBRAGE </v>
      </c>
      <c r="AI1274" s="10" t="str">
        <f t="shared" si="371"/>
        <v>A créer</v>
      </c>
      <c r="AJ1274" s="10" t="str">
        <f t="shared" si="372"/>
        <v>29065670</v>
      </c>
    </row>
    <row r="1275" spans="1:36" ht="15" x14ac:dyDescent="0.25">
      <c r="A1275" s="11" t="s">
        <v>3125</v>
      </c>
      <c r="B1275" s="11" t="s">
        <v>3126</v>
      </c>
      <c r="C1275" s="11" t="s">
        <v>85</v>
      </c>
      <c r="D1275" s="11" t="s">
        <v>86</v>
      </c>
      <c r="E1275" s="11" t="s">
        <v>89</v>
      </c>
      <c r="F1275" s="11" t="s">
        <v>3127</v>
      </c>
      <c r="G1275" s="11" t="s">
        <v>89</v>
      </c>
      <c r="H1275" s="11" t="s">
        <v>90</v>
      </c>
      <c r="I1275" s="12">
        <v>0</v>
      </c>
      <c r="J1275" s="11" t="s">
        <v>91</v>
      </c>
      <c r="K1275" s="11" t="s">
        <v>92</v>
      </c>
      <c r="L1275" s="13">
        <v>0.01</v>
      </c>
      <c r="M1275" s="11" t="s">
        <v>89</v>
      </c>
      <c r="N1275" s="12">
        <v>1</v>
      </c>
      <c r="O1275" s="10" t="str">
        <f t="shared" si="356"/>
        <v/>
      </c>
      <c r="P1275" s="10">
        <f t="shared" si="369"/>
        <v>19</v>
      </c>
      <c r="Q1275" s="10" t="str">
        <f t="shared" si="357"/>
        <v/>
      </c>
      <c r="R1275" s="10">
        <f t="shared" si="358"/>
        <v>30</v>
      </c>
      <c r="S1275" s="10" t="str">
        <f t="shared" si="359"/>
        <v/>
      </c>
      <c r="V1275" cm="1">
        <f t="array" ref="V1275">MIN(IFERROR(FIND(_xlfn.SEQUENCE(10,,CHAR(48)),F1275),""))</f>
        <v>8</v>
      </c>
      <c r="W1275" s="25" cm="1">
        <f t="array" ref="W1275">MIN(IFERROR(FIND(_xlfn.SEQUENCE(10,,CHAR(48)),B1275),""))</f>
        <v>23</v>
      </c>
      <c r="X1275" s="10">
        <f t="shared" si="360"/>
        <v>15</v>
      </c>
      <c r="Y1275" s="17" t="str">
        <f t="shared" si="361"/>
        <v xml:space="preserve">molette MOULURAGE </v>
      </c>
      <c r="Z1275" s="10" t="str">
        <f t="shared" si="362"/>
        <v>312_2330</v>
      </c>
      <c r="AA1275" s="10" t="str">
        <f t="shared" si="363"/>
        <v>312_2330</v>
      </c>
      <c r="AB1275" s="10" t="str">
        <f t="shared" si="364"/>
        <v>A créer</v>
      </c>
      <c r="AC1275" s="14">
        <f t="shared" si="365"/>
        <v>0</v>
      </c>
      <c r="AD1275" s="10" t="str">
        <f t="shared" si="366"/>
        <v>312_2330 / 29065671</v>
      </c>
      <c r="AE1275" s="10" t="str">
        <f t="shared" si="367"/>
        <v>29065671</v>
      </c>
      <c r="AG1275" s="10" t="str">
        <f t="shared" si="368"/>
        <v>312_2330</v>
      </c>
      <c r="AH1275" s="10" t="str">
        <f t="shared" si="370"/>
        <v xml:space="preserve">molette MOULURAGE </v>
      </c>
      <c r="AI1275" s="10" t="str">
        <f t="shared" si="371"/>
        <v>A créer</v>
      </c>
      <c r="AJ1275" s="10" t="str">
        <f t="shared" si="372"/>
        <v>29065671</v>
      </c>
    </row>
    <row r="1276" spans="1:36" ht="15" x14ac:dyDescent="0.25">
      <c r="A1276" s="11" t="s">
        <v>3128</v>
      </c>
      <c r="B1276" s="11" t="s">
        <v>3129</v>
      </c>
      <c r="C1276" s="11" t="s">
        <v>85</v>
      </c>
      <c r="D1276" s="11" t="s">
        <v>86</v>
      </c>
      <c r="E1276" s="11" t="s">
        <v>89</v>
      </c>
      <c r="F1276" s="11" t="s">
        <v>3130</v>
      </c>
      <c r="G1276" s="11" t="s">
        <v>89</v>
      </c>
      <c r="H1276" s="11" t="s">
        <v>90</v>
      </c>
      <c r="I1276" s="12">
        <v>0</v>
      </c>
      <c r="J1276" s="11" t="s">
        <v>91</v>
      </c>
      <c r="K1276" s="11" t="s">
        <v>92</v>
      </c>
      <c r="L1276" s="13">
        <v>0.01</v>
      </c>
      <c r="M1276" s="11" t="s">
        <v>89</v>
      </c>
      <c r="N1276" s="12">
        <v>1</v>
      </c>
      <c r="O1276" s="10" t="str">
        <f t="shared" si="356"/>
        <v/>
      </c>
      <c r="P1276" s="10">
        <f t="shared" si="369"/>
        <v>19</v>
      </c>
      <c r="Q1276" s="10" t="str">
        <f t="shared" si="357"/>
        <v/>
      </c>
      <c r="R1276" s="10">
        <f t="shared" si="358"/>
        <v>30</v>
      </c>
      <c r="S1276" s="10" t="str">
        <f t="shared" si="359"/>
        <v/>
      </c>
      <c r="V1276" cm="1">
        <f t="array" ref="V1276">MIN(IFERROR(FIND(_xlfn.SEQUENCE(10,,CHAR(48)),F1276),""))</f>
        <v>8</v>
      </c>
      <c r="W1276" s="25" cm="1">
        <f t="array" ref="W1276">MIN(IFERROR(FIND(_xlfn.SEQUENCE(10,,CHAR(48)),B1276),""))</f>
        <v>23</v>
      </c>
      <c r="X1276" s="10">
        <f t="shared" si="360"/>
        <v>15</v>
      </c>
      <c r="Y1276" s="17" t="str">
        <f t="shared" si="361"/>
        <v xml:space="preserve">Matrice CALIBRAGE </v>
      </c>
      <c r="Z1276" s="10" t="str">
        <f t="shared" si="362"/>
        <v>312_2351</v>
      </c>
      <c r="AA1276" s="10" t="str">
        <f t="shared" si="363"/>
        <v>312_2351</v>
      </c>
      <c r="AB1276" s="10" t="str">
        <f t="shared" si="364"/>
        <v>A créer</v>
      </c>
      <c r="AC1276" s="14">
        <f t="shared" si="365"/>
        <v>0</v>
      </c>
      <c r="AD1276" s="10" t="str">
        <f t="shared" si="366"/>
        <v>312_2351 / 29065673</v>
      </c>
      <c r="AE1276" s="10" t="str">
        <f t="shared" si="367"/>
        <v>29065673</v>
      </c>
      <c r="AG1276" s="10" t="str">
        <f t="shared" si="368"/>
        <v>312_2351</v>
      </c>
      <c r="AH1276" s="10" t="str">
        <f t="shared" si="370"/>
        <v xml:space="preserve">Matrice CALIBRAGE </v>
      </c>
      <c r="AI1276" s="10" t="str">
        <f t="shared" si="371"/>
        <v>A créer</v>
      </c>
      <c r="AJ1276" s="10" t="str">
        <f t="shared" si="372"/>
        <v>29065673</v>
      </c>
    </row>
    <row r="1277" spans="1:36" ht="15" x14ac:dyDescent="0.25">
      <c r="A1277" s="11" t="s">
        <v>3131</v>
      </c>
      <c r="B1277" s="11" t="s">
        <v>3132</v>
      </c>
      <c r="C1277" s="11" t="s">
        <v>85</v>
      </c>
      <c r="D1277" s="11" t="s">
        <v>86</v>
      </c>
      <c r="E1277" s="11" t="s">
        <v>89</v>
      </c>
      <c r="F1277" s="11" t="s">
        <v>3133</v>
      </c>
      <c r="G1277" s="11" t="s">
        <v>89</v>
      </c>
      <c r="H1277" s="11" t="s">
        <v>90</v>
      </c>
      <c r="I1277" s="12">
        <v>0</v>
      </c>
      <c r="J1277" s="11" t="s">
        <v>91</v>
      </c>
      <c r="K1277" s="11" t="s">
        <v>92</v>
      </c>
      <c r="L1277" s="13">
        <v>0.01</v>
      </c>
      <c r="M1277" s="11" t="s">
        <v>89</v>
      </c>
      <c r="N1277" s="12">
        <v>1</v>
      </c>
      <c r="O1277" s="10" t="str">
        <f t="shared" si="356"/>
        <v/>
      </c>
      <c r="P1277" s="10">
        <f t="shared" si="369"/>
        <v>19</v>
      </c>
      <c r="Q1277" s="10" t="str">
        <f t="shared" si="357"/>
        <v/>
      </c>
      <c r="R1277" s="10">
        <f t="shared" si="358"/>
        <v>30</v>
      </c>
      <c r="S1277" s="10" t="str">
        <f t="shared" si="359"/>
        <v/>
      </c>
      <c r="V1277" cm="1">
        <f t="array" ref="V1277">MIN(IFERROR(FIND(_xlfn.SEQUENCE(10,,CHAR(48)),F1277),""))</f>
        <v>8</v>
      </c>
      <c r="W1277" s="25" cm="1">
        <f t="array" ref="W1277">MIN(IFERROR(FIND(_xlfn.SEQUENCE(10,,CHAR(48)),B1277),""))</f>
        <v>23</v>
      </c>
      <c r="X1277" s="10">
        <f t="shared" si="360"/>
        <v>15</v>
      </c>
      <c r="Y1277" s="17" t="str">
        <f t="shared" si="361"/>
        <v xml:space="preserve">Molette MOULURAGE </v>
      </c>
      <c r="Z1277" s="10" t="str">
        <f t="shared" si="362"/>
        <v>312_2389</v>
      </c>
      <c r="AA1277" s="10" t="str">
        <f t="shared" si="363"/>
        <v>312_2389</v>
      </c>
      <c r="AB1277" s="10" t="str">
        <f t="shared" si="364"/>
        <v>A créer</v>
      </c>
      <c r="AC1277" s="14">
        <f t="shared" si="365"/>
        <v>0</v>
      </c>
      <c r="AD1277" s="10" t="str">
        <f t="shared" si="366"/>
        <v>312_2389 / 29065674</v>
      </c>
      <c r="AE1277" s="10" t="str">
        <f t="shared" si="367"/>
        <v>29065674</v>
      </c>
      <c r="AG1277" s="10" t="str">
        <f t="shared" si="368"/>
        <v>312_2389</v>
      </c>
      <c r="AH1277" s="10" t="str">
        <f t="shared" si="370"/>
        <v xml:space="preserve">Molette MOULURAGE </v>
      </c>
      <c r="AI1277" s="10" t="str">
        <f t="shared" si="371"/>
        <v>A créer</v>
      </c>
      <c r="AJ1277" s="10" t="str">
        <f t="shared" si="372"/>
        <v>29065674</v>
      </c>
    </row>
    <row r="1278" spans="1:36" ht="15" x14ac:dyDescent="0.25">
      <c r="A1278" s="11" t="s">
        <v>3134</v>
      </c>
      <c r="B1278" s="11" t="s">
        <v>3135</v>
      </c>
      <c r="C1278" s="11" t="s">
        <v>85</v>
      </c>
      <c r="D1278" s="11" t="s">
        <v>86</v>
      </c>
      <c r="E1278" s="11" t="s">
        <v>89</v>
      </c>
      <c r="F1278" s="11" t="s">
        <v>3136</v>
      </c>
      <c r="G1278" s="11" t="s">
        <v>89</v>
      </c>
      <c r="H1278" s="11" t="s">
        <v>90</v>
      </c>
      <c r="I1278" s="12">
        <v>0</v>
      </c>
      <c r="J1278" s="11" t="s">
        <v>91</v>
      </c>
      <c r="K1278" s="11" t="s">
        <v>92</v>
      </c>
      <c r="L1278" s="13">
        <v>0.01</v>
      </c>
      <c r="M1278" s="11" t="s">
        <v>89</v>
      </c>
      <c r="N1278" s="12">
        <v>1</v>
      </c>
      <c r="O1278" s="10" t="str">
        <f t="shared" si="356"/>
        <v/>
      </c>
      <c r="P1278" s="10">
        <f t="shared" si="369"/>
        <v>19</v>
      </c>
      <c r="Q1278" s="10" t="str">
        <f t="shared" si="357"/>
        <v/>
      </c>
      <c r="R1278" s="10">
        <f t="shared" si="358"/>
        <v>30</v>
      </c>
      <c r="S1278" s="10" t="str">
        <f t="shared" si="359"/>
        <v/>
      </c>
      <c r="V1278" cm="1">
        <f t="array" ref="V1278">MIN(IFERROR(FIND(_xlfn.SEQUENCE(10,,CHAR(48)),F1278),""))</f>
        <v>8</v>
      </c>
      <c r="W1278" s="25" cm="1">
        <f t="array" ref="W1278">MIN(IFERROR(FIND(_xlfn.SEQUENCE(10,,CHAR(48)),B1278),""))</f>
        <v>23</v>
      </c>
      <c r="X1278" s="10">
        <f t="shared" si="360"/>
        <v>15</v>
      </c>
      <c r="Y1278" s="17" t="str">
        <f t="shared" si="361"/>
        <v xml:space="preserve">Matrice CALIBRAGE </v>
      </c>
      <c r="Z1278" s="10" t="str">
        <f t="shared" si="362"/>
        <v>312_2392</v>
      </c>
      <c r="AA1278" s="10" t="str">
        <f t="shared" si="363"/>
        <v>312_2392</v>
      </c>
      <c r="AB1278" s="10" t="str">
        <f t="shared" si="364"/>
        <v>A créer</v>
      </c>
      <c r="AC1278" s="14">
        <f t="shared" si="365"/>
        <v>0</v>
      </c>
      <c r="AD1278" s="10" t="str">
        <f t="shared" si="366"/>
        <v>312_2392 / 29065675</v>
      </c>
      <c r="AE1278" s="10" t="str">
        <f t="shared" si="367"/>
        <v>29065675</v>
      </c>
      <c r="AG1278" s="10" t="str">
        <f t="shared" si="368"/>
        <v>312_2392</v>
      </c>
      <c r="AH1278" s="10" t="str">
        <f t="shared" si="370"/>
        <v xml:space="preserve">Matrice CALIBRAGE </v>
      </c>
      <c r="AI1278" s="10" t="str">
        <f t="shared" si="371"/>
        <v>A créer</v>
      </c>
      <c r="AJ1278" s="10" t="str">
        <f t="shared" si="372"/>
        <v>29065675</v>
      </c>
    </row>
    <row r="1279" spans="1:36" ht="15" x14ac:dyDescent="0.25">
      <c r="A1279" s="11" t="s">
        <v>3137</v>
      </c>
      <c r="B1279" s="11" t="s">
        <v>3138</v>
      </c>
      <c r="C1279" s="11" t="s">
        <v>85</v>
      </c>
      <c r="D1279" s="11" t="s">
        <v>86</v>
      </c>
      <c r="E1279" s="11" t="s">
        <v>89</v>
      </c>
      <c r="F1279" s="11" t="s">
        <v>3139</v>
      </c>
      <c r="G1279" s="11" t="s">
        <v>89</v>
      </c>
      <c r="H1279" s="11" t="s">
        <v>90</v>
      </c>
      <c r="I1279" s="12">
        <v>0</v>
      </c>
      <c r="J1279" s="11" t="s">
        <v>91</v>
      </c>
      <c r="K1279" s="11" t="s">
        <v>92</v>
      </c>
      <c r="L1279" s="13">
        <v>0.01</v>
      </c>
      <c r="M1279" s="11" t="s">
        <v>89</v>
      </c>
      <c r="N1279" s="12">
        <v>1</v>
      </c>
      <c r="O1279" s="10" t="str">
        <f t="shared" si="356"/>
        <v/>
      </c>
      <c r="P1279" s="10">
        <f t="shared" si="369"/>
        <v>17</v>
      </c>
      <c r="Q1279" s="10" t="str">
        <f t="shared" si="357"/>
        <v/>
      </c>
      <c r="R1279" s="10">
        <f t="shared" si="358"/>
        <v>28</v>
      </c>
      <c r="S1279" s="10" t="str">
        <f t="shared" si="359"/>
        <v/>
      </c>
      <c r="V1279" cm="1">
        <f t="array" ref="V1279">MIN(IFERROR(FIND(_xlfn.SEQUENCE(10,,CHAR(48)),F1279),""))</f>
        <v>8</v>
      </c>
      <c r="W1279" s="25" cm="1">
        <f t="array" ref="W1279">MIN(IFERROR(FIND(_xlfn.SEQUENCE(10,,CHAR(48)),B1279),""))</f>
        <v>21</v>
      </c>
      <c r="X1279" s="10">
        <f t="shared" si="360"/>
        <v>15</v>
      </c>
      <c r="Y1279" s="17" t="str">
        <f t="shared" si="361"/>
        <v xml:space="preserve">Matrice ETIRAGE </v>
      </c>
      <c r="Z1279" s="10" t="str">
        <f t="shared" si="362"/>
        <v>312_2395</v>
      </c>
      <c r="AA1279" s="10" t="str">
        <f t="shared" si="363"/>
        <v>312_2395</v>
      </c>
      <c r="AB1279" s="10" t="str">
        <f t="shared" si="364"/>
        <v>A créer</v>
      </c>
      <c r="AC1279" s="14">
        <f t="shared" si="365"/>
        <v>0</v>
      </c>
      <c r="AD1279" s="10" t="str">
        <f t="shared" si="366"/>
        <v>312_2395 / 29065676</v>
      </c>
      <c r="AE1279" s="10" t="str">
        <f t="shared" si="367"/>
        <v>29065676</v>
      </c>
      <c r="AG1279" s="10" t="str">
        <f t="shared" si="368"/>
        <v>312_2395</v>
      </c>
      <c r="AH1279" s="10" t="str">
        <f t="shared" si="370"/>
        <v xml:space="preserve">Matrice ETIRAGE </v>
      </c>
      <c r="AI1279" s="10" t="str">
        <f t="shared" si="371"/>
        <v>A créer</v>
      </c>
      <c r="AJ1279" s="10" t="str">
        <f t="shared" si="372"/>
        <v>29065676</v>
      </c>
    </row>
    <row r="1280" spans="1:36" ht="15" x14ac:dyDescent="0.25">
      <c r="A1280" s="11" t="s">
        <v>3140</v>
      </c>
      <c r="B1280" s="11" t="s">
        <v>3141</v>
      </c>
      <c r="C1280" s="11" t="s">
        <v>85</v>
      </c>
      <c r="D1280" s="11" t="s">
        <v>86</v>
      </c>
      <c r="E1280" s="11" t="s">
        <v>89</v>
      </c>
      <c r="F1280" s="11" t="s">
        <v>3142</v>
      </c>
      <c r="G1280" s="11" t="s">
        <v>89</v>
      </c>
      <c r="H1280" s="11" t="s">
        <v>90</v>
      </c>
      <c r="I1280" s="12">
        <v>0</v>
      </c>
      <c r="J1280" s="11" t="s">
        <v>91</v>
      </c>
      <c r="K1280" s="11" t="s">
        <v>92</v>
      </c>
      <c r="L1280" s="13">
        <v>0.01</v>
      </c>
      <c r="M1280" s="11" t="s">
        <v>89</v>
      </c>
      <c r="N1280" s="12">
        <v>1</v>
      </c>
      <c r="O1280" s="10" t="str">
        <f t="shared" si="356"/>
        <v/>
      </c>
      <c r="P1280" s="10">
        <f t="shared" si="369"/>
        <v>19</v>
      </c>
      <c r="Q1280" s="10" t="str">
        <f t="shared" si="357"/>
        <v/>
      </c>
      <c r="R1280" s="10">
        <f t="shared" si="358"/>
        <v>30</v>
      </c>
      <c r="S1280" s="10" t="str">
        <f t="shared" si="359"/>
        <v/>
      </c>
      <c r="V1280" cm="1">
        <f t="array" ref="V1280">MIN(IFERROR(FIND(_xlfn.SEQUENCE(10,,CHAR(48)),F1280),""))</f>
        <v>8</v>
      </c>
      <c r="W1280" s="25" cm="1">
        <f t="array" ref="W1280">MIN(IFERROR(FIND(_xlfn.SEQUENCE(10,,CHAR(48)),B1280),""))</f>
        <v>23</v>
      </c>
      <c r="X1280" s="10">
        <f t="shared" si="360"/>
        <v>15</v>
      </c>
      <c r="Y1280" s="17" t="str">
        <f t="shared" si="361"/>
        <v xml:space="preserve">molette MOULURAGE </v>
      </c>
      <c r="Z1280" s="10" t="str">
        <f t="shared" si="362"/>
        <v>312_2435</v>
      </c>
      <c r="AA1280" s="10" t="str">
        <f t="shared" si="363"/>
        <v>312_2435</v>
      </c>
      <c r="AB1280" s="10" t="str">
        <f t="shared" si="364"/>
        <v>A créer</v>
      </c>
      <c r="AC1280" s="14">
        <f t="shared" si="365"/>
        <v>0</v>
      </c>
      <c r="AD1280" s="10" t="str">
        <f t="shared" si="366"/>
        <v>312_2435 / 29065677</v>
      </c>
      <c r="AE1280" s="10" t="str">
        <f t="shared" si="367"/>
        <v>29065677</v>
      </c>
      <c r="AG1280" s="10" t="str">
        <f t="shared" si="368"/>
        <v>312_2435</v>
      </c>
      <c r="AH1280" s="10" t="str">
        <f t="shared" si="370"/>
        <v xml:space="preserve">molette MOULURAGE </v>
      </c>
      <c r="AI1280" s="10" t="str">
        <f t="shared" si="371"/>
        <v>A créer</v>
      </c>
      <c r="AJ1280" s="10" t="str">
        <f t="shared" si="372"/>
        <v>29065677</v>
      </c>
    </row>
    <row r="1281" spans="1:36" ht="15" x14ac:dyDescent="0.25">
      <c r="A1281" s="11" t="s">
        <v>3143</v>
      </c>
      <c r="B1281" s="11" t="s">
        <v>3144</v>
      </c>
      <c r="C1281" s="11" t="s">
        <v>85</v>
      </c>
      <c r="D1281" s="11" t="s">
        <v>86</v>
      </c>
      <c r="E1281" s="11" t="s">
        <v>89</v>
      </c>
      <c r="F1281" s="11" t="s">
        <v>3145</v>
      </c>
      <c r="G1281" s="11" t="s">
        <v>89</v>
      </c>
      <c r="H1281" s="11" t="s">
        <v>90</v>
      </c>
      <c r="I1281" s="12">
        <v>0</v>
      </c>
      <c r="J1281" s="11" t="s">
        <v>91</v>
      </c>
      <c r="K1281" s="11" t="s">
        <v>92</v>
      </c>
      <c r="L1281" s="13">
        <v>0.01</v>
      </c>
      <c r="M1281" s="11" t="s">
        <v>89</v>
      </c>
      <c r="N1281" s="12">
        <v>1</v>
      </c>
      <c r="O1281" s="10" t="str">
        <f t="shared" si="356"/>
        <v/>
      </c>
      <c r="P1281" s="10">
        <f t="shared" si="369"/>
        <v>19</v>
      </c>
      <c r="Q1281" s="10" t="str">
        <f t="shared" si="357"/>
        <v/>
      </c>
      <c r="R1281" s="10">
        <f t="shared" si="358"/>
        <v>30</v>
      </c>
      <c r="S1281" s="10" t="str">
        <f t="shared" si="359"/>
        <v/>
      </c>
      <c r="V1281" cm="1">
        <f t="array" ref="V1281">MIN(IFERROR(FIND(_xlfn.SEQUENCE(10,,CHAR(48)),F1281),""))</f>
        <v>8</v>
      </c>
      <c r="W1281" s="25" cm="1">
        <f t="array" ref="W1281">MIN(IFERROR(FIND(_xlfn.SEQUENCE(10,,CHAR(48)),B1281),""))</f>
        <v>23</v>
      </c>
      <c r="X1281" s="10">
        <f t="shared" si="360"/>
        <v>15</v>
      </c>
      <c r="Y1281" s="17" t="str">
        <f t="shared" si="361"/>
        <v xml:space="preserve">molette MOULURAGE </v>
      </c>
      <c r="Z1281" s="10" t="str">
        <f t="shared" si="362"/>
        <v>312_2439</v>
      </c>
      <c r="AA1281" s="10" t="str">
        <f t="shared" si="363"/>
        <v>312_2439</v>
      </c>
      <c r="AB1281" s="10" t="str">
        <f t="shared" si="364"/>
        <v>A créer</v>
      </c>
      <c r="AC1281" s="14">
        <f t="shared" si="365"/>
        <v>0</v>
      </c>
      <c r="AD1281" s="10" t="str">
        <f t="shared" si="366"/>
        <v>312_2439 / 29065678</v>
      </c>
      <c r="AE1281" s="10" t="str">
        <f t="shared" si="367"/>
        <v>29065678</v>
      </c>
      <c r="AG1281" s="10" t="str">
        <f t="shared" si="368"/>
        <v>312_2439</v>
      </c>
      <c r="AH1281" s="10" t="str">
        <f t="shared" si="370"/>
        <v xml:space="preserve">molette MOULURAGE </v>
      </c>
      <c r="AI1281" s="10" t="str">
        <f t="shared" si="371"/>
        <v>A créer</v>
      </c>
      <c r="AJ1281" s="10" t="str">
        <f t="shared" si="372"/>
        <v>29065678</v>
      </c>
    </row>
    <row r="1282" spans="1:36" ht="15" x14ac:dyDescent="0.25">
      <c r="A1282" s="11" t="s">
        <v>3146</v>
      </c>
      <c r="B1282" s="11" t="s">
        <v>3147</v>
      </c>
      <c r="C1282" s="11" t="s">
        <v>85</v>
      </c>
      <c r="D1282" s="11" t="s">
        <v>86</v>
      </c>
      <c r="E1282" s="11" t="s">
        <v>89</v>
      </c>
      <c r="F1282" s="11" t="s">
        <v>3148</v>
      </c>
      <c r="G1282" s="11" t="s">
        <v>89</v>
      </c>
      <c r="H1282" s="11" t="s">
        <v>90</v>
      </c>
      <c r="I1282" s="12">
        <v>0</v>
      </c>
      <c r="J1282" s="11" t="s">
        <v>91</v>
      </c>
      <c r="K1282" s="11" t="s">
        <v>92</v>
      </c>
      <c r="L1282" s="13">
        <v>0.01</v>
      </c>
      <c r="M1282" s="11" t="s">
        <v>89</v>
      </c>
      <c r="N1282" s="12">
        <v>1</v>
      </c>
      <c r="O1282" s="10" t="str">
        <f t="shared" ref="O1282:O1345" si="373">IFERROR(FIND("DRW ACY",B1282),"")</f>
        <v/>
      </c>
      <c r="P1282" s="10">
        <f t="shared" si="369"/>
        <v>19</v>
      </c>
      <c r="Q1282" s="10" t="str">
        <f t="shared" ref="Q1282:Q1313" si="374">IF(O1282="","",O1282+6)</f>
        <v/>
      </c>
      <c r="R1282" s="10">
        <f t="shared" ref="R1282:R1313" si="375">LEN(B1282)</f>
        <v>30</v>
      </c>
      <c r="S1282" s="10" t="str">
        <f t="shared" ref="S1282:S1313" si="376">IF(Q1282="","",RIGHT(B1282,R1282-Q1282))</f>
        <v/>
      </c>
      <c r="V1282" cm="1">
        <f t="array" ref="V1282">MIN(IFERROR(FIND(_xlfn.SEQUENCE(10,,CHAR(48)),F1282),""))</f>
        <v>8</v>
      </c>
      <c r="W1282" s="25" cm="1">
        <f t="array" ref="W1282">MIN(IFERROR(FIND(_xlfn.SEQUENCE(10,,CHAR(48)),B1282),""))</f>
        <v>23</v>
      </c>
      <c r="X1282" s="10">
        <f t="shared" ref="X1282:X1345" si="377">LEN(F1282)</f>
        <v>15</v>
      </c>
      <c r="Y1282" s="17" t="str">
        <f t="shared" ref="Y1282:Y1345" si="378">IF(P1282&lt;&gt;"",LEFT(B1282,P1282-1),IF(AND(O1282="",P1282=""),LEFT(B1282,W1282-1),IF(O1282&lt;&gt;0,LEFT(B1282,O1282-1),IF(P1282&lt;&gt;"",LEFT(B1282,P1282-1),""))))</f>
        <v xml:space="preserve">Matrice CALIBRAGE </v>
      </c>
      <c r="Z1282" s="10" t="str">
        <f t="shared" ref="Z1282:Z1345" si="379">RIGHT(F1282,(X1282+1)-V1282)</f>
        <v>312_2553</v>
      </c>
      <c r="AA1282" s="10" t="str">
        <f t="shared" ref="AA1282:AA1345" si="380">LEFT(Z1282,8)</f>
        <v>312_2553</v>
      </c>
      <c r="AB1282" s="10" t="str">
        <f t="shared" ref="AB1282:AB1345" si="381">IF(E1282&lt;&gt;"",E1282,"A créer")</f>
        <v>A créer</v>
      </c>
      <c r="AC1282" s="14">
        <f t="shared" ref="AC1282:AC1345" si="382">I1282</f>
        <v>0</v>
      </c>
      <c r="AD1282" s="10" t="str">
        <f t="shared" ref="AD1282:AD1345" si="383">AA1282&amp;" / "&amp;A1282</f>
        <v>312_2553 / 29065679</v>
      </c>
      <c r="AE1282" s="10" t="str">
        <f t="shared" ref="AE1282:AE1345" si="384">A1282</f>
        <v>29065679</v>
      </c>
      <c r="AG1282" s="10" t="str">
        <f t="shared" ref="AG1282:AG1345" si="385">IF(AF1282="",AA1282,"")</f>
        <v>312_2553</v>
      </c>
      <c r="AH1282" s="10" t="str">
        <f t="shared" si="370"/>
        <v xml:space="preserve">Matrice CALIBRAGE </v>
      </c>
      <c r="AI1282" s="10" t="str">
        <f t="shared" si="371"/>
        <v>A créer</v>
      </c>
      <c r="AJ1282" s="10" t="str">
        <f t="shared" si="372"/>
        <v>29065679</v>
      </c>
    </row>
    <row r="1283" spans="1:36" ht="15" x14ac:dyDescent="0.25">
      <c r="A1283" s="11" t="s">
        <v>3149</v>
      </c>
      <c r="B1283" s="11" t="s">
        <v>3150</v>
      </c>
      <c r="C1283" s="11" t="s">
        <v>85</v>
      </c>
      <c r="D1283" s="11" t="s">
        <v>86</v>
      </c>
      <c r="E1283" s="11" t="s">
        <v>89</v>
      </c>
      <c r="F1283" s="11" t="s">
        <v>3151</v>
      </c>
      <c r="G1283" s="11" t="s">
        <v>89</v>
      </c>
      <c r="H1283" s="11" t="s">
        <v>90</v>
      </c>
      <c r="I1283" s="12">
        <v>0</v>
      </c>
      <c r="J1283" s="11" t="s">
        <v>91</v>
      </c>
      <c r="K1283" s="11" t="s">
        <v>92</v>
      </c>
      <c r="L1283" s="13">
        <v>0.01</v>
      </c>
      <c r="M1283" s="11" t="s">
        <v>89</v>
      </c>
      <c r="N1283" s="12">
        <v>1</v>
      </c>
      <c r="O1283" s="10" t="str">
        <f t="shared" si="373"/>
        <v/>
      </c>
      <c r="P1283" s="10">
        <f t="shared" ref="P1283:P1346" si="386">IF(O1283="",IFERROR(FIND("DRW ",B1283),""),"")</f>
        <v>19</v>
      </c>
      <c r="Q1283" s="10" t="str">
        <f t="shared" si="374"/>
        <v/>
      </c>
      <c r="R1283" s="10">
        <f t="shared" si="375"/>
        <v>30</v>
      </c>
      <c r="S1283" s="10" t="str">
        <f t="shared" si="376"/>
        <v/>
      </c>
      <c r="V1283" cm="1">
        <f t="array" ref="V1283">MIN(IFERROR(FIND(_xlfn.SEQUENCE(10,,CHAR(48)),F1283),""))</f>
        <v>8</v>
      </c>
      <c r="W1283" s="25" cm="1">
        <f t="array" ref="W1283">MIN(IFERROR(FIND(_xlfn.SEQUENCE(10,,CHAR(48)),B1283),""))</f>
        <v>23</v>
      </c>
      <c r="X1283" s="10">
        <f t="shared" si="377"/>
        <v>15</v>
      </c>
      <c r="Y1283" s="17" t="str">
        <f t="shared" si="378"/>
        <v xml:space="preserve">Matrice CALIBRAGE </v>
      </c>
      <c r="Z1283" s="10" t="str">
        <f t="shared" si="379"/>
        <v>312_2555</v>
      </c>
      <c r="AA1283" s="10" t="str">
        <f t="shared" si="380"/>
        <v>312_2555</v>
      </c>
      <c r="AB1283" s="10" t="str">
        <f t="shared" si="381"/>
        <v>A créer</v>
      </c>
      <c r="AC1283" s="14">
        <f t="shared" si="382"/>
        <v>0</v>
      </c>
      <c r="AD1283" s="10" t="str">
        <f t="shared" si="383"/>
        <v>312_2555 / 29065680</v>
      </c>
      <c r="AE1283" s="10" t="str">
        <f t="shared" si="384"/>
        <v>29065680</v>
      </c>
      <c r="AG1283" s="10" t="str">
        <f t="shared" si="385"/>
        <v>312_2555</v>
      </c>
      <c r="AH1283" s="10" t="str">
        <f t="shared" ref="AH1283:AH1346" si="387">IF(AF1283="",Y1283,"")</f>
        <v xml:space="preserve">Matrice CALIBRAGE </v>
      </c>
      <c r="AI1283" s="10" t="str">
        <f t="shared" ref="AI1283:AI1346" si="388">IF(AF1283="",AB1283,"")</f>
        <v>A créer</v>
      </c>
      <c r="AJ1283" s="10" t="str">
        <f t="shared" ref="AJ1283:AJ1346" si="389">IF(AF1283="",AE1283,"")</f>
        <v>29065680</v>
      </c>
    </row>
    <row r="1284" spans="1:36" ht="15" x14ac:dyDescent="0.25">
      <c r="A1284" s="11" t="s">
        <v>3152</v>
      </c>
      <c r="B1284" s="11" t="s">
        <v>3153</v>
      </c>
      <c r="C1284" s="11" t="s">
        <v>85</v>
      </c>
      <c r="D1284" s="11" t="s">
        <v>86</v>
      </c>
      <c r="E1284" s="11" t="s">
        <v>89</v>
      </c>
      <c r="F1284" s="11" t="s">
        <v>3154</v>
      </c>
      <c r="G1284" s="11" t="s">
        <v>89</v>
      </c>
      <c r="H1284" s="11" t="s">
        <v>90</v>
      </c>
      <c r="I1284" s="12">
        <v>0</v>
      </c>
      <c r="J1284" s="11" t="s">
        <v>91</v>
      </c>
      <c r="K1284" s="11" t="s">
        <v>92</v>
      </c>
      <c r="L1284" s="13">
        <v>0.01</v>
      </c>
      <c r="M1284" s="11" t="s">
        <v>89</v>
      </c>
      <c r="N1284" s="12">
        <v>1</v>
      </c>
      <c r="O1284" s="10" t="str">
        <f t="shared" si="373"/>
        <v/>
      </c>
      <c r="P1284" s="10">
        <f t="shared" si="386"/>
        <v>19</v>
      </c>
      <c r="Q1284" s="10" t="str">
        <f t="shared" si="374"/>
        <v/>
      </c>
      <c r="R1284" s="10">
        <f t="shared" si="375"/>
        <v>30</v>
      </c>
      <c r="S1284" s="10" t="str">
        <f t="shared" si="376"/>
        <v/>
      </c>
      <c r="V1284" cm="1">
        <f t="array" ref="V1284">MIN(IFERROR(FIND(_xlfn.SEQUENCE(10,,CHAR(48)),F1284),""))</f>
        <v>8</v>
      </c>
      <c r="W1284" s="25" cm="1">
        <f t="array" ref="W1284">MIN(IFERROR(FIND(_xlfn.SEQUENCE(10,,CHAR(48)),B1284),""))</f>
        <v>23</v>
      </c>
      <c r="X1284" s="10">
        <f t="shared" si="377"/>
        <v>15</v>
      </c>
      <c r="Y1284" s="17" t="str">
        <f t="shared" si="378"/>
        <v xml:space="preserve">Matrice CALIBRAGE </v>
      </c>
      <c r="Z1284" s="10" t="str">
        <f t="shared" si="379"/>
        <v>312_2577</v>
      </c>
      <c r="AA1284" s="10" t="str">
        <f t="shared" si="380"/>
        <v>312_2577</v>
      </c>
      <c r="AB1284" s="10" t="str">
        <f t="shared" si="381"/>
        <v>A créer</v>
      </c>
      <c r="AC1284" s="14">
        <f t="shared" si="382"/>
        <v>0</v>
      </c>
      <c r="AD1284" s="10" t="str">
        <f t="shared" si="383"/>
        <v>312_2577 / 29065681</v>
      </c>
      <c r="AE1284" s="10" t="str">
        <f t="shared" si="384"/>
        <v>29065681</v>
      </c>
      <c r="AG1284" s="10" t="str">
        <f t="shared" si="385"/>
        <v>312_2577</v>
      </c>
      <c r="AH1284" s="10" t="str">
        <f t="shared" si="387"/>
        <v xml:space="preserve">Matrice CALIBRAGE </v>
      </c>
      <c r="AI1284" s="10" t="str">
        <f t="shared" si="388"/>
        <v>A créer</v>
      </c>
      <c r="AJ1284" s="10" t="str">
        <f t="shared" si="389"/>
        <v>29065681</v>
      </c>
    </row>
    <row r="1285" spans="1:36" ht="15" x14ac:dyDescent="0.25">
      <c r="A1285" s="11" t="s">
        <v>3155</v>
      </c>
      <c r="B1285" s="11" t="s">
        <v>3156</v>
      </c>
      <c r="C1285" s="11" t="s">
        <v>85</v>
      </c>
      <c r="D1285" s="11" t="s">
        <v>86</v>
      </c>
      <c r="E1285" s="11" t="s">
        <v>89</v>
      </c>
      <c r="F1285" s="11" t="s">
        <v>3157</v>
      </c>
      <c r="G1285" s="11" t="s">
        <v>89</v>
      </c>
      <c r="H1285" s="11" t="s">
        <v>90</v>
      </c>
      <c r="I1285" s="12">
        <v>0</v>
      </c>
      <c r="J1285" s="11" t="s">
        <v>91</v>
      </c>
      <c r="K1285" s="11" t="s">
        <v>92</v>
      </c>
      <c r="L1285" s="13">
        <v>0.01</v>
      </c>
      <c r="M1285" s="11" t="s">
        <v>89</v>
      </c>
      <c r="N1285" s="12">
        <v>1</v>
      </c>
      <c r="O1285" s="10" t="str">
        <f t="shared" si="373"/>
        <v/>
      </c>
      <c r="P1285" s="10">
        <f t="shared" si="386"/>
        <v>19</v>
      </c>
      <c r="Q1285" s="10" t="str">
        <f t="shared" si="374"/>
        <v/>
      </c>
      <c r="R1285" s="10">
        <f t="shared" si="375"/>
        <v>30</v>
      </c>
      <c r="S1285" s="10" t="str">
        <f t="shared" si="376"/>
        <v/>
      </c>
      <c r="V1285" cm="1">
        <f t="array" ref="V1285">MIN(IFERROR(FIND(_xlfn.SEQUENCE(10,,CHAR(48)),F1285),""))</f>
        <v>8</v>
      </c>
      <c r="W1285" s="25" cm="1">
        <f t="array" ref="W1285">MIN(IFERROR(FIND(_xlfn.SEQUENCE(10,,CHAR(48)),B1285),""))</f>
        <v>23</v>
      </c>
      <c r="X1285" s="10">
        <f t="shared" si="377"/>
        <v>15</v>
      </c>
      <c r="Y1285" s="17" t="str">
        <f t="shared" si="378"/>
        <v xml:space="preserve">Matrice CALIBRAGE </v>
      </c>
      <c r="Z1285" s="10" t="str">
        <f t="shared" si="379"/>
        <v>312_2621</v>
      </c>
      <c r="AA1285" s="10" t="str">
        <f t="shared" si="380"/>
        <v>312_2621</v>
      </c>
      <c r="AB1285" s="10" t="str">
        <f t="shared" si="381"/>
        <v>A créer</v>
      </c>
      <c r="AC1285" s="14">
        <f t="shared" si="382"/>
        <v>0</v>
      </c>
      <c r="AD1285" s="10" t="str">
        <f t="shared" si="383"/>
        <v>312_2621 / 29065683</v>
      </c>
      <c r="AE1285" s="10" t="str">
        <f t="shared" si="384"/>
        <v>29065683</v>
      </c>
      <c r="AG1285" s="10" t="str">
        <f t="shared" si="385"/>
        <v>312_2621</v>
      </c>
      <c r="AH1285" s="10" t="str">
        <f t="shared" si="387"/>
        <v xml:space="preserve">Matrice CALIBRAGE </v>
      </c>
      <c r="AI1285" s="10" t="str">
        <f t="shared" si="388"/>
        <v>A créer</v>
      </c>
      <c r="AJ1285" s="10" t="str">
        <f t="shared" si="389"/>
        <v>29065683</v>
      </c>
    </row>
    <row r="1286" spans="1:36" ht="15" x14ac:dyDescent="0.25">
      <c r="A1286" s="11" t="s">
        <v>3158</v>
      </c>
      <c r="B1286" s="11" t="s">
        <v>3159</v>
      </c>
      <c r="C1286" s="11" t="s">
        <v>85</v>
      </c>
      <c r="D1286" s="11" t="s">
        <v>86</v>
      </c>
      <c r="E1286" s="11" t="s">
        <v>89</v>
      </c>
      <c r="F1286" s="11" t="s">
        <v>3160</v>
      </c>
      <c r="G1286" s="11" t="s">
        <v>89</v>
      </c>
      <c r="H1286" s="11" t="s">
        <v>90</v>
      </c>
      <c r="I1286" s="12">
        <v>0</v>
      </c>
      <c r="J1286" s="11" t="s">
        <v>91</v>
      </c>
      <c r="K1286" s="11" t="s">
        <v>92</v>
      </c>
      <c r="L1286" s="13">
        <v>0.01</v>
      </c>
      <c r="M1286" s="11" t="s">
        <v>89</v>
      </c>
      <c r="N1286" s="12">
        <v>1</v>
      </c>
      <c r="O1286" s="10" t="str">
        <f t="shared" si="373"/>
        <v/>
      </c>
      <c r="P1286" s="10">
        <f t="shared" si="386"/>
        <v>19</v>
      </c>
      <c r="Q1286" s="10" t="str">
        <f t="shared" si="374"/>
        <v/>
      </c>
      <c r="R1286" s="10">
        <f t="shared" si="375"/>
        <v>30</v>
      </c>
      <c r="S1286" s="10" t="str">
        <f t="shared" si="376"/>
        <v/>
      </c>
      <c r="V1286" cm="1">
        <f t="array" ref="V1286">MIN(IFERROR(FIND(_xlfn.SEQUENCE(10,,CHAR(48)),F1286),""))</f>
        <v>8</v>
      </c>
      <c r="W1286" s="25" cm="1">
        <f t="array" ref="W1286">MIN(IFERROR(FIND(_xlfn.SEQUENCE(10,,CHAR(48)),B1286),""))</f>
        <v>23</v>
      </c>
      <c r="X1286" s="10">
        <f t="shared" si="377"/>
        <v>15</v>
      </c>
      <c r="Y1286" s="17" t="str">
        <f t="shared" si="378"/>
        <v xml:space="preserve">Matrice CALIBRAGE </v>
      </c>
      <c r="Z1286" s="10" t="str">
        <f t="shared" si="379"/>
        <v>312_2642</v>
      </c>
      <c r="AA1286" s="10" t="str">
        <f t="shared" si="380"/>
        <v>312_2642</v>
      </c>
      <c r="AB1286" s="10" t="str">
        <f t="shared" si="381"/>
        <v>A créer</v>
      </c>
      <c r="AC1286" s="14">
        <f t="shared" si="382"/>
        <v>0</v>
      </c>
      <c r="AD1286" s="10" t="str">
        <f t="shared" si="383"/>
        <v>312_2642 / 29065684</v>
      </c>
      <c r="AE1286" s="10" t="str">
        <f t="shared" si="384"/>
        <v>29065684</v>
      </c>
      <c r="AG1286" s="10" t="str">
        <f t="shared" si="385"/>
        <v>312_2642</v>
      </c>
      <c r="AH1286" s="10" t="str">
        <f t="shared" si="387"/>
        <v xml:space="preserve">Matrice CALIBRAGE </v>
      </c>
      <c r="AI1286" s="10" t="str">
        <f t="shared" si="388"/>
        <v>A créer</v>
      </c>
      <c r="AJ1286" s="10" t="str">
        <f t="shared" si="389"/>
        <v>29065684</v>
      </c>
    </row>
    <row r="1287" spans="1:36" ht="15" x14ac:dyDescent="0.25">
      <c r="A1287" s="11" t="s">
        <v>3161</v>
      </c>
      <c r="B1287" s="11" t="s">
        <v>3162</v>
      </c>
      <c r="C1287" s="11" t="s">
        <v>85</v>
      </c>
      <c r="D1287" s="11" t="s">
        <v>86</v>
      </c>
      <c r="E1287" s="11" t="s">
        <v>89</v>
      </c>
      <c r="F1287" s="11" t="s">
        <v>3163</v>
      </c>
      <c r="G1287" s="11" t="s">
        <v>89</v>
      </c>
      <c r="H1287" s="11" t="s">
        <v>90</v>
      </c>
      <c r="I1287" s="12">
        <v>0</v>
      </c>
      <c r="J1287" s="11" t="s">
        <v>91</v>
      </c>
      <c r="K1287" s="11" t="s">
        <v>92</v>
      </c>
      <c r="L1287" s="13">
        <v>0.01</v>
      </c>
      <c r="M1287" s="11" t="s">
        <v>89</v>
      </c>
      <c r="N1287" s="12">
        <v>1</v>
      </c>
      <c r="O1287" s="10" t="str">
        <f t="shared" si="373"/>
        <v/>
      </c>
      <c r="P1287" s="10">
        <f t="shared" si="386"/>
        <v>17</v>
      </c>
      <c r="Q1287" s="10" t="str">
        <f t="shared" si="374"/>
        <v/>
      </c>
      <c r="R1287" s="10">
        <f t="shared" si="375"/>
        <v>28</v>
      </c>
      <c r="S1287" s="10" t="str">
        <f t="shared" si="376"/>
        <v/>
      </c>
      <c r="V1287" cm="1">
        <f t="array" ref="V1287">MIN(IFERROR(FIND(_xlfn.SEQUENCE(10,,CHAR(48)),F1287),""))</f>
        <v>8</v>
      </c>
      <c r="W1287" s="25" cm="1">
        <f t="array" ref="W1287">MIN(IFERROR(FIND(_xlfn.SEQUENCE(10,,CHAR(48)),B1287),""))</f>
        <v>21</v>
      </c>
      <c r="X1287" s="10">
        <f t="shared" si="377"/>
        <v>15</v>
      </c>
      <c r="Y1287" s="17" t="str">
        <f t="shared" si="378"/>
        <v xml:space="preserve">Poussoir FRAPPE </v>
      </c>
      <c r="Z1287" s="10" t="str">
        <f t="shared" si="379"/>
        <v>312_2777</v>
      </c>
      <c r="AA1287" s="10" t="str">
        <f t="shared" si="380"/>
        <v>312_2777</v>
      </c>
      <c r="AB1287" s="10" t="str">
        <f t="shared" si="381"/>
        <v>A créer</v>
      </c>
      <c r="AC1287" s="14">
        <f t="shared" si="382"/>
        <v>0</v>
      </c>
      <c r="AD1287" s="10" t="str">
        <f t="shared" si="383"/>
        <v>312_2777 / 29065686</v>
      </c>
      <c r="AE1287" s="10" t="str">
        <f t="shared" si="384"/>
        <v>29065686</v>
      </c>
      <c r="AG1287" s="10" t="str">
        <f t="shared" si="385"/>
        <v>312_2777</v>
      </c>
      <c r="AH1287" s="10" t="str">
        <f t="shared" si="387"/>
        <v xml:space="preserve">Poussoir FRAPPE </v>
      </c>
      <c r="AI1287" s="10" t="str">
        <f t="shared" si="388"/>
        <v>A créer</v>
      </c>
      <c r="AJ1287" s="10" t="str">
        <f t="shared" si="389"/>
        <v>29065686</v>
      </c>
    </row>
    <row r="1288" spans="1:36" ht="15" x14ac:dyDescent="0.25">
      <c r="A1288" s="11" t="s">
        <v>3164</v>
      </c>
      <c r="B1288" s="11" t="s">
        <v>3165</v>
      </c>
      <c r="C1288" s="11" t="s">
        <v>85</v>
      </c>
      <c r="D1288" s="11" t="s">
        <v>86</v>
      </c>
      <c r="E1288" s="11" t="s">
        <v>89</v>
      </c>
      <c r="F1288" s="11" t="s">
        <v>3166</v>
      </c>
      <c r="G1288" s="11" t="s">
        <v>89</v>
      </c>
      <c r="H1288" s="11" t="s">
        <v>90</v>
      </c>
      <c r="I1288" s="12">
        <v>0</v>
      </c>
      <c r="J1288" s="11" t="s">
        <v>91</v>
      </c>
      <c r="K1288" s="11" t="s">
        <v>92</v>
      </c>
      <c r="L1288" s="13">
        <v>0.01</v>
      </c>
      <c r="M1288" s="11" t="s">
        <v>89</v>
      </c>
      <c r="N1288" s="12">
        <v>1</v>
      </c>
      <c r="O1288" s="10" t="str">
        <f t="shared" si="373"/>
        <v/>
      </c>
      <c r="P1288" s="10">
        <f t="shared" si="386"/>
        <v>17</v>
      </c>
      <c r="Q1288" s="10" t="str">
        <f t="shared" si="374"/>
        <v/>
      </c>
      <c r="R1288" s="10">
        <f t="shared" si="375"/>
        <v>28</v>
      </c>
      <c r="S1288" s="10" t="str">
        <f t="shared" si="376"/>
        <v/>
      </c>
      <c r="V1288" cm="1">
        <f t="array" ref="V1288">MIN(IFERROR(FIND(_xlfn.SEQUENCE(10,,CHAR(48)),F1288),""))</f>
        <v>8</v>
      </c>
      <c r="W1288" s="25" cm="1">
        <f t="array" ref="W1288">MIN(IFERROR(FIND(_xlfn.SEQUENCE(10,,CHAR(48)),B1288),""))</f>
        <v>21</v>
      </c>
      <c r="X1288" s="10">
        <f t="shared" si="377"/>
        <v>15</v>
      </c>
      <c r="Y1288" s="17" t="str">
        <f t="shared" si="378"/>
        <v xml:space="preserve">Poussoir FRAPPE </v>
      </c>
      <c r="Z1288" s="10" t="str">
        <f t="shared" si="379"/>
        <v>312_2794</v>
      </c>
      <c r="AA1288" s="10" t="str">
        <f t="shared" si="380"/>
        <v>312_2794</v>
      </c>
      <c r="AB1288" s="10" t="str">
        <f t="shared" si="381"/>
        <v>A créer</v>
      </c>
      <c r="AC1288" s="14">
        <f t="shared" si="382"/>
        <v>0</v>
      </c>
      <c r="AD1288" s="10" t="str">
        <f t="shared" si="383"/>
        <v>312_2794 / 29065689</v>
      </c>
      <c r="AE1288" s="10" t="str">
        <f t="shared" si="384"/>
        <v>29065689</v>
      </c>
      <c r="AG1288" s="10" t="str">
        <f t="shared" si="385"/>
        <v>312_2794</v>
      </c>
      <c r="AH1288" s="10" t="str">
        <f t="shared" si="387"/>
        <v xml:space="preserve">Poussoir FRAPPE </v>
      </c>
      <c r="AI1288" s="10" t="str">
        <f t="shared" si="388"/>
        <v>A créer</v>
      </c>
      <c r="AJ1288" s="10" t="str">
        <f t="shared" si="389"/>
        <v>29065689</v>
      </c>
    </row>
    <row r="1289" spans="1:36" ht="15" x14ac:dyDescent="0.25">
      <c r="A1289" s="11" t="s">
        <v>3167</v>
      </c>
      <c r="B1289" s="11" t="s">
        <v>3168</v>
      </c>
      <c r="C1289" s="11" t="s">
        <v>85</v>
      </c>
      <c r="D1289" s="11" t="s">
        <v>86</v>
      </c>
      <c r="E1289" s="11" t="s">
        <v>89</v>
      </c>
      <c r="F1289" s="11" t="s">
        <v>3169</v>
      </c>
      <c r="G1289" s="11" t="s">
        <v>89</v>
      </c>
      <c r="H1289" s="11" t="s">
        <v>90</v>
      </c>
      <c r="I1289" s="12">
        <v>0</v>
      </c>
      <c r="J1289" s="11" t="s">
        <v>91</v>
      </c>
      <c r="K1289" s="11" t="s">
        <v>92</v>
      </c>
      <c r="L1289" s="13">
        <v>0.01</v>
      </c>
      <c r="M1289" s="11" t="s">
        <v>89</v>
      </c>
      <c r="N1289" s="12">
        <v>1</v>
      </c>
      <c r="O1289" s="10" t="str">
        <f t="shared" si="373"/>
        <v/>
      </c>
      <c r="P1289" s="10">
        <f t="shared" si="386"/>
        <v>19</v>
      </c>
      <c r="Q1289" s="10" t="str">
        <f t="shared" si="374"/>
        <v/>
      </c>
      <c r="R1289" s="10">
        <f t="shared" si="375"/>
        <v>30</v>
      </c>
      <c r="S1289" s="10" t="str">
        <f t="shared" si="376"/>
        <v/>
      </c>
      <c r="V1289" cm="1">
        <f t="array" ref="V1289">MIN(IFERROR(FIND(_xlfn.SEQUENCE(10,,CHAR(48)),F1289),""))</f>
        <v>8</v>
      </c>
      <c r="W1289" s="25" cm="1">
        <f t="array" ref="W1289">MIN(IFERROR(FIND(_xlfn.SEQUENCE(10,,CHAR(48)),B1289),""))</f>
        <v>23</v>
      </c>
      <c r="X1289" s="10">
        <f t="shared" si="377"/>
        <v>15</v>
      </c>
      <c r="Y1289" s="17" t="str">
        <f t="shared" si="378"/>
        <v xml:space="preserve">Molette MOULURAGE </v>
      </c>
      <c r="Z1289" s="10" t="str">
        <f t="shared" si="379"/>
        <v>312_2843</v>
      </c>
      <c r="AA1289" s="10" t="str">
        <f t="shared" si="380"/>
        <v>312_2843</v>
      </c>
      <c r="AB1289" s="10" t="str">
        <f t="shared" si="381"/>
        <v>A créer</v>
      </c>
      <c r="AC1289" s="14">
        <f t="shared" si="382"/>
        <v>0</v>
      </c>
      <c r="AD1289" s="10" t="str">
        <f t="shared" si="383"/>
        <v>312_2843 / 29065692</v>
      </c>
      <c r="AE1289" s="10" t="str">
        <f t="shared" si="384"/>
        <v>29065692</v>
      </c>
      <c r="AG1289" s="10" t="str">
        <f t="shared" si="385"/>
        <v>312_2843</v>
      </c>
      <c r="AH1289" s="10" t="str">
        <f t="shared" si="387"/>
        <v xml:space="preserve">Molette MOULURAGE </v>
      </c>
      <c r="AI1289" s="10" t="str">
        <f t="shared" si="388"/>
        <v>A créer</v>
      </c>
      <c r="AJ1289" s="10" t="str">
        <f t="shared" si="389"/>
        <v>29065692</v>
      </c>
    </row>
    <row r="1290" spans="1:36" ht="15" x14ac:dyDescent="0.25">
      <c r="A1290" s="11" t="s">
        <v>3170</v>
      </c>
      <c r="B1290" s="11" t="s">
        <v>3171</v>
      </c>
      <c r="C1290" s="11" t="s">
        <v>85</v>
      </c>
      <c r="D1290" s="11" t="s">
        <v>86</v>
      </c>
      <c r="E1290" s="11" t="s">
        <v>89</v>
      </c>
      <c r="F1290" s="11" t="s">
        <v>3172</v>
      </c>
      <c r="G1290" s="11" t="s">
        <v>89</v>
      </c>
      <c r="H1290" s="11" t="s">
        <v>90</v>
      </c>
      <c r="I1290" s="12">
        <v>0</v>
      </c>
      <c r="J1290" s="11" t="s">
        <v>91</v>
      </c>
      <c r="K1290" s="11" t="s">
        <v>92</v>
      </c>
      <c r="L1290" s="13">
        <v>0.01</v>
      </c>
      <c r="M1290" s="11" t="s">
        <v>89</v>
      </c>
      <c r="N1290" s="12">
        <v>1</v>
      </c>
      <c r="O1290" s="10" t="str">
        <f t="shared" si="373"/>
        <v/>
      </c>
      <c r="P1290" s="10">
        <f t="shared" si="386"/>
        <v>19</v>
      </c>
      <c r="Q1290" s="10" t="str">
        <f t="shared" si="374"/>
        <v/>
      </c>
      <c r="R1290" s="10">
        <f t="shared" si="375"/>
        <v>30</v>
      </c>
      <c r="S1290" s="10" t="str">
        <f t="shared" si="376"/>
        <v/>
      </c>
      <c r="V1290" cm="1">
        <f t="array" ref="V1290">MIN(IFERROR(FIND(_xlfn.SEQUENCE(10,,CHAR(48)),F1290),""))</f>
        <v>8</v>
      </c>
      <c r="W1290" s="25" cm="1">
        <f t="array" ref="W1290">MIN(IFERROR(FIND(_xlfn.SEQUENCE(10,,CHAR(48)),B1290),""))</f>
        <v>23</v>
      </c>
      <c r="X1290" s="10">
        <f t="shared" si="377"/>
        <v>15</v>
      </c>
      <c r="Y1290" s="17" t="str">
        <f t="shared" si="378"/>
        <v xml:space="preserve">Molette MOULURAGE </v>
      </c>
      <c r="Z1290" s="10" t="str">
        <f t="shared" si="379"/>
        <v>312_2870</v>
      </c>
      <c r="AA1290" s="10" t="str">
        <f t="shared" si="380"/>
        <v>312_2870</v>
      </c>
      <c r="AB1290" s="10" t="str">
        <f t="shared" si="381"/>
        <v>A créer</v>
      </c>
      <c r="AC1290" s="14">
        <f t="shared" si="382"/>
        <v>0</v>
      </c>
      <c r="AD1290" s="10" t="str">
        <f t="shared" si="383"/>
        <v>312_2870 / 29065693</v>
      </c>
      <c r="AE1290" s="10" t="str">
        <f t="shared" si="384"/>
        <v>29065693</v>
      </c>
      <c r="AG1290" s="10" t="str">
        <f t="shared" si="385"/>
        <v>312_2870</v>
      </c>
      <c r="AH1290" s="10" t="str">
        <f t="shared" si="387"/>
        <v xml:space="preserve">Molette MOULURAGE </v>
      </c>
      <c r="AI1290" s="10" t="str">
        <f t="shared" si="388"/>
        <v>A créer</v>
      </c>
      <c r="AJ1290" s="10" t="str">
        <f t="shared" si="389"/>
        <v>29065693</v>
      </c>
    </row>
    <row r="1291" spans="1:36" ht="15" x14ac:dyDescent="0.25">
      <c r="A1291" s="11" t="s">
        <v>3173</v>
      </c>
      <c r="B1291" s="11" t="s">
        <v>3174</v>
      </c>
      <c r="C1291" s="11" t="s">
        <v>85</v>
      </c>
      <c r="D1291" s="11" t="s">
        <v>86</v>
      </c>
      <c r="E1291" s="11" t="s">
        <v>89</v>
      </c>
      <c r="F1291" s="11" t="s">
        <v>3175</v>
      </c>
      <c r="G1291" s="11" t="s">
        <v>89</v>
      </c>
      <c r="H1291" s="11" t="s">
        <v>90</v>
      </c>
      <c r="I1291" s="12">
        <v>0</v>
      </c>
      <c r="J1291" s="11" t="s">
        <v>91</v>
      </c>
      <c r="K1291" s="11" t="s">
        <v>92</v>
      </c>
      <c r="L1291" s="13">
        <v>0.01</v>
      </c>
      <c r="M1291" s="11" t="s">
        <v>89</v>
      </c>
      <c r="N1291" s="12">
        <v>1</v>
      </c>
      <c r="O1291" s="10" t="str">
        <f t="shared" si="373"/>
        <v/>
      </c>
      <c r="P1291" s="10">
        <f t="shared" si="386"/>
        <v>17</v>
      </c>
      <c r="Q1291" s="10" t="str">
        <f t="shared" si="374"/>
        <v/>
      </c>
      <c r="R1291" s="10">
        <f t="shared" si="375"/>
        <v>28</v>
      </c>
      <c r="S1291" s="10" t="str">
        <f t="shared" si="376"/>
        <v/>
      </c>
      <c r="V1291" cm="1">
        <f t="array" ref="V1291">MIN(IFERROR(FIND(_xlfn.SEQUENCE(10,,CHAR(48)),F1291),""))</f>
        <v>8</v>
      </c>
      <c r="W1291" s="25" cm="1">
        <f t="array" ref="W1291">MIN(IFERROR(FIND(_xlfn.SEQUENCE(10,,CHAR(48)),B1291),""))</f>
        <v>21</v>
      </c>
      <c r="X1291" s="10">
        <f t="shared" si="377"/>
        <v>15</v>
      </c>
      <c r="Y1291" s="17" t="str">
        <f t="shared" si="378"/>
        <v xml:space="preserve">Poinçon ETIRAGE </v>
      </c>
      <c r="Z1291" s="10" t="str">
        <f t="shared" si="379"/>
        <v>312_2871</v>
      </c>
      <c r="AA1291" s="10" t="str">
        <f t="shared" si="380"/>
        <v>312_2871</v>
      </c>
      <c r="AB1291" s="10" t="str">
        <f t="shared" si="381"/>
        <v>A créer</v>
      </c>
      <c r="AC1291" s="14">
        <f t="shared" si="382"/>
        <v>0</v>
      </c>
      <c r="AD1291" s="10" t="str">
        <f t="shared" si="383"/>
        <v>312_2871 / 29065694</v>
      </c>
      <c r="AE1291" s="10" t="str">
        <f t="shared" si="384"/>
        <v>29065694</v>
      </c>
      <c r="AG1291" s="10" t="str">
        <f t="shared" si="385"/>
        <v>312_2871</v>
      </c>
      <c r="AH1291" s="10" t="str">
        <f t="shared" si="387"/>
        <v xml:space="preserve">Poinçon ETIRAGE </v>
      </c>
      <c r="AI1291" s="10" t="str">
        <f t="shared" si="388"/>
        <v>A créer</v>
      </c>
      <c r="AJ1291" s="10" t="str">
        <f t="shared" si="389"/>
        <v>29065694</v>
      </c>
    </row>
    <row r="1292" spans="1:36" ht="15" x14ac:dyDescent="0.25">
      <c r="A1292" s="11" t="s">
        <v>3176</v>
      </c>
      <c r="B1292" s="11" t="s">
        <v>3177</v>
      </c>
      <c r="C1292" s="11" t="s">
        <v>85</v>
      </c>
      <c r="D1292" s="11" t="s">
        <v>86</v>
      </c>
      <c r="E1292" s="11" t="s">
        <v>89</v>
      </c>
      <c r="F1292" s="11" t="s">
        <v>3178</v>
      </c>
      <c r="G1292" s="11" t="s">
        <v>89</v>
      </c>
      <c r="H1292" s="11" t="s">
        <v>90</v>
      </c>
      <c r="I1292" s="12">
        <v>0</v>
      </c>
      <c r="J1292" s="11" t="s">
        <v>91</v>
      </c>
      <c r="K1292" s="11" t="s">
        <v>92</v>
      </c>
      <c r="L1292" s="13">
        <v>0.01</v>
      </c>
      <c r="M1292" s="11" t="s">
        <v>89</v>
      </c>
      <c r="N1292" s="12">
        <v>1</v>
      </c>
      <c r="O1292" s="10" t="str">
        <f t="shared" si="373"/>
        <v/>
      </c>
      <c r="P1292" s="10">
        <f t="shared" si="386"/>
        <v>17</v>
      </c>
      <c r="Q1292" s="10" t="str">
        <f t="shared" si="374"/>
        <v/>
      </c>
      <c r="R1292" s="10">
        <f t="shared" si="375"/>
        <v>28</v>
      </c>
      <c r="S1292" s="10" t="str">
        <f t="shared" si="376"/>
        <v/>
      </c>
      <c r="V1292" cm="1">
        <f t="array" ref="V1292">MIN(IFERROR(FIND(_xlfn.SEQUENCE(10,,CHAR(48)),F1292),""))</f>
        <v>8</v>
      </c>
      <c r="W1292" s="25" cm="1">
        <f t="array" ref="W1292">MIN(IFERROR(FIND(_xlfn.SEQUENCE(10,,CHAR(48)),B1292),""))</f>
        <v>21</v>
      </c>
      <c r="X1292" s="10">
        <f t="shared" si="377"/>
        <v>15</v>
      </c>
      <c r="Y1292" s="17" t="str">
        <f t="shared" si="378"/>
        <v xml:space="preserve">Poussoir FRAPPE </v>
      </c>
      <c r="Z1292" s="10" t="str">
        <f t="shared" si="379"/>
        <v>312_2873</v>
      </c>
      <c r="AA1292" s="10" t="str">
        <f t="shared" si="380"/>
        <v>312_2873</v>
      </c>
      <c r="AB1292" s="10" t="str">
        <f t="shared" si="381"/>
        <v>A créer</v>
      </c>
      <c r="AC1292" s="14">
        <f t="shared" si="382"/>
        <v>0</v>
      </c>
      <c r="AD1292" s="10" t="str">
        <f t="shared" si="383"/>
        <v>312_2873 / 29065695</v>
      </c>
      <c r="AE1292" s="10" t="str">
        <f t="shared" si="384"/>
        <v>29065695</v>
      </c>
      <c r="AG1292" s="10" t="str">
        <f t="shared" si="385"/>
        <v>312_2873</v>
      </c>
      <c r="AH1292" s="10" t="str">
        <f t="shared" si="387"/>
        <v xml:space="preserve">Poussoir FRAPPE </v>
      </c>
      <c r="AI1292" s="10" t="str">
        <f t="shared" si="388"/>
        <v>A créer</v>
      </c>
      <c r="AJ1292" s="10" t="str">
        <f t="shared" si="389"/>
        <v>29065695</v>
      </c>
    </row>
    <row r="1293" spans="1:36" ht="15" x14ac:dyDescent="0.25">
      <c r="A1293" s="11" t="s">
        <v>3179</v>
      </c>
      <c r="B1293" s="11" t="s">
        <v>3180</v>
      </c>
      <c r="C1293" s="11" t="s">
        <v>85</v>
      </c>
      <c r="D1293" s="11" t="s">
        <v>86</v>
      </c>
      <c r="E1293" s="11" t="s">
        <v>89</v>
      </c>
      <c r="F1293" s="11" t="s">
        <v>3181</v>
      </c>
      <c r="G1293" s="11" t="s">
        <v>89</v>
      </c>
      <c r="H1293" s="11" t="s">
        <v>90</v>
      </c>
      <c r="I1293" s="12">
        <v>0</v>
      </c>
      <c r="J1293" s="11" t="s">
        <v>91</v>
      </c>
      <c r="K1293" s="11" t="s">
        <v>92</v>
      </c>
      <c r="L1293" s="13">
        <v>0.01</v>
      </c>
      <c r="M1293" s="11" t="s">
        <v>89</v>
      </c>
      <c r="N1293" s="12">
        <v>1</v>
      </c>
      <c r="O1293" s="10" t="str">
        <f t="shared" si="373"/>
        <v/>
      </c>
      <c r="P1293" s="10">
        <f t="shared" si="386"/>
        <v>17</v>
      </c>
      <c r="Q1293" s="10" t="str">
        <f t="shared" si="374"/>
        <v/>
      </c>
      <c r="R1293" s="10">
        <f t="shared" si="375"/>
        <v>28</v>
      </c>
      <c r="S1293" s="10" t="str">
        <f t="shared" si="376"/>
        <v/>
      </c>
      <c r="V1293" cm="1">
        <f t="array" ref="V1293">MIN(IFERROR(FIND(_xlfn.SEQUENCE(10,,CHAR(48)),F1293),""))</f>
        <v>8</v>
      </c>
      <c r="W1293" s="25" cm="1">
        <f t="array" ref="W1293">MIN(IFERROR(FIND(_xlfn.SEQUENCE(10,,CHAR(48)),B1293),""))</f>
        <v>21</v>
      </c>
      <c r="X1293" s="10">
        <f t="shared" si="377"/>
        <v>15</v>
      </c>
      <c r="Y1293" s="17" t="str">
        <f t="shared" si="378"/>
        <v xml:space="preserve">Matrice EMBOUTI </v>
      </c>
      <c r="Z1293" s="10" t="str">
        <f t="shared" si="379"/>
        <v>312_2888</v>
      </c>
      <c r="AA1293" s="10" t="str">
        <f t="shared" si="380"/>
        <v>312_2888</v>
      </c>
      <c r="AB1293" s="10" t="str">
        <f t="shared" si="381"/>
        <v>A créer</v>
      </c>
      <c r="AC1293" s="14">
        <f t="shared" si="382"/>
        <v>0</v>
      </c>
      <c r="AD1293" s="10" t="str">
        <f t="shared" si="383"/>
        <v>312_2888 / 29065697</v>
      </c>
      <c r="AE1293" s="10" t="str">
        <f t="shared" si="384"/>
        <v>29065697</v>
      </c>
      <c r="AG1293" s="10" t="str">
        <f t="shared" si="385"/>
        <v>312_2888</v>
      </c>
      <c r="AH1293" s="10" t="str">
        <f t="shared" si="387"/>
        <v xml:space="preserve">Matrice EMBOUTI </v>
      </c>
      <c r="AI1293" s="10" t="str">
        <f t="shared" si="388"/>
        <v>A créer</v>
      </c>
      <c r="AJ1293" s="10" t="str">
        <f t="shared" si="389"/>
        <v>29065697</v>
      </c>
    </row>
    <row r="1294" spans="1:36" ht="15" x14ac:dyDescent="0.25">
      <c r="A1294" s="11" t="s">
        <v>3182</v>
      </c>
      <c r="B1294" s="11" t="s">
        <v>3183</v>
      </c>
      <c r="C1294" s="11" t="s">
        <v>85</v>
      </c>
      <c r="D1294" s="11" t="s">
        <v>86</v>
      </c>
      <c r="E1294" s="11" t="s">
        <v>89</v>
      </c>
      <c r="F1294" s="11" t="s">
        <v>3184</v>
      </c>
      <c r="G1294" s="11" t="s">
        <v>89</v>
      </c>
      <c r="H1294" s="11" t="s">
        <v>90</v>
      </c>
      <c r="I1294" s="12">
        <v>0</v>
      </c>
      <c r="J1294" s="11" t="s">
        <v>91</v>
      </c>
      <c r="K1294" s="11" t="s">
        <v>92</v>
      </c>
      <c r="L1294" s="13">
        <v>0.01</v>
      </c>
      <c r="M1294" s="11" t="s">
        <v>89</v>
      </c>
      <c r="N1294" s="12">
        <v>1</v>
      </c>
      <c r="O1294" s="10" t="str">
        <f t="shared" si="373"/>
        <v/>
      </c>
      <c r="P1294" s="10">
        <f t="shared" si="386"/>
        <v>17</v>
      </c>
      <c r="Q1294" s="10" t="str">
        <f t="shared" si="374"/>
        <v/>
      </c>
      <c r="R1294" s="10">
        <f t="shared" si="375"/>
        <v>28</v>
      </c>
      <c r="S1294" s="10" t="str">
        <f t="shared" si="376"/>
        <v/>
      </c>
      <c r="V1294" cm="1">
        <f t="array" ref="V1294">MIN(IFERROR(FIND(_xlfn.SEQUENCE(10,,CHAR(48)),F1294),""))</f>
        <v>8</v>
      </c>
      <c r="W1294" s="25" cm="1">
        <f t="array" ref="W1294">MIN(IFERROR(FIND(_xlfn.SEQUENCE(10,,CHAR(48)),B1294),""))</f>
        <v>21</v>
      </c>
      <c r="X1294" s="10">
        <f t="shared" si="377"/>
        <v>15</v>
      </c>
      <c r="Y1294" s="17" t="str">
        <f t="shared" si="378"/>
        <v xml:space="preserve">Doigts RETREINT </v>
      </c>
      <c r="Z1294" s="10" t="str">
        <f t="shared" si="379"/>
        <v>312_2893</v>
      </c>
      <c r="AA1294" s="10" t="str">
        <f t="shared" si="380"/>
        <v>312_2893</v>
      </c>
      <c r="AB1294" s="10" t="str">
        <f t="shared" si="381"/>
        <v>A créer</v>
      </c>
      <c r="AC1294" s="14">
        <f t="shared" si="382"/>
        <v>0</v>
      </c>
      <c r="AD1294" s="10" t="str">
        <f t="shared" si="383"/>
        <v>312_2893 / 29065698</v>
      </c>
      <c r="AE1294" s="10" t="str">
        <f t="shared" si="384"/>
        <v>29065698</v>
      </c>
      <c r="AG1294" s="10" t="str">
        <f t="shared" si="385"/>
        <v>312_2893</v>
      </c>
      <c r="AH1294" s="10" t="str">
        <f t="shared" si="387"/>
        <v xml:space="preserve">Doigts RETREINT </v>
      </c>
      <c r="AI1294" s="10" t="str">
        <f t="shared" si="388"/>
        <v>A créer</v>
      </c>
      <c r="AJ1294" s="10" t="str">
        <f t="shared" si="389"/>
        <v>29065698</v>
      </c>
    </row>
    <row r="1295" spans="1:36" ht="15" x14ac:dyDescent="0.25">
      <c r="A1295" s="11" t="s">
        <v>3185</v>
      </c>
      <c r="B1295" s="11" t="s">
        <v>3186</v>
      </c>
      <c r="C1295" s="11" t="s">
        <v>85</v>
      </c>
      <c r="D1295" s="11" t="s">
        <v>86</v>
      </c>
      <c r="E1295" s="11" t="s">
        <v>89</v>
      </c>
      <c r="F1295" s="11" t="s">
        <v>3187</v>
      </c>
      <c r="G1295" s="11" t="s">
        <v>89</v>
      </c>
      <c r="H1295" s="11" t="s">
        <v>90</v>
      </c>
      <c r="I1295" s="12">
        <v>0</v>
      </c>
      <c r="J1295" s="11" t="s">
        <v>91</v>
      </c>
      <c r="K1295" s="11" t="s">
        <v>92</v>
      </c>
      <c r="L1295" s="13">
        <v>0.01</v>
      </c>
      <c r="M1295" s="11" t="s">
        <v>89</v>
      </c>
      <c r="N1295" s="12">
        <v>1</v>
      </c>
      <c r="O1295" s="10" t="str">
        <f t="shared" si="373"/>
        <v/>
      </c>
      <c r="P1295" s="10">
        <f t="shared" si="386"/>
        <v>17</v>
      </c>
      <c r="Q1295" s="10" t="str">
        <f t="shared" si="374"/>
        <v/>
      </c>
      <c r="R1295" s="10">
        <f t="shared" si="375"/>
        <v>28</v>
      </c>
      <c r="S1295" s="10" t="str">
        <f t="shared" si="376"/>
        <v/>
      </c>
      <c r="V1295" cm="1">
        <f t="array" ref="V1295">MIN(IFERROR(FIND(_xlfn.SEQUENCE(10,,CHAR(48)),F1295),""))</f>
        <v>8</v>
      </c>
      <c r="W1295" s="25" cm="1">
        <f t="array" ref="W1295">MIN(IFERROR(FIND(_xlfn.SEQUENCE(10,,CHAR(48)),B1295),""))</f>
        <v>21</v>
      </c>
      <c r="X1295" s="10">
        <f t="shared" si="377"/>
        <v>15</v>
      </c>
      <c r="Y1295" s="17" t="str">
        <f t="shared" si="378"/>
        <v xml:space="preserve">Poussoir FRAPPE </v>
      </c>
      <c r="Z1295" s="10" t="str">
        <f t="shared" si="379"/>
        <v>312_2910</v>
      </c>
      <c r="AA1295" s="10" t="str">
        <f t="shared" si="380"/>
        <v>312_2910</v>
      </c>
      <c r="AB1295" s="10" t="str">
        <f t="shared" si="381"/>
        <v>A créer</v>
      </c>
      <c r="AC1295" s="14">
        <f t="shared" si="382"/>
        <v>0</v>
      </c>
      <c r="AD1295" s="10" t="str">
        <f t="shared" si="383"/>
        <v>312_2910 / 29065701</v>
      </c>
      <c r="AE1295" s="10" t="str">
        <f t="shared" si="384"/>
        <v>29065701</v>
      </c>
      <c r="AG1295" s="10" t="str">
        <f t="shared" si="385"/>
        <v>312_2910</v>
      </c>
      <c r="AH1295" s="10" t="str">
        <f t="shared" si="387"/>
        <v xml:space="preserve">Poussoir FRAPPE </v>
      </c>
      <c r="AI1295" s="10" t="str">
        <f t="shared" si="388"/>
        <v>A créer</v>
      </c>
      <c r="AJ1295" s="10" t="str">
        <f t="shared" si="389"/>
        <v>29065701</v>
      </c>
    </row>
    <row r="1296" spans="1:36" ht="15" x14ac:dyDescent="0.25">
      <c r="A1296" s="11" t="s">
        <v>3188</v>
      </c>
      <c r="B1296" s="11" t="s">
        <v>3189</v>
      </c>
      <c r="C1296" s="11" t="s">
        <v>85</v>
      </c>
      <c r="D1296" s="11" t="s">
        <v>86</v>
      </c>
      <c r="E1296" s="11" t="s">
        <v>89</v>
      </c>
      <c r="F1296" s="11" t="s">
        <v>3190</v>
      </c>
      <c r="G1296" s="11" t="s">
        <v>89</v>
      </c>
      <c r="H1296" s="11" t="s">
        <v>90</v>
      </c>
      <c r="I1296" s="12">
        <v>0</v>
      </c>
      <c r="J1296" s="11" t="s">
        <v>91</v>
      </c>
      <c r="K1296" s="11" t="s">
        <v>92</v>
      </c>
      <c r="L1296" s="13">
        <v>0.01</v>
      </c>
      <c r="M1296" s="11" t="s">
        <v>89</v>
      </c>
      <c r="N1296" s="12">
        <v>1</v>
      </c>
      <c r="O1296" s="10" t="str">
        <f t="shared" si="373"/>
        <v/>
      </c>
      <c r="P1296" s="10">
        <f t="shared" si="386"/>
        <v>16</v>
      </c>
      <c r="Q1296" s="10" t="str">
        <f t="shared" si="374"/>
        <v/>
      </c>
      <c r="R1296" s="10">
        <f t="shared" si="375"/>
        <v>27</v>
      </c>
      <c r="S1296" s="10" t="str">
        <f t="shared" si="376"/>
        <v/>
      </c>
      <c r="V1296" cm="1">
        <f t="array" ref="V1296">MIN(IFERROR(FIND(_xlfn.SEQUENCE(10,,CHAR(48)),F1296),""))</f>
        <v>8</v>
      </c>
      <c r="W1296" s="25" cm="1">
        <f t="array" ref="W1296">MIN(IFERROR(FIND(_xlfn.SEQUENCE(10,,CHAR(48)),B1296),""))</f>
        <v>20</v>
      </c>
      <c r="X1296" s="10">
        <f t="shared" si="377"/>
        <v>15</v>
      </c>
      <c r="Y1296" s="17" t="str">
        <f t="shared" si="378"/>
        <v xml:space="preserve">Doigts PERCAGE </v>
      </c>
      <c r="Z1296" s="10" t="str">
        <f t="shared" si="379"/>
        <v>312_2931</v>
      </c>
      <c r="AA1296" s="10" t="str">
        <f t="shared" si="380"/>
        <v>312_2931</v>
      </c>
      <c r="AB1296" s="10" t="str">
        <f t="shared" si="381"/>
        <v>A créer</v>
      </c>
      <c r="AC1296" s="14">
        <f t="shared" si="382"/>
        <v>0</v>
      </c>
      <c r="AD1296" s="10" t="str">
        <f t="shared" si="383"/>
        <v>312_2931 / 29065704</v>
      </c>
      <c r="AE1296" s="10" t="str">
        <f t="shared" si="384"/>
        <v>29065704</v>
      </c>
      <c r="AG1296" s="10" t="str">
        <f t="shared" si="385"/>
        <v>312_2931</v>
      </c>
      <c r="AH1296" s="10" t="str">
        <f t="shared" si="387"/>
        <v xml:space="preserve">Doigts PERCAGE </v>
      </c>
      <c r="AI1296" s="10" t="str">
        <f t="shared" si="388"/>
        <v>A créer</v>
      </c>
      <c r="AJ1296" s="10" t="str">
        <f t="shared" si="389"/>
        <v>29065704</v>
      </c>
    </row>
    <row r="1297" spans="1:36" ht="15" x14ac:dyDescent="0.25">
      <c r="A1297" s="11" t="s">
        <v>3194</v>
      </c>
      <c r="B1297" s="11" t="s">
        <v>3195</v>
      </c>
      <c r="C1297" s="11" t="s">
        <v>85</v>
      </c>
      <c r="D1297" s="11" t="s">
        <v>86</v>
      </c>
      <c r="E1297" s="11" t="s">
        <v>89</v>
      </c>
      <c r="F1297" s="11" t="s">
        <v>3196</v>
      </c>
      <c r="G1297" s="11" t="s">
        <v>89</v>
      </c>
      <c r="H1297" s="11" t="s">
        <v>90</v>
      </c>
      <c r="I1297" s="12">
        <v>0</v>
      </c>
      <c r="J1297" s="11" t="s">
        <v>91</v>
      </c>
      <c r="K1297" s="11" t="s">
        <v>92</v>
      </c>
      <c r="L1297" s="13">
        <v>0.01</v>
      </c>
      <c r="M1297" s="11" t="s">
        <v>89</v>
      </c>
      <c r="N1297" s="12">
        <v>1</v>
      </c>
      <c r="O1297" s="10" t="str">
        <f t="shared" si="373"/>
        <v/>
      </c>
      <c r="P1297" s="10">
        <f t="shared" si="386"/>
        <v>17</v>
      </c>
      <c r="Q1297" s="10" t="str">
        <f t="shared" si="374"/>
        <v/>
      </c>
      <c r="R1297" s="10">
        <f t="shared" si="375"/>
        <v>28</v>
      </c>
      <c r="S1297" s="10" t="str">
        <f t="shared" si="376"/>
        <v/>
      </c>
      <c r="V1297" cm="1">
        <f t="array" ref="V1297">MIN(IFERROR(FIND(_xlfn.SEQUENCE(10,,CHAR(48)),F1297),""))</f>
        <v>8</v>
      </c>
      <c r="W1297" s="25" cm="1">
        <f t="array" ref="W1297">MIN(IFERROR(FIND(_xlfn.SEQUENCE(10,,CHAR(48)),B1297),""))</f>
        <v>21</v>
      </c>
      <c r="X1297" s="10">
        <f t="shared" si="377"/>
        <v>15</v>
      </c>
      <c r="Y1297" s="17" t="str">
        <f t="shared" si="378"/>
        <v xml:space="preserve">Matrice EMBOUTI </v>
      </c>
      <c r="Z1297" s="10" t="str">
        <f t="shared" si="379"/>
        <v>312_3040</v>
      </c>
      <c r="AA1297" s="10" t="str">
        <f t="shared" si="380"/>
        <v>312_3040</v>
      </c>
      <c r="AB1297" s="10" t="str">
        <f t="shared" si="381"/>
        <v>A créer</v>
      </c>
      <c r="AC1297" s="14">
        <f t="shared" si="382"/>
        <v>0</v>
      </c>
      <c r="AD1297" s="10" t="str">
        <f t="shared" si="383"/>
        <v>312_3040 / 29065709</v>
      </c>
      <c r="AE1297" s="10" t="str">
        <f t="shared" si="384"/>
        <v>29065709</v>
      </c>
      <c r="AG1297" s="10" t="str">
        <f t="shared" si="385"/>
        <v>312_3040</v>
      </c>
      <c r="AH1297" s="10" t="str">
        <f t="shared" si="387"/>
        <v xml:space="preserve">Matrice EMBOUTI </v>
      </c>
      <c r="AI1297" s="10" t="str">
        <f t="shared" si="388"/>
        <v>A créer</v>
      </c>
      <c r="AJ1297" s="10" t="str">
        <f t="shared" si="389"/>
        <v>29065709</v>
      </c>
    </row>
    <row r="1298" spans="1:36" ht="15" x14ac:dyDescent="0.25">
      <c r="A1298" s="11" t="s">
        <v>3197</v>
      </c>
      <c r="B1298" s="11" t="s">
        <v>3198</v>
      </c>
      <c r="C1298" s="11" t="s">
        <v>85</v>
      </c>
      <c r="D1298" s="11" t="s">
        <v>86</v>
      </c>
      <c r="E1298" s="11" t="s">
        <v>89</v>
      </c>
      <c r="F1298" s="11" t="s">
        <v>3199</v>
      </c>
      <c r="G1298" s="11" t="s">
        <v>89</v>
      </c>
      <c r="H1298" s="11" t="s">
        <v>90</v>
      </c>
      <c r="I1298" s="12">
        <v>0</v>
      </c>
      <c r="J1298" s="11" t="s">
        <v>91</v>
      </c>
      <c r="K1298" s="11" t="s">
        <v>92</v>
      </c>
      <c r="L1298" s="13">
        <v>0.01</v>
      </c>
      <c r="M1298" s="11" t="s">
        <v>89</v>
      </c>
      <c r="N1298" s="12">
        <v>1</v>
      </c>
      <c r="O1298" s="10" t="str">
        <f t="shared" si="373"/>
        <v/>
      </c>
      <c r="P1298" s="10">
        <f t="shared" si="386"/>
        <v>17</v>
      </c>
      <c r="Q1298" s="10" t="str">
        <f t="shared" si="374"/>
        <v/>
      </c>
      <c r="R1298" s="10">
        <f t="shared" si="375"/>
        <v>28</v>
      </c>
      <c r="S1298" s="10" t="str">
        <f t="shared" si="376"/>
        <v/>
      </c>
      <c r="V1298" cm="1">
        <f t="array" ref="V1298">MIN(IFERROR(FIND(_xlfn.SEQUENCE(10,,CHAR(48)),F1298),""))</f>
        <v>8</v>
      </c>
      <c r="W1298" s="25" cm="1">
        <f t="array" ref="W1298">MIN(IFERROR(FIND(_xlfn.SEQUENCE(10,,CHAR(48)),B1298),""))</f>
        <v>21</v>
      </c>
      <c r="X1298" s="10">
        <f t="shared" si="377"/>
        <v>15</v>
      </c>
      <c r="Y1298" s="17" t="str">
        <f t="shared" si="378"/>
        <v xml:space="preserve">Poinçon EMBOUTI </v>
      </c>
      <c r="Z1298" s="10" t="str">
        <f t="shared" si="379"/>
        <v>312_3041</v>
      </c>
      <c r="AA1298" s="10" t="str">
        <f t="shared" si="380"/>
        <v>312_3041</v>
      </c>
      <c r="AB1298" s="10" t="str">
        <f t="shared" si="381"/>
        <v>A créer</v>
      </c>
      <c r="AC1298" s="14">
        <f t="shared" si="382"/>
        <v>0</v>
      </c>
      <c r="AD1298" s="10" t="str">
        <f t="shared" si="383"/>
        <v>312_3041 / 29065710</v>
      </c>
      <c r="AE1298" s="10" t="str">
        <f t="shared" si="384"/>
        <v>29065710</v>
      </c>
      <c r="AG1298" s="10" t="str">
        <f t="shared" si="385"/>
        <v>312_3041</v>
      </c>
      <c r="AH1298" s="10" t="str">
        <f t="shared" si="387"/>
        <v xml:space="preserve">Poinçon EMBOUTI </v>
      </c>
      <c r="AI1298" s="10" t="str">
        <f t="shared" si="388"/>
        <v>A créer</v>
      </c>
      <c r="AJ1298" s="10" t="str">
        <f t="shared" si="389"/>
        <v>29065710</v>
      </c>
    </row>
    <row r="1299" spans="1:36" ht="15" x14ac:dyDescent="0.25">
      <c r="A1299" s="11" t="s">
        <v>3200</v>
      </c>
      <c r="B1299" s="11" t="s">
        <v>3201</v>
      </c>
      <c r="C1299" s="11" t="s">
        <v>85</v>
      </c>
      <c r="D1299" s="11" t="s">
        <v>86</v>
      </c>
      <c r="E1299" s="11" t="s">
        <v>89</v>
      </c>
      <c r="F1299" s="11" t="s">
        <v>3202</v>
      </c>
      <c r="G1299" s="11" t="s">
        <v>89</v>
      </c>
      <c r="H1299" s="11" t="s">
        <v>90</v>
      </c>
      <c r="I1299" s="12">
        <v>0</v>
      </c>
      <c r="J1299" s="11" t="s">
        <v>91</v>
      </c>
      <c r="K1299" s="11" t="s">
        <v>92</v>
      </c>
      <c r="L1299" s="13">
        <v>0.01</v>
      </c>
      <c r="M1299" s="11" t="s">
        <v>89</v>
      </c>
      <c r="N1299" s="12">
        <v>1</v>
      </c>
      <c r="O1299" s="10" t="str">
        <f t="shared" si="373"/>
        <v/>
      </c>
      <c r="P1299" s="10">
        <f t="shared" si="386"/>
        <v>17</v>
      </c>
      <c r="Q1299" s="10" t="str">
        <f t="shared" si="374"/>
        <v/>
      </c>
      <c r="R1299" s="10">
        <f t="shared" si="375"/>
        <v>28</v>
      </c>
      <c r="S1299" s="10" t="str">
        <f t="shared" si="376"/>
        <v/>
      </c>
      <c r="V1299" cm="1">
        <f t="array" ref="V1299">MIN(IFERROR(FIND(_xlfn.SEQUENCE(10,,CHAR(48)),F1299),""))</f>
        <v>8</v>
      </c>
      <c r="W1299" s="25" cm="1">
        <f t="array" ref="W1299">MIN(IFERROR(FIND(_xlfn.SEQUENCE(10,,CHAR(48)),B1299),""))</f>
        <v>21</v>
      </c>
      <c r="X1299" s="10">
        <f t="shared" si="377"/>
        <v>15</v>
      </c>
      <c r="Y1299" s="17" t="str">
        <f t="shared" si="378"/>
        <v xml:space="preserve">Doigts RETREINT </v>
      </c>
      <c r="Z1299" s="10" t="str">
        <f t="shared" si="379"/>
        <v>312_3053</v>
      </c>
      <c r="AA1299" s="10" t="str">
        <f t="shared" si="380"/>
        <v>312_3053</v>
      </c>
      <c r="AB1299" s="10" t="str">
        <f t="shared" si="381"/>
        <v>A créer</v>
      </c>
      <c r="AC1299" s="14">
        <f t="shared" si="382"/>
        <v>0</v>
      </c>
      <c r="AD1299" s="10" t="str">
        <f t="shared" si="383"/>
        <v>312_3053 / 29065711</v>
      </c>
      <c r="AE1299" s="10" t="str">
        <f t="shared" si="384"/>
        <v>29065711</v>
      </c>
      <c r="AG1299" s="10" t="str">
        <f t="shared" si="385"/>
        <v>312_3053</v>
      </c>
      <c r="AH1299" s="10" t="str">
        <f t="shared" si="387"/>
        <v xml:space="preserve">Doigts RETREINT </v>
      </c>
      <c r="AI1299" s="10" t="str">
        <f t="shared" si="388"/>
        <v>A créer</v>
      </c>
      <c r="AJ1299" s="10" t="str">
        <f t="shared" si="389"/>
        <v>29065711</v>
      </c>
    </row>
    <row r="1300" spans="1:36" ht="15" x14ac:dyDescent="0.25">
      <c r="A1300" s="11" t="s">
        <v>8722</v>
      </c>
      <c r="B1300" s="11" t="s">
        <v>8723</v>
      </c>
      <c r="C1300" s="11" t="s">
        <v>85</v>
      </c>
      <c r="D1300" s="11" t="s">
        <v>86</v>
      </c>
      <c r="E1300" s="11" t="s">
        <v>8724</v>
      </c>
      <c r="F1300" s="11" t="s">
        <v>8725</v>
      </c>
      <c r="G1300" s="11" t="s">
        <v>89</v>
      </c>
      <c r="H1300" s="11" t="s">
        <v>90</v>
      </c>
      <c r="I1300" s="12">
        <v>1</v>
      </c>
      <c r="J1300" s="11" t="s">
        <v>91</v>
      </c>
      <c r="K1300" s="11" t="s">
        <v>92</v>
      </c>
      <c r="L1300" s="13">
        <v>300</v>
      </c>
      <c r="M1300" s="11" t="s">
        <v>89</v>
      </c>
      <c r="N1300" s="12">
        <v>1</v>
      </c>
      <c r="O1300" s="10" t="str">
        <f t="shared" si="373"/>
        <v/>
      </c>
      <c r="P1300" s="10" t="str">
        <f t="shared" si="386"/>
        <v/>
      </c>
      <c r="Q1300" s="10" t="str">
        <f t="shared" si="374"/>
        <v/>
      </c>
      <c r="R1300" s="10">
        <f t="shared" si="375"/>
        <v>24</v>
      </c>
      <c r="S1300" s="10" t="str">
        <f t="shared" si="376"/>
        <v/>
      </c>
      <c r="V1300" cm="1">
        <f t="array" ref="V1300">MIN(IFERROR(FIND(_xlfn.SEQUENCE(10,,CHAR(48)),F1300),""))</f>
        <v>8</v>
      </c>
      <c r="W1300" s="25" cm="1">
        <f t="array" ref="W1300">MIN(IFERROR(FIND(_xlfn.SEQUENCE(10,,CHAR(48)),B1300),""))</f>
        <v>17</v>
      </c>
      <c r="X1300" s="10">
        <f t="shared" si="377"/>
        <v>15</v>
      </c>
      <c r="Y1300" s="17" t="str">
        <f t="shared" si="378"/>
        <v xml:space="preserve">POINCON ETIRAGE </v>
      </c>
      <c r="Z1300" s="10" t="str">
        <f t="shared" si="379"/>
        <v>611_1614</v>
      </c>
      <c r="AA1300" s="10" t="str">
        <f t="shared" si="380"/>
        <v>611_1614</v>
      </c>
      <c r="AB1300" s="10" t="str">
        <f t="shared" si="381"/>
        <v>2 H 4 B</v>
      </c>
      <c r="AC1300" s="14">
        <f t="shared" si="382"/>
        <v>1</v>
      </c>
      <c r="AD1300" s="10" t="str">
        <f t="shared" si="383"/>
        <v>611_1614 / 29063773</v>
      </c>
      <c r="AE1300" s="10" t="str">
        <f t="shared" si="384"/>
        <v>29063773</v>
      </c>
      <c r="AG1300" s="10" t="str">
        <f t="shared" si="385"/>
        <v>611_1614</v>
      </c>
      <c r="AH1300" s="10" t="str">
        <f t="shared" si="387"/>
        <v xml:space="preserve">POINCON ETIRAGE </v>
      </c>
      <c r="AI1300" s="10" t="str">
        <f t="shared" si="388"/>
        <v>2 H 4 B</v>
      </c>
      <c r="AJ1300" s="10" t="str">
        <f t="shared" si="389"/>
        <v>29063773</v>
      </c>
    </row>
    <row r="1301" spans="1:36" ht="15" x14ac:dyDescent="0.25">
      <c r="A1301" s="11" t="s">
        <v>3206</v>
      </c>
      <c r="B1301" s="11" t="s">
        <v>3207</v>
      </c>
      <c r="C1301" s="11" t="s">
        <v>85</v>
      </c>
      <c r="D1301" s="11" t="s">
        <v>86</v>
      </c>
      <c r="E1301" s="11" t="s">
        <v>89</v>
      </c>
      <c r="F1301" s="11" t="s">
        <v>3208</v>
      </c>
      <c r="G1301" s="11" t="s">
        <v>89</v>
      </c>
      <c r="H1301" s="11" t="s">
        <v>90</v>
      </c>
      <c r="I1301" s="12">
        <v>0</v>
      </c>
      <c r="J1301" s="11" t="s">
        <v>91</v>
      </c>
      <c r="K1301" s="11" t="s">
        <v>92</v>
      </c>
      <c r="L1301" s="13">
        <v>0.01</v>
      </c>
      <c r="M1301" s="11" t="s">
        <v>89</v>
      </c>
      <c r="N1301" s="12">
        <v>1</v>
      </c>
      <c r="O1301" s="10" t="str">
        <f t="shared" si="373"/>
        <v/>
      </c>
      <c r="P1301" s="10">
        <f t="shared" si="386"/>
        <v>17</v>
      </c>
      <c r="Q1301" s="10" t="str">
        <f t="shared" si="374"/>
        <v/>
      </c>
      <c r="R1301" s="10">
        <f t="shared" si="375"/>
        <v>28</v>
      </c>
      <c r="S1301" s="10" t="str">
        <f t="shared" si="376"/>
        <v/>
      </c>
      <c r="V1301" cm="1">
        <f t="array" ref="V1301">MIN(IFERROR(FIND(_xlfn.SEQUENCE(10,,CHAR(48)),F1301),""))</f>
        <v>8</v>
      </c>
      <c r="W1301" s="25" cm="1">
        <f t="array" ref="W1301">MIN(IFERROR(FIND(_xlfn.SEQUENCE(10,,CHAR(48)),B1301),""))</f>
        <v>15</v>
      </c>
      <c r="X1301" s="10">
        <f t="shared" si="377"/>
        <v>15</v>
      </c>
      <c r="Y1301" s="17" t="str">
        <f t="shared" si="378"/>
        <v xml:space="preserve">Doigts RELAIS 2 </v>
      </c>
      <c r="Z1301" s="10" t="str">
        <f t="shared" si="379"/>
        <v>312_3084</v>
      </c>
      <c r="AA1301" s="10" t="str">
        <f t="shared" si="380"/>
        <v>312_3084</v>
      </c>
      <c r="AB1301" s="10" t="str">
        <f t="shared" si="381"/>
        <v>A créer</v>
      </c>
      <c r="AC1301" s="14">
        <f t="shared" si="382"/>
        <v>0</v>
      </c>
      <c r="AD1301" s="10" t="str">
        <f t="shared" si="383"/>
        <v>312_3084 / 29065716</v>
      </c>
      <c r="AE1301" s="10" t="str">
        <f t="shared" si="384"/>
        <v>29065716</v>
      </c>
      <c r="AG1301" s="10" t="str">
        <f t="shared" si="385"/>
        <v>312_3084</v>
      </c>
      <c r="AH1301" s="10" t="str">
        <f t="shared" si="387"/>
        <v xml:space="preserve">Doigts RELAIS 2 </v>
      </c>
      <c r="AI1301" s="10" t="str">
        <f t="shared" si="388"/>
        <v>A créer</v>
      </c>
      <c r="AJ1301" s="10" t="str">
        <f t="shared" si="389"/>
        <v>29065716</v>
      </c>
    </row>
    <row r="1302" spans="1:36" ht="15" x14ac:dyDescent="0.25">
      <c r="A1302" s="11" t="s">
        <v>3209</v>
      </c>
      <c r="B1302" s="11" t="s">
        <v>3210</v>
      </c>
      <c r="C1302" s="11" t="s">
        <v>85</v>
      </c>
      <c r="D1302" s="11" t="s">
        <v>86</v>
      </c>
      <c r="E1302" s="11" t="s">
        <v>89</v>
      </c>
      <c r="F1302" s="11" t="s">
        <v>3211</v>
      </c>
      <c r="G1302" s="11" t="s">
        <v>89</v>
      </c>
      <c r="H1302" s="11" t="s">
        <v>90</v>
      </c>
      <c r="I1302" s="12">
        <v>0</v>
      </c>
      <c r="J1302" s="11" t="s">
        <v>91</v>
      </c>
      <c r="K1302" s="11" t="s">
        <v>92</v>
      </c>
      <c r="L1302" s="13">
        <v>0.01</v>
      </c>
      <c r="M1302" s="11" t="s">
        <v>89</v>
      </c>
      <c r="N1302" s="12">
        <v>1</v>
      </c>
      <c r="O1302" s="10" t="str">
        <f t="shared" si="373"/>
        <v/>
      </c>
      <c r="P1302" s="10">
        <f t="shared" si="386"/>
        <v>16</v>
      </c>
      <c r="Q1302" s="10" t="str">
        <f t="shared" si="374"/>
        <v/>
      </c>
      <c r="R1302" s="10">
        <f t="shared" si="375"/>
        <v>27</v>
      </c>
      <c r="S1302" s="10" t="str">
        <f t="shared" si="376"/>
        <v/>
      </c>
      <c r="V1302" cm="1">
        <f t="array" ref="V1302">MIN(IFERROR(FIND(_xlfn.SEQUENCE(10,,CHAR(48)),F1302),""))</f>
        <v>8</v>
      </c>
      <c r="W1302" s="25" cm="1">
        <f t="array" ref="W1302">MIN(IFERROR(FIND(_xlfn.SEQUENCE(10,,CHAR(48)),B1302),""))</f>
        <v>20</v>
      </c>
      <c r="X1302" s="10">
        <f t="shared" si="377"/>
        <v>15</v>
      </c>
      <c r="Y1302" s="17" t="str">
        <f t="shared" si="378"/>
        <v xml:space="preserve">Doigts PERCAGE </v>
      </c>
      <c r="Z1302" s="10" t="str">
        <f t="shared" si="379"/>
        <v>312_3085</v>
      </c>
      <c r="AA1302" s="10" t="str">
        <f t="shared" si="380"/>
        <v>312_3085</v>
      </c>
      <c r="AB1302" s="10" t="str">
        <f t="shared" si="381"/>
        <v>A créer</v>
      </c>
      <c r="AC1302" s="14">
        <f t="shared" si="382"/>
        <v>0</v>
      </c>
      <c r="AD1302" s="10" t="str">
        <f t="shared" si="383"/>
        <v>312_3085 / 29065717</v>
      </c>
      <c r="AE1302" s="10" t="str">
        <f t="shared" si="384"/>
        <v>29065717</v>
      </c>
      <c r="AG1302" s="10" t="str">
        <f t="shared" si="385"/>
        <v>312_3085</v>
      </c>
      <c r="AH1302" s="10" t="str">
        <f t="shared" si="387"/>
        <v xml:space="preserve">Doigts PERCAGE </v>
      </c>
      <c r="AI1302" s="10" t="str">
        <f t="shared" si="388"/>
        <v>A créer</v>
      </c>
      <c r="AJ1302" s="10" t="str">
        <f t="shared" si="389"/>
        <v>29065717</v>
      </c>
    </row>
    <row r="1303" spans="1:36" ht="15" x14ac:dyDescent="0.25">
      <c r="A1303" s="11" t="s">
        <v>3212</v>
      </c>
      <c r="B1303" s="11" t="s">
        <v>3213</v>
      </c>
      <c r="C1303" s="11" t="s">
        <v>85</v>
      </c>
      <c r="D1303" s="11" t="s">
        <v>86</v>
      </c>
      <c r="E1303" s="11" t="s">
        <v>89</v>
      </c>
      <c r="F1303" s="11" t="s">
        <v>3214</v>
      </c>
      <c r="G1303" s="11" t="s">
        <v>89</v>
      </c>
      <c r="H1303" s="11" t="s">
        <v>90</v>
      </c>
      <c r="I1303" s="12">
        <v>0</v>
      </c>
      <c r="J1303" s="11" t="s">
        <v>91</v>
      </c>
      <c r="K1303" s="11" t="s">
        <v>92</v>
      </c>
      <c r="L1303" s="13">
        <v>0.01</v>
      </c>
      <c r="M1303" s="11" t="s">
        <v>89</v>
      </c>
      <c r="N1303" s="12">
        <v>1</v>
      </c>
      <c r="O1303" s="10" t="str">
        <f t="shared" si="373"/>
        <v/>
      </c>
      <c r="P1303" s="10">
        <f t="shared" si="386"/>
        <v>14</v>
      </c>
      <c r="Q1303" s="10" t="str">
        <f t="shared" si="374"/>
        <v/>
      </c>
      <c r="R1303" s="10">
        <f t="shared" si="375"/>
        <v>25</v>
      </c>
      <c r="S1303" s="10" t="str">
        <f t="shared" si="376"/>
        <v/>
      </c>
      <c r="V1303" cm="1">
        <f t="array" ref="V1303">MIN(IFERROR(FIND(_xlfn.SEQUENCE(10,,CHAR(48)),F1303),""))</f>
        <v>8</v>
      </c>
      <c r="W1303" s="25" cm="1">
        <f t="array" ref="W1303">MIN(IFERROR(FIND(_xlfn.SEQUENCE(10,,CHAR(48)),B1303),""))</f>
        <v>18</v>
      </c>
      <c r="X1303" s="10">
        <f t="shared" si="377"/>
        <v>15</v>
      </c>
      <c r="Y1303" s="17" t="str">
        <f t="shared" si="378"/>
        <v xml:space="preserve">Butee FRAPPE </v>
      </c>
      <c r="Z1303" s="10" t="str">
        <f t="shared" si="379"/>
        <v>611_0617</v>
      </c>
      <c r="AA1303" s="10" t="str">
        <f t="shared" si="380"/>
        <v>611_0617</v>
      </c>
      <c r="AB1303" s="10" t="str">
        <f t="shared" si="381"/>
        <v>A créer</v>
      </c>
      <c r="AC1303" s="14">
        <f t="shared" si="382"/>
        <v>0</v>
      </c>
      <c r="AD1303" s="10" t="str">
        <f t="shared" si="383"/>
        <v>611_0617 / 29065718</v>
      </c>
      <c r="AE1303" s="10" t="str">
        <f t="shared" si="384"/>
        <v>29065718</v>
      </c>
      <c r="AG1303" s="10" t="str">
        <f t="shared" si="385"/>
        <v>611_0617</v>
      </c>
      <c r="AH1303" s="10" t="str">
        <f t="shared" si="387"/>
        <v xml:space="preserve">Butee FRAPPE </v>
      </c>
      <c r="AI1303" s="10" t="str">
        <f t="shared" si="388"/>
        <v>A créer</v>
      </c>
      <c r="AJ1303" s="10" t="str">
        <f t="shared" si="389"/>
        <v>29065718</v>
      </c>
    </row>
    <row r="1304" spans="1:36" ht="15" x14ac:dyDescent="0.25">
      <c r="A1304" s="11" t="s">
        <v>3215</v>
      </c>
      <c r="B1304" s="11" t="s">
        <v>3216</v>
      </c>
      <c r="C1304" s="11" t="s">
        <v>85</v>
      </c>
      <c r="D1304" s="11" t="s">
        <v>86</v>
      </c>
      <c r="E1304" s="11" t="s">
        <v>89</v>
      </c>
      <c r="F1304" s="11" t="s">
        <v>3217</v>
      </c>
      <c r="G1304" s="11" t="s">
        <v>89</v>
      </c>
      <c r="H1304" s="11" t="s">
        <v>90</v>
      </c>
      <c r="I1304" s="12">
        <v>0</v>
      </c>
      <c r="J1304" s="11" t="s">
        <v>91</v>
      </c>
      <c r="K1304" s="11" t="s">
        <v>92</v>
      </c>
      <c r="L1304" s="13">
        <v>0.01</v>
      </c>
      <c r="M1304" s="11" t="s">
        <v>89</v>
      </c>
      <c r="N1304" s="12">
        <v>1</v>
      </c>
      <c r="O1304" s="10" t="str">
        <f t="shared" si="373"/>
        <v/>
      </c>
      <c r="P1304" s="10">
        <f t="shared" si="386"/>
        <v>14</v>
      </c>
      <c r="Q1304" s="10" t="str">
        <f t="shared" si="374"/>
        <v/>
      </c>
      <c r="R1304" s="10">
        <f t="shared" si="375"/>
        <v>25</v>
      </c>
      <c r="S1304" s="10" t="str">
        <f t="shared" si="376"/>
        <v/>
      </c>
      <c r="V1304" cm="1">
        <f t="array" ref="V1304">MIN(IFERROR(FIND(_xlfn.SEQUENCE(10,,CHAR(48)),F1304),""))</f>
        <v>8</v>
      </c>
      <c r="W1304" s="25" cm="1">
        <f t="array" ref="W1304">MIN(IFERROR(FIND(_xlfn.SEQUENCE(10,,CHAR(48)),B1304),""))</f>
        <v>18</v>
      </c>
      <c r="X1304" s="10">
        <f t="shared" si="377"/>
        <v>15</v>
      </c>
      <c r="Y1304" s="17" t="str">
        <f t="shared" si="378"/>
        <v xml:space="preserve">Doigts ROULE </v>
      </c>
      <c r="Z1304" s="10" t="str">
        <f t="shared" si="379"/>
        <v>611_1877</v>
      </c>
      <c r="AA1304" s="10" t="str">
        <f t="shared" si="380"/>
        <v>611_1877</v>
      </c>
      <c r="AB1304" s="10" t="str">
        <f t="shared" si="381"/>
        <v>A créer</v>
      </c>
      <c r="AC1304" s="14">
        <f t="shared" si="382"/>
        <v>0</v>
      </c>
      <c r="AD1304" s="10" t="str">
        <f t="shared" si="383"/>
        <v>611_1877 / 29065719</v>
      </c>
      <c r="AE1304" s="10" t="str">
        <f t="shared" si="384"/>
        <v>29065719</v>
      </c>
      <c r="AG1304" s="10" t="str">
        <f t="shared" si="385"/>
        <v>611_1877</v>
      </c>
      <c r="AH1304" s="10" t="str">
        <f t="shared" si="387"/>
        <v xml:space="preserve">Doigts ROULE </v>
      </c>
      <c r="AI1304" s="10" t="str">
        <f t="shared" si="388"/>
        <v>A créer</v>
      </c>
      <c r="AJ1304" s="10" t="str">
        <f t="shared" si="389"/>
        <v>29065719</v>
      </c>
    </row>
    <row r="1305" spans="1:36" ht="15" x14ac:dyDescent="0.25">
      <c r="A1305" s="11" t="s">
        <v>3218</v>
      </c>
      <c r="B1305" s="11" t="s">
        <v>3219</v>
      </c>
      <c r="C1305" s="11" t="s">
        <v>85</v>
      </c>
      <c r="D1305" s="11" t="s">
        <v>86</v>
      </c>
      <c r="E1305" s="11" t="s">
        <v>89</v>
      </c>
      <c r="F1305" s="11" t="s">
        <v>3220</v>
      </c>
      <c r="G1305" s="11" t="s">
        <v>89</v>
      </c>
      <c r="H1305" s="11" t="s">
        <v>90</v>
      </c>
      <c r="I1305" s="12">
        <v>0</v>
      </c>
      <c r="J1305" s="11" t="s">
        <v>91</v>
      </c>
      <c r="K1305" s="11" t="s">
        <v>92</v>
      </c>
      <c r="L1305" s="13">
        <v>0.01</v>
      </c>
      <c r="M1305" s="11" t="s">
        <v>89</v>
      </c>
      <c r="N1305" s="12">
        <v>1</v>
      </c>
      <c r="O1305" s="10" t="str">
        <f t="shared" si="373"/>
        <v/>
      </c>
      <c r="P1305" s="10">
        <f t="shared" si="386"/>
        <v>14</v>
      </c>
      <c r="Q1305" s="10" t="str">
        <f t="shared" si="374"/>
        <v/>
      </c>
      <c r="R1305" s="10">
        <f t="shared" si="375"/>
        <v>25</v>
      </c>
      <c r="S1305" s="10" t="str">
        <f t="shared" si="376"/>
        <v/>
      </c>
      <c r="V1305" cm="1">
        <f t="array" ref="V1305">MIN(IFERROR(FIND(_xlfn.SEQUENCE(10,,CHAR(48)),F1305),""))</f>
        <v>8</v>
      </c>
      <c r="W1305" s="25" cm="1">
        <f t="array" ref="W1305">MIN(IFERROR(FIND(_xlfn.SEQUENCE(10,,CHAR(48)),B1305),""))</f>
        <v>18</v>
      </c>
      <c r="X1305" s="10">
        <f t="shared" si="377"/>
        <v>15</v>
      </c>
      <c r="Y1305" s="17" t="str">
        <f t="shared" si="378"/>
        <v xml:space="preserve">embout ROULE </v>
      </c>
      <c r="Z1305" s="10" t="str">
        <f t="shared" si="379"/>
        <v>611_2330</v>
      </c>
      <c r="AA1305" s="10" t="str">
        <f t="shared" si="380"/>
        <v>611_2330</v>
      </c>
      <c r="AB1305" s="10" t="str">
        <f t="shared" si="381"/>
        <v>A créer</v>
      </c>
      <c r="AC1305" s="14">
        <f t="shared" si="382"/>
        <v>0</v>
      </c>
      <c r="AD1305" s="10" t="str">
        <f t="shared" si="383"/>
        <v>611_2330 / 29065720</v>
      </c>
      <c r="AE1305" s="10" t="str">
        <f t="shared" si="384"/>
        <v>29065720</v>
      </c>
      <c r="AG1305" s="10" t="str">
        <f t="shared" si="385"/>
        <v>611_2330</v>
      </c>
      <c r="AH1305" s="10" t="str">
        <f t="shared" si="387"/>
        <v xml:space="preserve">embout ROULE </v>
      </c>
      <c r="AI1305" s="10" t="str">
        <f t="shared" si="388"/>
        <v>A créer</v>
      </c>
      <c r="AJ1305" s="10" t="str">
        <f t="shared" si="389"/>
        <v>29065720</v>
      </c>
    </row>
    <row r="1306" spans="1:36" ht="15" x14ac:dyDescent="0.25">
      <c r="A1306" s="11" t="s">
        <v>3221</v>
      </c>
      <c r="B1306" s="11" t="s">
        <v>3222</v>
      </c>
      <c r="C1306" s="11" t="s">
        <v>85</v>
      </c>
      <c r="D1306" s="11" t="s">
        <v>86</v>
      </c>
      <c r="E1306" s="11" t="s">
        <v>89</v>
      </c>
      <c r="F1306" s="11" t="s">
        <v>3223</v>
      </c>
      <c r="G1306" s="11" t="s">
        <v>89</v>
      </c>
      <c r="H1306" s="11" t="s">
        <v>90</v>
      </c>
      <c r="I1306" s="12">
        <v>0</v>
      </c>
      <c r="J1306" s="11" t="s">
        <v>91</v>
      </c>
      <c r="K1306" s="11" t="s">
        <v>92</v>
      </c>
      <c r="L1306" s="13">
        <v>0.01</v>
      </c>
      <c r="M1306" s="11" t="s">
        <v>89</v>
      </c>
      <c r="N1306" s="12">
        <v>1</v>
      </c>
      <c r="O1306" s="10" t="str">
        <f t="shared" si="373"/>
        <v/>
      </c>
      <c r="P1306" s="10">
        <f t="shared" si="386"/>
        <v>14</v>
      </c>
      <c r="Q1306" s="10" t="str">
        <f t="shared" si="374"/>
        <v/>
      </c>
      <c r="R1306" s="10">
        <f t="shared" si="375"/>
        <v>25</v>
      </c>
      <c r="S1306" s="10" t="str">
        <f t="shared" si="376"/>
        <v/>
      </c>
      <c r="V1306" cm="1">
        <f t="array" ref="V1306">MIN(IFERROR(FIND(_xlfn.SEQUENCE(10,,CHAR(48)),F1306),""))</f>
        <v>8</v>
      </c>
      <c r="W1306" s="25" cm="1">
        <f t="array" ref="W1306">MIN(IFERROR(FIND(_xlfn.SEQUENCE(10,,CHAR(48)),B1306),""))</f>
        <v>18</v>
      </c>
      <c r="X1306" s="10">
        <f t="shared" si="377"/>
        <v>15</v>
      </c>
      <c r="Y1306" s="17" t="str">
        <f t="shared" si="378"/>
        <v xml:space="preserve">devet. ROULE </v>
      </c>
      <c r="Z1306" s="10" t="str">
        <f t="shared" si="379"/>
        <v>611_2332</v>
      </c>
      <c r="AA1306" s="10" t="str">
        <f t="shared" si="380"/>
        <v>611_2332</v>
      </c>
      <c r="AB1306" s="10" t="str">
        <f t="shared" si="381"/>
        <v>A créer</v>
      </c>
      <c r="AC1306" s="14">
        <f t="shared" si="382"/>
        <v>0</v>
      </c>
      <c r="AD1306" s="10" t="str">
        <f t="shared" si="383"/>
        <v>611_2332 / 29065721</v>
      </c>
      <c r="AE1306" s="10" t="str">
        <f t="shared" si="384"/>
        <v>29065721</v>
      </c>
      <c r="AG1306" s="10" t="str">
        <f t="shared" si="385"/>
        <v>611_2332</v>
      </c>
      <c r="AH1306" s="10" t="str">
        <f t="shared" si="387"/>
        <v xml:space="preserve">devet. ROULE </v>
      </c>
      <c r="AI1306" s="10" t="str">
        <f t="shared" si="388"/>
        <v>A créer</v>
      </c>
      <c r="AJ1306" s="10" t="str">
        <f t="shared" si="389"/>
        <v>29065721</v>
      </c>
    </row>
    <row r="1307" spans="1:36" ht="15" x14ac:dyDescent="0.25">
      <c r="A1307" s="11" t="s">
        <v>3224</v>
      </c>
      <c r="B1307" s="11" t="s">
        <v>3225</v>
      </c>
      <c r="C1307" s="11" t="s">
        <v>85</v>
      </c>
      <c r="D1307" s="11" t="s">
        <v>86</v>
      </c>
      <c r="E1307" s="11" t="s">
        <v>89</v>
      </c>
      <c r="F1307" s="11" t="s">
        <v>3226</v>
      </c>
      <c r="G1307" s="11" t="s">
        <v>89</v>
      </c>
      <c r="H1307" s="11" t="s">
        <v>90</v>
      </c>
      <c r="I1307" s="12">
        <v>0</v>
      </c>
      <c r="J1307" s="11" t="s">
        <v>91</v>
      </c>
      <c r="K1307" s="11" t="s">
        <v>92</v>
      </c>
      <c r="L1307" s="13">
        <v>0.01</v>
      </c>
      <c r="M1307" s="11" t="s">
        <v>89</v>
      </c>
      <c r="N1307" s="12">
        <v>1</v>
      </c>
      <c r="O1307" s="10" t="str">
        <f t="shared" si="373"/>
        <v/>
      </c>
      <c r="P1307" s="10">
        <f t="shared" si="386"/>
        <v>12</v>
      </c>
      <c r="Q1307" s="10" t="str">
        <f t="shared" si="374"/>
        <v/>
      </c>
      <c r="R1307" s="10">
        <f t="shared" si="375"/>
        <v>23</v>
      </c>
      <c r="S1307" s="10" t="str">
        <f t="shared" si="376"/>
        <v/>
      </c>
      <c r="V1307" cm="1">
        <f t="array" ref="V1307">MIN(IFERROR(FIND(_xlfn.SEQUENCE(10,,CHAR(48)),F1307),""))</f>
        <v>8</v>
      </c>
      <c r="W1307" s="25" cm="1">
        <f t="array" ref="W1307">MIN(IFERROR(FIND(_xlfn.SEQUENCE(10,,CHAR(48)),B1307),""))</f>
        <v>16</v>
      </c>
      <c r="X1307" s="10">
        <f t="shared" si="377"/>
        <v>15</v>
      </c>
      <c r="Y1307" s="17" t="str">
        <f t="shared" si="378"/>
        <v xml:space="preserve">Nez RELAIS </v>
      </c>
      <c r="Z1307" s="10" t="str">
        <f t="shared" si="379"/>
        <v>611_2848</v>
      </c>
      <c r="AA1307" s="10" t="str">
        <f t="shared" si="380"/>
        <v>611_2848</v>
      </c>
      <c r="AB1307" s="10" t="str">
        <f t="shared" si="381"/>
        <v>A créer</v>
      </c>
      <c r="AC1307" s="14">
        <f t="shared" si="382"/>
        <v>0</v>
      </c>
      <c r="AD1307" s="10" t="str">
        <f t="shared" si="383"/>
        <v>611_2848 / 29065722</v>
      </c>
      <c r="AE1307" s="10" t="str">
        <f t="shared" si="384"/>
        <v>29065722</v>
      </c>
      <c r="AG1307" s="10" t="str">
        <f t="shared" si="385"/>
        <v>611_2848</v>
      </c>
      <c r="AH1307" s="10" t="str">
        <f t="shared" si="387"/>
        <v xml:space="preserve">Nez RELAIS </v>
      </c>
      <c r="AI1307" s="10" t="str">
        <f t="shared" si="388"/>
        <v>A créer</v>
      </c>
      <c r="AJ1307" s="10" t="str">
        <f t="shared" si="389"/>
        <v>29065722</v>
      </c>
    </row>
    <row r="1308" spans="1:36" ht="15" x14ac:dyDescent="0.25">
      <c r="A1308" s="11" t="s">
        <v>3227</v>
      </c>
      <c r="B1308" s="11" t="s">
        <v>3228</v>
      </c>
      <c r="C1308" s="11" t="s">
        <v>85</v>
      </c>
      <c r="D1308" s="11" t="s">
        <v>86</v>
      </c>
      <c r="E1308" s="11" t="s">
        <v>89</v>
      </c>
      <c r="F1308" s="11" t="s">
        <v>3229</v>
      </c>
      <c r="G1308" s="11" t="s">
        <v>89</v>
      </c>
      <c r="H1308" s="11" t="s">
        <v>90</v>
      </c>
      <c r="I1308" s="12">
        <v>0</v>
      </c>
      <c r="J1308" s="11" t="s">
        <v>91</v>
      </c>
      <c r="K1308" s="11" t="s">
        <v>92</v>
      </c>
      <c r="L1308" s="13">
        <v>0.01</v>
      </c>
      <c r="M1308" s="11" t="s">
        <v>89</v>
      </c>
      <c r="N1308" s="12">
        <v>1</v>
      </c>
      <c r="O1308" s="10" t="str">
        <f t="shared" si="373"/>
        <v/>
      </c>
      <c r="P1308" s="10">
        <f t="shared" si="386"/>
        <v>14</v>
      </c>
      <c r="Q1308" s="10" t="str">
        <f t="shared" si="374"/>
        <v/>
      </c>
      <c r="R1308" s="10">
        <f t="shared" si="375"/>
        <v>25</v>
      </c>
      <c r="S1308" s="10" t="str">
        <f t="shared" si="376"/>
        <v/>
      </c>
      <c r="V1308" cm="1">
        <f t="array" ref="V1308">MIN(IFERROR(FIND(_xlfn.SEQUENCE(10,,CHAR(48)),F1308),""))</f>
        <v>8</v>
      </c>
      <c r="W1308" s="25" cm="1">
        <f t="array" ref="W1308">MIN(IFERROR(FIND(_xlfn.SEQUENCE(10,,CHAR(48)),B1308),""))</f>
        <v>18</v>
      </c>
      <c r="X1308" s="10">
        <f t="shared" si="377"/>
        <v>15</v>
      </c>
      <c r="Y1308" s="17" t="str">
        <f t="shared" si="378"/>
        <v xml:space="preserve">Bague FRAPPE </v>
      </c>
      <c r="Z1308" s="10" t="str">
        <f t="shared" si="379"/>
        <v>611_3074</v>
      </c>
      <c r="AA1308" s="10" t="str">
        <f t="shared" si="380"/>
        <v>611_3074</v>
      </c>
      <c r="AB1308" s="10" t="str">
        <f t="shared" si="381"/>
        <v>A créer</v>
      </c>
      <c r="AC1308" s="14">
        <f t="shared" si="382"/>
        <v>0</v>
      </c>
      <c r="AD1308" s="10" t="str">
        <f t="shared" si="383"/>
        <v>611_3074 / 29065723</v>
      </c>
      <c r="AE1308" s="10" t="str">
        <f t="shared" si="384"/>
        <v>29065723</v>
      </c>
      <c r="AG1308" s="10" t="str">
        <f t="shared" si="385"/>
        <v>611_3074</v>
      </c>
      <c r="AH1308" s="10" t="str">
        <f t="shared" si="387"/>
        <v xml:space="preserve">Bague FRAPPE </v>
      </c>
      <c r="AI1308" s="10" t="str">
        <f t="shared" si="388"/>
        <v>A créer</v>
      </c>
      <c r="AJ1308" s="10" t="str">
        <f t="shared" si="389"/>
        <v>29065723</v>
      </c>
    </row>
    <row r="1309" spans="1:36" ht="15" x14ac:dyDescent="0.25">
      <c r="A1309" s="11" t="s">
        <v>3230</v>
      </c>
      <c r="B1309" s="11" t="s">
        <v>3231</v>
      </c>
      <c r="C1309" s="11" t="s">
        <v>85</v>
      </c>
      <c r="D1309" s="11" t="s">
        <v>86</v>
      </c>
      <c r="E1309" s="11" t="s">
        <v>89</v>
      </c>
      <c r="F1309" s="11" t="s">
        <v>3232</v>
      </c>
      <c r="G1309" s="11" t="s">
        <v>89</v>
      </c>
      <c r="H1309" s="11" t="s">
        <v>90</v>
      </c>
      <c r="I1309" s="12">
        <v>0</v>
      </c>
      <c r="J1309" s="11" t="s">
        <v>91</v>
      </c>
      <c r="K1309" s="11" t="s">
        <v>92</v>
      </c>
      <c r="L1309" s="13">
        <v>0.01</v>
      </c>
      <c r="M1309" s="11" t="s">
        <v>89</v>
      </c>
      <c r="N1309" s="12">
        <v>1</v>
      </c>
      <c r="O1309" s="10" t="str">
        <f t="shared" si="373"/>
        <v/>
      </c>
      <c r="P1309" s="10">
        <f t="shared" si="386"/>
        <v>18</v>
      </c>
      <c r="Q1309" s="10" t="str">
        <f t="shared" si="374"/>
        <v/>
      </c>
      <c r="R1309" s="10">
        <f t="shared" si="375"/>
        <v>29</v>
      </c>
      <c r="S1309" s="10" t="str">
        <f t="shared" si="376"/>
        <v/>
      </c>
      <c r="V1309" cm="1">
        <f t="array" ref="V1309">MIN(IFERROR(FIND(_xlfn.SEQUENCE(10,,CHAR(48)),F1309),""))</f>
        <v>8</v>
      </c>
      <c r="W1309" s="25" cm="1">
        <f t="array" ref="W1309">MIN(IFERROR(FIND(_xlfn.SEQUENCE(10,,CHAR(48)),B1309),""))</f>
        <v>22</v>
      </c>
      <c r="X1309" s="10">
        <f t="shared" si="377"/>
        <v>15</v>
      </c>
      <c r="Y1309" s="17" t="str">
        <f t="shared" si="378"/>
        <v xml:space="preserve">Poussoir EMBOUTI </v>
      </c>
      <c r="Z1309" s="10" t="str">
        <f t="shared" si="379"/>
        <v>312_0665</v>
      </c>
      <c r="AA1309" s="10" t="str">
        <f t="shared" si="380"/>
        <v>312_0665</v>
      </c>
      <c r="AB1309" s="10" t="str">
        <f t="shared" si="381"/>
        <v>A créer</v>
      </c>
      <c r="AC1309" s="14">
        <f t="shared" si="382"/>
        <v>0</v>
      </c>
      <c r="AD1309" s="10" t="str">
        <f t="shared" si="383"/>
        <v>312_0665 / 29065731</v>
      </c>
      <c r="AE1309" s="10" t="str">
        <f t="shared" si="384"/>
        <v>29065731</v>
      </c>
      <c r="AG1309" s="10" t="str">
        <f t="shared" si="385"/>
        <v>312_0665</v>
      </c>
      <c r="AH1309" s="10" t="str">
        <f t="shared" si="387"/>
        <v xml:space="preserve">Poussoir EMBOUTI </v>
      </c>
      <c r="AI1309" s="10" t="str">
        <f t="shared" si="388"/>
        <v>A créer</v>
      </c>
      <c r="AJ1309" s="10" t="str">
        <f t="shared" si="389"/>
        <v>29065731</v>
      </c>
    </row>
    <row r="1310" spans="1:36" ht="15" x14ac:dyDescent="0.25">
      <c r="A1310" s="11" t="s">
        <v>3235</v>
      </c>
      <c r="B1310" s="11" t="s">
        <v>3236</v>
      </c>
      <c r="C1310" s="11" t="s">
        <v>85</v>
      </c>
      <c r="D1310" s="11" t="s">
        <v>86</v>
      </c>
      <c r="E1310" s="11" t="s">
        <v>89</v>
      </c>
      <c r="F1310" s="11" t="s">
        <v>3237</v>
      </c>
      <c r="G1310" s="11" t="s">
        <v>89</v>
      </c>
      <c r="H1310" s="11" t="s">
        <v>90</v>
      </c>
      <c r="I1310" s="12">
        <v>0</v>
      </c>
      <c r="J1310" s="11" t="s">
        <v>91</v>
      </c>
      <c r="K1310" s="11" t="s">
        <v>92</v>
      </c>
      <c r="L1310" s="13">
        <v>0.01</v>
      </c>
      <c r="M1310" s="11" t="s">
        <v>89</v>
      </c>
      <c r="N1310" s="12">
        <v>1</v>
      </c>
      <c r="O1310" s="10" t="str">
        <f t="shared" si="373"/>
        <v/>
      </c>
      <c r="P1310" s="10">
        <f t="shared" si="386"/>
        <v>18</v>
      </c>
      <c r="Q1310" s="10" t="str">
        <f t="shared" si="374"/>
        <v/>
      </c>
      <c r="R1310" s="10">
        <f t="shared" si="375"/>
        <v>29</v>
      </c>
      <c r="S1310" s="10" t="str">
        <f t="shared" si="376"/>
        <v/>
      </c>
      <c r="V1310" cm="1">
        <f t="array" ref="V1310">MIN(IFERROR(FIND(_xlfn.SEQUENCE(10,,CHAR(48)),F1310),""))</f>
        <v>8</v>
      </c>
      <c r="W1310" s="25" cm="1">
        <f t="array" ref="W1310">MIN(IFERROR(FIND(_xlfn.SEQUENCE(10,,CHAR(48)),B1310),""))</f>
        <v>22</v>
      </c>
      <c r="X1310" s="10">
        <f t="shared" si="377"/>
        <v>15</v>
      </c>
      <c r="Y1310" s="17" t="str">
        <f t="shared" si="378"/>
        <v xml:space="preserve">Embout CALIBRAGE </v>
      </c>
      <c r="Z1310" s="10" t="str">
        <f t="shared" si="379"/>
        <v>312_1935</v>
      </c>
      <c r="AA1310" s="10" t="str">
        <f t="shared" si="380"/>
        <v>312_1935</v>
      </c>
      <c r="AB1310" s="10" t="str">
        <f t="shared" si="381"/>
        <v>A créer</v>
      </c>
      <c r="AC1310" s="14">
        <f t="shared" si="382"/>
        <v>0</v>
      </c>
      <c r="AD1310" s="10" t="str">
        <f t="shared" si="383"/>
        <v>312_1935 / 29065735</v>
      </c>
      <c r="AE1310" s="10" t="str">
        <f t="shared" si="384"/>
        <v>29065735</v>
      </c>
      <c r="AG1310" s="10" t="str">
        <f t="shared" si="385"/>
        <v>312_1935</v>
      </c>
      <c r="AH1310" s="10" t="str">
        <f t="shared" si="387"/>
        <v xml:space="preserve">Embout CALIBRAGE </v>
      </c>
      <c r="AI1310" s="10" t="str">
        <f t="shared" si="388"/>
        <v>A créer</v>
      </c>
      <c r="AJ1310" s="10" t="str">
        <f t="shared" si="389"/>
        <v>29065735</v>
      </c>
    </row>
    <row r="1311" spans="1:36" ht="15" x14ac:dyDescent="0.25">
      <c r="A1311" s="11" t="s">
        <v>3238</v>
      </c>
      <c r="B1311" s="11" t="s">
        <v>3239</v>
      </c>
      <c r="C1311" s="11" t="s">
        <v>85</v>
      </c>
      <c r="D1311" s="11" t="s">
        <v>86</v>
      </c>
      <c r="E1311" s="11" t="s">
        <v>89</v>
      </c>
      <c r="F1311" s="11" t="s">
        <v>3240</v>
      </c>
      <c r="G1311" s="11" t="s">
        <v>89</v>
      </c>
      <c r="H1311" s="11" t="s">
        <v>90</v>
      </c>
      <c r="I1311" s="12">
        <v>0</v>
      </c>
      <c r="J1311" s="11" t="s">
        <v>91</v>
      </c>
      <c r="K1311" s="11" t="s">
        <v>92</v>
      </c>
      <c r="L1311" s="13">
        <v>0.01</v>
      </c>
      <c r="M1311" s="11" t="s">
        <v>89</v>
      </c>
      <c r="N1311" s="12">
        <v>1</v>
      </c>
      <c r="O1311" s="10" t="str">
        <f t="shared" si="373"/>
        <v/>
      </c>
      <c r="P1311" s="10">
        <f t="shared" si="386"/>
        <v>18</v>
      </c>
      <c r="Q1311" s="10" t="str">
        <f t="shared" si="374"/>
        <v/>
      </c>
      <c r="R1311" s="10">
        <f t="shared" si="375"/>
        <v>29</v>
      </c>
      <c r="S1311" s="10" t="str">
        <f t="shared" si="376"/>
        <v/>
      </c>
      <c r="V1311" cm="1">
        <f t="array" ref="V1311">MIN(IFERROR(FIND(_xlfn.SEQUENCE(10,,CHAR(48)),F1311),""))</f>
        <v>8</v>
      </c>
      <c r="W1311" s="25" cm="1">
        <f t="array" ref="W1311">MIN(IFERROR(FIND(_xlfn.SEQUENCE(10,,CHAR(48)),B1311),""))</f>
        <v>22</v>
      </c>
      <c r="X1311" s="10">
        <f t="shared" si="377"/>
        <v>15</v>
      </c>
      <c r="Y1311" s="17" t="str">
        <f t="shared" si="378"/>
        <v xml:space="preserve">Poinçon RETREINT </v>
      </c>
      <c r="Z1311" s="10" t="str">
        <f t="shared" si="379"/>
        <v>312_2193</v>
      </c>
      <c r="AA1311" s="10" t="str">
        <f t="shared" si="380"/>
        <v>312_2193</v>
      </c>
      <c r="AB1311" s="10" t="str">
        <f t="shared" si="381"/>
        <v>A créer</v>
      </c>
      <c r="AC1311" s="14">
        <f t="shared" si="382"/>
        <v>0</v>
      </c>
      <c r="AD1311" s="10" t="str">
        <f t="shared" si="383"/>
        <v>312_2193 / 29065737</v>
      </c>
      <c r="AE1311" s="10" t="str">
        <f t="shared" si="384"/>
        <v>29065737</v>
      </c>
      <c r="AG1311" s="10" t="str">
        <f t="shared" si="385"/>
        <v>312_2193</v>
      </c>
      <c r="AH1311" s="10" t="str">
        <f t="shared" si="387"/>
        <v xml:space="preserve">Poinçon RETREINT </v>
      </c>
      <c r="AI1311" s="10" t="str">
        <f t="shared" si="388"/>
        <v>A créer</v>
      </c>
      <c r="AJ1311" s="10" t="str">
        <f t="shared" si="389"/>
        <v>29065737</v>
      </c>
    </row>
    <row r="1312" spans="1:36" ht="15" x14ac:dyDescent="0.25">
      <c r="A1312" s="11" t="s">
        <v>3241</v>
      </c>
      <c r="B1312" s="11" t="s">
        <v>3242</v>
      </c>
      <c r="C1312" s="11" t="s">
        <v>85</v>
      </c>
      <c r="D1312" s="11" t="s">
        <v>86</v>
      </c>
      <c r="E1312" s="11" t="s">
        <v>89</v>
      </c>
      <c r="F1312" s="11" t="s">
        <v>3243</v>
      </c>
      <c r="G1312" s="11" t="s">
        <v>89</v>
      </c>
      <c r="H1312" s="11" t="s">
        <v>90</v>
      </c>
      <c r="I1312" s="12">
        <v>0</v>
      </c>
      <c r="J1312" s="11" t="s">
        <v>91</v>
      </c>
      <c r="K1312" s="11" t="s">
        <v>92</v>
      </c>
      <c r="L1312" s="13">
        <v>0.01</v>
      </c>
      <c r="M1312" s="11" t="s">
        <v>89</v>
      </c>
      <c r="N1312" s="12">
        <v>1</v>
      </c>
      <c r="O1312" s="10" t="str">
        <f t="shared" si="373"/>
        <v/>
      </c>
      <c r="P1312" s="10">
        <f t="shared" si="386"/>
        <v>18</v>
      </c>
      <c r="Q1312" s="10" t="str">
        <f t="shared" si="374"/>
        <v/>
      </c>
      <c r="R1312" s="10">
        <f t="shared" si="375"/>
        <v>29</v>
      </c>
      <c r="S1312" s="10" t="str">
        <f t="shared" si="376"/>
        <v/>
      </c>
      <c r="V1312" cm="1">
        <f t="array" ref="V1312">MIN(IFERROR(FIND(_xlfn.SEQUENCE(10,,CHAR(48)),F1312),""))</f>
        <v>8</v>
      </c>
      <c r="W1312" s="25" cm="1">
        <f t="array" ref="W1312">MIN(IFERROR(FIND(_xlfn.SEQUENCE(10,,CHAR(48)),B1312),""))</f>
        <v>22</v>
      </c>
      <c r="X1312" s="10">
        <f t="shared" si="377"/>
        <v>15</v>
      </c>
      <c r="Y1312" s="17" t="str">
        <f t="shared" si="378"/>
        <v xml:space="preserve">Poinçon RETREINT </v>
      </c>
      <c r="Z1312" s="10" t="str">
        <f t="shared" si="379"/>
        <v>312_2229</v>
      </c>
      <c r="AA1312" s="10" t="str">
        <f t="shared" si="380"/>
        <v>312_2229</v>
      </c>
      <c r="AB1312" s="10" t="str">
        <f t="shared" si="381"/>
        <v>A créer</v>
      </c>
      <c r="AC1312" s="14">
        <f t="shared" si="382"/>
        <v>0</v>
      </c>
      <c r="AD1312" s="10" t="str">
        <f t="shared" si="383"/>
        <v>312_2229 / 29065738</v>
      </c>
      <c r="AE1312" s="10" t="str">
        <f t="shared" si="384"/>
        <v>29065738</v>
      </c>
      <c r="AG1312" s="10" t="str">
        <f t="shared" si="385"/>
        <v>312_2229</v>
      </c>
      <c r="AH1312" s="10" t="str">
        <f t="shared" si="387"/>
        <v xml:space="preserve">Poinçon RETREINT </v>
      </c>
      <c r="AI1312" s="10" t="str">
        <f t="shared" si="388"/>
        <v>A créer</v>
      </c>
      <c r="AJ1312" s="10" t="str">
        <f t="shared" si="389"/>
        <v>29065738</v>
      </c>
    </row>
    <row r="1313" spans="1:36" ht="15" x14ac:dyDescent="0.25">
      <c r="A1313" s="11" t="s">
        <v>3244</v>
      </c>
      <c r="B1313" s="11" t="s">
        <v>3245</v>
      </c>
      <c r="C1313" s="11" t="s">
        <v>85</v>
      </c>
      <c r="D1313" s="11" t="s">
        <v>86</v>
      </c>
      <c r="E1313" s="11" t="s">
        <v>89</v>
      </c>
      <c r="F1313" s="11" t="s">
        <v>3246</v>
      </c>
      <c r="G1313" s="11" t="s">
        <v>89</v>
      </c>
      <c r="H1313" s="11" t="s">
        <v>90</v>
      </c>
      <c r="I1313" s="12">
        <v>0</v>
      </c>
      <c r="J1313" s="11" t="s">
        <v>91</v>
      </c>
      <c r="K1313" s="11" t="s">
        <v>92</v>
      </c>
      <c r="L1313" s="13">
        <v>135</v>
      </c>
      <c r="M1313" s="11" t="s">
        <v>89</v>
      </c>
      <c r="N1313" s="12">
        <v>1</v>
      </c>
      <c r="O1313" s="10" t="str">
        <f t="shared" si="373"/>
        <v/>
      </c>
      <c r="P1313" s="10">
        <f t="shared" si="386"/>
        <v>18</v>
      </c>
      <c r="Q1313" s="10" t="str">
        <f t="shared" si="374"/>
        <v/>
      </c>
      <c r="R1313" s="10">
        <f t="shared" si="375"/>
        <v>29</v>
      </c>
      <c r="S1313" s="10" t="str">
        <f t="shared" si="376"/>
        <v/>
      </c>
      <c r="V1313" cm="1">
        <f t="array" ref="V1313">MIN(IFERROR(FIND(_xlfn.SEQUENCE(10,,CHAR(48)),F1313),""))</f>
        <v>8</v>
      </c>
      <c r="W1313" s="25" cm="1">
        <f t="array" ref="W1313">MIN(IFERROR(FIND(_xlfn.SEQUENCE(10,,CHAR(48)),B1313),""))</f>
        <v>22</v>
      </c>
      <c r="X1313" s="10">
        <f t="shared" si="377"/>
        <v>15</v>
      </c>
      <c r="Y1313" s="17" t="str">
        <f t="shared" si="378"/>
        <v xml:space="preserve">Embout CALIBRAGE </v>
      </c>
      <c r="Z1313" s="10" t="str">
        <f t="shared" si="379"/>
        <v>312_2287</v>
      </c>
      <c r="AA1313" s="10" t="str">
        <f t="shared" si="380"/>
        <v>312_2287</v>
      </c>
      <c r="AB1313" s="10" t="str">
        <f t="shared" si="381"/>
        <v>A créer</v>
      </c>
      <c r="AC1313" s="14">
        <f t="shared" si="382"/>
        <v>0</v>
      </c>
      <c r="AD1313" s="10" t="str">
        <f t="shared" si="383"/>
        <v>312_2287 / 29065739</v>
      </c>
      <c r="AE1313" s="10" t="str">
        <f t="shared" si="384"/>
        <v>29065739</v>
      </c>
      <c r="AG1313" s="10" t="str">
        <f t="shared" si="385"/>
        <v>312_2287</v>
      </c>
      <c r="AH1313" s="10" t="str">
        <f t="shared" si="387"/>
        <v xml:space="preserve">Embout CALIBRAGE </v>
      </c>
      <c r="AI1313" s="10" t="str">
        <f t="shared" si="388"/>
        <v>A créer</v>
      </c>
      <c r="AJ1313" s="10" t="str">
        <f t="shared" si="389"/>
        <v>29065739</v>
      </c>
    </row>
    <row r="1314" spans="1:36" ht="15" x14ac:dyDescent="0.25">
      <c r="A1314" s="11" t="s">
        <v>3247</v>
      </c>
      <c r="B1314" s="11" t="s">
        <v>3248</v>
      </c>
      <c r="C1314" s="11" t="s">
        <v>85</v>
      </c>
      <c r="D1314" s="11" t="s">
        <v>86</v>
      </c>
      <c r="E1314" s="11" t="s">
        <v>89</v>
      </c>
      <c r="F1314" s="11" t="s">
        <v>3249</v>
      </c>
      <c r="G1314" s="11" t="s">
        <v>89</v>
      </c>
      <c r="H1314" s="11" t="s">
        <v>90</v>
      </c>
      <c r="I1314" s="12">
        <v>0</v>
      </c>
      <c r="J1314" s="11" t="s">
        <v>91</v>
      </c>
      <c r="K1314" s="11" t="s">
        <v>92</v>
      </c>
      <c r="L1314" s="13">
        <v>0.01</v>
      </c>
      <c r="M1314" s="11" t="s">
        <v>89</v>
      </c>
      <c r="N1314" s="12">
        <v>1</v>
      </c>
      <c r="O1314" s="10" t="str">
        <f t="shared" si="373"/>
        <v/>
      </c>
      <c r="P1314" s="10">
        <f t="shared" si="386"/>
        <v>18</v>
      </c>
      <c r="Q1314" s="10" t="str">
        <f t="shared" ref="Q1314:Q1345" si="390">IF(O1314="","",O1314+6)</f>
        <v/>
      </c>
      <c r="R1314" s="10">
        <f t="shared" ref="R1314:R1345" si="391">LEN(B1314)</f>
        <v>29</v>
      </c>
      <c r="S1314" s="10" t="str">
        <f t="shared" ref="S1314:S1345" si="392">IF(Q1314="","",RIGHT(B1314,R1314-Q1314))</f>
        <v/>
      </c>
      <c r="V1314" cm="1">
        <f t="array" ref="V1314">MIN(IFERROR(FIND(_xlfn.SEQUENCE(10,,CHAR(48)),F1314),""))</f>
        <v>8</v>
      </c>
      <c r="W1314" s="25" cm="1">
        <f t="array" ref="W1314">MIN(IFERROR(FIND(_xlfn.SEQUENCE(10,,CHAR(48)),B1314),""))</f>
        <v>22</v>
      </c>
      <c r="X1314" s="10">
        <f t="shared" si="377"/>
        <v>15</v>
      </c>
      <c r="Y1314" s="17" t="str">
        <f t="shared" si="378"/>
        <v xml:space="preserve">Embout CALIBRAGE </v>
      </c>
      <c r="Z1314" s="10" t="str">
        <f t="shared" si="379"/>
        <v>312_2290</v>
      </c>
      <c r="AA1314" s="10" t="str">
        <f t="shared" si="380"/>
        <v>312_2290</v>
      </c>
      <c r="AB1314" s="10" t="str">
        <f t="shared" si="381"/>
        <v>A créer</v>
      </c>
      <c r="AC1314" s="14">
        <f t="shared" si="382"/>
        <v>0</v>
      </c>
      <c r="AD1314" s="10" t="str">
        <f t="shared" si="383"/>
        <v>312_2290 / 29065740</v>
      </c>
      <c r="AE1314" s="10" t="str">
        <f t="shared" si="384"/>
        <v>29065740</v>
      </c>
      <c r="AG1314" s="10" t="str">
        <f t="shared" si="385"/>
        <v>312_2290</v>
      </c>
      <c r="AH1314" s="10" t="str">
        <f t="shared" si="387"/>
        <v xml:space="preserve">Embout CALIBRAGE </v>
      </c>
      <c r="AI1314" s="10" t="str">
        <f t="shared" si="388"/>
        <v>A créer</v>
      </c>
      <c r="AJ1314" s="10" t="str">
        <f t="shared" si="389"/>
        <v>29065740</v>
      </c>
    </row>
    <row r="1315" spans="1:36" ht="15" x14ac:dyDescent="0.25">
      <c r="A1315" s="11" t="s">
        <v>3250</v>
      </c>
      <c r="B1315" s="11" t="s">
        <v>3251</v>
      </c>
      <c r="C1315" s="11" t="s">
        <v>85</v>
      </c>
      <c r="D1315" s="11" t="s">
        <v>86</v>
      </c>
      <c r="E1315" s="11" t="s">
        <v>89</v>
      </c>
      <c r="F1315" s="11" t="s">
        <v>3252</v>
      </c>
      <c r="G1315" s="11" t="s">
        <v>89</v>
      </c>
      <c r="H1315" s="11" t="s">
        <v>90</v>
      </c>
      <c r="I1315" s="12">
        <v>0</v>
      </c>
      <c r="J1315" s="11" t="s">
        <v>91</v>
      </c>
      <c r="K1315" s="11" t="s">
        <v>92</v>
      </c>
      <c r="L1315" s="13">
        <v>0.01</v>
      </c>
      <c r="M1315" s="11" t="s">
        <v>89</v>
      </c>
      <c r="N1315" s="12">
        <v>1</v>
      </c>
      <c r="O1315" s="10" t="str">
        <f t="shared" si="373"/>
        <v/>
      </c>
      <c r="P1315" s="10">
        <f t="shared" si="386"/>
        <v>18</v>
      </c>
      <c r="Q1315" s="10" t="str">
        <f t="shared" si="390"/>
        <v/>
      </c>
      <c r="R1315" s="10">
        <f t="shared" si="391"/>
        <v>29</v>
      </c>
      <c r="S1315" s="10" t="str">
        <f t="shared" si="392"/>
        <v/>
      </c>
      <c r="V1315" cm="1">
        <f t="array" ref="V1315">MIN(IFERROR(FIND(_xlfn.SEQUENCE(10,,CHAR(48)),F1315),""))</f>
        <v>8</v>
      </c>
      <c r="W1315" s="25" cm="1">
        <f t="array" ref="W1315">MIN(IFERROR(FIND(_xlfn.SEQUENCE(10,,CHAR(48)),B1315),""))</f>
        <v>22</v>
      </c>
      <c r="X1315" s="10">
        <f t="shared" si="377"/>
        <v>15</v>
      </c>
      <c r="Y1315" s="17" t="str">
        <f t="shared" si="378"/>
        <v xml:space="preserve">Centreur PERCAGE </v>
      </c>
      <c r="Z1315" s="10" t="str">
        <f t="shared" si="379"/>
        <v>312_2292</v>
      </c>
      <c r="AA1315" s="10" t="str">
        <f t="shared" si="380"/>
        <v>312_2292</v>
      </c>
      <c r="AB1315" s="10" t="str">
        <f t="shared" si="381"/>
        <v>A créer</v>
      </c>
      <c r="AC1315" s="14">
        <f t="shared" si="382"/>
        <v>0</v>
      </c>
      <c r="AD1315" s="10" t="str">
        <f t="shared" si="383"/>
        <v>312_2292 / 29065741</v>
      </c>
      <c r="AE1315" s="10" t="str">
        <f t="shared" si="384"/>
        <v>29065741</v>
      </c>
      <c r="AG1315" s="10" t="str">
        <f t="shared" si="385"/>
        <v>312_2292</v>
      </c>
      <c r="AH1315" s="10" t="str">
        <f t="shared" si="387"/>
        <v xml:space="preserve">Centreur PERCAGE </v>
      </c>
      <c r="AI1315" s="10" t="str">
        <f t="shared" si="388"/>
        <v>A créer</v>
      </c>
      <c r="AJ1315" s="10" t="str">
        <f t="shared" si="389"/>
        <v>29065741</v>
      </c>
    </row>
    <row r="1316" spans="1:36" ht="15" x14ac:dyDescent="0.25">
      <c r="A1316" s="11" t="s">
        <v>8548</v>
      </c>
      <c r="B1316" s="11" t="s">
        <v>8549</v>
      </c>
      <c r="C1316" s="11" t="s">
        <v>85</v>
      </c>
      <c r="D1316" s="11" t="s">
        <v>86</v>
      </c>
      <c r="E1316" s="11" t="s">
        <v>8550</v>
      </c>
      <c r="F1316" s="11" t="s">
        <v>8551</v>
      </c>
      <c r="G1316" s="11" t="s">
        <v>89</v>
      </c>
      <c r="H1316" s="11" t="s">
        <v>90</v>
      </c>
      <c r="I1316" s="12">
        <v>5</v>
      </c>
      <c r="J1316" s="11" t="s">
        <v>91</v>
      </c>
      <c r="K1316" s="11" t="s">
        <v>92</v>
      </c>
      <c r="L1316" s="13">
        <v>65</v>
      </c>
      <c r="M1316" s="11" t="s">
        <v>89</v>
      </c>
      <c r="N1316" s="12">
        <v>1</v>
      </c>
      <c r="O1316" s="10" t="str">
        <f t="shared" si="373"/>
        <v/>
      </c>
      <c r="P1316" s="10" t="str">
        <f t="shared" si="386"/>
        <v/>
      </c>
      <c r="Q1316" s="10" t="str">
        <f t="shared" si="390"/>
        <v/>
      </c>
      <c r="R1316" s="10">
        <f t="shared" si="391"/>
        <v>15</v>
      </c>
      <c r="S1316" s="10" t="str">
        <f t="shared" si="392"/>
        <v/>
      </c>
      <c r="V1316" cm="1">
        <f t="array" ref="V1316">MIN(IFERROR(FIND(_xlfn.SEQUENCE(10,,CHAR(48)),F1316),""))</f>
        <v>8</v>
      </c>
      <c r="W1316" s="25" cm="1">
        <f t="array" ref="W1316">MIN(IFERROR(FIND(_xlfn.SEQUENCE(10,,CHAR(48)),B1316),""))</f>
        <v>8</v>
      </c>
      <c r="X1316" s="10">
        <f t="shared" si="377"/>
        <v>15</v>
      </c>
      <c r="Y1316" s="17" t="str">
        <f t="shared" si="378"/>
        <v xml:space="preserve">ANNEAU </v>
      </c>
      <c r="Z1316" s="10" t="str">
        <f t="shared" si="379"/>
        <v>611_1788</v>
      </c>
      <c r="AA1316" s="10" t="str">
        <f t="shared" si="380"/>
        <v>611_1788</v>
      </c>
      <c r="AB1316" s="10" t="str">
        <f t="shared" si="381"/>
        <v>2 H 4 C</v>
      </c>
      <c r="AC1316" s="14">
        <f t="shared" si="382"/>
        <v>5</v>
      </c>
      <c r="AD1316" s="10" t="str">
        <f t="shared" si="383"/>
        <v>611_1788 / 29063663</v>
      </c>
      <c r="AE1316" s="10" t="str">
        <f t="shared" si="384"/>
        <v>29063663</v>
      </c>
      <c r="AG1316" s="10" t="str">
        <f t="shared" si="385"/>
        <v>611_1788</v>
      </c>
      <c r="AH1316" s="10" t="str">
        <f t="shared" si="387"/>
        <v xml:space="preserve">ANNEAU </v>
      </c>
      <c r="AI1316" s="10" t="str">
        <f t="shared" si="388"/>
        <v>2 H 4 C</v>
      </c>
      <c r="AJ1316" s="10" t="str">
        <f t="shared" si="389"/>
        <v>29063663</v>
      </c>
    </row>
    <row r="1317" spans="1:36" ht="15" x14ac:dyDescent="0.25">
      <c r="A1317" s="11" t="s">
        <v>3259</v>
      </c>
      <c r="B1317" s="11" t="s">
        <v>3260</v>
      </c>
      <c r="C1317" s="11" t="s">
        <v>85</v>
      </c>
      <c r="D1317" s="11" t="s">
        <v>86</v>
      </c>
      <c r="E1317" s="11" t="s">
        <v>89</v>
      </c>
      <c r="F1317" s="11" t="s">
        <v>3261</v>
      </c>
      <c r="G1317" s="11" t="s">
        <v>89</v>
      </c>
      <c r="H1317" s="11" t="s">
        <v>90</v>
      </c>
      <c r="I1317" s="12">
        <v>0</v>
      </c>
      <c r="J1317" s="11" t="s">
        <v>91</v>
      </c>
      <c r="K1317" s="11" t="s">
        <v>92</v>
      </c>
      <c r="L1317" s="13">
        <v>0.01</v>
      </c>
      <c r="M1317" s="11" t="s">
        <v>89</v>
      </c>
      <c r="N1317" s="12">
        <v>1</v>
      </c>
      <c r="O1317" s="10" t="str">
        <f t="shared" si="373"/>
        <v/>
      </c>
      <c r="P1317" s="10">
        <f t="shared" si="386"/>
        <v>18</v>
      </c>
      <c r="Q1317" s="10" t="str">
        <f t="shared" si="390"/>
        <v/>
      </c>
      <c r="R1317" s="10">
        <f t="shared" si="391"/>
        <v>29</v>
      </c>
      <c r="S1317" s="10" t="str">
        <f t="shared" si="392"/>
        <v/>
      </c>
      <c r="V1317" cm="1">
        <f t="array" ref="V1317">MIN(IFERROR(FIND(_xlfn.SEQUENCE(10,,CHAR(48)),F1317),""))</f>
        <v>8</v>
      </c>
      <c r="W1317" s="25" cm="1">
        <f t="array" ref="W1317">MIN(IFERROR(FIND(_xlfn.SEQUENCE(10,,CHAR(48)),B1317),""))</f>
        <v>22</v>
      </c>
      <c r="X1317" s="10">
        <f t="shared" si="377"/>
        <v>15</v>
      </c>
      <c r="Y1317" s="17" t="str">
        <f t="shared" si="378"/>
        <v xml:space="preserve">Poinçon RETREINT </v>
      </c>
      <c r="Z1317" s="10" t="str">
        <f t="shared" si="379"/>
        <v>312_2324</v>
      </c>
      <c r="AA1317" s="10" t="str">
        <f t="shared" si="380"/>
        <v>312_2324</v>
      </c>
      <c r="AB1317" s="10" t="str">
        <f t="shared" si="381"/>
        <v>A créer</v>
      </c>
      <c r="AC1317" s="14">
        <f t="shared" si="382"/>
        <v>0</v>
      </c>
      <c r="AD1317" s="10" t="str">
        <f t="shared" si="383"/>
        <v>312_2324 / 29065744</v>
      </c>
      <c r="AE1317" s="10" t="str">
        <f t="shared" si="384"/>
        <v>29065744</v>
      </c>
      <c r="AG1317" s="10" t="str">
        <f t="shared" si="385"/>
        <v>312_2324</v>
      </c>
      <c r="AH1317" s="10" t="str">
        <f t="shared" si="387"/>
        <v xml:space="preserve">Poinçon RETREINT </v>
      </c>
      <c r="AI1317" s="10" t="str">
        <f t="shared" si="388"/>
        <v>A créer</v>
      </c>
      <c r="AJ1317" s="10" t="str">
        <f t="shared" si="389"/>
        <v>29065744</v>
      </c>
    </row>
    <row r="1318" spans="1:36" ht="15" x14ac:dyDescent="0.25">
      <c r="A1318" s="11" t="s">
        <v>3262</v>
      </c>
      <c r="B1318" s="11" t="s">
        <v>3263</v>
      </c>
      <c r="C1318" s="11" t="s">
        <v>85</v>
      </c>
      <c r="D1318" s="11" t="s">
        <v>86</v>
      </c>
      <c r="E1318" s="11" t="s">
        <v>89</v>
      </c>
      <c r="F1318" s="11" t="s">
        <v>3264</v>
      </c>
      <c r="G1318" s="11" t="s">
        <v>89</v>
      </c>
      <c r="H1318" s="11" t="s">
        <v>90</v>
      </c>
      <c r="I1318" s="12">
        <v>0</v>
      </c>
      <c r="J1318" s="11" t="s">
        <v>91</v>
      </c>
      <c r="K1318" s="11" t="s">
        <v>92</v>
      </c>
      <c r="L1318" s="13">
        <v>0.01</v>
      </c>
      <c r="M1318" s="11" t="s">
        <v>89</v>
      </c>
      <c r="N1318" s="12">
        <v>1</v>
      </c>
      <c r="O1318" s="10" t="str">
        <f t="shared" si="373"/>
        <v/>
      </c>
      <c r="P1318" s="10">
        <f t="shared" si="386"/>
        <v>18</v>
      </c>
      <c r="Q1318" s="10" t="str">
        <f t="shared" si="390"/>
        <v/>
      </c>
      <c r="R1318" s="10">
        <f t="shared" si="391"/>
        <v>29</v>
      </c>
      <c r="S1318" s="10" t="str">
        <f t="shared" si="392"/>
        <v/>
      </c>
      <c r="V1318" cm="1">
        <f t="array" ref="V1318">MIN(IFERROR(FIND(_xlfn.SEQUENCE(10,,CHAR(48)),F1318),""))</f>
        <v>8</v>
      </c>
      <c r="W1318" s="25" cm="1">
        <f t="array" ref="W1318">MIN(IFERROR(FIND(_xlfn.SEQUENCE(10,,CHAR(48)),B1318),""))</f>
        <v>22</v>
      </c>
      <c r="X1318" s="10">
        <f t="shared" si="377"/>
        <v>15</v>
      </c>
      <c r="Y1318" s="17" t="str">
        <f t="shared" si="378"/>
        <v xml:space="preserve">Poinçon RETREINT </v>
      </c>
      <c r="Z1318" s="10" t="str">
        <f t="shared" si="379"/>
        <v>312_2347</v>
      </c>
      <c r="AA1318" s="10" t="str">
        <f t="shared" si="380"/>
        <v>312_2347</v>
      </c>
      <c r="AB1318" s="10" t="str">
        <f t="shared" si="381"/>
        <v>A créer</v>
      </c>
      <c r="AC1318" s="14">
        <f t="shared" si="382"/>
        <v>0</v>
      </c>
      <c r="AD1318" s="10" t="str">
        <f t="shared" si="383"/>
        <v>312_2347 / 29065745</v>
      </c>
      <c r="AE1318" s="10" t="str">
        <f t="shared" si="384"/>
        <v>29065745</v>
      </c>
      <c r="AG1318" s="10" t="str">
        <f t="shared" si="385"/>
        <v>312_2347</v>
      </c>
      <c r="AH1318" s="10" t="str">
        <f t="shared" si="387"/>
        <v xml:space="preserve">Poinçon RETREINT </v>
      </c>
      <c r="AI1318" s="10" t="str">
        <f t="shared" si="388"/>
        <v>A créer</v>
      </c>
      <c r="AJ1318" s="10" t="str">
        <f t="shared" si="389"/>
        <v>29065745</v>
      </c>
    </row>
    <row r="1319" spans="1:36" ht="15" x14ac:dyDescent="0.25">
      <c r="A1319" s="11" t="s">
        <v>3265</v>
      </c>
      <c r="B1319" s="11" t="s">
        <v>3266</v>
      </c>
      <c r="C1319" s="11" t="s">
        <v>85</v>
      </c>
      <c r="D1319" s="11" t="s">
        <v>86</v>
      </c>
      <c r="E1319" s="11" t="s">
        <v>89</v>
      </c>
      <c r="F1319" s="11" t="s">
        <v>3267</v>
      </c>
      <c r="G1319" s="11" t="s">
        <v>89</v>
      </c>
      <c r="H1319" s="11" t="s">
        <v>90</v>
      </c>
      <c r="I1319" s="12">
        <v>0</v>
      </c>
      <c r="J1319" s="11" t="s">
        <v>91</v>
      </c>
      <c r="K1319" s="11" t="s">
        <v>92</v>
      </c>
      <c r="L1319" s="13">
        <v>0.01</v>
      </c>
      <c r="M1319" s="11" t="s">
        <v>89</v>
      </c>
      <c r="N1319" s="12">
        <v>1</v>
      </c>
      <c r="O1319" s="10" t="str">
        <f t="shared" si="373"/>
        <v/>
      </c>
      <c r="P1319" s="10">
        <f t="shared" si="386"/>
        <v>18</v>
      </c>
      <c r="Q1319" s="10" t="str">
        <f t="shared" si="390"/>
        <v/>
      </c>
      <c r="R1319" s="10">
        <f t="shared" si="391"/>
        <v>29</v>
      </c>
      <c r="S1319" s="10" t="str">
        <f t="shared" si="392"/>
        <v/>
      </c>
      <c r="V1319" cm="1">
        <f t="array" ref="V1319">MIN(IFERROR(FIND(_xlfn.SEQUENCE(10,,CHAR(48)),F1319),""))</f>
        <v>8</v>
      </c>
      <c r="W1319" s="25" cm="1">
        <f t="array" ref="W1319">MIN(IFERROR(FIND(_xlfn.SEQUENCE(10,,CHAR(48)),B1319),""))</f>
        <v>22</v>
      </c>
      <c r="X1319" s="10">
        <f t="shared" si="377"/>
        <v>15</v>
      </c>
      <c r="Y1319" s="17" t="str">
        <f t="shared" si="378"/>
        <v xml:space="preserve">Embout CALIBRAGE </v>
      </c>
      <c r="Z1319" s="10" t="str">
        <f t="shared" si="379"/>
        <v>312_2350</v>
      </c>
      <c r="AA1319" s="10" t="str">
        <f t="shared" si="380"/>
        <v>312_2350</v>
      </c>
      <c r="AB1319" s="10" t="str">
        <f t="shared" si="381"/>
        <v>A créer</v>
      </c>
      <c r="AC1319" s="14">
        <f t="shared" si="382"/>
        <v>0</v>
      </c>
      <c r="AD1319" s="10" t="str">
        <f t="shared" si="383"/>
        <v>312_2350 / 29065746</v>
      </c>
      <c r="AE1319" s="10" t="str">
        <f t="shared" si="384"/>
        <v>29065746</v>
      </c>
      <c r="AG1319" s="10" t="str">
        <f t="shared" si="385"/>
        <v>312_2350</v>
      </c>
      <c r="AH1319" s="10" t="str">
        <f t="shared" si="387"/>
        <v xml:space="preserve">Embout CALIBRAGE </v>
      </c>
      <c r="AI1319" s="10" t="str">
        <f t="shared" si="388"/>
        <v>A créer</v>
      </c>
      <c r="AJ1319" s="10" t="str">
        <f t="shared" si="389"/>
        <v>29065746</v>
      </c>
    </row>
    <row r="1320" spans="1:36" ht="15" x14ac:dyDescent="0.25">
      <c r="A1320" s="11" t="s">
        <v>3268</v>
      </c>
      <c r="B1320" s="11" t="s">
        <v>3269</v>
      </c>
      <c r="C1320" s="11" t="s">
        <v>85</v>
      </c>
      <c r="D1320" s="11" t="s">
        <v>86</v>
      </c>
      <c r="E1320" s="11" t="s">
        <v>89</v>
      </c>
      <c r="F1320" s="11" t="s">
        <v>3270</v>
      </c>
      <c r="G1320" s="11" t="s">
        <v>89</v>
      </c>
      <c r="H1320" s="11" t="s">
        <v>90</v>
      </c>
      <c r="I1320" s="12">
        <v>0</v>
      </c>
      <c r="J1320" s="11" t="s">
        <v>91</v>
      </c>
      <c r="K1320" s="11" t="s">
        <v>92</v>
      </c>
      <c r="L1320" s="13">
        <v>0.01</v>
      </c>
      <c r="M1320" s="11" t="s">
        <v>89</v>
      </c>
      <c r="N1320" s="12">
        <v>1</v>
      </c>
      <c r="O1320" s="10" t="str">
        <f t="shared" si="373"/>
        <v/>
      </c>
      <c r="P1320" s="10">
        <f t="shared" si="386"/>
        <v>18</v>
      </c>
      <c r="Q1320" s="10" t="str">
        <f t="shared" si="390"/>
        <v/>
      </c>
      <c r="R1320" s="10">
        <f t="shared" si="391"/>
        <v>29</v>
      </c>
      <c r="S1320" s="10" t="str">
        <f t="shared" si="392"/>
        <v/>
      </c>
      <c r="V1320" cm="1">
        <f t="array" ref="V1320">MIN(IFERROR(FIND(_xlfn.SEQUENCE(10,,CHAR(48)),F1320),""))</f>
        <v>8</v>
      </c>
      <c r="W1320" s="25" cm="1">
        <f t="array" ref="W1320">MIN(IFERROR(FIND(_xlfn.SEQUENCE(10,,CHAR(48)),B1320),""))</f>
        <v>22</v>
      </c>
      <c r="X1320" s="10">
        <f t="shared" si="377"/>
        <v>15</v>
      </c>
      <c r="Y1320" s="17" t="str">
        <f t="shared" si="378"/>
        <v xml:space="preserve">Poinçon RETREINT </v>
      </c>
      <c r="Z1320" s="10" t="str">
        <f t="shared" si="379"/>
        <v>312_2386</v>
      </c>
      <c r="AA1320" s="10" t="str">
        <f t="shared" si="380"/>
        <v>312_2386</v>
      </c>
      <c r="AB1320" s="10" t="str">
        <f t="shared" si="381"/>
        <v>A créer</v>
      </c>
      <c r="AC1320" s="14">
        <f t="shared" si="382"/>
        <v>0</v>
      </c>
      <c r="AD1320" s="10" t="str">
        <f t="shared" si="383"/>
        <v>312_2386 / 29065747</v>
      </c>
      <c r="AE1320" s="10" t="str">
        <f t="shared" si="384"/>
        <v>29065747</v>
      </c>
      <c r="AG1320" s="10" t="str">
        <f t="shared" si="385"/>
        <v>312_2386</v>
      </c>
      <c r="AH1320" s="10" t="str">
        <f t="shared" si="387"/>
        <v xml:space="preserve">Poinçon RETREINT </v>
      </c>
      <c r="AI1320" s="10" t="str">
        <f t="shared" si="388"/>
        <v>A créer</v>
      </c>
      <c r="AJ1320" s="10" t="str">
        <f t="shared" si="389"/>
        <v>29065747</v>
      </c>
    </row>
    <row r="1321" spans="1:36" ht="15" x14ac:dyDescent="0.25">
      <c r="A1321" s="11" t="s">
        <v>3271</v>
      </c>
      <c r="B1321" s="11" t="s">
        <v>3272</v>
      </c>
      <c r="C1321" s="11" t="s">
        <v>85</v>
      </c>
      <c r="D1321" s="11" t="s">
        <v>86</v>
      </c>
      <c r="E1321" s="11" t="s">
        <v>89</v>
      </c>
      <c r="F1321" s="11" t="s">
        <v>3273</v>
      </c>
      <c r="G1321" s="11" t="s">
        <v>89</v>
      </c>
      <c r="H1321" s="11" t="s">
        <v>90</v>
      </c>
      <c r="I1321" s="12">
        <v>0</v>
      </c>
      <c r="J1321" s="11" t="s">
        <v>91</v>
      </c>
      <c r="K1321" s="11" t="s">
        <v>92</v>
      </c>
      <c r="L1321" s="13">
        <v>0.01</v>
      </c>
      <c r="M1321" s="11" t="s">
        <v>89</v>
      </c>
      <c r="N1321" s="12">
        <v>1</v>
      </c>
      <c r="O1321" s="10" t="str">
        <f t="shared" si="373"/>
        <v/>
      </c>
      <c r="P1321" s="10">
        <f t="shared" si="386"/>
        <v>18</v>
      </c>
      <c r="Q1321" s="10" t="str">
        <f t="shared" si="390"/>
        <v/>
      </c>
      <c r="R1321" s="10">
        <f t="shared" si="391"/>
        <v>29</v>
      </c>
      <c r="S1321" s="10" t="str">
        <f t="shared" si="392"/>
        <v/>
      </c>
      <c r="V1321" cm="1">
        <f t="array" ref="V1321">MIN(IFERROR(FIND(_xlfn.SEQUENCE(10,,CHAR(48)),F1321),""))</f>
        <v>8</v>
      </c>
      <c r="W1321" s="25" cm="1">
        <f t="array" ref="W1321">MIN(IFERROR(FIND(_xlfn.SEQUENCE(10,,CHAR(48)),B1321),""))</f>
        <v>22</v>
      </c>
      <c r="X1321" s="10">
        <f t="shared" si="377"/>
        <v>15</v>
      </c>
      <c r="Y1321" s="17" t="str">
        <f t="shared" si="378"/>
        <v xml:space="preserve">Embout CALIBRAGE </v>
      </c>
      <c r="Z1321" s="10" t="str">
        <f t="shared" si="379"/>
        <v>312_2391</v>
      </c>
      <c r="AA1321" s="10" t="str">
        <f t="shared" si="380"/>
        <v>312_2391</v>
      </c>
      <c r="AB1321" s="10" t="str">
        <f t="shared" si="381"/>
        <v>A créer</v>
      </c>
      <c r="AC1321" s="14">
        <f t="shared" si="382"/>
        <v>0</v>
      </c>
      <c r="AD1321" s="10" t="str">
        <f t="shared" si="383"/>
        <v>312_2391 / 29065748</v>
      </c>
      <c r="AE1321" s="10" t="str">
        <f t="shared" si="384"/>
        <v>29065748</v>
      </c>
      <c r="AG1321" s="10" t="str">
        <f t="shared" si="385"/>
        <v>312_2391</v>
      </c>
      <c r="AH1321" s="10" t="str">
        <f t="shared" si="387"/>
        <v xml:space="preserve">Embout CALIBRAGE </v>
      </c>
      <c r="AI1321" s="10" t="str">
        <f t="shared" si="388"/>
        <v>A créer</v>
      </c>
      <c r="AJ1321" s="10" t="str">
        <f t="shared" si="389"/>
        <v>29065748</v>
      </c>
    </row>
    <row r="1322" spans="1:36" ht="15" x14ac:dyDescent="0.25">
      <c r="A1322" s="11" t="s">
        <v>8726</v>
      </c>
      <c r="B1322" s="11" t="s">
        <v>8727</v>
      </c>
      <c r="C1322" s="11" t="s">
        <v>85</v>
      </c>
      <c r="D1322" s="11" t="s">
        <v>86</v>
      </c>
      <c r="E1322" s="11" t="s">
        <v>8550</v>
      </c>
      <c r="F1322" s="11" t="s">
        <v>8728</v>
      </c>
      <c r="G1322" s="11" t="s">
        <v>89</v>
      </c>
      <c r="H1322" s="11" t="s">
        <v>90</v>
      </c>
      <c r="I1322" s="12">
        <v>1</v>
      </c>
      <c r="J1322" s="11" t="s">
        <v>91</v>
      </c>
      <c r="K1322" s="11" t="s">
        <v>92</v>
      </c>
      <c r="L1322" s="13">
        <v>180</v>
      </c>
      <c r="M1322" s="11" t="s">
        <v>89</v>
      </c>
      <c r="N1322" s="12">
        <v>1</v>
      </c>
      <c r="O1322" s="10" t="str">
        <f t="shared" si="373"/>
        <v/>
      </c>
      <c r="P1322" s="10" t="str">
        <f t="shared" si="386"/>
        <v/>
      </c>
      <c r="Q1322" s="10" t="str">
        <f t="shared" si="390"/>
        <v/>
      </c>
      <c r="R1322" s="10">
        <f t="shared" si="391"/>
        <v>22</v>
      </c>
      <c r="S1322" s="10" t="str">
        <f t="shared" si="392"/>
        <v/>
      </c>
      <c r="V1322" cm="1">
        <f t="array" ref="V1322">MIN(IFERROR(FIND(_xlfn.SEQUENCE(10,,CHAR(48)),F1322),""))</f>
        <v>8</v>
      </c>
      <c r="W1322" s="25" cm="1">
        <f t="array" ref="W1322">MIN(IFERROR(FIND(_xlfn.SEQUENCE(10,,CHAR(48)),B1322),""))</f>
        <v>15</v>
      </c>
      <c r="X1322" s="10">
        <f t="shared" si="377"/>
        <v>15</v>
      </c>
      <c r="Y1322" s="17" t="str">
        <f t="shared" si="378"/>
        <v xml:space="preserve">PORTE POINCON </v>
      </c>
      <c r="Z1322" s="10" t="str">
        <f t="shared" si="379"/>
        <v>611_2197</v>
      </c>
      <c r="AA1322" s="10" t="str">
        <f t="shared" si="380"/>
        <v>611_2197</v>
      </c>
      <c r="AB1322" s="10" t="str">
        <f t="shared" si="381"/>
        <v>2 H 4 C</v>
      </c>
      <c r="AC1322" s="14">
        <f t="shared" si="382"/>
        <v>1</v>
      </c>
      <c r="AD1322" s="10" t="str">
        <f t="shared" si="383"/>
        <v>611_2197 / 29063774</v>
      </c>
      <c r="AE1322" s="10" t="str">
        <f t="shared" si="384"/>
        <v>29063774</v>
      </c>
      <c r="AG1322" s="10" t="str">
        <f t="shared" si="385"/>
        <v>611_2197</v>
      </c>
      <c r="AH1322" s="10" t="str">
        <f t="shared" si="387"/>
        <v xml:space="preserve">PORTE POINCON </v>
      </c>
      <c r="AI1322" s="10" t="str">
        <f t="shared" si="388"/>
        <v>2 H 4 C</v>
      </c>
      <c r="AJ1322" s="10" t="str">
        <f t="shared" si="389"/>
        <v>29063774</v>
      </c>
    </row>
    <row r="1323" spans="1:36" ht="15" x14ac:dyDescent="0.25">
      <c r="A1323" s="11" t="s">
        <v>3277</v>
      </c>
      <c r="B1323" s="11" t="s">
        <v>3278</v>
      </c>
      <c r="C1323" s="11" t="s">
        <v>85</v>
      </c>
      <c r="D1323" s="11" t="s">
        <v>86</v>
      </c>
      <c r="E1323" s="11" t="s">
        <v>89</v>
      </c>
      <c r="F1323" s="11" t="s">
        <v>3279</v>
      </c>
      <c r="G1323" s="11" t="s">
        <v>89</v>
      </c>
      <c r="H1323" s="11" t="s">
        <v>90</v>
      </c>
      <c r="I1323" s="12">
        <v>0</v>
      </c>
      <c r="J1323" s="11" t="s">
        <v>91</v>
      </c>
      <c r="K1323" s="11" t="s">
        <v>92</v>
      </c>
      <c r="L1323" s="13">
        <v>0.01</v>
      </c>
      <c r="M1323" s="11" t="s">
        <v>89</v>
      </c>
      <c r="N1323" s="12">
        <v>1</v>
      </c>
      <c r="O1323" s="10" t="str">
        <f t="shared" si="373"/>
        <v/>
      </c>
      <c r="P1323" s="10">
        <f t="shared" si="386"/>
        <v>18</v>
      </c>
      <c r="Q1323" s="10" t="str">
        <f t="shared" si="390"/>
        <v/>
      </c>
      <c r="R1323" s="10">
        <f t="shared" si="391"/>
        <v>29</v>
      </c>
      <c r="S1323" s="10" t="str">
        <f t="shared" si="392"/>
        <v/>
      </c>
      <c r="V1323" cm="1">
        <f t="array" ref="V1323">MIN(IFERROR(FIND(_xlfn.SEQUENCE(10,,CHAR(48)),F1323),""))</f>
        <v>8</v>
      </c>
      <c r="W1323" s="25" cm="1">
        <f t="array" ref="W1323">MIN(IFERROR(FIND(_xlfn.SEQUENCE(10,,CHAR(48)),B1323),""))</f>
        <v>22</v>
      </c>
      <c r="X1323" s="10">
        <f t="shared" si="377"/>
        <v>15</v>
      </c>
      <c r="Y1323" s="17" t="str">
        <f t="shared" si="378"/>
        <v xml:space="preserve">Embout CALIBRAGE </v>
      </c>
      <c r="Z1323" s="10" t="str">
        <f t="shared" si="379"/>
        <v>312_2442</v>
      </c>
      <c r="AA1323" s="10" t="str">
        <f t="shared" si="380"/>
        <v>312_2442</v>
      </c>
      <c r="AB1323" s="10" t="str">
        <f t="shared" si="381"/>
        <v>A créer</v>
      </c>
      <c r="AC1323" s="14">
        <f t="shared" si="382"/>
        <v>0</v>
      </c>
      <c r="AD1323" s="10" t="str">
        <f t="shared" si="383"/>
        <v>312_2442 / 29065750</v>
      </c>
      <c r="AE1323" s="10" t="str">
        <f t="shared" si="384"/>
        <v>29065750</v>
      </c>
      <c r="AG1323" s="10" t="str">
        <f t="shared" si="385"/>
        <v>312_2442</v>
      </c>
      <c r="AH1323" s="10" t="str">
        <f t="shared" si="387"/>
        <v xml:space="preserve">Embout CALIBRAGE </v>
      </c>
      <c r="AI1323" s="10" t="str">
        <f t="shared" si="388"/>
        <v>A créer</v>
      </c>
      <c r="AJ1323" s="10" t="str">
        <f t="shared" si="389"/>
        <v>29065750</v>
      </c>
    </row>
    <row r="1324" spans="1:36" ht="15" x14ac:dyDescent="0.25">
      <c r="A1324" s="11" t="s">
        <v>3280</v>
      </c>
      <c r="B1324" s="11" t="s">
        <v>3281</v>
      </c>
      <c r="C1324" s="11" t="s">
        <v>85</v>
      </c>
      <c r="D1324" s="11" t="s">
        <v>86</v>
      </c>
      <c r="E1324" s="11" t="s">
        <v>89</v>
      </c>
      <c r="F1324" s="11" t="s">
        <v>3282</v>
      </c>
      <c r="G1324" s="11" t="s">
        <v>89</v>
      </c>
      <c r="H1324" s="11" t="s">
        <v>90</v>
      </c>
      <c r="I1324" s="12">
        <v>1</v>
      </c>
      <c r="J1324" s="11" t="s">
        <v>91</v>
      </c>
      <c r="K1324" s="11" t="s">
        <v>92</v>
      </c>
      <c r="L1324" s="13">
        <v>115</v>
      </c>
      <c r="M1324" s="11" t="s">
        <v>89</v>
      </c>
      <c r="N1324" s="12">
        <v>1</v>
      </c>
      <c r="O1324" s="10" t="str">
        <f t="shared" si="373"/>
        <v/>
      </c>
      <c r="P1324" s="10">
        <f t="shared" si="386"/>
        <v>18</v>
      </c>
      <c r="Q1324" s="10" t="str">
        <f t="shared" si="390"/>
        <v/>
      </c>
      <c r="R1324" s="10">
        <f t="shared" si="391"/>
        <v>29</v>
      </c>
      <c r="S1324" s="10" t="str">
        <f t="shared" si="392"/>
        <v/>
      </c>
      <c r="V1324" cm="1">
        <f t="array" ref="V1324">MIN(IFERROR(FIND(_xlfn.SEQUENCE(10,,CHAR(48)),F1324),""))</f>
        <v>8</v>
      </c>
      <c r="W1324" s="25" cm="1">
        <f t="array" ref="W1324">MIN(IFERROR(FIND(_xlfn.SEQUENCE(10,,CHAR(48)),B1324),""))</f>
        <v>22</v>
      </c>
      <c r="X1324" s="10">
        <f t="shared" si="377"/>
        <v>15</v>
      </c>
      <c r="Y1324" s="17" t="str">
        <f t="shared" si="378"/>
        <v xml:space="preserve">Embout CALIBRAGE </v>
      </c>
      <c r="Z1324" s="10" t="str">
        <f t="shared" si="379"/>
        <v>312_2552</v>
      </c>
      <c r="AA1324" s="10" t="str">
        <f t="shared" si="380"/>
        <v>312_2552</v>
      </c>
      <c r="AB1324" s="10" t="str">
        <f t="shared" si="381"/>
        <v>A créer</v>
      </c>
      <c r="AC1324" s="14">
        <f t="shared" si="382"/>
        <v>1</v>
      </c>
      <c r="AD1324" s="10" t="str">
        <f t="shared" si="383"/>
        <v>312_2552 / 29065751</v>
      </c>
      <c r="AE1324" s="10" t="str">
        <f t="shared" si="384"/>
        <v>29065751</v>
      </c>
      <c r="AG1324" s="10" t="str">
        <f t="shared" si="385"/>
        <v>312_2552</v>
      </c>
      <c r="AH1324" s="10" t="str">
        <f t="shared" si="387"/>
        <v xml:space="preserve">Embout CALIBRAGE </v>
      </c>
      <c r="AI1324" s="10" t="str">
        <f t="shared" si="388"/>
        <v>A créer</v>
      </c>
      <c r="AJ1324" s="10" t="str">
        <f t="shared" si="389"/>
        <v>29065751</v>
      </c>
    </row>
    <row r="1325" spans="1:36" ht="15" x14ac:dyDescent="0.25">
      <c r="A1325" s="11" t="s">
        <v>3283</v>
      </c>
      <c r="B1325" s="11" t="s">
        <v>3284</v>
      </c>
      <c r="C1325" s="11" t="s">
        <v>85</v>
      </c>
      <c r="D1325" s="11" t="s">
        <v>86</v>
      </c>
      <c r="E1325" s="11" t="s">
        <v>89</v>
      </c>
      <c r="F1325" s="11" t="s">
        <v>3285</v>
      </c>
      <c r="G1325" s="11" t="s">
        <v>89</v>
      </c>
      <c r="H1325" s="11" t="s">
        <v>90</v>
      </c>
      <c r="I1325" s="12">
        <v>0</v>
      </c>
      <c r="J1325" s="11" t="s">
        <v>91</v>
      </c>
      <c r="K1325" s="11" t="s">
        <v>92</v>
      </c>
      <c r="L1325" s="13">
        <v>0.01</v>
      </c>
      <c r="M1325" s="11" t="s">
        <v>89</v>
      </c>
      <c r="N1325" s="12">
        <v>1</v>
      </c>
      <c r="O1325" s="10" t="str">
        <f t="shared" si="373"/>
        <v/>
      </c>
      <c r="P1325" s="10">
        <f t="shared" si="386"/>
        <v>18</v>
      </c>
      <c r="Q1325" s="10" t="str">
        <f t="shared" si="390"/>
        <v/>
      </c>
      <c r="R1325" s="10">
        <f t="shared" si="391"/>
        <v>29</v>
      </c>
      <c r="S1325" s="10" t="str">
        <f t="shared" si="392"/>
        <v/>
      </c>
      <c r="V1325" cm="1">
        <f t="array" ref="V1325">MIN(IFERROR(FIND(_xlfn.SEQUENCE(10,,CHAR(48)),F1325),""))</f>
        <v>8</v>
      </c>
      <c r="W1325" s="25" cm="1">
        <f t="array" ref="W1325">MIN(IFERROR(FIND(_xlfn.SEQUENCE(10,,CHAR(48)),B1325),""))</f>
        <v>22</v>
      </c>
      <c r="X1325" s="10">
        <f t="shared" si="377"/>
        <v>15</v>
      </c>
      <c r="Y1325" s="17" t="str">
        <f t="shared" si="378"/>
        <v xml:space="preserve">Embout CALIBRAGE </v>
      </c>
      <c r="Z1325" s="10" t="str">
        <f t="shared" si="379"/>
        <v>312_2554</v>
      </c>
      <c r="AA1325" s="10" t="str">
        <f t="shared" si="380"/>
        <v>312_2554</v>
      </c>
      <c r="AB1325" s="10" t="str">
        <f t="shared" si="381"/>
        <v>A créer</v>
      </c>
      <c r="AC1325" s="14">
        <f t="shared" si="382"/>
        <v>0</v>
      </c>
      <c r="AD1325" s="10" t="str">
        <f t="shared" si="383"/>
        <v>312_2554 / 29065752</v>
      </c>
      <c r="AE1325" s="10" t="str">
        <f t="shared" si="384"/>
        <v>29065752</v>
      </c>
      <c r="AF1325" s="10" t="str">
        <f>IFERROR(FIND("~",B1325),"")</f>
        <v/>
      </c>
      <c r="AG1325" s="10" t="str">
        <f t="shared" si="385"/>
        <v>312_2554</v>
      </c>
      <c r="AH1325" s="10" t="str">
        <f t="shared" si="387"/>
        <v xml:space="preserve">Embout CALIBRAGE </v>
      </c>
      <c r="AI1325" s="10" t="str">
        <f t="shared" si="388"/>
        <v>A créer</v>
      </c>
      <c r="AJ1325" s="10" t="str">
        <f t="shared" si="389"/>
        <v>29065752</v>
      </c>
    </row>
    <row r="1326" spans="1:36" ht="15" x14ac:dyDescent="0.25">
      <c r="A1326" s="11" t="s">
        <v>3286</v>
      </c>
      <c r="B1326" s="11" t="s">
        <v>3287</v>
      </c>
      <c r="C1326" s="11" t="s">
        <v>85</v>
      </c>
      <c r="D1326" s="11" t="s">
        <v>86</v>
      </c>
      <c r="E1326" s="11" t="s">
        <v>89</v>
      </c>
      <c r="F1326" s="11" t="s">
        <v>3288</v>
      </c>
      <c r="G1326" s="11" t="s">
        <v>89</v>
      </c>
      <c r="H1326" s="11" t="s">
        <v>90</v>
      </c>
      <c r="I1326" s="12">
        <v>0</v>
      </c>
      <c r="J1326" s="11" t="s">
        <v>91</v>
      </c>
      <c r="K1326" s="11" t="s">
        <v>92</v>
      </c>
      <c r="L1326" s="13">
        <v>0.01</v>
      </c>
      <c r="M1326" s="11" t="s">
        <v>89</v>
      </c>
      <c r="N1326" s="12">
        <v>1</v>
      </c>
      <c r="O1326" s="10" t="str">
        <f t="shared" si="373"/>
        <v/>
      </c>
      <c r="P1326" s="10">
        <f t="shared" si="386"/>
        <v>18</v>
      </c>
      <c r="Q1326" s="10" t="str">
        <f t="shared" si="390"/>
        <v/>
      </c>
      <c r="R1326" s="10">
        <f t="shared" si="391"/>
        <v>29</v>
      </c>
      <c r="S1326" s="10" t="str">
        <f t="shared" si="392"/>
        <v/>
      </c>
      <c r="V1326" cm="1">
        <f t="array" ref="V1326">MIN(IFERROR(FIND(_xlfn.SEQUENCE(10,,CHAR(48)),F1326),""))</f>
        <v>8</v>
      </c>
      <c r="W1326" s="25" cm="1">
        <f t="array" ref="W1326">MIN(IFERROR(FIND(_xlfn.SEQUENCE(10,,CHAR(48)),B1326),""))</f>
        <v>22</v>
      </c>
      <c r="X1326" s="10">
        <f t="shared" si="377"/>
        <v>15</v>
      </c>
      <c r="Y1326" s="17" t="str">
        <f t="shared" si="378"/>
        <v xml:space="preserve">Embout CALIBRAGE </v>
      </c>
      <c r="Z1326" s="10" t="str">
        <f t="shared" si="379"/>
        <v>312_2578</v>
      </c>
      <c r="AA1326" s="10" t="str">
        <f t="shared" si="380"/>
        <v>312_2578</v>
      </c>
      <c r="AB1326" s="10" t="str">
        <f t="shared" si="381"/>
        <v>A créer</v>
      </c>
      <c r="AC1326" s="14">
        <f t="shared" si="382"/>
        <v>0</v>
      </c>
      <c r="AD1326" s="10" t="str">
        <f t="shared" si="383"/>
        <v>312_2578 / 29065753</v>
      </c>
      <c r="AE1326" s="10" t="str">
        <f t="shared" si="384"/>
        <v>29065753</v>
      </c>
      <c r="AG1326" s="10" t="str">
        <f t="shared" si="385"/>
        <v>312_2578</v>
      </c>
      <c r="AH1326" s="10" t="str">
        <f t="shared" si="387"/>
        <v xml:space="preserve">Embout CALIBRAGE </v>
      </c>
      <c r="AI1326" s="10" t="str">
        <f t="shared" si="388"/>
        <v>A créer</v>
      </c>
      <c r="AJ1326" s="10" t="str">
        <f t="shared" si="389"/>
        <v>29065753</v>
      </c>
    </row>
    <row r="1327" spans="1:36" ht="15" x14ac:dyDescent="0.25">
      <c r="A1327" s="11" t="s">
        <v>3289</v>
      </c>
      <c r="B1327" s="11" t="s">
        <v>3290</v>
      </c>
      <c r="C1327" s="11" t="s">
        <v>85</v>
      </c>
      <c r="D1327" s="11" t="s">
        <v>86</v>
      </c>
      <c r="E1327" s="11" t="s">
        <v>89</v>
      </c>
      <c r="F1327" s="11" t="s">
        <v>3291</v>
      </c>
      <c r="G1327" s="11" t="s">
        <v>89</v>
      </c>
      <c r="H1327" s="11" t="s">
        <v>90</v>
      </c>
      <c r="I1327" s="12">
        <v>0</v>
      </c>
      <c r="J1327" s="11" t="s">
        <v>91</v>
      </c>
      <c r="K1327" s="11" t="s">
        <v>92</v>
      </c>
      <c r="L1327" s="13">
        <v>0.01</v>
      </c>
      <c r="M1327" s="11" t="s">
        <v>89</v>
      </c>
      <c r="N1327" s="12">
        <v>1</v>
      </c>
      <c r="O1327" s="10" t="str">
        <f t="shared" si="373"/>
        <v/>
      </c>
      <c r="P1327" s="10">
        <f t="shared" si="386"/>
        <v>18</v>
      </c>
      <c r="Q1327" s="10" t="str">
        <f t="shared" si="390"/>
        <v/>
      </c>
      <c r="R1327" s="10">
        <f t="shared" si="391"/>
        <v>29</v>
      </c>
      <c r="S1327" s="10" t="str">
        <f t="shared" si="392"/>
        <v/>
      </c>
      <c r="V1327" cm="1">
        <f t="array" ref="V1327">MIN(IFERROR(FIND(_xlfn.SEQUENCE(10,,CHAR(48)),F1327),""))</f>
        <v>8</v>
      </c>
      <c r="W1327" s="25" cm="1">
        <f t="array" ref="W1327">MIN(IFERROR(FIND(_xlfn.SEQUENCE(10,,CHAR(48)),B1327),""))</f>
        <v>22</v>
      </c>
      <c r="X1327" s="10">
        <f t="shared" si="377"/>
        <v>15</v>
      </c>
      <c r="Y1327" s="17" t="str">
        <f t="shared" si="378"/>
        <v xml:space="preserve">Embout CALIBRAGE </v>
      </c>
      <c r="Z1327" s="10" t="str">
        <f t="shared" si="379"/>
        <v>312_2620</v>
      </c>
      <c r="AA1327" s="10" t="str">
        <f t="shared" si="380"/>
        <v>312_2620</v>
      </c>
      <c r="AB1327" s="10" t="str">
        <f t="shared" si="381"/>
        <v>A créer</v>
      </c>
      <c r="AC1327" s="14">
        <f t="shared" si="382"/>
        <v>0</v>
      </c>
      <c r="AD1327" s="10" t="str">
        <f t="shared" si="383"/>
        <v>312_2620 / 29065755</v>
      </c>
      <c r="AE1327" s="10" t="str">
        <f t="shared" si="384"/>
        <v>29065755</v>
      </c>
      <c r="AG1327" s="10" t="str">
        <f t="shared" si="385"/>
        <v>312_2620</v>
      </c>
      <c r="AH1327" s="10" t="str">
        <f t="shared" si="387"/>
        <v xml:space="preserve">Embout CALIBRAGE </v>
      </c>
      <c r="AI1327" s="10" t="str">
        <f t="shared" si="388"/>
        <v>A créer</v>
      </c>
      <c r="AJ1327" s="10" t="str">
        <f t="shared" si="389"/>
        <v>29065755</v>
      </c>
    </row>
    <row r="1328" spans="1:36" ht="15" x14ac:dyDescent="0.25">
      <c r="A1328" s="11" t="s">
        <v>3292</v>
      </c>
      <c r="B1328" s="11" t="s">
        <v>3293</v>
      </c>
      <c r="C1328" s="11" t="s">
        <v>85</v>
      </c>
      <c r="D1328" s="11" t="s">
        <v>86</v>
      </c>
      <c r="E1328" s="11" t="s">
        <v>89</v>
      </c>
      <c r="F1328" s="11" t="s">
        <v>3294</v>
      </c>
      <c r="G1328" s="11" t="s">
        <v>89</v>
      </c>
      <c r="H1328" s="11" t="s">
        <v>90</v>
      </c>
      <c r="I1328" s="12">
        <v>0</v>
      </c>
      <c r="J1328" s="11" t="s">
        <v>91</v>
      </c>
      <c r="K1328" s="11" t="s">
        <v>92</v>
      </c>
      <c r="L1328" s="13">
        <v>0.01</v>
      </c>
      <c r="M1328" s="11" t="s">
        <v>89</v>
      </c>
      <c r="N1328" s="12">
        <v>1</v>
      </c>
      <c r="O1328" s="10" t="str">
        <f t="shared" si="373"/>
        <v/>
      </c>
      <c r="P1328" s="10">
        <f t="shared" si="386"/>
        <v>18</v>
      </c>
      <c r="Q1328" s="10" t="str">
        <f t="shared" si="390"/>
        <v/>
      </c>
      <c r="R1328" s="10">
        <f t="shared" si="391"/>
        <v>29</v>
      </c>
      <c r="S1328" s="10" t="str">
        <f t="shared" si="392"/>
        <v/>
      </c>
      <c r="V1328" cm="1">
        <f t="array" ref="V1328">MIN(IFERROR(FIND(_xlfn.SEQUENCE(10,,CHAR(48)),F1328),""))</f>
        <v>8</v>
      </c>
      <c r="W1328" s="25" cm="1">
        <f t="array" ref="W1328">MIN(IFERROR(FIND(_xlfn.SEQUENCE(10,,CHAR(48)),B1328),""))</f>
        <v>22</v>
      </c>
      <c r="X1328" s="10">
        <f t="shared" si="377"/>
        <v>15</v>
      </c>
      <c r="Y1328" s="17" t="str">
        <f t="shared" si="378"/>
        <v xml:space="preserve">Embout CALIBRAGE </v>
      </c>
      <c r="Z1328" s="10" t="str">
        <f t="shared" si="379"/>
        <v>312_2718</v>
      </c>
      <c r="AA1328" s="10" t="str">
        <f t="shared" si="380"/>
        <v>312_2718</v>
      </c>
      <c r="AB1328" s="10" t="str">
        <f t="shared" si="381"/>
        <v>A créer</v>
      </c>
      <c r="AC1328" s="14">
        <f t="shared" si="382"/>
        <v>0</v>
      </c>
      <c r="AD1328" s="10" t="str">
        <f t="shared" si="383"/>
        <v>312_2718 / 29065758</v>
      </c>
      <c r="AE1328" s="10" t="str">
        <f t="shared" si="384"/>
        <v>29065758</v>
      </c>
      <c r="AG1328" s="10" t="str">
        <f t="shared" si="385"/>
        <v>312_2718</v>
      </c>
      <c r="AH1328" s="10" t="str">
        <f t="shared" si="387"/>
        <v xml:space="preserve">Embout CALIBRAGE </v>
      </c>
      <c r="AI1328" s="10" t="str">
        <f t="shared" si="388"/>
        <v>A créer</v>
      </c>
      <c r="AJ1328" s="10" t="str">
        <f t="shared" si="389"/>
        <v>29065758</v>
      </c>
    </row>
    <row r="1329" spans="1:36" ht="15" x14ac:dyDescent="0.25">
      <c r="A1329" s="11" t="s">
        <v>3295</v>
      </c>
      <c r="B1329" s="11" t="s">
        <v>3296</v>
      </c>
      <c r="C1329" s="11" t="s">
        <v>85</v>
      </c>
      <c r="D1329" s="11" t="s">
        <v>86</v>
      </c>
      <c r="E1329" s="11" t="s">
        <v>89</v>
      </c>
      <c r="F1329" s="11" t="s">
        <v>3297</v>
      </c>
      <c r="G1329" s="11" t="s">
        <v>89</v>
      </c>
      <c r="H1329" s="11" t="s">
        <v>90</v>
      </c>
      <c r="I1329" s="12">
        <v>0</v>
      </c>
      <c r="J1329" s="11" t="s">
        <v>91</v>
      </c>
      <c r="K1329" s="11" t="s">
        <v>92</v>
      </c>
      <c r="L1329" s="13">
        <v>0.01</v>
      </c>
      <c r="M1329" s="11" t="s">
        <v>89</v>
      </c>
      <c r="N1329" s="12">
        <v>1</v>
      </c>
      <c r="O1329" s="10" t="str">
        <f t="shared" si="373"/>
        <v/>
      </c>
      <c r="P1329" s="10">
        <f t="shared" si="386"/>
        <v>18</v>
      </c>
      <c r="Q1329" s="10" t="str">
        <f t="shared" si="390"/>
        <v/>
      </c>
      <c r="R1329" s="10">
        <f t="shared" si="391"/>
        <v>29</v>
      </c>
      <c r="S1329" s="10" t="str">
        <f t="shared" si="392"/>
        <v/>
      </c>
      <c r="V1329" cm="1">
        <f t="array" ref="V1329">MIN(IFERROR(FIND(_xlfn.SEQUENCE(10,,CHAR(48)),F1329),""))</f>
        <v>8</v>
      </c>
      <c r="W1329" s="25" cm="1">
        <f t="array" ref="W1329">MIN(IFERROR(FIND(_xlfn.SEQUENCE(10,,CHAR(48)),B1329),""))</f>
        <v>22</v>
      </c>
      <c r="X1329" s="10">
        <f t="shared" si="377"/>
        <v>15</v>
      </c>
      <c r="Y1329" s="17" t="str">
        <f t="shared" si="378"/>
        <v xml:space="preserve">Embout CALIBRAGE </v>
      </c>
      <c r="Z1329" s="10" t="str">
        <f t="shared" si="379"/>
        <v>312_2739</v>
      </c>
      <c r="AA1329" s="10" t="str">
        <f t="shared" si="380"/>
        <v>312_2739</v>
      </c>
      <c r="AB1329" s="10" t="str">
        <f t="shared" si="381"/>
        <v>A créer</v>
      </c>
      <c r="AC1329" s="14">
        <f t="shared" si="382"/>
        <v>0</v>
      </c>
      <c r="AD1329" s="10" t="str">
        <f t="shared" si="383"/>
        <v>312_2739 / 29065759</v>
      </c>
      <c r="AE1329" s="10" t="str">
        <f t="shared" si="384"/>
        <v>29065759</v>
      </c>
      <c r="AF1329" s="10" t="str">
        <f>IFERROR(FIND("~",B1329),"")</f>
        <v/>
      </c>
      <c r="AG1329" s="10" t="str">
        <f t="shared" si="385"/>
        <v>312_2739</v>
      </c>
      <c r="AH1329" s="10" t="str">
        <f t="shared" si="387"/>
        <v xml:space="preserve">Embout CALIBRAGE </v>
      </c>
      <c r="AI1329" s="10" t="str">
        <f t="shared" si="388"/>
        <v>A créer</v>
      </c>
      <c r="AJ1329" s="10" t="str">
        <f t="shared" si="389"/>
        <v>29065759</v>
      </c>
    </row>
    <row r="1330" spans="1:36" ht="15" x14ac:dyDescent="0.25">
      <c r="A1330" s="11" t="s">
        <v>3298</v>
      </c>
      <c r="B1330" s="11" t="s">
        <v>3299</v>
      </c>
      <c r="C1330" s="11" t="s">
        <v>85</v>
      </c>
      <c r="D1330" s="11" t="s">
        <v>86</v>
      </c>
      <c r="E1330" s="11" t="s">
        <v>89</v>
      </c>
      <c r="F1330" s="11" t="s">
        <v>3300</v>
      </c>
      <c r="G1330" s="11" t="s">
        <v>89</v>
      </c>
      <c r="H1330" s="11" t="s">
        <v>90</v>
      </c>
      <c r="I1330" s="12">
        <v>0</v>
      </c>
      <c r="J1330" s="11" t="s">
        <v>91</v>
      </c>
      <c r="K1330" s="11" t="s">
        <v>92</v>
      </c>
      <c r="L1330" s="13">
        <v>0.01</v>
      </c>
      <c r="M1330" s="11" t="s">
        <v>89</v>
      </c>
      <c r="N1330" s="12">
        <v>1</v>
      </c>
      <c r="O1330" s="10" t="str">
        <f t="shared" si="373"/>
        <v/>
      </c>
      <c r="P1330" s="10">
        <f t="shared" si="386"/>
        <v>16</v>
      </c>
      <c r="Q1330" s="10" t="str">
        <f t="shared" si="390"/>
        <v/>
      </c>
      <c r="R1330" s="10">
        <f t="shared" si="391"/>
        <v>27</v>
      </c>
      <c r="S1330" s="10" t="str">
        <f t="shared" si="392"/>
        <v/>
      </c>
      <c r="V1330" cm="1">
        <f t="array" ref="V1330">MIN(IFERROR(FIND(_xlfn.SEQUENCE(10,,CHAR(48)),F1330),""))</f>
        <v>8</v>
      </c>
      <c r="W1330" s="25" cm="1">
        <f t="array" ref="W1330">MIN(IFERROR(FIND(_xlfn.SEQUENCE(10,,CHAR(48)),B1330),""))</f>
        <v>20</v>
      </c>
      <c r="X1330" s="10">
        <f t="shared" si="377"/>
        <v>15</v>
      </c>
      <c r="Y1330" s="17" t="str">
        <f t="shared" si="378"/>
        <v xml:space="preserve">Doigts ROGNAGE </v>
      </c>
      <c r="Z1330" s="10" t="str">
        <f t="shared" si="379"/>
        <v>312_2833</v>
      </c>
      <c r="AA1330" s="10" t="str">
        <f t="shared" si="380"/>
        <v>312_2833</v>
      </c>
      <c r="AB1330" s="10" t="str">
        <f t="shared" si="381"/>
        <v>A créer</v>
      </c>
      <c r="AC1330" s="14">
        <f t="shared" si="382"/>
        <v>0</v>
      </c>
      <c r="AD1330" s="10" t="str">
        <f t="shared" si="383"/>
        <v>312_2833 / 29065760</v>
      </c>
      <c r="AE1330" s="10" t="str">
        <f t="shared" si="384"/>
        <v>29065760</v>
      </c>
      <c r="AG1330" s="10" t="str">
        <f t="shared" si="385"/>
        <v>312_2833</v>
      </c>
      <c r="AH1330" s="10" t="str">
        <f t="shared" si="387"/>
        <v xml:space="preserve">Doigts ROGNAGE </v>
      </c>
      <c r="AI1330" s="10" t="str">
        <f t="shared" si="388"/>
        <v>A créer</v>
      </c>
      <c r="AJ1330" s="10" t="str">
        <f t="shared" si="389"/>
        <v>29065760</v>
      </c>
    </row>
    <row r="1331" spans="1:36" ht="15" x14ac:dyDescent="0.25">
      <c r="A1331" s="11" t="s">
        <v>3301</v>
      </c>
      <c r="B1331" s="11" t="s">
        <v>3302</v>
      </c>
      <c r="C1331" s="11" t="s">
        <v>85</v>
      </c>
      <c r="D1331" s="11" t="s">
        <v>86</v>
      </c>
      <c r="E1331" s="11" t="s">
        <v>89</v>
      </c>
      <c r="F1331" s="11" t="s">
        <v>3303</v>
      </c>
      <c r="G1331" s="11" t="s">
        <v>89</v>
      </c>
      <c r="H1331" s="11" t="s">
        <v>90</v>
      </c>
      <c r="I1331" s="12">
        <v>0</v>
      </c>
      <c r="J1331" s="11" t="s">
        <v>91</v>
      </c>
      <c r="K1331" s="11" t="s">
        <v>92</v>
      </c>
      <c r="L1331" s="13">
        <v>0.01</v>
      </c>
      <c r="M1331" s="11" t="s">
        <v>89</v>
      </c>
      <c r="N1331" s="12">
        <v>1</v>
      </c>
      <c r="O1331" s="10" t="str">
        <f t="shared" si="373"/>
        <v/>
      </c>
      <c r="P1331" s="10">
        <f t="shared" si="386"/>
        <v>16</v>
      </c>
      <c r="Q1331" s="10" t="str">
        <f t="shared" si="390"/>
        <v/>
      </c>
      <c r="R1331" s="10">
        <f t="shared" si="391"/>
        <v>27</v>
      </c>
      <c r="S1331" s="10" t="str">
        <f t="shared" si="392"/>
        <v/>
      </c>
      <c r="V1331" cm="1">
        <f t="array" ref="V1331">MIN(IFERROR(FIND(_xlfn.SEQUENCE(10,,CHAR(48)),F1331),""))</f>
        <v>8</v>
      </c>
      <c r="W1331" s="25" cm="1">
        <f t="array" ref="W1331">MIN(IFERROR(FIND(_xlfn.SEQUENCE(10,,CHAR(48)),B1331),""))</f>
        <v>20</v>
      </c>
      <c r="X1331" s="10">
        <f t="shared" si="377"/>
        <v>15</v>
      </c>
      <c r="Y1331" s="17" t="str">
        <f t="shared" si="378"/>
        <v xml:space="preserve">Doigts ETIRAGE </v>
      </c>
      <c r="Z1331" s="10" t="str">
        <f t="shared" si="379"/>
        <v>312_2837</v>
      </c>
      <c r="AA1331" s="10" t="str">
        <f t="shared" si="380"/>
        <v>312_2837</v>
      </c>
      <c r="AB1331" s="10" t="str">
        <f t="shared" si="381"/>
        <v>A créer</v>
      </c>
      <c r="AC1331" s="14">
        <f t="shared" si="382"/>
        <v>0</v>
      </c>
      <c r="AD1331" s="10" t="str">
        <f t="shared" si="383"/>
        <v>312_2837 / 29065761</v>
      </c>
      <c r="AE1331" s="10" t="str">
        <f t="shared" si="384"/>
        <v>29065761</v>
      </c>
      <c r="AG1331" s="10" t="str">
        <f t="shared" si="385"/>
        <v>312_2837</v>
      </c>
      <c r="AH1331" s="10" t="str">
        <f t="shared" si="387"/>
        <v xml:space="preserve">Doigts ETIRAGE </v>
      </c>
      <c r="AI1331" s="10" t="str">
        <f t="shared" si="388"/>
        <v>A créer</v>
      </c>
      <c r="AJ1331" s="10" t="str">
        <f t="shared" si="389"/>
        <v>29065761</v>
      </c>
    </row>
    <row r="1332" spans="1:36" ht="15" x14ac:dyDescent="0.25">
      <c r="A1332" s="11" t="s">
        <v>3304</v>
      </c>
      <c r="B1332" s="11" t="s">
        <v>3305</v>
      </c>
      <c r="C1332" s="11" t="s">
        <v>85</v>
      </c>
      <c r="D1332" s="11" t="s">
        <v>86</v>
      </c>
      <c r="E1332" s="11" t="s">
        <v>89</v>
      </c>
      <c r="F1332" s="11" t="s">
        <v>3306</v>
      </c>
      <c r="G1332" s="11" t="s">
        <v>89</v>
      </c>
      <c r="H1332" s="11" t="s">
        <v>90</v>
      </c>
      <c r="I1332" s="12">
        <v>0</v>
      </c>
      <c r="J1332" s="11" t="s">
        <v>91</v>
      </c>
      <c r="K1332" s="11" t="s">
        <v>92</v>
      </c>
      <c r="L1332" s="13">
        <v>0.01</v>
      </c>
      <c r="M1332" s="11" t="s">
        <v>89</v>
      </c>
      <c r="N1332" s="12">
        <v>1</v>
      </c>
      <c r="O1332" s="10" t="str">
        <f t="shared" si="373"/>
        <v/>
      </c>
      <c r="P1332" s="10">
        <f t="shared" si="386"/>
        <v>18</v>
      </c>
      <c r="Q1332" s="10" t="str">
        <f t="shared" si="390"/>
        <v/>
      </c>
      <c r="R1332" s="10">
        <f t="shared" si="391"/>
        <v>29</v>
      </c>
      <c r="S1332" s="10" t="str">
        <f t="shared" si="392"/>
        <v/>
      </c>
      <c r="V1332" cm="1">
        <f t="array" ref="V1332">MIN(IFERROR(FIND(_xlfn.SEQUENCE(10,,CHAR(48)),F1332),""))</f>
        <v>8</v>
      </c>
      <c r="W1332" s="25" cm="1">
        <f t="array" ref="W1332">MIN(IFERROR(FIND(_xlfn.SEQUENCE(10,,CHAR(48)),B1332),""))</f>
        <v>22</v>
      </c>
      <c r="X1332" s="10">
        <f t="shared" si="377"/>
        <v>15</v>
      </c>
      <c r="Y1332" s="17" t="str">
        <f t="shared" si="378"/>
        <v xml:space="preserve">Doigts MOULURAGE </v>
      </c>
      <c r="Z1332" s="10" t="str">
        <f t="shared" si="379"/>
        <v>312_2847</v>
      </c>
      <c r="AA1332" s="10" t="str">
        <f t="shared" si="380"/>
        <v>312_2847</v>
      </c>
      <c r="AB1332" s="10" t="str">
        <f t="shared" si="381"/>
        <v>A créer</v>
      </c>
      <c r="AC1332" s="14">
        <f t="shared" si="382"/>
        <v>0</v>
      </c>
      <c r="AD1332" s="10" t="str">
        <f t="shared" si="383"/>
        <v>312_2847 / 29065762</v>
      </c>
      <c r="AE1332" s="10" t="str">
        <f t="shared" si="384"/>
        <v>29065762</v>
      </c>
      <c r="AG1332" s="10" t="str">
        <f t="shared" si="385"/>
        <v>312_2847</v>
      </c>
      <c r="AH1332" s="10" t="str">
        <f t="shared" si="387"/>
        <v xml:space="preserve">Doigts MOULURAGE </v>
      </c>
      <c r="AI1332" s="10" t="str">
        <f t="shared" si="388"/>
        <v>A créer</v>
      </c>
      <c r="AJ1332" s="10" t="str">
        <f t="shared" si="389"/>
        <v>29065762</v>
      </c>
    </row>
    <row r="1333" spans="1:36" ht="15" x14ac:dyDescent="0.25">
      <c r="A1333" s="11" t="s">
        <v>3307</v>
      </c>
      <c r="B1333" s="11" t="s">
        <v>3308</v>
      </c>
      <c r="C1333" s="11" t="s">
        <v>85</v>
      </c>
      <c r="D1333" s="11" t="s">
        <v>86</v>
      </c>
      <c r="E1333" s="11" t="s">
        <v>89</v>
      </c>
      <c r="F1333" s="11" t="s">
        <v>3309</v>
      </c>
      <c r="G1333" s="11" t="s">
        <v>89</v>
      </c>
      <c r="H1333" s="11" t="s">
        <v>90</v>
      </c>
      <c r="I1333" s="12">
        <v>0</v>
      </c>
      <c r="J1333" s="11" t="s">
        <v>91</v>
      </c>
      <c r="K1333" s="11" t="s">
        <v>92</v>
      </c>
      <c r="L1333" s="13">
        <v>0.01</v>
      </c>
      <c r="M1333" s="11" t="s">
        <v>89</v>
      </c>
      <c r="N1333" s="12">
        <v>1</v>
      </c>
      <c r="O1333" s="10" t="str">
        <f t="shared" si="373"/>
        <v/>
      </c>
      <c r="P1333" s="10">
        <f t="shared" si="386"/>
        <v>18</v>
      </c>
      <c r="Q1333" s="10" t="str">
        <f t="shared" si="390"/>
        <v/>
      </c>
      <c r="R1333" s="10">
        <f t="shared" si="391"/>
        <v>29</v>
      </c>
      <c r="S1333" s="10" t="str">
        <f t="shared" si="392"/>
        <v/>
      </c>
      <c r="V1333" cm="1">
        <f t="array" ref="V1333">MIN(IFERROR(FIND(_xlfn.SEQUENCE(10,,CHAR(48)),F1333),""))</f>
        <v>8</v>
      </c>
      <c r="W1333" s="25" cm="1">
        <f t="array" ref="W1333">MIN(IFERROR(FIND(_xlfn.SEQUENCE(10,,CHAR(48)),B1333),""))</f>
        <v>22</v>
      </c>
      <c r="X1333" s="10">
        <f t="shared" si="377"/>
        <v>15</v>
      </c>
      <c r="Y1333" s="17" t="str">
        <f t="shared" si="378"/>
        <v xml:space="preserve">Doigts CALIBRAGE </v>
      </c>
      <c r="Z1333" s="10" t="str">
        <f t="shared" si="379"/>
        <v>312_2848</v>
      </c>
      <c r="AA1333" s="10" t="str">
        <f t="shared" si="380"/>
        <v>312_2848</v>
      </c>
      <c r="AB1333" s="10" t="str">
        <f t="shared" si="381"/>
        <v>A créer</v>
      </c>
      <c r="AC1333" s="14">
        <f t="shared" si="382"/>
        <v>0</v>
      </c>
      <c r="AD1333" s="10" t="str">
        <f t="shared" si="383"/>
        <v>312_2848 / 29065763</v>
      </c>
      <c r="AE1333" s="10" t="str">
        <f t="shared" si="384"/>
        <v>29065763</v>
      </c>
      <c r="AG1333" s="10" t="str">
        <f t="shared" si="385"/>
        <v>312_2848</v>
      </c>
      <c r="AH1333" s="10" t="str">
        <f t="shared" si="387"/>
        <v xml:space="preserve">Doigts CALIBRAGE </v>
      </c>
      <c r="AI1333" s="10" t="str">
        <f t="shared" si="388"/>
        <v>A créer</v>
      </c>
      <c r="AJ1333" s="10" t="str">
        <f t="shared" si="389"/>
        <v>29065763</v>
      </c>
    </row>
    <row r="1334" spans="1:36" ht="15" x14ac:dyDescent="0.25">
      <c r="A1334" s="11" t="s">
        <v>3310</v>
      </c>
      <c r="B1334" s="11" t="s">
        <v>3311</v>
      </c>
      <c r="C1334" s="11" t="s">
        <v>85</v>
      </c>
      <c r="D1334" s="11" t="s">
        <v>86</v>
      </c>
      <c r="E1334" s="11" t="s">
        <v>89</v>
      </c>
      <c r="F1334" s="11" t="s">
        <v>3312</v>
      </c>
      <c r="G1334" s="11" t="s">
        <v>89</v>
      </c>
      <c r="H1334" s="11" t="s">
        <v>90</v>
      </c>
      <c r="I1334" s="12">
        <v>0</v>
      </c>
      <c r="J1334" s="11" t="s">
        <v>91</v>
      </c>
      <c r="K1334" s="11" t="s">
        <v>92</v>
      </c>
      <c r="L1334" s="13">
        <v>0.01</v>
      </c>
      <c r="M1334" s="11" t="s">
        <v>89</v>
      </c>
      <c r="N1334" s="12">
        <v>1</v>
      </c>
      <c r="O1334" s="10" t="str">
        <f t="shared" si="373"/>
        <v/>
      </c>
      <c r="P1334" s="10">
        <f t="shared" si="386"/>
        <v>16</v>
      </c>
      <c r="Q1334" s="10" t="str">
        <f t="shared" si="390"/>
        <v/>
      </c>
      <c r="R1334" s="10">
        <f t="shared" si="391"/>
        <v>27</v>
      </c>
      <c r="S1334" s="10" t="str">
        <f t="shared" si="392"/>
        <v/>
      </c>
      <c r="V1334" cm="1">
        <f t="array" ref="V1334">MIN(IFERROR(FIND(_xlfn.SEQUENCE(10,,CHAR(48)),F1334),""))</f>
        <v>8</v>
      </c>
      <c r="W1334" s="25" cm="1">
        <f t="array" ref="W1334">MIN(IFERROR(FIND(_xlfn.SEQUENCE(10,,CHAR(48)),B1334),""))</f>
        <v>20</v>
      </c>
      <c r="X1334" s="10">
        <f t="shared" si="377"/>
        <v>15</v>
      </c>
      <c r="Y1334" s="17" t="str">
        <f t="shared" si="378"/>
        <v xml:space="preserve">Doigts EMBOUTI </v>
      </c>
      <c r="Z1334" s="10" t="str">
        <f t="shared" si="379"/>
        <v>312_2887</v>
      </c>
      <c r="AA1334" s="10" t="str">
        <f t="shared" si="380"/>
        <v>312_2887</v>
      </c>
      <c r="AB1334" s="10" t="str">
        <f t="shared" si="381"/>
        <v>A créer</v>
      </c>
      <c r="AC1334" s="14">
        <f t="shared" si="382"/>
        <v>0</v>
      </c>
      <c r="AD1334" s="10" t="str">
        <f t="shared" si="383"/>
        <v>312_2887 / 29065764</v>
      </c>
      <c r="AE1334" s="10" t="str">
        <f t="shared" si="384"/>
        <v>29065764</v>
      </c>
      <c r="AG1334" s="10" t="str">
        <f t="shared" si="385"/>
        <v>312_2887</v>
      </c>
      <c r="AH1334" s="10" t="str">
        <f t="shared" si="387"/>
        <v xml:space="preserve">Doigts EMBOUTI </v>
      </c>
      <c r="AI1334" s="10" t="str">
        <f t="shared" si="388"/>
        <v>A créer</v>
      </c>
      <c r="AJ1334" s="10" t="str">
        <f t="shared" si="389"/>
        <v>29065764</v>
      </c>
    </row>
    <row r="1335" spans="1:36" ht="15" x14ac:dyDescent="0.25">
      <c r="A1335" s="11" t="s">
        <v>3313</v>
      </c>
      <c r="B1335" s="11" t="s">
        <v>3314</v>
      </c>
      <c r="C1335" s="11" t="s">
        <v>85</v>
      </c>
      <c r="D1335" s="11" t="s">
        <v>86</v>
      </c>
      <c r="E1335" s="11" t="s">
        <v>89</v>
      </c>
      <c r="F1335" s="11" t="s">
        <v>3315</v>
      </c>
      <c r="G1335" s="11" t="s">
        <v>89</v>
      </c>
      <c r="H1335" s="11" t="s">
        <v>90</v>
      </c>
      <c r="I1335" s="12">
        <v>0</v>
      </c>
      <c r="J1335" s="11" t="s">
        <v>91</v>
      </c>
      <c r="K1335" s="11" t="s">
        <v>92</v>
      </c>
      <c r="L1335" s="13">
        <v>0.01</v>
      </c>
      <c r="M1335" s="11" t="s">
        <v>89</v>
      </c>
      <c r="N1335" s="12">
        <v>1</v>
      </c>
      <c r="O1335" s="10" t="str">
        <f t="shared" si="373"/>
        <v/>
      </c>
      <c r="P1335" s="10">
        <f t="shared" si="386"/>
        <v>16</v>
      </c>
      <c r="Q1335" s="10" t="str">
        <f t="shared" si="390"/>
        <v/>
      </c>
      <c r="R1335" s="10">
        <f t="shared" si="391"/>
        <v>27</v>
      </c>
      <c r="S1335" s="10" t="str">
        <f t="shared" si="392"/>
        <v/>
      </c>
      <c r="V1335" cm="1">
        <f t="array" ref="V1335">MIN(IFERROR(FIND(_xlfn.SEQUENCE(10,,CHAR(48)),F1335),""))</f>
        <v>8</v>
      </c>
      <c r="W1335" s="25" cm="1">
        <f t="array" ref="W1335">MIN(IFERROR(FIND(_xlfn.SEQUENCE(10,,CHAR(48)),B1335),""))</f>
        <v>20</v>
      </c>
      <c r="X1335" s="10">
        <f t="shared" si="377"/>
        <v>15</v>
      </c>
      <c r="Y1335" s="17" t="str">
        <f t="shared" si="378"/>
        <v xml:space="preserve">Doigts ETIRAGE </v>
      </c>
      <c r="Z1335" s="10" t="str">
        <f t="shared" si="379"/>
        <v>312_2901</v>
      </c>
      <c r="AA1335" s="10" t="str">
        <f t="shared" si="380"/>
        <v>312_2901</v>
      </c>
      <c r="AB1335" s="10" t="str">
        <f t="shared" si="381"/>
        <v>A créer</v>
      </c>
      <c r="AC1335" s="14">
        <f t="shared" si="382"/>
        <v>0</v>
      </c>
      <c r="AD1335" s="10" t="str">
        <f t="shared" si="383"/>
        <v>312_2901 / 29065765</v>
      </c>
      <c r="AE1335" s="10" t="str">
        <f t="shared" si="384"/>
        <v>29065765</v>
      </c>
      <c r="AF1335" s="10" t="str">
        <f>IFERROR(FIND("~",B1335),"")</f>
        <v/>
      </c>
      <c r="AG1335" s="10" t="str">
        <f t="shared" si="385"/>
        <v>312_2901</v>
      </c>
      <c r="AH1335" s="10" t="str">
        <f t="shared" si="387"/>
        <v xml:space="preserve">Doigts ETIRAGE </v>
      </c>
      <c r="AI1335" s="10" t="str">
        <f t="shared" si="388"/>
        <v>A créer</v>
      </c>
      <c r="AJ1335" s="10" t="str">
        <f t="shared" si="389"/>
        <v>29065765</v>
      </c>
    </row>
    <row r="1336" spans="1:36" ht="15" x14ac:dyDescent="0.25">
      <c r="A1336" s="11" t="s">
        <v>3316</v>
      </c>
      <c r="B1336" s="11" t="s">
        <v>3317</v>
      </c>
      <c r="C1336" s="11" t="s">
        <v>85</v>
      </c>
      <c r="D1336" s="11" t="s">
        <v>86</v>
      </c>
      <c r="E1336" s="11" t="s">
        <v>89</v>
      </c>
      <c r="F1336" s="11" t="s">
        <v>3318</v>
      </c>
      <c r="G1336" s="11" t="s">
        <v>89</v>
      </c>
      <c r="H1336" s="11" t="s">
        <v>90</v>
      </c>
      <c r="I1336" s="12">
        <v>0</v>
      </c>
      <c r="J1336" s="11" t="s">
        <v>91</v>
      </c>
      <c r="K1336" s="11" t="s">
        <v>92</v>
      </c>
      <c r="L1336" s="13">
        <v>0.01</v>
      </c>
      <c r="M1336" s="11" t="s">
        <v>89</v>
      </c>
      <c r="N1336" s="12">
        <v>1</v>
      </c>
      <c r="O1336" s="10" t="str">
        <f t="shared" si="373"/>
        <v/>
      </c>
      <c r="P1336" s="10">
        <f t="shared" si="386"/>
        <v>15</v>
      </c>
      <c r="Q1336" s="10" t="str">
        <f t="shared" si="390"/>
        <v/>
      </c>
      <c r="R1336" s="10">
        <f t="shared" si="391"/>
        <v>26</v>
      </c>
      <c r="S1336" s="10" t="str">
        <f t="shared" si="392"/>
        <v/>
      </c>
      <c r="V1336" cm="1">
        <f t="array" ref="V1336">MIN(IFERROR(FIND(_xlfn.SEQUENCE(10,,CHAR(48)),F1336),""))</f>
        <v>8</v>
      </c>
      <c r="W1336" s="25" cm="1">
        <f t="array" ref="W1336">MIN(IFERROR(FIND(_xlfn.SEQUENCE(10,,CHAR(48)),B1336),""))</f>
        <v>19</v>
      </c>
      <c r="X1336" s="10">
        <f t="shared" si="377"/>
        <v>15</v>
      </c>
      <c r="Y1336" s="17" t="str">
        <f t="shared" si="378"/>
        <v xml:space="preserve">axe MOULURAGE </v>
      </c>
      <c r="Z1336" s="10" t="str">
        <f t="shared" si="379"/>
        <v>312_2937</v>
      </c>
      <c r="AA1336" s="10" t="str">
        <f t="shared" si="380"/>
        <v>312_2937</v>
      </c>
      <c r="AB1336" s="10" t="str">
        <f t="shared" si="381"/>
        <v>A créer</v>
      </c>
      <c r="AC1336" s="14">
        <f t="shared" si="382"/>
        <v>0</v>
      </c>
      <c r="AD1336" s="10" t="str">
        <f t="shared" si="383"/>
        <v>312_2937 / 29065767</v>
      </c>
      <c r="AE1336" s="10" t="str">
        <f t="shared" si="384"/>
        <v>29065767</v>
      </c>
      <c r="AG1336" s="10" t="str">
        <f t="shared" si="385"/>
        <v>312_2937</v>
      </c>
      <c r="AH1336" s="10" t="str">
        <f t="shared" si="387"/>
        <v xml:space="preserve">axe MOULURAGE </v>
      </c>
      <c r="AI1336" s="10" t="str">
        <f t="shared" si="388"/>
        <v>A créer</v>
      </c>
      <c r="AJ1336" s="10" t="str">
        <f t="shared" si="389"/>
        <v>29065767</v>
      </c>
    </row>
    <row r="1337" spans="1:36" ht="15" x14ac:dyDescent="0.25">
      <c r="A1337" s="11" t="s">
        <v>3322</v>
      </c>
      <c r="B1337" s="11" t="s">
        <v>3323</v>
      </c>
      <c r="C1337" s="11" t="s">
        <v>85</v>
      </c>
      <c r="D1337" s="11" t="s">
        <v>86</v>
      </c>
      <c r="E1337" s="11" t="s">
        <v>89</v>
      </c>
      <c r="F1337" s="11" t="s">
        <v>3324</v>
      </c>
      <c r="G1337" s="11" t="s">
        <v>89</v>
      </c>
      <c r="H1337" s="11" t="s">
        <v>90</v>
      </c>
      <c r="I1337" s="12">
        <v>0</v>
      </c>
      <c r="J1337" s="11" t="s">
        <v>91</v>
      </c>
      <c r="K1337" s="11" t="s">
        <v>92</v>
      </c>
      <c r="L1337" s="13">
        <v>0.01</v>
      </c>
      <c r="M1337" s="11" t="s">
        <v>89</v>
      </c>
      <c r="N1337" s="12">
        <v>1</v>
      </c>
      <c r="O1337" s="10" t="str">
        <f t="shared" si="373"/>
        <v/>
      </c>
      <c r="P1337" s="10">
        <f t="shared" si="386"/>
        <v>16</v>
      </c>
      <c r="Q1337" s="10" t="str">
        <f t="shared" si="390"/>
        <v/>
      </c>
      <c r="R1337" s="10">
        <f t="shared" si="391"/>
        <v>27</v>
      </c>
      <c r="S1337" s="10" t="str">
        <f t="shared" si="392"/>
        <v/>
      </c>
      <c r="V1337" cm="1">
        <f t="array" ref="V1337">MIN(IFERROR(FIND(_xlfn.SEQUENCE(10,,CHAR(48)),F1337),""))</f>
        <v>8</v>
      </c>
      <c r="W1337" s="25" cm="1">
        <f t="array" ref="W1337">MIN(IFERROR(FIND(_xlfn.SEQUENCE(10,,CHAR(48)),B1337),""))</f>
        <v>20</v>
      </c>
      <c r="X1337" s="10">
        <f t="shared" si="377"/>
        <v>15</v>
      </c>
      <c r="Y1337" s="17" t="str">
        <f t="shared" si="378"/>
        <v xml:space="preserve">Doigts ETIRAGE </v>
      </c>
      <c r="Z1337" s="10" t="str">
        <f t="shared" si="379"/>
        <v>312_3064</v>
      </c>
      <c r="AA1337" s="10" t="str">
        <f t="shared" si="380"/>
        <v>312_3064</v>
      </c>
      <c r="AB1337" s="10" t="str">
        <f t="shared" si="381"/>
        <v>A créer</v>
      </c>
      <c r="AC1337" s="14">
        <f t="shared" si="382"/>
        <v>0</v>
      </c>
      <c r="AD1337" s="10" t="str">
        <f t="shared" si="383"/>
        <v>312_3064 / 29065770</v>
      </c>
      <c r="AE1337" s="10" t="str">
        <f t="shared" si="384"/>
        <v>29065770</v>
      </c>
      <c r="AG1337" s="10" t="str">
        <f t="shared" si="385"/>
        <v>312_3064</v>
      </c>
      <c r="AH1337" s="10" t="str">
        <f t="shared" si="387"/>
        <v xml:space="preserve">Doigts ETIRAGE </v>
      </c>
      <c r="AI1337" s="10" t="str">
        <f t="shared" si="388"/>
        <v>A créer</v>
      </c>
      <c r="AJ1337" s="10" t="str">
        <f t="shared" si="389"/>
        <v>29065770</v>
      </c>
    </row>
    <row r="1338" spans="1:36" ht="15" x14ac:dyDescent="0.25">
      <c r="A1338" s="11" t="s">
        <v>3325</v>
      </c>
      <c r="B1338" s="11" t="s">
        <v>3326</v>
      </c>
      <c r="C1338" s="11" t="s">
        <v>85</v>
      </c>
      <c r="D1338" s="11" t="s">
        <v>86</v>
      </c>
      <c r="E1338" s="11" t="s">
        <v>89</v>
      </c>
      <c r="F1338" s="11" t="s">
        <v>3327</v>
      </c>
      <c r="G1338" s="11" t="s">
        <v>89</v>
      </c>
      <c r="H1338" s="11" t="s">
        <v>90</v>
      </c>
      <c r="I1338" s="12">
        <v>0</v>
      </c>
      <c r="J1338" s="11" t="s">
        <v>91</v>
      </c>
      <c r="K1338" s="11" t="s">
        <v>92</v>
      </c>
      <c r="L1338" s="13">
        <v>0.01</v>
      </c>
      <c r="M1338" s="11" t="s">
        <v>89</v>
      </c>
      <c r="N1338" s="12">
        <v>1</v>
      </c>
      <c r="O1338" s="10" t="str">
        <f t="shared" si="373"/>
        <v/>
      </c>
      <c r="P1338" s="10">
        <f t="shared" si="386"/>
        <v>16</v>
      </c>
      <c r="Q1338" s="10" t="str">
        <f t="shared" si="390"/>
        <v/>
      </c>
      <c r="R1338" s="10">
        <f t="shared" si="391"/>
        <v>27</v>
      </c>
      <c r="S1338" s="10" t="str">
        <f t="shared" si="392"/>
        <v/>
      </c>
      <c r="V1338" cm="1">
        <f t="array" ref="V1338">MIN(IFERROR(FIND(_xlfn.SEQUENCE(10,,CHAR(48)),F1338),""))</f>
        <v>8</v>
      </c>
      <c r="W1338" s="25" cm="1">
        <f t="array" ref="W1338">MIN(IFERROR(FIND(_xlfn.SEQUENCE(10,,CHAR(48)),B1338),""))</f>
        <v>20</v>
      </c>
      <c r="X1338" s="10">
        <f t="shared" si="377"/>
        <v>15</v>
      </c>
      <c r="Y1338" s="17" t="str">
        <f t="shared" si="378"/>
        <v xml:space="preserve">Poinçon FRAPPE </v>
      </c>
      <c r="Z1338" s="10" t="str">
        <f t="shared" si="379"/>
        <v>312_3068</v>
      </c>
      <c r="AA1338" s="10" t="str">
        <f t="shared" si="380"/>
        <v>312_3068</v>
      </c>
      <c r="AB1338" s="10" t="str">
        <f t="shared" si="381"/>
        <v>A créer</v>
      </c>
      <c r="AC1338" s="14">
        <f t="shared" si="382"/>
        <v>0</v>
      </c>
      <c r="AD1338" s="10" t="str">
        <f t="shared" si="383"/>
        <v>312_3068 / 29065772</v>
      </c>
      <c r="AE1338" s="10" t="str">
        <f t="shared" si="384"/>
        <v>29065772</v>
      </c>
      <c r="AG1338" s="10" t="str">
        <f t="shared" si="385"/>
        <v>312_3068</v>
      </c>
      <c r="AH1338" s="10" t="str">
        <f t="shared" si="387"/>
        <v xml:space="preserve">Poinçon FRAPPE </v>
      </c>
      <c r="AI1338" s="10" t="str">
        <f t="shared" si="388"/>
        <v>A créer</v>
      </c>
      <c r="AJ1338" s="10" t="str">
        <f t="shared" si="389"/>
        <v>29065772</v>
      </c>
    </row>
    <row r="1339" spans="1:36" ht="15" x14ac:dyDescent="0.25">
      <c r="A1339" s="11" t="s">
        <v>3328</v>
      </c>
      <c r="B1339" s="11" t="s">
        <v>3329</v>
      </c>
      <c r="C1339" s="11" t="s">
        <v>85</v>
      </c>
      <c r="D1339" s="11" t="s">
        <v>86</v>
      </c>
      <c r="E1339" s="11" t="s">
        <v>89</v>
      </c>
      <c r="F1339" s="11" t="s">
        <v>3330</v>
      </c>
      <c r="G1339" s="11" t="s">
        <v>89</v>
      </c>
      <c r="H1339" s="11" t="s">
        <v>90</v>
      </c>
      <c r="I1339" s="12">
        <v>0</v>
      </c>
      <c r="J1339" s="11" t="s">
        <v>91</v>
      </c>
      <c r="K1339" s="11" t="s">
        <v>92</v>
      </c>
      <c r="L1339" s="13">
        <v>0.01</v>
      </c>
      <c r="M1339" s="11" t="s">
        <v>89</v>
      </c>
      <c r="N1339" s="12">
        <v>1</v>
      </c>
      <c r="O1339" s="10" t="str">
        <f t="shared" si="373"/>
        <v/>
      </c>
      <c r="P1339" s="10">
        <f t="shared" si="386"/>
        <v>18</v>
      </c>
      <c r="Q1339" s="10" t="str">
        <f t="shared" si="390"/>
        <v/>
      </c>
      <c r="R1339" s="10">
        <f t="shared" si="391"/>
        <v>29</v>
      </c>
      <c r="S1339" s="10" t="str">
        <f t="shared" si="392"/>
        <v/>
      </c>
      <c r="V1339" cm="1">
        <f t="array" ref="V1339">MIN(IFERROR(FIND(_xlfn.SEQUENCE(10,,CHAR(48)),F1339),""))</f>
        <v>8</v>
      </c>
      <c r="W1339" s="25" cm="1">
        <f t="array" ref="W1339">MIN(IFERROR(FIND(_xlfn.SEQUENCE(10,,CHAR(48)),B1339),""))</f>
        <v>22</v>
      </c>
      <c r="X1339" s="10">
        <f t="shared" si="377"/>
        <v>15</v>
      </c>
      <c r="Y1339" s="17" t="str">
        <f t="shared" si="378"/>
        <v xml:space="preserve">Poinçon RETREINT </v>
      </c>
      <c r="Z1339" s="10" t="str">
        <f t="shared" si="379"/>
        <v>312_3122</v>
      </c>
      <c r="AA1339" s="10" t="str">
        <f t="shared" si="380"/>
        <v>312_3122</v>
      </c>
      <c r="AB1339" s="10" t="str">
        <f t="shared" si="381"/>
        <v>A créer</v>
      </c>
      <c r="AC1339" s="14">
        <f t="shared" si="382"/>
        <v>0</v>
      </c>
      <c r="AD1339" s="10" t="str">
        <f t="shared" si="383"/>
        <v>312_3122 / 29065773</v>
      </c>
      <c r="AE1339" s="10" t="str">
        <f t="shared" si="384"/>
        <v>29065773</v>
      </c>
      <c r="AG1339" s="10" t="str">
        <f t="shared" si="385"/>
        <v>312_3122</v>
      </c>
      <c r="AH1339" s="10" t="str">
        <f t="shared" si="387"/>
        <v xml:space="preserve">Poinçon RETREINT </v>
      </c>
      <c r="AI1339" s="10" t="str">
        <f t="shared" si="388"/>
        <v>A créer</v>
      </c>
      <c r="AJ1339" s="10" t="str">
        <f t="shared" si="389"/>
        <v>29065773</v>
      </c>
    </row>
    <row r="1340" spans="1:36" ht="15" x14ac:dyDescent="0.25">
      <c r="A1340" s="11" t="s">
        <v>3331</v>
      </c>
      <c r="B1340" s="11" t="s">
        <v>3332</v>
      </c>
      <c r="C1340" s="11" t="s">
        <v>85</v>
      </c>
      <c r="D1340" s="11" t="s">
        <v>86</v>
      </c>
      <c r="E1340" s="11" t="s">
        <v>89</v>
      </c>
      <c r="F1340" s="11" t="s">
        <v>3333</v>
      </c>
      <c r="G1340" s="11" t="s">
        <v>89</v>
      </c>
      <c r="H1340" s="11" t="s">
        <v>90</v>
      </c>
      <c r="I1340" s="12">
        <v>0</v>
      </c>
      <c r="J1340" s="11" t="s">
        <v>91</v>
      </c>
      <c r="K1340" s="11" t="s">
        <v>92</v>
      </c>
      <c r="L1340" s="13">
        <v>0.01</v>
      </c>
      <c r="M1340" s="11" t="s">
        <v>89</v>
      </c>
      <c r="N1340" s="12">
        <v>1</v>
      </c>
      <c r="O1340" s="10" t="str">
        <f t="shared" si="373"/>
        <v/>
      </c>
      <c r="P1340" s="10">
        <f t="shared" si="386"/>
        <v>13</v>
      </c>
      <c r="Q1340" s="10" t="str">
        <f t="shared" si="390"/>
        <v/>
      </c>
      <c r="R1340" s="10">
        <f t="shared" si="391"/>
        <v>24</v>
      </c>
      <c r="S1340" s="10" t="str">
        <f t="shared" si="392"/>
        <v/>
      </c>
      <c r="V1340" cm="1">
        <f t="array" ref="V1340">MIN(IFERROR(FIND(_xlfn.SEQUENCE(10,,CHAR(48)),F1340),""))</f>
        <v>8</v>
      </c>
      <c r="W1340" s="25" cm="1">
        <f t="array" ref="W1340">MIN(IFERROR(FIND(_xlfn.SEQUENCE(10,,CHAR(48)),B1340),""))</f>
        <v>17</v>
      </c>
      <c r="X1340" s="10">
        <f t="shared" si="377"/>
        <v>15</v>
      </c>
      <c r="Y1340" s="17" t="str">
        <f t="shared" si="378"/>
        <v xml:space="preserve">NEZ EMBOUTI </v>
      </c>
      <c r="Z1340" s="10" t="str">
        <f t="shared" si="379"/>
        <v>611_0039</v>
      </c>
      <c r="AA1340" s="10" t="str">
        <f t="shared" si="380"/>
        <v>611_0039</v>
      </c>
      <c r="AB1340" s="10" t="str">
        <f t="shared" si="381"/>
        <v>A créer</v>
      </c>
      <c r="AC1340" s="14">
        <f t="shared" si="382"/>
        <v>0</v>
      </c>
      <c r="AD1340" s="10" t="str">
        <f t="shared" si="383"/>
        <v>611_0039 / 29065774</v>
      </c>
      <c r="AE1340" s="10" t="str">
        <f t="shared" si="384"/>
        <v>29065774</v>
      </c>
      <c r="AF1340" s="10" t="str">
        <f>IFERROR(FIND("~",B1340),"")</f>
        <v/>
      </c>
      <c r="AG1340" s="10" t="str">
        <f t="shared" si="385"/>
        <v>611_0039</v>
      </c>
      <c r="AH1340" s="10" t="str">
        <f t="shared" si="387"/>
        <v xml:space="preserve">NEZ EMBOUTI </v>
      </c>
      <c r="AI1340" s="10" t="str">
        <f t="shared" si="388"/>
        <v>A créer</v>
      </c>
      <c r="AJ1340" s="10" t="str">
        <f t="shared" si="389"/>
        <v>29065774</v>
      </c>
    </row>
    <row r="1341" spans="1:36" ht="15" x14ac:dyDescent="0.25">
      <c r="A1341" s="11" t="s">
        <v>3334</v>
      </c>
      <c r="B1341" s="11" t="s">
        <v>3335</v>
      </c>
      <c r="C1341" s="11" t="s">
        <v>85</v>
      </c>
      <c r="D1341" s="11" t="s">
        <v>86</v>
      </c>
      <c r="E1341" s="11" t="s">
        <v>89</v>
      </c>
      <c r="F1341" s="11" t="s">
        <v>3336</v>
      </c>
      <c r="G1341" s="11" t="s">
        <v>89</v>
      </c>
      <c r="H1341" s="11" t="s">
        <v>90</v>
      </c>
      <c r="I1341" s="12">
        <v>0</v>
      </c>
      <c r="J1341" s="11" t="s">
        <v>91</v>
      </c>
      <c r="K1341" s="11" t="s">
        <v>92</v>
      </c>
      <c r="L1341" s="13">
        <v>0.01</v>
      </c>
      <c r="M1341" s="11" t="s">
        <v>89</v>
      </c>
      <c r="N1341" s="12">
        <v>1</v>
      </c>
      <c r="O1341" s="10" t="str">
        <f t="shared" si="373"/>
        <v/>
      </c>
      <c r="P1341" s="10">
        <f t="shared" si="386"/>
        <v>13</v>
      </c>
      <c r="Q1341" s="10" t="str">
        <f t="shared" si="390"/>
        <v/>
      </c>
      <c r="R1341" s="10">
        <f t="shared" si="391"/>
        <v>24</v>
      </c>
      <c r="S1341" s="10" t="str">
        <f t="shared" si="392"/>
        <v/>
      </c>
      <c r="V1341" cm="1">
        <f t="array" ref="V1341">MIN(IFERROR(FIND(_xlfn.SEQUENCE(10,,CHAR(48)),F1341),""))</f>
        <v>8</v>
      </c>
      <c r="W1341" s="25" cm="1">
        <f t="array" ref="W1341">MIN(IFERROR(FIND(_xlfn.SEQUENCE(10,,CHAR(48)),B1341),""))</f>
        <v>17</v>
      </c>
      <c r="X1341" s="10">
        <f t="shared" si="377"/>
        <v>15</v>
      </c>
      <c r="Y1341" s="17" t="str">
        <f t="shared" si="378"/>
        <v xml:space="preserve">NEZ EMBOUTI </v>
      </c>
      <c r="Z1341" s="10" t="str">
        <f t="shared" si="379"/>
        <v>611_0670</v>
      </c>
      <c r="AA1341" s="10" t="str">
        <f t="shared" si="380"/>
        <v>611_0670</v>
      </c>
      <c r="AB1341" s="10" t="str">
        <f t="shared" si="381"/>
        <v>A créer</v>
      </c>
      <c r="AC1341" s="14">
        <f t="shared" si="382"/>
        <v>0</v>
      </c>
      <c r="AD1341" s="10" t="str">
        <f t="shared" si="383"/>
        <v>611_0670 / 29065775</v>
      </c>
      <c r="AE1341" s="10" t="str">
        <f t="shared" si="384"/>
        <v>29065775</v>
      </c>
      <c r="AG1341" s="10" t="str">
        <f t="shared" si="385"/>
        <v>611_0670</v>
      </c>
      <c r="AH1341" s="10" t="str">
        <f t="shared" si="387"/>
        <v xml:space="preserve">NEZ EMBOUTI </v>
      </c>
      <c r="AI1341" s="10" t="str">
        <f t="shared" si="388"/>
        <v>A créer</v>
      </c>
      <c r="AJ1341" s="10" t="str">
        <f t="shared" si="389"/>
        <v>29065775</v>
      </c>
    </row>
    <row r="1342" spans="1:36" ht="15" x14ac:dyDescent="0.25">
      <c r="A1342" s="11" t="s">
        <v>3337</v>
      </c>
      <c r="B1342" s="11" t="s">
        <v>3338</v>
      </c>
      <c r="C1342" s="11" t="s">
        <v>85</v>
      </c>
      <c r="D1342" s="11" t="s">
        <v>86</v>
      </c>
      <c r="E1342" s="11" t="s">
        <v>89</v>
      </c>
      <c r="F1342" s="11" t="s">
        <v>3339</v>
      </c>
      <c r="G1342" s="11" t="s">
        <v>89</v>
      </c>
      <c r="H1342" s="11" t="s">
        <v>90</v>
      </c>
      <c r="I1342" s="12">
        <v>0</v>
      </c>
      <c r="J1342" s="11" t="s">
        <v>91</v>
      </c>
      <c r="K1342" s="11" t="s">
        <v>92</v>
      </c>
      <c r="L1342" s="13">
        <v>0.01</v>
      </c>
      <c r="M1342" s="11" t="s">
        <v>89</v>
      </c>
      <c r="N1342" s="12">
        <v>1</v>
      </c>
      <c r="O1342" s="10" t="str">
        <f t="shared" si="373"/>
        <v/>
      </c>
      <c r="P1342" s="10">
        <f t="shared" si="386"/>
        <v>13</v>
      </c>
      <c r="Q1342" s="10" t="str">
        <f t="shared" si="390"/>
        <v/>
      </c>
      <c r="R1342" s="10">
        <f t="shared" si="391"/>
        <v>24</v>
      </c>
      <c r="S1342" s="10" t="str">
        <f t="shared" si="392"/>
        <v/>
      </c>
      <c r="V1342" cm="1">
        <f t="array" ref="V1342">MIN(IFERROR(FIND(_xlfn.SEQUENCE(10,,CHAR(48)),F1342),""))</f>
        <v>8</v>
      </c>
      <c r="W1342" s="25" cm="1">
        <f t="array" ref="W1342">MIN(IFERROR(FIND(_xlfn.SEQUENCE(10,,CHAR(48)),B1342),""))</f>
        <v>17</v>
      </c>
      <c r="X1342" s="10">
        <f t="shared" si="377"/>
        <v>15</v>
      </c>
      <c r="Y1342" s="17" t="str">
        <f t="shared" si="378"/>
        <v xml:space="preserve">Nez ROGNAGE </v>
      </c>
      <c r="Z1342" s="10" t="str">
        <f t="shared" si="379"/>
        <v>611_0671</v>
      </c>
      <c r="AA1342" s="10" t="str">
        <f t="shared" si="380"/>
        <v>611_0671</v>
      </c>
      <c r="AB1342" s="10" t="str">
        <f t="shared" si="381"/>
        <v>A créer</v>
      </c>
      <c r="AC1342" s="14">
        <f t="shared" si="382"/>
        <v>0</v>
      </c>
      <c r="AD1342" s="10" t="str">
        <f t="shared" si="383"/>
        <v>611_0671 / 29065776</v>
      </c>
      <c r="AE1342" s="10" t="str">
        <f t="shared" si="384"/>
        <v>29065776</v>
      </c>
      <c r="AF1342" s="10" t="str">
        <f>IFERROR(FIND("~",B1342),"")</f>
        <v/>
      </c>
      <c r="AG1342" s="10" t="str">
        <f t="shared" si="385"/>
        <v>611_0671</v>
      </c>
      <c r="AH1342" s="10" t="str">
        <f t="shared" si="387"/>
        <v xml:space="preserve">Nez ROGNAGE </v>
      </c>
      <c r="AI1342" s="10" t="str">
        <f t="shared" si="388"/>
        <v>A créer</v>
      </c>
      <c r="AJ1342" s="10" t="str">
        <f t="shared" si="389"/>
        <v>29065776</v>
      </c>
    </row>
    <row r="1343" spans="1:36" ht="15" x14ac:dyDescent="0.25">
      <c r="A1343" s="11" t="s">
        <v>3340</v>
      </c>
      <c r="B1343" s="11" t="s">
        <v>3341</v>
      </c>
      <c r="C1343" s="11" t="s">
        <v>85</v>
      </c>
      <c r="D1343" s="11" t="s">
        <v>86</v>
      </c>
      <c r="E1343" s="11" t="s">
        <v>89</v>
      </c>
      <c r="F1343" s="11" t="s">
        <v>3342</v>
      </c>
      <c r="G1343" s="11" t="s">
        <v>89</v>
      </c>
      <c r="H1343" s="11" t="s">
        <v>90</v>
      </c>
      <c r="I1343" s="12">
        <v>0</v>
      </c>
      <c r="J1343" s="11" t="s">
        <v>91</v>
      </c>
      <c r="K1343" s="11" t="s">
        <v>92</v>
      </c>
      <c r="L1343" s="13">
        <v>0.01</v>
      </c>
      <c r="M1343" s="11" t="s">
        <v>89</v>
      </c>
      <c r="N1343" s="12">
        <v>1</v>
      </c>
      <c r="O1343" s="10" t="str">
        <f t="shared" si="373"/>
        <v/>
      </c>
      <c r="P1343" s="10">
        <f t="shared" si="386"/>
        <v>13</v>
      </c>
      <c r="Q1343" s="10" t="str">
        <f t="shared" si="390"/>
        <v/>
      </c>
      <c r="R1343" s="10">
        <f t="shared" si="391"/>
        <v>24</v>
      </c>
      <c r="S1343" s="10" t="str">
        <f t="shared" si="392"/>
        <v/>
      </c>
      <c r="V1343" cm="1">
        <f t="array" ref="V1343">MIN(IFERROR(FIND(_xlfn.SEQUENCE(10,,CHAR(48)),F1343),""))</f>
        <v>8</v>
      </c>
      <c r="W1343" s="25" cm="1">
        <f t="array" ref="W1343">MIN(IFERROR(FIND(_xlfn.SEQUENCE(10,,CHAR(48)),B1343),""))</f>
        <v>17</v>
      </c>
      <c r="X1343" s="10">
        <f t="shared" si="377"/>
        <v>15</v>
      </c>
      <c r="Y1343" s="17" t="str">
        <f t="shared" si="378"/>
        <v xml:space="preserve">Vis PERCAGE </v>
      </c>
      <c r="Z1343" s="10" t="str">
        <f t="shared" si="379"/>
        <v>611_1772</v>
      </c>
      <c r="AA1343" s="10" t="str">
        <f t="shared" si="380"/>
        <v>611_1772</v>
      </c>
      <c r="AB1343" s="10" t="str">
        <f t="shared" si="381"/>
        <v>A créer</v>
      </c>
      <c r="AC1343" s="14">
        <f t="shared" si="382"/>
        <v>0</v>
      </c>
      <c r="AD1343" s="10" t="str">
        <f t="shared" si="383"/>
        <v>611_1772 / 29065777</v>
      </c>
      <c r="AE1343" s="10" t="str">
        <f t="shared" si="384"/>
        <v>29065777</v>
      </c>
      <c r="AG1343" s="10" t="str">
        <f t="shared" si="385"/>
        <v>611_1772</v>
      </c>
      <c r="AH1343" s="10" t="str">
        <f t="shared" si="387"/>
        <v xml:space="preserve">Vis PERCAGE </v>
      </c>
      <c r="AI1343" s="10" t="str">
        <f t="shared" si="388"/>
        <v>A créer</v>
      </c>
      <c r="AJ1343" s="10" t="str">
        <f t="shared" si="389"/>
        <v>29065777</v>
      </c>
    </row>
    <row r="1344" spans="1:36" ht="15" x14ac:dyDescent="0.25">
      <c r="A1344" s="11" t="s">
        <v>3343</v>
      </c>
      <c r="B1344" s="11" t="s">
        <v>3344</v>
      </c>
      <c r="C1344" s="11" t="s">
        <v>85</v>
      </c>
      <c r="D1344" s="11" t="s">
        <v>86</v>
      </c>
      <c r="E1344" s="11" t="s">
        <v>89</v>
      </c>
      <c r="F1344" s="11" t="s">
        <v>3345</v>
      </c>
      <c r="G1344" s="11" t="s">
        <v>89</v>
      </c>
      <c r="H1344" s="11" t="s">
        <v>90</v>
      </c>
      <c r="I1344" s="12">
        <v>0</v>
      </c>
      <c r="J1344" s="11" t="s">
        <v>91</v>
      </c>
      <c r="K1344" s="11" t="s">
        <v>92</v>
      </c>
      <c r="L1344" s="13">
        <v>0.01</v>
      </c>
      <c r="M1344" s="11" t="s">
        <v>89</v>
      </c>
      <c r="N1344" s="12">
        <v>1</v>
      </c>
      <c r="O1344" s="10" t="str">
        <f t="shared" si="373"/>
        <v/>
      </c>
      <c r="P1344" s="10">
        <f t="shared" si="386"/>
        <v>13</v>
      </c>
      <c r="Q1344" s="10" t="str">
        <f t="shared" si="390"/>
        <v/>
      </c>
      <c r="R1344" s="10">
        <f t="shared" si="391"/>
        <v>24</v>
      </c>
      <c r="S1344" s="10" t="str">
        <f t="shared" si="392"/>
        <v/>
      </c>
      <c r="V1344" cm="1">
        <f t="array" ref="V1344">MIN(IFERROR(FIND(_xlfn.SEQUENCE(10,,CHAR(48)),F1344),""))</f>
        <v>8</v>
      </c>
      <c r="W1344" s="25" cm="1">
        <f t="array" ref="W1344">MIN(IFERROR(FIND(_xlfn.SEQUENCE(10,,CHAR(48)),B1344),""))</f>
        <v>17</v>
      </c>
      <c r="X1344" s="10">
        <f t="shared" si="377"/>
        <v>15</v>
      </c>
      <c r="Y1344" s="17" t="str">
        <f t="shared" si="378"/>
        <v xml:space="preserve">NEZ EMBOUTI </v>
      </c>
      <c r="Z1344" s="10" t="str">
        <f t="shared" si="379"/>
        <v>611_2108</v>
      </c>
      <c r="AA1344" s="10" t="str">
        <f t="shared" si="380"/>
        <v>611_2108</v>
      </c>
      <c r="AB1344" s="10" t="str">
        <f t="shared" si="381"/>
        <v>A créer</v>
      </c>
      <c r="AC1344" s="14">
        <f t="shared" si="382"/>
        <v>0</v>
      </c>
      <c r="AD1344" s="10" t="str">
        <f t="shared" si="383"/>
        <v>611_2108 / 29065778</v>
      </c>
      <c r="AE1344" s="10" t="str">
        <f t="shared" si="384"/>
        <v>29065778</v>
      </c>
      <c r="AG1344" s="10" t="str">
        <f t="shared" si="385"/>
        <v>611_2108</v>
      </c>
      <c r="AH1344" s="10" t="str">
        <f t="shared" si="387"/>
        <v xml:space="preserve">NEZ EMBOUTI </v>
      </c>
      <c r="AI1344" s="10" t="str">
        <f t="shared" si="388"/>
        <v>A créer</v>
      </c>
      <c r="AJ1344" s="10" t="str">
        <f t="shared" si="389"/>
        <v>29065778</v>
      </c>
    </row>
    <row r="1345" spans="1:36" ht="15" x14ac:dyDescent="0.25">
      <c r="A1345" s="11" t="s">
        <v>3346</v>
      </c>
      <c r="B1345" s="11" t="s">
        <v>3347</v>
      </c>
      <c r="C1345" s="11" t="s">
        <v>85</v>
      </c>
      <c r="D1345" s="11" t="s">
        <v>86</v>
      </c>
      <c r="E1345" s="11" t="s">
        <v>89</v>
      </c>
      <c r="F1345" s="11" t="s">
        <v>3348</v>
      </c>
      <c r="G1345" s="11" t="s">
        <v>89</v>
      </c>
      <c r="H1345" s="11" t="s">
        <v>90</v>
      </c>
      <c r="I1345" s="12">
        <v>0</v>
      </c>
      <c r="J1345" s="11" t="s">
        <v>91</v>
      </c>
      <c r="K1345" s="11" t="s">
        <v>92</v>
      </c>
      <c r="L1345" s="13">
        <v>0.01</v>
      </c>
      <c r="M1345" s="11" t="s">
        <v>89</v>
      </c>
      <c r="N1345" s="12">
        <v>1</v>
      </c>
      <c r="O1345" s="10" t="str">
        <f t="shared" si="373"/>
        <v/>
      </c>
      <c r="P1345" s="10">
        <f t="shared" si="386"/>
        <v>13</v>
      </c>
      <c r="Q1345" s="10" t="str">
        <f t="shared" si="390"/>
        <v/>
      </c>
      <c r="R1345" s="10">
        <f t="shared" si="391"/>
        <v>24</v>
      </c>
      <c r="S1345" s="10" t="str">
        <f t="shared" si="392"/>
        <v/>
      </c>
      <c r="V1345" cm="1">
        <f t="array" ref="V1345">MIN(IFERROR(FIND(_xlfn.SEQUENCE(10,,CHAR(48)),F1345),""))</f>
        <v>8</v>
      </c>
      <c r="W1345" s="25" cm="1">
        <f t="array" ref="W1345">MIN(IFERROR(FIND(_xlfn.SEQUENCE(10,,CHAR(48)),B1345),""))</f>
        <v>17</v>
      </c>
      <c r="X1345" s="10">
        <f t="shared" si="377"/>
        <v>15</v>
      </c>
      <c r="Y1345" s="17" t="str">
        <f t="shared" si="378"/>
        <v xml:space="preserve">NEZ ET.JUPE </v>
      </c>
      <c r="Z1345" s="10" t="str">
        <f t="shared" si="379"/>
        <v>611_2220</v>
      </c>
      <c r="AA1345" s="10" t="str">
        <f t="shared" si="380"/>
        <v>611_2220</v>
      </c>
      <c r="AB1345" s="10" t="str">
        <f t="shared" si="381"/>
        <v>A créer</v>
      </c>
      <c r="AC1345" s="14">
        <f t="shared" si="382"/>
        <v>0</v>
      </c>
      <c r="AD1345" s="10" t="str">
        <f t="shared" si="383"/>
        <v>611_2220 / 29065780</v>
      </c>
      <c r="AE1345" s="10" t="str">
        <f t="shared" si="384"/>
        <v>29065780</v>
      </c>
      <c r="AG1345" s="10" t="str">
        <f t="shared" si="385"/>
        <v>611_2220</v>
      </c>
      <c r="AH1345" s="10" t="str">
        <f t="shared" si="387"/>
        <v xml:space="preserve">NEZ ET.JUPE </v>
      </c>
      <c r="AI1345" s="10" t="str">
        <f t="shared" si="388"/>
        <v>A créer</v>
      </c>
      <c r="AJ1345" s="10" t="str">
        <f t="shared" si="389"/>
        <v>29065780</v>
      </c>
    </row>
    <row r="1346" spans="1:36" ht="15" x14ac:dyDescent="0.25">
      <c r="A1346" s="11" t="s">
        <v>3349</v>
      </c>
      <c r="B1346" s="11" t="s">
        <v>3350</v>
      </c>
      <c r="C1346" s="11" t="s">
        <v>85</v>
      </c>
      <c r="D1346" s="11" t="s">
        <v>86</v>
      </c>
      <c r="E1346" s="11" t="s">
        <v>89</v>
      </c>
      <c r="F1346" s="11" t="s">
        <v>3351</v>
      </c>
      <c r="G1346" s="11" t="s">
        <v>89</v>
      </c>
      <c r="H1346" s="11" t="s">
        <v>90</v>
      </c>
      <c r="I1346" s="12">
        <v>0</v>
      </c>
      <c r="J1346" s="11" t="s">
        <v>91</v>
      </c>
      <c r="K1346" s="11" t="s">
        <v>92</v>
      </c>
      <c r="L1346" s="13">
        <v>0.01</v>
      </c>
      <c r="M1346" s="11" t="s">
        <v>89</v>
      </c>
      <c r="N1346" s="12">
        <v>1</v>
      </c>
      <c r="O1346" s="10" t="str">
        <f t="shared" ref="O1346:O1409" si="393">IFERROR(FIND("DRW ACY",B1346),"")</f>
        <v/>
      </c>
      <c r="P1346" s="10">
        <f t="shared" si="386"/>
        <v>13</v>
      </c>
      <c r="Q1346" s="10" t="str">
        <f t="shared" ref="Q1346:Q1377" si="394">IF(O1346="","",O1346+6)</f>
        <v/>
      </c>
      <c r="R1346" s="10">
        <f t="shared" ref="R1346:R1377" si="395">LEN(B1346)</f>
        <v>24</v>
      </c>
      <c r="S1346" s="10" t="str">
        <f t="shared" ref="S1346:S1377" si="396">IF(Q1346="","",RIGHT(B1346,R1346-Q1346))</f>
        <v/>
      </c>
      <c r="V1346" cm="1">
        <f t="array" ref="V1346">MIN(IFERROR(FIND(_xlfn.SEQUENCE(10,,CHAR(48)),F1346),""))</f>
        <v>8</v>
      </c>
      <c r="W1346" s="25" cm="1">
        <f t="array" ref="W1346">MIN(IFERROR(FIND(_xlfn.SEQUENCE(10,,CHAR(48)),B1346),""))</f>
        <v>17</v>
      </c>
      <c r="X1346" s="10">
        <f t="shared" ref="X1346:X1409" si="397">LEN(F1346)</f>
        <v>15</v>
      </c>
      <c r="Y1346" s="17" t="str">
        <f t="shared" ref="Y1346:Y1409" si="398">IF(P1346&lt;&gt;"",LEFT(B1346,P1346-1),IF(AND(O1346="",P1346=""),LEFT(B1346,W1346-1),IF(O1346&lt;&gt;0,LEFT(B1346,O1346-1),IF(P1346&lt;&gt;"",LEFT(B1346,P1346-1),""))))</f>
        <v xml:space="preserve">Vis PERCAGE </v>
      </c>
      <c r="Z1346" s="10" t="str">
        <f t="shared" ref="Z1346:Z1409" si="399">RIGHT(F1346,(X1346+1)-V1346)</f>
        <v>611_2864</v>
      </c>
      <c r="AA1346" s="10" t="str">
        <f t="shared" ref="AA1346:AA1409" si="400">LEFT(Z1346,8)</f>
        <v>611_2864</v>
      </c>
      <c r="AB1346" s="10" t="str">
        <f t="shared" ref="AB1346:AB1409" si="401">IF(E1346&lt;&gt;"",E1346,"A créer")</f>
        <v>A créer</v>
      </c>
      <c r="AC1346" s="14">
        <f t="shared" ref="AC1346:AC1409" si="402">I1346</f>
        <v>0</v>
      </c>
      <c r="AD1346" s="10" t="str">
        <f t="shared" ref="AD1346:AD1409" si="403">AA1346&amp;" / "&amp;A1346</f>
        <v>611_2864 / 29065782</v>
      </c>
      <c r="AE1346" s="10" t="str">
        <f t="shared" ref="AE1346:AE1409" si="404">A1346</f>
        <v>29065782</v>
      </c>
      <c r="AG1346" s="10" t="str">
        <f t="shared" ref="AG1346:AG1409" si="405">IF(AF1346="",AA1346,"")</f>
        <v>611_2864</v>
      </c>
      <c r="AH1346" s="10" t="str">
        <f t="shared" si="387"/>
        <v xml:space="preserve">Vis PERCAGE </v>
      </c>
      <c r="AI1346" s="10" t="str">
        <f t="shared" si="388"/>
        <v>A créer</v>
      </c>
      <c r="AJ1346" s="10" t="str">
        <f t="shared" si="389"/>
        <v>29065782</v>
      </c>
    </row>
    <row r="1347" spans="1:36" ht="15" x14ac:dyDescent="0.25">
      <c r="A1347" s="11" t="s">
        <v>3352</v>
      </c>
      <c r="B1347" s="11" t="s">
        <v>3353</v>
      </c>
      <c r="C1347" s="11" t="s">
        <v>85</v>
      </c>
      <c r="D1347" s="11" t="s">
        <v>86</v>
      </c>
      <c r="E1347" s="11" t="s">
        <v>89</v>
      </c>
      <c r="F1347" s="11" t="s">
        <v>3354</v>
      </c>
      <c r="G1347" s="11" t="s">
        <v>89</v>
      </c>
      <c r="H1347" s="11" t="s">
        <v>90</v>
      </c>
      <c r="I1347" s="12">
        <v>0</v>
      </c>
      <c r="J1347" s="11" t="s">
        <v>91</v>
      </c>
      <c r="K1347" s="11" t="s">
        <v>92</v>
      </c>
      <c r="L1347" s="13">
        <v>0.01</v>
      </c>
      <c r="M1347" s="11" t="s">
        <v>89</v>
      </c>
      <c r="N1347" s="12">
        <v>1</v>
      </c>
      <c r="O1347" s="10" t="str">
        <f t="shared" si="393"/>
        <v/>
      </c>
      <c r="P1347" s="10">
        <f t="shared" ref="P1347:P1410" si="406">IF(O1347="",IFERROR(FIND("DRW ",B1347),""),"")</f>
        <v>13</v>
      </c>
      <c r="Q1347" s="10" t="str">
        <f t="shared" si="394"/>
        <v/>
      </c>
      <c r="R1347" s="10">
        <f t="shared" si="395"/>
        <v>24</v>
      </c>
      <c r="S1347" s="10" t="str">
        <f t="shared" si="396"/>
        <v/>
      </c>
      <c r="V1347" cm="1">
        <f t="array" ref="V1347">MIN(IFERROR(FIND(_xlfn.SEQUENCE(10,,CHAR(48)),F1347),""))</f>
        <v>8</v>
      </c>
      <c r="W1347" s="25" cm="1">
        <f t="array" ref="W1347">MIN(IFERROR(FIND(_xlfn.SEQUENCE(10,,CHAR(48)),B1347),""))</f>
        <v>17</v>
      </c>
      <c r="X1347" s="10">
        <f t="shared" si="397"/>
        <v>15</v>
      </c>
      <c r="Y1347" s="17" t="str">
        <f t="shared" si="398"/>
        <v xml:space="preserve">Nez PERCAGE </v>
      </c>
      <c r="Z1347" s="10" t="str">
        <f t="shared" si="399"/>
        <v>611_2931</v>
      </c>
      <c r="AA1347" s="10" t="str">
        <f t="shared" si="400"/>
        <v>611_2931</v>
      </c>
      <c r="AB1347" s="10" t="str">
        <f t="shared" si="401"/>
        <v>A créer</v>
      </c>
      <c r="AC1347" s="14">
        <f t="shared" si="402"/>
        <v>0</v>
      </c>
      <c r="AD1347" s="10" t="str">
        <f t="shared" si="403"/>
        <v>611_2931 / 29065783</v>
      </c>
      <c r="AE1347" s="10" t="str">
        <f t="shared" si="404"/>
        <v>29065783</v>
      </c>
      <c r="AG1347" s="10" t="str">
        <f t="shared" si="405"/>
        <v>611_2931</v>
      </c>
      <c r="AH1347" s="10" t="str">
        <f t="shared" ref="AH1347:AH1410" si="407">IF(AF1347="",Y1347,"")</f>
        <v xml:space="preserve">Nez PERCAGE </v>
      </c>
      <c r="AI1347" s="10" t="str">
        <f t="shared" ref="AI1347:AI1410" si="408">IF(AF1347="",AB1347,"")</f>
        <v>A créer</v>
      </c>
      <c r="AJ1347" s="10" t="str">
        <f t="shared" ref="AJ1347:AJ1410" si="409">IF(AF1347="",AE1347,"")</f>
        <v>29065783</v>
      </c>
    </row>
    <row r="1348" spans="1:36" ht="15" x14ac:dyDescent="0.25">
      <c r="A1348" s="11" t="s">
        <v>3355</v>
      </c>
      <c r="B1348" s="11" t="s">
        <v>3356</v>
      </c>
      <c r="C1348" s="11" t="s">
        <v>85</v>
      </c>
      <c r="D1348" s="11" t="s">
        <v>86</v>
      </c>
      <c r="E1348" s="11" t="s">
        <v>89</v>
      </c>
      <c r="F1348" s="11" t="s">
        <v>3357</v>
      </c>
      <c r="G1348" s="11" t="s">
        <v>89</v>
      </c>
      <c r="H1348" s="11" t="s">
        <v>90</v>
      </c>
      <c r="I1348" s="12">
        <v>0</v>
      </c>
      <c r="J1348" s="11" t="s">
        <v>91</v>
      </c>
      <c r="K1348" s="11" t="s">
        <v>92</v>
      </c>
      <c r="L1348" s="13">
        <v>0.01</v>
      </c>
      <c r="M1348" s="11" t="s">
        <v>89</v>
      </c>
      <c r="N1348" s="12">
        <v>1</v>
      </c>
      <c r="O1348" s="10" t="str">
        <f t="shared" si="393"/>
        <v/>
      </c>
      <c r="P1348" s="10">
        <f t="shared" si="406"/>
        <v>13</v>
      </c>
      <c r="Q1348" s="10" t="str">
        <f t="shared" si="394"/>
        <v/>
      </c>
      <c r="R1348" s="10">
        <f t="shared" si="395"/>
        <v>24</v>
      </c>
      <c r="S1348" s="10" t="str">
        <f t="shared" si="396"/>
        <v/>
      </c>
      <c r="V1348" cm="1">
        <f t="array" ref="V1348">MIN(IFERROR(FIND(_xlfn.SEQUENCE(10,,CHAR(48)),F1348),""))</f>
        <v>8</v>
      </c>
      <c r="W1348" s="25" cm="1">
        <f t="array" ref="W1348">MIN(IFERROR(FIND(_xlfn.SEQUENCE(10,,CHAR(48)),B1348),""))</f>
        <v>17</v>
      </c>
      <c r="X1348" s="10">
        <f t="shared" si="397"/>
        <v>15</v>
      </c>
      <c r="Y1348" s="17" t="str">
        <f t="shared" si="398"/>
        <v xml:space="preserve">Nez PERCAGE </v>
      </c>
      <c r="Z1348" s="10" t="str">
        <f t="shared" si="399"/>
        <v>611_2932</v>
      </c>
      <c r="AA1348" s="10" t="str">
        <f t="shared" si="400"/>
        <v>611_2932</v>
      </c>
      <c r="AB1348" s="10" t="str">
        <f t="shared" si="401"/>
        <v>A créer</v>
      </c>
      <c r="AC1348" s="14">
        <f t="shared" si="402"/>
        <v>0</v>
      </c>
      <c r="AD1348" s="10" t="str">
        <f t="shared" si="403"/>
        <v>611_2932 / 29065784</v>
      </c>
      <c r="AE1348" s="10" t="str">
        <f t="shared" si="404"/>
        <v>29065784</v>
      </c>
      <c r="AG1348" s="10" t="str">
        <f t="shared" si="405"/>
        <v>611_2932</v>
      </c>
      <c r="AH1348" s="10" t="str">
        <f t="shared" si="407"/>
        <v xml:space="preserve">Nez PERCAGE </v>
      </c>
      <c r="AI1348" s="10" t="str">
        <f t="shared" si="408"/>
        <v>A créer</v>
      </c>
      <c r="AJ1348" s="10" t="str">
        <f t="shared" si="409"/>
        <v>29065784</v>
      </c>
    </row>
    <row r="1349" spans="1:36" ht="15" x14ac:dyDescent="0.25">
      <c r="A1349" s="11" t="s">
        <v>3358</v>
      </c>
      <c r="B1349" s="11" t="s">
        <v>3359</v>
      </c>
      <c r="C1349" s="11" t="s">
        <v>85</v>
      </c>
      <c r="D1349" s="11" t="s">
        <v>86</v>
      </c>
      <c r="E1349" s="11" t="s">
        <v>89</v>
      </c>
      <c r="F1349" s="11" t="s">
        <v>3360</v>
      </c>
      <c r="G1349" s="11" t="s">
        <v>89</v>
      </c>
      <c r="H1349" s="11" t="s">
        <v>90</v>
      </c>
      <c r="I1349" s="12">
        <v>0</v>
      </c>
      <c r="J1349" s="11" t="s">
        <v>91</v>
      </c>
      <c r="K1349" s="11" t="s">
        <v>92</v>
      </c>
      <c r="L1349" s="13">
        <v>0.01</v>
      </c>
      <c r="M1349" s="11" t="s">
        <v>89</v>
      </c>
      <c r="N1349" s="12">
        <v>1</v>
      </c>
      <c r="O1349" s="10" t="str">
        <f t="shared" si="393"/>
        <v/>
      </c>
      <c r="P1349" s="10">
        <f t="shared" si="406"/>
        <v>13</v>
      </c>
      <c r="Q1349" s="10" t="str">
        <f t="shared" si="394"/>
        <v/>
      </c>
      <c r="R1349" s="10">
        <f t="shared" si="395"/>
        <v>24</v>
      </c>
      <c r="S1349" s="10" t="str">
        <f t="shared" si="396"/>
        <v/>
      </c>
      <c r="V1349" cm="1">
        <f t="array" ref="V1349">MIN(IFERROR(FIND(_xlfn.SEQUENCE(10,,CHAR(48)),F1349),""))</f>
        <v>8</v>
      </c>
      <c r="W1349" s="25" cm="1">
        <f t="array" ref="W1349">MIN(IFERROR(FIND(_xlfn.SEQUENCE(10,,CHAR(48)),B1349),""))</f>
        <v>17</v>
      </c>
      <c r="X1349" s="10">
        <f t="shared" si="397"/>
        <v>15</v>
      </c>
      <c r="Y1349" s="17" t="str">
        <f t="shared" si="398"/>
        <v xml:space="preserve">NEZ PERCAGE </v>
      </c>
      <c r="Z1349" s="10" t="str">
        <f t="shared" si="399"/>
        <v>611_3103</v>
      </c>
      <c r="AA1349" s="10" t="str">
        <f t="shared" si="400"/>
        <v>611_3103</v>
      </c>
      <c r="AB1349" s="10" t="str">
        <f t="shared" si="401"/>
        <v>A créer</v>
      </c>
      <c r="AC1349" s="14">
        <f t="shared" si="402"/>
        <v>0</v>
      </c>
      <c r="AD1349" s="10" t="str">
        <f t="shared" si="403"/>
        <v>611_3103 / 29065785</v>
      </c>
      <c r="AE1349" s="10" t="str">
        <f t="shared" si="404"/>
        <v>29065785</v>
      </c>
      <c r="AG1349" s="10" t="str">
        <f t="shared" si="405"/>
        <v>611_3103</v>
      </c>
      <c r="AH1349" s="10" t="str">
        <f t="shared" si="407"/>
        <v xml:space="preserve">NEZ PERCAGE </v>
      </c>
      <c r="AI1349" s="10" t="str">
        <f t="shared" si="408"/>
        <v>A créer</v>
      </c>
      <c r="AJ1349" s="10" t="str">
        <f t="shared" si="409"/>
        <v>29065785</v>
      </c>
    </row>
    <row r="1350" spans="1:36" ht="15" x14ac:dyDescent="0.25">
      <c r="A1350" s="11" t="s">
        <v>3361</v>
      </c>
      <c r="B1350" s="11" t="s">
        <v>3362</v>
      </c>
      <c r="C1350" s="11" t="s">
        <v>85</v>
      </c>
      <c r="D1350" s="11" t="s">
        <v>86</v>
      </c>
      <c r="E1350" s="11" t="s">
        <v>89</v>
      </c>
      <c r="F1350" s="11" t="s">
        <v>3363</v>
      </c>
      <c r="G1350" s="11" t="s">
        <v>89</v>
      </c>
      <c r="H1350" s="11" t="s">
        <v>90</v>
      </c>
      <c r="I1350" s="12">
        <v>0</v>
      </c>
      <c r="J1350" s="11" t="s">
        <v>91</v>
      </c>
      <c r="K1350" s="11" t="s">
        <v>92</v>
      </c>
      <c r="L1350" s="13">
        <v>0.01</v>
      </c>
      <c r="M1350" s="11" t="s">
        <v>89</v>
      </c>
      <c r="N1350" s="12">
        <v>1</v>
      </c>
      <c r="O1350" s="10" t="str">
        <f t="shared" si="393"/>
        <v/>
      </c>
      <c r="P1350" s="10">
        <f t="shared" si="406"/>
        <v>17</v>
      </c>
      <c r="Q1350" s="10" t="str">
        <f t="shared" si="394"/>
        <v/>
      </c>
      <c r="R1350" s="10">
        <f t="shared" si="395"/>
        <v>28</v>
      </c>
      <c r="S1350" s="10" t="str">
        <f t="shared" si="396"/>
        <v/>
      </c>
      <c r="V1350" cm="1">
        <f t="array" ref="V1350">MIN(IFERROR(FIND(_xlfn.SEQUENCE(10,,CHAR(48)),F1350),""))</f>
        <v>8</v>
      </c>
      <c r="W1350" s="25" cm="1">
        <f t="array" ref="W1350">MIN(IFERROR(FIND(_xlfn.SEQUENCE(10,,CHAR(48)),B1350),""))</f>
        <v>21</v>
      </c>
      <c r="X1350" s="10">
        <f t="shared" si="397"/>
        <v>15</v>
      </c>
      <c r="Y1350" s="17" t="str">
        <f t="shared" si="398"/>
        <v xml:space="preserve">Poinçon ETIRAGE </v>
      </c>
      <c r="Z1350" s="10" t="str">
        <f t="shared" si="399"/>
        <v>312_0784</v>
      </c>
      <c r="AA1350" s="10" t="str">
        <f t="shared" si="400"/>
        <v>312_0784</v>
      </c>
      <c r="AB1350" s="10" t="str">
        <f t="shared" si="401"/>
        <v>A créer</v>
      </c>
      <c r="AC1350" s="14">
        <f t="shared" si="402"/>
        <v>0</v>
      </c>
      <c r="AD1350" s="10" t="str">
        <f t="shared" si="403"/>
        <v>312_0784 / 29065796</v>
      </c>
      <c r="AE1350" s="10" t="str">
        <f t="shared" si="404"/>
        <v>29065796</v>
      </c>
      <c r="AG1350" s="10" t="str">
        <f t="shared" si="405"/>
        <v>312_0784</v>
      </c>
      <c r="AH1350" s="10" t="str">
        <f t="shared" si="407"/>
        <v xml:space="preserve">Poinçon ETIRAGE </v>
      </c>
      <c r="AI1350" s="10" t="str">
        <f t="shared" si="408"/>
        <v>A créer</v>
      </c>
      <c r="AJ1350" s="10" t="str">
        <f t="shared" si="409"/>
        <v>29065796</v>
      </c>
    </row>
    <row r="1351" spans="1:36" ht="15" x14ac:dyDescent="0.25">
      <c r="A1351" s="11" t="s">
        <v>3364</v>
      </c>
      <c r="B1351" s="11" t="s">
        <v>3365</v>
      </c>
      <c r="C1351" s="11" t="s">
        <v>85</v>
      </c>
      <c r="D1351" s="11" t="s">
        <v>86</v>
      </c>
      <c r="E1351" s="11" t="s">
        <v>89</v>
      </c>
      <c r="F1351" s="11" t="s">
        <v>3366</v>
      </c>
      <c r="G1351" s="11" t="s">
        <v>89</v>
      </c>
      <c r="H1351" s="11" t="s">
        <v>90</v>
      </c>
      <c r="I1351" s="12">
        <v>0</v>
      </c>
      <c r="J1351" s="11" t="s">
        <v>91</v>
      </c>
      <c r="K1351" s="11" t="s">
        <v>92</v>
      </c>
      <c r="L1351" s="13">
        <v>0.01</v>
      </c>
      <c r="M1351" s="11" t="s">
        <v>89</v>
      </c>
      <c r="N1351" s="12">
        <v>1</v>
      </c>
      <c r="O1351" s="10" t="str">
        <f t="shared" si="393"/>
        <v/>
      </c>
      <c r="P1351" s="10">
        <f t="shared" si="406"/>
        <v>17</v>
      </c>
      <c r="Q1351" s="10" t="str">
        <f t="shared" si="394"/>
        <v/>
      </c>
      <c r="R1351" s="10">
        <f t="shared" si="395"/>
        <v>28</v>
      </c>
      <c r="S1351" s="10" t="str">
        <f t="shared" si="396"/>
        <v/>
      </c>
      <c r="V1351" cm="1">
        <f t="array" ref="V1351">MIN(IFERROR(FIND(_xlfn.SEQUENCE(10,,CHAR(48)),F1351),""))</f>
        <v>8</v>
      </c>
      <c r="W1351" s="25" cm="1">
        <f t="array" ref="W1351">MIN(IFERROR(FIND(_xlfn.SEQUENCE(10,,CHAR(48)),B1351),""))</f>
        <v>21</v>
      </c>
      <c r="X1351" s="10">
        <f t="shared" si="397"/>
        <v>15</v>
      </c>
      <c r="Y1351" s="17" t="str">
        <f t="shared" si="398"/>
        <v xml:space="preserve">Poinçon ETIRAGE </v>
      </c>
      <c r="Z1351" s="10" t="str">
        <f t="shared" si="399"/>
        <v>312_1133</v>
      </c>
      <c r="AA1351" s="10" t="str">
        <f t="shared" si="400"/>
        <v>312_1133</v>
      </c>
      <c r="AB1351" s="10" t="str">
        <f t="shared" si="401"/>
        <v>A créer</v>
      </c>
      <c r="AC1351" s="14">
        <f t="shared" si="402"/>
        <v>0</v>
      </c>
      <c r="AD1351" s="10" t="str">
        <f t="shared" si="403"/>
        <v>312_1133 / 29065797</v>
      </c>
      <c r="AE1351" s="10" t="str">
        <f t="shared" si="404"/>
        <v>29065797</v>
      </c>
      <c r="AF1351" s="10" t="str">
        <f>IFERROR(FIND("~",B1351),"")</f>
        <v/>
      </c>
      <c r="AG1351" s="10" t="str">
        <f t="shared" si="405"/>
        <v>312_1133</v>
      </c>
      <c r="AH1351" s="10" t="str">
        <f t="shared" si="407"/>
        <v xml:space="preserve">Poinçon ETIRAGE </v>
      </c>
      <c r="AI1351" s="10" t="str">
        <f t="shared" si="408"/>
        <v>A créer</v>
      </c>
      <c r="AJ1351" s="10" t="str">
        <f t="shared" si="409"/>
        <v>29065797</v>
      </c>
    </row>
    <row r="1352" spans="1:36" ht="15" x14ac:dyDescent="0.25">
      <c r="A1352" s="11" t="s">
        <v>3367</v>
      </c>
      <c r="B1352" s="11" t="s">
        <v>3368</v>
      </c>
      <c r="C1352" s="11" t="s">
        <v>85</v>
      </c>
      <c r="D1352" s="11" t="s">
        <v>86</v>
      </c>
      <c r="E1352" s="11" t="s">
        <v>89</v>
      </c>
      <c r="F1352" s="11" t="s">
        <v>3369</v>
      </c>
      <c r="G1352" s="11" t="s">
        <v>89</v>
      </c>
      <c r="H1352" s="11" t="s">
        <v>90</v>
      </c>
      <c r="I1352" s="12">
        <v>0</v>
      </c>
      <c r="J1352" s="11" t="s">
        <v>91</v>
      </c>
      <c r="K1352" s="11" t="s">
        <v>92</v>
      </c>
      <c r="L1352" s="13">
        <v>0.01</v>
      </c>
      <c r="M1352" s="11" t="s">
        <v>89</v>
      </c>
      <c r="N1352" s="12">
        <v>1</v>
      </c>
      <c r="O1352" s="10" t="str">
        <f t="shared" si="393"/>
        <v/>
      </c>
      <c r="P1352" s="10">
        <f t="shared" si="406"/>
        <v>17</v>
      </c>
      <c r="Q1352" s="10" t="str">
        <f t="shared" si="394"/>
        <v/>
      </c>
      <c r="R1352" s="10">
        <f t="shared" si="395"/>
        <v>28</v>
      </c>
      <c r="S1352" s="10" t="str">
        <f t="shared" si="396"/>
        <v/>
      </c>
      <c r="V1352" cm="1">
        <f t="array" ref="V1352">MIN(IFERROR(FIND(_xlfn.SEQUENCE(10,,CHAR(48)),F1352),""))</f>
        <v>8</v>
      </c>
      <c r="W1352" s="25" cm="1">
        <f t="array" ref="W1352">MIN(IFERROR(FIND(_xlfn.SEQUENCE(10,,CHAR(48)),B1352),""))</f>
        <v>21</v>
      </c>
      <c r="X1352" s="10">
        <f t="shared" si="397"/>
        <v>15</v>
      </c>
      <c r="Y1352" s="17" t="str">
        <f t="shared" si="398"/>
        <v xml:space="preserve">Poinçon ETIRAGE </v>
      </c>
      <c r="Z1352" s="10" t="str">
        <f t="shared" si="399"/>
        <v>312_1195</v>
      </c>
      <c r="AA1352" s="10" t="str">
        <f t="shared" si="400"/>
        <v>312_1195</v>
      </c>
      <c r="AB1352" s="10" t="str">
        <f t="shared" si="401"/>
        <v>A créer</v>
      </c>
      <c r="AC1352" s="14">
        <f t="shared" si="402"/>
        <v>0</v>
      </c>
      <c r="AD1352" s="10" t="str">
        <f t="shared" si="403"/>
        <v>312_1195 / 29065798</v>
      </c>
      <c r="AE1352" s="10" t="str">
        <f t="shared" si="404"/>
        <v>29065798</v>
      </c>
      <c r="AG1352" s="10" t="str">
        <f t="shared" si="405"/>
        <v>312_1195</v>
      </c>
      <c r="AH1352" s="10" t="str">
        <f t="shared" si="407"/>
        <v xml:space="preserve">Poinçon ETIRAGE </v>
      </c>
      <c r="AI1352" s="10" t="str">
        <f t="shared" si="408"/>
        <v>A créer</v>
      </c>
      <c r="AJ1352" s="10" t="str">
        <f t="shared" si="409"/>
        <v>29065798</v>
      </c>
    </row>
    <row r="1353" spans="1:36" ht="15" x14ac:dyDescent="0.25">
      <c r="A1353" s="11" t="s">
        <v>3370</v>
      </c>
      <c r="B1353" s="11" t="s">
        <v>3371</v>
      </c>
      <c r="C1353" s="11" t="s">
        <v>85</v>
      </c>
      <c r="D1353" s="11" t="s">
        <v>86</v>
      </c>
      <c r="E1353" s="11" t="s">
        <v>89</v>
      </c>
      <c r="F1353" s="11" t="s">
        <v>3372</v>
      </c>
      <c r="G1353" s="11" t="s">
        <v>89</v>
      </c>
      <c r="H1353" s="11" t="s">
        <v>90</v>
      </c>
      <c r="I1353" s="12">
        <v>0</v>
      </c>
      <c r="J1353" s="11" t="s">
        <v>91</v>
      </c>
      <c r="K1353" s="11" t="s">
        <v>92</v>
      </c>
      <c r="L1353" s="13">
        <v>0.01</v>
      </c>
      <c r="M1353" s="11" t="s">
        <v>89</v>
      </c>
      <c r="N1353" s="12">
        <v>1</v>
      </c>
      <c r="O1353" s="10" t="str">
        <f t="shared" si="393"/>
        <v/>
      </c>
      <c r="P1353" s="10">
        <f t="shared" si="406"/>
        <v>17</v>
      </c>
      <c r="Q1353" s="10" t="str">
        <f t="shared" si="394"/>
        <v/>
      </c>
      <c r="R1353" s="10">
        <f t="shared" si="395"/>
        <v>28</v>
      </c>
      <c r="S1353" s="10" t="str">
        <f t="shared" si="396"/>
        <v/>
      </c>
      <c r="V1353" cm="1">
        <f t="array" ref="V1353">MIN(IFERROR(FIND(_xlfn.SEQUENCE(10,,CHAR(48)),F1353),""))</f>
        <v>8</v>
      </c>
      <c r="W1353" s="25" cm="1">
        <f t="array" ref="W1353">MIN(IFERROR(FIND(_xlfn.SEQUENCE(10,,CHAR(48)),B1353),""))</f>
        <v>21</v>
      </c>
      <c r="X1353" s="10">
        <f t="shared" si="397"/>
        <v>15</v>
      </c>
      <c r="Y1353" s="17" t="str">
        <f t="shared" si="398"/>
        <v xml:space="preserve">Poinçon ETIRAGE </v>
      </c>
      <c r="Z1353" s="10" t="str">
        <f t="shared" si="399"/>
        <v>312_1236</v>
      </c>
      <c r="AA1353" s="10" t="str">
        <f t="shared" si="400"/>
        <v>312_1236</v>
      </c>
      <c r="AB1353" s="10" t="str">
        <f t="shared" si="401"/>
        <v>A créer</v>
      </c>
      <c r="AC1353" s="14">
        <f t="shared" si="402"/>
        <v>0</v>
      </c>
      <c r="AD1353" s="10" t="str">
        <f t="shared" si="403"/>
        <v>312_1236 / 29065800</v>
      </c>
      <c r="AE1353" s="10" t="str">
        <f t="shared" si="404"/>
        <v>29065800</v>
      </c>
      <c r="AG1353" s="10" t="str">
        <f t="shared" si="405"/>
        <v>312_1236</v>
      </c>
      <c r="AH1353" s="10" t="str">
        <f t="shared" si="407"/>
        <v xml:space="preserve">Poinçon ETIRAGE </v>
      </c>
      <c r="AI1353" s="10" t="str">
        <f t="shared" si="408"/>
        <v>A créer</v>
      </c>
      <c r="AJ1353" s="10" t="str">
        <f t="shared" si="409"/>
        <v>29065800</v>
      </c>
    </row>
    <row r="1354" spans="1:36" ht="15" x14ac:dyDescent="0.25">
      <c r="A1354" s="11" t="s">
        <v>3373</v>
      </c>
      <c r="B1354" s="11" t="s">
        <v>3374</v>
      </c>
      <c r="C1354" s="11" t="s">
        <v>85</v>
      </c>
      <c r="D1354" s="11" t="s">
        <v>86</v>
      </c>
      <c r="E1354" s="11" t="s">
        <v>89</v>
      </c>
      <c r="F1354" s="11" t="s">
        <v>3375</v>
      </c>
      <c r="G1354" s="11" t="s">
        <v>89</v>
      </c>
      <c r="H1354" s="11" t="s">
        <v>90</v>
      </c>
      <c r="I1354" s="12">
        <v>0</v>
      </c>
      <c r="J1354" s="11" t="s">
        <v>91</v>
      </c>
      <c r="K1354" s="11" t="s">
        <v>92</v>
      </c>
      <c r="L1354" s="13">
        <v>0.01</v>
      </c>
      <c r="M1354" s="11" t="s">
        <v>89</v>
      </c>
      <c r="N1354" s="12">
        <v>1</v>
      </c>
      <c r="O1354" s="10" t="str">
        <f t="shared" si="393"/>
        <v/>
      </c>
      <c r="P1354" s="10">
        <f t="shared" si="406"/>
        <v>17</v>
      </c>
      <c r="Q1354" s="10" t="str">
        <f t="shared" si="394"/>
        <v/>
      </c>
      <c r="R1354" s="10">
        <f t="shared" si="395"/>
        <v>28</v>
      </c>
      <c r="S1354" s="10" t="str">
        <f t="shared" si="396"/>
        <v/>
      </c>
      <c r="V1354" cm="1">
        <f t="array" ref="V1354">MIN(IFERROR(FIND(_xlfn.SEQUENCE(10,,CHAR(48)),F1354),""))</f>
        <v>8</v>
      </c>
      <c r="W1354" s="25" cm="1">
        <f t="array" ref="W1354">MIN(IFERROR(FIND(_xlfn.SEQUENCE(10,,CHAR(48)),B1354),""))</f>
        <v>21</v>
      </c>
      <c r="X1354" s="10">
        <f t="shared" si="397"/>
        <v>15</v>
      </c>
      <c r="Y1354" s="17" t="str">
        <f t="shared" si="398"/>
        <v xml:space="preserve">Poinçon ETIRAGE </v>
      </c>
      <c r="Z1354" s="10" t="str">
        <f t="shared" si="399"/>
        <v>312_1353</v>
      </c>
      <c r="AA1354" s="10" t="str">
        <f t="shared" si="400"/>
        <v>312_1353</v>
      </c>
      <c r="AB1354" s="10" t="str">
        <f t="shared" si="401"/>
        <v>A créer</v>
      </c>
      <c r="AC1354" s="14">
        <f t="shared" si="402"/>
        <v>0</v>
      </c>
      <c r="AD1354" s="10" t="str">
        <f t="shared" si="403"/>
        <v>312_1353 / 29065801</v>
      </c>
      <c r="AE1354" s="10" t="str">
        <f t="shared" si="404"/>
        <v>29065801</v>
      </c>
      <c r="AG1354" s="10" t="str">
        <f t="shared" si="405"/>
        <v>312_1353</v>
      </c>
      <c r="AH1354" s="10" t="str">
        <f t="shared" si="407"/>
        <v xml:space="preserve">Poinçon ETIRAGE </v>
      </c>
      <c r="AI1354" s="10" t="str">
        <f t="shared" si="408"/>
        <v>A créer</v>
      </c>
      <c r="AJ1354" s="10" t="str">
        <f t="shared" si="409"/>
        <v>29065801</v>
      </c>
    </row>
    <row r="1355" spans="1:36" ht="15" x14ac:dyDescent="0.25">
      <c r="A1355" s="11" t="s">
        <v>3376</v>
      </c>
      <c r="B1355" s="11" t="s">
        <v>3377</v>
      </c>
      <c r="C1355" s="11" t="s">
        <v>85</v>
      </c>
      <c r="D1355" s="11" t="s">
        <v>86</v>
      </c>
      <c r="E1355" s="11" t="s">
        <v>89</v>
      </c>
      <c r="F1355" s="11" t="s">
        <v>3378</v>
      </c>
      <c r="G1355" s="11" t="s">
        <v>89</v>
      </c>
      <c r="H1355" s="11" t="s">
        <v>90</v>
      </c>
      <c r="I1355" s="12">
        <v>0</v>
      </c>
      <c r="J1355" s="11" t="s">
        <v>91</v>
      </c>
      <c r="K1355" s="11" t="s">
        <v>92</v>
      </c>
      <c r="L1355" s="13">
        <v>0.01</v>
      </c>
      <c r="M1355" s="11" t="s">
        <v>89</v>
      </c>
      <c r="N1355" s="12">
        <v>1</v>
      </c>
      <c r="O1355" s="10" t="str">
        <f t="shared" si="393"/>
        <v/>
      </c>
      <c r="P1355" s="10">
        <f t="shared" si="406"/>
        <v>17</v>
      </c>
      <c r="Q1355" s="10" t="str">
        <f t="shared" si="394"/>
        <v/>
      </c>
      <c r="R1355" s="10">
        <f t="shared" si="395"/>
        <v>28</v>
      </c>
      <c r="S1355" s="10" t="str">
        <f t="shared" si="396"/>
        <v/>
      </c>
      <c r="V1355" cm="1">
        <f t="array" ref="V1355">MIN(IFERROR(FIND(_xlfn.SEQUENCE(10,,CHAR(48)),F1355),""))</f>
        <v>8</v>
      </c>
      <c r="W1355" s="25" cm="1">
        <f t="array" ref="W1355">MIN(IFERROR(FIND(_xlfn.SEQUENCE(10,,CHAR(48)),B1355),""))</f>
        <v>21</v>
      </c>
      <c r="X1355" s="10">
        <f t="shared" si="397"/>
        <v>15</v>
      </c>
      <c r="Y1355" s="17" t="str">
        <f t="shared" si="398"/>
        <v xml:space="preserve">Poinçon ETIRAGE </v>
      </c>
      <c r="Z1355" s="10" t="str">
        <f t="shared" si="399"/>
        <v>312_1397</v>
      </c>
      <c r="AA1355" s="10" t="str">
        <f t="shared" si="400"/>
        <v>312_1397</v>
      </c>
      <c r="AB1355" s="10" t="str">
        <f t="shared" si="401"/>
        <v>A créer</v>
      </c>
      <c r="AC1355" s="14">
        <f t="shared" si="402"/>
        <v>0</v>
      </c>
      <c r="AD1355" s="10" t="str">
        <f t="shared" si="403"/>
        <v>312_1397 / 29065803</v>
      </c>
      <c r="AE1355" s="10" t="str">
        <f t="shared" si="404"/>
        <v>29065803</v>
      </c>
      <c r="AG1355" s="10" t="str">
        <f t="shared" si="405"/>
        <v>312_1397</v>
      </c>
      <c r="AH1355" s="10" t="str">
        <f t="shared" si="407"/>
        <v xml:space="preserve">Poinçon ETIRAGE </v>
      </c>
      <c r="AI1355" s="10" t="str">
        <f t="shared" si="408"/>
        <v>A créer</v>
      </c>
      <c r="AJ1355" s="10" t="str">
        <f t="shared" si="409"/>
        <v>29065803</v>
      </c>
    </row>
    <row r="1356" spans="1:36" ht="15" x14ac:dyDescent="0.25">
      <c r="A1356" s="11" t="s">
        <v>3379</v>
      </c>
      <c r="B1356" s="11" t="s">
        <v>3380</v>
      </c>
      <c r="C1356" s="11" t="s">
        <v>85</v>
      </c>
      <c r="D1356" s="11" t="s">
        <v>86</v>
      </c>
      <c r="E1356" s="11" t="s">
        <v>89</v>
      </c>
      <c r="F1356" s="11" t="s">
        <v>3381</v>
      </c>
      <c r="G1356" s="11" t="s">
        <v>89</v>
      </c>
      <c r="H1356" s="11" t="s">
        <v>90</v>
      </c>
      <c r="I1356" s="12">
        <v>0</v>
      </c>
      <c r="J1356" s="11" t="s">
        <v>91</v>
      </c>
      <c r="K1356" s="11" t="s">
        <v>92</v>
      </c>
      <c r="L1356" s="13">
        <v>0.01</v>
      </c>
      <c r="M1356" s="11" t="s">
        <v>89</v>
      </c>
      <c r="N1356" s="12">
        <v>1</v>
      </c>
      <c r="O1356" s="10" t="str">
        <f t="shared" si="393"/>
        <v/>
      </c>
      <c r="P1356" s="10">
        <f t="shared" si="406"/>
        <v>17</v>
      </c>
      <c r="Q1356" s="10" t="str">
        <f t="shared" si="394"/>
        <v/>
      </c>
      <c r="R1356" s="10">
        <f t="shared" si="395"/>
        <v>28</v>
      </c>
      <c r="S1356" s="10" t="str">
        <f t="shared" si="396"/>
        <v/>
      </c>
      <c r="V1356" cm="1">
        <f t="array" ref="V1356">MIN(IFERROR(FIND(_xlfn.SEQUENCE(10,,CHAR(48)),F1356),""))</f>
        <v>8</v>
      </c>
      <c r="W1356" s="25" cm="1">
        <f t="array" ref="W1356">MIN(IFERROR(FIND(_xlfn.SEQUENCE(10,,CHAR(48)),B1356),""))</f>
        <v>21</v>
      </c>
      <c r="X1356" s="10">
        <f t="shared" si="397"/>
        <v>15</v>
      </c>
      <c r="Y1356" s="17" t="str">
        <f t="shared" si="398"/>
        <v xml:space="preserve">Doigts RETREINT </v>
      </c>
      <c r="Z1356" s="10" t="str">
        <f t="shared" si="399"/>
        <v>312_1686</v>
      </c>
      <c r="AA1356" s="10" t="str">
        <f t="shared" si="400"/>
        <v>312_1686</v>
      </c>
      <c r="AB1356" s="10" t="str">
        <f t="shared" si="401"/>
        <v>A créer</v>
      </c>
      <c r="AC1356" s="14">
        <f t="shared" si="402"/>
        <v>0</v>
      </c>
      <c r="AD1356" s="10" t="str">
        <f t="shared" si="403"/>
        <v>312_1686 / 29065805</v>
      </c>
      <c r="AE1356" s="10" t="str">
        <f t="shared" si="404"/>
        <v>29065805</v>
      </c>
      <c r="AG1356" s="10" t="str">
        <f t="shared" si="405"/>
        <v>312_1686</v>
      </c>
      <c r="AH1356" s="10" t="str">
        <f t="shared" si="407"/>
        <v xml:space="preserve">Doigts RETREINT </v>
      </c>
      <c r="AI1356" s="10" t="str">
        <f t="shared" si="408"/>
        <v>A créer</v>
      </c>
      <c r="AJ1356" s="10" t="str">
        <f t="shared" si="409"/>
        <v>29065805</v>
      </c>
    </row>
    <row r="1357" spans="1:36" ht="15" x14ac:dyDescent="0.25">
      <c r="A1357" s="11" t="s">
        <v>3382</v>
      </c>
      <c r="B1357" s="11" t="s">
        <v>3383</v>
      </c>
      <c r="C1357" s="11" t="s">
        <v>85</v>
      </c>
      <c r="D1357" s="11" t="s">
        <v>86</v>
      </c>
      <c r="E1357" s="11" t="s">
        <v>89</v>
      </c>
      <c r="F1357" s="11" t="s">
        <v>3384</v>
      </c>
      <c r="G1357" s="11" t="s">
        <v>89</v>
      </c>
      <c r="H1357" s="11" t="s">
        <v>90</v>
      </c>
      <c r="I1357" s="12">
        <v>0</v>
      </c>
      <c r="J1357" s="11" t="s">
        <v>91</v>
      </c>
      <c r="K1357" s="11" t="s">
        <v>92</v>
      </c>
      <c r="L1357" s="13">
        <v>0.01</v>
      </c>
      <c r="M1357" s="11" t="s">
        <v>89</v>
      </c>
      <c r="N1357" s="12">
        <v>1</v>
      </c>
      <c r="O1357" s="10" t="str">
        <f t="shared" si="393"/>
        <v/>
      </c>
      <c r="P1357" s="10">
        <f t="shared" si="406"/>
        <v>17</v>
      </c>
      <c r="Q1357" s="10" t="str">
        <f t="shared" si="394"/>
        <v/>
      </c>
      <c r="R1357" s="10">
        <f t="shared" si="395"/>
        <v>28</v>
      </c>
      <c r="S1357" s="10" t="str">
        <f t="shared" si="396"/>
        <v/>
      </c>
      <c r="V1357" cm="1">
        <f t="array" ref="V1357">MIN(IFERROR(FIND(_xlfn.SEQUENCE(10,,CHAR(48)),F1357),""))</f>
        <v>8</v>
      </c>
      <c r="W1357" s="25" cm="1">
        <f t="array" ref="W1357">MIN(IFERROR(FIND(_xlfn.SEQUENCE(10,,CHAR(48)),B1357),""))</f>
        <v>21</v>
      </c>
      <c r="X1357" s="10">
        <f t="shared" si="397"/>
        <v>15</v>
      </c>
      <c r="Y1357" s="17" t="str">
        <f t="shared" si="398"/>
        <v xml:space="preserve">Poussoir FRAPPE </v>
      </c>
      <c r="Z1357" s="10" t="str">
        <f t="shared" si="399"/>
        <v>312_1879</v>
      </c>
      <c r="AA1357" s="10" t="str">
        <f t="shared" si="400"/>
        <v>312_1879</v>
      </c>
      <c r="AB1357" s="10" t="str">
        <f t="shared" si="401"/>
        <v>A créer</v>
      </c>
      <c r="AC1357" s="14">
        <f t="shared" si="402"/>
        <v>0</v>
      </c>
      <c r="AD1357" s="10" t="str">
        <f t="shared" si="403"/>
        <v>312_1879 / 29065807</v>
      </c>
      <c r="AE1357" s="10" t="str">
        <f t="shared" si="404"/>
        <v>29065807</v>
      </c>
      <c r="AG1357" s="10" t="str">
        <f t="shared" si="405"/>
        <v>312_1879</v>
      </c>
      <c r="AH1357" s="10" t="str">
        <f t="shared" si="407"/>
        <v xml:space="preserve">Poussoir FRAPPE </v>
      </c>
      <c r="AI1357" s="10" t="str">
        <f t="shared" si="408"/>
        <v>A créer</v>
      </c>
      <c r="AJ1357" s="10" t="str">
        <f t="shared" si="409"/>
        <v>29065807</v>
      </c>
    </row>
    <row r="1358" spans="1:36" ht="15" x14ac:dyDescent="0.25">
      <c r="A1358" s="11" t="s">
        <v>3385</v>
      </c>
      <c r="B1358" s="11" t="s">
        <v>3386</v>
      </c>
      <c r="C1358" s="11" t="s">
        <v>85</v>
      </c>
      <c r="D1358" s="11" t="s">
        <v>86</v>
      </c>
      <c r="E1358" s="11" t="s">
        <v>89</v>
      </c>
      <c r="F1358" s="11" t="s">
        <v>3387</v>
      </c>
      <c r="G1358" s="11" t="s">
        <v>89</v>
      </c>
      <c r="H1358" s="11" t="s">
        <v>90</v>
      </c>
      <c r="I1358" s="12">
        <v>0</v>
      </c>
      <c r="J1358" s="11" t="s">
        <v>91</v>
      </c>
      <c r="K1358" s="11" t="s">
        <v>92</v>
      </c>
      <c r="L1358" s="13">
        <v>0.01</v>
      </c>
      <c r="M1358" s="11" t="s">
        <v>89</v>
      </c>
      <c r="N1358" s="12">
        <v>1</v>
      </c>
      <c r="O1358" s="10" t="str">
        <f t="shared" si="393"/>
        <v/>
      </c>
      <c r="P1358" s="10">
        <f t="shared" si="406"/>
        <v>17</v>
      </c>
      <c r="Q1358" s="10" t="str">
        <f t="shared" si="394"/>
        <v/>
      </c>
      <c r="R1358" s="10">
        <f t="shared" si="395"/>
        <v>28</v>
      </c>
      <c r="S1358" s="10" t="str">
        <f t="shared" si="396"/>
        <v/>
      </c>
      <c r="V1358" cm="1">
        <f t="array" ref="V1358">MIN(IFERROR(FIND(_xlfn.SEQUENCE(10,,CHAR(48)),F1358),""))</f>
        <v>8</v>
      </c>
      <c r="W1358" s="25" cm="1">
        <f t="array" ref="W1358">MIN(IFERROR(FIND(_xlfn.SEQUENCE(10,,CHAR(48)),B1358),""))</f>
        <v>21</v>
      </c>
      <c r="X1358" s="10">
        <f t="shared" si="397"/>
        <v>15</v>
      </c>
      <c r="Y1358" s="17" t="str">
        <f t="shared" si="398"/>
        <v xml:space="preserve">Poinçon ETIRAGE </v>
      </c>
      <c r="Z1358" s="10" t="str">
        <f t="shared" si="399"/>
        <v>312_1929</v>
      </c>
      <c r="AA1358" s="10" t="str">
        <f t="shared" si="400"/>
        <v>312_1929</v>
      </c>
      <c r="AB1358" s="10" t="str">
        <f t="shared" si="401"/>
        <v>A créer</v>
      </c>
      <c r="AC1358" s="14">
        <f t="shared" si="402"/>
        <v>0</v>
      </c>
      <c r="AD1358" s="10" t="str">
        <f t="shared" si="403"/>
        <v>312_1929 / 29065809</v>
      </c>
      <c r="AE1358" s="10" t="str">
        <f t="shared" si="404"/>
        <v>29065809</v>
      </c>
      <c r="AG1358" s="10" t="str">
        <f t="shared" si="405"/>
        <v>312_1929</v>
      </c>
      <c r="AH1358" s="10" t="str">
        <f t="shared" si="407"/>
        <v xml:space="preserve">Poinçon ETIRAGE </v>
      </c>
      <c r="AI1358" s="10" t="str">
        <f t="shared" si="408"/>
        <v>A créer</v>
      </c>
      <c r="AJ1358" s="10" t="str">
        <f t="shared" si="409"/>
        <v>29065809</v>
      </c>
    </row>
    <row r="1359" spans="1:36" ht="15" x14ac:dyDescent="0.25">
      <c r="A1359" s="11" t="s">
        <v>3388</v>
      </c>
      <c r="B1359" s="11" t="s">
        <v>3389</v>
      </c>
      <c r="C1359" s="11" t="s">
        <v>85</v>
      </c>
      <c r="D1359" s="11" t="s">
        <v>86</v>
      </c>
      <c r="E1359" s="11" t="s">
        <v>89</v>
      </c>
      <c r="F1359" s="11" t="s">
        <v>3390</v>
      </c>
      <c r="G1359" s="11" t="s">
        <v>89</v>
      </c>
      <c r="H1359" s="11" t="s">
        <v>90</v>
      </c>
      <c r="I1359" s="12">
        <v>0</v>
      </c>
      <c r="J1359" s="11" t="s">
        <v>91</v>
      </c>
      <c r="K1359" s="11" t="s">
        <v>92</v>
      </c>
      <c r="L1359" s="13">
        <v>0.01</v>
      </c>
      <c r="M1359" s="11" t="s">
        <v>89</v>
      </c>
      <c r="N1359" s="12">
        <v>1</v>
      </c>
      <c r="O1359" s="10" t="str">
        <f t="shared" si="393"/>
        <v/>
      </c>
      <c r="P1359" s="10">
        <f t="shared" si="406"/>
        <v>17</v>
      </c>
      <c r="Q1359" s="10" t="str">
        <f t="shared" si="394"/>
        <v/>
      </c>
      <c r="R1359" s="10">
        <f t="shared" si="395"/>
        <v>28</v>
      </c>
      <c r="S1359" s="10" t="str">
        <f t="shared" si="396"/>
        <v/>
      </c>
      <c r="V1359" cm="1">
        <f t="array" ref="V1359">MIN(IFERROR(FIND(_xlfn.SEQUENCE(10,,CHAR(48)),F1359),""))</f>
        <v>8</v>
      </c>
      <c r="W1359" s="25" cm="1">
        <f t="array" ref="W1359">MIN(IFERROR(FIND(_xlfn.SEQUENCE(10,,CHAR(48)),B1359),""))</f>
        <v>21</v>
      </c>
      <c r="X1359" s="10">
        <f t="shared" si="397"/>
        <v>15</v>
      </c>
      <c r="Y1359" s="17" t="str">
        <f t="shared" si="398"/>
        <v xml:space="preserve">Poussoir FRAPPE </v>
      </c>
      <c r="Z1359" s="10" t="str">
        <f t="shared" si="399"/>
        <v>312_1959</v>
      </c>
      <c r="AA1359" s="10" t="str">
        <f t="shared" si="400"/>
        <v>312_1959</v>
      </c>
      <c r="AB1359" s="10" t="str">
        <f t="shared" si="401"/>
        <v>A créer</v>
      </c>
      <c r="AC1359" s="14">
        <f t="shared" si="402"/>
        <v>0</v>
      </c>
      <c r="AD1359" s="10" t="str">
        <f t="shared" si="403"/>
        <v>312_1959 / 29065811</v>
      </c>
      <c r="AE1359" s="10" t="str">
        <f t="shared" si="404"/>
        <v>29065811</v>
      </c>
      <c r="AG1359" s="10" t="str">
        <f t="shared" si="405"/>
        <v>312_1959</v>
      </c>
      <c r="AH1359" s="10" t="str">
        <f t="shared" si="407"/>
        <v xml:space="preserve">Poussoir FRAPPE </v>
      </c>
      <c r="AI1359" s="10" t="str">
        <f t="shared" si="408"/>
        <v>A créer</v>
      </c>
      <c r="AJ1359" s="10" t="str">
        <f t="shared" si="409"/>
        <v>29065811</v>
      </c>
    </row>
    <row r="1360" spans="1:36" ht="15" x14ac:dyDescent="0.25">
      <c r="A1360" s="11" t="s">
        <v>3391</v>
      </c>
      <c r="B1360" s="11" t="s">
        <v>3392</v>
      </c>
      <c r="C1360" s="11" t="s">
        <v>85</v>
      </c>
      <c r="D1360" s="11" t="s">
        <v>86</v>
      </c>
      <c r="E1360" s="11" t="s">
        <v>89</v>
      </c>
      <c r="F1360" s="11" t="s">
        <v>3393</v>
      </c>
      <c r="G1360" s="11" t="s">
        <v>89</v>
      </c>
      <c r="H1360" s="11" t="s">
        <v>90</v>
      </c>
      <c r="I1360" s="12">
        <v>0</v>
      </c>
      <c r="J1360" s="11" t="s">
        <v>91</v>
      </c>
      <c r="K1360" s="11" t="s">
        <v>92</v>
      </c>
      <c r="L1360" s="13">
        <v>0.01</v>
      </c>
      <c r="M1360" s="11" t="s">
        <v>89</v>
      </c>
      <c r="N1360" s="12">
        <v>1</v>
      </c>
      <c r="O1360" s="10" t="str">
        <f t="shared" si="393"/>
        <v/>
      </c>
      <c r="P1360" s="10">
        <f t="shared" si="406"/>
        <v>17</v>
      </c>
      <c r="Q1360" s="10" t="str">
        <f t="shared" si="394"/>
        <v/>
      </c>
      <c r="R1360" s="10">
        <f t="shared" si="395"/>
        <v>28</v>
      </c>
      <c r="S1360" s="10" t="str">
        <f t="shared" si="396"/>
        <v/>
      </c>
      <c r="V1360" cm="1">
        <f t="array" ref="V1360">MIN(IFERROR(FIND(_xlfn.SEQUENCE(10,,CHAR(48)),F1360),""))</f>
        <v>8</v>
      </c>
      <c r="W1360" s="25" cm="1">
        <f t="array" ref="W1360">MIN(IFERROR(FIND(_xlfn.SEQUENCE(10,,CHAR(48)),B1360),""))</f>
        <v>21</v>
      </c>
      <c r="X1360" s="10">
        <f t="shared" si="397"/>
        <v>15</v>
      </c>
      <c r="Y1360" s="17" t="str">
        <f t="shared" si="398"/>
        <v xml:space="preserve">Poinçon ETIRAGE </v>
      </c>
      <c r="Z1360" s="10" t="str">
        <f t="shared" si="399"/>
        <v>312_1960</v>
      </c>
      <c r="AA1360" s="10" t="str">
        <f t="shared" si="400"/>
        <v>312_1960</v>
      </c>
      <c r="AB1360" s="10" t="str">
        <f t="shared" si="401"/>
        <v>A créer</v>
      </c>
      <c r="AC1360" s="14">
        <f t="shared" si="402"/>
        <v>0</v>
      </c>
      <c r="AD1360" s="10" t="str">
        <f t="shared" si="403"/>
        <v>312_1960 / 29065812</v>
      </c>
      <c r="AE1360" s="10" t="str">
        <f t="shared" si="404"/>
        <v>29065812</v>
      </c>
      <c r="AF1360" s="10" t="str">
        <f>IFERROR(FIND("~",B1360),"")</f>
        <v/>
      </c>
      <c r="AG1360" s="10" t="str">
        <f t="shared" si="405"/>
        <v>312_1960</v>
      </c>
      <c r="AH1360" s="10" t="str">
        <f t="shared" si="407"/>
        <v xml:space="preserve">Poinçon ETIRAGE </v>
      </c>
      <c r="AI1360" s="10" t="str">
        <f t="shared" si="408"/>
        <v>A créer</v>
      </c>
      <c r="AJ1360" s="10" t="str">
        <f t="shared" si="409"/>
        <v>29065812</v>
      </c>
    </row>
    <row r="1361" spans="1:36" ht="15" x14ac:dyDescent="0.25">
      <c r="A1361" s="11" t="s">
        <v>3394</v>
      </c>
      <c r="B1361" s="11" t="s">
        <v>3395</v>
      </c>
      <c r="C1361" s="11" t="s">
        <v>85</v>
      </c>
      <c r="D1361" s="11" t="s">
        <v>86</v>
      </c>
      <c r="E1361" s="11" t="s">
        <v>89</v>
      </c>
      <c r="F1361" s="11" t="s">
        <v>3396</v>
      </c>
      <c r="G1361" s="11" t="s">
        <v>89</v>
      </c>
      <c r="H1361" s="11" t="s">
        <v>90</v>
      </c>
      <c r="I1361" s="12">
        <v>0</v>
      </c>
      <c r="J1361" s="11" t="s">
        <v>91</v>
      </c>
      <c r="K1361" s="11" t="s">
        <v>92</v>
      </c>
      <c r="L1361" s="13">
        <v>0.01</v>
      </c>
      <c r="M1361" s="11" t="s">
        <v>89</v>
      </c>
      <c r="N1361" s="12">
        <v>1</v>
      </c>
      <c r="O1361" s="10" t="str">
        <f t="shared" si="393"/>
        <v/>
      </c>
      <c r="P1361" s="10">
        <f t="shared" si="406"/>
        <v>17</v>
      </c>
      <c r="Q1361" s="10" t="str">
        <f t="shared" si="394"/>
        <v/>
      </c>
      <c r="R1361" s="10">
        <f t="shared" si="395"/>
        <v>28</v>
      </c>
      <c r="S1361" s="10" t="str">
        <f t="shared" si="396"/>
        <v/>
      </c>
      <c r="V1361" cm="1">
        <f t="array" ref="V1361">MIN(IFERROR(FIND(_xlfn.SEQUENCE(10,,CHAR(48)),F1361),""))</f>
        <v>8</v>
      </c>
      <c r="W1361" s="25" cm="1">
        <f t="array" ref="W1361">MIN(IFERROR(FIND(_xlfn.SEQUENCE(10,,CHAR(48)),B1361),""))</f>
        <v>21</v>
      </c>
      <c r="X1361" s="10">
        <f t="shared" si="397"/>
        <v>15</v>
      </c>
      <c r="Y1361" s="17" t="str">
        <f t="shared" si="398"/>
        <v xml:space="preserve">Poussoir FRAPPE </v>
      </c>
      <c r="Z1361" s="10" t="str">
        <f t="shared" si="399"/>
        <v>312_1962</v>
      </c>
      <c r="AA1361" s="10" t="str">
        <f t="shared" si="400"/>
        <v>312_1962</v>
      </c>
      <c r="AB1361" s="10" t="str">
        <f t="shared" si="401"/>
        <v>A créer</v>
      </c>
      <c r="AC1361" s="14">
        <f t="shared" si="402"/>
        <v>0</v>
      </c>
      <c r="AD1361" s="10" t="str">
        <f t="shared" si="403"/>
        <v>312_1962 / 29065813</v>
      </c>
      <c r="AE1361" s="10" t="str">
        <f t="shared" si="404"/>
        <v>29065813</v>
      </c>
      <c r="AG1361" s="10" t="str">
        <f t="shared" si="405"/>
        <v>312_1962</v>
      </c>
      <c r="AH1361" s="10" t="str">
        <f t="shared" si="407"/>
        <v xml:space="preserve">Poussoir FRAPPE </v>
      </c>
      <c r="AI1361" s="10" t="str">
        <f t="shared" si="408"/>
        <v>A créer</v>
      </c>
      <c r="AJ1361" s="10" t="str">
        <f t="shared" si="409"/>
        <v>29065813</v>
      </c>
    </row>
    <row r="1362" spans="1:36" ht="15" x14ac:dyDescent="0.25">
      <c r="A1362" s="11" t="s">
        <v>3397</v>
      </c>
      <c r="B1362" s="11" t="s">
        <v>3398</v>
      </c>
      <c r="C1362" s="11" t="s">
        <v>85</v>
      </c>
      <c r="D1362" s="11" t="s">
        <v>86</v>
      </c>
      <c r="E1362" s="11" t="s">
        <v>89</v>
      </c>
      <c r="F1362" s="11" t="s">
        <v>3399</v>
      </c>
      <c r="G1362" s="11" t="s">
        <v>89</v>
      </c>
      <c r="H1362" s="11" t="s">
        <v>90</v>
      </c>
      <c r="I1362" s="12">
        <v>0</v>
      </c>
      <c r="J1362" s="11" t="s">
        <v>91</v>
      </c>
      <c r="K1362" s="11" t="s">
        <v>92</v>
      </c>
      <c r="L1362" s="13">
        <v>0.01</v>
      </c>
      <c r="M1362" s="11" t="s">
        <v>89</v>
      </c>
      <c r="N1362" s="12">
        <v>1</v>
      </c>
      <c r="O1362" s="10" t="str">
        <f t="shared" si="393"/>
        <v/>
      </c>
      <c r="P1362" s="10">
        <f t="shared" si="406"/>
        <v>17</v>
      </c>
      <c r="Q1362" s="10" t="str">
        <f t="shared" si="394"/>
        <v/>
      </c>
      <c r="R1362" s="10">
        <f t="shared" si="395"/>
        <v>28</v>
      </c>
      <c r="S1362" s="10" t="str">
        <f t="shared" si="396"/>
        <v/>
      </c>
      <c r="V1362" cm="1">
        <f t="array" ref="V1362">MIN(IFERROR(FIND(_xlfn.SEQUENCE(10,,CHAR(48)),F1362),""))</f>
        <v>8</v>
      </c>
      <c r="W1362" s="25" cm="1">
        <f t="array" ref="W1362">MIN(IFERROR(FIND(_xlfn.SEQUENCE(10,,CHAR(48)),B1362),""))</f>
        <v>21</v>
      </c>
      <c r="X1362" s="10">
        <f t="shared" si="397"/>
        <v>15</v>
      </c>
      <c r="Y1362" s="17" t="str">
        <f t="shared" si="398"/>
        <v xml:space="preserve">Poinçon ETIRAGE </v>
      </c>
      <c r="Z1362" s="10" t="str">
        <f t="shared" si="399"/>
        <v>312_1963</v>
      </c>
      <c r="AA1362" s="10" t="str">
        <f t="shared" si="400"/>
        <v>312_1963</v>
      </c>
      <c r="AB1362" s="10" t="str">
        <f t="shared" si="401"/>
        <v>A créer</v>
      </c>
      <c r="AC1362" s="14">
        <f t="shared" si="402"/>
        <v>0</v>
      </c>
      <c r="AD1362" s="10" t="str">
        <f t="shared" si="403"/>
        <v>312_1963 / 29065814</v>
      </c>
      <c r="AE1362" s="10" t="str">
        <f t="shared" si="404"/>
        <v>29065814</v>
      </c>
      <c r="AG1362" s="10" t="str">
        <f t="shared" si="405"/>
        <v>312_1963</v>
      </c>
      <c r="AH1362" s="10" t="str">
        <f t="shared" si="407"/>
        <v xml:space="preserve">Poinçon ETIRAGE </v>
      </c>
      <c r="AI1362" s="10" t="str">
        <f t="shared" si="408"/>
        <v>A créer</v>
      </c>
      <c r="AJ1362" s="10" t="str">
        <f t="shared" si="409"/>
        <v>29065814</v>
      </c>
    </row>
    <row r="1363" spans="1:36" ht="15" x14ac:dyDescent="0.25">
      <c r="A1363" s="11" t="s">
        <v>3400</v>
      </c>
      <c r="B1363" s="11" t="s">
        <v>3401</v>
      </c>
      <c r="C1363" s="11" t="s">
        <v>85</v>
      </c>
      <c r="D1363" s="11" t="s">
        <v>86</v>
      </c>
      <c r="E1363" s="11" t="s">
        <v>89</v>
      </c>
      <c r="F1363" s="11" t="s">
        <v>3402</v>
      </c>
      <c r="G1363" s="11" t="s">
        <v>89</v>
      </c>
      <c r="H1363" s="11" t="s">
        <v>90</v>
      </c>
      <c r="I1363" s="12">
        <v>0</v>
      </c>
      <c r="J1363" s="11" t="s">
        <v>91</v>
      </c>
      <c r="K1363" s="11" t="s">
        <v>92</v>
      </c>
      <c r="L1363" s="13">
        <v>0.01</v>
      </c>
      <c r="M1363" s="11" t="s">
        <v>89</v>
      </c>
      <c r="N1363" s="12">
        <v>1</v>
      </c>
      <c r="O1363" s="10" t="str">
        <f t="shared" si="393"/>
        <v/>
      </c>
      <c r="P1363" s="10">
        <f t="shared" si="406"/>
        <v>17</v>
      </c>
      <c r="Q1363" s="10" t="str">
        <f t="shared" si="394"/>
        <v/>
      </c>
      <c r="R1363" s="10">
        <f t="shared" si="395"/>
        <v>28</v>
      </c>
      <c r="S1363" s="10" t="str">
        <f t="shared" si="396"/>
        <v/>
      </c>
      <c r="V1363" cm="1">
        <f t="array" ref="V1363">MIN(IFERROR(FIND(_xlfn.SEQUENCE(10,,CHAR(48)),F1363),""))</f>
        <v>8</v>
      </c>
      <c r="W1363" s="25" cm="1">
        <f t="array" ref="W1363">MIN(IFERROR(FIND(_xlfn.SEQUENCE(10,,CHAR(48)),B1363),""))</f>
        <v>21</v>
      </c>
      <c r="X1363" s="10">
        <f t="shared" si="397"/>
        <v>15</v>
      </c>
      <c r="Y1363" s="17" t="str">
        <f t="shared" si="398"/>
        <v xml:space="preserve">Poinçon ETIRAGE </v>
      </c>
      <c r="Z1363" s="10" t="str">
        <f t="shared" si="399"/>
        <v>312_1999</v>
      </c>
      <c r="AA1363" s="10" t="str">
        <f t="shared" si="400"/>
        <v>312_1999</v>
      </c>
      <c r="AB1363" s="10" t="str">
        <f t="shared" si="401"/>
        <v>A créer</v>
      </c>
      <c r="AC1363" s="14">
        <f t="shared" si="402"/>
        <v>0</v>
      </c>
      <c r="AD1363" s="10" t="str">
        <f t="shared" si="403"/>
        <v>312_1999 / 29065816</v>
      </c>
      <c r="AE1363" s="10" t="str">
        <f t="shared" si="404"/>
        <v>29065816</v>
      </c>
      <c r="AG1363" s="10" t="str">
        <f t="shared" si="405"/>
        <v>312_1999</v>
      </c>
      <c r="AH1363" s="10" t="str">
        <f t="shared" si="407"/>
        <v xml:space="preserve">Poinçon ETIRAGE </v>
      </c>
      <c r="AI1363" s="10" t="str">
        <f t="shared" si="408"/>
        <v>A créer</v>
      </c>
      <c r="AJ1363" s="10" t="str">
        <f t="shared" si="409"/>
        <v>29065816</v>
      </c>
    </row>
    <row r="1364" spans="1:36" ht="15" x14ac:dyDescent="0.25">
      <c r="A1364" s="11" t="s">
        <v>3403</v>
      </c>
      <c r="B1364" s="11" t="s">
        <v>3404</v>
      </c>
      <c r="C1364" s="11" t="s">
        <v>85</v>
      </c>
      <c r="D1364" s="11" t="s">
        <v>86</v>
      </c>
      <c r="E1364" s="11" t="s">
        <v>89</v>
      </c>
      <c r="F1364" s="11" t="s">
        <v>3405</v>
      </c>
      <c r="G1364" s="11" t="s">
        <v>89</v>
      </c>
      <c r="H1364" s="11" t="s">
        <v>90</v>
      </c>
      <c r="I1364" s="12">
        <v>0</v>
      </c>
      <c r="J1364" s="11" t="s">
        <v>91</v>
      </c>
      <c r="K1364" s="11" t="s">
        <v>92</v>
      </c>
      <c r="L1364" s="13">
        <v>0.01</v>
      </c>
      <c r="M1364" s="11" t="s">
        <v>89</v>
      </c>
      <c r="N1364" s="12">
        <v>1</v>
      </c>
      <c r="O1364" s="10" t="str">
        <f t="shared" si="393"/>
        <v/>
      </c>
      <c r="P1364" s="10">
        <f t="shared" si="406"/>
        <v>17</v>
      </c>
      <c r="Q1364" s="10" t="str">
        <f t="shared" si="394"/>
        <v/>
      </c>
      <c r="R1364" s="10">
        <f t="shared" si="395"/>
        <v>28</v>
      </c>
      <c r="S1364" s="10" t="str">
        <f t="shared" si="396"/>
        <v/>
      </c>
      <c r="V1364" cm="1">
        <f t="array" ref="V1364">MIN(IFERROR(FIND(_xlfn.SEQUENCE(10,,CHAR(48)),F1364),""))</f>
        <v>8</v>
      </c>
      <c r="W1364" s="25" cm="1">
        <f t="array" ref="W1364">MIN(IFERROR(FIND(_xlfn.SEQUENCE(10,,CHAR(48)),B1364),""))</f>
        <v>21</v>
      </c>
      <c r="X1364" s="10">
        <f t="shared" si="397"/>
        <v>15</v>
      </c>
      <c r="Y1364" s="17" t="str">
        <f t="shared" si="398"/>
        <v xml:space="preserve">Poussoir FRAPPE </v>
      </c>
      <c r="Z1364" s="10" t="str">
        <f t="shared" si="399"/>
        <v>312_2001</v>
      </c>
      <c r="AA1364" s="10" t="str">
        <f t="shared" si="400"/>
        <v>312_2001</v>
      </c>
      <c r="AB1364" s="10" t="str">
        <f t="shared" si="401"/>
        <v>A créer</v>
      </c>
      <c r="AC1364" s="14">
        <f t="shared" si="402"/>
        <v>0</v>
      </c>
      <c r="AD1364" s="10" t="str">
        <f t="shared" si="403"/>
        <v>312_2001 / 29065817</v>
      </c>
      <c r="AE1364" s="10" t="str">
        <f t="shared" si="404"/>
        <v>29065817</v>
      </c>
      <c r="AG1364" s="10" t="str">
        <f t="shared" si="405"/>
        <v>312_2001</v>
      </c>
      <c r="AH1364" s="10" t="str">
        <f t="shared" si="407"/>
        <v xml:space="preserve">Poussoir FRAPPE </v>
      </c>
      <c r="AI1364" s="10" t="str">
        <f t="shared" si="408"/>
        <v>A créer</v>
      </c>
      <c r="AJ1364" s="10" t="str">
        <f t="shared" si="409"/>
        <v>29065817</v>
      </c>
    </row>
    <row r="1365" spans="1:36" ht="15" x14ac:dyDescent="0.25">
      <c r="A1365" s="11" t="s">
        <v>3406</v>
      </c>
      <c r="B1365" s="11" t="s">
        <v>3407</v>
      </c>
      <c r="C1365" s="11" t="s">
        <v>85</v>
      </c>
      <c r="D1365" s="11" t="s">
        <v>86</v>
      </c>
      <c r="E1365" s="11" t="s">
        <v>89</v>
      </c>
      <c r="F1365" s="11" t="s">
        <v>3408</v>
      </c>
      <c r="G1365" s="11" t="s">
        <v>89</v>
      </c>
      <c r="H1365" s="11" t="s">
        <v>90</v>
      </c>
      <c r="I1365" s="12">
        <v>0</v>
      </c>
      <c r="J1365" s="11" t="s">
        <v>91</v>
      </c>
      <c r="K1365" s="11" t="s">
        <v>92</v>
      </c>
      <c r="L1365" s="13">
        <v>80</v>
      </c>
      <c r="M1365" s="11" t="s">
        <v>89</v>
      </c>
      <c r="N1365" s="12">
        <v>1</v>
      </c>
      <c r="O1365" s="10" t="str">
        <f t="shared" si="393"/>
        <v/>
      </c>
      <c r="P1365" s="10">
        <f t="shared" si="406"/>
        <v>17</v>
      </c>
      <c r="Q1365" s="10" t="str">
        <f t="shared" si="394"/>
        <v/>
      </c>
      <c r="R1365" s="10">
        <f t="shared" si="395"/>
        <v>28</v>
      </c>
      <c r="S1365" s="10" t="str">
        <f t="shared" si="396"/>
        <v/>
      </c>
      <c r="V1365" cm="1">
        <f t="array" ref="V1365">MIN(IFERROR(FIND(_xlfn.SEQUENCE(10,,CHAR(48)),F1365),""))</f>
        <v>8</v>
      </c>
      <c r="W1365" s="25" cm="1">
        <f t="array" ref="W1365">MIN(IFERROR(FIND(_xlfn.SEQUENCE(10,,CHAR(48)),B1365),""))</f>
        <v>21</v>
      </c>
      <c r="X1365" s="10">
        <f t="shared" si="397"/>
        <v>15</v>
      </c>
      <c r="Y1365" s="17" t="str">
        <f t="shared" si="398"/>
        <v xml:space="preserve">Poussoir FRAPPE </v>
      </c>
      <c r="Z1365" s="10" t="str">
        <f t="shared" si="399"/>
        <v>312_2007</v>
      </c>
      <c r="AA1365" s="10" t="str">
        <f t="shared" si="400"/>
        <v>312_2007</v>
      </c>
      <c r="AB1365" s="10" t="str">
        <f t="shared" si="401"/>
        <v>A créer</v>
      </c>
      <c r="AC1365" s="14">
        <f t="shared" si="402"/>
        <v>0</v>
      </c>
      <c r="AD1365" s="10" t="str">
        <f t="shared" si="403"/>
        <v>312_2007 / 29065818</v>
      </c>
      <c r="AE1365" s="10" t="str">
        <f t="shared" si="404"/>
        <v>29065818</v>
      </c>
      <c r="AG1365" s="10" t="str">
        <f t="shared" si="405"/>
        <v>312_2007</v>
      </c>
      <c r="AH1365" s="10" t="str">
        <f t="shared" si="407"/>
        <v xml:space="preserve">Poussoir FRAPPE </v>
      </c>
      <c r="AI1365" s="10" t="str">
        <f t="shared" si="408"/>
        <v>A créer</v>
      </c>
      <c r="AJ1365" s="10" t="str">
        <f t="shared" si="409"/>
        <v>29065818</v>
      </c>
    </row>
    <row r="1366" spans="1:36" ht="15" x14ac:dyDescent="0.25">
      <c r="A1366" s="11" t="s">
        <v>3409</v>
      </c>
      <c r="B1366" s="11" t="s">
        <v>3410</v>
      </c>
      <c r="C1366" s="11" t="s">
        <v>85</v>
      </c>
      <c r="D1366" s="11" t="s">
        <v>86</v>
      </c>
      <c r="E1366" s="11" t="s">
        <v>89</v>
      </c>
      <c r="F1366" s="11" t="s">
        <v>3411</v>
      </c>
      <c r="G1366" s="11" t="s">
        <v>89</v>
      </c>
      <c r="H1366" s="11" t="s">
        <v>90</v>
      </c>
      <c r="I1366" s="12">
        <v>0</v>
      </c>
      <c r="J1366" s="11" t="s">
        <v>91</v>
      </c>
      <c r="K1366" s="11" t="s">
        <v>92</v>
      </c>
      <c r="L1366" s="13">
        <v>110</v>
      </c>
      <c r="M1366" s="11" t="s">
        <v>89</v>
      </c>
      <c r="N1366" s="12">
        <v>1</v>
      </c>
      <c r="O1366" s="10" t="str">
        <f t="shared" si="393"/>
        <v/>
      </c>
      <c r="P1366" s="10">
        <f t="shared" si="406"/>
        <v>15</v>
      </c>
      <c r="Q1366" s="10" t="str">
        <f t="shared" si="394"/>
        <v/>
      </c>
      <c r="R1366" s="10">
        <f t="shared" si="395"/>
        <v>26</v>
      </c>
      <c r="S1366" s="10" t="str">
        <f t="shared" si="396"/>
        <v/>
      </c>
      <c r="V1366" cm="1">
        <f t="array" ref="V1366">MIN(IFERROR(FIND(_xlfn.SEQUENCE(10,,CHAR(48)),F1366),""))</f>
        <v>8</v>
      </c>
      <c r="W1366" s="25" cm="1">
        <f t="array" ref="W1366">MIN(IFERROR(FIND(_xlfn.SEQUENCE(10,,CHAR(48)),B1366),""))</f>
        <v>12</v>
      </c>
      <c r="X1366" s="10">
        <f t="shared" si="397"/>
        <v>15</v>
      </c>
      <c r="Y1366" s="17" t="str">
        <f t="shared" si="398"/>
        <v xml:space="preserve">C DECOUPE Ø29 </v>
      </c>
      <c r="Z1366" s="10" t="str">
        <f t="shared" si="399"/>
        <v>312_2200</v>
      </c>
      <c r="AA1366" s="10" t="str">
        <f t="shared" si="400"/>
        <v>312_2200</v>
      </c>
      <c r="AB1366" s="10" t="str">
        <f t="shared" si="401"/>
        <v>A créer</v>
      </c>
      <c r="AC1366" s="14">
        <f t="shared" si="402"/>
        <v>0</v>
      </c>
      <c r="AD1366" s="10" t="str">
        <f t="shared" si="403"/>
        <v>312_2200 / 29065820</v>
      </c>
      <c r="AE1366" s="10" t="str">
        <f t="shared" si="404"/>
        <v>29065820</v>
      </c>
      <c r="AG1366" s="10" t="str">
        <f t="shared" si="405"/>
        <v>312_2200</v>
      </c>
      <c r="AH1366" s="10" t="str">
        <f t="shared" si="407"/>
        <v xml:space="preserve">C DECOUPE Ø29 </v>
      </c>
      <c r="AI1366" s="10" t="str">
        <f t="shared" si="408"/>
        <v>A créer</v>
      </c>
      <c r="AJ1366" s="10" t="str">
        <f t="shared" si="409"/>
        <v>29065820</v>
      </c>
    </row>
    <row r="1367" spans="1:36" ht="15" x14ac:dyDescent="0.25">
      <c r="A1367" s="11" t="s">
        <v>3412</v>
      </c>
      <c r="B1367" s="11" t="s">
        <v>3413</v>
      </c>
      <c r="C1367" s="11" t="s">
        <v>85</v>
      </c>
      <c r="D1367" s="11" t="s">
        <v>86</v>
      </c>
      <c r="E1367" s="11" t="s">
        <v>89</v>
      </c>
      <c r="F1367" s="11" t="s">
        <v>3414</v>
      </c>
      <c r="G1367" s="11" t="s">
        <v>89</v>
      </c>
      <c r="H1367" s="11" t="s">
        <v>90</v>
      </c>
      <c r="I1367" s="12">
        <v>0</v>
      </c>
      <c r="J1367" s="11" t="s">
        <v>91</v>
      </c>
      <c r="K1367" s="11" t="s">
        <v>92</v>
      </c>
      <c r="L1367" s="13">
        <v>0.01</v>
      </c>
      <c r="M1367" s="11" t="s">
        <v>89</v>
      </c>
      <c r="N1367" s="12">
        <v>1</v>
      </c>
      <c r="O1367" s="10" t="str">
        <f t="shared" si="393"/>
        <v/>
      </c>
      <c r="P1367" s="10">
        <f t="shared" si="406"/>
        <v>17</v>
      </c>
      <c r="Q1367" s="10" t="str">
        <f t="shared" si="394"/>
        <v/>
      </c>
      <c r="R1367" s="10">
        <f t="shared" si="395"/>
        <v>28</v>
      </c>
      <c r="S1367" s="10" t="str">
        <f t="shared" si="396"/>
        <v/>
      </c>
      <c r="V1367" cm="1">
        <f t="array" ref="V1367">MIN(IFERROR(FIND(_xlfn.SEQUENCE(10,,CHAR(48)),F1367),""))</f>
        <v>8</v>
      </c>
      <c r="W1367" s="25" cm="1">
        <f t="array" ref="W1367">MIN(IFERROR(FIND(_xlfn.SEQUENCE(10,,CHAR(48)),B1367),""))</f>
        <v>21</v>
      </c>
      <c r="X1367" s="10">
        <f t="shared" si="397"/>
        <v>15</v>
      </c>
      <c r="Y1367" s="17" t="str">
        <f t="shared" si="398"/>
        <v xml:space="preserve">Poussoir FRAPPE </v>
      </c>
      <c r="Z1367" s="10" t="str">
        <f t="shared" si="399"/>
        <v>312_2252</v>
      </c>
      <c r="AA1367" s="10" t="str">
        <f t="shared" si="400"/>
        <v>312_2252</v>
      </c>
      <c r="AB1367" s="10" t="str">
        <f t="shared" si="401"/>
        <v>A créer</v>
      </c>
      <c r="AC1367" s="14">
        <f t="shared" si="402"/>
        <v>0</v>
      </c>
      <c r="AD1367" s="10" t="str">
        <f t="shared" si="403"/>
        <v>312_2252 / 29065822</v>
      </c>
      <c r="AE1367" s="10" t="str">
        <f t="shared" si="404"/>
        <v>29065822</v>
      </c>
      <c r="AG1367" s="10" t="str">
        <f t="shared" si="405"/>
        <v>312_2252</v>
      </c>
      <c r="AH1367" s="10" t="str">
        <f t="shared" si="407"/>
        <v xml:space="preserve">Poussoir FRAPPE </v>
      </c>
      <c r="AI1367" s="10" t="str">
        <f t="shared" si="408"/>
        <v>A créer</v>
      </c>
      <c r="AJ1367" s="10" t="str">
        <f t="shared" si="409"/>
        <v>29065822</v>
      </c>
    </row>
    <row r="1368" spans="1:36" ht="15" x14ac:dyDescent="0.25">
      <c r="A1368" s="11" t="s">
        <v>3415</v>
      </c>
      <c r="B1368" s="11" t="s">
        <v>3416</v>
      </c>
      <c r="C1368" s="11" t="s">
        <v>85</v>
      </c>
      <c r="D1368" s="11" t="s">
        <v>86</v>
      </c>
      <c r="E1368" s="11" t="s">
        <v>89</v>
      </c>
      <c r="F1368" s="11" t="s">
        <v>3417</v>
      </c>
      <c r="G1368" s="11" t="s">
        <v>89</v>
      </c>
      <c r="H1368" s="11" t="s">
        <v>90</v>
      </c>
      <c r="I1368" s="12">
        <v>0</v>
      </c>
      <c r="J1368" s="11" t="s">
        <v>91</v>
      </c>
      <c r="K1368" s="11" t="s">
        <v>92</v>
      </c>
      <c r="L1368" s="13">
        <v>0.01</v>
      </c>
      <c r="M1368" s="11" t="s">
        <v>89</v>
      </c>
      <c r="N1368" s="12">
        <v>1</v>
      </c>
      <c r="O1368" s="10" t="str">
        <f t="shared" si="393"/>
        <v/>
      </c>
      <c r="P1368" s="10">
        <f t="shared" si="406"/>
        <v>17</v>
      </c>
      <c r="Q1368" s="10" t="str">
        <f t="shared" si="394"/>
        <v/>
      </c>
      <c r="R1368" s="10">
        <f t="shared" si="395"/>
        <v>28</v>
      </c>
      <c r="S1368" s="10" t="str">
        <f t="shared" si="396"/>
        <v/>
      </c>
      <c r="V1368" cm="1">
        <f t="array" ref="V1368">MIN(IFERROR(FIND(_xlfn.SEQUENCE(10,,CHAR(48)),F1368),""))</f>
        <v>8</v>
      </c>
      <c r="W1368" s="25" cm="1">
        <f t="array" ref="W1368">MIN(IFERROR(FIND(_xlfn.SEQUENCE(10,,CHAR(48)),B1368),""))</f>
        <v>21</v>
      </c>
      <c r="X1368" s="10">
        <f t="shared" si="397"/>
        <v>15</v>
      </c>
      <c r="Y1368" s="17" t="str">
        <f t="shared" si="398"/>
        <v xml:space="preserve">Poussoir FRAPPE </v>
      </c>
      <c r="Z1368" s="10" t="str">
        <f t="shared" si="399"/>
        <v>312_2288</v>
      </c>
      <c r="AA1368" s="10" t="str">
        <f t="shared" si="400"/>
        <v>312_2288</v>
      </c>
      <c r="AB1368" s="10" t="str">
        <f t="shared" si="401"/>
        <v>A créer</v>
      </c>
      <c r="AC1368" s="14">
        <f t="shared" si="402"/>
        <v>0</v>
      </c>
      <c r="AD1368" s="10" t="str">
        <f t="shared" si="403"/>
        <v>312_2288 / 29065823</v>
      </c>
      <c r="AE1368" s="10" t="str">
        <f t="shared" si="404"/>
        <v>29065823</v>
      </c>
      <c r="AG1368" s="10" t="str">
        <f t="shared" si="405"/>
        <v>312_2288</v>
      </c>
      <c r="AH1368" s="10" t="str">
        <f t="shared" si="407"/>
        <v xml:space="preserve">Poussoir FRAPPE </v>
      </c>
      <c r="AI1368" s="10" t="str">
        <f t="shared" si="408"/>
        <v>A créer</v>
      </c>
      <c r="AJ1368" s="10" t="str">
        <f t="shared" si="409"/>
        <v>29065823</v>
      </c>
    </row>
    <row r="1369" spans="1:36" ht="15" x14ac:dyDescent="0.25">
      <c r="A1369" s="11" t="s">
        <v>3418</v>
      </c>
      <c r="B1369" s="11" t="s">
        <v>3419</v>
      </c>
      <c r="C1369" s="11" t="s">
        <v>85</v>
      </c>
      <c r="D1369" s="11" t="s">
        <v>86</v>
      </c>
      <c r="E1369" s="11" t="s">
        <v>89</v>
      </c>
      <c r="F1369" s="11" t="s">
        <v>3420</v>
      </c>
      <c r="G1369" s="11" t="s">
        <v>89</v>
      </c>
      <c r="H1369" s="11" t="s">
        <v>90</v>
      </c>
      <c r="I1369" s="12">
        <v>0</v>
      </c>
      <c r="J1369" s="11" t="s">
        <v>91</v>
      </c>
      <c r="K1369" s="11" t="s">
        <v>92</v>
      </c>
      <c r="L1369" s="13">
        <v>0.01</v>
      </c>
      <c r="M1369" s="11" t="s">
        <v>89</v>
      </c>
      <c r="N1369" s="12">
        <v>1</v>
      </c>
      <c r="O1369" s="10" t="str">
        <f t="shared" si="393"/>
        <v/>
      </c>
      <c r="P1369" s="10">
        <f t="shared" si="406"/>
        <v>17</v>
      </c>
      <c r="Q1369" s="10" t="str">
        <f t="shared" si="394"/>
        <v/>
      </c>
      <c r="R1369" s="10">
        <f t="shared" si="395"/>
        <v>28</v>
      </c>
      <c r="S1369" s="10" t="str">
        <f t="shared" si="396"/>
        <v/>
      </c>
      <c r="V1369" cm="1">
        <f t="array" ref="V1369">MIN(IFERROR(FIND(_xlfn.SEQUENCE(10,,CHAR(48)),F1369),""))</f>
        <v>8</v>
      </c>
      <c r="W1369" s="25" cm="1">
        <f t="array" ref="W1369">MIN(IFERROR(FIND(_xlfn.SEQUENCE(10,,CHAR(48)),B1369),""))</f>
        <v>21</v>
      </c>
      <c r="X1369" s="10">
        <f t="shared" si="397"/>
        <v>15</v>
      </c>
      <c r="Y1369" s="17" t="str">
        <f t="shared" si="398"/>
        <v xml:space="preserve">Poussoir FRAPPE </v>
      </c>
      <c r="Z1369" s="10" t="str">
        <f t="shared" si="399"/>
        <v>312_2317</v>
      </c>
      <c r="AA1369" s="10" t="str">
        <f t="shared" si="400"/>
        <v>312_2317</v>
      </c>
      <c r="AB1369" s="10" t="str">
        <f t="shared" si="401"/>
        <v>A créer</v>
      </c>
      <c r="AC1369" s="14">
        <f t="shared" si="402"/>
        <v>0</v>
      </c>
      <c r="AD1369" s="10" t="str">
        <f t="shared" si="403"/>
        <v>312_2317 / 29065824</v>
      </c>
      <c r="AE1369" s="10" t="str">
        <f t="shared" si="404"/>
        <v>29065824</v>
      </c>
      <c r="AG1369" s="10" t="str">
        <f t="shared" si="405"/>
        <v>312_2317</v>
      </c>
      <c r="AH1369" s="10" t="str">
        <f t="shared" si="407"/>
        <v xml:space="preserve">Poussoir FRAPPE </v>
      </c>
      <c r="AI1369" s="10" t="str">
        <f t="shared" si="408"/>
        <v>A créer</v>
      </c>
      <c r="AJ1369" s="10" t="str">
        <f t="shared" si="409"/>
        <v>29065824</v>
      </c>
    </row>
    <row r="1370" spans="1:36" ht="15" x14ac:dyDescent="0.25">
      <c r="A1370" s="11" t="s">
        <v>3421</v>
      </c>
      <c r="B1370" s="11" t="s">
        <v>3422</v>
      </c>
      <c r="C1370" s="11" t="s">
        <v>85</v>
      </c>
      <c r="D1370" s="11" t="s">
        <v>86</v>
      </c>
      <c r="E1370" s="11" t="s">
        <v>89</v>
      </c>
      <c r="F1370" s="11" t="s">
        <v>3423</v>
      </c>
      <c r="G1370" s="11" t="s">
        <v>89</v>
      </c>
      <c r="H1370" s="11" t="s">
        <v>90</v>
      </c>
      <c r="I1370" s="12">
        <v>0</v>
      </c>
      <c r="J1370" s="11" t="s">
        <v>91</v>
      </c>
      <c r="K1370" s="11" t="s">
        <v>92</v>
      </c>
      <c r="L1370" s="13">
        <v>0.01</v>
      </c>
      <c r="M1370" s="11" t="s">
        <v>89</v>
      </c>
      <c r="N1370" s="12">
        <v>1</v>
      </c>
      <c r="O1370" s="10" t="str">
        <f t="shared" si="393"/>
        <v/>
      </c>
      <c r="P1370" s="10">
        <f t="shared" si="406"/>
        <v>17</v>
      </c>
      <c r="Q1370" s="10" t="str">
        <f t="shared" si="394"/>
        <v/>
      </c>
      <c r="R1370" s="10">
        <f t="shared" si="395"/>
        <v>28</v>
      </c>
      <c r="S1370" s="10" t="str">
        <f t="shared" si="396"/>
        <v/>
      </c>
      <c r="V1370" cm="1">
        <f t="array" ref="V1370">MIN(IFERROR(FIND(_xlfn.SEQUENCE(10,,CHAR(48)),F1370),""))</f>
        <v>8</v>
      </c>
      <c r="W1370" s="25" cm="1">
        <f t="array" ref="W1370">MIN(IFERROR(FIND(_xlfn.SEQUENCE(10,,CHAR(48)),B1370),""))</f>
        <v>21</v>
      </c>
      <c r="X1370" s="10">
        <f t="shared" si="397"/>
        <v>15</v>
      </c>
      <c r="Y1370" s="17" t="str">
        <f t="shared" si="398"/>
        <v xml:space="preserve">Poussoir FRAPPE </v>
      </c>
      <c r="Z1370" s="10" t="str">
        <f t="shared" si="399"/>
        <v>312_2343</v>
      </c>
      <c r="AA1370" s="10" t="str">
        <f t="shared" si="400"/>
        <v>312_2343</v>
      </c>
      <c r="AB1370" s="10" t="str">
        <f t="shared" si="401"/>
        <v>A créer</v>
      </c>
      <c r="AC1370" s="14">
        <f t="shared" si="402"/>
        <v>0</v>
      </c>
      <c r="AD1370" s="10" t="str">
        <f t="shared" si="403"/>
        <v>312_2343 / 29065826</v>
      </c>
      <c r="AE1370" s="10" t="str">
        <f t="shared" si="404"/>
        <v>29065826</v>
      </c>
      <c r="AG1370" s="10" t="str">
        <f t="shared" si="405"/>
        <v>312_2343</v>
      </c>
      <c r="AH1370" s="10" t="str">
        <f t="shared" si="407"/>
        <v xml:space="preserve">Poussoir FRAPPE </v>
      </c>
      <c r="AI1370" s="10" t="str">
        <f t="shared" si="408"/>
        <v>A créer</v>
      </c>
      <c r="AJ1370" s="10" t="str">
        <f t="shared" si="409"/>
        <v>29065826</v>
      </c>
    </row>
    <row r="1371" spans="1:36" ht="15" x14ac:dyDescent="0.25">
      <c r="A1371" s="11" t="s">
        <v>3424</v>
      </c>
      <c r="B1371" s="11" t="s">
        <v>3425</v>
      </c>
      <c r="C1371" s="11" t="s">
        <v>85</v>
      </c>
      <c r="D1371" s="11" t="s">
        <v>86</v>
      </c>
      <c r="E1371" s="11" t="s">
        <v>89</v>
      </c>
      <c r="F1371" s="11" t="s">
        <v>3426</v>
      </c>
      <c r="G1371" s="11" t="s">
        <v>89</v>
      </c>
      <c r="H1371" s="11" t="s">
        <v>90</v>
      </c>
      <c r="I1371" s="12">
        <v>0</v>
      </c>
      <c r="J1371" s="11" t="s">
        <v>91</v>
      </c>
      <c r="K1371" s="11" t="s">
        <v>92</v>
      </c>
      <c r="L1371" s="13">
        <v>0.01</v>
      </c>
      <c r="M1371" s="11" t="s">
        <v>89</v>
      </c>
      <c r="N1371" s="12">
        <v>1</v>
      </c>
      <c r="O1371" s="10" t="str">
        <f t="shared" si="393"/>
        <v/>
      </c>
      <c r="P1371" s="10">
        <f t="shared" si="406"/>
        <v>17</v>
      </c>
      <c r="Q1371" s="10" t="str">
        <f t="shared" si="394"/>
        <v/>
      </c>
      <c r="R1371" s="10">
        <f t="shared" si="395"/>
        <v>28</v>
      </c>
      <c r="S1371" s="10" t="str">
        <f t="shared" si="396"/>
        <v/>
      </c>
      <c r="V1371" cm="1">
        <f t="array" ref="V1371">MIN(IFERROR(FIND(_xlfn.SEQUENCE(10,,CHAR(48)),F1371),""))</f>
        <v>8</v>
      </c>
      <c r="W1371" s="25" cm="1">
        <f t="array" ref="W1371">MIN(IFERROR(FIND(_xlfn.SEQUENCE(10,,CHAR(48)),B1371),""))</f>
        <v>21</v>
      </c>
      <c r="X1371" s="10">
        <f t="shared" si="397"/>
        <v>15</v>
      </c>
      <c r="Y1371" s="17" t="str">
        <f t="shared" si="398"/>
        <v xml:space="preserve">Poussoir FRAPPE </v>
      </c>
      <c r="Z1371" s="10" t="str">
        <f t="shared" si="399"/>
        <v>312_2388</v>
      </c>
      <c r="AA1371" s="10" t="str">
        <f t="shared" si="400"/>
        <v>312_2388</v>
      </c>
      <c r="AB1371" s="10" t="str">
        <f t="shared" si="401"/>
        <v>A créer</v>
      </c>
      <c r="AC1371" s="14">
        <f t="shared" si="402"/>
        <v>0</v>
      </c>
      <c r="AD1371" s="10" t="str">
        <f t="shared" si="403"/>
        <v>312_2388 / 29065829</v>
      </c>
      <c r="AE1371" s="10" t="str">
        <f t="shared" si="404"/>
        <v>29065829</v>
      </c>
      <c r="AG1371" s="10" t="str">
        <f t="shared" si="405"/>
        <v>312_2388</v>
      </c>
      <c r="AH1371" s="10" t="str">
        <f t="shared" si="407"/>
        <v xml:space="preserve">Poussoir FRAPPE </v>
      </c>
      <c r="AI1371" s="10" t="str">
        <f t="shared" si="408"/>
        <v>A créer</v>
      </c>
      <c r="AJ1371" s="10" t="str">
        <f t="shared" si="409"/>
        <v>29065829</v>
      </c>
    </row>
    <row r="1372" spans="1:36" ht="15" x14ac:dyDescent="0.25">
      <c r="A1372" s="11" t="s">
        <v>3427</v>
      </c>
      <c r="B1372" s="11" t="s">
        <v>3428</v>
      </c>
      <c r="C1372" s="11" t="s">
        <v>85</v>
      </c>
      <c r="D1372" s="11" t="s">
        <v>86</v>
      </c>
      <c r="E1372" s="11" t="s">
        <v>89</v>
      </c>
      <c r="F1372" s="11" t="s">
        <v>3429</v>
      </c>
      <c r="G1372" s="11" t="s">
        <v>89</v>
      </c>
      <c r="H1372" s="11" t="s">
        <v>90</v>
      </c>
      <c r="I1372" s="12">
        <v>0</v>
      </c>
      <c r="J1372" s="11" t="s">
        <v>91</v>
      </c>
      <c r="K1372" s="11" t="s">
        <v>92</v>
      </c>
      <c r="L1372" s="13">
        <v>0.01</v>
      </c>
      <c r="M1372" s="11" t="s">
        <v>89</v>
      </c>
      <c r="N1372" s="12">
        <v>1</v>
      </c>
      <c r="O1372" s="10" t="str">
        <f t="shared" si="393"/>
        <v/>
      </c>
      <c r="P1372" s="10">
        <f t="shared" si="406"/>
        <v>17</v>
      </c>
      <c r="Q1372" s="10" t="str">
        <f t="shared" si="394"/>
        <v/>
      </c>
      <c r="R1372" s="10">
        <f t="shared" si="395"/>
        <v>28</v>
      </c>
      <c r="S1372" s="10" t="str">
        <f t="shared" si="396"/>
        <v/>
      </c>
      <c r="V1372" cm="1">
        <f t="array" ref="V1372">MIN(IFERROR(FIND(_xlfn.SEQUENCE(10,,CHAR(48)),F1372),""))</f>
        <v>8</v>
      </c>
      <c r="W1372" s="25" cm="1">
        <f t="array" ref="W1372">MIN(IFERROR(FIND(_xlfn.SEQUENCE(10,,CHAR(48)),B1372),""))</f>
        <v>21</v>
      </c>
      <c r="X1372" s="10">
        <f t="shared" si="397"/>
        <v>15</v>
      </c>
      <c r="Y1372" s="17" t="str">
        <f t="shared" si="398"/>
        <v xml:space="preserve">Poussoir FRAPPE </v>
      </c>
      <c r="Z1372" s="10" t="str">
        <f t="shared" si="399"/>
        <v>312_2467</v>
      </c>
      <c r="AA1372" s="10" t="str">
        <f t="shared" si="400"/>
        <v>312_2467</v>
      </c>
      <c r="AB1372" s="10" t="str">
        <f t="shared" si="401"/>
        <v>A créer</v>
      </c>
      <c r="AC1372" s="14">
        <f t="shared" si="402"/>
        <v>0</v>
      </c>
      <c r="AD1372" s="10" t="str">
        <f t="shared" si="403"/>
        <v>312_2467 / 29065830</v>
      </c>
      <c r="AE1372" s="10" t="str">
        <f t="shared" si="404"/>
        <v>29065830</v>
      </c>
      <c r="AF1372" s="10" t="str">
        <f>IFERROR(FIND("~",B1372),"")</f>
        <v/>
      </c>
      <c r="AG1372" s="10" t="str">
        <f t="shared" si="405"/>
        <v>312_2467</v>
      </c>
      <c r="AH1372" s="10" t="str">
        <f t="shared" si="407"/>
        <v xml:space="preserve">Poussoir FRAPPE </v>
      </c>
      <c r="AI1372" s="10" t="str">
        <f t="shared" si="408"/>
        <v>A créer</v>
      </c>
      <c r="AJ1372" s="10" t="str">
        <f t="shared" si="409"/>
        <v>29065830</v>
      </c>
    </row>
    <row r="1373" spans="1:36" ht="15" x14ac:dyDescent="0.25">
      <c r="A1373" s="11" t="s">
        <v>3430</v>
      </c>
      <c r="B1373" s="11" t="s">
        <v>3431</v>
      </c>
      <c r="C1373" s="11" t="s">
        <v>85</v>
      </c>
      <c r="D1373" s="11" t="s">
        <v>86</v>
      </c>
      <c r="E1373" s="11" t="s">
        <v>89</v>
      </c>
      <c r="F1373" s="11" t="s">
        <v>3432</v>
      </c>
      <c r="G1373" s="11" t="s">
        <v>89</v>
      </c>
      <c r="H1373" s="11" t="s">
        <v>90</v>
      </c>
      <c r="I1373" s="12">
        <v>0</v>
      </c>
      <c r="J1373" s="11" t="s">
        <v>91</v>
      </c>
      <c r="K1373" s="11" t="s">
        <v>92</v>
      </c>
      <c r="L1373" s="13">
        <v>0.01</v>
      </c>
      <c r="M1373" s="11" t="s">
        <v>89</v>
      </c>
      <c r="N1373" s="12">
        <v>1</v>
      </c>
      <c r="O1373" s="10" t="str">
        <f t="shared" si="393"/>
        <v/>
      </c>
      <c r="P1373" s="10">
        <f t="shared" si="406"/>
        <v>17</v>
      </c>
      <c r="Q1373" s="10" t="str">
        <f t="shared" si="394"/>
        <v/>
      </c>
      <c r="R1373" s="10">
        <f t="shared" si="395"/>
        <v>28</v>
      </c>
      <c r="S1373" s="10" t="str">
        <f t="shared" si="396"/>
        <v/>
      </c>
      <c r="V1373" cm="1">
        <f t="array" ref="V1373">MIN(IFERROR(FIND(_xlfn.SEQUENCE(10,,CHAR(48)),F1373),""))</f>
        <v>8</v>
      </c>
      <c r="W1373" s="25" cm="1">
        <f t="array" ref="W1373">MIN(IFERROR(FIND(_xlfn.SEQUENCE(10,,CHAR(48)),B1373),""))</f>
        <v>21</v>
      </c>
      <c r="X1373" s="10">
        <f t="shared" si="397"/>
        <v>15</v>
      </c>
      <c r="Y1373" s="17" t="str">
        <f t="shared" si="398"/>
        <v xml:space="preserve">Poussoir FRAPPE </v>
      </c>
      <c r="Z1373" s="10" t="str">
        <f t="shared" si="399"/>
        <v>312_2484</v>
      </c>
      <c r="AA1373" s="10" t="str">
        <f t="shared" si="400"/>
        <v>312_2484</v>
      </c>
      <c r="AB1373" s="10" t="str">
        <f t="shared" si="401"/>
        <v>A créer</v>
      </c>
      <c r="AC1373" s="14">
        <f t="shared" si="402"/>
        <v>0</v>
      </c>
      <c r="AD1373" s="10" t="str">
        <f t="shared" si="403"/>
        <v>312_2484 / 29065832</v>
      </c>
      <c r="AE1373" s="10" t="str">
        <f t="shared" si="404"/>
        <v>29065832</v>
      </c>
      <c r="AG1373" s="10" t="str">
        <f t="shared" si="405"/>
        <v>312_2484</v>
      </c>
      <c r="AH1373" s="10" t="str">
        <f t="shared" si="407"/>
        <v xml:space="preserve">Poussoir FRAPPE </v>
      </c>
      <c r="AI1373" s="10" t="str">
        <f t="shared" si="408"/>
        <v>A créer</v>
      </c>
      <c r="AJ1373" s="10" t="str">
        <f t="shared" si="409"/>
        <v>29065832</v>
      </c>
    </row>
    <row r="1374" spans="1:36" ht="15" x14ac:dyDescent="0.25">
      <c r="A1374" s="11" t="s">
        <v>3433</v>
      </c>
      <c r="B1374" s="11" t="s">
        <v>3434</v>
      </c>
      <c r="C1374" s="11" t="s">
        <v>85</v>
      </c>
      <c r="D1374" s="11" t="s">
        <v>86</v>
      </c>
      <c r="E1374" s="11" t="s">
        <v>89</v>
      </c>
      <c r="F1374" s="11" t="s">
        <v>3435</v>
      </c>
      <c r="G1374" s="11" t="s">
        <v>89</v>
      </c>
      <c r="H1374" s="11" t="s">
        <v>90</v>
      </c>
      <c r="I1374" s="12">
        <v>0</v>
      </c>
      <c r="J1374" s="11" t="s">
        <v>91</v>
      </c>
      <c r="K1374" s="11" t="s">
        <v>92</v>
      </c>
      <c r="L1374" s="13">
        <v>0.01</v>
      </c>
      <c r="M1374" s="11" t="s">
        <v>89</v>
      </c>
      <c r="N1374" s="12">
        <v>1</v>
      </c>
      <c r="O1374" s="10" t="str">
        <f t="shared" si="393"/>
        <v/>
      </c>
      <c r="P1374" s="10">
        <f t="shared" si="406"/>
        <v>15</v>
      </c>
      <c r="Q1374" s="10" t="str">
        <f t="shared" si="394"/>
        <v/>
      </c>
      <c r="R1374" s="10">
        <f t="shared" si="395"/>
        <v>26</v>
      </c>
      <c r="S1374" s="10" t="str">
        <f t="shared" si="396"/>
        <v/>
      </c>
      <c r="V1374" cm="1">
        <f t="array" ref="V1374">MIN(IFERROR(FIND(_xlfn.SEQUENCE(10,,CHAR(48)),F1374),""))</f>
        <v>8</v>
      </c>
      <c r="W1374" s="25" cm="1">
        <f t="array" ref="W1374">MIN(IFERROR(FIND(_xlfn.SEQUENCE(10,,CHAR(48)),B1374),""))</f>
        <v>19</v>
      </c>
      <c r="X1374" s="10">
        <f t="shared" si="397"/>
        <v>15</v>
      </c>
      <c r="Y1374" s="17" t="str">
        <f t="shared" si="398"/>
        <v xml:space="preserve">Embout FRAPPE </v>
      </c>
      <c r="Z1374" s="10" t="str">
        <f t="shared" si="399"/>
        <v>312_2549</v>
      </c>
      <c r="AA1374" s="10" t="str">
        <f t="shared" si="400"/>
        <v>312_2549</v>
      </c>
      <c r="AB1374" s="10" t="str">
        <f t="shared" si="401"/>
        <v>A créer</v>
      </c>
      <c r="AC1374" s="14">
        <f t="shared" si="402"/>
        <v>0</v>
      </c>
      <c r="AD1374" s="10" t="str">
        <f t="shared" si="403"/>
        <v>312_2549 / 29065833</v>
      </c>
      <c r="AE1374" s="10" t="str">
        <f t="shared" si="404"/>
        <v>29065833</v>
      </c>
      <c r="AG1374" s="10" t="str">
        <f t="shared" si="405"/>
        <v>312_2549</v>
      </c>
      <c r="AH1374" s="10" t="str">
        <f t="shared" si="407"/>
        <v xml:space="preserve">Embout FRAPPE </v>
      </c>
      <c r="AI1374" s="10" t="str">
        <f t="shared" si="408"/>
        <v>A créer</v>
      </c>
      <c r="AJ1374" s="10" t="str">
        <f t="shared" si="409"/>
        <v>29065833</v>
      </c>
    </row>
    <row r="1375" spans="1:36" ht="15" x14ac:dyDescent="0.25">
      <c r="A1375" s="11" t="s">
        <v>3436</v>
      </c>
      <c r="B1375" s="11" t="s">
        <v>3437</v>
      </c>
      <c r="C1375" s="11" t="s">
        <v>85</v>
      </c>
      <c r="D1375" s="11" t="s">
        <v>86</v>
      </c>
      <c r="E1375" s="11" t="s">
        <v>89</v>
      </c>
      <c r="F1375" s="11" t="s">
        <v>3438</v>
      </c>
      <c r="G1375" s="11" t="s">
        <v>89</v>
      </c>
      <c r="H1375" s="11" t="s">
        <v>90</v>
      </c>
      <c r="I1375" s="12">
        <v>0</v>
      </c>
      <c r="J1375" s="11" t="s">
        <v>91</v>
      </c>
      <c r="K1375" s="11" t="s">
        <v>92</v>
      </c>
      <c r="L1375" s="13">
        <v>0.01</v>
      </c>
      <c r="M1375" s="11" t="s">
        <v>89</v>
      </c>
      <c r="N1375" s="12">
        <v>1</v>
      </c>
      <c r="O1375" s="10" t="str">
        <f t="shared" si="393"/>
        <v/>
      </c>
      <c r="P1375" s="10">
        <f t="shared" si="406"/>
        <v>17</v>
      </c>
      <c r="Q1375" s="10" t="str">
        <f t="shared" si="394"/>
        <v/>
      </c>
      <c r="R1375" s="10">
        <f t="shared" si="395"/>
        <v>28</v>
      </c>
      <c r="S1375" s="10" t="str">
        <f t="shared" si="396"/>
        <v/>
      </c>
      <c r="V1375" cm="1">
        <f t="array" ref="V1375">MIN(IFERROR(FIND(_xlfn.SEQUENCE(10,,CHAR(48)),F1375),""))</f>
        <v>8</v>
      </c>
      <c r="W1375" s="25" cm="1">
        <f t="array" ref="W1375">MIN(IFERROR(FIND(_xlfn.SEQUENCE(10,,CHAR(48)),B1375),""))</f>
        <v>21</v>
      </c>
      <c r="X1375" s="10">
        <f t="shared" si="397"/>
        <v>15</v>
      </c>
      <c r="Y1375" s="17" t="str">
        <f t="shared" si="398"/>
        <v xml:space="preserve">Poussoir FRAPPE </v>
      </c>
      <c r="Z1375" s="10" t="str">
        <f t="shared" si="399"/>
        <v>312_2614</v>
      </c>
      <c r="AA1375" s="10" t="str">
        <f t="shared" si="400"/>
        <v>312_2614</v>
      </c>
      <c r="AB1375" s="10" t="str">
        <f t="shared" si="401"/>
        <v>A créer</v>
      </c>
      <c r="AC1375" s="14">
        <f t="shared" si="402"/>
        <v>0</v>
      </c>
      <c r="AD1375" s="10" t="str">
        <f t="shared" si="403"/>
        <v>312_2614 / 29065834</v>
      </c>
      <c r="AE1375" s="10" t="str">
        <f t="shared" si="404"/>
        <v>29065834</v>
      </c>
      <c r="AG1375" s="10" t="str">
        <f t="shared" si="405"/>
        <v>312_2614</v>
      </c>
      <c r="AH1375" s="10" t="str">
        <f t="shared" si="407"/>
        <v xml:space="preserve">Poussoir FRAPPE </v>
      </c>
      <c r="AI1375" s="10" t="str">
        <f t="shared" si="408"/>
        <v>A créer</v>
      </c>
      <c r="AJ1375" s="10" t="str">
        <f t="shared" si="409"/>
        <v>29065834</v>
      </c>
    </row>
    <row r="1376" spans="1:36" ht="15" x14ac:dyDescent="0.25">
      <c r="A1376" s="11" t="s">
        <v>3439</v>
      </c>
      <c r="B1376" s="11" t="s">
        <v>3440</v>
      </c>
      <c r="C1376" s="11" t="s">
        <v>85</v>
      </c>
      <c r="D1376" s="11" t="s">
        <v>86</v>
      </c>
      <c r="E1376" s="11" t="s">
        <v>89</v>
      </c>
      <c r="F1376" s="11" t="s">
        <v>3441</v>
      </c>
      <c r="G1376" s="11" t="s">
        <v>89</v>
      </c>
      <c r="H1376" s="11" t="s">
        <v>90</v>
      </c>
      <c r="I1376" s="12">
        <v>0</v>
      </c>
      <c r="J1376" s="11" t="s">
        <v>91</v>
      </c>
      <c r="K1376" s="11" t="s">
        <v>92</v>
      </c>
      <c r="L1376" s="13">
        <v>0.01</v>
      </c>
      <c r="M1376" s="11" t="s">
        <v>89</v>
      </c>
      <c r="N1376" s="12">
        <v>1</v>
      </c>
      <c r="O1376" s="10" t="str">
        <f t="shared" si="393"/>
        <v/>
      </c>
      <c r="P1376" s="10">
        <f t="shared" si="406"/>
        <v>17</v>
      </c>
      <c r="Q1376" s="10" t="str">
        <f t="shared" si="394"/>
        <v/>
      </c>
      <c r="R1376" s="10">
        <f t="shared" si="395"/>
        <v>28</v>
      </c>
      <c r="S1376" s="10" t="str">
        <f t="shared" si="396"/>
        <v/>
      </c>
      <c r="V1376" cm="1">
        <f t="array" ref="V1376">MIN(IFERROR(FIND(_xlfn.SEQUENCE(10,,CHAR(48)),F1376),""))</f>
        <v>8</v>
      </c>
      <c r="W1376" s="25" cm="1">
        <f t="array" ref="W1376">MIN(IFERROR(FIND(_xlfn.SEQUENCE(10,,CHAR(48)),B1376),""))</f>
        <v>21</v>
      </c>
      <c r="X1376" s="10">
        <f t="shared" si="397"/>
        <v>15</v>
      </c>
      <c r="Y1376" s="17" t="str">
        <f t="shared" si="398"/>
        <v xml:space="preserve">Poussoir FRAPPE </v>
      </c>
      <c r="Z1376" s="10" t="str">
        <f t="shared" si="399"/>
        <v>312_2652</v>
      </c>
      <c r="AA1376" s="10" t="str">
        <f t="shared" si="400"/>
        <v>312_2652</v>
      </c>
      <c r="AB1376" s="10" t="str">
        <f t="shared" si="401"/>
        <v>A créer</v>
      </c>
      <c r="AC1376" s="14">
        <f t="shared" si="402"/>
        <v>0</v>
      </c>
      <c r="AD1376" s="10" t="str">
        <f t="shared" si="403"/>
        <v>312_2652 / 29065837</v>
      </c>
      <c r="AE1376" s="10" t="str">
        <f t="shared" si="404"/>
        <v>29065837</v>
      </c>
      <c r="AG1376" s="10" t="str">
        <f t="shared" si="405"/>
        <v>312_2652</v>
      </c>
      <c r="AH1376" s="10" t="str">
        <f t="shared" si="407"/>
        <v xml:space="preserve">Poussoir FRAPPE </v>
      </c>
      <c r="AI1376" s="10" t="str">
        <f t="shared" si="408"/>
        <v>A créer</v>
      </c>
      <c r="AJ1376" s="10" t="str">
        <f t="shared" si="409"/>
        <v>29065837</v>
      </c>
    </row>
    <row r="1377" spans="1:36" ht="15" x14ac:dyDescent="0.25">
      <c r="A1377" s="11" t="s">
        <v>3442</v>
      </c>
      <c r="B1377" s="11" t="s">
        <v>3443</v>
      </c>
      <c r="C1377" s="11" t="s">
        <v>85</v>
      </c>
      <c r="D1377" s="11" t="s">
        <v>86</v>
      </c>
      <c r="E1377" s="11" t="s">
        <v>89</v>
      </c>
      <c r="F1377" s="11" t="s">
        <v>3444</v>
      </c>
      <c r="G1377" s="11" t="s">
        <v>89</v>
      </c>
      <c r="H1377" s="11" t="s">
        <v>90</v>
      </c>
      <c r="I1377" s="12">
        <v>0</v>
      </c>
      <c r="J1377" s="11" t="s">
        <v>91</v>
      </c>
      <c r="K1377" s="11" t="s">
        <v>92</v>
      </c>
      <c r="L1377" s="13">
        <v>0.01</v>
      </c>
      <c r="M1377" s="11" t="s">
        <v>89</v>
      </c>
      <c r="N1377" s="12">
        <v>1</v>
      </c>
      <c r="O1377" s="10" t="str">
        <f t="shared" si="393"/>
        <v/>
      </c>
      <c r="P1377" s="10">
        <f t="shared" si="406"/>
        <v>17</v>
      </c>
      <c r="Q1377" s="10" t="str">
        <f t="shared" si="394"/>
        <v/>
      </c>
      <c r="R1377" s="10">
        <f t="shared" si="395"/>
        <v>28</v>
      </c>
      <c r="S1377" s="10" t="str">
        <f t="shared" si="396"/>
        <v/>
      </c>
      <c r="V1377" cm="1">
        <f t="array" ref="V1377">MIN(IFERROR(FIND(_xlfn.SEQUENCE(10,,CHAR(48)),F1377),""))</f>
        <v>8</v>
      </c>
      <c r="W1377" s="25" cm="1">
        <f t="array" ref="W1377">MIN(IFERROR(FIND(_xlfn.SEQUENCE(10,,CHAR(48)),B1377),""))</f>
        <v>21</v>
      </c>
      <c r="X1377" s="10">
        <f t="shared" si="397"/>
        <v>15</v>
      </c>
      <c r="Y1377" s="17" t="str">
        <f t="shared" si="398"/>
        <v xml:space="preserve">Poussoir FRAPPE </v>
      </c>
      <c r="Z1377" s="10" t="str">
        <f t="shared" si="399"/>
        <v>312_2711</v>
      </c>
      <c r="AA1377" s="10" t="str">
        <f t="shared" si="400"/>
        <v>312_2711</v>
      </c>
      <c r="AB1377" s="10" t="str">
        <f t="shared" si="401"/>
        <v>A créer</v>
      </c>
      <c r="AC1377" s="14">
        <f t="shared" si="402"/>
        <v>0</v>
      </c>
      <c r="AD1377" s="10" t="str">
        <f t="shared" si="403"/>
        <v>312_2711 / 29065839</v>
      </c>
      <c r="AE1377" s="10" t="str">
        <f t="shared" si="404"/>
        <v>29065839</v>
      </c>
      <c r="AF1377" s="10" t="str">
        <f>IFERROR(FIND("~",B1377),"")</f>
        <v/>
      </c>
      <c r="AG1377" s="10" t="str">
        <f t="shared" si="405"/>
        <v>312_2711</v>
      </c>
      <c r="AH1377" s="10" t="str">
        <f t="shared" si="407"/>
        <v xml:space="preserve">Poussoir FRAPPE </v>
      </c>
      <c r="AI1377" s="10" t="str">
        <f t="shared" si="408"/>
        <v>A créer</v>
      </c>
      <c r="AJ1377" s="10" t="str">
        <f t="shared" si="409"/>
        <v>29065839</v>
      </c>
    </row>
    <row r="1378" spans="1:36" ht="15" x14ac:dyDescent="0.25">
      <c r="A1378" s="11" t="s">
        <v>3445</v>
      </c>
      <c r="B1378" s="11" t="s">
        <v>3446</v>
      </c>
      <c r="C1378" s="11" t="s">
        <v>85</v>
      </c>
      <c r="D1378" s="11" t="s">
        <v>86</v>
      </c>
      <c r="E1378" s="11" t="s">
        <v>89</v>
      </c>
      <c r="F1378" s="11" t="s">
        <v>3447</v>
      </c>
      <c r="G1378" s="11" t="s">
        <v>89</v>
      </c>
      <c r="H1378" s="11" t="s">
        <v>90</v>
      </c>
      <c r="I1378" s="12">
        <v>0</v>
      </c>
      <c r="J1378" s="11" t="s">
        <v>91</v>
      </c>
      <c r="K1378" s="11" t="s">
        <v>92</v>
      </c>
      <c r="L1378" s="13">
        <v>0.01</v>
      </c>
      <c r="M1378" s="11" t="s">
        <v>89</v>
      </c>
      <c r="N1378" s="12">
        <v>1</v>
      </c>
      <c r="O1378" s="10" t="str">
        <f t="shared" si="393"/>
        <v/>
      </c>
      <c r="P1378" s="10">
        <f t="shared" si="406"/>
        <v>17</v>
      </c>
      <c r="Q1378" s="10" t="str">
        <f t="shared" ref="Q1378:Q1409" si="410">IF(O1378="","",O1378+6)</f>
        <v/>
      </c>
      <c r="R1378" s="10">
        <f t="shared" ref="R1378:R1409" si="411">LEN(B1378)</f>
        <v>28</v>
      </c>
      <c r="S1378" s="10" t="str">
        <f t="shared" ref="S1378:S1409" si="412">IF(Q1378="","",RIGHT(B1378,R1378-Q1378))</f>
        <v/>
      </c>
      <c r="V1378" cm="1">
        <f t="array" ref="V1378">MIN(IFERROR(FIND(_xlfn.SEQUENCE(10,,CHAR(48)),F1378),""))</f>
        <v>8</v>
      </c>
      <c r="W1378" s="25" cm="1">
        <f t="array" ref="W1378">MIN(IFERROR(FIND(_xlfn.SEQUENCE(10,,CHAR(48)),B1378),""))</f>
        <v>21</v>
      </c>
      <c r="X1378" s="10">
        <f t="shared" si="397"/>
        <v>15</v>
      </c>
      <c r="Y1378" s="17" t="str">
        <f t="shared" si="398"/>
        <v xml:space="preserve">Poussoir FRAPPE </v>
      </c>
      <c r="Z1378" s="10" t="str">
        <f t="shared" si="399"/>
        <v>312_2742</v>
      </c>
      <c r="AA1378" s="10" t="str">
        <f t="shared" si="400"/>
        <v>312_2742</v>
      </c>
      <c r="AB1378" s="10" t="str">
        <f t="shared" si="401"/>
        <v>A créer</v>
      </c>
      <c r="AC1378" s="14">
        <f t="shared" si="402"/>
        <v>0</v>
      </c>
      <c r="AD1378" s="10" t="str">
        <f t="shared" si="403"/>
        <v>312_2742 / 29065840</v>
      </c>
      <c r="AE1378" s="10" t="str">
        <f t="shared" si="404"/>
        <v>29065840</v>
      </c>
      <c r="AG1378" s="10" t="str">
        <f t="shared" si="405"/>
        <v>312_2742</v>
      </c>
      <c r="AH1378" s="10" t="str">
        <f t="shared" si="407"/>
        <v xml:space="preserve">Poussoir FRAPPE </v>
      </c>
      <c r="AI1378" s="10" t="str">
        <f t="shared" si="408"/>
        <v>A créer</v>
      </c>
      <c r="AJ1378" s="10" t="str">
        <f t="shared" si="409"/>
        <v>29065840</v>
      </c>
    </row>
    <row r="1379" spans="1:36" ht="15" x14ac:dyDescent="0.25">
      <c r="A1379" s="11" t="s">
        <v>3454</v>
      </c>
      <c r="B1379" s="11" t="s">
        <v>3455</v>
      </c>
      <c r="C1379" s="11" t="s">
        <v>85</v>
      </c>
      <c r="D1379" s="11" t="s">
        <v>86</v>
      </c>
      <c r="E1379" s="11" t="s">
        <v>89</v>
      </c>
      <c r="F1379" s="11" t="s">
        <v>3456</v>
      </c>
      <c r="G1379" s="11" t="s">
        <v>89</v>
      </c>
      <c r="H1379" s="11" t="s">
        <v>90</v>
      </c>
      <c r="I1379" s="12">
        <v>0</v>
      </c>
      <c r="J1379" s="11" t="s">
        <v>91</v>
      </c>
      <c r="K1379" s="11" t="s">
        <v>92</v>
      </c>
      <c r="L1379" s="13">
        <v>0.01</v>
      </c>
      <c r="M1379" s="11" t="s">
        <v>89</v>
      </c>
      <c r="N1379" s="12">
        <v>1</v>
      </c>
      <c r="O1379" s="10" t="str">
        <f t="shared" si="393"/>
        <v/>
      </c>
      <c r="P1379" s="10">
        <f t="shared" si="406"/>
        <v>15</v>
      </c>
      <c r="Q1379" s="10" t="str">
        <f t="shared" si="410"/>
        <v/>
      </c>
      <c r="R1379" s="10">
        <f t="shared" si="411"/>
        <v>26</v>
      </c>
      <c r="S1379" s="10" t="str">
        <f t="shared" si="412"/>
        <v/>
      </c>
      <c r="V1379" cm="1">
        <f t="array" ref="V1379">MIN(IFERROR(FIND(_xlfn.SEQUENCE(10,,CHAR(48)),F1379),""))</f>
        <v>8</v>
      </c>
      <c r="W1379" s="25" cm="1">
        <f t="array" ref="W1379">MIN(IFERROR(FIND(_xlfn.SEQUENCE(10,,CHAR(48)),B1379),""))</f>
        <v>12</v>
      </c>
      <c r="X1379" s="10">
        <f t="shared" si="397"/>
        <v>15</v>
      </c>
      <c r="Y1379" s="17" t="str">
        <f t="shared" si="398"/>
        <v xml:space="preserve">C DECOUPE Ø36 </v>
      </c>
      <c r="Z1379" s="10" t="str">
        <f t="shared" si="399"/>
        <v>312_2800</v>
      </c>
      <c r="AA1379" s="10" t="str">
        <f t="shared" si="400"/>
        <v>312_2800</v>
      </c>
      <c r="AB1379" s="10" t="str">
        <f t="shared" si="401"/>
        <v>A créer</v>
      </c>
      <c r="AC1379" s="14">
        <f t="shared" si="402"/>
        <v>0</v>
      </c>
      <c r="AD1379" s="10" t="str">
        <f t="shared" si="403"/>
        <v>312_2800 / 29065843</v>
      </c>
      <c r="AE1379" s="10" t="str">
        <f t="shared" si="404"/>
        <v>29065843</v>
      </c>
      <c r="AG1379" s="10" t="str">
        <f t="shared" si="405"/>
        <v>312_2800</v>
      </c>
      <c r="AH1379" s="10" t="str">
        <f t="shared" si="407"/>
        <v xml:space="preserve">C DECOUPE Ø36 </v>
      </c>
      <c r="AI1379" s="10" t="str">
        <f t="shared" si="408"/>
        <v>A créer</v>
      </c>
      <c r="AJ1379" s="10" t="str">
        <f t="shared" si="409"/>
        <v>29065843</v>
      </c>
    </row>
    <row r="1380" spans="1:36" ht="15" x14ac:dyDescent="0.25">
      <c r="A1380" s="11" t="s">
        <v>3457</v>
      </c>
      <c r="B1380" s="11" t="s">
        <v>3458</v>
      </c>
      <c r="C1380" s="11" t="s">
        <v>85</v>
      </c>
      <c r="D1380" s="11" t="s">
        <v>86</v>
      </c>
      <c r="E1380" s="11" t="s">
        <v>89</v>
      </c>
      <c r="F1380" s="11" t="s">
        <v>3459</v>
      </c>
      <c r="G1380" s="11" t="s">
        <v>89</v>
      </c>
      <c r="H1380" s="11" t="s">
        <v>90</v>
      </c>
      <c r="I1380" s="12">
        <v>0</v>
      </c>
      <c r="J1380" s="11" t="s">
        <v>91</v>
      </c>
      <c r="K1380" s="11" t="s">
        <v>92</v>
      </c>
      <c r="L1380" s="13">
        <v>0.01</v>
      </c>
      <c r="M1380" s="11" t="s">
        <v>89</v>
      </c>
      <c r="N1380" s="12">
        <v>1</v>
      </c>
      <c r="O1380" s="10" t="str">
        <f t="shared" si="393"/>
        <v/>
      </c>
      <c r="P1380" s="10">
        <f t="shared" si="406"/>
        <v>17</v>
      </c>
      <c r="Q1380" s="10" t="str">
        <f t="shared" si="410"/>
        <v/>
      </c>
      <c r="R1380" s="10">
        <f t="shared" si="411"/>
        <v>28</v>
      </c>
      <c r="S1380" s="10" t="str">
        <f t="shared" si="412"/>
        <v/>
      </c>
      <c r="V1380" cm="1">
        <f t="array" ref="V1380">MIN(IFERROR(FIND(_xlfn.SEQUENCE(10,,CHAR(48)),F1380),""))</f>
        <v>8</v>
      </c>
      <c r="W1380" s="25" cm="1">
        <f t="array" ref="W1380">MIN(IFERROR(FIND(_xlfn.SEQUENCE(10,,CHAR(48)),B1380),""))</f>
        <v>21</v>
      </c>
      <c r="X1380" s="10">
        <f t="shared" si="397"/>
        <v>15</v>
      </c>
      <c r="Y1380" s="17" t="str">
        <f t="shared" si="398"/>
        <v xml:space="preserve">Poussoir FRAPPE </v>
      </c>
      <c r="Z1380" s="10" t="str">
        <f t="shared" si="399"/>
        <v>312_2803</v>
      </c>
      <c r="AA1380" s="10" t="str">
        <f t="shared" si="400"/>
        <v>312_2803</v>
      </c>
      <c r="AB1380" s="10" t="str">
        <f t="shared" si="401"/>
        <v>A créer</v>
      </c>
      <c r="AC1380" s="14">
        <f t="shared" si="402"/>
        <v>0</v>
      </c>
      <c r="AD1380" s="10" t="str">
        <f t="shared" si="403"/>
        <v>312_2803 / 29065845</v>
      </c>
      <c r="AE1380" s="10" t="str">
        <f t="shared" si="404"/>
        <v>29065845</v>
      </c>
      <c r="AG1380" s="10" t="str">
        <f t="shared" si="405"/>
        <v>312_2803</v>
      </c>
      <c r="AH1380" s="10" t="str">
        <f t="shared" si="407"/>
        <v xml:space="preserve">Poussoir FRAPPE </v>
      </c>
      <c r="AI1380" s="10" t="str">
        <f t="shared" si="408"/>
        <v>A créer</v>
      </c>
      <c r="AJ1380" s="10" t="str">
        <f t="shared" si="409"/>
        <v>29065845</v>
      </c>
    </row>
    <row r="1381" spans="1:36" ht="15" x14ac:dyDescent="0.25">
      <c r="A1381" s="11" t="s">
        <v>3460</v>
      </c>
      <c r="B1381" s="11" t="s">
        <v>3461</v>
      </c>
      <c r="C1381" s="11" t="s">
        <v>85</v>
      </c>
      <c r="D1381" s="11" t="s">
        <v>86</v>
      </c>
      <c r="E1381" s="11" t="s">
        <v>89</v>
      </c>
      <c r="F1381" s="11" t="s">
        <v>3462</v>
      </c>
      <c r="G1381" s="11" t="s">
        <v>89</v>
      </c>
      <c r="H1381" s="11" t="s">
        <v>90</v>
      </c>
      <c r="I1381" s="12">
        <v>0</v>
      </c>
      <c r="J1381" s="11" t="s">
        <v>91</v>
      </c>
      <c r="K1381" s="11" t="s">
        <v>92</v>
      </c>
      <c r="L1381" s="13">
        <v>0.01</v>
      </c>
      <c r="M1381" s="11" t="s">
        <v>89</v>
      </c>
      <c r="N1381" s="12">
        <v>1</v>
      </c>
      <c r="O1381" s="10" t="str">
        <f t="shared" si="393"/>
        <v/>
      </c>
      <c r="P1381" s="10">
        <f t="shared" si="406"/>
        <v>17</v>
      </c>
      <c r="Q1381" s="10" t="str">
        <f t="shared" si="410"/>
        <v/>
      </c>
      <c r="R1381" s="10">
        <f t="shared" si="411"/>
        <v>28</v>
      </c>
      <c r="S1381" s="10" t="str">
        <f t="shared" si="412"/>
        <v/>
      </c>
      <c r="V1381" cm="1">
        <f t="array" ref="V1381">MIN(IFERROR(FIND(_xlfn.SEQUENCE(10,,CHAR(48)),F1381),""))</f>
        <v>8</v>
      </c>
      <c r="W1381" s="25" cm="1">
        <f t="array" ref="W1381">MIN(IFERROR(FIND(_xlfn.SEQUENCE(10,,CHAR(48)),B1381),""))</f>
        <v>21</v>
      </c>
      <c r="X1381" s="10">
        <f t="shared" si="397"/>
        <v>15</v>
      </c>
      <c r="Y1381" s="17" t="str">
        <f t="shared" si="398"/>
        <v xml:space="preserve">Poinçon ETIRAGE </v>
      </c>
      <c r="Z1381" s="10" t="str">
        <f t="shared" si="399"/>
        <v>312_2838</v>
      </c>
      <c r="AA1381" s="10" t="str">
        <f t="shared" si="400"/>
        <v>312_2838</v>
      </c>
      <c r="AB1381" s="10" t="str">
        <f t="shared" si="401"/>
        <v>A créer</v>
      </c>
      <c r="AC1381" s="14">
        <f t="shared" si="402"/>
        <v>0</v>
      </c>
      <c r="AD1381" s="10" t="str">
        <f t="shared" si="403"/>
        <v>312_2838 / 29065846</v>
      </c>
      <c r="AE1381" s="10" t="str">
        <f t="shared" si="404"/>
        <v>29065846</v>
      </c>
      <c r="AG1381" s="10" t="str">
        <f t="shared" si="405"/>
        <v>312_2838</v>
      </c>
      <c r="AH1381" s="10" t="str">
        <f t="shared" si="407"/>
        <v xml:space="preserve">Poinçon ETIRAGE </v>
      </c>
      <c r="AI1381" s="10" t="str">
        <f t="shared" si="408"/>
        <v>A créer</v>
      </c>
      <c r="AJ1381" s="10" t="str">
        <f t="shared" si="409"/>
        <v>29065846</v>
      </c>
    </row>
    <row r="1382" spans="1:36" ht="15" x14ac:dyDescent="0.25">
      <c r="A1382" s="11" t="s">
        <v>3463</v>
      </c>
      <c r="B1382" s="11" t="s">
        <v>3464</v>
      </c>
      <c r="C1382" s="11" t="s">
        <v>85</v>
      </c>
      <c r="D1382" s="11" t="s">
        <v>86</v>
      </c>
      <c r="E1382" s="11" t="s">
        <v>89</v>
      </c>
      <c r="F1382" s="11" t="s">
        <v>3465</v>
      </c>
      <c r="G1382" s="11" t="s">
        <v>89</v>
      </c>
      <c r="H1382" s="11" t="s">
        <v>90</v>
      </c>
      <c r="I1382" s="12">
        <v>0</v>
      </c>
      <c r="J1382" s="11" t="s">
        <v>91</v>
      </c>
      <c r="K1382" s="11" t="s">
        <v>92</v>
      </c>
      <c r="L1382" s="13">
        <v>0.01</v>
      </c>
      <c r="M1382" s="11" t="s">
        <v>89</v>
      </c>
      <c r="N1382" s="12">
        <v>1</v>
      </c>
      <c r="O1382" s="10" t="str">
        <f t="shared" si="393"/>
        <v/>
      </c>
      <c r="P1382" s="10">
        <f t="shared" si="406"/>
        <v>17</v>
      </c>
      <c r="Q1382" s="10" t="str">
        <f t="shared" si="410"/>
        <v/>
      </c>
      <c r="R1382" s="10">
        <f t="shared" si="411"/>
        <v>28</v>
      </c>
      <c r="S1382" s="10" t="str">
        <f t="shared" si="412"/>
        <v/>
      </c>
      <c r="V1382" cm="1">
        <f t="array" ref="V1382">MIN(IFERROR(FIND(_xlfn.SEQUENCE(10,,CHAR(48)),F1382),""))</f>
        <v>8</v>
      </c>
      <c r="W1382" s="25" cm="1">
        <f t="array" ref="W1382">MIN(IFERROR(FIND(_xlfn.SEQUENCE(10,,CHAR(48)),B1382),""))</f>
        <v>21</v>
      </c>
      <c r="X1382" s="10">
        <f t="shared" si="397"/>
        <v>15</v>
      </c>
      <c r="Y1382" s="17" t="str">
        <f t="shared" si="398"/>
        <v xml:space="preserve">Poussoir FRAPPE </v>
      </c>
      <c r="Z1382" s="10" t="str">
        <f t="shared" si="399"/>
        <v>312_2840</v>
      </c>
      <c r="AA1382" s="10" t="str">
        <f t="shared" si="400"/>
        <v>312_2840</v>
      </c>
      <c r="AB1382" s="10" t="str">
        <f t="shared" si="401"/>
        <v>A créer</v>
      </c>
      <c r="AC1382" s="14">
        <f t="shared" si="402"/>
        <v>0</v>
      </c>
      <c r="AD1382" s="10" t="str">
        <f t="shared" si="403"/>
        <v>312_2840 / 29065847</v>
      </c>
      <c r="AE1382" s="10" t="str">
        <f t="shared" si="404"/>
        <v>29065847</v>
      </c>
      <c r="AG1382" s="10" t="str">
        <f t="shared" si="405"/>
        <v>312_2840</v>
      </c>
      <c r="AH1382" s="10" t="str">
        <f t="shared" si="407"/>
        <v xml:space="preserve">Poussoir FRAPPE </v>
      </c>
      <c r="AI1382" s="10" t="str">
        <f t="shared" si="408"/>
        <v>A créer</v>
      </c>
      <c r="AJ1382" s="10" t="str">
        <f t="shared" si="409"/>
        <v>29065847</v>
      </c>
    </row>
    <row r="1383" spans="1:36" ht="15" x14ac:dyDescent="0.25">
      <c r="A1383" s="11" t="s">
        <v>3466</v>
      </c>
      <c r="B1383" s="11" t="s">
        <v>3467</v>
      </c>
      <c r="C1383" s="11" t="s">
        <v>85</v>
      </c>
      <c r="D1383" s="11" t="s">
        <v>86</v>
      </c>
      <c r="E1383" s="11" t="s">
        <v>89</v>
      </c>
      <c r="F1383" s="11" t="s">
        <v>3468</v>
      </c>
      <c r="G1383" s="11" t="s">
        <v>89</v>
      </c>
      <c r="H1383" s="11" t="s">
        <v>90</v>
      </c>
      <c r="I1383" s="12">
        <v>0</v>
      </c>
      <c r="J1383" s="11" t="s">
        <v>91</v>
      </c>
      <c r="K1383" s="11" t="s">
        <v>92</v>
      </c>
      <c r="L1383" s="13">
        <v>0.01</v>
      </c>
      <c r="M1383" s="11" t="s">
        <v>89</v>
      </c>
      <c r="N1383" s="12">
        <v>1</v>
      </c>
      <c r="O1383" s="10" t="str">
        <f t="shared" si="393"/>
        <v/>
      </c>
      <c r="P1383" s="10">
        <f t="shared" si="406"/>
        <v>17</v>
      </c>
      <c r="Q1383" s="10" t="str">
        <f t="shared" si="410"/>
        <v/>
      </c>
      <c r="R1383" s="10">
        <f t="shared" si="411"/>
        <v>28</v>
      </c>
      <c r="S1383" s="10" t="str">
        <f t="shared" si="412"/>
        <v/>
      </c>
      <c r="V1383" cm="1">
        <f t="array" ref="V1383">MIN(IFERROR(FIND(_xlfn.SEQUENCE(10,,CHAR(48)),F1383),""))</f>
        <v>8</v>
      </c>
      <c r="W1383" s="25" cm="1">
        <f t="array" ref="W1383">MIN(IFERROR(FIND(_xlfn.SEQUENCE(10,,CHAR(48)),B1383),""))</f>
        <v>15</v>
      </c>
      <c r="X1383" s="10">
        <f t="shared" si="397"/>
        <v>15</v>
      </c>
      <c r="Y1383" s="17" t="str">
        <f t="shared" si="398"/>
        <v xml:space="preserve">Doigts RELAIS 2 </v>
      </c>
      <c r="Z1383" s="10" t="str">
        <f t="shared" si="399"/>
        <v>312_2846</v>
      </c>
      <c r="AA1383" s="10" t="str">
        <f t="shared" si="400"/>
        <v>312_2846</v>
      </c>
      <c r="AB1383" s="10" t="str">
        <f t="shared" si="401"/>
        <v>A créer</v>
      </c>
      <c r="AC1383" s="14">
        <f t="shared" si="402"/>
        <v>0</v>
      </c>
      <c r="AD1383" s="10" t="str">
        <f t="shared" si="403"/>
        <v>312_2846 / 29065849</v>
      </c>
      <c r="AE1383" s="10" t="str">
        <f t="shared" si="404"/>
        <v>29065849</v>
      </c>
      <c r="AG1383" s="10" t="str">
        <f t="shared" si="405"/>
        <v>312_2846</v>
      </c>
      <c r="AH1383" s="10" t="str">
        <f t="shared" si="407"/>
        <v xml:space="preserve">Doigts RELAIS 2 </v>
      </c>
      <c r="AI1383" s="10" t="str">
        <f t="shared" si="408"/>
        <v>A créer</v>
      </c>
      <c r="AJ1383" s="10" t="str">
        <f t="shared" si="409"/>
        <v>29065849</v>
      </c>
    </row>
    <row r="1384" spans="1:36" ht="15" x14ac:dyDescent="0.25">
      <c r="A1384" s="11" t="s">
        <v>3469</v>
      </c>
      <c r="B1384" s="11" t="s">
        <v>3470</v>
      </c>
      <c r="C1384" s="11" t="s">
        <v>85</v>
      </c>
      <c r="D1384" s="11" t="s">
        <v>86</v>
      </c>
      <c r="E1384" s="11" t="s">
        <v>89</v>
      </c>
      <c r="F1384" s="11" t="s">
        <v>3471</v>
      </c>
      <c r="G1384" s="11" t="s">
        <v>89</v>
      </c>
      <c r="H1384" s="11" t="s">
        <v>90</v>
      </c>
      <c r="I1384" s="12">
        <v>0</v>
      </c>
      <c r="J1384" s="11" t="s">
        <v>91</v>
      </c>
      <c r="K1384" s="11" t="s">
        <v>92</v>
      </c>
      <c r="L1384" s="13">
        <v>0.01</v>
      </c>
      <c r="M1384" s="11" t="s">
        <v>89</v>
      </c>
      <c r="N1384" s="12">
        <v>1</v>
      </c>
      <c r="O1384" s="10" t="str">
        <f t="shared" si="393"/>
        <v/>
      </c>
      <c r="P1384" s="10">
        <f t="shared" si="406"/>
        <v>17</v>
      </c>
      <c r="Q1384" s="10" t="str">
        <f t="shared" si="410"/>
        <v/>
      </c>
      <c r="R1384" s="10">
        <f t="shared" si="411"/>
        <v>28</v>
      </c>
      <c r="S1384" s="10" t="str">
        <f t="shared" si="412"/>
        <v/>
      </c>
      <c r="V1384" cm="1">
        <f t="array" ref="V1384">MIN(IFERROR(FIND(_xlfn.SEQUENCE(10,,CHAR(48)),F1384),""))</f>
        <v>8</v>
      </c>
      <c r="W1384" s="25" cm="1">
        <f t="array" ref="W1384">MIN(IFERROR(FIND(_xlfn.SEQUENCE(10,,CHAR(48)),B1384),""))</f>
        <v>21</v>
      </c>
      <c r="X1384" s="10">
        <f t="shared" si="397"/>
        <v>15</v>
      </c>
      <c r="Y1384" s="17" t="str">
        <f t="shared" si="398"/>
        <v xml:space="preserve">Poinçon ETIRAGE </v>
      </c>
      <c r="Z1384" s="10" t="str">
        <f t="shared" si="399"/>
        <v>312_2866</v>
      </c>
      <c r="AA1384" s="10" t="str">
        <f t="shared" si="400"/>
        <v>312_2866</v>
      </c>
      <c r="AB1384" s="10" t="str">
        <f t="shared" si="401"/>
        <v>A créer</v>
      </c>
      <c r="AC1384" s="14">
        <f t="shared" si="402"/>
        <v>0</v>
      </c>
      <c r="AD1384" s="10" t="str">
        <f t="shared" si="403"/>
        <v>312_2866 / 29065850</v>
      </c>
      <c r="AE1384" s="10" t="str">
        <f t="shared" si="404"/>
        <v>29065850</v>
      </c>
      <c r="AG1384" s="10" t="str">
        <f t="shared" si="405"/>
        <v>312_2866</v>
      </c>
      <c r="AH1384" s="10" t="str">
        <f t="shared" si="407"/>
        <v xml:space="preserve">Poinçon ETIRAGE </v>
      </c>
      <c r="AI1384" s="10" t="str">
        <f t="shared" si="408"/>
        <v>A créer</v>
      </c>
      <c r="AJ1384" s="10" t="str">
        <f t="shared" si="409"/>
        <v>29065850</v>
      </c>
    </row>
    <row r="1385" spans="1:36" ht="15" x14ac:dyDescent="0.25">
      <c r="A1385" s="11" t="s">
        <v>3472</v>
      </c>
      <c r="B1385" s="11" t="s">
        <v>3473</v>
      </c>
      <c r="C1385" s="11" t="s">
        <v>85</v>
      </c>
      <c r="D1385" s="11" t="s">
        <v>86</v>
      </c>
      <c r="E1385" s="11" t="s">
        <v>89</v>
      </c>
      <c r="F1385" s="11" t="s">
        <v>3474</v>
      </c>
      <c r="G1385" s="11" t="s">
        <v>89</v>
      </c>
      <c r="H1385" s="11" t="s">
        <v>90</v>
      </c>
      <c r="I1385" s="12">
        <v>0</v>
      </c>
      <c r="J1385" s="11" t="s">
        <v>91</v>
      </c>
      <c r="K1385" s="11" t="s">
        <v>92</v>
      </c>
      <c r="L1385" s="13">
        <v>0.01</v>
      </c>
      <c r="M1385" s="11" t="s">
        <v>89</v>
      </c>
      <c r="N1385" s="12">
        <v>1</v>
      </c>
      <c r="O1385" s="10" t="str">
        <f t="shared" si="393"/>
        <v/>
      </c>
      <c r="P1385" s="10">
        <f t="shared" si="406"/>
        <v>15</v>
      </c>
      <c r="Q1385" s="10" t="str">
        <f t="shared" si="410"/>
        <v/>
      </c>
      <c r="R1385" s="10">
        <f t="shared" si="411"/>
        <v>26</v>
      </c>
      <c r="S1385" s="10" t="str">
        <f t="shared" si="412"/>
        <v/>
      </c>
      <c r="V1385" cm="1">
        <f t="array" ref="V1385">MIN(IFERROR(FIND(_xlfn.SEQUENCE(10,,CHAR(48)),F1385),""))</f>
        <v>8</v>
      </c>
      <c r="W1385" s="25" cm="1">
        <f t="array" ref="W1385">MIN(IFERROR(FIND(_xlfn.SEQUENCE(10,,CHAR(48)),B1385),""))</f>
        <v>19</v>
      </c>
      <c r="X1385" s="10">
        <f t="shared" si="397"/>
        <v>15</v>
      </c>
      <c r="Y1385" s="17" t="str">
        <f t="shared" si="398"/>
        <v xml:space="preserve">Pilote FRAPPE </v>
      </c>
      <c r="Z1385" s="10" t="str">
        <f t="shared" si="399"/>
        <v>312_2872</v>
      </c>
      <c r="AA1385" s="10" t="str">
        <f t="shared" si="400"/>
        <v>312_2872</v>
      </c>
      <c r="AB1385" s="10" t="str">
        <f t="shared" si="401"/>
        <v>A créer</v>
      </c>
      <c r="AC1385" s="14">
        <f t="shared" si="402"/>
        <v>0</v>
      </c>
      <c r="AD1385" s="10" t="str">
        <f t="shared" si="403"/>
        <v>312_2872 / 29065852</v>
      </c>
      <c r="AE1385" s="10" t="str">
        <f t="shared" si="404"/>
        <v>29065852</v>
      </c>
      <c r="AG1385" s="10" t="str">
        <f t="shared" si="405"/>
        <v>312_2872</v>
      </c>
      <c r="AH1385" s="10" t="str">
        <f t="shared" si="407"/>
        <v xml:space="preserve">Pilote FRAPPE </v>
      </c>
      <c r="AI1385" s="10" t="str">
        <f t="shared" si="408"/>
        <v>A créer</v>
      </c>
      <c r="AJ1385" s="10" t="str">
        <f t="shared" si="409"/>
        <v>29065852</v>
      </c>
    </row>
    <row r="1386" spans="1:36" ht="15" x14ac:dyDescent="0.25">
      <c r="A1386" s="11" t="s">
        <v>3475</v>
      </c>
      <c r="B1386" s="11" t="s">
        <v>3476</v>
      </c>
      <c r="C1386" s="11" t="s">
        <v>85</v>
      </c>
      <c r="D1386" s="11" t="s">
        <v>86</v>
      </c>
      <c r="E1386" s="11" t="s">
        <v>89</v>
      </c>
      <c r="F1386" s="11" t="s">
        <v>3477</v>
      </c>
      <c r="G1386" s="11" t="s">
        <v>89</v>
      </c>
      <c r="H1386" s="11" t="s">
        <v>90</v>
      </c>
      <c r="I1386" s="12">
        <v>0</v>
      </c>
      <c r="J1386" s="11" t="s">
        <v>91</v>
      </c>
      <c r="K1386" s="11" t="s">
        <v>92</v>
      </c>
      <c r="L1386" s="13">
        <v>0.01</v>
      </c>
      <c r="M1386" s="11" t="s">
        <v>89</v>
      </c>
      <c r="N1386" s="12">
        <v>1</v>
      </c>
      <c r="O1386" s="10" t="str">
        <f t="shared" si="393"/>
        <v/>
      </c>
      <c r="P1386" s="10">
        <f t="shared" si="406"/>
        <v>17</v>
      </c>
      <c r="Q1386" s="10" t="str">
        <f t="shared" si="410"/>
        <v/>
      </c>
      <c r="R1386" s="10">
        <f t="shared" si="411"/>
        <v>28</v>
      </c>
      <c r="S1386" s="10" t="str">
        <f t="shared" si="412"/>
        <v/>
      </c>
      <c r="V1386" cm="1">
        <f t="array" ref="V1386">MIN(IFERROR(FIND(_xlfn.SEQUENCE(10,,CHAR(48)),F1386),""))</f>
        <v>8</v>
      </c>
      <c r="W1386" s="25" cm="1">
        <f t="array" ref="W1386">MIN(IFERROR(FIND(_xlfn.SEQUENCE(10,,CHAR(48)),B1386),""))</f>
        <v>21</v>
      </c>
      <c r="X1386" s="10">
        <f t="shared" si="397"/>
        <v>15</v>
      </c>
      <c r="Y1386" s="17" t="str">
        <f t="shared" si="398"/>
        <v xml:space="preserve">Poussoir FRAPPE </v>
      </c>
      <c r="Z1386" s="10" t="str">
        <f t="shared" si="399"/>
        <v>312_2878</v>
      </c>
      <c r="AA1386" s="10" t="str">
        <f t="shared" si="400"/>
        <v>312_2878</v>
      </c>
      <c r="AB1386" s="10" t="str">
        <f t="shared" si="401"/>
        <v>A créer</v>
      </c>
      <c r="AC1386" s="14">
        <f t="shared" si="402"/>
        <v>0</v>
      </c>
      <c r="AD1386" s="10" t="str">
        <f t="shared" si="403"/>
        <v>312_2878 / 29065853</v>
      </c>
      <c r="AE1386" s="10" t="str">
        <f t="shared" si="404"/>
        <v>29065853</v>
      </c>
      <c r="AG1386" s="10" t="str">
        <f t="shared" si="405"/>
        <v>312_2878</v>
      </c>
      <c r="AH1386" s="10" t="str">
        <f t="shared" si="407"/>
        <v xml:space="preserve">Poussoir FRAPPE </v>
      </c>
      <c r="AI1386" s="10" t="str">
        <f t="shared" si="408"/>
        <v>A créer</v>
      </c>
      <c r="AJ1386" s="10" t="str">
        <f t="shared" si="409"/>
        <v>29065853</v>
      </c>
    </row>
    <row r="1387" spans="1:36" ht="15" x14ac:dyDescent="0.25">
      <c r="A1387" s="11" t="s">
        <v>3478</v>
      </c>
      <c r="B1387" s="11" t="s">
        <v>3479</v>
      </c>
      <c r="C1387" s="11" t="s">
        <v>85</v>
      </c>
      <c r="D1387" s="11" t="s">
        <v>86</v>
      </c>
      <c r="E1387" s="11" t="s">
        <v>89</v>
      </c>
      <c r="F1387" s="11" t="s">
        <v>3480</v>
      </c>
      <c r="G1387" s="11" t="s">
        <v>89</v>
      </c>
      <c r="H1387" s="11" t="s">
        <v>90</v>
      </c>
      <c r="I1387" s="12">
        <v>0</v>
      </c>
      <c r="J1387" s="11" t="s">
        <v>91</v>
      </c>
      <c r="K1387" s="11" t="s">
        <v>92</v>
      </c>
      <c r="L1387" s="13">
        <v>0.01</v>
      </c>
      <c r="M1387" s="11" t="s">
        <v>89</v>
      </c>
      <c r="N1387" s="12">
        <v>1</v>
      </c>
      <c r="O1387" s="10" t="str">
        <f t="shared" si="393"/>
        <v/>
      </c>
      <c r="P1387" s="10">
        <f t="shared" si="406"/>
        <v>17</v>
      </c>
      <c r="Q1387" s="10" t="str">
        <f t="shared" si="410"/>
        <v/>
      </c>
      <c r="R1387" s="10">
        <f t="shared" si="411"/>
        <v>28</v>
      </c>
      <c r="S1387" s="10" t="str">
        <f t="shared" si="412"/>
        <v/>
      </c>
      <c r="V1387" cm="1">
        <f t="array" ref="V1387">MIN(IFERROR(FIND(_xlfn.SEQUENCE(10,,CHAR(48)),F1387),""))</f>
        <v>8</v>
      </c>
      <c r="W1387" s="25" cm="1">
        <f t="array" ref="W1387">MIN(IFERROR(FIND(_xlfn.SEQUENCE(10,,CHAR(48)),B1387),""))</f>
        <v>21</v>
      </c>
      <c r="X1387" s="10">
        <f t="shared" si="397"/>
        <v>15</v>
      </c>
      <c r="Y1387" s="17" t="str">
        <f t="shared" si="398"/>
        <v xml:space="preserve">Matrice ETIRAGE </v>
      </c>
      <c r="Z1387" s="10" t="str">
        <f t="shared" si="399"/>
        <v>312_2883</v>
      </c>
      <c r="AA1387" s="10" t="str">
        <f t="shared" si="400"/>
        <v>312_2883</v>
      </c>
      <c r="AB1387" s="10" t="str">
        <f t="shared" si="401"/>
        <v>A créer</v>
      </c>
      <c r="AC1387" s="14">
        <f t="shared" si="402"/>
        <v>0</v>
      </c>
      <c r="AD1387" s="10" t="str">
        <f t="shared" si="403"/>
        <v>312_2883 / 29065854</v>
      </c>
      <c r="AE1387" s="10" t="str">
        <f t="shared" si="404"/>
        <v>29065854</v>
      </c>
      <c r="AG1387" s="10" t="str">
        <f t="shared" si="405"/>
        <v>312_2883</v>
      </c>
      <c r="AH1387" s="10" t="str">
        <f t="shared" si="407"/>
        <v xml:space="preserve">Matrice ETIRAGE </v>
      </c>
      <c r="AI1387" s="10" t="str">
        <f t="shared" si="408"/>
        <v>A créer</v>
      </c>
      <c r="AJ1387" s="10" t="str">
        <f t="shared" si="409"/>
        <v>29065854</v>
      </c>
    </row>
    <row r="1388" spans="1:36" ht="15" x14ac:dyDescent="0.25">
      <c r="A1388" s="11" t="s">
        <v>3481</v>
      </c>
      <c r="B1388" s="11" t="s">
        <v>3482</v>
      </c>
      <c r="C1388" s="11" t="s">
        <v>85</v>
      </c>
      <c r="D1388" s="11" t="s">
        <v>86</v>
      </c>
      <c r="E1388" s="11" t="s">
        <v>89</v>
      </c>
      <c r="F1388" s="11" t="s">
        <v>3483</v>
      </c>
      <c r="G1388" s="11" t="s">
        <v>89</v>
      </c>
      <c r="H1388" s="11" t="s">
        <v>90</v>
      </c>
      <c r="I1388" s="12">
        <v>3</v>
      </c>
      <c r="J1388" s="11" t="s">
        <v>91</v>
      </c>
      <c r="K1388" s="11" t="s">
        <v>92</v>
      </c>
      <c r="L1388" s="13">
        <v>110</v>
      </c>
      <c r="M1388" s="11" t="s">
        <v>89</v>
      </c>
      <c r="N1388" s="12">
        <v>1</v>
      </c>
      <c r="O1388" s="10" t="str">
        <f t="shared" si="393"/>
        <v/>
      </c>
      <c r="P1388" s="10">
        <f t="shared" si="406"/>
        <v>14</v>
      </c>
      <c r="Q1388" s="10" t="str">
        <f t="shared" si="410"/>
        <v/>
      </c>
      <c r="R1388" s="10">
        <f t="shared" si="411"/>
        <v>25</v>
      </c>
      <c r="S1388" s="10" t="str">
        <f t="shared" si="412"/>
        <v/>
      </c>
      <c r="V1388" cm="1">
        <f t="array" ref="V1388">MIN(IFERROR(FIND(_xlfn.SEQUENCE(10,,CHAR(48)),F1388),""))</f>
        <v>8</v>
      </c>
      <c r="W1388" s="25" cm="1">
        <f t="array" ref="W1388">MIN(IFERROR(FIND(_xlfn.SEQUENCE(10,,CHAR(48)),B1388),""))</f>
        <v>18</v>
      </c>
      <c r="X1388" s="10">
        <f t="shared" si="397"/>
        <v>15</v>
      </c>
      <c r="Y1388" s="17" t="str">
        <f t="shared" si="398"/>
        <v xml:space="preserve">Doigts RELAI </v>
      </c>
      <c r="Z1388" s="10" t="str">
        <f t="shared" si="399"/>
        <v>312_2916</v>
      </c>
      <c r="AA1388" s="10" t="str">
        <f t="shared" si="400"/>
        <v>312_2916</v>
      </c>
      <c r="AB1388" s="10" t="str">
        <f t="shared" si="401"/>
        <v>A créer</v>
      </c>
      <c r="AC1388" s="14">
        <f t="shared" si="402"/>
        <v>3</v>
      </c>
      <c r="AD1388" s="10" t="str">
        <f t="shared" si="403"/>
        <v>312_2916 / 29065855</v>
      </c>
      <c r="AE1388" s="10" t="str">
        <f t="shared" si="404"/>
        <v>29065855</v>
      </c>
      <c r="AG1388" s="10" t="str">
        <f t="shared" si="405"/>
        <v>312_2916</v>
      </c>
      <c r="AH1388" s="10" t="str">
        <f t="shared" si="407"/>
        <v xml:space="preserve">Doigts RELAI </v>
      </c>
      <c r="AI1388" s="10" t="str">
        <f t="shared" si="408"/>
        <v>A créer</v>
      </c>
      <c r="AJ1388" s="10" t="str">
        <f t="shared" si="409"/>
        <v>29065855</v>
      </c>
    </row>
    <row r="1389" spans="1:36" ht="15" x14ac:dyDescent="0.25">
      <c r="A1389" s="11" t="s">
        <v>3484</v>
      </c>
      <c r="B1389" s="11" t="s">
        <v>3485</v>
      </c>
      <c r="C1389" s="11" t="s">
        <v>85</v>
      </c>
      <c r="D1389" s="11" t="s">
        <v>86</v>
      </c>
      <c r="E1389" s="11" t="s">
        <v>89</v>
      </c>
      <c r="F1389" s="11" t="s">
        <v>3486</v>
      </c>
      <c r="G1389" s="11" t="s">
        <v>89</v>
      </c>
      <c r="H1389" s="11" t="s">
        <v>90</v>
      </c>
      <c r="I1389" s="12">
        <v>0</v>
      </c>
      <c r="J1389" s="11" t="s">
        <v>91</v>
      </c>
      <c r="K1389" s="11" t="s">
        <v>92</v>
      </c>
      <c r="L1389" s="13">
        <v>0.01</v>
      </c>
      <c r="M1389" s="11" t="s">
        <v>89</v>
      </c>
      <c r="N1389" s="12">
        <v>1</v>
      </c>
      <c r="O1389" s="10" t="str">
        <f t="shared" si="393"/>
        <v/>
      </c>
      <c r="P1389" s="10">
        <f t="shared" si="406"/>
        <v>17</v>
      </c>
      <c r="Q1389" s="10" t="str">
        <f t="shared" si="410"/>
        <v/>
      </c>
      <c r="R1389" s="10">
        <f t="shared" si="411"/>
        <v>28</v>
      </c>
      <c r="S1389" s="10" t="str">
        <f t="shared" si="412"/>
        <v/>
      </c>
      <c r="V1389" cm="1">
        <f t="array" ref="V1389">MIN(IFERROR(FIND(_xlfn.SEQUENCE(10,,CHAR(48)),F1389),""))</f>
        <v>8</v>
      </c>
      <c r="W1389" s="25" cm="1">
        <f t="array" ref="W1389">MIN(IFERROR(FIND(_xlfn.SEQUENCE(10,,CHAR(48)),B1389),""))</f>
        <v>21</v>
      </c>
      <c r="X1389" s="10">
        <f t="shared" si="397"/>
        <v>15</v>
      </c>
      <c r="Y1389" s="17" t="str">
        <f t="shared" si="398"/>
        <v xml:space="preserve">Poussoir FRAPPE </v>
      </c>
      <c r="Z1389" s="10" t="str">
        <f t="shared" si="399"/>
        <v>312_2943</v>
      </c>
      <c r="AA1389" s="10" t="str">
        <f t="shared" si="400"/>
        <v>312_2943</v>
      </c>
      <c r="AB1389" s="10" t="str">
        <f t="shared" si="401"/>
        <v>A créer</v>
      </c>
      <c r="AC1389" s="14">
        <f t="shared" si="402"/>
        <v>0</v>
      </c>
      <c r="AD1389" s="10" t="str">
        <f t="shared" si="403"/>
        <v>312_2943 / 29065857</v>
      </c>
      <c r="AE1389" s="10" t="str">
        <f t="shared" si="404"/>
        <v>29065857</v>
      </c>
      <c r="AG1389" s="10" t="str">
        <f t="shared" si="405"/>
        <v>312_2943</v>
      </c>
      <c r="AH1389" s="10" t="str">
        <f t="shared" si="407"/>
        <v xml:space="preserve">Poussoir FRAPPE </v>
      </c>
      <c r="AI1389" s="10" t="str">
        <f t="shared" si="408"/>
        <v>A créer</v>
      </c>
      <c r="AJ1389" s="10" t="str">
        <f t="shared" si="409"/>
        <v>29065857</v>
      </c>
    </row>
    <row r="1390" spans="1:36" ht="15" x14ac:dyDescent="0.25">
      <c r="A1390" s="11" t="s">
        <v>3487</v>
      </c>
      <c r="B1390" s="11" t="s">
        <v>3488</v>
      </c>
      <c r="C1390" s="11" t="s">
        <v>85</v>
      </c>
      <c r="D1390" s="11" t="s">
        <v>86</v>
      </c>
      <c r="E1390" s="11" t="s">
        <v>89</v>
      </c>
      <c r="F1390" s="11" t="s">
        <v>3489</v>
      </c>
      <c r="G1390" s="11" t="s">
        <v>89</v>
      </c>
      <c r="H1390" s="11" t="s">
        <v>90</v>
      </c>
      <c r="I1390" s="12">
        <v>0</v>
      </c>
      <c r="J1390" s="11" t="s">
        <v>91</v>
      </c>
      <c r="K1390" s="11" t="s">
        <v>92</v>
      </c>
      <c r="L1390" s="13">
        <v>0.01</v>
      </c>
      <c r="M1390" s="11" t="s">
        <v>89</v>
      </c>
      <c r="N1390" s="12">
        <v>1</v>
      </c>
      <c r="O1390" s="10" t="str">
        <f t="shared" si="393"/>
        <v/>
      </c>
      <c r="P1390" s="10">
        <f t="shared" si="406"/>
        <v>17</v>
      </c>
      <c r="Q1390" s="10" t="str">
        <f t="shared" si="410"/>
        <v/>
      </c>
      <c r="R1390" s="10">
        <f t="shared" si="411"/>
        <v>28</v>
      </c>
      <c r="S1390" s="10" t="str">
        <f t="shared" si="412"/>
        <v/>
      </c>
      <c r="V1390" cm="1">
        <f t="array" ref="V1390">MIN(IFERROR(FIND(_xlfn.SEQUENCE(10,,CHAR(48)),F1390),""))</f>
        <v>8</v>
      </c>
      <c r="W1390" s="25" cm="1">
        <f t="array" ref="W1390">MIN(IFERROR(FIND(_xlfn.SEQUENCE(10,,CHAR(48)),B1390),""))</f>
        <v>21</v>
      </c>
      <c r="X1390" s="10">
        <f t="shared" si="397"/>
        <v>15</v>
      </c>
      <c r="Y1390" s="17" t="str">
        <f t="shared" si="398"/>
        <v xml:space="preserve">Poinçon ETIRAGE </v>
      </c>
      <c r="Z1390" s="10" t="str">
        <f t="shared" si="399"/>
        <v>312_2951</v>
      </c>
      <c r="AA1390" s="10" t="str">
        <f t="shared" si="400"/>
        <v>312_2951</v>
      </c>
      <c r="AB1390" s="10" t="str">
        <f t="shared" si="401"/>
        <v>A créer</v>
      </c>
      <c r="AC1390" s="14">
        <f t="shared" si="402"/>
        <v>0</v>
      </c>
      <c r="AD1390" s="10" t="str">
        <f t="shared" si="403"/>
        <v>312_2951 / 29065858</v>
      </c>
      <c r="AE1390" s="10" t="str">
        <f t="shared" si="404"/>
        <v>29065858</v>
      </c>
      <c r="AG1390" s="10" t="str">
        <f t="shared" si="405"/>
        <v>312_2951</v>
      </c>
      <c r="AH1390" s="10" t="str">
        <f t="shared" si="407"/>
        <v xml:space="preserve">Poinçon ETIRAGE </v>
      </c>
      <c r="AI1390" s="10" t="str">
        <f t="shared" si="408"/>
        <v>A créer</v>
      </c>
      <c r="AJ1390" s="10" t="str">
        <f t="shared" si="409"/>
        <v>29065858</v>
      </c>
    </row>
    <row r="1391" spans="1:36" ht="15" x14ac:dyDescent="0.25">
      <c r="A1391" s="11" t="s">
        <v>3490</v>
      </c>
      <c r="B1391" s="11" t="s">
        <v>3491</v>
      </c>
      <c r="C1391" s="11" t="s">
        <v>85</v>
      </c>
      <c r="D1391" s="11" t="s">
        <v>86</v>
      </c>
      <c r="E1391" s="11" t="s">
        <v>89</v>
      </c>
      <c r="F1391" s="11" t="s">
        <v>3492</v>
      </c>
      <c r="G1391" s="11" t="s">
        <v>89</v>
      </c>
      <c r="H1391" s="11" t="s">
        <v>90</v>
      </c>
      <c r="I1391" s="12">
        <v>0</v>
      </c>
      <c r="J1391" s="11" t="s">
        <v>91</v>
      </c>
      <c r="K1391" s="11" t="s">
        <v>92</v>
      </c>
      <c r="L1391" s="13">
        <v>0.01</v>
      </c>
      <c r="M1391" s="11" t="s">
        <v>89</v>
      </c>
      <c r="N1391" s="12">
        <v>1</v>
      </c>
      <c r="O1391" s="10" t="str">
        <f t="shared" si="393"/>
        <v/>
      </c>
      <c r="P1391" s="10">
        <f t="shared" si="406"/>
        <v>17</v>
      </c>
      <c r="Q1391" s="10" t="str">
        <f t="shared" si="410"/>
        <v/>
      </c>
      <c r="R1391" s="10">
        <f t="shared" si="411"/>
        <v>28</v>
      </c>
      <c r="S1391" s="10" t="str">
        <f t="shared" si="412"/>
        <v/>
      </c>
      <c r="V1391" cm="1">
        <f t="array" ref="V1391">MIN(IFERROR(FIND(_xlfn.SEQUENCE(10,,CHAR(48)),F1391),""))</f>
        <v>8</v>
      </c>
      <c r="W1391" s="25" cm="1">
        <f t="array" ref="W1391">MIN(IFERROR(FIND(_xlfn.SEQUENCE(10,,CHAR(48)),B1391),""))</f>
        <v>21</v>
      </c>
      <c r="X1391" s="10">
        <f t="shared" si="397"/>
        <v>15</v>
      </c>
      <c r="Y1391" s="17" t="str">
        <f t="shared" si="398"/>
        <v xml:space="preserve">Poussoir FRAPPE </v>
      </c>
      <c r="Z1391" s="10" t="str">
        <f t="shared" si="399"/>
        <v>312_2953</v>
      </c>
      <c r="AA1391" s="10" t="str">
        <f t="shared" si="400"/>
        <v>312_2953</v>
      </c>
      <c r="AB1391" s="10" t="str">
        <f t="shared" si="401"/>
        <v>A créer</v>
      </c>
      <c r="AC1391" s="14">
        <f t="shared" si="402"/>
        <v>0</v>
      </c>
      <c r="AD1391" s="10" t="str">
        <f t="shared" si="403"/>
        <v>312_2953 / 29065859</v>
      </c>
      <c r="AE1391" s="10" t="str">
        <f t="shared" si="404"/>
        <v>29065859</v>
      </c>
      <c r="AG1391" s="10" t="str">
        <f t="shared" si="405"/>
        <v>312_2953</v>
      </c>
      <c r="AH1391" s="10" t="str">
        <f t="shared" si="407"/>
        <v xml:space="preserve">Poussoir FRAPPE </v>
      </c>
      <c r="AI1391" s="10" t="str">
        <f t="shared" si="408"/>
        <v>A créer</v>
      </c>
      <c r="AJ1391" s="10" t="str">
        <f t="shared" si="409"/>
        <v>29065859</v>
      </c>
    </row>
    <row r="1392" spans="1:36" ht="15" x14ac:dyDescent="0.25">
      <c r="A1392" s="11" t="s">
        <v>3496</v>
      </c>
      <c r="B1392" s="11" t="s">
        <v>3497</v>
      </c>
      <c r="C1392" s="11" t="s">
        <v>85</v>
      </c>
      <c r="D1392" s="11" t="s">
        <v>86</v>
      </c>
      <c r="E1392" s="11" t="s">
        <v>89</v>
      </c>
      <c r="F1392" s="11" t="s">
        <v>3498</v>
      </c>
      <c r="G1392" s="11" t="s">
        <v>89</v>
      </c>
      <c r="H1392" s="11" t="s">
        <v>90</v>
      </c>
      <c r="I1392" s="12">
        <v>0</v>
      </c>
      <c r="J1392" s="11" t="s">
        <v>91</v>
      </c>
      <c r="K1392" s="11" t="s">
        <v>92</v>
      </c>
      <c r="L1392" s="13">
        <v>0.01</v>
      </c>
      <c r="M1392" s="11" t="s">
        <v>89</v>
      </c>
      <c r="N1392" s="12">
        <v>1</v>
      </c>
      <c r="O1392" s="10" t="str">
        <f t="shared" si="393"/>
        <v/>
      </c>
      <c r="P1392" s="10">
        <f t="shared" si="406"/>
        <v>17</v>
      </c>
      <c r="Q1392" s="10" t="str">
        <f t="shared" si="410"/>
        <v/>
      </c>
      <c r="R1392" s="10">
        <f t="shared" si="411"/>
        <v>28</v>
      </c>
      <c r="S1392" s="10" t="str">
        <f t="shared" si="412"/>
        <v/>
      </c>
      <c r="V1392" cm="1">
        <f t="array" ref="V1392">MIN(IFERROR(FIND(_xlfn.SEQUENCE(10,,CHAR(48)),F1392),""))</f>
        <v>8</v>
      </c>
      <c r="W1392" s="25" cm="1">
        <f t="array" ref="W1392">MIN(IFERROR(FIND(_xlfn.SEQUENCE(10,,CHAR(48)),B1392),""))</f>
        <v>21</v>
      </c>
      <c r="X1392" s="10">
        <f t="shared" si="397"/>
        <v>15</v>
      </c>
      <c r="Y1392" s="17" t="str">
        <f t="shared" si="398"/>
        <v xml:space="preserve">Poussoir FRAPPE </v>
      </c>
      <c r="Z1392" s="10" t="str">
        <f t="shared" si="399"/>
        <v>312_3020</v>
      </c>
      <c r="AA1392" s="10" t="str">
        <f t="shared" si="400"/>
        <v>312_3020</v>
      </c>
      <c r="AB1392" s="10" t="str">
        <f t="shared" si="401"/>
        <v>A créer</v>
      </c>
      <c r="AC1392" s="14">
        <f t="shared" si="402"/>
        <v>0</v>
      </c>
      <c r="AD1392" s="10" t="str">
        <f t="shared" si="403"/>
        <v>312_3020 / 29065863</v>
      </c>
      <c r="AE1392" s="10" t="str">
        <f t="shared" si="404"/>
        <v>29065863</v>
      </c>
      <c r="AG1392" s="10" t="str">
        <f t="shared" si="405"/>
        <v>312_3020</v>
      </c>
      <c r="AH1392" s="10" t="str">
        <f t="shared" si="407"/>
        <v xml:space="preserve">Poussoir FRAPPE </v>
      </c>
      <c r="AI1392" s="10" t="str">
        <f t="shared" si="408"/>
        <v>A créer</v>
      </c>
      <c r="AJ1392" s="10" t="str">
        <f t="shared" si="409"/>
        <v>29065863</v>
      </c>
    </row>
    <row r="1393" spans="1:36" ht="15" x14ac:dyDescent="0.25">
      <c r="A1393" s="11" t="s">
        <v>8719</v>
      </c>
      <c r="B1393" s="11" t="s">
        <v>8720</v>
      </c>
      <c r="C1393" s="11" t="s">
        <v>85</v>
      </c>
      <c r="D1393" s="11" t="s">
        <v>86</v>
      </c>
      <c r="E1393" s="11" t="s">
        <v>8550</v>
      </c>
      <c r="F1393" s="11" t="s">
        <v>8721</v>
      </c>
      <c r="G1393" s="11" t="s">
        <v>89</v>
      </c>
      <c r="H1393" s="11" t="s">
        <v>90</v>
      </c>
      <c r="I1393" s="12">
        <v>17</v>
      </c>
      <c r="J1393" s="11" t="s">
        <v>91</v>
      </c>
      <c r="K1393" s="11" t="s">
        <v>92</v>
      </c>
      <c r="L1393" s="13">
        <v>85</v>
      </c>
      <c r="M1393" s="11" t="s">
        <v>89</v>
      </c>
      <c r="N1393" s="12">
        <v>1</v>
      </c>
      <c r="O1393" s="10" t="str">
        <f t="shared" si="393"/>
        <v/>
      </c>
      <c r="P1393" s="10" t="str">
        <f t="shared" si="406"/>
        <v/>
      </c>
      <c r="Q1393" s="10" t="str">
        <f t="shared" si="410"/>
        <v/>
      </c>
      <c r="R1393" s="10">
        <f t="shared" si="411"/>
        <v>25</v>
      </c>
      <c r="S1393" s="10" t="str">
        <f t="shared" si="412"/>
        <v/>
      </c>
      <c r="V1393" cm="1">
        <f t="array" ref="V1393">MIN(IFERROR(FIND(_xlfn.SEQUENCE(10,,CHAR(48)),F1393),""))</f>
        <v>8</v>
      </c>
      <c r="W1393" s="25" cm="1">
        <f t="array" ref="W1393">MIN(IFERROR(FIND(_xlfn.SEQUENCE(10,,CHAR(48)),B1393),""))</f>
        <v>18</v>
      </c>
      <c r="X1393" s="10">
        <f t="shared" si="397"/>
        <v>15</v>
      </c>
      <c r="Y1393" s="17" t="str">
        <f t="shared" si="398"/>
        <v xml:space="preserve">BAGUE PREROGNAGE </v>
      </c>
      <c r="Z1393" s="10" t="str">
        <f t="shared" si="399"/>
        <v>611_2198</v>
      </c>
      <c r="AA1393" s="10" t="str">
        <f t="shared" si="400"/>
        <v>611_2198</v>
      </c>
      <c r="AB1393" s="10" t="str">
        <f t="shared" si="401"/>
        <v>2 H 4 C</v>
      </c>
      <c r="AC1393" s="14">
        <f t="shared" si="402"/>
        <v>17</v>
      </c>
      <c r="AD1393" s="10" t="str">
        <f t="shared" si="403"/>
        <v>611_2198 / 29063772</v>
      </c>
      <c r="AE1393" s="10" t="str">
        <f t="shared" si="404"/>
        <v>29063772</v>
      </c>
      <c r="AG1393" s="10" t="str">
        <f t="shared" si="405"/>
        <v>611_2198</v>
      </c>
      <c r="AH1393" s="10" t="str">
        <f t="shared" si="407"/>
        <v xml:space="preserve">BAGUE PREROGNAGE </v>
      </c>
      <c r="AI1393" s="10" t="str">
        <f t="shared" si="408"/>
        <v>2 H 4 C</v>
      </c>
      <c r="AJ1393" s="10" t="str">
        <f t="shared" si="409"/>
        <v>29063772</v>
      </c>
    </row>
    <row r="1394" spans="1:36" ht="15" x14ac:dyDescent="0.25">
      <c r="A1394" s="11" t="s">
        <v>3502</v>
      </c>
      <c r="B1394" s="11" t="s">
        <v>3503</v>
      </c>
      <c r="C1394" s="11" t="s">
        <v>85</v>
      </c>
      <c r="D1394" s="11" t="s">
        <v>86</v>
      </c>
      <c r="E1394" s="11" t="s">
        <v>89</v>
      </c>
      <c r="F1394" s="11" t="s">
        <v>3504</v>
      </c>
      <c r="G1394" s="11" t="s">
        <v>89</v>
      </c>
      <c r="H1394" s="11" t="s">
        <v>90</v>
      </c>
      <c r="I1394" s="12">
        <v>0</v>
      </c>
      <c r="J1394" s="11" t="s">
        <v>91</v>
      </c>
      <c r="K1394" s="11" t="s">
        <v>92</v>
      </c>
      <c r="L1394" s="13">
        <v>0.01</v>
      </c>
      <c r="M1394" s="11" t="s">
        <v>89</v>
      </c>
      <c r="N1394" s="12">
        <v>1</v>
      </c>
      <c r="O1394" s="10" t="str">
        <f t="shared" si="393"/>
        <v/>
      </c>
      <c r="P1394" s="10">
        <f t="shared" si="406"/>
        <v>12</v>
      </c>
      <c r="Q1394" s="10" t="str">
        <f t="shared" si="410"/>
        <v/>
      </c>
      <c r="R1394" s="10">
        <f t="shared" si="411"/>
        <v>23</v>
      </c>
      <c r="S1394" s="10" t="str">
        <f t="shared" si="412"/>
        <v/>
      </c>
      <c r="V1394" cm="1">
        <f t="array" ref="V1394">MIN(IFERROR(FIND(_xlfn.SEQUENCE(10,,CHAR(48)),F1394),""))</f>
        <v>8</v>
      </c>
      <c r="W1394" s="25" cm="1">
        <f t="array" ref="W1394">MIN(IFERROR(FIND(_xlfn.SEQUENCE(10,,CHAR(48)),B1394),""))</f>
        <v>16</v>
      </c>
      <c r="X1394" s="10">
        <f t="shared" si="397"/>
        <v>15</v>
      </c>
      <c r="Y1394" s="17" t="str">
        <f t="shared" si="398"/>
        <v xml:space="preserve">NEZ FRAPPE </v>
      </c>
      <c r="Z1394" s="10" t="str">
        <f t="shared" si="399"/>
        <v>611_2278</v>
      </c>
      <c r="AA1394" s="10" t="str">
        <f t="shared" si="400"/>
        <v>611_2278</v>
      </c>
      <c r="AB1394" s="10" t="str">
        <f t="shared" si="401"/>
        <v>A créer</v>
      </c>
      <c r="AC1394" s="14">
        <f t="shared" si="402"/>
        <v>0</v>
      </c>
      <c r="AD1394" s="10" t="str">
        <f t="shared" si="403"/>
        <v>611_2278 / 29065867</v>
      </c>
      <c r="AE1394" s="10" t="str">
        <f t="shared" si="404"/>
        <v>29065867</v>
      </c>
      <c r="AG1394" s="10" t="str">
        <f t="shared" si="405"/>
        <v>611_2278</v>
      </c>
      <c r="AH1394" s="10" t="str">
        <f t="shared" si="407"/>
        <v xml:space="preserve">NEZ FRAPPE </v>
      </c>
      <c r="AI1394" s="10" t="str">
        <f t="shared" si="408"/>
        <v>A créer</v>
      </c>
      <c r="AJ1394" s="10" t="str">
        <f t="shared" si="409"/>
        <v>29065867</v>
      </c>
    </row>
    <row r="1395" spans="1:36" ht="15" x14ac:dyDescent="0.25">
      <c r="A1395" s="11" t="s">
        <v>3505</v>
      </c>
      <c r="B1395" s="11" t="s">
        <v>3506</v>
      </c>
      <c r="C1395" s="11" t="s">
        <v>85</v>
      </c>
      <c r="D1395" s="11" t="s">
        <v>86</v>
      </c>
      <c r="E1395" s="11" t="s">
        <v>89</v>
      </c>
      <c r="F1395" s="11" t="s">
        <v>3507</v>
      </c>
      <c r="G1395" s="11" t="s">
        <v>89</v>
      </c>
      <c r="H1395" s="11" t="s">
        <v>90</v>
      </c>
      <c r="I1395" s="12">
        <v>0</v>
      </c>
      <c r="J1395" s="11" t="s">
        <v>91</v>
      </c>
      <c r="K1395" s="11" t="s">
        <v>92</v>
      </c>
      <c r="L1395" s="13">
        <v>0.01</v>
      </c>
      <c r="M1395" s="11" t="s">
        <v>89</v>
      </c>
      <c r="N1395" s="12">
        <v>1</v>
      </c>
      <c r="O1395" s="10" t="str">
        <f t="shared" si="393"/>
        <v/>
      </c>
      <c r="P1395" s="10">
        <f t="shared" si="406"/>
        <v>12</v>
      </c>
      <c r="Q1395" s="10" t="str">
        <f t="shared" si="410"/>
        <v/>
      </c>
      <c r="R1395" s="10">
        <f t="shared" si="411"/>
        <v>23</v>
      </c>
      <c r="S1395" s="10" t="str">
        <f t="shared" si="412"/>
        <v/>
      </c>
      <c r="V1395" cm="1">
        <f t="array" ref="V1395">MIN(IFERROR(FIND(_xlfn.SEQUENCE(10,,CHAR(48)),F1395),""))</f>
        <v>8</v>
      </c>
      <c r="W1395" s="25" cm="1">
        <f t="array" ref="W1395">MIN(IFERROR(FIND(_xlfn.SEQUENCE(10,,CHAR(48)),B1395),""))</f>
        <v>16</v>
      </c>
      <c r="X1395" s="10">
        <f t="shared" si="397"/>
        <v>15</v>
      </c>
      <c r="Y1395" s="17" t="str">
        <f t="shared" si="398"/>
        <v xml:space="preserve">Nez RELAIS </v>
      </c>
      <c r="Z1395" s="10" t="str">
        <f t="shared" si="399"/>
        <v>611_2843</v>
      </c>
      <c r="AA1395" s="10" t="str">
        <f t="shared" si="400"/>
        <v>611_2843</v>
      </c>
      <c r="AB1395" s="10" t="str">
        <f t="shared" si="401"/>
        <v>A créer</v>
      </c>
      <c r="AC1395" s="14">
        <f t="shared" si="402"/>
        <v>0</v>
      </c>
      <c r="AD1395" s="10" t="str">
        <f t="shared" si="403"/>
        <v>611_2843 / 29065868</v>
      </c>
      <c r="AE1395" s="10" t="str">
        <f t="shared" si="404"/>
        <v>29065868</v>
      </c>
      <c r="AG1395" s="10" t="str">
        <f t="shared" si="405"/>
        <v>611_2843</v>
      </c>
      <c r="AH1395" s="10" t="str">
        <f t="shared" si="407"/>
        <v xml:space="preserve">Nez RELAIS </v>
      </c>
      <c r="AI1395" s="10" t="str">
        <f t="shared" si="408"/>
        <v>A créer</v>
      </c>
      <c r="AJ1395" s="10" t="str">
        <f t="shared" si="409"/>
        <v>29065868</v>
      </c>
    </row>
    <row r="1396" spans="1:36" ht="15" x14ac:dyDescent="0.25">
      <c r="A1396" s="11" t="s">
        <v>3508</v>
      </c>
      <c r="B1396" s="11" t="s">
        <v>3509</v>
      </c>
      <c r="C1396" s="11" t="s">
        <v>85</v>
      </c>
      <c r="D1396" s="11" t="s">
        <v>86</v>
      </c>
      <c r="E1396" s="11" t="s">
        <v>89</v>
      </c>
      <c r="F1396" s="11" t="s">
        <v>3510</v>
      </c>
      <c r="G1396" s="11" t="s">
        <v>89</v>
      </c>
      <c r="H1396" s="11" t="s">
        <v>90</v>
      </c>
      <c r="I1396" s="12">
        <v>0</v>
      </c>
      <c r="J1396" s="11" t="s">
        <v>91</v>
      </c>
      <c r="K1396" s="11" t="s">
        <v>92</v>
      </c>
      <c r="L1396" s="13">
        <v>130</v>
      </c>
      <c r="M1396" s="11" t="s">
        <v>89</v>
      </c>
      <c r="N1396" s="12">
        <v>1</v>
      </c>
      <c r="O1396" s="10" t="str">
        <f t="shared" si="393"/>
        <v/>
      </c>
      <c r="P1396" s="10">
        <f t="shared" si="406"/>
        <v>12</v>
      </c>
      <c r="Q1396" s="10" t="str">
        <f t="shared" si="410"/>
        <v/>
      </c>
      <c r="R1396" s="10">
        <f t="shared" si="411"/>
        <v>23</v>
      </c>
      <c r="S1396" s="10" t="str">
        <f t="shared" si="412"/>
        <v/>
      </c>
      <c r="V1396" cm="1">
        <f t="array" ref="V1396">MIN(IFERROR(FIND(_xlfn.SEQUENCE(10,,CHAR(48)),F1396),""))</f>
        <v>8</v>
      </c>
      <c r="W1396" s="25" cm="1">
        <f t="array" ref="W1396">MIN(IFERROR(FIND(_xlfn.SEQUENCE(10,,CHAR(48)),B1396),""))</f>
        <v>16</v>
      </c>
      <c r="X1396" s="10">
        <f t="shared" si="397"/>
        <v>15</v>
      </c>
      <c r="Y1396" s="17" t="str">
        <f t="shared" si="398"/>
        <v xml:space="preserve">Nez FRAPPE </v>
      </c>
      <c r="Z1396" s="10" t="str">
        <f t="shared" si="399"/>
        <v>611_3211</v>
      </c>
      <c r="AA1396" s="10" t="str">
        <f t="shared" si="400"/>
        <v>611_3211</v>
      </c>
      <c r="AB1396" s="10" t="str">
        <f t="shared" si="401"/>
        <v>A créer</v>
      </c>
      <c r="AC1396" s="14">
        <f t="shared" si="402"/>
        <v>0</v>
      </c>
      <c r="AD1396" s="10" t="str">
        <f t="shared" si="403"/>
        <v>611_3211 / 29065870</v>
      </c>
      <c r="AE1396" s="10" t="str">
        <f t="shared" si="404"/>
        <v>29065870</v>
      </c>
      <c r="AG1396" s="10" t="str">
        <f t="shared" si="405"/>
        <v>611_3211</v>
      </c>
      <c r="AH1396" s="10" t="str">
        <f t="shared" si="407"/>
        <v xml:space="preserve">Nez FRAPPE </v>
      </c>
      <c r="AI1396" s="10" t="str">
        <f t="shared" si="408"/>
        <v>A créer</v>
      </c>
      <c r="AJ1396" s="10" t="str">
        <f t="shared" si="409"/>
        <v>29065870</v>
      </c>
    </row>
    <row r="1397" spans="1:36" ht="15" x14ac:dyDescent="0.25">
      <c r="A1397" s="11" t="s">
        <v>3511</v>
      </c>
      <c r="B1397" s="11" t="s">
        <v>3512</v>
      </c>
      <c r="C1397" s="11" t="s">
        <v>85</v>
      </c>
      <c r="D1397" s="11" t="s">
        <v>86</v>
      </c>
      <c r="E1397" s="11" t="s">
        <v>89</v>
      </c>
      <c r="F1397" s="11" t="s">
        <v>3513</v>
      </c>
      <c r="G1397" s="11" t="s">
        <v>89</v>
      </c>
      <c r="H1397" s="11" t="s">
        <v>90</v>
      </c>
      <c r="I1397" s="12">
        <v>0</v>
      </c>
      <c r="J1397" s="11" t="s">
        <v>91</v>
      </c>
      <c r="K1397" s="11" t="s">
        <v>92</v>
      </c>
      <c r="L1397" s="13">
        <v>0.01</v>
      </c>
      <c r="M1397" s="11" t="s">
        <v>89</v>
      </c>
      <c r="N1397" s="12">
        <v>1</v>
      </c>
      <c r="O1397" s="10" t="str">
        <f t="shared" si="393"/>
        <v/>
      </c>
      <c r="P1397" s="10">
        <f t="shared" si="406"/>
        <v>12</v>
      </c>
      <c r="Q1397" s="10" t="str">
        <f t="shared" si="410"/>
        <v/>
      </c>
      <c r="R1397" s="10">
        <f t="shared" si="411"/>
        <v>23</v>
      </c>
      <c r="S1397" s="10" t="str">
        <f t="shared" si="412"/>
        <v/>
      </c>
      <c r="V1397" cm="1">
        <f t="array" ref="V1397">MIN(IFERROR(FIND(_xlfn.SEQUENCE(10,,CHAR(48)),F1397),""))</f>
        <v>8</v>
      </c>
      <c r="W1397" s="25" cm="1">
        <f t="array" ref="W1397">MIN(IFERROR(FIND(_xlfn.SEQUENCE(10,,CHAR(48)),B1397),""))</f>
        <v>16</v>
      </c>
      <c r="X1397" s="10">
        <f t="shared" si="397"/>
        <v>15</v>
      </c>
      <c r="Y1397" s="17" t="str">
        <f t="shared" si="398"/>
        <v xml:space="preserve">Nez PLIAGE </v>
      </c>
      <c r="Z1397" s="10" t="str">
        <f t="shared" si="399"/>
        <v>912_0410</v>
      </c>
      <c r="AA1397" s="10" t="str">
        <f t="shared" si="400"/>
        <v>912_0410</v>
      </c>
      <c r="AB1397" s="10" t="str">
        <f t="shared" si="401"/>
        <v>A créer</v>
      </c>
      <c r="AC1397" s="14">
        <f t="shared" si="402"/>
        <v>0</v>
      </c>
      <c r="AD1397" s="10" t="str">
        <f t="shared" si="403"/>
        <v>912_0410 / 29065871</v>
      </c>
      <c r="AE1397" s="10" t="str">
        <f t="shared" si="404"/>
        <v>29065871</v>
      </c>
      <c r="AF1397" s="10" t="str">
        <f t="shared" ref="AF1397:AF1414" si="413">IFERROR(FIND("~",B1397),"")</f>
        <v/>
      </c>
      <c r="AG1397" s="10" t="str">
        <f t="shared" si="405"/>
        <v>912_0410</v>
      </c>
      <c r="AH1397" s="10" t="str">
        <f t="shared" si="407"/>
        <v xml:space="preserve">Nez PLIAGE </v>
      </c>
      <c r="AI1397" s="10" t="str">
        <f t="shared" si="408"/>
        <v>A créer</v>
      </c>
      <c r="AJ1397" s="10" t="str">
        <f t="shared" si="409"/>
        <v>29065871</v>
      </c>
    </row>
    <row r="1398" spans="1:36" ht="15" x14ac:dyDescent="0.25">
      <c r="A1398" s="11" t="s">
        <v>3514</v>
      </c>
      <c r="B1398" s="11" t="s">
        <v>3515</v>
      </c>
      <c r="C1398" s="11" t="s">
        <v>85</v>
      </c>
      <c r="D1398" s="11" t="s">
        <v>86</v>
      </c>
      <c r="E1398" s="11" t="s">
        <v>89</v>
      </c>
      <c r="F1398" s="11" t="s">
        <v>3516</v>
      </c>
      <c r="G1398" s="11" t="s">
        <v>89</v>
      </c>
      <c r="H1398" s="11" t="s">
        <v>90</v>
      </c>
      <c r="I1398" s="12">
        <v>0</v>
      </c>
      <c r="J1398" s="11" t="s">
        <v>91</v>
      </c>
      <c r="K1398" s="11" t="s">
        <v>92</v>
      </c>
      <c r="L1398" s="13">
        <v>0.01</v>
      </c>
      <c r="M1398" s="11" t="s">
        <v>89</v>
      </c>
      <c r="N1398" s="12">
        <v>1</v>
      </c>
      <c r="O1398" s="10" t="str">
        <f t="shared" si="393"/>
        <v/>
      </c>
      <c r="P1398" s="10">
        <f t="shared" si="406"/>
        <v>16</v>
      </c>
      <c r="Q1398" s="10" t="str">
        <f t="shared" si="410"/>
        <v/>
      </c>
      <c r="R1398" s="10">
        <f t="shared" si="411"/>
        <v>27</v>
      </c>
      <c r="S1398" s="10" t="str">
        <f t="shared" si="412"/>
        <v/>
      </c>
      <c r="V1398" cm="1">
        <f t="array" ref="V1398">MIN(IFERROR(FIND(_xlfn.SEQUENCE(10,,CHAR(48)),F1398),""))</f>
        <v>8</v>
      </c>
      <c r="W1398" s="25" cm="1">
        <f t="array" ref="W1398">MIN(IFERROR(FIND(_xlfn.SEQUENCE(10,,CHAR(48)),B1398),""))</f>
        <v>20</v>
      </c>
      <c r="X1398" s="10">
        <f t="shared" si="397"/>
        <v>15</v>
      </c>
      <c r="Y1398" s="17" t="str">
        <f t="shared" si="398"/>
        <v xml:space="preserve">Anneau ROGNAGE </v>
      </c>
      <c r="Z1398" s="10" t="str">
        <f t="shared" si="399"/>
        <v>312_0785</v>
      </c>
      <c r="AA1398" s="10" t="str">
        <f t="shared" si="400"/>
        <v>312_0785</v>
      </c>
      <c r="AB1398" s="10" t="str">
        <f t="shared" si="401"/>
        <v>A créer</v>
      </c>
      <c r="AC1398" s="14">
        <f t="shared" si="402"/>
        <v>0</v>
      </c>
      <c r="AD1398" s="10" t="str">
        <f t="shared" si="403"/>
        <v>312_0785 / 29065885</v>
      </c>
      <c r="AE1398" s="10" t="str">
        <f t="shared" si="404"/>
        <v>29065885</v>
      </c>
      <c r="AF1398" s="10" t="str">
        <f t="shared" si="413"/>
        <v/>
      </c>
      <c r="AG1398" s="10" t="str">
        <f t="shared" si="405"/>
        <v>312_0785</v>
      </c>
      <c r="AH1398" s="10" t="str">
        <f t="shared" si="407"/>
        <v xml:space="preserve">Anneau ROGNAGE </v>
      </c>
      <c r="AI1398" s="10" t="str">
        <f t="shared" si="408"/>
        <v>A créer</v>
      </c>
      <c r="AJ1398" s="10" t="str">
        <f t="shared" si="409"/>
        <v>29065885</v>
      </c>
    </row>
    <row r="1399" spans="1:36" ht="15" x14ac:dyDescent="0.25">
      <c r="A1399" s="11" t="s">
        <v>3520</v>
      </c>
      <c r="B1399" s="11" t="s">
        <v>3521</v>
      </c>
      <c r="C1399" s="11" t="s">
        <v>85</v>
      </c>
      <c r="D1399" s="11" t="s">
        <v>86</v>
      </c>
      <c r="E1399" s="11" t="s">
        <v>89</v>
      </c>
      <c r="F1399" s="11" t="s">
        <v>3522</v>
      </c>
      <c r="G1399" s="11" t="s">
        <v>89</v>
      </c>
      <c r="H1399" s="11" t="s">
        <v>90</v>
      </c>
      <c r="I1399" s="12">
        <v>0</v>
      </c>
      <c r="J1399" s="11" t="s">
        <v>91</v>
      </c>
      <c r="K1399" s="11" t="s">
        <v>92</v>
      </c>
      <c r="L1399" s="13">
        <v>0.01</v>
      </c>
      <c r="M1399" s="11" t="s">
        <v>89</v>
      </c>
      <c r="N1399" s="12">
        <v>1</v>
      </c>
      <c r="O1399" s="10" t="str">
        <f t="shared" si="393"/>
        <v/>
      </c>
      <c r="P1399" s="10">
        <f t="shared" si="406"/>
        <v>16</v>
      </c>
      <c r="Q1399" s="10" t="str">
        <f t="shared" si="410"/>
        <v/>
      </c>
      <c r="R1399" s="10">
        <f t="shared" si="411"/>
        <v>27</v>
      </c>
      <c r="S1399" s="10" t="str">
        <f t="shared" si="412"/>
        <v/>
      </c>
      <c r="V1399" cm="1">
        <f t="array" ref="V1399">MIN(IFERROR(FIND(_xlfn.SEQUENCE(10,,CHAR(48)),F1399),""))</f>
        <v>8</v>
      </c>
      <c r="W1399" s="25" cm="1">
        <f t="array" ref="W1399">MIN(IFERROR(FIND(_xlfn.SEQUENCE(10,,CHAR(48)),B1399),""))</f>
        <v>20</v>
      </c>
      <c r="X1399" s="10">
        <f t="shared" si="397"/>
        <v>15</v>
      </c>
      <c r="Y1399" s="17" t="str">
        <f t="shared" si="398"/>
        <v xml:space="preserve">Doigts ETIRAGE </v>
      </c>
      <c r="Z1399" s="10" t="str">
        <f t="shared" si="399"/>
        <v>312_1636</v>
      </c>
      <c r="AA1399" s="10" t="str">
        <f t="shared" si="400"/>
        <v>312_1636</v>
      </c>
      <c r="AB1399" s="10" t="str">
        <f t="shared" si="401"/>
        <v>A créer</v>
      </c>
      <c r="AC1399" s="14">
        <f t="shared" si="402"/>
        <v>0</v>
      </c>
      <c r="AD1399" s="10" t="str">
        <f t="shared" si="403"/>
        <v>312_1636 / 29065887</v>
      </c>
      <c r="AE1399" s="10" t="str">
        <f t="shared" si="404"/>
        <v>29065887</v>
      </c>
      <c r="AF1399" s="10" t="str">
        <f t="shared" si="413"/>
        <v/>
      </c>
      <c r="AG1399" s="10" t="str">
        <f t="shared" si="405"/>
        <v>312_1636</v>
      </c>
      <c r="AH1399" s="10" t="str">
        <f t="shared" si="407"/>
        <v xml:space="preserve">Doigts ETIRAGE </v>
      </c>
      <c r="AI1399" s="10" t="str">
        <f t="shared" si="408"/>
        <v>A créer</v>
      </c>
      <c r="AJ1399" s="10" t="str">
        <f t="shared" si="409"/>
        <v>29065887</v>
      </c>
    </row>
    <row r="1400" spans="1:36" ht="15" x14ac:dyDescent="0.25">
      <c r="A1400" s="11" t="s">
        <v>3523</v>
      </c>
      <c r="B1400" s="11" t="s">
        <v>3524</v>
      </c>
      <c r="C1400" s="11" t="s">
        <v>85</v>
      </c>
      <c r="D1400" s="11" t="s">
        <v>86</v>
      </c>
      <c r="E1400" s="11" t="s">
        <v>89</v>
      </c>
      <c r="F1400" s="11" t="s">
        <v>3525</v>
      </c>
      <c r="G1400" s="11" t="s">
        <v>89</v>
      </c>
      <c r="H1400" s="11" t="s">
        <v>90</v>
      </c>
      <c r="I1400" s="12">
        <v>0</v>
      </c>
      <c r="J1400" s="11" t="s">
        <v>91</v>
      </c>
      <c r="K1400" s="11" t="s">
        <v>92</v>
      </c>
      <c r="L1400" s="13">
        <v>0.01</v>
      </c>
      <c r="M1400" s="11" t="s">
        <v>89</v>
      </c>
      <c r="N1400" s="12">
        <v>1</v>
      </c>
      <c r="O1400" s="10" t="str">
        <f t="shared" si="393"/>
        <v/>
      </c>
      <c r="P1400" s="10">
        <f t="shared" si="406"/>
        <v>16</v>
      </c>
      <c r="Q1400" s="10" t="str">
        <f t="shared" si="410"/>
        <v/>
      </c>
      <c r="R1400" s="10">
        <f t="shared" si="411"/>
        <v>27</v>
      </c>
      <c r="S1400" s="10" t="str">
        <f t="shared" si="412"/>
        <v/>
      </c>
      <c r="V1400" cm="1">
        <f t="array" ref="V1400">MIN(IFERROR(FIND(_xlfn.SEQUENCE(10,,CHAR(48)),F1400),""))</f>
        <v>8</v>
      </c>
      <c r="W1400" s="25" cm="1">
        <f t="array" ref="W1400">MIN(IFERROR(FIND(_xlfn.SEQUENCE(10,,CHAR(48)),B1400),""))</f>
        <v>20</v>
      </c>
      <c r="X1400" s="10">
        <f t="shared" si="397"/>
        <v>15</v>
      </c>
      <c r="Y1400" s="17" t="str">
        <f t="shared" si="398"/>
        <v xml:space="preserve">Anneau ROGNAGE </v>
      </c>
      <c r="Z1400" s="10" t="str">
        <f t="shared" si="399"/>
        <v>312_1934</v>
      </c>
      <c r="AA1400" s="10" t="str">
        <f t="shared" si="400"/>
        <v>312_1934</v>
      </c>
      <c r="AB1400" s="10" t="str">
        <f t="shared" si="401"/>
        <v>A créer</v>
      </c>
      <c r="AC1400" s="14">
        <f t="shared" si="402"/>
        <v>0</v>
      </c>
      <c r="AD1400" s="10" t="str">
        <f t="shared" si="403"/>
        <v>312_1934 / 29065888</v>
      </c>
      <c r="AE1400" s="10" t="str">
        <f t="shared" si="404"/>
        <v>29065888</v>
      </c>
      <c r="AF1400" s="10" t="str">
        <f t="shared" si="413"/>
        <v/>
      </c>
      <c r="AG1400" s="10" t="str">
        <f t="shared" si="405"/>
        <v>312_1934</v>
      </c>
      <c r="AH1400" s="10" t="str">
        <f t="shared" si="407"/>
        <v xml:space="preserve">Anneau ROGNAGE </v>
      </c>
      <c r="AI1400" s="10" t="str">
        <f t="shared" si="408"/>
        <v>A créer</v>
      </c>
      <c r="AJ1400" s="10" t="str">
        <f t="shared" si="409"/>
        <v>29065888</v>
      </c>
    </row>
    <row r="1401" spans="1:36" ht="15" x14ac:dyDescent="0.25">
      <c r="A1401" s="11" t="s">
        <v>3526</v>
      </c>
      <c r="B1401" s="11" t="s">
        <v>3527</v>
      </c>
      <c r="C1401" s="11" t="s">
        <v>85</v>
      </c>
      <c r="D1401" s="11" t="s">
        <v>86</v>
      </c>
      <c r="E1401" s="11" t="s">
        <v>89</v>
      </c>
      <c r="F1401" s="11" t="s">
        <v>3528</v>
      </c>
      <c r="G1401" s="11" t="s">
        <v>89</v>
      </c>
      <c r="H1401" s="11" t="s">
        <v>90</v>
      </c>
      <c r="I1401" s="12">
        <v>0</v>
      </c>
      <c r="J1401" s="11" t="s">
        <v>91</v>
      </c>
      <c r="K1401" s="11" t="s">
        <v>92</v>
      </c>
      <c r="L1401" s="13">
        <v>0.01</v>
      </c>
      <c r="M1401" s="11" t="s">
        <v>89</v>
      </c>
      <c r="N1401" s="12">
        <v>1</v>
      </c>
      <c r="O1401" s="10" t="str">
        <f t="shared" si="393"/>
        <v/>
      </c>
      <c r="P1401" s="10">
        <f t="shared" si="406"/>
        <v>16</v>
      </c>
      <c r="Q1401" s="10" t="str">
        <f t="shared" si="410"/>
        <v/>
      </c>
      <c r="R1401" s="10">
        <f t="shared" si="411"/>
        <v>27</v>
      </c>
      <c r="S1401" s="10" t="str">
        <f t="shared" si="412"/>
        <v/>
      </c>
      <c r="V1401" cm="1">
        <f t="array" ref="V1401">MIN(IFERROR(FIND(_xlfn.SEQUENCE(10,,CHAR(48)),F1401),""))</f>
        <v>8</v>
      </c>
      <c r="W1401" s="25" cm="1">
        <f t="array" ref="W1401">MIN(IFERROR(FIND(_xlfn.SEQUENCE(10,,CHAR(48)),B1401),""))</f>
        <v>20</v>
      </c>
      <c r="X1401" s="10">
        <f t="shared" si="397"/>
        <v>15</v>
      </c>
      <c r="Y1401" s="17" t="str">
        <f t="shared" si="398"/>
        <v xml:space="preserve">Anneau ROGNAGE </v>
      </c>
      <c r="Z1401" s="10" t="str">
        <f t="shared" si="399"/>
        <v>312_2841</v>
      </c>
      <c r="AA1401" s="10" t="str">
        <f t="shared" si="400"/>
        <v>312_2841</v>
      </c>
      <c r="AB1401" s="10" t="str">
        <f t="shared" si="401"/>
        <v>A créer</v>
      </c>
      <c r="AC1401" s="14">
        <f t="shared" si="402"/>
        <v>0</v>
      </c>
      <c r="AD1401" s="10" t="str">
        <f t="shared" si="403"/>
        <v>312_2841 / 29065889</v>
      </c>
      <c r="AE1401" s="10" t="str">
        <f t="shared" si="404"/>
        <v>29065889</v>
      </c>
      <c r="AF1401" s="10" t="str">
        <f t="shared" si="413"/>
        <v/>
      </c>
      <c r="AG1401" s="10" t="str">
        <f t="shared" si="405"/>
        <v>312_2841</v>
      </c>
      <c r="AH1401" s="10" t="str">
        <f t="shared" si="407"/>
        <v xml:space="preserve">Anneau ROGNAGE </v>
      </c>
      <c r="AI1401" s="10" t="str">
        <f t="shared" si="408"/>
        <v>A créer</v>
      </c>
      <c r="AJ1401" s="10" t="str">
        <f t="shared" si="409"/>
        <v>29065889</v>
      </c>
    </row>
    <row r="1402" spans="1:36" ht="15" x14ac:dyDescent="0.25">
      <c r="A1402" s="11" t="s">
        <v>3529</v>
      </c>
      <c r="B1402" s="11" t="s">
        <v>3530</v>
      </c>
      <c r="C1402" s="11" t="s">
        <v>85</v>
      </c>
      <c r="D1402" s="11" t="s">
        <v>86</v>
      </c>
      <c r="E1402" s="11" t="s">
        <v>89</v>
      </c>
      <c r="F1402" s="11" t="s">
        <v>3531</v>
      </c>
      <c r="G1402" s="11" t="s">
        <v>89</v>
      </c>
      <c r="H1402" s="11" t="s">
        <v>90</v>
      </c>
      <c r="I1402" s="12">
        <v>0</v>
      </c>
      <c r="J1402" s="11" t="s">
        <v>91</v>
      </c>
      <c r="K1402" s="11" t="s">
        <v>92</v>
      </c>
      <c r="L1402" s="13">
        <v>0.01</v>
      </c>
      <c r="M1402" s="11" t="s">
        <v>89</v>
      </c>
      <c r="N1402" s="12">
        <v>1</v>
      </c>
      <c r="O1402" s="10" t="str">
        <f t="shared" si="393"/>
        <v/>
      </c>
      <c r="P1402" s="10">
        <f t="shared" si="406"/>
        <v>16</v>
      </c>
      <c r="Q1402" s="10" t="str">
        <f t="shared" si="410"/>
        <v/>
      </c>
      <c r="R1402" s="10">
        <f t="shared" si="411"/>
        <v>27</v>
      </c>
      <c r="S1402" s="10" t="str">
        <f t="shared" si="412"/>
        <v/>
      </c>
      <c r="V1402" cm="1">
        <f t="array" ref="V1402">MIN(IFERROR(FIND(_xlfn.SEQUENCE(10,,CHAR(48)),F1402),""))</f>
        <v>8</v>
      </c>
      <c r="W1402" s="25" cm="1">
        <f t="array" ref="W1402">MIN(IFERROR(FIND(_xlfn.SEQUENCE(10,,CHAR(48)),B1402),""))</f>
        <v>20</v>
      </c>
      <c r="X1402" s="10">
        <f t="shared" si="397"/>
        <v>15</v>
      </c>
      <c r="Y1402" s="17" t="str">
        <f t="shared" si="398"/>
        <v xml:space="preserve">Anneau ROGNAGE </v>
      </c>
      <c r="Z1402" s="10" t="str">
        <f t="shared" si="399"/>
        <v>312_2944</v>
      </c>
      <c r="AA1402" s="10" t="str">
        <f t="shared" si="400"/>
        <v>312_2944</v>
      </c>
      <c r="AB1402" s="10" t="str">
        <f t="shared" si="401"/>
        <v>A créer</v>
      </c>
      <c r="AC1402" s="14">
        <f t="shared" si="402"/>
        <v>0</v>
      </c>
      <c r="AD1402" s="10" t="str">
        <f t="shared" si="403"/>
        <v>312_2944 / 29065890</v>
      </c>
      <c r="AE1402" s="10" t="str">
        <f t="shared" si="404"/>
        <v>29065890</v>
      </c>
      <c r="AF1402" s="10" t="str">
        <f t="shared" si="413"/>
        <v/>
      </c>
      <c r="AG1402" s="10" t="str">
        <f t="shared" si="405"/>
        <v>312_2944</v>
      </c>
      <c r="AH1402" s="10" t="str">
        <f t="shared" si="407"/>
        <v xml:space="preserve">Anneau ROGNAGE </v>
      </c>
      <c r="AI1402" s="10" t="str">
        <f t="shared" si="408"/>
        <v>A créer</v>
      </c>
      <c r="AJ1402" s="10" t="str">
        <f t="shared" si="409"/>
        <v>29065890</v>
      </c>
    </row>
    <row r="1403" spans="1:36" ht="15" x14ac:dyDescent="0.25">
      <c r="A1403" s="11" t="s">
        <v>3532</v>
      </c>
      <c r="B1403" s="11" t="s">
        <v>3533</v>
      </c>
      <c r="C1403" s="11" t="s">
        <v>85</v>
      </c>
      <c r="D1403" s="11" t="s">
        <v>86</v>
      </c>
      <c r="E1403" s="11" t="s">
        <v>89</v>
      </c>
      <c r="F1403" s="11" t="s">
        <v>3534</v>
      </c>
      <c r="G1403" s="11" t="s">
        <v>89</v>
      </c>
      <c r="H1403" s="11" t="s">
        <v>90</v>
      </c>
      <c r="I1403" s="12">
        <v>0</v>
      </c>
      <c r="J1403" s="11" t="s">
        <v>91</v>
      </c>
      <c r="K1403" s="11" t="s">
        <v>92</v>
      </c>
      <c r="L1403" s="13">
        <v>0.01</v>
      </c>
      <c r="M1403" s="11" t="s">
        <v>89</v>
      </c>
      <c r="N1403" s="12">
        <v>1</v>
      </c>
      <c r="O1403" s="10" t="str">
        <f t="shared" si="393"/>
        <v/>
      </c>
      <c r="P1403" s="10">
        <f t="shared" si="406"/>
        <v>16</v>
      </c>
      <c r="Q1403" s="10" t="str">
        <f t="shared" si="410"/>
        <v/>
      </c>
      <c r="R1403" s="10">
        <f t="shared" si="411"/>
        <v>27</v>
      </c>
      <c r="S1403" s="10" t="str">
        <f t="shared" si="412"/>
        <v/>
      </c>
      <c r="V1403" cm="1">
        <f t="array" ref="V1403">MIN(IFERROR(FIND(_xlfn.SEQUENCE(10,,CHAR(48)),F1403),""))</f>
        <v>8</v>
      </c>
      <c r="W1403" s="25" cm="1">
        <f t="array" ref="W1403">MIN(IFERROR(FIND(_xlfn.SEQUENCE(10,,CHAR(48)),B1403),""))</f>
        <v>20</v>
      </c>
      <c r="X1403" s="10">
        <f t="shared" si="397"/>
        <v>15</v>
      </c>
      <c r="Y1403" s="17" t="str">
        <f t="shared" si="398"/>
        <v xml:space="preserve">Anneau ROGNAGE </v>
      </c>
      <c r="Z1403" s="10" t="str">
        <f t="shared" si="399"/>
        <v>312_2954</v>
      </c>
      <c r="AA1403" s="10" t="str">
        <f t="shared" si="400"/>
        <v>312_2954</v>
      </c>
      <c r="AB1403" s="10" t="str">
        <f t="shared" si="401"/>
        <v>A créer</v>
      </c>
      <c r="AC1403" s="14">
        <f t="shared" si="402"/>
        <v>0</v>
      </c>
      <c r="AD1403" s="10" t="str">
        <f t="shared" si="403"/>
        <v>312_2954 / 29065891</v>
      </c>
      <c r="AE1403" s="10" t="str">
        <f t="shared" si="404"/>
        <v>29065891</v>
      </c>
      <c r="AF1403" s="10" t="str">
        <f t="shared" si="413"/>
        <v/>
      </c>
      <c r="AG1403" s="10" t="str">
        <f t="shared" si="405"/>
        <v>312_2954</v>
      </c>
      <c r="AH1403" s="10" t="str">
        <f t="shared" si="407"/>
        <v xml:space="preserve">Anneau ROGNAGE </v>
      </c>
      <c r="AI1403" s="10" t="str">
        <f t="shared" si="408"/>
        <v>A créer</v>
      </c>
      <c r="AJ1403" s="10" t="str">
        <f t="shared" si="409"/>
        <v>29065891</v>
      </c>
    </row>
    <row r="1404" spans="1:36" ht="15" x14ac:dyDescent="0.25">
      <c r="A1404" s="11" t="s">
        <v>3535</v>
      </c>
      <c r="B1404" s="11" t="s">
        <v>3536</v>
      </c>
      <c r="C1404" s="11" t="s">
        <v>85</v>
      </c>
      <c r="D1404" s="11" t="s">
        <v>86</v>
      </c>
      <c r="E1404" s="11" t="s">
        <v>89</v>
      </c>
      <c r="F1404" s="11" t="s">
        <v>3537</v>
      </c>
      <c r="G1404" s="11" t="s">
        <v>89</v>
      </c>
      <c r="H1404" s="11" t="s">
        <v>90</v>
      </c>
      <c r="I1404" s="12">
        <v>0</v>
      </c>
      <c r="J1404" s="11" t="s">
        <v>91</v>
      </c>
      <c r="K1404" s="11" t="s">
        <v>92</v>
      </c>
      <c r="L1404" s="13">
        <v>0.01</v>
      </c>
      <c r="M1404" s="11" t="s">
        <v>89</v>
      </c>
      <c r="N1404" s="12">
        <v>1</v>
      </c>
      <c r="O1404" s="10" t="str">
        <f t="shared" si="393"/>
        <v/>
      </c>
      <c r="P1404" s="10">
        <f t="shared" si="406"/>
        <v>11</v>
      </c>
      <c r="Q1404" s="10" t="str">
        <f t="shared" si="410"/>
        <v/>
      </c>
      <c r="R1404" s="10">
        <f t="shared" si="411"/>
        <v>22</v>
      </c>
      <c r="S1404" s="10" t="str">
        <f t="shared" si="412"/>
        <v/>
      </c>
      <c r="V1404" cm="1">
        <f t="array" ref="V1404">MIN(IFERROR(FIND(_xlfn.SEQUENCE(10,,CHAR(48)),F1404),""))</f>
        <v>8</v>
      </c>
      <c r="W1404" s="25" cm="1">
        <f t="array" ref="W1404">MIN(IFERROR(FIND(_xlfn.SEQUENCE(10,,CHAR(48)),B1404),""))</f>
        <v>15</v>
      </c>
      <c r="X1404" s="10">
        <f t="shared" si="397"/>
        <v>15</v>
      </c>
      <c r="Y1404" s="17" t="str">
        <f t="shared" si="398"/>
        <v xml:space="preserve">C DECOUPE </v>
      </c>
      <c r="Z1404" s="10" t="str">
        <f t="shared" si="399"/>
        <v>611_0988</v>
      </c>
      <c r="AA1404" s="10" t="str">
        <f t="shared" si="400"/>
        <v>611_0988</v>
      </c>
      <c r="AB1404" s="10" t="str">
        <f t="shared" si="401"/>
        <v>A créer</v>
      </c>
      <c r="AC1404" s="14">
        <f t="shared" si="402"/>
        <v>0</v>
      </c>
      <c r="AD1404" s="10" t="str">
        <f t="shared" si="403"/>
        <v>611_0988 / 29065892</v>
      </c>
      <c r="AE1404" s="10" t="str">
        <f t="shared" si="404"/>
        <v>29065892</v>
      </c>
      <c r="AF1404" s="10" t="str">
        <f t="shared" si="413"/>
        <v/>
      </c>
      <c r="AG1404" s="10" t="str">
        <f t="shared" si="405"/>
        <v>611_0988</v>
      </c>
      <c r="AH1404" s="10" t="str">
        <f t="shared" si="407"/>
        <v xml:space="preserve">C DECOUPE </v>
      </c>
      <c r="AI1404" s="10" t="str">
        <f t="shared" si="408"/>
        <v>A créer</v>
      </c>
      <c r="AJ1404" s="10" t="str">
        <f t="shared" si="409"/>
        <v>29065892</v>
      </c>
    </row>
    <row r="1405" spans="1:36" ht="15" x14ac:dyDescent="0.25">
      <c r="A1405" s="11" t="s">
        <v>3538</v>
      </c>
      <c r="B1405" s="11" t="s">
        <v>3539</v>
      </c>
      <c r="C1405" s="11" t="s">
        <v>85</v>
      </c>
      <c r="D1405" s="11" t="s">
        <v>86</v>
      </c>
      <c r="E1405" s="11" t="s">
        <v>89</v>
      </c>
      <c r="F1405" s="11" t="s">
        <v>3540</v>
      </c>
      <c r="G1405" s="11" t="s">
        <v>89</v>
      </c>
      <c r="H1405" s="11" t="s">
        <v>90</v>
      </c>
      <c r="I1405" s="12">
        <v>0</v>
      </c>
      <c r="J1405" s="11" t="s">
        <v>91</v>
      </c>
      <c r="K1405" s="11" t="s">
        <v>92</v>
      </c>
      <c r="L1405" s="13">
        <v>0.01</v>
      </c>
      <c r="M1405" s="11" t="s">
        <v>89</v>
      </c>
      <c r="N1405" s="12">
        <v>1</v>
      </c>
      <c r="O1405" s="10" t="str">
        <f t="shared" si="393"/>
        <v/>
      </c>
      <c r="P1405" s="10">
        <f t="shared" si="406"/>
        <v>15</v>
      </c>
      <c r="Q1405" s="10" t="str">
        <f t="shared" si="410"/>
        <v/>
      </c>
      <c r="R1405" s="10">
        <f t="shared" si="411"/>
        <v>26</v>
      </c>
      <c r="S1405" s="10" t="str">
        <f t="shared" si="412"/>
        <v/>
      </c>
      <c r="V1405" cm="1">
        <f t="array" ref="V1405">MIN(IFERROR(FIND(_xlfn.SEQUENCE(10,,CHAR(48)),F1405),""))</f>
        <v>8</v>
      </c>
      <c r="W1405" s="25" cm="1">
        <f t="array" ref="W1405">MIN(IFERROR(FIND(_xlfn.SEQUENCE(10,,CHAR(48)),B1405),""))</f>
        <v>19</v>
      </c>
      <c r="X1405" s="10">
        <f t="shared" si="397"/>
        <v>15</v>
      </c>
      <c r="Y1405" s="17" t="str">
        <f t="shared" si="398"/>
        <v xml:space="preserve">Embout FRAPPE </v>
      </c>
      <c r="Z1405" s="10" t="str">
        <f t="shared" si="399"/>
        <v>312_1877</v>
      </c>
      <c r="AA1405" s="10" t="str">
        <f t="shared" si="400"/>
        <v>312_1877</v>
      </c>
      <c r="AB1405" s="10" t="str">
        <f t="shared" si="401"/>
        <v>A créer</v>
      </c>
      <c r="AC1405" s="14">
        <f t="shared" si="402"/>
        <v>0</v>
      </c>
      <c r="AD1405" s="10" t="str">
        <f t="shared" si="403"/>
        <v>312_1877 / 29065898</v>
      </c>
      <c r="AE1405" s="10" t="str">
        <f t="shared" si="404"/>
        <v>29065898</v>
      </c>
      <c r="AF1405" s="10" t="str">
        <f t="shared" si="413"/>
        <v/>
      </c>
      <c r="AG1405" s="10" t="str">
        <f t="shared" si="405"/>
        <v>312_1877</v>
      </c>
      <c r="AH1405" s="10" t="str">
        <f t="shared" si="407"/>
        <v xml:space="preserve">Embout FRAPPE </v>
      </c>
      <c r="AI1405" s="10" t="str">
        <f t="shared" si="408"/>
        <v>A créer</v>
      </c>
      <c r="AJ1405" s="10" t="str">
        <f t="shared" si="409"/>
        <v>29065898</v>
      </c>
    </row>
    <row r="1406" spans="1:36" ht="15" x14ac:dyDescent="0.25">
      <c r="A1406" s="11" t="s">
        <v>3541</v>
      </c>
      <c r="B1406" s="11" t="s">
        <v>3542</v>
      </c>
      <c r="C1406" s="11" t="s">
        <v>85</v>
      </c>
      <c r="D1406" s="11" t="s">
        <v>86</v>
      </c>
      <c r="E1406" s="11" t="s">
        <v>89</v>
      </c>
      <c r="F1406" s="11" t="s">
        <v>3543</v>
      </c>
      <c r="G1406" s="11" t="s">
        <v>89</v>
      </c>
      <c r="H1406" s="11" t="s">
        <v>90</v>
      </c>
      <c r="I1406" s="12">
        <v>0</v>
      </c>
      <c r="J1406" s="11" t="s">
        <v>91</v>
      </c>
      <c r="K1406" s="11" t="s">
        <v>92</v>
      </c>
      <c r="L1406" s="13">
        <v>0.01</v>
      </c>
      <c r="M1406" s="11" t="s">
        <v>89</v>
      </c>
      <c r="N1406" s="12">
        <v>1</v>
      </c>
      <c r="O1406" s="10" t="str">
        <f t="shared" si="393"/>
        <v/>
      </c>
      <c r="P1406" s="10">
        <f t="shared" si="406"/>
        <v>15</v>
      </c>
      <c r="Q1406" s="10" t="str">
        <f t="shared" si="410"/>
        <v/>
      </c>
      <c r="R1406" s="10">
        <f t="shared" si="411"/>
        <v>26</v>
      </c>
      <c r="S1406" s="10" t="str">
        <f t="shared" si="412"/>
        <v/>
      </c>
      <c r="V1406" cm="1">
        <f t="array" ref="V1406">MIN(IFERROR(FIND(_xlfn.SEQUENCE(10,,CHAR(48)),F1406),""))</f>
        <v>8</v>
      </c>
      <c r="W1406" s="25" cm="1">
        <f t="array" ref="W1406">MIN(IFERROR(FIND(_xlfn.SEQUENCE(10,,CHAR(48)),B1406),""))</f>
        <v>19</v>
      </c>
      <c r="X1406" s="10">
        <f t="shared" si="397"/>
        <v>15</v>
      </c>
      <c r="Y1406" s="17" t="str">
        <f t="shared" si="398"/>
        <v xml:space="preserve">Embout FRAPPE </v>
      </c>
      <c r="Z1406" s="10" t="str">
        <f t="shared" si="399"/>
        <v>312_1906</v>
      </c>
      <c r="AA1406" s="10" t="str">
        <f t="shared" si="400"/>
        <v>312_1906</v>
      </c>
      <c r="AB1406" s="10" t="str">
        <f t="shared" si="401"/>
        <v>A créer</v>
      </c>
      <c r="AC1406" s="14">
        <f t="shared" si="402"/>
        <v>0</v>
      </c>
      <c r="AD1406" s="10" t="str">
        <f t="shared" si="403"/>
        <v>312_1906 / 29065899</v>
      </c>
      <c r="AE1406" s="10" t="str">
        <f t="shared" si="404"/>
        <v>29065899</v>
      </c>
      <c r="AF1406" s="10" t="str">
        <f t="shared" si="413"/>
        <v/>
      </c>
      <c r="AG1406" s="10" t="str">
        <f t="shared" si="405"/>
        <v>312_1906</v>
      </c>
      <c r="AH1406" s="10" t="str">
        <f t="shared" si="407"/>
        <v xml:space="preserve">Embout FRAPPE </v>
      </c>
      <c r="AI1406" s="10" t="str">
        <f t="shared" si="408"/>
        <v>A créer</v>
      </c>
      <c r="AJ1406" s="10" t="str">
        <f t="shared" si="409"/>
        <v>29065899</v>
      </c>
    </row>
    <row r="1407" spans="1:36" ht="15" x14ac:dyDescent="0.25">
      <c r="A1407" s="11" t="s">
        <v>3544</v>
      </c>
      <c r="B1407" s="11" t="s">
        <v>3545</v>
      </c>
      <c r="C1407" s="11" t="s">
        <v>85</v>
      </c>
      <c r="D1407" s="11" t="s">
        <v>86</v>
      </c>
      <c r="E1407" s="11" t="s">
        <v>89</v>
      </c>
      <c r="F1407" s="11" t="s">
        <v>3546</v>
      </c>
      <c r="G1407" s="11" t="s">
        <v>89</v>
      </c>
      <c r="H1407" s="11" t="s">
        <v>90</v>
      </c>
      <c r="I1407" s="12">
        <v>0</v>
      </c>
      <c r="J1407" s="11" t="s">
        <v>91</v>
      </c>
      <c r="K1407" s="11" t="s">
        <v>92</v>
      </c>
      <c r="L1407" s="13">
        <v>0.01</v>
      </c>
      <c r="M1407" s="11" t="s">
        <v>89</v>
      </c>
      <c r="N1407" s="12">
        <v>1</v>
      </c>
      <c r="O1407" s="10" t="str">
        <f t="shared" si="393"/>
        <v/>
      </c>
      <c r="P1407" s="10">
        <f t="shared" si="406"/>
        <v>15</v>
      </c>
      <c r="Q1407" s="10" t="str">
        <f t="shared" si="410"/>
        <v/>
      </c>
      <c r="R1407" s="10">
        <f t="shared" si="411"/>
        <v>26</v>
      </c>
      <c r="S1407" s="10" t="str">
        <f t="shared" si="412"/>
        <v/>
      </c>
      <c r="V1407" cm="1">
        <f t="array" ref="V1407">MIN(IFERROR(FIND(_xlfn.SEQUENCE(10,,CHAR(48)),F1407),""))</f>
        <v>8</v>
      </c>
      <c r="W1407" s="25" cm="1">
        <f t="array" ref="W1407">MIN(IFERROR(FIND(_xlfn.SEQUENCE(10,,CHAR(48)),B1407),""))</f>
        <v>19</v>
      </c>
      <c r="X1407" s="10">
        <f t="shared" si="397"/>
        <v>15</v>
      </c>
      <c r="Y1407" s="17" t="str">
        <f t="shared" si="398"/>
        <v xml:space="preserve">Embout FRAPPE </v>
      </c>
      <c r="Z1407" s="10" t="str">
        <f t="shared" si="399"/>
        <v>312_1958</v>
      </c>
      <c r="AA1407" s="10" t="str">
        <f t="shared" si="400"/>
        <v>312_1958</v>
      </c>
      <c r="AB1407" s="10" t="str">
        <f t="shared" si="401"/>
        <v>A créer</v>
      </c>
      <c r="AC1407" s="14">
        <f t="shared" si="402"/>
        <v>0</v>
      </c>
      <c r="AD1407" s="10" t="str">
        <f t="shared" si="403"/>
        <v>312_1958 / 29065900</v>
      </c>
      <c r="AE1407" s="10" t="str">
        <f t="shared" si="404"/>
        <v>29065900</v>
      </c>
      <c r="AF1407" s="10" t="str">
        <f t="shared" si="413"/>
        <v/>
      </c>
      <c r="AG1407" s="10" t="str">
        <f t="shared" si="405"/>
        <v>312_1958</v>
      </c>
      <c r="AH1407" s="10" t="str">
        <f t="shared" si="407"/>
        <v xml:space="preserve">Embout FRAPPE </v>
      </c>
      <c r="AI1407" s="10" t="str">
        <f t="shared" si="408"/>
        <v>A créer</v>
      </c>
      <c r="AJ1407" s="10" t="str">
        <f t="shared" si="409"/>
        <v>29065900</v>
      </c>
    </row>
    <row r="1408" spans="1:36" ht="15" x14ac:dyDescent="0.25">
      <c r="A1408" s="11" t="s">
        <v>3547</v>
      </c>
      <c r="B1408" s="11" t="s">
        <v>3548</v>
      </c>
      <c r="C1408" s="11" t="s">
        <v>85</v>
      </c>
      <c r="D1408" s="11" t="s">
        <v>86</v>
      </c>
      <c r="E1408" s="11" t="s">
        <v>89</v>
      </c>
      <c r="F1408" s="11" t="s">
        <v>3549</v>
      </c>
      <c r="G1408" s="11" t="s">
        <v>89</v>
      </c>
      <c r="H1408" s="11" t="s">
        <v>90</v>
      </c>
      <c r="I1408" s="12">
        <v>0</v>
      </c>
      <c r="J1408" s="11" t="s">
        <v>91</v>
      </c>
      <c r="K1408" s="11" t="s">
        <v>92</v>
      </c>
      <c r="L1408" s="13">
        <v>0.01</v>
      </c>
      <c r="M1408" s="11" t="s">
        <v>89</v>
      </c>
      <c r="N1408" s="12">
        <v>1</v>
      </c>
      <c r="O1408" s="10" t="str">
        <f t="shared" si="393"/>
        <v/>
      </c>
      <c r="P1408" s="10">
        <f t="shared" si="406"/>
        <v>15</v>
      </c>
      <c r="Q1408" s="10" t="str">
        <f t="shared" si="410"/>
        <v/>
      </c>
      <c r="R1408" s="10">
        <f t="shared" si="411"/>
        <v>26</v>
      </c>
      <c r="S1408" s="10" t="str">
        <f t="shared" si="412"/>
        <v/>
      </c>
      <c r="V1408" cm="1">
        <f t="array" ref="V1408">MIN(IFERROR(FIND(_xlfn.SEQUENCE(10,,CHAR(48)),F1408),""))</f>
        <v>8</v>
      </c>
      <c r="W1408" s="25" cm="1">
        <f t="array" ref="W1408">MIN(IFERROR(FIND(_xlfn.SEQUENCE(10,,CHAR(48)),B1408),""))</f>
        <v>19</v>
      </c>
      <c r="X1408" s="10">
        <f t="shared" si="397"/>
        <v>15</v>
      </c>
      <c r="Y1408" s="17" t="str">
        <f t="shared" si="398"/>
        <v xml:space="preserve">Embout FRAPPE </v>
      </c>
      <c r="Z1408" s="10" t="str">
        <f t="shared" si="399"/>
        <v>312_1961</v>
      </c>
      <c r="AA1408" s="10" t="str">
        <f t="shared" si="400"/>
        <v>312_1961</v>
      </c>
      <c r="AB1408" s="10" t="str">
        <f t="shared" si="401"/>
        <v>A créer</v>
      </c>
      <c r="AC1408" s="14">
        <f t="shared" si="402"/>
        <v>0</v>
      </c>
      <c r="AD1408" s="10" t="str">
        <f t="shared" si="403"/>
        <v>312_1961 / 29065901</v>
      </c>
      <c r="AE1408" s="10" t="str">
        <f t="shared" si="404"/>
        <v>29065901</v>
      </c>
      <c r="AF1408" s="10" t="str">
        <f t="shared" si="413"/>
        <v/>
      </c>
      <c r="AG1408" s="10" t="str">
        <f t="shared" si="405"/>
        <v>312_1961</v>
      </c>
      <c r="AH1408" s="10" t="str">
        <f t="shared" si="407"/>
        <v xml:space="preserve">Embout FRAPPE </v>
      </c>
      <c r="AI1408" s="10" t="str">
        <f t="shared" si="408"/>
        <v>A créer</v>
      </c>
      <c r="AJ1408" s="10" t="str">
        <f t="shared" si="409"/>
        <v>29065901</v>
      </c>
    </row>
    <row r="1409" spans="1:36" ht="15" x14ac:dyDescent="0.25">
      <c r="A1409" s="11" t="s">
        <v>3550</v>
      </c>
      <c r="B1409" s="11" t="s">
        <v>3551</v>
      </c>
      <c r="C1409" s="11" t="s">
        <v>85</v>
      </c>
      <c r="D1409" s="11" t="s">
        <v>86</v>
      </c>
      <c r="E1409" s="11" t="s">
        <v>89</v>
      </c>
      <c r="F1409" s="11" t="s">
        <v>3552</v>
      </c>
      <c r="G1409" s="11" t="s">
        <v>89</v>
      </c>
      <c r="H1409" s="11" t="s">
        <v>90</v>
      </c>
      <c r="I1409" s="12">
        <v>0</v>
      </c>
      <c r="J1409" s="11" t="s">
        <v>91</v>
      </c>
      <c r="K1409" s="11" t="s">
        <v>92</v>
      </c>
      <c r="L1409" s="13">
        <v>0.01</v>
      </c>
      <c r="M1409" s="11" t="s">
        <v>89</v>
      </c>
      <c r="N1409" s="12">
        <v>1</v>
      </c>
      <c r="O1409" s="10" t="str">
        <f t="shared" si="393"/>
        <v/>
      </c>
      <c r="P1409" s="10">
        <f t="shared" si="406"/>
        <v>15</v>
      </c>
      <c r="Q1409" s="10" t="str">
        <f t="shared" si="410"/>
        <v/>
      </c>
      <c r="R1409" s="10">
        <f t="shared" si="411"/>
        <v>26</v>
      </c>
      <c r="S1409" s="10" t="str">
        <f t="shared" si="412"/>
        <v/>
      </c>
      <c r="V1409" cm="1">
        <f t="array" ref="V1409">MIN(IFERROR(FIND(_xlfn.SEQUENCE(10,,CHAR(48)),F1409),""))</f>
        <v>8</v>
      </c>
      <c r="W1409" s="25" cm="1">
        <f t="array" ref="W1409">MIN(IFERROR(FIND(_xlfn.SEQUENCE(10,,CHAR(48)),B1409),""))</f>
        <v>19</v>
      </c>
      <c r="X1409" s="10">
        <f t="shared" si="397"/>
        <v>15</v>
      </c>
      <c r="Y1409" s="17" t="str">
        <f t="shared" si="398"/>
        <v xml:space="preserve">Embout FRAPPE </v>
      </c>
      <c r="Z1409" s="10" t="str">
        <f t="shared" si="399"/>
        <v>312_1991</v>
      </c>
      <c r="AA1409" s="10" t="str">
        <f t="shared" si="400"/>
        <v>312_1991</v>
      </c>
      <c r="AB1409" s="10" t="str">
        <f t="shared" si="401"/>
        <v>A créer</v>
      </c>
      <c r="AC1409" s="14">
        <f t="shared" si="402"/>
        <v>0</v>
      </c>
      <c r="AD1409" s="10" t="str">
        <f t="shared" si="403"/>
        <v>312_1991 / 29065902</v>
      </c>
      <c r="AE1409" s="10" t="str">
        <f t="shared" si="404"/>
        <v>29065902</v>
      </c>
      <c r="AF1409" s="10" t="str">
        <f t="shared" si="413"/>
        <v/>
      </c>
      <c r="AG1409" s="10" t="str">
        <f t="shared" si="405"/>
        <v>312_1991</v>
      </c>
      <c r="AH1409" s="10" t="str">
        <f t="shared" si="407"/>
        <v xml:space="preserve">Embout FRAPPE </v>
      </c>
      <c r="AI1409" s="10" t="str">
        <f t="shared" si="408"/>
        <v>A créer</v>
      </c>
      <c r="AJ1409" s="10" t="str">
        <f t="shared" si="409"/>
        <v>29065902</v>
      </c>
    </row>
    <row r="1410" spans="1:36" ht="15" x14ac:dyDescent="0.25">
      <c r="A1410" s="11" t="s">
        <v>3553</v>
      </c>
      <c r="B1410" s="11" t="s">
        <v>3554</v>
      </c>
      <c r="C1410" s="11" t="s">
        <v>85</v>
      </c>
      <c r="D1410" s="11" t="s">
        <v>86</v>
      </c>
      <c r="E1410" s="11" t="s">
        <v>89</v>
      </c>
      <c r="F1410" s="11" t="s">
        <v>3555</v>
      </c>
      <c r="G1410" s="11" t="s">
        <v>89</v>
      </c>
      <c r="H1410" s="11" t="s">
        <v>90</v>
      </c>
      <c r="I1410" s="12">
        <v>0</v>
      </c>
      <c r="J1410" s="11" t="s">
        <v>91</v>
      </c>
      <c r="K1410" s="11" t="s">
        <v>92</v>
      </c>
      <c r="L1410" s="13">
        <v>90</v>
      </c>
      <c r="M1410" s="11" t="s">
        <v>89</v>
      </c>
      <c r="N1410" s="12">
        <v>1</v>
      </c>
      <c r="O1410" s="10" t="str">
        <f t="shared" ref="O1410:O1414" si="414">IFERROR(FIND("DRW ACY",B1410),"")</f>
        <v/>
      </c>
      <c r="P1410" s="10">
        <f t="shared" si="406"/>
        <v>15</v>
      </c>
      <c r="Q1410" s="10" t="str">
        <f t="shared" ref="Q1410:Q1414" si="415">IF(O1410="","",O1410+6)</f>
        <v/>
      </c>
      <c r="R1410" s="10">
        <f t="shared" ref="R1410:R1414" si="416">LEN(B1410)</f>
        <v>26</v>
      </c>
      <c r="S1410" s="10" t="str">
        <f t="shared" ref="S1410:S1414" si="417">IF(Q1410="","",RIGHT(B1410,R1410-Q1410))</f>
        <v/>
      </c>
      <c r="V1410" cm="1">
        <f t="array" ref="V1410">MIN(IFERROR(FIND(_xlfn.SEQUENCE(10,,CHAR(48)),F1410),""))</f>
        <v>8</v>
      </c>
      <c r="W1410" s="25" cm="1">
        <f t="array" ref="W1410">MIN(IFERROR(FIND(_xlfn.SEQUENCE(10,,CHAR(48)),B1410),""))</f>
        <v>19</v>
      </c>
      <c r="X1410" s="10">
        <f t="shared" ref="X1410:X1473" si="418">LEN(F1410)</f>
        <v>15</v>
      </c>
      <c r="Y1410" s="17" t="str">
        <f t="shared" ref="Y1410:Y1473" si="419">IF(P1410&lt;&gt;"",LEFT(B1410,P1410-1),IF(AND(O1410="",P1410=""),LEFT(B1410,W1410-1),IF(O1410&lt;&gt;0,LEFT(B1410,O1410-1),IF(P1410&lt;&gt;"",LEFT(B1410,P1410-1),""))))</f>
        <v xml:space="preserve">Embout FRAPPE </v>
      </c>
      <c r="Z1410" s="10" t="str">
        <f t="shared" ref="Z1410:Z1473" si="420">RIGHT(F1410,(X1410+1)-V1410)</f>
        <v>312_2006</v>
      </c>
      <c r="AA1410" s="10" t="str">
        <f t="shared" ref="AA1410:AA1473" si="421">LEFT(Z1410,8)</f>
        <v>312_2006</v>
      </c>
      <c r="AB1410" s="10" t="str">
        <f t="shared" ref="AB1410:AB1473" si="422">IF(E1410&lt;&gt;"",E1410,"A créer")</f>
        <v>A créer</v>
      </c>
      <c r="AC1410" s="14">
        <f t="shared" ref="AC1410:AC1473" si="423">I1410</f>
        <v>0</v>
      </c>
      <c r="AD1410" s="10" t="str">
        <f t="shared" ref="AD1410:AD1473" si="424">AA1410&amp;" / "&amp;A1410</f>
        <v>312_2006 / 29065903</v>
      </c>
      <c r="AE1410" s="10" t="str">
        <f t="shared" ref="AE1410:AE1473" si="425">A1410</f>
        <v>29065903</v>
      </c>
      <c r="AF1410" s="10" t="str">
        <f t="shared" si="413"/>
        <v/>
      </c>
      <c r="AG1410" s="10" t="str">
        <f t="shared" ref="AG1410:AG1473" si="426">IF(AF1410="",AA1410,"")</f>
        <v>312_2006</v>
      </c>
      <c r="AH1410" s="10" t="str">
        <f t="shared" si="407"/>
        <v xml:space="preserve">Embout FRAPPE </v>
      </c>
      <c r="AI1410" s="10" t="str">
        <f t="shared" si="408"/>
        <v>A créer</v>
      </c>
      <c r="AJ1410" s="10" t="str">
        <f t="shared" si="409"/>
        <v>29065903</v>
      </c>
    </row>
    <row r="1411" spans="1:36" ht="15" x14ac:dyDescent="0.25">
      <c r="A1411" s="11" t="s">
        <v>3556</v>
      </c>
      <c r="B1411" s="11" t="s">
        <v>3557</v>
      </c>
      <c r="C1411" s="11" t="s">
        <v>85</v>
      </c>
      <c r="D1411" s="11" t="s">
        <v>86</v>
      </c>
      <c r="E1411" s="11" t="s">
        <v>89</v>
      </c>
      <c r="F1411" s="11" t="s">
        <v>3558</v>
      </c>
      <c r="G1411" s="11" t="s">
        <v>89</v>
      </c>
      <c r="H1411" s="11" t="s">
        <v>90</v>
      </c>
      <c r="I1411" s="12">
        <v>0</v>
      </c>
      <c r="J1411" s="11" t="s">
        <v>91</v>
      </c>
      <c r="K1411" s="11" t="s">
        <v>92</v>
      </c>
      <c r="L1411" s="13">
        <v>0.01</v>
      </c>
      <c r="M1411" s="11" t="s">
        <v>89</v>
      </c>
      <c r="N1411" s="12">
        <v>1</v>
      </c>
      <c r="O1411" s="10" t="str">
        <f t="shared" si="414"/>
        <v/>
      </c>
      <c r="P1411" s="10">
        <f t="shared" ref="P1411:P1474" si="427">IF(O1411="",IFERROR(FIND("DRW ",B1411),""),"")</f>
        <v>15</v>
      </c>
      <c r="Q1411" s="10" t="str">
        <f t="shared" si="415"/>
        <v/>
      </c>
      <c r="R1411" s="10">
        <f t="shared" si="416"/>
        <v>26</v>
      </c>
      <c r="S1411" s="10" t="str">
        <f t="shared" si="417"/>
        <v/>
      </c>
      <c r="V1411" cm="1">
        <f t="array" ref="V1411">MIN(IFERROR(FIND(_xlfn.SEQUENCE(10,,CHAR(48)),F1411),""))</f>
        <v>8</v>
      </c>
      <c r="W1411" s="25" cm="1">
        <f t="array" ref="W1411">MIN(IFERROR(FIND(_xlfn.SEQUENCE(10,,CHAR(48)),B1411),""))</f>
        <v>19</v>
      </c>
      <c r="X1411" s="10">
        <f t="shared" si="418"/>
        <v>15</v>
      </c>
      <c r="Y1411" s="17" t="str">
        <f t="shared" si="419"/>
        <v xml:space="preserve">Embout FRAPPE </v>
      </c>
      <c r="Z1411" s="10" t="str">
        <f t="shared" si="420"/>
        <v>312_2251</v>
      </c>
      <c r="AA1411" s="10" t="str">
        <f t="shared" si="421"/>
        <v>312_2251</v>
      </c>
      <c r="AB1411" s="10" t="str">
        <f t="shared" si="422"/>
        <v>A créer</v>
      </c>
      <c r="AC1411" s="14">
        <f t="shared" si="423"/>
        <v>0</v>
      </c>
      <c r="AD1411" s="10" t="str">
        <f t="shared" si="424"/>
        <v>312_2251 / 29065904</v>
      </c>
      <c r="AE1411" s="10" t="str">
        <f t="shared" si="425"/>
        <v>29065904</v>
      </c>
      <c r="AF1411" s="10" t="str">
        <f t="shared" si="413"/>
        <v/>
      </c>
      <c r="AG1411" s="10" t="str">
        <f t="shared" si="426"/>
        <v>312_2251</v>
      </c>
      <c r="AH1411" s="10" t="str">
        <f t="shared" ref="AH1411:AH1474" si="428">IF(AF1411="",Y1411,"")</f>
        <v xml:space="preserve">Embout FRAPPE </v>
      </c>
      <c r="AI1411" s="10" t="str">
        <f t="shared" ref="AI1411:AI1474" si="429">IF(AF1411="",AB1411,"")</f>
        <v>A créer</v>
      </c>
      <c r="AJ1411" s="10" t="str">
        <f t="shared" ref="AJ1411:AJ1474" si="430">IF(AF1411="",AE1411,"")</f>
        <v>29065904</v>
      </c>
    </row>
    <row r="1412" spans="1:36" ht="15" x14ac:dyDescent="0.25">
      <c r="A1412" s="11" t="s">
        <v>3559</v>
      </c>
      <c r="B1412" s="11" t="s">
        <v>3560</v>
      </c>
      <c r="C1412" s="11" t="s">
        <v>85</v>
      </c>
      <c r="D1412" s="11" t="s">
        <v>86</v>
      </c>
      <c r="E1412" s="11" t="s">
        <v>89</v>
      </c>
      <c r="F1412" s="11" t="s">
        <v>3561</v>
      </c>
      <c r="G1412" s="11" t="s">
        <v>89</v>
      </c>
      <c r="H1412" s="11" t="s">
        <v>90</v>
      </c>
      <c r="I1412" s="12">
        <v>0</v>
      </c>
      <c r="J1412" s="11" t="s">
        <v>91</v>
      </c>
      <c r="K1412" s="11" t="s">
        <v>92</v>
      </c>
      <c r="L1412" s="13">
        <v>0.01</v>
      </c>
      <c r="M1412" s="11" t="s">
        <v>89</v>
      </c>
      <c r="N1412" s="12">
        <v>1</v>
      </c>
      <c r="O1412" s="10" t="str">
        <f t="shared" si="414"/>
        <v/>
      </c>
      <c r="P1412" s="10">
        <f t="shared" si="427"/>
        <v>15</v>
      </c>
      <c r="Q1412" s="10" t="str">
        <f t="shared" si="415"/>
        <v/>
      </c>
      <c r="R1412" s="10">
        <f t="shared" si="416"/>
        <v>26</v>
      </c>
      <c r="S1412" s="10" t="str">
        <f t="shared" si="417"/>
        <v/>
      </c>
      <c r="V1412" cm="1">
        <f t="array" ref="V1412">MIN(IFERROR(FIND(_xlfn.SEQUENCE(10,,CHAR(48)),F1412),""))</f>
        <v>8</v>
      </c>
      <c r="W1412" s="25" cm="1">
        <f t="array" ref="W1412">MIN(IFERROR(FIND(_xlfn.SEQUENCE(10,,CHAR(48)),B1412),""))</f>
        <v>19</v>
      </c>
      <c r="X1412" s="10">
        <f t="shared" si="418"/>
        <v>15</v>
      </c>
      <c r="Y1412" s="17" t="str">
        <f t="shared" si="419"/>
        <v xml:space="preserve">Pilote FRAPPE </v>
      </c>
      <c r="Z1412" s="10" t="str">
        <f t="shared" si="420"/>
        <v>312_2316</v>
      </c>
      <c r="AA1412" s="10" t="str">
        <f t="shared" si="421"/>
        <v>312_2316</v>
      </c>
      <c r="AB1412" s="10" t="str">
        <f t="shared" si="422"/>
        <v>A créer</v>
      </c>
      <c r="AC1412" s="14">
        <f t="shared" si="423"/>
        <v>0</v>
      </c>
      <c r="AD1412" s="10" t="str">
        <f t="shared" si="424"/>
        <v>312_2316 / 29065906</v>
      </c>
      <c r="AE1412" s="10" t="str">
        <f t="shared" si="425"/>
        <v>29065906</v>
      </c>
      <c r="AF1412" s="10" t="str">
        <f t="shared" si="413"/>
        <v/>
      </c>
      <c r="AG1412" s="10" t="str">
        <f t="shared" si="426"/>
        <v>312_2316</v>
      </c>
      <c r="AH1412" s="10" t="str">
        <f t="shared" si="428"/>
        <v xml:space="preserve">Pilote FRAPPE </v>
      </c>
      <c r="AI1412" s="10" t="str">
        <f t="shared" si="429"/>
        <v>A créer</v>
      </c>
      <c r="AJ1412" s="10" t="str">
        <f t="shared" si="430"/>
        <v>29065906</v>
      </c>
    </row>
    <row r="1413" spans="1:36" ht="15" x14ac:dyDescent="0.25">
      <c r="A1413" s="11" t="s">
        <v>3562</v>
      </c>
      <c r="B1413" s="11" t="s">
        <v>3563</v>
      </c>
      <c r="C1413" s="11" t="s">
        <v>85</v>
      </c>
      <c r="D1413" s="11" t="s">
        <v>86</v>
      </c>
      <c r="E1413" s="11" t="s">
        <v>89</v>
      </c>
      <c r="F1413" s="11" t="s">
        <v>3564</v>
      </c>
      <c r="G1413" s="11" t="s">
        <v>89</v>
      </c>
      <c r="H1413" s="11" t="s">
        <v>90</v>
      </c>
      <c r="I1413" s="12">
        <v>0</v>
      </c>
      <c r="J1413" s="11" t="s">
        <v>91</v>
      </c>
      <c r="K1413" s="11" t="s">
        <v>92</v>
      </c>
      <c r="L1413" s="13">
        <v>0.01</v>
      </c>
      <c r="M1413" s="11" t="s">
        <v>89</v>
      </c>
      <c r="N1413" s="12">
        <v>1</v>
      </c>
      <c r="O1413" s="10" t="str">
        <f t="shared" si="414"/>
        <v/>
      </c>
      <c r="P1413" s="10">
        <f t="shared" si="427"/>
        <v>15</v>
      </c>
      <c r="Q1413" s="10" t="str">
        <f t="shared" si="415"/>
        <v/>
      </c>
      <c r="R1413" s="10">
        <f t="shared" si="416"/>
        <v>26</v>
      </c>
      <c r="S1413" s="10" t="str">
        <f t="shared" si="417"/>
        <v/>
      </c>
      <c r="V1413" cm="1">
        <f t="array" ref="V1413">MIN(IFERROR(FIND(_xlfn.SEQUENCE(10,,CHAR(48)),F1413),""))</f>
        <v>8</v>
      </c>
      <c r="W1413" s="25" cm="1">
        <f t="array" ref="W1413">MIN(IFERROR(FIND(_xlfn.SEQUENCE(10,,CHAR(48)),B1413),""))</f>
        <v>19</v>
      </c>
      <c r="X1413" s="10">
        <f t="shared" si="418"/>
        <v>15</v>
      </c>
      <c r="Y1413" s="17" t="str">
        <f t="shared" si="419"/>
        <v xml:space="preserve">Pilote FRAPPE </v>
      </c>
      <c r="Z1413" s="10" t="str">
        <f t="shared" si="420"/>
        <v>312_2342</v>
      </c>
      <c r="AA1413" s="10" t="str">
        <f t="shared" si="421"/>
        <v>312_2342</v>
      </c>
      <c r="AB1413" s="10" t="str">
        <f t="shared" si="422"/>
        <v>A créer</v>
      </c>
      <c r="AC1413" s="14">
        <f t="shared" si="423"/>
        <v>0</v>
      </c>
      <c r="AD1413" s="10" t="str">
        <f t="shared" si="424"/>
        <v>312_2342 / 29065907</v>
      </c>
      <c r="AE1413" s="10" t="str">
        <f t="shared" si="425"/>
        <v>29065907</v>
      </c>
      <c r="AF1413" s="10" t="str">
        <f t="shared" si="413"/>
        <v/>
      </c>
      <c r="AG1413" s="10" t="str">
        <f t="shared" si="426"/>
        <v>312_2342</v>
      </c>
      <c r="AH1413" s="10" t="str">
        <f t="shared" si="428"/>
        <v xml:space="preserve">Pilote FRAPPE </v>
      </c>
      <c r="AI1413" s="10" t="str">
        <f t="shared" si="429"/>
        <v>A créer</v>
      </c>
      <c r="AJ1413" s="10" t="str">
        <f t="shared" si="430"/>
        <v>29065907</v>
      </c>
    </row>
    <row r="1414" spans="1:36" ht="15" x14ac:dyDescent="0.25">
      <c r="A1414" s="11" t="s">
        <v>3565</v>
      </c>
      <c r="B1414" s="11" t="s">
        <v>3566</v>
      </c>
      <c r="C1414" s="11" t="s">
        <v>85</v>
      </c>
      <c r="D1414" s="11" t="s">
        <v>86</v>
      </c>
      <c r="E1414" s="11" t="s">
        <v>89</v>
      </c>
      <c r="F1414" s="11" t="s">
        <v>3567</v>
      </c>
      <c r="G1414" s="11" t="s">
        <v>89</v>
      </c>
      <c r="H1414" s="11" t="s">
        <v>90</v>
      </c>
      <c r="I1414" s="12">
        <v>0</v>
      </c>
      <c r="J1414" s="11" t="s">
        <v>91</v>
      </c>
      <c r="K1414" s="11" t="s">
        <v>92</v>
      </c>
      <c r="L1414" s="13">
        <v>0.01</v>
      </c>
      <c r="M1414" s="11" t="s">
        <v>89</v>
      </c>
      <c r="N1414" s="12">
        <v>1</v>
      </c>
      <c r="O1414" s="10" t="str">
        <f t="shared" si="414"/>
        <v/>
      </c>
      <c r="P1414" s="10">
        <f t="shared" si="427"/>
        <v>15</v>
      </c>
      <c r="Q1414" s="10" t="str">
        <f t="shared" si="415"/>
        <v/>
      </c>
      <c r="R1414" s="10">
        <f t="shared" si="416"/>
        <v>26</v>
      </c>
      <c r="S1414" s="10" t="str">
        <f t="shared" si="417"/>
        <v/>
      </c>
      <c r="V1414" cm="1">
        <f t="array" ref="V1414">MIN(IFERROR(FIND(_xlfn.SEQUENCE(10,,CHAR(48)),F1414),""))</f>
        <v>8</v>
      </c>
      <c r="W1414" s="25" cm="1">
        <f t="array" ref="W1414">MIN(IFERROR(FIND(_xlfn.SEQUENCE(10,,CHAR(48)),B1414),""))</f>
        <v>19</v>
      </c>
      <c r="X1414" s="10">
        <f t="shared" si="418"/>
        <v>15</v>
      </c>
      <c r="Y1414" s="17" t="str">
        <f t="shared" si="419"/>
        <v xml:space="preserve">Pilote FRAPPE </v>
      </c>
      <c r="Z1414" s="10" t="str">
        <f t="shared" si="420"/>
        <v>312_2466</v>
      </c>
      <c r="AA1414" s="10" t="str">
        <f t="shared" si="421"/>
        <v>312_2466</v>
      </c>
      <c r="AB1414" s="10" t="str">
        <f t="shared" si="422"/>
        <v>A créer</v>
      </c>
      <c r="AC1414" s="14">
        <f t="shared" si="423"/>
        <v>0</v>
      </c>
      <c r="AD1414" s="10" t="str">
        <f t="shared" si="424"/>
        <v>312_2466 / 29065908</v>
      </c>
      <c r="AE1414" s="10" t="str">
        <f t="shared" si="425"/>
        <v>29065908</v>
      </c>
      <c r="AF1414" s="10" t="str">
        <f t="shared" si="413"/>
        <v/>
      </c>
      <c r="AG1414" s="10" t="str">
        <f t="shared" si="426"/>
        <v>312_2466</v>
      </c>
      <c r="AH1414" s="10" t="str">
        <f t="shared" si="428"/>
        <v xml:space="preserve">Pilote FRAPPE </v>
      </c>
      <c r="AI1414" s="10" t="str">
        <f t="shared" si="429"/>
        <v>A créer</v>
      </c>
      <c r="AJ1414" s="10" t="str">
        <f t="shared" si="430"/>
        <v>29065908</v>
      </c>
    </row>
    <row r="1415" spans="1:36" ht="15" x14ac:dyDescent="0.25">
      <c r="A1415" s="11" t="s">
        <v>3568</v>
      </c>
      <c r="B1415" s="11" t="s">
        <v>3569</v>
      </c>
      <c r="C1415" s="11" t="s">
        <v>85</v>
      </c>
      <c r="D1415" s="11" t="s">
        <v>86</v>
      </c>
      <c r="E1415" s="11" t="s">
        <v>89</v>
      </c>
      <c r="F1415" s="11" t="s">
        <v>3570</v>
      </c>
      <c r="G1415" s="11" t="s">
        <v>89</v>
      </c>
      <c r="H1415" s="11" t="s">
        <v>90</v>
      </c>
      <c r="I1415" s="12">
        <v>0</v>
      </c>
      <c r="J1415" s="11" t="s">
        <v>91</v>
      </c>
      <c r="K1415" s="11" t="s">
        <v>92</v>
      </c>
      <c r="L1415" s="13">
        <v>0.01</v>
      </c>
      <c r="M1415" s="11" t="s">
        <v>89</v>
      </c>
      <c r="N1415" s="12">
        <v>1</v>
      </c>
      <c r="O1415" s="10" t="str">
        <f t="shared" ref="O1415:O1473" si="431">IFERROR(FIND("DRW ACY",B1415),"")</f>
        <v/>
      </c>
      <c r="P1415" s="10">
        <f t="shared" si="427"/>
        <v>15</v>
      </c>
      <c r="Q1415" s="10" t="str">
        <f t="shared" ref="Q1415:Q1446" si="432">IF(O1415="","",O1415+6)</f>
        <v/>
      </c>
      <c r="R1415" s="10">
        <f t="shared" ref="R1415:R1446" si="433">LEN(B1415)</f>
        <v>26</v>
      </c>
      <c r="S1415" s="10" t="str">
        <f t="shared" ref="S1415:S1446" si="434">IF(Q1415="","",RIGHT(B1415,R1415-Q1415))</f>
        <v/>
      </c>
      <c r="V1415" cm="1">
        <f t="array" ref="V1415">MIN(IFERROR(FIND(_xlfn.SEQUENCE(10,,CHAR(48)),F1415),""))</f>
        <v>8</v>
      </c>
      <c r="W1415" s="25" cm="1">
        <f t="array" ref="W1415">MIN(IFERROR(FIND(_xlfn.SEQUENCE(10,,CHAR(48)),B1415),""))</f>
        <v>19</v>
      </c>
      <c r="X1415" s="10">
        <f t="shared" si="418"/>
        <v>15</v>
      </c>
      <c r="Y1415" s="17" t="str">
        <f t="shared" si="419"/>
        <v xml:space="preserve">Embout FRAPPE </v>
      </c>
      <c r="Z1415" s="10" t="str">
        <f t="shared" si="420"/>
        <v>312_2839</v>
      </c>
      <c r="AA1415" s="10" t="str">
        <f t="shared" si="421"/>
        <v>312_2839</v>
      </c>
      <c r="AB1415" s="10" t="str">
        <f t="shared" si="422"/>
        <v>A créer</v>
      </c>
      <c r="AC1415" s="14">
        <f t="shared" si="423"/>
        <v>0</v>
      </c>
      <c r="AD1415" s="10" t="str">
        <f t="shared" si="424"/>
        <v>312_2839 / 29065912</v>
      </c>
      <c r="AE1415" s="10" t="str">
        <f t="shared" si="425"/>
        <v>29065912</v>
      </c>
      <c r="AG1415" s="10" t="str">
        <f t="shared" si="426"/>
        <v>312_2839</v>
      </c>
      <c r="AH1415" s="10" t="str">
        <f t="shared" si="428"/>
        <v xml:space="preserve">Embout FRAPPE </v>
      </c>
      <c r="AI1415" s="10" t="str">
        <f t="shared" si="429"/>
        <v>A créer</v>
      </c>
      <c r="AJ1415" s="10" t="str">
        <f t="shared" si="430"/>
        <v>29065912</v>
      </c>
    </row>
    <row r="1416" spans="1:36" ht="15" x14ac:dyDescent="0.25">
      <c r="A1416" s="11" t="s">
        <v>3571</v>
      </c>
      <c r="B1416" s="11" t="s">
        <v>3572</v>
      </c>
      <c r="C1416" s="11" t="s">
        <v>85</v>
      </c>
      <c r="D1416" s="11" t="s">
        <v>86</v>
      </c>
      <c r="E1416" s="11" t="s">
        <v>89</v>
      </c>
      <c r="F1416" s="11" t="s">
        <v>3573</v>
      </c>
      <c r="G1416" s="11" t="s">
        <v>89</v>
      </c>
      <c r="H1416" s="11" t="s">
        <v>90</v>
      </c>
      <c r="I1416" s="12">
        <v>0</v>
      </c>
      <c r="J1416" s="11" t="s">
        <v>91</v>
      </c>
      <c r="K1416" s="11" t="s">
        <v>92</v>
      </c>
      <c r="L1416" s="13">
        <v>0.01</v>
      </c>
      <c r="M1416" s="11" t="s">
        <v>89</v>
      </c>
      <c r="N1416" s="12">
        <v>1</v>
      </c>
      <c r="O1416" s="10" t="str">
        <f t="shared" si="431"/>
        <v/>
      </c>
      <c r="P1416" s="10">
        <f t="shared" si="427"/>
        <v>15</v>
      </c>
      <c r="Q1416" s="10" t="str">
        <f t="shared" si="432"/>
        <v/>
      </c>
      <c r="R1416" s="10">
        <f t="shared" si="433"/>
        <v>26</v>
      </c>
      <c r="S1416" s="10" t="str">
        <f t="shared" si="434"/>
        <v/>
      </c>
      <c r="V1416" cm="1">
        <f t="array" ref="V1416">MIN(IFERROR(FIND(_xlfn.SEQUENCE(10,,CHAR(48)),F1416),""))</f>
        <v>8</v>
      </c>
      <c r="W1416" s="25" cm="1">
        <f t="array" ref="W1416">MIN(IFERROR(FIND(_xlfn.SEQUENCE(10,,CHAR(48)),B1416),""))</f>
        <v>19</v>
      </c>
      <c r="X1416" s="10">
        <f t="shared" si="418"/>
        <v>15</v>
      </c>
      <c r="Y1416" s="17" t="str">
        <f t="shared" si="419"/>
        <v xml:space="preserve">Pilote FRAPPE </v>
      </c>
      <c r="Z1416" s="10" t="str">
        <f t="shared" si="420"/>
        <v>312_2867</v>
      </c>
      <c r="AA1416" s="10" t="str">
        <f t="shared" si="421"/>
        <v>312_2867</v>
      </c>
      <c r="AB1416" s="10" t="str">
        <f t="shared" si="422"/>
        <v>A créer</v>
      </c>
      <c r="AC1416" s="14">
        <f t="shared" si="423"/>
        <v>0</v>
      </c>
      <c r="AD1416" s="10" t="str">
        <f t="shared" si="424"/>
        <v>312_2867 / 29065913</v>
      </c>
      <c r="AE1416" s="10" t="str">
        <f t="shared" si="425"/>
        <v>29065913</v>
      </c>
      <c r="AG1416" s="10" t="str">
        <f t="shared" si="426"/>
        <v>312_2867</v>
      </c>
      <c r="AH1416" s="10" t="str">
        <f t="shared" si="428"/>
        <v xml:space="preserve">Pilote FRAPPE </v>
      </c>
      <c r="AI1416" s="10" t="str">
        <f t="shared" si="429"/>
        <v>A créer</v>
      </c>
      <c r="AJ1416" s="10" t="str">
        <f t="shared" si="430"/>
        <v>29065913</v>
      </c>
    </row>
    <row r="1417" spans="1:36" ht="15" x14ac:dyDescent="0.25">
      <c r="A1417" s="11" t="s">
        <v>3574</v>
      </c>
      <c r="B1417" s="11" t="s">
        <v>3575</v>
      </c>
      <c r="C1417" s="11" t="s">
        <v>85</v>
      </c>
      <c r="D1417" s="11" t="s">
        <v>86</v>
      </c>
      <c r="E1417" s="11" t="s">
        <v>89</v>
      </c>
      <c r="F1417" s="11" t="s">
        <v>3576</v>
      </c>
      <c r="G1417" s="11" t="s">
        <v>89</v>
      </c>
      <c r="H1417" s="11" t="s">
        <v>90</v>
      </c>
      <c r="I1417" s="12">
        <v>0</v>
      </c>
      <c r="J1417" s="11" t="s">
        <v>91</v>
      </c>
      <c r="K1417" s="11" t="s">
        <v>92</v>
      </c>
      <c r="L1417" s="13">
        <v>95</v>
      </c>
      <c r="M1417" s="11" t="s">
        <v>89</v>
      </c>
      <c r="N1417" s="12">
        <v>1</v>
      </c>
      <c r="O1417" s="10" t="str">
        <f t="shared" si="431"/>
        <v/>
      </c>
      <c r="P1417" s="10">
        <f t="shared" si="427"/>
        <v>15</v>
      </c>
      <c r="Q1417" s="10" t="str">
        <f t="shared" si="432"/>
        <v/>
      </c>
      <c r="R1417" s="10">
        <f t="shared" si="433"/>
        <v>26</v>
      </c>
      <c r="S1417" s="10" t="str">
        <f t="shared" si="434"/>
        <v/>
      </c>
      <c r="V1417" cm="1">
        <f t="array" ref="V1417">MIN(IFERROR(FIND(_xlfn.SEQUENCE(10,,CHAR(48)),F1417),""))</f>
        <v>8</v>
      </c>
      <c r="W1417" s="25" cm="1">
        <f t="array" ref="W1417">MIN(IFERROR(FIND(_xlfn.SEQUENCE(10,,CHAR(48)),B1417),""))</f>
        <v>19</v>
      </c>
      <c r="X1417" s="10">
        <f t="shared" si="418"/>
        <v>15</v>
      </c>
      <c r="Y1417" s="17" t="str">
        <f t="shared" si="419"/>
        <v xml:space="preserve">Embout FRAPPE </v>
      </c>
      <c r="Z1417" s="10" t="str">
        <f t="shared" si="420"/>
        <v>312_2942</v>
      </c>
      <c r="AA1417" s="10" t="str">
        <f t="shared" si="421"/>
        <v>312_2942</v>
      </c>
      <c r="AB1417" s="10" t="str">
        <f t="shared" si="422"/>
        <v>A créer</v>
      </c>
      <c r="AC1417" s="14">
        <f t="shared" si="423"/>
        <v>0</v>
      </c>
      <c r="AD1417" s="10" t="str">
        <f t="shared" si="424"/>
        <v>312_2942 / 29065914</v>
      </c>
      <c r="AE1417" s="10" t="str">
        <f t="shared" si="425"/>
        <v>29065914</v>
      </c>
      <c r="AG1417" s="10" t="str">
        <f t="shared" si="426"/>
        <v>312_2942</v>
      </c>
      <c r="AH1417" s="10" t="str">
        <f t="shared" si="428"/>
        <v xml:space="preserve">Embout FRAPPE </v>
      </c>
      <c r="AI1417" s="10" t="str">
        <f t="shared" si="429"/>
        <v>A créer</v>
      </c>
      <c r="AJ1417" s="10" t="str">
        <f t="shared" si="430"/>
        <v>29065914</v>
      </c>
    </row>
    <row r="1418" spans="1:36" ht="15" x14ac:dyDescent="0.25">
      <c r="A1418" s="11" t="s">
        <v>3577</v>
      </c>
      <c r="B1418" s="11" t="s">
        <v>3578</v>
      </c>
      <c r="C1418" s="11" t="s">
        <v>85</v>
      </c>
      <c r="D1418" s="11" t="s">
        <v>86</v>
      </c>
      <c r="E1418" s="11" t="s">
        <v>89</v>
      </c>
      <c r="F1418" s="11" t="s">
        <v>3579</v>
      </c>
      <c r="G1418" s="11" t="s">
        <v>89</v>
      </c>
      <c r="H1418" s="11" t="s">
        <v>90</v>
      </c>
      <c r="I1418" s="12">
        <v>0</v>
      </c>
      <c r="J1418" s="11" t="s">
        <v>91</v>
      </c>
      <c r="K1418" s="11" t="s">
        <v>92</v>
      </c>
      <c r="L1418" s="13">
        <v>0.01</v>
      </c>
      <c r="M1418" s="11" t="s">
        <v>89</v>
      </c>
      <c r="N1418" s="12">
        <v>1</v>
      </c>
      <c r="O1418" s="10" t="str">
        <f t="shared" si="431"/>
        <v/>
      </c>
      <c r="P1418" s="10">
        <f t="shared" si="427"/>
        <v>15</v>
      </c>
      <c r="Q1418" s="10" t="str">
        <f t="shared" si="432"/>
        <v/>
      </c>
      <c r="R1418" s="10">
        <f t="shared" si="433"/>
        <v>26</v>
      </c>
      <c r="S1418" s="10" t="str">
        <f t="shared" si="434"/>
        <v/>
      </c>
      <c r="V1418" cm="1">
        <f t="array" ref="V1418">MIN(IFERROR(FIND(_xlfn.SEQUENCE(10,,CHAR(48)),F1418),""))</f>
        <v>8</v>
      </c>
      <c r="W1418" s="25" cm="1">
        <f t="array" ref="W1418">MIN(IFERROR(FIND(_xlfn.SEQUENCE(10,,CHAR(48)),B1418),""))</f>
        <v>19</v>
      </c>
      <c r="X1418" s="10">
        <f t="shared" si="418"/>
        <v>15</v>
      </c>
      <c r="Y1418" s="17" t="str">
        <f t="shared" si="419"/>
        <v xml:space="preserve">Pilote FRAPPE </v>
      </c>
      <c r="Z1418" s="10" t="str">
        <f t="shared" si="420"/>
        <v>312_2952</v>
      </c>
      <c r="AA1418" s="10" t="str">
        <f t="shared" si="421"/>
        <v>312_2952</v>
      </c>
      <c r="AB1418" s="10" t="str">
        <f t="shared" si="422"/>
        <v>A créer</v>
      </c>
      <c r="AC1418" s="14">
        <f t="shared" si="423"/>
        <v>0</v>
      </c>
      <c r="AD1418" s="10" t="str">
        <f t="shared" si="424"/>
        <v>312_2952 / 29065915</v>
      </c>
      <c r="AE1418" s="10" t="str">
        <f t="shared" si="425"/>
        <v>29065915</v>
      </c>
      <c r="AG1418" s="10" t="str">
        <f t="shared" si="426"/>
        <v>312_2952</v>
      </c>
      <c r="AH1418" s="10" t="str">
        <f t="shared" si="428"/>
        <v xml:space="preserve">Pilote FRAPPE </v>
      </c>
      <c r="AI1418" s="10" t="str">
        <f t="shared" si="429"/>
        <v>A créer</v>
      </c>
      <c r="AJ1418" s="10" t="str">
        <f t="shared" si="430"/>
        <v>29065915</v>
      </c>
    </row>
    <row r="1419" spans="1:36" ht="15" x14ac:dyDescent="0.25">
      <c r="A1419" s="11" t="s">
        <v>3580</v>
      </c>
      <c r="B1419" s="11" t="s">
        <v>3581</v>
      </c>
      <c r="C1419" s="11" t="s">
        <v>85</v>
      </c>
      <c r="D1419" s="11" t="s">
        <v>86</v>
      </c>
      <c r="E1419" s="11" t="s">
        <v>89</v>
      </c>
      <c r="F1419" s="11" t="s">
        <v>3582</v>
      </c>
      <c r="G1419" s="11" t="s">
        <v>89</v>
      </c>
      <c r="H1419" s="11" t="s">
        <v>90</v>
      </c>
      <c r="I1419" s="12">
        <v>0</v>
      </c>
      <c r="J1419" s="11" t="s">
        <v>91</v>
      </c>
      <c r="K1419" s="11" t="s">
        <v>92</v>
      </c>
      <c r="L1419" s="13">
        <v>0.01</v>
      </c>
      <c r="M1419" s="11" t="s">
        <v>89</v>
      </c>
      <c r="N1419" s="12">
        <v>1</v>
      </c>
      <c r="O1419" s="10" t="str">
        <f t="shared" si="431"/>
        <v/>
      </c>
      <c r="P1419" s="10">
        <f t="shared" si="427"/>
        <v>14</v>
      </c>
      <c r="Q1419" s="10" t="str">
        <f t="shared" si="432"/>
        <v/>
      </c>
      <c r="R1419" s="10">
        <f t="shared" si="433"/>
        <v>25</v>
      </c>
      <c r="S1419" s="10" t="str">
        <f t="shared" si="434"/>
        <v/>
      </c>
      <c r="V1419" cm="1">
        <f t="array" ref="V1419">MIN(IFERROR(FIND(_xlfn.SEQUENCE(10,,CHAR(48)),F1419),""))</f>
        <v>8</v>
      </c>
      <c r="W1419" s="25" cm="1">
        <f t="array" ref="W1419">MIN(IFERROR(FIND(_xlfn.SEQUENCE(10,,CHAR(48)),B1419),""))</f>
        <v>18</v>
      </c>
      <c r="X1419" s="10">
        <f t="shared" si="418"/>
        <v>15</v>
      </c>
      <c r="Y1419" s="17" t="str">
        <f t="shared" si="419"/>
        <v xml:space="preserve">C. MOULURAGE </v>
      </c>
      <c r="Z1419" s="10" t="str">
        <f t="shared" si="420"/>
        <v>312_1640</v>
      </c>
      <c r="AA1419" s="10" t="str">
        <f t="shared" si="421"/>
        <v>312_1640</v>
      </c>
      <c r="AB1419" s="10" t="str">
        <f t="shared" si="422"/>
        <v>A créer</v>
      </c>
      <c r="AC1419" s="14">
        <f t="shared" si="423"/>
        <v>0</v>
      </c>
      <c r="AD1419" s="10" t="str">
        <f t="shared" si="424"/>
        <v>312_1640 / 29065931</v>
      </c>
      <c r="AE1419" s="10" t="str">
        <f t="shared" si="425"/>
        <v>29065931</v>
      </c>
      <c r="AG1419" s="10" t="str">
        <f t="shared" si="426"/>
        <v>312_1640</v>
      </c>
      <c r="AH1419" s="10" t="str">
        <f t="shared" si="428"/>
        <v xml:space="preserve">C. MOULURAGE </v>
      </c>
      <c r="AI1419" s="10" t="str">
        <f t="shared" si="429"/>
        <v>A créer</v>
      </c>
      <c r="AJ1419" s="10" t="str">
        <f t="shared" si="430"/>
        <v>29065931</v>
      </c>
    </row>
    <row r="1420" spans="1:36" ht="15" x14ac:dyDescent="0.25">
      <c r="A1420" s="11" t="s">
        <v>3583</v>
      </c>
      <c r="B1420" s="11" t="s">
        <v>3584</v>
      </c>
      <c r="C1420" s="11" t="s">
        <v>85</v>
      </c>
      <c r="D1420" s="11" t="s">
        <v>86</v>
      </c>
      <c r="E1420" s="11" t="s">
        <v>89</v>
      </c>
      <c r="F1420" s="11" t="s">
        <v>3585</v>
      </c>
      <c r="G1420" s="11" t="s">
        <v>89</v>
      </c>
      <c r="H1420" s="11" t="s">
        <v>90</v>
      </c>
      <c r="I1420" s="12">
        <v>0</v>
      </c>
      <c r="J1420" s="11" t="s">
        <v>91</v>
      </c>
      <c r="K1420" s="11" t="s">
        <v>92</v>
      </c>
      <c r="L1420" s="13">
        <v>0.01</v>
      </c>
      <c r="M1420" s="11" t="s">
        <v>89</v>
      </c>
      <c r="N1420" s="12">
        <v>1</v>
      </c>
      <c r="O1420" s="10" t="str">
        <f t="shared" si="431"/>
        <v/>
      </c>
      <c r="P1420" s="10">
        <f t="shared" si="427"/>
        <v>14</v>
      </c>
      <c r="Q1420" s="10" t="str">
        <f t="shared" si="432"/>
        <v/>
      </c>
      <c r="R1420" s="10">
        <f t="shared" si="433"/>
        <v>25</v>
      </c>
      <c r="S1420" s="10" t="str">
        <f t="shared" si="434"/>
        <v/>
      </c>
      <c r="V1420" cm="1">
        <f t="array" ref="V1420">MIN(IFERROR(FIND(_xlfn.SEQUENCE(10,,CHAR(48)),F1420),""))</f>
        <v>8</v>
      </c>
      <c r="W1420" s="25" cm="1">
        <f t="array" ref="W1420">MIN(IFERROR(FIND(_xlfn.SEQUENCE(10,,CHAR(48)),B1420),""))</f>
        <v>18</v>
      </c>
      <c r="X1420" s="10">
        <f t="shared" si="418"/>
        <v>15</v>
      </c>
      <c r="Y1420" s="17" t="str">
        <f t="shared" si="419"/>
        <v xml:space="preserve">C. MOULURAGE </v>
      </c>
      <c r="Z1420" s="10" t="str">
        <f t="shared" si="420"/>
        <v>312_2390</v>
      </c>
      <c r="AA1420" s="10" t="str">
        <f t="shared" si="421"/>
        <v>312_2390</v>
      </c>
      <c r="AB1420" s="10" t="str">
        <f t="shared" si="422"/>
        <v>A créer</v>
      </c>
      <c r="AC1420" s="14">
        <f t="shared" si="423"/>
        <v>0</v>
      </c>
      <c r="AD1420" s="10" t="str">
        <f t="shared" si="424"/>
        <v>312_2390 / 29065933</v>
      </c>
      <c r="AE1420" s="10" t="str">
        <f t="shared" si="425"/>
        <v>29065933</v>
      </c>
      <c r="AG1420" s="10" t="str">
        <f t="shared" si="426"/>
        <v>312_2390</v>
      </c>
      <c r="AH1420" s="10" t="str">
        <f t="shared" si="428"/>
        <v xml:space="preserve">C. MOULURAGE </v>
      </c>
      <c r="AI1420" s="10" t="str">
        <f t="shared" si="429"/>
        <v>A créer</v>
      </c>
      <c r="AJ1420" s="10" t="str">
        <f t="shared" si="430"/>
        <v>29065933</v>
      </c>
    </row>
    <row r="1421" spans="1:36" ht="15" x14ac:dyDescent="0.25">
      <c r="A1421" s="11" t="s">
        <v>3586</v>
      </c>
      <c r="B1421" s="11" t="s">
        <v>3587</v>
      </c>
      <c r="C1421" s="11" t="s">
        <v>85</v>
      </c>
      <c r="D1421" s="11" t="s">
        <v>86</v>
      </c>
      <c r="E1421" s="11" t="s">
        <v>89</v>
      </c>
      <c r="F1421" s="11" t="s">
        <v>3588</v>
      </c>
      <c r="G1421" s="11" t="s">
        <v>89</v>
      </c>
      <c r="H1421" s="11" t="s">
        <v>90</v>
      </c>
      <c r="I1421" s="12">
        <v>0</v>
      </c>
      <c r="J1421" s="11" t="s">
        <v>91</v>
      </c>
      <c r="K1421" s="11" t="s">
        <v>92</v>
      </c>
      <c r="L1421" s="13">
        <v>0.01</v>
      </c>
      <c r="M1421" s="11" t="s">
        <v>89</v>
      </c>
      <c r="N1421" s="12">
        <v>1</v>
      </c>
      <c r="O1421" s="10" t="str">
        <f t="shared" si="431"/>
        <v/>
      </c>
      <c r="P1421" s="10">
        <f t="shared" si="427"/>
        <v>14</v>
      </c>
      <c r="Q1421" s="10" t="str">
        <f t="shared" si="432"/>
        <v/>
      </c>
      <c r="R1421" s="10">
        <f t="shared" si="433"/>
        <v>25</v>
      </c>
      <c r="S1421" s="10" t="str">
        <f t="shared" si="434"/>
        <v/>
      </c>
      <c r="V1421" cm="1">
        <f t="array" ref="V1421">MIN(IFERROR(FIND(_xlfn.SEQUENCE(10,,CHAR(48)),F1421),""))</f>
        <v>8</v>
      </c>
      <c r="W1421" s="25" cm="1">
        <f t="array" ref="W1421">MIN(IFERROR(FIND(_xlfn.SEQUENCE(10,,CHAR(48)),B1421),""))</f>
        <v>18</v>
      </c>
      <c r="X1421" s="10">
        <f t="shared" si="418"/>
        <v>15</v>
      </c>
      <c r="Y1421" s="17" t="str">
        <f t="shared" si="419"/>
        <v xml:space="preserve">C. MOULURAGE </v>
      </c>
      <c r="Z1421" s="10" t="str">
        <f t="shared" si="420"/>
        <v>312_2844</v>
      </c>
      <c r="AA1421" s="10" t="str">
        <f t="shared" si="421"/>
        <v>312_2844</v>
      </c>
      <c r="AB1421" s="10" t="str">
        <f t="shared" si="422"/>
        <v>A créer</v>
      </c>
      <c r="AC1421" s="14">
        <f t="shared" si="423"/>
        <v>0</v>
      </c>
      <c r="AD1421" s="10" t="str">
        <f t="shared" si="424"/>
        <v>312_2844 / 29065935</v>
      </c>
      <c r="AE1421" s="10" t="str">
        <f t="shared" si="425"/>
        <v>29065935</v>
      </c>
      <c r="AG1421" s="10" t="str">
        <f t="shared" si="426"/>
        <v>312_2844</v>
      </c>
      <c r="AH1421" s="10" t="str">
        <f t="shared" si="428"/>
        <v xml:space="preserve">C. MOULURAGE </v>
      </c>
      <c r="AI1421" s="10" t="str">
        <f t="shared" si="429"/>
        <v>A créer</v>
      </c>
      <c r="AJ1421" s="10" t="str">
        <f t="shared" si="430"/>
        <v>29065935</v>
      </c>
    </row>
    <row r="1422" spans="1:36" ht="15" x14ac:dyDescent="0.25">
      <c r="A1422" s="11" t="s">
        <v>3589</v>
      </c>
      <c r="B1422" s="11" t="s">
        <v>3590</v>
      </c>
      <c r="C1422" s="11" t="s">
        <v>85</v>
      </c>
      <c r="D1422" s="11" t="s">
        <v>86</v>
      </c>
      <c r="E1422" s="11" t="s">
        <v>89</v>
      </c>
      <c r="F1422" s="11" t="s">
        <v>3591</v>
      </c>
      <c r="G1422" s="11" t="s">
        <v>89</v>
      </c>
      <c r="H1422" s="11" t="s">
        <v>90</v>
      </c>
      <c r="I1422" s="12">
        <v>0</v>
      </c>
      <c r="J1422" s="11" t="s">
        <v>91</v>
      </c>
      <c r="K1422" s="11" t="s">
        <v>92</v>
      </c>
      <c r="L1422" s="13">
        <v>0.01</v>
      </c>
      <c r="M1422" s="11" t="s">
        <v>89</v>
      </c>
      <c r="N1422" s="12">
        <v>1</v>
      </c>
      <c r="O1422" s="10" t="str">
        <f t="shared" si="431"/>
        <v/>
      </c>
      <c r="P1422" s="10">
        <f t="shared" si="427"/>
        <v>14</v>
      </c>
      <c r="Q1422" s="10" t="str">
        <f t="shared" si="432"/>
        <v/>
      </c>
      <c r="R1422" s="10">
        <f t="shared" si="433"/>
        <v>25</v>
      </c>
      <c r="S1422" s="10" t="str">
        <f t="shared" si="434"/>
        <v/>
      </c>
      <c r="V1422" cm="1">
        <f t="array" ref="V1422">MIN(IFERROR(FIND(_xlfn.SEQUENCE(10,,CHAR(48)),F1422),""))</f>
        <v>8</v>
      </c>
      <c r="W1422" s="25" cm="1">
        <f t="array" ref="W1422">MIN(IFERROR(FIND(_xlfn.SEQUENCE(10,,CHAR(48)),B1422),""))</f>
        <v>18</v>
      </c>
      <c r="X1422" s="10">
        <f t="shared" si="418"/>
        <v>15</v>
      </c>
      <c r="Y1422" s="17" t="str">
        <f t="shared" si="419"/>
        <v xml:space="preserve">C. MOULURAGE </v>
      </c>
      <c r="Z1422" s="10" t="str">
        <f t="shared" si="420"/>
        <v>312_2869</v>
      </c>
      <c r="AA1422" s="10" t="str">
        <f t="shared" si="421"/>
        <v>312_2869</v>
      </c>
      <c r="AB1422" s="10" t="str">
        <f t="shared" si="422"/>
        <v>A créer</v>
      </c>
      <c r="AC1422" s="14">
        <f t="shared" si="423"/>
        <v>0</v>
      </c>
      <c r="AD1422" s="10" t="str">
        <f t="shared" si="424"/>
        <v>312_2869 / 29065936</v>
      </c>
      <c r="AE1422" s="10" t="str">
        <f t="shared" si="425"/>
        <v>29065936</v>
      </c>
      <c r="AG1422" s="10" t="str">
        <f t="shared" si="426"/>
        <v>312_2869</v>
      </c>
      <c r="AH1422" s="10" t="str">
        <f t="shared" si="428"/>
        <v xml:space="preserve">C. MOULURAGE </v>
      </c>
      <c r="AI1422" s="10" t="str">
        <f t="shared" si="429"/>
        <v>A créer</v>
      </c>
      <c r="AJ1422" s="10" t="str">
        <f t="shared" si="430"/>
        <v>29065936</v>
      </c>
    </row>
    <row r="1423" spans="1:36" ht="15" x14ac:dyDescent="0.25">
      <c r="A1423" s="11" t="s">
        <v>3595</v>
      </c>
      <c r="B1423" s="11" t="s">
        <v>3596</v>
      </c>
      <c r="C1423" s="11" t="s">
        <v>85</v>
      </c>
      <c r="D1423" s="11" t="s">
        <v>86</v>
      </c>
      <c r="E1423" s="11" t="s">
        <v>89</v>
      </c>
      <c r="F1423" s="11" t="s">
        <v>3597</v>
      </c>
      <c r="G1423" s="11" t="s">
        <v>89</v>
      </c>
      <c r="H1423" s="11" t="s">
        <v>90</v>
      </c>
      <c r="I1423" s="12">
        <v>0</v>
      </c>
      <c r="J1423" s="11" t="s">
        <v>91</v>
      </c>
      <c r="K1423" s="11" t="s">
        <v>92</v>
      </c>
      <c r="L1423" s="13">
        <v>0.01</v>
      </c>
      <c r="M1423" s="11" t="s">
        <v>89</v>
      </c>
      <c r="N1423" s="12">
        <v>1</v>
      </c>
      <c r="O1423" s="10" t="str">
        <f t="shared" si="431"/>
        <v/>
      </c>
      <c r="P1423" s="10">
        <f t="shared" si="427"/>
        <v>12</v>
      </c>
      <c r="Q1423" s="10" t="str">
        <f t="shared" si="432"/>
        <v/>
      </c>
      <c r="R1423" s="10">
        <f t="shared" si="433"/>
        <v>23</v>
      </c>
      <c r="S1423" s="10" t="str">
        <f t="shared" si="434"/>
        <v/>
      </c>
      <c r="V1423" cm="1">
        <f t="array" ref="V1423">MIN(IFERROR(FIND(_xlfn.SEQUENCE(10,,CHAR(48)),F1423),""))</f>
        <v>8</v>
      </c>
      <c r="W1423" s="25" cm="1">
        <f t="array" ref="W1423">MIN(IFERROR(FIND(_xlfn.SEQUENCE(10,,CHAR(48)),B1423),""))</f>
        <v>16</v>
      </c>
      <c r="X1423" s="10">
        <f t="shared" si="418"/>
        <v>15</v>
      </c>
      <c r="Y1423" s="17" t="str">
        <f t="shared" si="419"/>
        <v xml:space="preserve">NEZ FRAPPE </v>
      </c>
      <c r="Z1423" s="10" t="str">
        <f t="shared" si="420"/>
        <v>312_1076</v>
      </c>
      <c r="AA1423" s="10" t="str">
        <f t="shared" si="421"/>
        <v>312_1076</v>
      </c>
      <c r="AB1423" s="10" t="str">
        <f t="shared" si="422"/>
        <v>A créer</v>
      </c>
      <c r="AC1423" s="14">
        <f t="shared" si="423"/>
        <v>0</v>
      </c>
      <c r="AD1423" s="10" t="str">
        <f t="shared" si="424"/>
        <v>312_1076 / 29065957</v>
      </c>
      <c r="AE1423" s="10" t="str">
        <f t="shared" si="425"/>
        <v>29065957</v>
      </c>
      <c r="AG1423" s="10" t="str">
        <f t="shared" si="426"/>
        <v>312_1076</v>
      </c>
      <c r="AH1423" s="10" t="str">
        <f t="shared" si="428"/>
        <v xml:space="preserve">NEZ FRAPPE </v>
      </c>
      <c r="AI1423" s="10" t="str">
        <f t="shared" si="429"/>
        <v>A créer</v>
      </c>
      <c r="AJ1423" s="10" t="str">
        <f t="shared" si="430"/>
        <v>29065957</v>
      </c>
    </row>
    <row r="1424" spans="1:36" ht="15" x14ac:dyDescent="0.25">
      <c r="A1424" s="11" t="s">
        <v>3598</v>
      </c>
      <c r="B1424" s="11" t="s">
        <v>3599</v>
      </c>
      <c r="C1424" s="11" t="s">
        <v>85</v>
      </c>
      <c r="D1424" s="11" t="s">
        <v>86</v>
      </c>
      <c r="E1424" s="11" t="s">
        <v>89</v>
      </c>
      <c r="F1424" s="11" t="s">
        <v>3600</v>
      </c>
      <c r="G1424" s="11" t="s">
        <v>89</v>
      </c>
      <c r="H1424" s="11" t="s">
        <v>90</v>
      </c>
      <c r="I1424" s="12">
        <v>0</v>
      </c>
      <c r="J1424" s="11" t="s">
        <v>91</v>
      </c>
      <c r="K1424" s="11" t="s">
        <v>92</v>
      </c>
      <c r="L1424" s="13">
        <v>2293.62</v>
      </c>
      <c r="M1424" s="11" t="s">
        <v>89</v>
      </c>
      <c r="N1424" s="12">
        <v>1</v>
      </c>
      <c r="O1424" s="10" t="str">
        <f t="shared" si="431"/>
        <v/>
      </c>
      <c r="P1424" s="10" t="str">
        <f t="shared" si="427"/>
        <v/>
      </c>
      <c r="Q1424" s="10" t="str">
        <f t="shared" si="432"/>
        <v/>
      </c>
      <c r="R1424" s="10">
        <f t="shared" si="433"/>
        <v>34</v>
      </c>
      <c r="S1424" s="10" t="str">
        <f t="shared" si="434"/>
        <v/>
      </c>
      <c r="V1424" cm="1">
        <f t="array" ref="V1424">MIN(IFERROR(FIND(_xlfn.SEQUENCE(10,,CHAR(48)),F1424),""))</f>
        <v>1</v>
      </c>
      <c r="W1424" s="25" cm="1">
        <f t="array" ref="W1424">MIN(IFERROR(FIND(_xlfn.SEQUENCE(10,,CHAR(48)),B1424),""))</f>
        <v>13</v>
      </c>
      <c r="X1424" s="10">
        <f t="shared" si="418"/>
        <v>9</v>
      </c>
      <c r="Y1424" s="17" t="str">
        <f t="shared" si="419"/>
        <v xml:space="preserve">RENOFORM TR </v>
      </c>
      <c r="Z1424" s="10" t="str">
        <f t="shared" si="420"/>
        <v>600430245</v>
      </c>
      <c r="AA1424" s="10" t="str">
        <f t="shared" si="421"/>
        <v>60043024</v>
      </c>
      <c r="AB1424" s="10" t="str">
        <f t="shared" si="422"/>
        <v>A créer</v>
      </c>
      <c r="AC1424" s="14">
        <f t="shared" si="423"/>
        <v>0</v>
      </c>
      <c r="AD1424" s="10" t="str">
        <f t="shared" si="424"/>
        <v>60043024 / 29069250</v>
      </c>
      <c r="AE1424" s="10" t="str">
        <f t="shared" si="425"/>
        <v>29069250</v>
      </c>
      <c r="AG1424" s="10" t="str">
        <f t="shared" si="426"/>
        <v>60043024</v>
      </c>
      <c r="AH1424" s="10" t="str">
        <f t="shared" si="428"/>
        <v xml:space="preserve">RENOFORM TR </v>
      </c>
      <c r="AI1424" s="10" t="str">
        <f t="shared" si="429"/>
        <v>A créer</v>
      </c>
      <c r="AJ1424" s="10" t="str">
        <f t="shared" si="430"/>
        <v>29069250</v>
      </c>
    </row>
    <row r="1425" spans="1:36" ht="15" x14ac:dyDescent="0.25">
      <c r="A1425" s="11" t="s">
        <v>3601</v>
      </c>
      <c r="B1425" s="11" t="s">
        <v>3602</v>
      </c>
      <c r="C1425" s="11" t="s">
        <v>85</v>
      </c>
      <c r="D1425" s="11" t="s">
        <v>86</v>
      </c>
      <c r="E1425" s="11" t="s">
        <v>89</v>
      </c>
      <c r="F1425" s="11" t="s">
        <v>3603</v>
      </c>
      <c r="G1425" s="11" t="s">
        <v>89</v>
      </c>
      <c r="H1425" s="11" t="s">
        <v>90</v>
      </c>
      <c r="I1425" s="12">
        <v>13</v>
      </c>
      <c r="J1425" s="11" t="s">
        <v>91</v>
      </c>
      <c r="K1425" s="11" t="s">
        <v>92</v>
      </c>
      <c r="L1425" s="13">
        <v>803.08</v>
      </c>
      <c r="M1425" s="11" t="s">
        <v>89</v>
      </c>
      <c r="N1425" s="12">
        <v>1</v>
      </c>
      <c r="O1425" s="10" t="str">
        <f t="shared" si="431"/>
        <v/>
      </c>
      <c r="P1425" s="10" t="str">
        <f t="shared" si="427"/>
        <v/>
      </c>
      <c r="Q1425" s="10" t="str">
        <f t="shared" si="432"/>
        <v/>
      </c>
      <c r="R1425" s="10">
        <f t="shared" si="433"/>
        <v>34</v>
      </c>
      <c r="S1425" s="10" t="str">
        <f t="shared" si="434"/>
        <v/>
      </c>
      <c r="V1425" cm="1">
        <f t="array" ref="V1425">MIN(IFERROR(FIND(_xlfn.SEQUENCE(10,,CHAR(48)),F1425),""))</f>
        <v>11</v>
      </c>
      <c r="W1425" s="25" cm="1">
        <f t="array" ref="W1425">MIN(IFERROR(FIND(_xlfn.SEQUENCE(10,,CHAR(48)),B1425),""))</f>
        <v>32</v>
      </c>
      <c r="X1425" s="10">
        <f t="shared" si="418"/>
        <v>13</v>
      </c>
      <c r="Y1425" s="17" t="str">
        <f t="shared" si="419"/>
        <v xml:space="preserve">HUILE D'EMBOUTISSAGE MARTOL AL </v>
      </c>
      <c r="Z1425" s="10" t="str">
        <f t="shared" si="420"/>
        <v>150</v>
      </c>
      <c r="AA1425" s="10" t="str">
        <f t="shared" si="421"/>
        <v>150</v>
      </c>
      <c r="AB1425" s="10" t="str">
        <f t="shared" si="422"/>
        <v>A créer</v>
      </c>
      <c r="AC1425" s="14">
        <f t="shared" si="423"/>
        <v>13</v>
      </c>
      <c r="AD1425" s="10" t="str">
        <f t="shared" si="424"/>
        <v>150 / 29069251</v>
      </c>
      <c r="AE1425" s="10" t="str">
        <f t="shared" si="425"/>
        <v>29069251</v>
      </c>
      <c r="AF1425" s="10" t="str">
        <f>IFERROR(FIND("~",B1425),"")</f>
        <v/>
      </c>
      <c r="AG1425" s="10" t="str">
        <f t="shared" si="426"/>
        <v>150</v>
      </c>
      <c r="AH1425" s="10" t="str">
        <f t="shared" si="428"/>
        <v xml:space="preserve">HUILE D'EMBOUTISSAGE MARTOL AL </v>
      </c>
      <c r="AI1425" s="10" t="str">
        <f t="shared" si="429"/>
        <v>A créer</v>
      </c>
      <c r="AJ1425" s="10" t="str">
        <f t="shared" si="430"/>
        <v>29069251</v>
      </c>
    </row>
    <row r="1426" spans="1:36" ht="15" x14ac:dyDescent="0.25">
      <c r="A1426" s="11" t="s">
        <v>3604</v>
      </c>
      <c r="B1426" s="11" t="s">
        <v>3605</v>
      </c>
      <c r="C1426" s="11" t="s">
        <v>85</v>
      </c>
      <c r="D1426" s="11" t="s">
        <v>86</v>
      </c>
      <c r="E1426" s="11" t="s">
        <v>89</v>
      </c>
      <c r="F1426" s="11" t="s">
        <v>3606</v>
      </c>
      <c r="G1426" s="11" t="s">
        <v>89</v>
      </c>
      <c r="H1426" s="11" t="s">
        <v>90</v>
      </c>
      <c r="I1426" s="12">
        <v>0</v>
      </c>
      <c r="J1426" s="11" t="s">
        <v>91</v>
      </c>
      <c r="K1426" s="11" t="s">
        <v>92</v>
      </c>
      <c r="L1426" s="13">
        <v>2687.61</v>
      </c>
      <c r="M1426" s="11" t="s">
        <v>89</v>
      </c>
      <c r="N1426" s="12">
        <v>1</v>
      </c>
      <c r="O1426" s="10" t="str">
        <f t="shared" si="431"/>
        <v/>
      </c>
      <c r="P1426" s="10" t="str">
        <f t="shared" si="427"/>
        <v/>
      </c>
      <c r="Q1426" s="10" t="str">
        <f t="shared" si="432"/>
        <v/>
      </c>
      <c r="R1426" s="10">
        <f t="shared" si="433"/>
        <v>28</v>
      </c>
      <c r="S1426" s="10" t="str">
        <f t="shared" si="434"/>
        <v/>
      </c>
      <c r="V1426" cm="1">
        <f t="array" ref="V1426">MIN(IFERROR(FIND(_xlfn.SEQUENCE(10,,CHAR(48)),F1426),""))</f>
        <v>1</v>
      </c>
      <c r="W1426" s="25" cm="1">
        <f t="array" ref="W1426">MIN(IFERROR(FIND(_xlfn.SEQUENCE(10,,CHAR(48)),B1426),""))</f>
        <v>13</v>
      </c>
      <c r="X1426" s="10">
        <f t="shared" si="418"/>
        <v>8</v>
      </c>
      <c r="Y1426" s="17" t="str">
        <f t="shared" si="419"/>
        <v xml:space="preserve">RENOFORM EB </v>
      </c>
      <c r="Z1426" s="10" t="str">
        <f t="shared" si="420"/>
        <v>60043543</v>
      </c>
      <c r="AA1426" s="10" t="str">
        <f t="shared" si="421"/>
        <v>60043543</v>
      </c>
      <c r="AB1426" s="10" t="str">
        <f t="shared" si="422"/>
        <v>A créer</v>
      </c>
      <c r="AC1426" s="14">
        <f t="shared" si="423"/>
        <v>0</v>
      </c>
      <c r="AD1426" s="10" t="str">
        <f t="shared" si="424"/>
        <v>60043543 / 29069254</v>
      </c>
      <c r="AE1426" s="10" t="str">
        <f t="shared" si="425"/>
        <v>29069254</v>
      </c>
      <c r="AG1426" s="10" t="str">
        <f t="shared" si="426"/>
        <v>60043543</v>
      </c>
      <c r="AH1426" s="10" t="str">
        <f t="shared" si="428"/>
        <v xml:space="preserve">RENOFORM EB </v>
      </c>
      <c r="AI1426" s="10" t="str">
        <f t="shared" si="429"/>
        <v>A créer</v>
      </c>
      <c r="AJ1426" s="10" t="str">
        <f t="shared" si="430"/>
        <v>29069254</v>
      </c>
    </row>
    <row r="1427" spans="1:36" ht="15" x14ac:dyDescent="0.25">
      <c r="A1427" s="11" t="s">
        <v>3607</v>
      </c>
      <c r="B1427" s="11" t="s">
        <v>3608</v>
      </c>
      <c r="C1427" s="11" t="s">
        <v>85</v>
      </c>
      <c r="D1427" s="11" t="s">
        <v>86</v>
      </c>
      <c r="E1427" s="11" t="s">
        <v>89</v>
      </c>
      <c r="F1427" s="11" t="s">
        <v>3609</v>
      </c>
      <c r="G1427" s="11" t="s">
        <v>89</v>
      </c>
      <c r="H1427" s="11" t="s">
        <v>90</v>
      </c>
      <c r="I1427" s="12">
        <v>0</v>
      </c>
      <c r="J1427" s="11" t="s">
        <v>91</v>
      </c>
      <c r="K1427" s="11" t="s">
        <v>92</v>
      </c>
      <c r="L1427" s="13">
        <v>0.01</v>
      </c>
      <c r="M1427" s="11" t="s">
        <v>89</v>
      </c>
      <c r="N1427" s="12">
        <v>1</v>
      </c>
      <c r="O1427" s="10" t="str">
        <f t="shared" si="431"/>
        <v/>
      </c>
      <c r="P1427" s="10">
        <f t="shared" si="427"/>
        <v>23</v>
      </c>
      <c r="Q1427" s="10" t="str">
        <f t="shared" si="432"/>
        <v/>
      </c>
      <c r="R1427" s="10">
        <f t="shared" si="433"/>
        <v>34</v>
      </c>
      <c r="S1427" s="10" t="str">
        <f t="shared" si="434"/>
        <v/>
      </c>
      <c r="V1427" cm="1">
        <f t="array" ref="V1427">MIN(IFERROR(FIND(_xlfn.SEQUENCE(10,,CHAR(48)),F1427),""))</f>
        <v>8</v>
      </c>
      <c r="W1427" s="25" cm="1">
        <f t="array" ref="W1427">MIN(IFERROR(FIND(_xlfn.SEQUENCE(10,,CHAR(48)),B1427),""))</f>
        <v>18</v>
      </c>
      <c r="X1427" s="10">
        <f t="shared" si="418"/>
        <v>15</v>
      </c>
      <c r="Y1427" s="17" t="str">
        <f t="shared" si="419"/>
        <v xml:space="preserve">Poinçon DECOUPE Ø46,5 </v>
      </c>
      <c r="Z1427" s="10" t="str">
        <f t="shared" si="420"/>
        <v>611_0020</v>
      </c>
      <c r="AA1427" s="10" t="str">
        <f t="shared" si="421"/>
        <v>611_0020</v>
      </c>
      <c r="AB1427" s="10" t="str">
        <f t="shared" si="422"/>
        <v>A créer</v>
      </c>
      <c r="AC1427" s="14">
        <f t="shared" si="423"/>
        <v>0</v>
      </c>
      <c r="AD1427" s="10" t="str">
        <f t="shared" si="424"/>
        <v>611_0020 / 29070563</v>
      </c>
      <c r="AE1427" s="10" t="str">
        <f t="shared" si="425"/>
        <v>29070563</v>
      </c>
      <c r="AG1427" s="10" t="str">
        <f t="shared" si="426"/>
        <v>611_0020</v>
      </c>
      <c r="AH1427" s="10" t="str">
        <f t="shared" si="428"/>
        <v xml:space="preserve">Poinçon DECOUPE Ø46,5 </v>
      </c>
      <c r="AI1427" s="10" t="str">
        <f t="shared" si="429"/>
        <v>A créer</v>
      </c>
      <c r="AJ1427" s="10" t="str">
        <f t="shared" si="430"/>
        <v>29070563</v>
      </c>
    </row>
    <row r="1428" spans="1:36" ht="15" x14ac:dyDescent="0.25">
      <c r="A1428" s="11" t="s">
        <v>3610</v>
      </c>
      <c r="B1428" s="11" t="s">
        <v>3611</v>
      </c>
      <c r="C1428" s="11" t="s">
        <v>85</v>
      </c>
      <c r="D1428" s="11" t="s">
        <v>86</v>
      </c>
      <c r="E1428" s="11" t="s">
        <v>89</v>
      </c>
      <c r="F1428" s="11" t="s">
        <v>3612</v>
      </c>
      <c r="G1428" s="11" t="s">
        <v>89</v>
      </c>
      <c r="H1428" s="11" t="s">
        <v>90</v>
      </c>
      <c r="I1428" s="12">
        <v>0</v>
      </c>
      <c r="J1428" s="11" t="s">
        <v>91</v>
      </c>
      <c r="K1428" s="11" t="s">
        <v>92</v>
      </c>
      <c r="L1428" s="13">
        <v>0.01</v>
      </c>
      <c r="M1428" s="11" t="s">
        <v>89</v>
      </c>
      <c r="N1428" s="12">
        <v>1</v>
      </c>
      <c r="O1428" s="10" t="str">
        <f t="shared" si="431"/>
        <v/>
      </c>
      <c r="P1428" s="10">
        <f t="shared" si="427"/>
        <v>23</v>
      </c>
      <c r="Q1428" s="10" t="str">
        <f t="shared" si="432"/>
        <v/>
      </c>
      <c r="R1428" s="10">
        <f t="shared" si="433"/>
        <v>34</v>
      </c>
      <c r="S1428" s="10" t="str">
        <f t="shared" si="434"/>
        <v/>
      </c>
      <c r="V1428" cm="1">
        <f t="array" ref="V1428">MIN(IFERROR(FIND(_xlfn.SEQUENCE(10,,CHAR(48)),F1428),""))</f>
        <v>8</v>
      </c>
      <c r="W1428" s="25" cm="1">
        <f t="array" ref="W1428">MIN(IFERROR(FIND(_xlfn.SEQUENCE(10,,CHAR(48)),B1428),""))</f>
        <v>18</v>
      </c>
      <c r="X1428" s="10">
        <f t="shared" si="418"/>
        <v>15</v>
      </c>
      <c r="Y1428" s="17" t="str">
        <f t="shared" si="419"/>
        <v xml:space="preserve">Matrice DECOUPE Ø46,5 </v>
      </c>
      <c r="Z1428" s="10" t="str">
        <f t="shared" si="420"/>
        <v>611_0022</v>
      </c>
      <c r="AA1428" s="10" t="str">
        <f t="shared" si="421"/>
        <v>611_0022</v>
      </c>
      <c r="AB1428" s="10" t="str">
        <f t="shared" si="422"/>
        <v>A créer</v>
      </c>
      <c r="AC1428" s="14">
        <f t="shared" si="423"/>
        <v>0</v>
      </c>
      <c r="AD1428" s="10" t="str">
        <f t="shared" si="424"/>
        <v>611_0022 / 29070564</v>
      </c>
      <c r="AE1428" s="10" t="str">
        <f t="shared" si="425"/>
        <v>29070564</v>
      </c>
      <c r="AG1428" s="10" t="str">
        <f t="shared" si="426"/>
        <v>611_0022</v>
      </c>
      <c r="AH1428" s="10" t="str">
        <f t="shared" si="428"/>
        <v xml:space="preserve">Matrice DECOUPE Ø46,5 </v>
      </c>
      <c r="AI1428" s="10" t="str">
        <f t="shared" si="429"/>
        <v>A créer</v>
      </c>
      <c r="AJ1428" s="10" t="str">
        <f t="shared" si="430"/>
        <v>29070564</v>
      </c>
    </row>
    <row r="1429" spans="1:36" ht="15" x14ac:dyDescent="0.25">
      <c r="A1429" s="11" t="s">
        <v>3613</v>
      </c>
      <c r="B1429" s="11" t="s">
        <v>3614</v>
      </c>
      <c r="C1429" s="11" t="s">
        <v>85</v>
      </c>
      <c r="D1429" s="11" t="s">
        <v>86</v>
      </c>
      <c r="E1429" s="11" t="s">
        <v>89</v>
      </c>
      <c r="F1429" s="11" t="s">
        <v>3615</v>
      </c>
      <c r="G1429" s="11" t="s">
        <v>89</v>
      </c>
      <c r="H1429" s="11" t="s">
        <v>90</v>
      </c>
      <c r="I1429" s="12">
        <v>0</v>
      </c>
      <c r="J1429" s="11" t="s">
        <v>91</v>
      </c>
      <c r="K1429" s="11" t="s">
        <v>92</v>
      </c>
      <c r="L1429" s="13">
        <v>0.01</v>
      </c>
      <c r="M1429" s="11" t="s">
        <v>89</v>
      </c>
      <c r="N1429" s="12">
        <v>1</v>
      </c>
      <c r="O1429" s="10" t="str">
        <f t="shared" si="431"/>
        <v/>
      </c>
      <c r="P1429" s="10">
        <f t="shared" si="427"/>
        <v>21</v>
      </c>
      <c r="Q1429" s="10" t="str">
        <f t="shared" si="432"/>
        <v/>
      </c>
      <c r="R1429" s="10">
        <f t="shared" si="433"/>
        <v>32</v>
      </c>
      <c r="S1429" s="10" t="str">
        <f t="shared" si="434"/>
        <v/>
      </c>
      <c r="V1429" cm="1">
        <f t="array" ref="V1429">MIN(IFERROR(FIND(_xlfn.SEQUENCE(10,,CHAR(48)),F1429),""))</f>
        <v>8</v>
      </c>
      <c r="W1429" s="25" cm="1">
        <f t="array" ref="W1429">MIN(IFERROR(FIND(_xlfn.SEQUENCE(10,,CHAR(48)),B1429),""))</f>
        <v>18</v>
      </c>
      <c r="X1429" s="10">
        <f t="shared" si="418"/>
        <v>15</v>
      </c>
      <c r="Y1429" s="17" t="str">
        <f t="shared" si="419"/>
        <v xml:space="preserve">Matrice DECOUPE Ø46 </v>
      </c>
      <c r="Z1429" s="10" t="str">
        <f t="shared" si="420"/>
        <v>611_1524</v>
      </c>
      <c r="AA1429" s="10" t="str">
        <f t="shared" si="421"/>
        <v>611_1524</v>
      </c>
      <c r="AB1429" s="10" t="str">
        <f t="shared" si="422"/>
        <v>A créer</v>
      </c>
      <c r="AC1429" s="14">
        <f t="shared" si="423"/>
        <v>0</v>
      </c>
      <c r="AD1429" s="10" t="str">
        <f t="shared" si="424"/>
        <v>611_1524 / 29070565</v>
      </c>
      <c r="AE1429" s="10" t="str">
        <f t="shared" si="425"/>
        <v>29070565</v>
      </c>
      <c r="AG1429" s="10" t="str">
        <f t="shared" si="426"/>
        <v>611_1524</v>
      </c>
      <c r="AH1429" s="10" t="str">
        <f t="shared" si="428"/>
        <v xml:space="preserve">Matrice DECOUPE Ø46 </v>
      </c>
      <c r="AI1429" s="10" t="str">
        <f t="shared" si="429"/>
        <v>A créer</v>
      </c>
      <c r="AJ1429" s="10" t="str">
        <f t="shared" si="430"/>
        <v>29070565</v>
      </c>
    </row>
    <row r="1430" spans="1:36" ht="15" x14ac:dyDescent="0.25">
      <c r="A1430" s="11" t="s">
        <v>3616</v>
      </c>
      <c r="B1430" s="11" t="s">
        <v>3617</v>
      </c>
      <c r="C1430" s="11" t="s">
        <v>85</v>
      </c>
      <c r="D1430" s="11" t="s">
        <v>86</v>
      </c>
      <c r="E1430" s="11" t="s">
        <v>89</v>
      </c>
      <c r="F1430" s="11" t="s">
        <v>3618</v>
      </c>
      <c r="G1430" s="11" t="s">
        <v>89</v>
      </c>
      <c r="H1430" s="11" t="s">
        <v>90</v>
      </c>
      <c r="I1430" s="12">
        <v>0</v>
      </c>
      <c r="J1430" s="11" t="s">
        <v>91</v>
      </c>
      <c r="K1430" s="11" t="s">
        <v>92</v>
      </c>
      <c r="L1430" s="13">
        <v>0.01</v>
      </c>
      <c r="M1430" s="11" t="s">
        <v>89</v>
      </c>
      <c r="N1430" s="12">
        <v>1</v>
      </c>
      <c r="O1430" s="10" t="str">
        <f t="shared" si="431"/>
        <v/>
      </c>
      <c r="P1430" s="10">
        <f t="shared" si="427"/>
        <v>21</v>
      </c>
      <c r="Q1430" s="10" t="str">
        <f t="shared" si="432"/>
        <v/>
      </c>
      <c r="R1430" s="10">
        <f t="shared" si="433"/>
        <v>32</v>
      </c>
      <c r="S1430" s="10" t="str">
        <f t="shared" si="434"/>
        <v/>
      </c>
      <c r="V1430" cm="1">
        <f t="array" ref="V1430">MIN(IFERROR(FIND(_xlfn.SEQUENCE(10,,CHAR(48)),F1430),""))</f>
        <v>8</v>
      </c>
      <c r="W1430" s="25" cm="1">
        <f t="array" ref="W1430">MIN(IFERROR(FIND(_xlfn.SEQUENCE(10,,CHAR(48)),B1430),""))</f>
        <v>18</v>
      </c>
      <c r="X1430" s="10">
        <f t="shared" si="418"/>
        <v>15</v>
      </c>
      <c r="Y1430" s="17" t="str">
        <f t="shared" si="419"/>
        <v xml:space="preserve">Poinçon DECOUPE Ø46 </v>
      </c>
      <c r="Z1430" s="10" t="str">
        <f t="shared" si="420"/>
        <v>611_1525</v>
      </c>
      <c r="AA1430" s="10" t="str">
        <f t="shared" si="421"/>
        <v>611_1525</v>
      </c>
      <c r="AB1430" s="10" t="str">
        <f t="shared" si="422"/>
        <v>A créer</v>
      </c>
      <c r="AC1430" s="14">
        <f t="shared" si="423"/>
        <v>0</v>
      </c>
      <c r="AD1430" s="10" t="str">
        <f t="shared" si="424"/>
        <v>611_1525 / 29070566</v>
      </c>
      <c r="AE1430" s="10" t="str">
        <f t="shared" si="425"/>
        <v>29070566</v>
      </c>
      <c r="AG1430" s="10" t="str">
        <f t="shared" si="426"/>
        <v>611_1525</v>
      </c>
      <c r="AH1430" s="10" t="str">
        <f t="shared" si="428"/>
        <v xml:space="preserve">Poinçon DECOUPE Ø46 </v>
      </c>
      <c r="AI1430" s="10" t="str">
        <f t="shared" si="429"/>
        <v>A créer</v>
      </c>
      <c r="AJ1430" s="10" t="str">
        <f t="shared" si="430"/>
        <v>29070566</v>
      </c>
    </row>
    <row r="1431" spans="1:36" ht="15" x14ac:dyDescent="0.25">
      <c r="A1431" s="11" t="s">
        <v>3619</v>
      </c>
      <c r="B1431" s="11" t="s">
        <v>3620</v>
      </c>
      <c r="C1431" s="11" t="s">
        <v>85</v>
      </c>
      <c r="D1431" s="11" t="s">
        <v>86</v>
      </c>
      <c r="E1431" s="11" t="s">
        <v>89</v>
      </c>
      <c r="F1431" s="11" t="s">
        <v>3621</v>
      </c>
      <c r="G1431" s="11" t="s">
        <v>89</v>
      </c>
      <c r="H1431" s="11" t="s">
        <v>90</v>
      </c>
      <c r="I1431" s="12">
        <v>0</v>
      </c>
      <c r="J1431" s="11" t="s">
        <v>91</v>
      </c>
      <c r="K1431" s="11" t="s">
        <v>92</v>
      </c>
      <c r="L1431" s="13">
        <v>0.01</v>
      </c>
      <c r="M1431" s="11" t="s">
        <v>89</v>
      </c>
      <c r="N1431" s="12">
        <v>1</v>
      </c>
      <c r="O1431" s="10" t="str">
        <f t="shared" si="431"/>
        <v/>
      </c>
      <c r="P1431" s="10">
        <f t="shared" si="427"/>
        <v>21</v>
      </c>
      <c r="Q1431" s="10" t="str">
        <f t="shared" si="432"/>
        <v/>
      </c>
      <c r="R1431" s="10">
        <f t="shared" si="433"/>
        <v>32</v>
      </c>
      <c r="S1431" s="10" t="str">
        <f t="shared" si="434"/>
        <v/>
      </c>
      <c r="V1431" cm="1">
        <f t="array" ref="V1431">MIN(IFERROR(FIND(_xlfn.SEQUENCE(10,,CHAR(48)),F1431),""))</f>
        <v>8</v>
      </c>
      <c r="W1431" s="25" cm="1">
        <f t="array" ref="W1431">MIN(IFERROR(FIND(_xlfn.SEQUENCE(10,,CHAR(48)),B1431),""))</f>
        <v>18</v>
      </c>
      <c r="X1431" s="10">
        <f t="shared" si="418"/>
        <v>15</v>
      </c>
      <c r="Y1431" s="17" t="str">
        <f t="shared" si="419"/>
        <v xml:space="preserve">Poinçon DECOUPE Ø58 </v>
      </c>
      <c r="Z1431" s="10" t="str">
        <f t="shared" si="420"/>
        <v>912_0353</v>
      </c>
      <c r="AA1431" s="10" t="str">
        <f t="shared" si="421"/>
        <v>912_0353</v>
      </c>
      <c r="AB1431" s="10" t="str">
        <f t="shared" si="422"/>
        <v>A créer</v>
      </c>
      <c r="AC1431" s="14">
        <f t="shared" si="423"/>
        <v>0</v>
      </c>
      <c r="AD1431" s="10" t="str">
        <f t="shared" si="424"/>
        <v>912_0353 / 29070567</v>
      </c>
      <c r="AE1431" s="10" t="str">
        <f t="shared" si="425"/>
        <v>29070567</v>
      </c>
      <c r="AG1431" s="10" t="str">
        <f t="shared" si="426"/>
        <v>912_0353</v>
      </c>
      <c r="AH1431" s="10" t="str">
        <f t="shared" si="428"/>
        <v xml:space="preserve">Poinçon DECOUPE Ø58 </v>
      </c>
      <c r="AI1431" s="10" t="str">
        <f t="shared" si="429"/>
        <v>A créer</v>
      </c>
      <c r="AJ1431" s="10" t="str">
        <f t="shared" si="430"/>
        <v>29070567</v>
      </c>
    </row>
    <row r="1432" spans="1:36" ht="15" x14ac:dyDescent="0.25">
      <c r="A1432" s="11" t="s">
        <v>3622</v>
      </c>
      <c r="B1432" s="11" t="s">
        <v>3623</v>
      </c>
      <c r="C1432" s="11" t="s">
        <v>85</v>
      </c>
      <c r="D1432" s="11" t="s">
        <v>86</v>
      </c>
      <c r="E1432" s="11" t="s">
        <v>89</v>
      </c>
      <c r="F1432" s="11" t="s">
        <v>3624</v>
      </c>
      <c r="G1432" s="11" t="s">
        <v>89</v>
      </c>
      <c r="H1432" s="11" t="s">
        <v>90</v>
      </c>
      <c r="I1432" s="12">
        <v>0</v>
      </c>
      <c r="J1432" s="11" t="s">
        <v>91</v>
      </c>
      <c r="K1432" s="11" t="s">
        <v>92</v>
      </c>
      <c r="L1432" s="13">
        <v>0.01</v>
      </c>
      <c r="M1432" s="11" t="s">
        <v>89</v>
      </c>
      <c r="N1432" s="12">
        <v>1</v>
      </c>
      <c r="O1432" s="10" t="str">
        <f t="shared" si="431"/>
        <v/>
      </c>
      <c r="P1432" s="10">
        <f t="shared" si="427"/>
        <v>21</v>
      </c>
      <c r="Q1432" s="10" t="str">
        <f t="shared" si="432"/>
        <v/>
      </c>
      <c r="R1432" s="10">
        <f t="shared" si="433"/>
        <v>32</v>
      </c>
      <c r="S1432" s="10" t="str">
        <f t="shared" si="434"/>
        <v/>
      </c>
      <c r="V1432" cm="1">
        <f t="array" ref="V1432">MIN(IFERROR(FIND(_xlfn.SEQUENCE(10,,CHAR(48)),F1432),""))</f>
        <v>8</v>
      </c>
      <c r="W1432" s="25" cm="1">
        <f t="array" ref="W1432">MIN(IFERROR(FIND(_xlfn.SEQUENCE(10,,CHAR(48)),B1432),""))</f>
        <v>18</v>
      </c>
      <c r="X1432" s="10">
        <f t="shared" si="418"/>
        <v>15</v>
      </c>
      <c r="Y1432" s="17" t="str">
        <f t="shared" si="419"/>
        <v xml:space="preserve">Matrice DECOUPE Ø58 </v>
      </c>
      <c r="Z1432" s="10" t="str">
        <f t="shared" si="420"/>
        <v>912_0354</v>
      </c>
      <c r="AA1432" s="10" t="str">
        <f t="shared" si="421"/>
        <v>912_0354</v>
      </c>
      <c r="AB1432" s="10" t="str">
        <f t="shared" si="422"/>
        <v>A créer</v>
      </c>
      <c r="AC1432" s="14">
        <f t="shared" si="423"/>
        <v>0</v>
      </c>
      <c r="AD1432" s="10" t="str">
        <f t="shared" si="424"/>
        <v>912_0354 / 29070568</v>
      </c>
      <c r="AE1432" s="10" t="str">
        <f t="shared" si="425"/>
        <v>29070568</v>
      </c>
      <c r="AG1432" s="10" t="str">
        <f t="shared" si="426"/>
        <v>912_0354</v>
      </c>
      <c r="AH1432" s="10" t="str">
        <f t="shared" si="428"/>
        <v xml:space="preserve">Matrice DECOUPE Ø58 </v>
      </c>
      <c r="AI1432" s="10" t="str">
        <f t="shared" si="429"/>
        <v>A créer</v>
      </c>
      <c r="AJ1432" s="10" t="str">
        <f t="shared" si="430"/>
        <v>29070568</v>
      </c>
    </row>
    <row r="1433" spans="1:36" ht="15" x14ac:dyDescent="0.25">
      <c r="A1433" s="11" t="s">
        <v>3625</v>
      </c>
      <c r="B1433" s="11" t="s">
        <v>3626</v>
      </c>
      <c r="C1433" s="11" t="s">
        <v>85</v>
      </c>
      <c r="D1433" s="11" t="s">
        <v>86</v>
      </c>
      <c r="E1433" s="11" t="s">
        <v>89</v>
      </c>
      <c r="F1433" s="11" t="s">
        <v>3627</v>
      </c>
      <c r="G1433" s="11" t="s">
        <v>89</v>
      </c>
      <c r="H1433" s="11" t="s">
        <v>90</v>
      </c>
      <c r="I1433" s="12">
        <v>0</v>
      </c>
      <c r="J1433" s="11" t="s">
        <v>91</v>
      </c>
      <c r="K1433" s="11" t="s">
        <v>92</v>
      </c>
      <c r="L1433" s="13">
        <v>0.01</v>
      </c>
      <c r="M1433" s="11" t="s">
        <v>89</v>
      </c>
      <c r="N1433" s="12">
        <v>1</v>
      </c>
      <c r="O1433" s="10">
        <f t="shared" si="431"/>
        <v>10</v>
      </c>
      <c r="P1433" s="10" t="str">
        <f t="shared" si="427"/>
        <v/>
      </c>
      <c r="Q1433" s="10">
        <f t="shared" si="432"/>
        <v>16</v>
      </c>
      <c r="R1433" s="10">
        <f t="shared" si="433"/>
        <v>24</v>
      </c>
      <c r="S1433" s="10" t="str">
        <f t="shared" si="434"/>
        <v>611_0808</v>
      </c>
      <c r="V1433" cm="1">
        <f t="array" ref="V1433">MIN(IFERROR(FIND(_xlfn.SEQUENCE(10,,CHAR(48)),F1433),""))</f>
        <v>8</v>
      </c>
      <c r="W1433" s="25" cm="1">
        <f t="array" ref="W1433">MIN(IFERROR(FIND(_xlfn.SEQUENCE(10,,CHAR(48)),B1433),""))</f>
        <v>17</v>
      </c>
      <c r="X1433" s="10">
        <f t="shared" si="418"/>
        <v>15</v>
      </c>
      <c r="Y1433" s="17" t="str">
        <f t="shared" si="419"/>
        <v xml:space="preserve">Poussoir </v>
      </c>
      <c r="Z1433" s="10" t="str">
        <f t="shared" si="420"/>
        <v>611_0808</v>
      </c>
      <c r="AA1433" s="10" t="str">
        <f t="shared" si="421"/>
        <v>611_0808</v>
      </c>
      <c r="AB1433" s="10" t="str">
        <f t="shared" si="422"/>
        <v>A créer</v>
      </c>
      <c r="AC1433" s="14">
        <f t="shared" si="423"/>
        <v>0</v>
      </c>
      <c r="AD1433" s="10" t="str">
        <f t="shared" si="424"/>
        <v>611_0808 / 31238981</v>
      </c>
      <c r="AE1433" s="10" t="str">
        <f t="shared" si="425"/>
        <v>31238981</v>
      </c>
      <c r="AG1433" s="10" t="str">
        <f t="shared" si="426"/>
        <v>611_0808</v>
      </c>
      <c r="AH1433" s="10" t="str">
        <f t="shared" si="428"/>
        <v xml:space="preserve">Poussoir </v>
      </c>
      <c r="AI1433" s="10" t="str">
        <f t="shared" si="429"/>
        <v>A créer</v>
      </c>
      <c r="AJ1433" s="10" t="str">
        <f t="shared" si="430"/>
        <v>31238981</v>
      </c>
    </row>
    <row r="1434" spans="1:36" ht="15" x14ac:dyDescent="0.25">
      <c r="A1434" s="11" t="s">
        <v>3628</v>
      </c>
      <c r="B1434" s="11" t="s">
        <v>3629</v>
      </c>
      <c r="C1434" s="11" t="s">
        <v>85</v>
      </c>
      <c r="D1434" s="11" t="s">
        <v>86</v>
      </c>
      <c r="E1434" s="11" t="s">
        <v>89</v>
      </c>
      <c r="F1434" s="11" t="s">
        <v>3630</v>
      </c>
      <c r="G1434" s="11" t="s">
        <v>89</v>
      </c>
      <c r="H1434" s="11" t="s">
        <v>90</v>
      </c>
      <c r="I1434" s="12">
        <v>0</v>
      </c>
      <c r="J1434" s="11" t="s">
        <v>91</v>
      </c>
      <c r="K1434" s="11" t="s">
        <v>92</v>
      </c>
      <c r="L1434" s="13">
        <v>0.01</v>
      </c>
      <c r="M1434" s="11" t="s">
        <v>89</v>
      </c>
      <c r="N1434" s="12">
        <v>1</v>
      </c>
      <c r="O1434" s="10">
        <f t="shared" si="431"/>
        <v>9</v>
      </c>
      <c r="P1434" s="10" t="str">
        <f t="shared" si="427"/>
        <v/>
      </c>
      <c r="Q1434" s="10">
        <f t="shared" si="432"/>
        <v>15</v>
      </c>
      <c r="R1434" s="10">
        <f t="shared" si="433"/>
        <v>23</v>
      </c>
      <c r="S1434" s="10" t="str">
        <f t="shared" si="434"/>
        <v>611_0776</v>
      </c>
      <c r="V1434" cm="1">
        <f t="array" ref="V1434">MIN(IFERROR(FIND(_xlfn.SEQUENCE(10,,CHAR(48)),F1434),""))</f>
        <v>8</v>
      </c>
      <c r="W1434" s="25" cm="1">
        <f t="array" ref="W1434">MIN(IFERROR(FIND(_xlfn.SEQUENCE(10,,CHAR(48)),B1434),""))</f>
        <v>16</v>
      </c>
      <c r="X1434" s="10">
        <f t="shared" si="418"/>
        <v>15</v>
      </c>
      <c r="Y1434" s="17" t="str">
        <f t="shared" si="419"/>
        <v xml:space="preserve">Matrice </v>
      </c>
      <c r="Z1434" s="10" t="str">
        <f t="shared" si="420"/>
        <v>611_0776</v>
      </c>
      <c r="AA1434" s="10" t="str">
        <f t="shared" si="421"/>
        <v>611_0776</v>
      </c>
      <c r="AB1434" s="10" t="str">
        <f t="shared" si="422"/>
        <v>A créer</v>
      </c>
      <c r="AC1434" s="14">
        <f t="shared" si="423"/>
        <v>0</v>
      </c>
      <c r="AD1434" s="10" t="str">
        <f t="shared" si="424"/>
        <v>611_0776 / 31238982</v>
      </c>
      <c r="AE1434" s="10" t="str">
        <f t="shared" si="425"/>
        <v>31238982</v>
      </c>
      <c r="AG1434" s="10" t="str">
        <f t="shared" si="426"/>
        <v>611_0776</v>
      </c>
      <c r="AH1434" s="10" t="str">
        <f t="shared" si="428"/>
        <v xml:space="preserve">Matrice </v>
      </c>
      <c r="AI1434" s="10" t="str">
        <f t="shared" si="429"/>
        <v>A créer</v>
      </c>
      <c r="AJ1434" s="10" t="str">
        <f t="shared" si="430"/>
        <v>31238982</v>
      </c>
    </row>
    <row r="1435" spans="1:36" ht="15" x14ac:dyDescent="0.25">
      <c r="A1435" s="11" t="s">
        <v>3631</v>
      </c>
      <c r="B1435" s="11" t="s">
        <v>3632</v>
      </c>
      <c r="C1435" s="11" t="s">
        <v>85</v>
      </c>
      <c r="D1435" s="11" t="s">
        <v>86</v>
      </c>
      <c r="E1435" s="11" t="s">
        <v>89</v>
      </c>
      <c r="F1435" s="11" t="s">
        <v>3633</v>
      </c>
      <c r="G1435" s="11" t="s">
        <v>89</v>
      </c>
      <c r="H1435" s="11" t="s">
        <v>90</v>
      </c>
      <c r="I1435" s="12">
        <v>0</v>
      </c>
      <c r="J1435" s="11" t="s">
        <v>91</v>
      </c>
      <c r="K1435" s="11" t="s">
        <v>92</v>
      </c>
      <c r="L1435" s="13">
        <v>0.01</v>
      </c>
      <c r="M1435" s="11" t="s">
        <v>89</v>
      </c>
      <c r="N1435" s="12">
        <v>1</v>
      </c>
      <c r="O1435" s="10">
        <f t="shared" si="431"/>
        <v>9</v>
      </c>
      <c r="P1435" s="10" t="str">
        <f t="shared" si="427"/>
        <v/>
      </c>
      <c r="Q1435" s="10">
        <f t="shared" si="432"/>
        <v>15</v>
      </c>
      <c r="R1435" s="10">
        <f t="shared" si="433"/>
        <v>23</v>
      </c>
      <c r="S1435" s="10" t="str">
        <f t="shared" si="434"/>
        <v>611_0100</v>
      </c>
      <c r="V1435" cm="1">
        <f t="array" ref="V1435">MIN(IFERROR(FIND(_xlfn.SEQUENCE(10,,CHAR(48)),F1435),""))</f>
        <v>8</v>
      </c>
      <c r="W1435" s="25" cm="1">
        <f t="array" ref="W1435">MIN(IFERROR(FIND(_xlfn.SEQUENCE(10,,CHAR(48)),B1435),""))</f>
        <v>16</v>
      </c>
      <c r="X1435" s="10">
        <f t="shared" si="418"/>
        <v>15</v>
      </c>
      <c r="Y1435" s="17" t="str">
        <f t="shared" si="419"/>
        <v xml:space="preserve">Matrice </v>
      </c>
      <c r="Z1435" s="10" t="str">
        <f t="shared" si="420"/>
        <v>611_0100</v>
      </c>
      <c r="AA1435" s="10" t="str">
        <f t="shared" si="421"/>
        <v>611_0100</v>
      </c>
      <c r="AB1435" s="10" t="str">
        <f t="shared" si="422"/>
        <v>A créer</v>
      </c>
      <c r="AC1435" s="14">
        <f t="shared" si="423"/>
        <v>0</v>
      </c>
      <c r="AD1435" s="10" t="str">
        <f t="shared" si="424"/>
        <v>611_0100 / 31238983</v>
      </c>
      <c r="AE1435" s="10" t="str">
        <f t="shared" si="425"/>
        <v>31238983</v>
      </c>
      <c r="AG1435" s="10" t="str">
        <f t="shared" si="426"/>
        <v>611_0100</v>
      </c>
      <c r="AH1435" s="10" t="str">
        <f t="shared" si="428"/>
        <v xml:space="preserve">Matrice </v>
      </c>
      <c r="AI1435" s="10" t="str">
        <f t="shared" si="429"/>
        <v>A créer</v>
      </c>
      <c r="AJ1435" s="10" t="str">
        <f t="shared" si="430"/>
        <v>31238983</v>
      </c>
    </row>
    <row r="1436" spans="1:36" ht="15" x14ac:dyDescent="0.25">
      <c r="A1436" s="11" t="s">
        <v>3634</v>
      </c>
      <c r="B1436" s="11" t="s">
        <v>3635</v>
      </c>
      <c r="C1436" s="11" t="s">
        <v>85</v>
      </c>
      <c r="D1436" s="11" t="s">
        <v>86</v>
      </c>
      <c r="E1436" s="11" t="s">
        <v>89</v>
      </c>
      <c r="F1436" s="11" t="s">
        <v>3636</v>
      </c>
      <c r="G1436" s="11" t="s">
        <v>89</v>
      </c>
      <c r="H1436" s="11" t="s">
        <v>90</v>
      </c>
      <c r="I1436" s="12">
        <v>0</v>
      </c>
      <c r="J1436" s="11" t="s">
        <v>91</v>
      </c>
      <c r="K1436" s="11" t="s">
        <v>92</v>
      </c>
      <c r="L1436" s="13">
        <v>0.01</v>
      </c>
      <c r="M1436" s="11" t="s">
        <v>89</v>
      </c>
      <c r="N1436" s="12">
        <v>1</v>
      </c>
      <c r="O1436" s="10">
        <f t="shared" si="431"/>
        <v>8</v>
      </c>
      <c r="P1436" s="10" t="str">
        <f t="shared" si="427"/>
        <v/>
      </c>
      <c r="Q1436" s="10">
        <f t="shared" si="432"/>
        <v>14</v>
      </c>
      <c r="R1436" s="10">
        <f t="shared" si="433"/>
        <v>22</v>
      </c>
      <c r="S1436" s="10" t="str">
        <f t="shared" si="434"/>
        <v>611_0471</v>
      </c>
      <c r="V1436" cm="1">
        <f t="array" ref="V1436">MIN(IFERROR(FIND(_xlfn.SEQUENCE(10,,CHAR(48)),F1436),""))</f>
        <v>8</v>
      </c>
      <c r="W1436" s="25" cm="1">
        <f t="array" ref="W1436">MIN(IFERROR(FIND(_xlfn.SEQUENCE(10,,CHAR(48)),B1436),""))</f>
        <v>15</v>
      </c>
      <c r="X1436" s="10">
        <f t="shared" si="418"/>
        <v>15</v>
      </c>
      <c r="Y1436" s="17" t="str">
        <f t="shared" si="419"/>
        <v xml:space="preserve">Doigts </v>
      </c>
      <c r="Z1436" s="10" t="str">
        <f t="shared" si="420"/>
        <v>611_0471</v>
      </c>
      <c r="AA1436" s="10" t="str">
        <f t="shared" si="421"/>
        <v>611_0471</v>
      </c>
      <c r="AB1436" s="10" t="str">
        <f t="shared" si="422"/>
        <v>A créer</v>
      </c>
      <c r="AC1436" s="14">
        <f t="shared" si="423"/>
        <v>0</v>
      </c>
      <c r="AD1436" s="10" t="str">
        <f t="shared" si="424"/>
        <v>611_0471 / 31238984</v>
      </c>
      <c r="AE1436" s="10" t="str">
        <f t="shared" si="425"/>
        <v>31238984</v>
      </c>
      <c r="AF1436" s="10" t="str">
        <f>IFERROR(FIND("~",B1436),"")</f>
        <v/>
      </c>
      <c r="AG1436" s="10" t="str">
        <f t="shared" si="426"/>
        <v>611_0471</v>
      </c>
      <c r="AH1436" s="10" t="str">
        <f t="shared" si="428"/>
        <v xml:space="preserve">Doigts </v>
      </c>
      <c r="AI1436" s="10" t="str">
        <f t="shared" si="429"/>
        <v>A créer</v>
      </c>
      <c r="AJ1436" s="10" t="str">
        <f t="shared" si="430"/>
        <v>31238984</v>
      </c>
    </row>
    <row r="1437" spans="1:36" ht="15" x14ac:dyDescent="0.25">
      <c r="A1437" s="11" t="s">
        <v>3637</v>
      </c>
      <c r="B1437" s="11" t="s">
        <v>3638</v>
      </c>
      <c r="C1437" s="11" t="s">
        <v>85</v>
      </c>
      <c r="D1437" s="11" t="s">
        <v>86</v>
      </c>
      <c r="E1437" s="11" t="s">
        <v>89</v>
      </c>
      <c r="F1437" s="11" t="s">
        <v>3639</v>
      </c>
      <c r="G1437" s="11" t="s">
        <v>89</v>
      </c>
      <c r="H1437" s="11" t="s">
        <v>90</v>
      </c>
      <c r="I1437" s="12">
        <v>0</v>
      </c>
      <c r="J1437" s="11" t="s">
        <v>91</v>
      </c>
      <c r="K1437" s="11" t="s">
        <v>92</v>
      </c>
      <c r="L1437" s="13">
        <v>0.01</v>
      </c>
      <c r="M1437" s="11" t="s">
        <v>89</v>
      </c>
      <c r="N1437" s="12">
        <v>1</v>
      </c>
      <c r="O1437" s="10">
        <f t="shared" si="431"/>
        <v>12</v>
      </c>
      <c r="P1437" s="10" t="str">
        <f t="shared" si="427"/>
        <v/>
      </c>
      <c r="Q1437" s="10">
        <f t="shared" si="432"/>
        <v>18</v>
      </c>
      <c r="R1437" s="10">
        <f t="shared" si="433"/>
        <v>26</v>
      </c>
      <c r="S1437" s="10" t="str">
        <f t="shared" si="434"/>
        <v>611_0497</v>
      </c>
      <c r="V1437" cm="1">
        <f t="array" ref="V1437">MIN(IFERROR(FIND(_xlfn.SEQUENCE(10,,CHAR(48)),F1437),""))</f>
        <v>8</v>
      </c>
      <c r="W1437" s="25" cm="1">
        <f t="array" ref="W1437">MIN(IFERROR(FIND(_xlfn.SEQUENCE(10,,CHAR(48)),B1437),""))</f>
        <v>19</v>
      </c>
      <c r="X1437" s="10">
        <f t="shared" si="418"/>
        <v>15</v>
      </c>
      <c r="Y1437" s="17" t="str">
        <f t="shared" si="419"/>
        <v xml:space="preserve">Entretoise </v>
      </c>
      <c r="Z1437" s="10" t="str">
        <f t="shared" si="420"/>
        <v>611_0497</v>
      </c>
      <c r="AA1437" s="10" t="str">
        <f t="shared" si="421"/>
        <v>611_0497</v>
      </c>
      <c r="AB1437" s="10" t="str">
        <f t="shared" si="422"/>
        <v>A créer</v>
      </c>
      <c r="AC1437" s="14">
        <f t="shared" si="423"/>
        <v>0</v>
      </c>
      <c r="AD1437" s="10" t="str">
        <f t="shared" si="424"/>
        <v>611_0497 / 31238985</v>
      </c>
      <c r="AE1437" s="10" t="str">
        <f t="shared" si="425"/>
        <v>31238985</v>
      </c>
      <c r="AG1437" s="10" t="str">
        <f t="shared" si="426"/>
        <v>611_0497</v>
      </c>
      <c r="AH1437" s="10" t="str">
        <f t="shared" si="428"/>
        <v xml:space="preserve">Entretoise </v>
      </c>
      <c r="AI1437" s="10" t="str">
        <f t="shared" si="429"/>
        <v>A créer</v>
      </c>
      <c r="AJ1437" s="10" t="str">
        <f t="shared" si="430"/>
        <v>31238985</v>
      </c>
    </row>
    <row r="1438" spans="1:36" ht="15" x14ac:dyDescent="0.25">
      <c r="A1438" s="11" t="s">
        <v>3640</v>
      </c>
      <c r="B1438" s="11" t="s">
        <v>3641</v>
      </c>
      <c r="C1438" s="11" t="s">
        <v>85</v>
      </c>
      <c r="D1438" s="11" t="s">
        <v>86</v>
      </c>
      <c r="E1438" s="11" t="s">
        <v>89</v>
      </c>
      <c r="F1438" s="11" t="s">
        <v>3642</v>
      </c>
      <c r="G1438" s="11" t="s">
        <v>89</v>
      </c>
      <c r="H1438" s="11" t="s">
        <v>90</v>
      </c>
      <c r="I1438" s="12">
        <v>0</v>
      </c>
      <c r="J1438" s="11" t="s">
        <v>91</v>
      </c>
      <c r="K1438" s="11" t="s">
        <v>92</v>
      </c>
      <c r="L1438" s="13">
        <v>0.01</v>
      </c>
      <c r="M1438" s="11" t="s">
        <v>89</v>
      </c>
      <c r="N1438" s="12">
        <v>1</v>
      </c>
      <c r="O1438" s="10">
        <f t="shared" si="431"/>
        <v>10</v>
      </c>
      <c r="P1438" s="10" t="str">
        <f t="shared" si="427"/>
        <v/>
      </c>
      <c r="Q1438" s="10">
        <f t="shared" si="432"/>
        <v>16</v>
      </c>
      <c r="R1438" s="10">
        <f t="shared" si="433"/>
        <v>24</v>
      </c>
      <c r="S1438" s="10" t="str">
        <f t="shared" si="434"/>
        <v>611_0470</v>
      </c>
      <c r="V1438" cm="1">
        <f t="array" ref="V1438">MIN(IFERROR(FIND(_xlfn.SEQUENCE(10,,CHAR(48)),F1438),""))</f>
        <v>8</v>
      </c>
      <c r="W1438" s="25" cm="1">
        <f t="array" ref="W1438">MIN(IFERROR(FIND(_xlfn.SEQUENCE(10,,CHAR(48)),B1438),""))</f>
        <v>17</v>
      </c>
      <c r="X1438" s="10">
        <f t="shared" si="418"/>
        <v>15</v>
      </c>
      <c r="Y1438" s="17" t="str">
        <f t="shared" si="419"/>
        <v xml:space="preserve">Poussoir </v>
      </c>
      <c r="Z1438" s="10" t="str">
        <f t="shared" si="420"/>
        <v>611_0470</v>
      </c>
      <c r="AA1438" s="10" t="str">
        <f t="shared" si="421"/>
        <v>611_0470</v>
      </c>
      <c r="AB1438" s="10" t="str">
        <f t="shared" si="422"/>
        <v>A créer</v>
      </c>
      <c r="AC1438" s="14">
        <f t="shared" si="423"/>
        <v>0</v>
      </c>
      <c r="AD1438" s="10" t="str">
        <f t="shared" si="424"/>
        <v>611_0470 / 31238986</v>
      </c>
      <c r="AE1438" s="10" t="str">
        <f t="shared" si="425"/>
        <v>31238986</v>
      </c>
      <c r="AG1438" s="10" t="str">
        <f t="shared" si="426"/>
        <v>611_0470</v>
      </c>
      <c r="AH1438" s="10" t="str">
        <f t="shared" si="428"/>
        <v xml:space="preserve">Poussoir </v>
      </c>
      <c r="AI1438" s="10" t="str">
        <f t="shared" si="429"/>
        <v>A créer</v>
      </c>
      <c r="AJ1438" s="10" t="str">
        <f t="shared" si="430"/>
        <v>31238986</v>
      </c>
    </row>
    <row r="1439" spans="1:36" ht="15" x14ac:dyDescent="0.25">
      <c r="A1439" s="11" t="s">
        <v>3643</v>
      </c>
      <c r="B1439" s="11" t="s">
        <v>3644</v>
      </c>
      <c r="C1439" s="11" t="s">
        <v>85</v>
      </c>
      <c r="D1439" s="11" t="s">
        <v>86</v>
      </c>
      <c r="E1439" s="11" t="s">
        <v>89</v>
      </c>
      <c r="F1439" s="11" t="s">
        <v>3645</v>
      </c>
      <c r="G1439" s="11" t="s">
        <v>89</v>
      </c>
      <c r="H1439" s="11" t="s">
        <v>90</v>
      </c>
      <c r="I1439" s="12">
        <v>0</v>
      </c>
      <c r="J1439" s="11" t="s">
        <v>91</v>
      </c>
      <c r="K1439" s="11" t="s">
        <v>92</v>
      </c>
      <c r="L1439" s="13">
        <v>0.01</v>
      </c>
      <c r="M1439" s="11" t="s">
        <v>89</v>
      </c>
      <c r="N1439" s="12">
        <v>1</v>
      </c>
      <c r="O1439" s="10">
        <f t="shared" si="431"/>
        <v>12</v>
      </c>
      <c r="P1439" s="10" t="str">
        <f t="shared" si="427"/>
        <v/>
      </c>
      <c r="Q1439" s="10">
        <f t="shared" si="432"/>
        <v>18</v>
      </c>
      <c r="R1439" s="10">
        <f t="shared" si="433"/>
        <v>26</v>
      </c>
      <c r="S1439" s="10" t="str">
        <f t="shared" si="434"/>
        <v>611_1278</v>
      </c>
      <c r="V1439" cm="1">
        <f t="array" ref="V1439">MIN(IFERROR(FIND(_xlfn.SEQUENCE(10,,CHAR(48)),F1439),""))</f>
        <v>8</v>
      </c>
      <c r="W1439" s="25" cm="1">
        <f t="array" ref="W1439">MIN(IFERROR(FIND(_xlfn.SEQUENCE(10,,CHAR(48)),B1439),""))</f>
        <v>19</v>
      </c>
      <c r="X1439" s="10">
        <f t="shared" si="418"/>
        <v>15</v>
      </c>
      <c r="Y1439" s="17" t="str">
        <f t="shared" si="419"/>
        <v xml:space="preserve">Serre_flan </v>
      </c>
      <c r="Z1439" s="10" t="str">
        <f t="shared" si="420"/>
        <v>611_1278</v>
      </c>
      <c r="AA1439" s="10" t="str">
        <f t="shared" si="421"/>
        <v>611_1278</v>
      </c>
      <c r="AB1439" s="10" t="str">
        <f t="shared" si="422"/>
        <v>A créer</v>
      </c>
      <c r="AC1439" s="14">
        <f t="shared" si="423"/>
        <v>0</v>
      </c>
      <c r="AD1439" s="10" t="str">
        <f t="shared" si="424"/>
        <v>611_1278 / 31238987</v>
      </c>
      <c r="AE1439" s="10" t="str">
        <f t="shared" si="425"/>
        <v>31238987</v>
      </c>
      <c r="AG1439" s="10" t="str">
        <f t="shared" si="426"/>
        <v>611_1278</v>
      </c>
      <c r="AH1439" s="10" t="str">
        <f t="shared" si="428"/>
        <v xml:space="preserve">Serre_flan </v>
      </c>
      <c r="AI1439" s="10" t="str">
        <f t="shared" si="429"/>
        <v>A créer</v>
      </c>
      <c r="AJ1439" s="10" t="str">
        <f t="shared" si="430"/>
        <v>31238987</v>
      </c>
    </row>
    <row r="1440" spans="1:36" ht="15" x14ac:dyDescent="0.25">
      <c r="A1440" s="11" t="s">
        <v>3646</v>
      </c>
      <c r="B1440" s="11" t="s">
        <v>3647</v>
      </c>
      <c r="C1440" s="11" t="s">
        <v>85</v>
      </c>
      <c r="D1440" s="11" t="s">
        <v>86</v>
      </c>
      <c r="E1440" s="11" t="s">
        <v>89</v>
      </c>
      <c r="F1440" s="11" t="s">
        <v>3648</v>
      </c>
      <c r="G1440" s="11" t="s">
        <v>89</v>
      </c>
      <c r="H1440" s="11" t="s">
        <v>90</v>
      </c>
      <c r="I1440" s="12">
        <v>0</v>
      </c>
      <c r="J1440" s="11" t="s">
        <v>91</v>
      </c>
      <c r="K1440" s="11" t="s">
        <v>92</v>
      </c>
      <c r="L1440" s="13">
        <v>0.01</v>
      </c>
      <c r="M1440" s="11" t="s">
        <v>89</v>
      </c>
      <c r="N1440" s="12">
        <v>1</v>
      </c>
      <c r="O1440" s="10">
        <f t="shared" si="431"/>
        <v>10</v>
      </c>
      <c r="P1440" s="10" t="str">
        <f t="shared" si="427"/>
        <v/>
      </c>
      <c r="Q1440" s="10">
        <f t="shared" si="432"/>
        <v>16</v>
      </c>
      <c r="R1440" s="10">
        <f t="shared" si="433"/>
        <v>24</v>
      </c>
      <c r="S1440" s="10" t="str">
        <f t="shared" si="434"/>
        <v>611_0499</v>
      </c>
      <c r="V1440" cm="1">
        <f t="array" ref="V1440">MIN(IFERROR(FIND(_xlfn.SEQUENCE(10,,CHAR(48)),F1440),""))</f>
        <v>8</v>
      </c>
      <c r="W1440" s="25" cm="1">
        <f t="array" ref="W1440">MIN(IFERROR(FIND(_xlfn.SEQUENCE(10,,CHAR(48)),B1440),""))</f>
        <v>17</v>
      </c>
      <c r="X1440" s="10">
        <f t="shared" si="418"/>
        <v>15</v>
      </c>
      <c r="Y1440" s="17" t="str">
        <f t="shared" si="419"/>
        <v xml:space="preserve">Poussoir </v>
      </c>
      <c r="Z1440" s="10" t="str">
        <f t="shared" si="420"/>
        <v>611_0499</v>
      </c>
      <c r="AA1440" s="10" t="str">
        <f t="shared" si="421"/>
        <v>611_0499</v>
      </c>
      <c r="AB1440" s="10" t="str">
        <f t="shared" si="422"/>
        <v>A créer</v>
      </c>
      <c r="AC1440" s="14">
        <f t="shared" si="423"/>
        <v>0</v>
      </c>
      <c r="AD1440" s="10" t="str">
        <f t="shared" si="424"/>
        <v>611_0499 / 31238988</v>
      </c>
      <c r="AE1440" s="10" t="str">
        <f t="shared" si="425"/>
        <v>31238988</v>
      </c>
      <c r="AG1440" s="10" t="str">
        <f t="shared" si="426"/>
        <v>611_0499</v>
      </c>
      <c r="AH1440" s="10" t="str">
        <f t="shared" si="428"/>
        <v xml:space="preserve">Poussoir </v>
      </c>
      <c r="AI1440" s="10" t="str">
        <f t="shared" si="429"/>
        <v>A créer</v>
      </c>
      <c r="AJ1440" s="10" t="str">
        <f t="shared" si="430"/>
        <v>31238988</v>
      </c>
    </row>
    <row r="1441" spans="1:36" ht="15" x14ac:dyDescent="0.25">
      <c r="A1441" s="11" t="s">
        <v>3649</v>
      </c>
      <c r="B1441" s="11" t="s">
        <v>3650</v>
      </c>
      <c r="C1441" s="11" t="s">
        <v>85</v>
      </c>
      <c r="D1441" s="11" t="s">
        <v>86</v>
      </c>
      <c r="E1441" s="11" t="s">
        <v>89</v>
      </c>
      <c r="F1441" s="11" t="s">
        <v>3651</v>
      </c>
      <c r="G1441" s="11" t="s">
        <v>89</v>
      </c>
      <c r="H1441" s="11" t="s">
        <v>90</v>
      </c>
      <c r="I1441" s="12">
        <v>0</v>
      </c>
      <c r="J1441" s="11" t="s">
        <v>91</v>
      </c>
      <c r="K1441" s="11" t="s">
        <v>92</v>
      </c>
      <c r="L1441" s="13">
        <v>0.01</v>
      </c>
      <c r="M1441" s="11" t="s">
        <v>89</v>
      </c>
      <c r="N1441" s="12">
        <v>1</v>
      </c>
      <c r="O1441" s="10">
        <f t="shared" si="431"/>
        <v>8</v>
      </c>
      <c r="P1441" s="10" t="str">
        <f t="shared" si="427"/>
        <v/>
      </c>
      <c r="Q1441" s="10">
        <f t="shared" si="432"/>
        <v>14</v>
      </c>
      <c r="R1441" s="10">
        <f t="shared" si="433"/>
        <v>22</v>
      </c>
      <c r="S1441" s="10" t="str">
        <f t="shared" si="434"/>
        <v>611_1280</v>
      </c>
      <c r="V1441" cm="1">
        <f t="array" ref="V1441">MIN(IFERROR(FIND(_xlfn.SEQUENCE(10,,CHAR(48)),F1441),""))</f>
        <v>8</v>
      </c>
      <c r="W1441" s="25" cm="1">
        <f t="array" ref="W1441">MIN(IFERROR(FIND(_xlfn.SEQUENCE(10,,CHAR(48)),B1441),""))</f>
        <v>15</v>
      </c>
      <c r="X1441" s="10">
        <f t="shared" si="418"/>
        <v>15</v>
      </c>
      <c r="Y1441" s="17" t="str">
        <f t="shared" si="419"/>
        <v xml:space="preserve">Doigts </v>
      </c>
      <c r="Z1441" s="10" t="str">
        <f t="shared" si="420"/>
        <v>611_1280</v>
      </c>
      <c r="AA1441" s="10" t="str">
        <f t="shared" si="421"/>
        <v>611_1280</v>
      </c>
      <c r="AB1441" s="10" t="str">
        <f t="shared" si="422"/>
        <v>A créer</v>
      </c>
      <c r="AC1441" s="14">
        <f t="shared" si="423"/>
        <v>0</v>
      </c>
      <c r="AD1441" s="10" t="str">
        <f t="shared" si="424"/>
        <v>611_1280 / 31238989</v>
      </c>
      <c r="AE1441" s="10" t="str">
        <f t="shared" si="425"/>
        <v>31238989</v>
      </c>
      <c r="AG1441" s="10" t="str">
        <f t="shared" si="426"/>
        <v>611_1280</v>
      </c>
      <c r="AH1441" s="10" t="str">
        <f t="shared" si="428"/>
        <v xml:space="preserve">Doigts </v>
      </c>
      <c r="AI1441" s="10" t="str">
        <f t="shared" si="429"/>
        <v>A créer</v>
      </c>
      <c r="AJ1441" s="10" t="str">
        <f t="shared" si="430"/>
        <v>31238989</v>
      </c>
    </row>
    <row r="1442" spans="1:36" ht="15" x14ac:dyDescent="0.25">
      <c r="A1442" s="11" t="s">
        <v>3652</v>
      </c>
      <c r="B1442" s="11" t="s">
        <v>3653</v>
      </c>
      <c r="C1442" s="11" t="s">
        <v>85</v>
      </c>
      <c r="D1442" s="11" t="s">
        <v>86</v>
      </c>
      <c r="E1442" s="11" t="s">
        <v>89</v>
      </c>
      <c r="F1442" s="11" t="s">
        <v>3654</v>
      </c>
      <c r="G1442" s="11" t="s">
        <v>89</v>
      </c>
      <c r="H1442" s="11" t="s">
        <v>90</v>
      </c>
      <c r="I1442" s="12">
        <v>0</v>
      </c>
      <c r="J1442" s="11" t="s">
        <v>91</v>
      </c>
      <c r="K1442" s="11" t="s">
        <v>92</v>
      </c>
      <c r="L1442" s="13">
        <v>0.01</v>
      </c>
      <c r="M1442" s="11" t="s">
        <v>89</v>
      </c>
      <c r="N1442" s="12">
        <v>1</v>
      </c>
      <c r="O1442" s="10">
        <f t="shared" si="431"/>
        <v>8</v>
      </c>
      <c r="P1442" s="10" t="str">
        <f t="shared" si="427"/>
        <v/>
      </c>
      <c r="Q1442" s="10">
        <f t="shared" si="432"/>
        <v>14</v>
      </c>
      <c r="R1442" s="10">
        <f t="shared" si="433"/>
        <v>22</v>
      </c>
      <c r="S1442" s="10" t="str">
        <f t="shared" si="434"/>
        <v>611_0519</v>
      </c>
      <c r="V1442" cm="1">
        <f t="array" ref="V1442">MIN(IFERROR(FIND(_xlfn.SEQUENCE(10,,CHAR(48)),F1442),""))</f>
        <v>8</v>
      </c>
      <c r="W1442" s="25" cm="1">
        <f t="array" ref="W1442">MIN(IFERROR(FIND(_xlfn.SEQUENCE(10,,CHAR(48)),B1442),""))</f>
        <v>15</v>
      </c>
      <c r="X1442" s="10">
        <f t="shared" si="418"/>
        <v>15</v>
      </c>
      <c r="Y1442" s="17" t="str">
        <f t="shared" si="419"/>
        <v xml:space="preserve">Doigts </v>
      </c>
      <c r="Z1442" s="10" t="str">
        <f t="shared" si="420"/>
        <v>611_0519</v>
      </c>
      <c r="AA1442" s="10" t="str">
        <f t="shared" si="421"/>
        <v>611_0519</v>
      </c>
      <c r="AB1442" s="10" t="str">
        <f t="shared" si="422"/>
        <v>A créer</v>
      </c>
      <c r="AC1442" s="14">
        <f t="shared" si="423"/>
        <v>0</v>
      </c>
      <c r="AD1442" s="10" t="str">
        <f t="shared" si="424"/>
        <v>611_0519 / 31238990</v>
      </c>
      <c r="AE1442" s="10" t="str">
        <f t="shared" si="425"/>
        <v>31238990</v>
      </c>
      <c r="AF1442" s="10" t="str">
        <f>IFERROR(FIND("~",B1442),"")</f>
        <v/>
      </c>
      <c r="AG1442" s="10" t="str">
        <f t="shared" si="426"/>
        <v>611_0519</v>
      </c>
      <c r="AH1442" s="10" t="str">
        <f t="shared" si="428"/>
        <v xml:space="preserve">Doigts </v>
      </c>
      <c r="AI1442" s="10" t="str">
        <f t="shared" si="429"/>
        <v>A créer</v>
      </c>
      <c r="AJ1442" s="10" t="str">
        <f t="shared" si="430"/>
        <v>31238990</v>
      </c>
    </row>
    <row r="1443" spans="1:36" ht="15" x14ac:dyDescent="0.25">
      <c r="A1443" s="11" t="s">
        <v>3655</v>
      </c>
      <c r="B1443" s="11" t="s">
        <v>3656</v>
      </c>
      <c r="C1443" s="11" t="s">
        <v>85</v>
      </c>
      <c r="D1443" s="11" t="s">
        <v>86</v>
      </c>
      <c r="E1443" s="11" t="s">
        <v>89</v>
      </c>
      <c r="F1443" s="11" t="s">
        <v>3657</v>
      </c>
      <c r="G1443" s="11" t="s">
        <v>89</v>
      </c>
      <c r="H1443" s="11" t="s">
        <v>90</v>
      </c>
      <c r="I1443" s="12">
        <v>0</v>
      </c>
      <c r="J1443" s="11" t="s">
        <v>91</v>
      </c>
      <c r="K1443" s="11" t="s">
        <v>92</v>
      </c>
      <c r="L1443" s="13">
        <v>0.01</v>
      </c>
      <c r="M1443" s="11" t="s">
        <v>89</v>
      </c>
      <c r="N1443" s="12">
        <v>1</v>
      </c>
      <c r="O1443" s="10">
        <f t="shared" si="431"/>
        <v>13</v>
      </c>
      <c r="P1443" s="10" t="str">
        <f t="shared" si="427"/>
        <v/>
      </c>
      <c r="Q1443" s="10">
        <f t="shared" si="432"/>
        <v>19</v>
      </c>
      <c r="R1443" s="10">
        <f t="shared" si="433"/>
        <v>27</v>
      </c>
      <c r="S1443" s="10" t="str">
        <f t="shared" si="434"/>
        <v>611_0520</v>
      </c>
      <c r="V1443" cm="1">
        <f t="array" ref="V1443">MIN(IFERROR(FIND(_xlfn.SEQUENCE(10,,CHAR(48)),F1443),""))</f>
        <v>8</v>
      </c>
      <c r="W1443" s="25" cm="1">
        <f t="array" ref="W1443">MIN(IFERROR(FIND(_xlfn.SEQUENCE(10,,CHAR(48)),B1443),""))</f>
        <v>20</v>
      </c>
      <c r="X1443" s="10">
        <f t="shared" si="418"/>
        <v>15</v>
      </c>
      <c r="Y1443" s="17" t="str">
        <f t="shared" si="419"/>
        <v xml:space="preserve">Dévêtisseur </v>
      </c>
      <c r="Z1443" s="10" t="str">
        <f t="shared" si="420"/>
        <v>611_0520</v>
      </c>
      <c r="AA1443" s="10" t="str">
        <f t="shared" si="421"/>
        <v>611_0520</v>
      </c>
      <c r="AB1443" s="10" t="str">
        <f t="shared" si="422"/>
        <v>A créer</v>
      </c>
      <c r="AC1443" s="14">
        <f t="shared" si="423"/>
        <v>0</v>
      </c>
      <c r="AD1443" s="10" t="str">
        <f t="shared" si="424"/>
        <v>611_0520 / 31238991</v>
      </c>
      <c r="AE1443" s="10" t="str">
        <f t="shared" si="425"/>
        <v>31238991</v>
      </c>
      <c r="AG1443" s="10" t="str">
        <f t="shared" si="426"/>
        <v>611_0520</v>
      </c>
      <c r="AH1443" s="10" t="str">
        <f t="shared" si="428"/>
        <v xml:space="preserve">Dévêtisseur </v>
      </c>
      <c r="AI1443" s="10" t="str">
        <f t="shared" si="429"/>
        <v>A créer</v>
      </c>
      <c r="AJ1443" s="10" t="str">
        <f t="shared" si="430"/>
        <v>31238991</v>
      </c>
    </row>
    <row r="1444" spans="1:36" ht="15" x14ac:dyDescent="0.25">
      <c r="A1444" s="11" t="s">
        <v>3658</v>
      </c>
      <c r="B1444" s="11" t="s">
        <v>3659</v>
      </c>
      <c r="C1444" s="11" t="s">
        <v>85</v>
      </c>
      <c r="D1444" s="11" t="s">
        <v>86</v>
      </c>
      <c r="E1444" s="11" t="s">
        <v>89</v>
      </c>
      <c r="F1444" s="11" t="s">
        <v>3660</v>
      </c>
      <c r="G1444" s="11" t="s">
        <v>89</v>
      </c>
      <c r="H1444" s="11" t="s">
        <v>90</v>
      </c>
      <c r="I1444" s="12">
        <v>0</v>
      </c>
      <c r="J1444" s="11" t="s">
        <v>91</v>
      </c>
      <c r="K1444" s="11" t="s">
        <v>92</v>
      </c>
      <c r="L1444" s="13">
        <v>0.01</v>
      </c>
      <c r="M1444" s="11" t="s">
        <v>89</v>
      </c>
      <c r="N1444" s="12">
        <v>1</v>
      </c>
      <c r="O1444" s="10">
        <f t="shared" si="431"/>
        <v>10</v>
      </c>
      <c r="P1444" s="10" t="str">
        <f t="shared" si="427"/>
        <v/>
      </c>
      <c r="Q1444" s="10">
        <f t="shared" si="432"/>
        <v>16</v>
      </c>
      <c r="R1444" s="10">
        <f t="shared" si="433"/>
        <v>24</v>
      </c>
      <c r="S1444" s="10" t="str">
        <f t="shared" si="434"/>
        <v>611_0528</v>
      </c>
      <c r="V1444" cm="1">
        <f t="array" ref="V1444">MIN(IFERROR(FIND(_xlfn.SEQUENCE(10,,CHAR(48)),F1444),""))</f>
        <v>8</v>
      </c>
      <c r="W1444" s="25" cm="1">
        <f t="array" ref="W1444">MIN(IFERROR(FIND(_xlfn.SEQUENCE(10,,CHAR(48)),B1444),""))</f>
        <v>17</v>
      </c>
      <c r="X1444" s="10">
        <f t="shared" si="418"/>
        <v>15</v>
      </c>
      <c r="Y1444" s="17" t="str">
        <f t="shared" si="419"/>
        <v xml:space="preserve">Poussoir </v>
      </c>
      <c r="Z1444" s="10" t="str">
        <f t="shared" si="420"/>
        <v>611_0528</v>
      </c>
      <c r="AA1444" s="10" t="str">
        <f t="shared" si="421"/>
        <v>611_0528</v>
      </c>
      <c r="AB1444" s="10" t="str">
        <f t="shared" si="422"/>
        <v>A créer</v>
      </c>
      <c r="AC1444" s="14">
        <f t="shared" si="423"/>
        <v>0</v>
      </c>
      <c r="AD1444" s="10" t="str">
        <f t="shared" si="424"/>
        <v>611_0528 / 31238992</v>
      </c>
      <c r="AE1444" s="10" t="str">
        <f t="shared" si="425"/>
        <v>31238992</v>
      </c>
      <c r="AG1444" s="10" t="str">
        <f t="shared" si="426"/>
        <v>611_0528</v>
      </c>
      <c r="AH1444" s="10" t="str">
        <f t="shared" si="428"/>
        <v xml:space="preserve">Poussoir </v>
      </c>
      <c r="AI1444" s="10" t="str">
        <f t="shared" si="429"/>
        <v>A créer</v>
      </c>
      <c r="AJ1444" s="10" t="str">
        <f t="shared" si="430"/>
        <v>31238992</v>
      </c>
    </row>
    <row r="1445" spans="1:36" ht="15" x14ac:dyDescent="0.25">
      <c r="A1445" s="11" t="s">
        <v>3661</v>
      </c>
      <c r="B1445" s="11" t="s">
        <v>3662</v>
      </c>
      <c r="C1445" s="11" t="s">
        <v>85</v>
      </c>
      <c r="D1445" s="11" t="s">
        <v>86</v>
      </c>
      <c r="E1445" s="11" t="s">
        <v>89</v>
      </c>
      <c r="F1445" s="11" t="s">
        <v>3663</v>
      </c>
      <c r="G1445" s="11" t="s">
        <v>89</v>
      </c>
      <c r="H1445" s="11" t="s">
        <v>90</v>
      </c>
      <c r="I1445" s="12">
        <v>0</v>
      </c>
      <c r="J1445" s="11" t="s">
        <v>91</v>
      </c>
      <c r="K1445" s="11" t="s">
        <v>92</v>
      </c>
      <c r="L1445" s="13">
        <v>0.01</v>
      </c>
      <c r="M1445" s="11" t="s">
        <v>89</v>
      </c>
      <c r="N1445" s="12">
        <v>1</v>
      </c>
      <c r="O1445" s="10">
        <f t="shared" si="431"/>
        <v>8</v>
      </c>
      <c r="P1445" s="10" t="str">
        <f t="shared" si="427"/>
        <v/>
      </c>
      <c r="Q1445" s="10">
        <f t="shared" si="432"/>
        <v>14</v>
      </c>
      <c r="R1445" s="10">
        <f t="shared" si="433"/>
        <v>22</v>
      </c>
      <c r="S1445" s="10" t="str">
        <f t="shared" si="434"/>
        <v>611_0530</v>
      </c>
      <c r="V1445" cm="1">
        <f t="array" ref="V1445">MIN(IFERROR(FIND(_xlfn.SEQUENCE(10,,CHAR(48)),F1445),""))</f>
        <v>8</v>
      </c>
      <c r="W1445" s="25" cm="1">
        <f t="array" ref="W1445">MIN(IFERROR(FIND(_xlfn.SEQUENCE(10,,CHAR(48)),B1445),""))</f>
        <v>15</v>
      </c>
      <c r="X1445" s="10">
        <f t="shared" si="418"/>
        <v>15</v>
      </c>
      <c r="Y1445" s="17" t="str">
        <f t="shared" si="419"/>
        <v xml:space="preserve">Doigts </v>
      </c>
      <c r="Z1445" s="10" t="str">
        <f t="shared" si="420"/>
        <v>611_0530</v>
      </c>
      <c r="AA1445" s="10" t="str">
        <f t="shared" si="421"/>
        <v>611_0530</v>
      </c>
      <c r="AB1445" s="10" t="str">
        <f t="shared" si="422"/>
        <v>A créer</v>
      </c>
      <c r="AC1445" s="14">
        <f t="shared" si="423"/>
        <v>0</v>
      </c>
      <c r="AD1445" s="10" t="str">
        <f t="shared" si="424"/>
        <v>611_0530 / 31238993</v>
      </c>
      <c r="AE1445" s="10" t="str">
        <f t="shared" si="425"/>
        <v>31238993</v>
      </c>
      <c r="AG1445" s="10" t="str">
        <f t="shared" si="426"/>
        <v>611_0530</v>
      </c>
      <c r="AH1445" s="10" t="str">
        <f t="shared" si="428"/>
        <v xml:space="preserve">Doigts </v>
      </c>
      <c r="AI1445" s="10" t="str">
        <f t="shared" si="429"/>
        <v>A créer</v>
      </c>
      <c r="AJ1445" s="10" t="str">
        <f t="shared" si="430"/>
        <v>31238993</v>
      </c>
    </row>
    <row r="1446" spans="1:36" ht="15" x14ac:dyDescent="0.25">
      <c r="A1446" s="11" t="s">
        <v>3664</v>
      </c>
      <c r="B1446" s="11" t="s">
        <v>3665</v>
      </c>
      <c r="C1446" s="11" t="s">
        <v>85</v>
      </c>
      <c r="D1446" s="11" t="s">
        <v>86</v>
      </c>
      <c r="E1446" s="11" t="s">
        <v>89</v>
      </c>
      <c r="F1446" s="11" t="s">
        <v>3666</v>
      </c>
      <c r="G1446" s="11" t="s">
        <v>89</v>
      </c>
      <c r="H1446" s="11" t="s">
        <v>90</v>
      </c>
      <c r="I1446" s="12">
        <v>0</v>
      </c>
      <c r="J1446" s="11" t="s">
        <v>91</v>
      </c>
      <c r="K1446" s="11" t="s">
        <v>92</v>
      </c>
      <c r="L1446" s="13">
        <v>0.01</v>
      </c>
      <c r="M1446" s="11" t="s">
        <v>89</v>
      </c>
      <c r="N1446" s="12">
        <v>1</v>
      </c>
      <c r="O1446" s="10">
        <f t="shared" si="431"/>
        <v>8</v>
      </c>
      <c r="P1446" s="10" t="str">
        <f t="shared" si="427"/>
        <v/>
      </c>
      <c r="Q1446" s="10">
        <f t="shared" si="432"/>
        <v>14</v>
      </c>
      <c r="R1446" s="10">
        <f t="shared" si="433"/>
        <v>22</v>
      </c>
      <c r="S1446" s="10" t="str">
        <f t="shared" si="434"/>
        <v>312_0666</v>
      </c>
      <c r="V1446" cm="1">
        <f t="array" ref="V1446">MIN(IFERROR(FIND(_xlfn.SEQUENCE(10,,CHAR(48)),F1446),""))</f>
        <v>8</v>
      </c>
      <c r="W1446" s="25" cm="1">
        <f t="array" ref="W1446">MIN(IFERROR(FIND(_xlfn.SEQUENCE(10,,CHAR(48)),B1446),""))</f>
        <v>15</v>
      </c>
      <c r="X1446" s="10">
        <f t="shared" si="418"/>
        <v>15</v>
      </c>
      <c r="Y1446" s="17" t="str">
        <f t="shared" si="419"/>
        <v xml:space="preserve">insert </v>
      </c>
      <c r="Z1446" s="10" t="str">
        <f t="shared" si="420"/>
        <v>312_0666</v>
      </c>
      <c r="AA1446" s="10" t="str">
        <f t="shared" si="421"/>
        <v>312_0666</v>
      </c>
      <c r="AB1446" s="10" t="str">
        <f t="shared" si="422"/>
        <v>A créer</v>
      </c>
      <c r="AC1446" s="14">
        <f t="shared" si="423"/>
        <v>0</v>
      </c>
      <c r="AD1446" s="10" t="str">
        <f t="shared" si="424"/>
        <v>312_0666 / 31238994</v>
      </c>
      <c r="AE1446" s="10" t="str">
        <f t="shared" si="425"/>
        <v>31238994</v>
      </c>
      <c r="AG1446" s="10" t="str">
        <f t="shared" si="426"/>
        <v>312_0666</v>
      </c>
      <c r="AH1446" s="10" t="str">
        <f t="shared" si="428"/>
        <v xml:space="preserve">insert </v>
      </c>
      <c r="AI1446" s="10" t="str">
        <f t="shared" si="429"/>
        <v>A créer</v>
      </c>
      <c r="AJ1446" s="10" t="str">
        <f t="shared" si="430"/>
        <v>31238994</v>
      </c>
    </row>
    <row r="1447" spans="1:36" ht="15" x14ac:dyDescent="0.25">
      <c r="A1447" s="11" t="s">
        <v>3667</v>
      </c>
      <c r="B1447" s="11" t="s">
        <v>3668</v>
      </c>
      <c r="C1447" s="11" t="s">
        <v>85</v>
      </c>
      <c r="D1447" s="11" t="s">
        <v>86</v>
      </c>
      <c r="E1447" s="11" t="s">
        <v>89</v>
      </c>
      <c r="F1447" s="11" t="s">
        <v>3669</v>
      </c>
      <c r="G1447" s="11" t="s">
        <v>89</v>
      </c>
      <c r="H1447" s="11" t="s">
        <v>90</v>
      </c>
      <c r="I1447" s="12">
        <v>0</v>
      </c>
      <c r="J1447" s="11" t="s">
        <v>91</v>
      </c>
      <c r="K1447" s="11" t="s">
        <v>92</v>
      </c>
      <c r="L1447" s="13">
        <v>0.01</v>
      </c>
      <c r="M1447" s="11" t="s">
        <v>89</v>
      </c>
      <c r="N1447" s="12">
        <v>1</v>
      </c>
      <c r="O1447" s="10">
        <f t="shared" si="431"/>
        <v>8</v>
      </c>
      <c r="P1447" s="10" t="str">
        <f t="shared" si="427"/>
        <v/>
      </c>
      <c r="Q1447" s="10">
        <f t="shared" ref="Q1447:Q1473" si="435">IF(O1447="","",O1447+6)</f>
        <v>14</v>
      </c>
      <c r="R1447" s="10">
        <f t="shared" ref="R1447:R1473" si="436">LEN(B1447)</f>
        <v>22</v>
      </c>
      <c r="S1447" s="10" t="str">
        <f t="shared" ref="S1447:S1473" si="437">IF(Q1447="","",RIGHT(B1447,R1447-Q1447))</f>
        <v>611_0535</v>
      </c>
      <c r="V1447" cm="1">
        <f t="array" ref="V1447">MIN(IFERROR(FIND(_xlfn.SEQUENCE(10,,CHAR(48)),F1447),""))</f>
        <v>8</v>
      </c>
      <c r="W1447" s="25" cm="1">
        <f t="array" ref="W1447">MIN(IFERROR(FIND(_xlfn.SEQUENCE(10,,CHAR(48)),B1447),""))</f>
        <v>15</v>
      </c>
      <c r="X1447" s="10">
        <f t="shared" si="418"/>
        <v>15</v>
      </c>
      <c r="Y1447" s="17" t="str">
        <f t="shared" si="419"/>
        <v xml:space="preserve">Doigts </v>
      </c>
      <c r="Z1447" s="10" t="str">
        <f t="shared" si="420"/>
        <v>611_0535</v>
      </c>
      <c r="AA1447" s="10" t="str">
        <f t="shared" si="421"/>
        <v>611_0535</v>
      </c>
      <c r="AB1447" s="10" t="str">
        <f t="shared" si="422"/>
        <v>A créer</v>
      </c>
      <c r="AC1447" s="14">
        <f t="shared" si="423"/>
        <v>0</v>
      </c>
      <c r="AD1447" s="10" t="str">
        <f t="shared" si="424"/>
        <v>611_0535 / 31238995</v>
      </c>
      <c r="AE1447" s="10" t="str">
        <f t="shared" si="425"/>
        <v>31238995</v>
      </c>
      <c r="AG1447" s="10" t="str">
        <f t="shared" si="426"/>
        <v>611_0535</v>
      </c>
      <c r="AH1447" s="10" t="str">
        <f t="shared" si="428"/>
        <v xml:space="preserve">Doigts </v>
      </c>
      <c r="AI1447" s="10" t="str">
        <f t="shared" si="429"/>
        <v>A créer</v>
      </c>
      <c r="AJ1447" s="10" t="str">
        <f t="shared" si="430"/>
        <v>31238995</v>
      </c>
    </row>
    <row r="1448" spans="1:36" ht="15" x14ac:dyDescent="0.25">
      <c r="A1448" s="11" t="s">
        <v>3670</v>
      </c>
      <c r="B1448" s="11" t="s">
        <v>3671</v>
      </c>
      <c r="C1448" s="11" t="s">
        <v>85</v>
      </c>
      <c r="D1448" s="11" t="s">
        <v>86</v>
      </c>
      <c r="E1448" s="11" t="s">
        <v>89</v>
      </c>
      <c r="F1448" s="11" t="s">
        <v>3672</v>
      </c>
      <c r="G1448" s="11" t="s">
        <v>89</v>
      </c>
      <c r="H1448" s="11" t="s">
        <v>90</v>
      </c>
      <c r="I1448" s="12">
        <v>0</v>
      </c>
      <c r="J1448" s="11" t="s">
        <v>91</v>
      </c>
      <c r="K1448" s="11" t="s">
        <v>92</v>
      </c>
      <c r="L1448" s="13">
        <v>0.01</v>
      </c>
      <c r="M1448" s="11" t="s">
        <v>89</v>
      </c>
      <c r="N1448" s="12">
        <v>1</v>
      </c>
      <c r="O1448" s="10">
        <f t="shared" si="431"/>
        <v>13</v>
      </c>
      <c r="P1448" s="10" t="str">
        <f t="shared" si="427"/>
        <v/>
      </c>
      <c r="Q1448" s="10">
        <f t="shared" si="435"/>
        <v>19</v>
      </c>
      <c r="R1448" s="10">
        <f t="shared" si="436"/>
        <v>27</v>
      </c>
      <c r="S1448" s="10" t="str">
        <f t="shared" si="437"/>
        <v>611_0739</v>
      </c>
      <c r="V1448" cm="1">
        <f t="array" ref="V1448">MIN(IFERROR(FIND(_xlfn.SEQUENCE(10,,CHAR(48)),F1448),""))</f>
        <v>8</v>
      </c>
      <c r="W1448" s="25" cm="1">
        <f t="array" ref="W1448">MIN(IFERROR(FIND(_xlfn.SEQUENCE(10,,CHAR(48)),B1448),""))</f>
        <v>20</v>
      </c>
      <c r="X1448" s="10">
        <f t="shared" si="418"/>
        <v>15</v>
      </c>
      <c r="Y1448" s="17" t="str">
        <f t="shared" si="419"/>
        <v xml:space="preserve">Dévêtisseur </v>
      </c>
      <c r="Z1448" s="10" t="str">
        <f t="shared" si="420"/>
        <v>611_0739</v>
      </c>
      <c r="AA1448" s="10" t="str">
        <f t="shared" si="421"/>
        <v>611_0739</v>
      </c>
      <c r="AB1448" s="10" t="str">
        <f t="shared" si="422"/>
        <v>A créer</v>
      </c>
      <c r="AC1448" s="14">
        <f t="shared" si="423"/>
        <v>0</v>
      </c>
      <c r="AD1448" s="10" t="str">
        <f t="shared" si="424"/>
        <v>611_0739 / 31238996</v>
      </c>
      <c r="AE1448" s="10" t="str">
        <f t="shared" si="425"/>
        <v>31238996</v>
      </c>
      <c r="AG1448" s="10" t="str">
        <f t="shared" si="426"/>
        <v>611_0739</v>
      </c>
      <c r="AH1448" s="10" t="str">
        <f t="shared" si="428"/>
        <v xml:space="preserve">Dévêtisseur </v>
      </c>
      <c r="AI1448" s="10" t="str">
        <f t="shared" si="429"/>
        <v>A créer</v>
      </c>
      <c r="AJ1448" s="10" t="str">
        <f t="shared" si="430"/>
        <v>31238996</v>
      </c>
    </row>
    <row r="1449" spans="1:36" ht="15" x14ac:dyDescent="0.25">
      <c r="A1449" s="11" t="s">
        <v>3673</v>
      </c>
      <c r="B1449" s="11" t="s">
        <v>3674</v>
      </c>
      <c r="C1449" s="11" t="s">
        <v>85</v>
      </c>
      <c r="D1449" s="11" t="s">
        <v>86</v>
      </c>
      <c r="E1449" s="11" t="s">
        <v>89</v>
      </c>
      <c r="F1449" s="11" t="s">
        <v>3675</v>
      </c>
      <c r="G1449" s="11" t="s">
        <v>89</v>
      </c>
      <c r="H1449" s="11" t="s">
        <v>90</v>
      </c>
      <c r="I1449" s="12">
        <v>0</v>
      </c>
      <c r="J1449" s="11" t="s">
        <v>91</v>
      </c>
      <c r="K1449" s="11" t="s">
        <v>92</v>
      </c>
      <c r="L1449" s="13">
        <v>0.01</v>
      </c>
      <c r="M1449" s="11" t="s">
        <v>89</v>
      </c>
      <c r="N1449" s="12">
        <v>1</v>
      </c>
      <c r="O1449" s="10">
        <f t="shared" si="431"/>
        <v>10</v>
      </c>
      <c r="P1449" s="10" t="str">
        <f t="shared" si="427"/>
        <v/>
      </c>
      <c r="Q1449" s="10">
        <f t="shared" si="435"/>
        <v>16</v>
      </c>
      <c r="R1449" s="10">
        <f t="shared" si="436"/>
        <v>24</v>
      </c>
      <c r="S1449" s="10" t="str">
        <f t="shared" si="437"/>
        <v>611_0756</v>
      </c>
      <c r="V1449" cm="1">
        <f t="array" ref="V1449">MIN(IFERROR(FIND(_xlfn.SEQUENCE(10,,CHAR(48)),F1449),""))</f>
        <v>8</v>
      </c>
      <c r="W1449" s="25" cm="1">
        <f t="array" ref="W1449">MIN(IFERROR(FIND(_xlfn.SEQUENCE(10,,CHAR(48)),B1449),""))</f>
        <v>17</v>
      </c>
      <c r="X1449" s="10">
        <f t="shared" si="418"/>
        <v>15</v>
      </c>
      <c r="Y1449" s="17" t="str">
        <f t="shared" si="419"/>
        <v xml:space="preserve">Centreur </v>
      </c>
      <c r="Z1449" s="10" t="str">
        <f t="shared" si="420"/>
        <v>611_0756</v>
      </c>
      <c r="AA1449" s="10" t="str">
        <f t="shared" si="421"/>
        <v>611_0756</v>
      </c>
      <c r="AB1449" s="10" t="str">
        <f t="shared" si="422"/>
        <v>A créer</v>
      </c>
      <c r="AC1449" s="14">
        <f t="shared" si="423"/>
        <v>0</v>
      </c>
      <c r="AD1449" s="10" t="str">
        <f t="shared" si="424"/>
        <v>611_0756 / 31238998</v>
      </c>
      <c r="AE1449" s="10" t="str">
        <f t="shared" si="425"/>
        <v>31238998</v>
      </c>
      <c r="AG1449" s="10" t="str">
        <f t="shared" si="426"/>
        <v>611_0756</v>
      </c>
      <c r="AH1449" s="10" t="str">
        <f t="shared" si="428"/>
        <v xml:space="preserve">Centreur </v>
      </c>
      <c r="AI1449" s="10" t="str">
        <f t="shared" si="429"/>
        <v>A créer</v>
      </c>
      <c r="AJ1449" s="10" t="str">
        <f t="shared" si="430"/>
        <v>31238998</v>
      </c>
    </row>
    <row r="1450" spans="1:36" ht="15" x14ac:dyDescent="0.25">
      <c r="A1450" s="11" t="s">
        <v>3676</v>
      </c>
      <c r="B1450" s="11" t="s">
        <v>3677</v>
      </c>
      <c r="C1450" s="11" t="s">
        <v>85</v>
      </c>
      <c r="D1450" s="11" t="s">
        <v>86</v>
      </c>
      <c r="E1450" s="11" t="s">
        <v>89</v>
      </c>
      <c r="F1450" s="11" t="s">
        <v>3678</v>
      </c>
      <c r="G1450" s="11" t="s">
        <v>89</v>
      </c>
      <c r="H1450" s="11" t="s">
        <v>90</v>
      </c>
      <c r="I1450" s="12">
        <v>0</v>
      </c>
      <c r="J1450" s="11" t="s">
        <v>91</v>
      </c>
      <c r="K1450" s="11" t="s">
        <v>92</v>
      </c>
      <c r="L1450" s="13">
        <v>0.01</v>
      </c>
      <c r="M1450" s="11" t="s">
        <v>89</v>
      </c>
      <c r="N1450" s="12">
        <v>1</v>
      </c>
      <c r="O1450" s="10">
        <f t="shared" si="431"/>
        <v>9</v>
      </c>
      <c r="P1450" s="10" t="str">
        <f t="shared" si="427"/>
        <v/>
      </c>
      <c r="Q1450" s="10">
        <f t="shared" si="435"/>
        <v>15</v>
      </c>
      <c r="R1450" s="10">
        <f t="shared" si="436"/>
        <v>23</v>
      </c>
      <c r="S1450" s="10" t="str">
        <f t="shared" si="437"/>
        <v>611_1095</v>
      </c>
      <c r="V1450" cm="1">
        <f t="array" ref="V1450">MIN(IFERROR(FIND(_xlfn.SEQUENCE(10,,CHAR(48)),F1450),""))</f>
        <v>8</v>
      </c>
      <c r="W1450" s="25" cm="1">
        <f t="array" ref="W1450">MIN(IFERROR(FIND(_xlfn.SEQUENCE(10,,CHAR(48)),B1450),""))</f>
        <v>16</v>
      </c>
      <c r="X1450" s="10">
        <f t="shared" si="418"/>
        <v>15</v>
      </c>
      <c r="Y1450" s="17" t="str">
        <f t="shared" si="419"/>
        <v xml:space="preserve">Poinçon </v>
      </c>
      <c r="Z1450" s="10" t="str">
        <f t="shared" si="420"/>
        <v>611_1095</v>
      </c>
      <c r="AA1450" s="10" t="str">
        <f t="shared" si="421"/>
        <v>611_1095</v>
      </c>
      <c r="AB1450" s="10" t="str">
        <f t="shared" si="422"/>
        <v>A créer</v>
      </c>
      <c r="AC1450" s="14">
        <f t="shared" si="423"/>
        <v>0</v>
      </c>
      <c r="AD1450" s="10" t="str">
        <f t="shared" si="424"/>
        <v>611_1095 / 31238999</v>
      </c>
      <c r="AE1450" s="10" t="str">
        <f t="shared" si="425"/>
        <v>31238999</v>
      </c>
      <c r="AG1450" s="10" t="str">
        <f t="shared" si="426"/>
        <v>611_1095</v>
      </c>
      <c r="AH1450" s="10" t="str">
        <f t="shared" si="428"/>
        <v xml:space="preserve">Poinçon </v>
      </c>
      <c r="AI1450" s="10" t="str">
        <f t="shared" si="429"/>
        <v>A créer</v>
      </c>
      <c r="AJ1450" s="10" t="str">
        <f t="shared" si="430"/>
        <v>31238999</v>
      </c>
    </row>
    <row r="1451" spans="1:36" ht="15" x14ac:dyDescent="0.25">
      <c r="A1451" s="11" t="s">
        <v>3679</v>
      </c>
      <c r="B1451" s="11" t="s">
        <v>3680</v>
      </c>
      <c r="C1451" s="11" t="s">
        <v>85</v>
      </c>
      <c r="D1451" s="11" t="s">
        <v>86</v>
      </c>
      <c r="E1451" s="11" t="s">
        <v>89</v>
      </c>
      <c r="F1451" s="11" t="s">
        <v>3681</v>
      </c>
      <c r="G1451" s="11" t="s">
        <v>89</v>
      </c>
      <c r="H1451" s="11" t="s">
        <v>90</v>
      </c>
      <c r="I1451" s="12">
        <v>0</v>
      </c>
      <c r="J1451" s="11" t="s">
        <v>91</v>
      </c>
      <c r="K1451" s="11" t="s">
        <v>92</v>
      </c>
      <c r="L1451" s="13">
        <v>0.01</v>
      </c>
      <c r="M1451" s="11" t="s">
        <v>89</v>
      </c>
      <c r="N1451" s="12">
        <v>1</v>
      </c>
      <c r="O1451" s="10">
        <f t="shared" si="431"/>
        <v>9</v>
      </c>
      <c r="P1451" s="10" t="str">
        <f t="shared" si="427"/>
        <v/>
      </c>
      <c r="Q1451" s="10">
        <f t="shared" si="435"/>
        <v>15</v>
      </c>
      <c r="R1451" s="10">
        <f t="shared" si="436"/>
        <v>23</v>
      </c>
      <c r="S1451" s="10" t="str">
        <f t="shared" si="437"/>
        <v>811_0109</v>
      </c>
      <c r="V1451" cm="1">
        <f t="array" ref="V1451">MIN(IFERROR(FIND(_xlfn.SEQUENCE(10,,CHAR(48)),F1451),""))</f>
        <v>8</v>
      </c>
      <c r="W1451" s="25" cm="1">
        <f t="array" ref="W1451">MIN(IFERROR(FIND(_xlfn.SEQUENCE(10,,CHAR(48)),B1451),""))</f>
        <v>16</v>
      </c>
      <c r="X1451" s="10">
        <f t="shared" si="418"/>
        <v>15</v>
      </c>
      <c r="Y1451" s="17" t="str">
        <f t="shared" si="419"/>
        <v xml:space="preserve">Matrice </v>
      </c>
      <c r="Z1451" s="10" t="str">
        <f t="shared" si="420"/>
        <v>811_0109</v>
      </c>
      <c r="AA1451" s="10" t="str">
        <f t="shared" si="421"/>
        <v>811_0109</v>
      </c>
      <c r="AB1451" s="10" t="str">
        <f t="shared" si="422"/>
        <v>A créer</v>
      </c>
      <c r="AC1451" s="14">
        <f t="shared" si="423"/>
        <v>0</v>
      </c>
      <c r="AD1451" s="10" t="str">
        <f t="shared" si="424"/>
        <v>811_0109 / 31239000</v>
      </c>
      <c r="AE1451" s="10" t="str">
        <f t="shared" si="425"/>
        <v>31239000</v>
      </c>
      <c r="AG1451" s="10" t="str">
        <f t="shared" si="426"/>
        <v>811_0109</v>
      </c>
      <c r="AH1451" s="10" t="str">
        <f t="shared" si="428"/>
        <v xml:space="preserve">Matrice </v>
      </c>
      <c r="AI1451" s="10" t="str">
        <f t="shared" si="429"/>
        <v>A créer</v>
      </c>
      <c r="AJ1451" s="10" t="str">
        <f t="shared" si="430"/>
        <v>31239000</v>
      </c>
    </row>
    <row r="1452" spans="1:36" ht="15" x14ac:dyDescent="0.25">
      <c r="A1452" s="11" t="s">
        <v>3682</v>
      </c>
      <c r="B1452" s="11" t="s">
        <v>3683</v>
      </c>
      <c r="C1452" s="11" t="s">
        <v>85</v>
      </c>
      <c r="D1452" s="11" t="s">
        <v>86</v>
      </c>
      <c r="E1452" s="11" t="s">
        <v>89</v>
      </c>
      <c r="F1452" s="11" t="s">
        <v>3684</v>
      </c>
      <c r="G1452" s="11" t="s">
        <v>89</v>
      </c>
      <c r="H1452" s="11" t="s">
        <v>90</v>
      </c>
      <c r="I1452" s="12">
        <v>0</v>
      </c>
      <c r="J1452" s="11" t="s">
        <v>91</v>
      </c>
      <c r="K1452" s="11" t="s">
        <v>92</v>
      </c>
      <c r="L1452" s="13">
        <v>0.01</v>
      </c>
      <c r="M1452" s="11" t="s">
        <v>89</v>
      </c>
      <c r="N1452" s="12">
        <v>1</v>
      </c>
      <c r="O1452" s="10">
        <f t="shared" si="431"/>
        <v>10</v>
      </c>
      <c r="P1452" s="10" t="str">
        <f t="shared" si="427"/>
        <v/>
      </c>
      <c r="Q1452" s="10">
        <f t="shared" si="435"/>
        <v>16</v>
      </c>
      <c r="R1452" s="10">
        <f t="shared" si="436"/>
        <v>24</v>
      </c>
      <c r="S1452" s="10" t="str">
        <f t="shared" si="437"/>
        <v>611_2021</v>
      </c>
      <c r="V1452" cm="1">
        <f t="array" ref="V1452">MIN(IFERROR(FIND(_xlfn.SEQUENCE(10,,CHAR(48)),F1452),""))</f>
        <v>8</v>
      </c>
      <c r="W1452" s="25" cm="1">
        <f t="array" ref="W1452">MIN(IFERROR(FIND(_xlfn.SEQUENCE(10,,CHAR(48)),B1452),""))</f>
        <v>17</v>
      </c>
      <c r="X1452" s="10">
        <f t="shared" si="418"/>
        <v>15</v>
      </c>
      <c r="Y1452" s="17" t="str">
        <f t="shared" si="419"/>
        <v xml:space="preserve">Centreur </v>
      </c>
      <c r="Z1452" s="10" t="str">
        <f t="shared" si="420"/>
        <v>611_2021</v>
      </c>
      <c r="AA1452" s="10" t="str">
        <f t="shared" si="421"/>
        <v>611_2021</v>
      </c>
      <c r="AB1452" s="10" t="str">
        <f t="shared" si="422"/>
        <v>A créer</v>
      </c>
      <c r="AC1452" s="14">
        <f t="shared" si="423"/>
        <v>0</v>
      </c>
      <c r="AD1452" s="10" t="str">
        <f t="shared" si="424"/>
        <v>611_2021 / 31239001</v>
      </c>
      <c r="AE1452" s="10" t="str">
        <f t="shared" si="425"/>
        <v>31239001</v>
      </c>
      <c r="AF1452" s="10" t="str">
        <f>IFERROR(FIND("~",B1452),"")</f>
        <v/>
      </c>
      <c r="AG1452" s="10" t="str">
        <f t="shared" si="426"/>
        <v>611_2021</v>
      </c>
      <c r="AH1452" s="10" t="str">
        <f t="shared" si="428"/>
        <v xml:space="preserve">Centreur </v>
      </c>
      <c r="AI1452" s="10" t="str">
        <f t="shared" si="429"/>
        <v>A créer</v>
      </c>
      <c r="AJ1452" s="10" t="str">
        <f t="shared" si="430"/>
        <v>31239001</v>
      </c>
    </row>
    <row r="1453" spans="1:36" ht="15" x14ac:dyDescent="0.25">
      <c r="A1453" s="11" t="s">
        <v>3685</v>
      </c>
      <c r="B1453" s="11" t="s">
        <v>3686</v>
      </c>
      <c r="C1453" s="11" t="s">
        <v>85</v>
      </c>
      <c r="D1453" s="11" t="s">
        <v>86</v>
      </c>
      <c r="E1453" s="11" t="s">
        <v>89</v>
      </c>
      <c r="F1453" s="11" t="s">
        <v>3687</v>
      </c>
      <c r="G1453" s="11" t="s">
        <v>89</v>
      </c>
      <c r="H1453" s="11" t="s">
        <v>90</v>
      </c>
      <c r="I1453" s="12">
        <v>0</v>
      </c>
      <c r="J1453" s="11" t="s">
        <v>91</v>
      </c>
      <c r="K1453" s="11" t="s">
        <v>92</v>
      </c>
      <c r="L1453" s="13">
        <v>0.01</v>
      </c>
      <c r="M1453" s="11" t="s">
        <v>89</v>
      </c>
      <c r="N1453" s="12">
        <v>1</v>
      </c>
      <c r="O1453" s="10">
        <f t="shared" si="431"/>
        <v>10</v>
      </c>
      <c r="P1453" s="10" t="str">
        <f t="shared" si="427"/>
        <v/>
      </c>
      <c r="Q1453" s="10">
        <f t="shared" si="435"/>
        <v>16</v>
      </c>
      <c r="R1453" s="10">
        <f t="shared" si="436"/>
        <v>24</v>
      </c>
      <c r="S1453" s="10" t="str">
        <f t="shared" si="437"/>
        <v>611_1152</v>
      </c>
      <c r="V1453" cm="1">
        <f t="array" ref="V1453">MIN(IFERROR(FIND(_xlfn.SEQUENCE(10,,CHAR(48)),F1453),""))</f>
        <v>8</v>
      </c>
      <c r="W1453" s="25" cm="1">
        <f t="array" ref="W1453">MIN(IFERROR(FIND(_xlfn.SEQUENCE(10,,CHAR(48)),B1453),""))</f>
        <v>17</v>
      </c>
      <c r="X1453" s="10">
        <f t="shared" si="418"/>
        <v>15</v>
      </c>
      <c r="Y1453" s="17" t="str">
        <f t="shared" si="419"/>
        <v xml:space="preserve">Centreur </v>
      </c>
      <c r="Z1453" s="10" t="str">
        <f t="shared" si="420"/>
        <v>611_1152</v>
      </c>
      <c r="AA1453" s="10" t="str">
        <f t="shared" si="421"/>
        <v>611_1152</v>
      </c>
      <c r="AB1453" s="10" t="str">
        <f t="shared" si="422"/>
        <v>A créer</v>
      </c>
      <c r="AC1453" s="14">
        <f t="shared" si="423"/>
        <v>0</v>
      </c>
      <c r="AD1453" s="10" t="str">
        <f t="shared" si="424"/>
        <v>611_1152 / 31239002</v>
      </c>
      <c r="AE1453" s="10" t="str">
        <f t="shared" si="425"/>
        <v>31239002</v>
      </c>
      <c r="AG1453" s="10" t="str">
        <f t="shared" si="426"/>
        <v>611_1152</v>
      </c>
      <c r="AH1453" s="10" t="str">
        <f t="shared" si="428"/>
        <v xml:space="preserve">Centreur </v>
      </c>
      <c r="AI1453" s="10" t="str">
        <f t="shared" si="429"/>
        <v>A créer</v>
      </c>
      <c r="AJ1453" s="10" t="str">
        <f t="shared" si="430"/>
        <v>31239002</v>
      </c>
    </row>
    <row r="1454" spans="1:36" ht="15" x14ac:dyDescent="0.25">
      <c r="A1454" s="11" t="s">
        <v>3688</v>
      </c>
      <c r="B1454" s="11" t="s">
        <v>3689</v>
      </c>
      <c r="C1454" s="11" t="s">
        <v>85</v>
      </c>
      <c r="D1454" s="11" t="s">
        <v>86</v>
      </c>
      <c r="E1454" s="11" t="s">
        <v>89</v>
      </c>
      <c r="F1454" s="11" t="s">
        <v>3690</v>
      </c>
      <c r="G1454" s="11" t="s">
        <v>89</v>
      </c>
      <c r="H1454" s="11" t="s">
        <v>90</v>
      </c>
      <c r="I1454" s="12">
        <v>0</v>
      </c>
      <c r="J1454" s="11" t="s">
        <v>91</v>
      </c>
      <c r="K1454" s="11" t="s">
        <v>92</v>
      </c>
      <c r="L1454" s="13">
        <v>0.01</v>
      </c>
      <c r="M1454" s="11" t="s">
        <v>89</v>
      </c>
      <c r="N1454" s="12">
        <v>1</v>
      </c>
      <c r="O1454" s="10">
        <f t="shared" si="431"/>
        <v>13</v>
      </c>
      <c r="P1454" s="10" t="str">
        <f t="shared" si="427"/>
        <v/>
      </c>
      <c r="Q1454" s="10">
        <f t="shared" si="435"/>
        <v>19</v>
      </c>
      <c r="R1454" s="10">
        <f t="shared" si="436"/>
        <v>27</v>
      </c>
      <c r="S1454" s="10" t="str">
        <f t="shared" si="437"/>
        <v>811_0073</v>
      </c>
      <c r="V1454" cm="1">
        <f t="array" ref="V1454">MIN(IFERROR(FIND(_xlfn.SEQUENCE(10,,CHAR(48)),F1454),""))</f>
        <v>8</v>
      </c>
      <c r="W1454" s="25" cm="1">
        <f t="array" ref="W1454">MIN(IFERROR(FIND(_xlfn.SEQUENCE(10,,CHAR(48)),B1454),""))</f>
        <v>20</v>
      </c>
      <c r="X1454" s="10">
        <f t="shared" si="418"/>
        <v>15</v>
      </c>
      <c r="Y1454" s="17" t="str">
        <f t="shared" si="419"/>
        <v xml:space="preserve">Dévêtisseur </v>
      </c>
      <c r="Z1454" s="10" t="str">
        <f t="shared" si="420"/>
        <v>811_0073</v>
      </c>
      <c r="AA1454" s="10" t="str">
        <f t="shared" si="421"/>
        <v>811_0073</v>
      </c>
      <c r="AB1454" s="10" t="str">
        <f t="shared" si="422"/>
        <v>A créer</v>
      </c>
      <c r="AC1454" s="14">
        <f t="shared" si="423"/>
        <v>0</v>
      </c>
      <c r="AD1454" s="10" t="str">
        <f t="shared" si="424"/>
        <v>811_0073 / 31239003</v>
      </c>
      <c r="AE1454" s="10" t="str">
        <f t="shared" si="425"/>
        <v>31239003</v>
      </c>
      <c r="AG1454" s="10" t="str">
        <f t="shared" si="426"/>
        <v>811_0073</v>
      </c>
      <c r="AH1454" s="10" t="str">
        <f t="shared" si="428"/>
        <v xml:space="preserve">Dévêtisseur </v>
      </c>
      <c r="AI1454" s="10" t="str">
        <f t="shared" si="429"/>
        <v>A créer</v>
      </c>
      <c r="AJ1454" s="10" t="str">
        <f t="shared" si="430"/>
        <v>31239003</v>
      </c>
    </row>
    <row r="1455" spans="1:36" ht="15" x14ac:dyDescent="0.25">
      <c r="A1455" s="11" t="s">
        <v>3691</v>
      </c>
      <c r="B1455" s="11" t="s">
        <v>3692</v>
      </c>
      <c r="C1455" s="11" t="s">
        <v>85</v>
      </c>
      <c r="D1455" s="11" t="s">
        <v>86</v>
      </c>
      <c r="E1455" s="11" t="s">
        <v>89</v>
      </c>
      <c r="F1455" s="11" t="s">
        <v>3693</v>
      </c>
      <c r="G1455" s="11" t="s">
        <v>89</v>
      </c>
      <c r="H1455" s="11" t="s">
        <v>90</v>
      </c>
      <c r="I1455" s="12">
        <v>0</v>
      </c>
      <c r="J1455" s="11" t="s">
        <v>91</v>
      </c>
      <c r="K1455" s="11" t="s">
        <v>92</v>
      </c>
      <c r="L1455" s="13">
        <v>0.01</v>
      </c>
      <c r="M1455" s="11" t="s">
        <v>89</v>
      </c>
      <c r="N1455" s="12">
        <v>1</v>
      </c>
      <c r="O1455" s="10">
        <f t="shared" si="431"/>
        <v>9</v>
      </c>
      <c r="P1455" s="10" t="str">
        <f t="shared" si="427"/>
        <v/>
      </c>
      <c r="Q1455" s="10">
        <f t="shared" si="435"/>
        <v>15</v>
      </c>
      <c r="R1455" s="10">
        <f t="shared" si="436"/>
        <v>23</v>
      </c>
      <c r="S1455" s="10" t="str">
        <f t="shared" si="437"/>
        <v>811_0084</v>
      </c>
      <c r="V1455" cm="1">
        <f t="array" ref="V1455">MIN(IFERROR(FIND(_xlfn.SEQUENCE(10,,CHAR(48)),F1455),""))</f>
        <v>8</v>
      </c>
      <c r="W1455" s="25" cm="1">
        <f t="array" ref="W1455">MIN(IFERROR(FIND(_xlfn.SEQUENCE(10,,CHAR(48)),B1455),""))</f>
        <v>16</v>
      </c>
      <c r="X1455" s="10">
        <f t="shared" si="418"/>
        <v>15</v>
      </c>
      <c r="Y1455" s="17" t="str">
        <f t="shared" si="419"/>
        <v xml:space="preserve">Poinçon </v>
      </c>
      <c r="Z1455" s="10" t="str">
        <f t="shared" si="420"/>
        <v>811_0084</v>
      </c>
      <c r="AA1455" s="10" t="str">
        <f t="shared" si="421"/>
        <v>811_0084</v>
      </c>
      <c r="AB1455" s="10" t="str">
        <f t="shared" si="422"/>
        <v>A créer</v>
      </c>
      <c r="AC1455" s="14">
        <f t="shared" si="423"/>
        <v>0</v>
      </c>
      <c r="AD1455" s="10" t="str">
        <f t="shared" si="424"/>
        <v>811_0084 / 31239004</v>
      </c>
      <c r="AE1455" s="10" t="str">
        <f t="shared" si="425"/>
        <v>31239004</v>
      </c>
      <c r="AF1455" s="10" t="str">
        <f>IFERROR(FIND("~",B1455),"")</f>
        <v/>
      </c>
      <c r="AG1455" s="10" t="str">
        <f t="shared" si="426"/>
        <v>811_0084</v>
      </c>
      <c r="AH1455" s="10" t="str">
        <f t="shared" si="428"/>
        <v xml:space="preserve">Poinçon </v>
      </c>
      <c r="AI1455" s="10" t="str">
        <f t="shared" si="429"/>
        <v>A créer</v>
      </c>
      <c r="AJ1455" s="10" t="str">
        <f t="shared" si="430"/>
        <v>31239004</v>
      </c>
    </row>
    <row r="1456" spans="1:36" ht="15" x14ac:dyDescent="0.25">
      <c r="A1456" s="11" t="s">
        <v>3694</v>
      </c>
      <c r="B1456" s="11" t="s">
        <v>3695</v>
      </c>
      <c r="C1456" s="11" t="s">
        <v>85</v>
      </c>
      <c r="D1456" s="11" t="s">
        <v>86</v>
      </c>
      <c r="E1456" s="11" t="s">
        <v>89</v>
      </c>
      <c r="F1456" s="11" t="s">
        <v>3696</v>
      </c>
      <c r="G1456" s="11" t="s">
        <v>89</v>
      </c>
      <c r="H1456" s="11" t="s">
        <v>90</v>
      </c>
      <c r="I1456" s="12">
        <v>0</v>
      </c>
      <c r="J1456" s="11" t="s">
        <v>91</v>
      </c>
      <c r="K1456" s="11" t="s">
        <v>92</v>
      </c>
      <c r="L1456" s="13">
        <v>0.01</v>
      </c>
      <c r="M1456" s="11" t="s">
        <v>89</v>
      </c>
      <c r="N1456" s="12">
        <v>1</v>
      </c>
      <c r="O1456" s="10">
        <f t="shared" si="431"/>
        <v>11</v>
      </c>
      <c r="P1456" s="10" t="str">
        <f t="shared" si="427"/>
        <v/>
      </c>
      <c r="Q1456" s="10">
        <f t="shared" si="435"/>
        <v>17</v>
      </c>
      <c r="R1456" s="10">
        <f t="shared" si="436"/>
        <v>25</v>
      </c>
      <c r="S1456" s="10" t="str">
        <f t="shared" si="437"/>
        <v>811_0090</v>
      </c>
      <c r="V1456" cm="1">
        <f t="array" ref="V1456">MIN(IFERROR(FIND(_xlfn.SEQUENCE(10,,CHAR(48)),F1456),""))</f>
        <v>8</v>
      </c>
      <c r="W1456" s="25" cm="1">
        <f t="array" ref="W1456">MIN(IFERROR(FIND(_xlfn.SEQUENCE(10,,CHAR(48)),B1456),""))</f>
        <v>18</v>
      </c>
      <c r="X1456" s="10">
        <f t="shared" si="418"/>
        <v>15</v>
      </c>
      <c r="Y1456" s="17" t="str">
        <f t="shared" si="419"/>
        <v xml:space="preserve">P/Poinçon </v>
      </c>
      <c r="Z1456" s="10" t="str">
        <f t="shared" si="420"/>
        <v>811_0090</v>
      </c>
      <c r="AA1456" s="10" t="str">
        <f t="shared" si="421"/>
        <v>811_0090</v>
      </c>
      <c r="AB1456" s="10" t="str">
        <f t="shared" si="422"/>
        <v>A créer</v>
      </c>
      <c r="AC1456" s="14">
        <f t="shared" si="423"/>
        <v>0</v>
      </c>
      <c r="AD1456" s="10" t="str">
        <f t="shared" si="424"/>
        <v>811_0090 / 31239005</v>
      </c>
      <c r="AE1456" s="10" t="str">
        <f t="shared" si="425"/>
        <v>31239005</v>
      </c>
      <c r="AG1456" s="10" t="str">
        <f t="shared" si="426"/>
        <v>811_0090</v>
      </c>
      <c r="AH1456" s="10" t="str">
        <f t="shared" si="428"/>
        <v xml:space="preserve">P/Poinçon </v>
      </c>
      <c r="AI1456" s="10" t="str">
        <f t="shared" si="429"/>
        <v>A créer</v>
      </c>
      <c r="AJ1456" s="10" t="str">
        <f t="shared" si="430"/>
        <v>31239005</v>
      </c>
    </row>
    <row r="1457" spans="1:36" ht="15" x14ac:dyDescent="0.25">
      <c r="A1457" s="11" t="s">
        <v>3697</v>
      </c>
      <c r="B1457" s="11" t="s">
        <v>3698</v>
      </c>
      <c r="C1457" s="11" t="s">
        <v>85</v>
      </c>
      <c r="D1457" s="11" t="s">
        <v>86</v>
      </c>
      <c r="E1457" s="11" t="s">
        <v>89</v>
      </c>
      <c r="F1457" s="11" t="s">
        <v>3699</v>
      </c>
      <c r="G1457" s="11" t="s">
        <v>89</v>
      </c>
      <c r="H1457" s="11" t="s">
        <v>90</v>
      </c>
      <c r="I1457" s="12">
        <v>0</v>
      </c>
      <c r="J1457" s="11" t="s">
        <v>91</v>
      </c>
      <c r="K1457" s="11" t="s">
        <v>92</v>
      </c>
      <c r="L1457" s="13">
        <v>0.01</v>
      </c>
      <c r="M1457" s="11" t="s">
        <v>89</v>
      </c>
      <c r="N1457" s="12">
        <v>1</v>
      </c>
      <c r="O1457" s="10">
        <f t="shared" si="431"/>
        <v>9</v>
      </c>
      <c r="P1457" s="10" t="str">
        <f t="shared" si="427"/>
        <v/>
      </c>
      <c r="Q1457" s="10">
        <f t="shared" si="435"/>
        <v>15</v>
      </c>
      <c r="R1457" s="10">
        <f t="shared" si="436"/>
        <v>23</v>
      </c>
      <c r="S1457" s="10" t="str">
        <f t="shared" si="437"/>
        <v>611_0612</v>
      </c>
      <c r="V1457" cm="1">
        <f t="array" ref="V1457">MIN(IFERROR(FIND(_xlfn.SEQUENCE(10,,CHAR(48)),F1457),""))</f>
        <v>8</v>
      </c>
      <c r="W1457" s="25" cm="1">
        <f t="array" ref="W1457">MIN(IFERROR(FIND(_xlfn.SEQUENCE(10,,CHAR(48)),B1457),""))</f>
        <v>16</v>
      </c>
      <c r="X1457" s="10">
        <f t="shared" si="418"/>
        <v>15</v>
      </c>
      <c r="Y1457" s="17" t="str">
        <f t="shared" si="419"/>
        <v xml:space="preserve">Poinçon </v>
      </c>
      <c r="Z1457" s="10" t="str">
        <f t="shared" si="420"/>
        <v>611_0612</v>
      </c>
      <c r="AA1457" s="10" t="str">
        <f t="shared" si="421"/>
        <v>611_0612</v>
      </c>
      <c r="AB1457" s="10" t="str">
        <f t="shared" si="422"/>
        <v>A créer</v>
      </c>
      <c r="AC1457" s="14">
        <f t="shared" si="423"/>
        <v>0</v>
      </c>
      <c r="AD1457" s="10" t="str">
        <f t="shared" si="424"/>
        <v>611_0612 / 31239006</v>
      </c>
      <c r="AE1457" s="10" t="str">
        <f t="shared" si="425"/>
        <v>31239006</v>
      </c>
      <c r="AF1457" s="10" t="str">
        <f t="shared" ref="AF1457:AF1459" si="438">IFERROR(FIND("~",B1457),"")</f>
        <v/>
      </c>
      <c r="AG1457" s="10" t="str">
        <f t="shared" si="426"/>
        <v>611_0612</v>
      </c>
      <c r="AH1457" s="10" t="str">
        <f t="shared" si="428"/>
        <v xml:space="preserve">Poinçon </v>
      </c>
      <c r="AI1457" s="10" t="str">
        <f t="shared" si="429"/>
        <v>A créer</v>
      </c>
      <c r="AJ1457" s="10" t="str">
        <f t="shared" si="430"/>
        <v>31239006</v>
      </c>
    </row>
    <row r="1458" spans="1:36" ht="15" x14ac:dyDescent="0.25">
      <c r="A1458" s="11" t="s">
        <v>3700</v>
      </c>
      <c r="B1458" s="11" t="s">
        <v>3701</v>
      </c>
      <c r="C1458" s="11" t="s">
        <v>85</v>
      </c>
      <c r="D1458" s="11" t="s">
        <v>86</v>
      </c>
      <c r="E1458" s="11" t="s">
        <v>89</v>
      </c>
      <c r="F1458" s="11" t="s">
        <v>3702</v>
      </c>
      <c r="G1458" s="11" t="s">
        <v>89</v>
      </c>
      <c r="H1458" s="11" t="s">
        <v>90</v>
      </c>
      <c r="I1458" s="12">
        <v>0</v>
      </c>
      <c r="J1458" s="11" t="s">
        <v>91</v>
      </c>
      <c r="K1458" s="11" t="s">
        <v>92</v>
      </c>
      <c r="L1458" s="13">
        <v>0.01</v>
      </c>
      <c r="M1458" s="11" t="s">
        <v>89</v>
      </c>
      <c r="N1458" s="12">
        <v>1</v>
      </c>
      <c r="O1458" s="10">
        <f t="shared" si="431"/>
        <v>8</v>
      </c>
      <c r="P1458" s="10" t="str">
        <f t="shared" si="427"/>
        <v/>
      </c>
      <c r="Q1458" s="10">
        <f t="shared" si="435"/>
        <v>14</v>
      </c>
      <c r="R1458" s="10">
        <f t="shared" si="436"/>
        <v>22</v>
      </c>
      <c r="S1458" s="10" t="str">
        <f t="shared" si="437"/>
        <v>611_1204</v>
      </c>
      <c r="V1458" cm="1">
        <f t="array" ref="V1458">MIN(IFERROR(FIND(_xlfn.SEQUENCE(10,,CHAR(48)),F1458),""))</f>
        <v>8</v>
      </c>
      <c r="W1458" s="25" cm="1">
        <f t="array" ref="W1458">MIN(IFERROR(FIND(_xlfn.SEQUENCE(10,,CHAR(48)),B1458),""))</f>
        <v>15</v>
      </c>
      <c r="X1458" s="10">
        <f t="shared" si="418"/>
        <v>15</v>
      </c>
      <c r="Y1458" s="17" t="str">
        <f t="shared" si="419"/>
        <v xml:space="preserve">Doigts </v>
      </c>
      <c r="Z1458" s="10" t="str">
        <f t="shared" si="420"/>
        <v>611_1204</v>
      </c>
      <c r="AA1458" s="10" t="str">
        <f t="shared" si="421"/>
        <v>611_1204</v>
      </c>
      <c r="AB1458" s="10" t="str">
        <f t="shared" si="422"/>
        <v>A créer</v>
      </c>
      <c r="AC1458" s="14">
        <f t="shared" si="423"/>
        <v>0</v>
      </c>
      <c r="AD1458" s="10" t="str">
        <f t="shared" si="424"/>
        <v>611_1204 / 31239007</v>
      </c>
      <c r="AE1458" s="10" t="str">
        <f t="shared" si="425"/>
        <v>31239007</v>
      </c>
      <c r="AF1458" s="10" t="str">
        <f t="shared" si="438"/>
        <v/>
      </c>
      <c r="AG1458" s="10" t="str">
        <f t="shared" si="426"/>
        <v>611_1204</v>
      </c>
      <c r="AH1458" s="10" t="str">
        <f t="shared" si="428"/>
        <v xml:space="preserve">Doigts </v>
      </c>
      <c r="AI1458" s="10" t="str">
        <f t="shared" si="429"/>
        <v>A créer</v>
      </c>
      <c r="AJ1458" s="10" t="str">
        <f t="shared" si="430"/>
        <v>31239007</v>
      </c>
    </row>
    <row r="1459" spans="1:36" ht="15" x14ac:dyDescent="0.25">
      <c r="A1459" s="11" t="s">
        <v>3703</v>
      </c>
      <c r="B1459" s="11" t="s">
        <v>3704</v>
      </c>
      <c r="C1459" s="11" t="s">
        <v>85</v>
      </c>
      <c r="D1459" s="11" t="s">
        <v>86</v>
      </c>
      <c r="E1459" s="11" t="s">
        <v>89</v>
      </c>
      <c r="F1459" s="11" t="s">
        <v>3705</v>
      </c>
      <c r="G1459" s="11" t="s">
        <v>89</v>
      </c>
      <c r="H1459" s="11" t="s">
        <v>90</v>
      </c>
      <c r="I1459" s="12">
        <v>0</v>
      </c>
      <c r="J1459" s="11" t="s">
        <v>91</v>
      </c>
      <c r="K1459" s="11" t="s">
        <v>92</v>
      </c>
      <c r="L1459" s="13">
        <v>0.01</v>
      </c>
      <c r="M1459" s="11" t="s">
        <v>89</v>
      </c>
      <c r="N1459" s="12">
        <v>1</v>
      </c>
      <c r="O1459" s="10">
        <f t="shared" si="431"/>
        <v>8</v>
      </c>
      <c r="P1459" s="10" t="str">
        <f t="shared" si="427"/>
        <v/>
      </c>
      <c r="Q1459" s="10">
        <f t="shared" si="435"/>
        <v>14</v>
      </c>
      <c r="R1459" s="10">
        <f t="shared" si="436"/>
        <v>22</v>
      </c>
      <c r="S1459" s="10" t="str">
        <f t="shared" si="437"/>
        <v>611_1212</v>
      </c>
      <c r="V1459" cm="1">
        <f t="array" ref="V1459">MIN(IFERROR(FIND(_xlfn.SEQUENCE(10,,CHAR(48)),F1459),""))</f>
        <v>8</v>
      </c>
      <c r="W1459" s="25" cm="1">
        <f t="array" ref="W1459">MIN(IFERROR(FIND(_xlfn.SEQUENCE(10,,CHAR(48)),B1459),""))</f>
        <v>15</v>
      </c>
      <c r="X1459" s="10">
        <f t="shared" si="418"/>
        <v>15</v>
      </c>
      <c r="Y1459" s="17" t="str">
        <f t="shared" si="419"/>
        <v xml:space="preserve">Doigts </v>
      </c>
      <c r="Z1459" s="10" t="str">
        <f t="shared" si="420"/>
        <v>611_1212</v>
      </c>
      <c r="AA1459" s="10" t="str">
        <f t="shared" si="421"/>
        <v>611_1212</v>
      </c>
      <c r="AB1459" s="10" t="str">
        <f t="shared" si="422"/>
        <v>A créer</v>
      </c>
      <c r="AC1459" s="14">
        <f t="shared" si="423"/>
        <v>0</v>
      </c>
      <c r="AD1459" s="10" t="str">
        <f t="shared" si="424"/>
        <v>611_1212 / 31239008</v>
      </c>
      <c r="AE1459" s="10" t="str">
        <f t="shared" si="425"/>
        <v>31239008</v>
      </c>
      <c r="AF1459" s="10" t="str">
        <f t="shared" si="438"/>
        <v/>
      </c>
      <c r="AG1459" s="10" t="str">
        <f t="shared" si="426"/>
        <v>611_1212</v>
      </c>
      <c r="AH1459" s="10" t="str">
        <f t="shared" si="428"/>
        <v xml:space="preserve">Doigts </v>
      </c>
      <c r="AI1459" s="10" t="str">
        <f t="shared" si="429"/>
        <v>A créer</v>
      </c>
      <c r="AJ1459" s="10" t="str">
        <f t="shared" si="430"/>
        <v>31239008</v>
      </c>
    </row>
    <row r="1460" spans="1:36" ht="15" x14ac:dyDescent="0.25">
      <c r="A1460" s="11" t="s">
        <v>3706</v>
      </c>
      <c r="B1460" s="11" t="s">
        <v>3707</v>
      </c>
      <c r="C1460" s="11" t="s">
        <v>85</v>
      </c>
      <c r="D1460" s="11" t="s">
        <v>86</v>
      </c>
      <c r="E1460" s="11" t="s">
        <v>89</v>
      </c>
      <c r="F1460" s="11" t="s">
        <v>3708</v>
      </c>
      <c r="G1460" s="11" t="s">
        <v>89</v>
      </c>
      <c r="H1460" s="11" t="s">
        <v>90</v>
      </c>
      <c r="I1460" s="12">
        <v>0</v>
      </c>
      <c r="J1460" s="11" t="s">
        <v>91</v>
      </c>
      <c r="K1460" s="11" t="s">
        <v>92</v>
      </c>
      <c r="L1460" s="13">
        <v>0.01</v>
      </c>
      <c r="M1460" s="11" t="s">
        <v>89</v>
      </c>
      <c r="N1460" s="12">
        <v>1</v>
      </c>
      <c r="O1460" s="10">
        <f t="shared" si="431"/>
        <v>13</v>
      </c>
      <c r="P1460" s="10" t="str">
        <f t="shared" si="427"/>
        <v/>
      </c>
      <c r="Q1460" s="10">
        <f t="shared" si="435"/>
        <v>19</v>
      </c>
      <c r="R1460" s="10">
        <f t="shared" si="436"/>
        <v>27</v>
      </c>
      <c r="S1460" s="10" t="str">
        <f t="shared" si="437"/>
        <v>611_1222</v>
      </c>
      <c r="V1460" cm="1">
        <f t="array" ref="V1460">MIN(IFERROR(FIND(_xlfn.SEQUENCE(10,,CHAR(48)),F1460),""))</f>
        <v>8</v>
      </c>
      <c r="W1460" s="25" cm="1">
        <f t="array" ref="W1460">MIN(IFERROR(FIND(_xlfn.SEQUENCE(10,,CHAR(48)),B1460),""))</f>
        <v>20</v>
      </c>
      <c r="X1460" s="10">
        <f t="shared" si="418"/>
        <v>15</v>
      </c>
      <c r="Y1460" s="17" t="str">
        <f t="shared" si="419"/>
        <v xml:space="preserve">Dévêtisseur </v>
      </c>
      <c r="Z1460" s="10" t="str">
        <f t="shared" si="420"/>
        <v>611_1222</v>
      </c>
      <c r="AA1460" s="10" t="str">
        <f t="shared" si="421"/>
        <v>611_1222</v>
      </c>
      <c r="AB1460" s="10" t="str">
        <f t="shared" si="422"/>
        <v>A créer</v>
      </c>
      <c r="AC1460" s="14">
        <f t="shared" si="423"/>
        <v>0</v>
      </c>
      <c r="AD1460" s="10" t="str">
        <f t="shared" si="424"/>
        <v>611_1222 / 31239009</v>
      </c>
      <c r="AE1460" s="10" t="str">
        <f t="shared" si="425"/>
        <v>31239009</v>
      </c>
      <c r="AG1460" s="10" t="str">
        <f t="shared" si="426"/>
        <v>611_1222</v>
      </c>
      <c r="AH1460" s="10" t="str">
        <f t="shared" si="428"/>
        <v xml:space="preserve">Dévêtisseur </v>
      </c>
      <c r="AI1460" s="10" t="str">
        <f t="shared" si="429"/>
        <v>A créer</v>
      </c>
      <c r="AJ1460" s="10" t="str">
        <f t="shared" si="430"/>
        <v>31239009</v>
      </c>
    </row>
    <row r="1461" spans="1:36" ht="15" x14ac:dyDescent="0.25">
      <c r="A1461" s="11" t="s">
        <v>3709</v>
      </c>
      <c r="B1461" s="11" t="s">
        <v>3710</v>
      </c>
      <c r="C1461" s="11" t="s">
        <v>85</v>
      </c>
      <c r="D1461" s="11" t="s">
        <v>86</v>
      </c>
      <c r="E1461" s="11" t="s">
        <v>89</v>
      </c>
      <c r="F1461" s="11" t="s">
        <v>3711</v>
      </c>
      <c r="G1461" s="11" t="s">
        <v>89</v>
      </c>
      <c r="H1461" s="11" t="s">
        <v>90</v>
      </c>
      <c r="I1461" s="12">
        <v>0</v>
      </c>
      <c r="J1461" s="11" t="s">
        <v>91</v>
      </c>
      <c r="K1461" s="11" t="s">
        <v>92</v>
      </c>
      <c r="L1461" s="13">
        <v>0.01</v>
      </c>
      <c r="M1461" s="11" t="s">
        <v>89</v>
      </c>
      <c r="N1461" s="12">
        <v>1</v>
      </c>
      <c r="O1461" s="10">
        <f t="shared" si="431"/>
        <v>13</v>
      </c>
      <c r="P1461" s="10" t="str">
        <f t="shared" si="427"/>
        <v/>
      </c>
      <c r="Q1461" s="10">
        <f t="shared" si="435"/>
        <v>19</v>
      </c>
      <c r="R1461" s="10">
        <f t="shared" si="436"/>
        <v>27</v>
      </c>
      <c r="S1461" s="10" t="str">
        <f t="shared" si="437"/>
        <v>611_1140</v>
      </c>
      <c r="V1461" cm="1">
        <f t="array" ref="V1461">MIN(IFERROR(FIND(_xlfn.SEQUENCE(10,,CHAR(48)),F1461),""))</f>
        <v>8</v>
      </c>
      <c r="W1461" s="25" cm="1">
        <f t="array" ref="W1461">MIN(IFERROR(FIND(_xlfn.SEQUENCE(10,,CHAR(48)),B1461),""))</f>
        <v>20</v>
      </c>
      <c r="X1461" s="10">
        <f t="shared" si="418"/>
        <v>15</v>
      </c>
      <c r="Y1461" s="17" t="str">
        <f t="shared" si="419"/>
        <v xml:space="preserve">Presse_flan </v>
      </c>
      <c r="Z1461" s="10" t="str">
        <f t="shared" si="420"/>
        <v>611_1140</v>
      </c>
      <c r="AA1461" s="10" t="str">
        <f t="shared" si="421"/>
        <v>611_1140</v>
      </c>
      <c r="AB1461" s="10" t="str">
        <f t="shared" si="422"/>
        <v>A créer</v>
      </c>
      <c r="AC1461" s="14">
        <f t="shared" si="423"/>
        <v>0</v>
      </c>
      <c r="AD1461" s="10" t="str">
        <f t="shared" si="424"/>
        <v>611_1140 / 31239010</v>
      </c>
      <c r="AE1461" s="10" t="str">
        <f t="shared" si="425"/>
        <v>31239010</v>
      </c>
      <c r="AG1461" s="10" t="str">
        <f t="shared" si="426"/>
        <v>611_1140</v>
      </c>
      <c r="AH1461" s="10" t="str">
        <f t="shared" si="428"/>
        <v xml:space="preserve">Presse_flan </v>
      </c>
      <c r="AI1461" s="10" t="str">
        <f t="shared" si="429"/>
        <v>A créer</v>
      </c>
      <c r="AJ1461" s="10" t="str">
        <f t="shared" si="430"/>
        <v>31239010</v>
      </c>
    </row>
    <row r="1462" spans="1:36" ht="15" x14ac:dyDescent="0.25">
      <c r="A1462" s="11" t="s">
        <v>3712</v>
      </c>
      <c r="B1462" s="11" t="s">
        <v>3713</v>
      </c>
      <c r="C1462" s="11" t="s">
        <v>85</v>
      </c>
      <c r="D1462" s="11" t="s">
        <v>86</v>
      </c>
      <c r="E1462" s="11" t="s">
        <v>89</v>
      </c>
      <c r="F1462" s="11" t="s">
        <v>3714</v>
      </c>
      <c r="G1462" s="11" t="s">
        <v>89</v>
      </c>
      <c r="H1462" s="11" t="s">
        <v>90</v>
      </c>
      <c r="I1462" s="12">
        <v>0</v>
      </c>
      <c r="J1462" s="11" t="s">
        <v>91</v>
      </c>
      <c r="K1462" s="11" t="s">
        <v>92</v>
      </c>
      <c r="L1462" s="13">
        <v>0.01</v>
      </c>
      <c r="M1462" s="11" t="s">
        <v>89</v>
      </c>
      <c r="N1462" s="12">
        <v>1</v>
      </c>
      <c r="O1462" s="10">
        <f t="shared" si="431"/>
        <v>10</v>
      </c>
      <c r="P1462" s="10" t="str">
        <f t="shared" si="427"/>
        <v/>
      </c>
      <c r="Q1462" s="10">
        <f t="shared" si="435"/>
        <v>16</v>
      </c>
      <c r="R1462" s="10">
        <f t="shared" si="436"/>
        <v>24</v>
      </c>
      <c r="S1462" s="10" t="str">
        <f t="shared" si="437"/>
        <v>611_1154</v>
      </c>
      <c r="V1462" cm="1">
        <f t="array" ref="V1462">MIN(IFERROR(FIND(_xlfn.SEQUENCE(10,,CHAR(48)),F1462),""))</f>
        <v>8</v>
      </c>
      <c r="W1462" s="25" cm="1">
        <f t="array" ref="W1462">MIN(IFERROR(FIND(_xlfn.SEQUENCE(10,,CHAR(48)),B1462),""))</f>
        <v>17</v>
      </c>
      <c r="X1462" s="10">
        <f t="shared" si="418"/>
        <v>15</v>
      </c>
      <c r="Y1462" s="17" t="str">
        <f t="shared" si="419"/>
        <v xml:space="preserve">Poussoir </v>
      </c>
      <c r="Z1462" s="10" t="str">
        <f t="shared" si="420"/>
        <v>611_1154</v>
      </c>
      <c r="AA1462" s="10" t="str">
        <f t="shared" si="421"/>
        <v>611_1154</v>
      </c>
      <c r="AB1462" s="10" t="str">
        <f t="shared" si="422"/>
        <v>A créer</v>
      </c>
      <c r="AC1462" s="14">
        <f t="shared" si="423"/>
        <v>0</v>
      </c>
      <c r="AD1462" s="10" t="str">
        <f t="shared" si="424"/>
        <v>611_1154 / 31239011</v>
      </c>
      <c r="AE1462" s="10" t="str">
        <f t="shared" si="425"/>
        <v>31239011</v>
      </c>
      <c r="AG1462" s="10" t="str">
        <f t="shared" si="426"/>
        <v>611_1154</v>
      </c>
      <c r="AH1462" s="10" t="str">
        <f t="shared" si="428"/>
        <v xml:space="preserve">Poussoir </v>
      </c>
      <c r="AI1462" s="10" t="str">
        <f t="shared" si="429"/>
        <v>A créer</v>
      </c>
      <c r="AJ1462" s="10" t="str">
        <f t="shared" si="430"/>
        <v>31239011</v>
      </c>
    </row>
    <row r="1463" spans="1:36" ht="15" x14ac:dyDescent="0.25">
      <c r="A1463" s="11" t="s">
        <v>3715</v>
      </c>
      <c r="B1463" s="11" t="s">
        <v>3716</v>
      </c>
      <c r="C1463" s="11" t="s">
        <v>85</v>
      </c>
      <c r="D1463" s="11" t="s">
        <v>86</v>
      </c>
      <c r="E1463" s="11" t="s">
        <v>89</v>
      </c>
      <c r="F1463" s="11" t="s">
        <v>3717</v>
      </c>
      <c r="G1463" s="11" t="s">
        <v>89</v>
      </c>
      <c r="H1463" s="11" t="s">
        <v>90</v>
      </c>
      <c r="I1463" s="12">
        <v>0</v>
      </c>
      <c r="J1463" s="11" t="s">
        <v>91</v>
      </c>
      <c r="K1463" s="11" t="s">
        <v>92</v>
      </c>
      <c r="L1463" s="13">
        <v>0.01</v>
      </c>
      <c r="M1463" s="11" t="s">
        <v>89</v>
      </c>
      <c r="N1463" s="12">
        <v>1</v>
      </c>
      <c r="O1463" s="10">
        <f t="shared" si="431"/>
        <v>10</v>
      </c>
      <c r="P1463" s="10" t="str">
        <f t="shared" si="427"/>
        <v/>
      </c>
      <c r="Q1463" s="10">
        <f t="shared" si="435"/>
        <v>16</v>
      </c>
      <c r="R1463" s="10">
        <f t="shared" si="436"/>
        <v>24</v>
      </c>
      <c r="S1463" s="10" t="str">
        <f t="shared" si="437"/>
        <v>611_1175</v>
      </c>
      <c r="V1463" cm="1">
        <f t="array" ref="V1463">MIN(IFERROR(FIND(_xlfn.SEQUENCE(10,,CHAR(48)),F1463),""))</f>
        <v>8</v>
      </c>
      <c r="W1463" s="25" cm="1">
        <f t="array" ref="W1463">MIN(IFERROR(FIND(_xlfn.SEQUENCE(10,,CHAR(48)),B1463),""))</f>
        <v>17</v>
      </c>
      <c r="X1463" s="10">
        <f t="shared" si="418"/>
        <v>15</v>
      </c>
      <c r="Y1463" s="17" t="str">
        <f t="shared" si="419"/>
        <v xml:space="preserve">Poussoir </v>
      </c>
      <c r="Z1463" s="10" t="str">
        <f t="shared" si="420"/>
        <v>611_1175</v>
      </c>
      <c r="AA1463" s="10" t="str">
        <f t="shared" si="421"/>
        <v>611_1175</v>
      </c>
      <c r="AB1463" s="10" t="str">
        <f t="shared" si="422"/>
        <v>A créer</v>
      </c>
      <c r="AC1463" s="14">
        <f t="shared" si="423"/>
        <v>0</v>
      </c>
      <c r="AD1463" s="10" t="str">
        <f t="shared" si="424"/>
        <v>611_1175 / 31239012</v>
      </c>
      <c r="AE1463" s="10" t="str">
        <f t="shared" si="425"/>
        <v>31239012</v>
      </c>
      <c r="AG1463" s="10" t="str">
        <f t="shared" si="426"/>
        <v>611_1175</v>
      </c>
      <c r="AH1463" s="10" t="str">
        <f t="shared" si="428"/>
        <v xml:space="preserve">Poussoir </v>
      </c>
      <c r="AI1463" s="10" t="str">
        <f t="shared" si="429"/>
        <v>A créer</v>
      </c>
      <c r="AJ1463" s="10" t="str">
        <f t="shared" si="430"/>
        <v>31239012</v>
      </c>
    </row>
    <row r="1464" spans="1:36" ht="15" x14ac:dyDescent="0.25">
      <c r="A1464" s="11" t="s">
        <v>3718</v>
      </c>
      <c r="B1464" s="11" t="s">
        <v>3719</v>
      </c>
      <c r="C1464" s="11" t="s">
        <v>85</v>
      </c>
      <c r="D1464" s="11" t="s">
        <v>86</v>
      </c>
      <c r="E1464" s="11" t="s">
        <v>89</v>
      </c>
      <c r="F1464" s="11" t="s">
        <v>3720</v>
      </c>
      <c r="G1464" s="11" t="s">
        <v>89</v>
      </c>
      <c r="H1464" s="11" t="s">
        <v>90</v>
      </c>
      <c r="I1464" s="12">
        <v>0</v>
      </c>
      <c r="J1464" s="11" t="s">
        <v>91</v>
      </c>
      <c r="K1464" s="11" t="s">
        <v>92</v>
      </c>
      <c r="L1464" s="13">
        <v>0.01</v>
      </c>
      <c r="M1464" s="11" t="s">
        <v>89</v>
      </c>
      <c r="N1464" s="12">
        <v>1</v>
      </c>
      <c r="O1464" s="10">
        <f t="shared" si="431"/>
        <v>9</v>
      </c>
      <c r="P1464" s="10" t="str">
        <f t="shared" si="427"/>
        <v/>
      </c>
      <c r="Q1464" s="10">
        <f t="shared" si="435"/>
        <v>15</v>
      </c>
      <c r="R1464" s="10">
        <f t="shared" si="436"/>
        <v>23</v>
      </c>
      <c r="S1464" s="10" t="str">
        <f t="shared" si="437"/>
        <v>312_3188</v>
      </c>
      <c r="V1464" cm="1">
        <f t="array" ref="V1464">MIN(IFERROR(FIND(_xlfn.SEQUENCE(10,,CHAR(48)),F1464),""))</f>
        <v>8</v>
      </c>
      <c r="W1464" s="25" cm="1">
        <f t="array" ref="W1464">MIN(IFERROR(FIND(_xlfn.SEQUENCE(10,,CHAR(48)),B1464),""))</f>
        <v>16</v>
      </c>
      <c r="X1464" s="10">
        <f t="shared" si="418"/>
        <v>15</v>
      </c>
      <c r="Y1464" s="17" t="str">
        <f t="shared" si="419"/>
        <v xml:space="preserve">Poinçon </v>
      </c>
      <c r="Z1464" s="10" t="str">
        <f t="shared" si="420"/>
        <v>312_3188</v>
      </c>
      <c r="AA1464" s="10" t="str">
        <f t="shared" si="421"/>
        <v>312_3188</v>
      </c>
      <c r="AB1464" s="10" t="str">
        <f t="shared" si="422"/>
        <v>A créer</v>
      </c>
      <c r="AC1464" s="14">
        <f t="shared" si="423"/>
        <v>0</v>
      </c>
      <c r="AD1464" s="10" t="str">
        <f t="shared" si="424"/>
        <v>312_3188 / 31239013</v>
      </c>
      <c r="AE1464" s="10" t="str">
        <f t="shared" si="425"/>
        <v>31239013</v>
      </c>
      <c r="AG1464" s="10" t="str">
        <f t="shared" si="426"/>
        <v>312_3188</v>
      </c>
      <c r="AH1464" s="10" t="str">
        <f t="shared" si="428"/>
        <v xml:space="preserve">Poinçon </v>
      </c>
      <c r="AI1464" s="10" t="str">
        <f t="shared" si="429"/>
        <v>A créer</v>
      </c>
      <c r="AJ1464" s="10" t="str">
        <f t="shared" si="430"/>
        <v>31239013</v>
      </c>
    </row>
    <row r="1465" spans="1:36" ht="15" x14ac:dyDescent="0.25">
      <c r="A1465" s="11" t="s">
        <v>3721</v>
      </c>
      <c r="B1465" s="11" t="s">
        <v>3722</v>
      </c>
      <c r="C1465" s="11" t="s">
        <v>85</v>
      </c>
      <c r="D1465" s="11" t="s">
        <v>86</v>
      </c>
      <c r="E1465" s="11" t="s">
        <v>89</v>
      </c>
      <c r="F1465" s="11" t="s">
        <v>3723</v>
      </c>
      <c r="G1465" s="11" t="s">
        <v>89</v>
      </c>
      <c r="H1465" s="11" t="s">
        <v>90</v>
      </c>
      <c r="I1465" s="12">
        <v>0</v>
      </c>
      <c r="J1465" s="11" t="s">
        <v>91</v>
      </c>
      <c r="K1465" s="11" t="s">
        <v>92</v>
      </c>
      <c r="L1465" s="13">
        <v>0.01</v>
      </c>
      <c r="M1465" s="11" t="s">
        <v>89</v>
      </c>
      <c r="N1465" s="12">
        <v>1</v>
      </c>
      <c r="O1465" s="10">
        <f t="shared" si="431"/>
        <v>9</v>
      </c>
      <c r="P1465" s="10" t="str">
        <f t="shared" si="427"/>
        <v/>
      </c>
      <c r="Q1465" s="10">
        <f t="shared" si="435"/>
        <v>15</v>
      </c>
      <c r="R1465" s="10">
        <f t="shared" si="436"/>
        <v>23</v>
      </c>
      <c r="S1465" s="10" t="str">
        <f t="shared" si="437"/>
        <v>312_3253</v>
      </c>
      <c r="V1465" cm="1">
        <f t="array" ref="V1465">MIN(IFERROR(FIND(_xlfn.SEQUENCE(10,,CHAR(48)),F1465),""))</f>
        <v>8</v>
      </c>
      <c r="W1465" s="25" cm="1">
        <f t="array" ref="W1465">MIN(IFERROR(FIND(_xlfn.SEQUENCE(10,,CHAR(48)),B1465),""))</f>
        <v>16</v>
      </c>
      <c r="X1465" s="10">
        <f t="shared" si="418"/>
        <v>15</v>
      </c>
      <c r="Y1465" s="17" t="str">
        <f t="shared" si="419"/>
        <v xml:space="preserve">Poinçon </v>
      </c>
      <c r="Z1465" s="10" t="str">
        <f t="shared" si="420"/>
        <v>312_3253</v>
      </c>
      <c r="AA1465" s="10" t="str">
        <f t="shared" si="421"/>
        <v>312_3253</v>
      </c>
      <c r="AB1465" s="10" t="str">
        <f t="shared" si="422"/>
        <v>A créer</v>
      </c>
      <c r="AC1465" s="14">
        <f t="shared" si="423"/>
        <v>0</v>
      </c>
      <c r="AD1465" s="10" t="str">
        <f t="shared" si="424"/>
        <v>312_3253 / 31239014</v>
      </c>
      <c r="AE1465" s="10" t="str">
        <f t="shared" si="425"/>
        <v>31239014</v>
      </c>
      <c r="AG1465" s="10" t="str">
        <f t="shared" si="426"/>
        <v>312_3253</v>
      </c>
      <c r="AH1465" s="10" t="str">
        <f t="shared" si="428"/>
        <v xml:space="preserve">Poinçon </v>
      </c>
      <c r="AI1465" s="10" t="str">
        <f t="shared" si="429"/>
        <v>A créer</v>
      </c>
      <c r="AJ1465" s="10" t="str">
        <f t="shared" si="430"/>
        <v>31239014</v>
      </c>
    </row>
    <row r="1466" spans="1:36" ht="15" x14ac:dyDescent="0.25">
      <c r="A1466" s="11" t="s">
        <v>3724</v>
      </c>
      <c r="B1466" s="11" t="s">
        <v>3725</v>
      </c>
      <c r="C1466" s="11" t="s">
        <v>85</v>
      </c>
      <c r="D1466" s="11" t="s">
        <v>86</v>
      </c>
      <c r="E1466" s="11" t="s">
        <v>89</v>
      </c>
      <c r="F1466" s="11" t="s">
        <v>3726</v>
      </c>
      <c r="G1466" s="11" t="s">
        <v>89</v>
      </c>
      <c r="H1466" s="11" t="s">
        <v>90</v>
      </c>
      <c r="I1466" s="12">
        <v>0</v>
      </c>
      <c r="J1466" s="11" t="s">
        <v>91</v>
      </c>
      <c r="K1466" s="11" t="s">
        <v>92</v>
      </c>
      <c r="L1466" s="13">
        <v>0.01</v>
      </c>
      <c r="M1466" s="11" t="s">
        <v>89</v>
      </c>
      <c r="N1466" s="12">
        <v>1</v>
      </c>
      <c r="O1466" s="10">
        <f t="shared" si="431"/>
        <v>9</v>
      </c>
      <c r="P1466" s="10" t="str">
        <f t="shared" si="427"/>
        <v/>
      </c>
      <c r="Q1466" s="10">
        <f t="shared" si="435"/>
        <v>15</v>
      </c>
      <c r="R1466" s="10">
        <f t="shared" si="436"/>
        <v>23</v>
      </c>
      <c r="S1466" s="10" t="str">
        <f t="shared" si="437"/>
        <v>312_3254</v>
      </c>
      <c r="V1466" cm="1">
        <f t="array" ref="V1466">MIN(IFERROR(FIND(_xlfn.SEQUENCE(10,,CHAR(48)),F1466),""))</f>
        <v>8</v>
      </c>
      <c r="W1466" s="25" cm="1">
        <f t="array" ref="W1466">MIN(IFERROR(FIND(_xlfn.SEQUENCE(10,,CHAR(48)),B1466),""))</f>
        <v>16</v>
      </c>
      <c r="X1466" s="10">
        <f t="shared" si="418"/>
        <v>15</v>
      </c>
      <c r="Y1466" s="17" t="str">
        <f t="shared" si="419"/>
        <v xml:space="preserve">Poinçon </v>
      </c>
      <c r="Z1466" s="10" t="str">
        <f t="shared" si="420"/>
        <v>312_3254</v>
      </c>
      <c r="AA1466" s="10" t="str">
        <f t="shared" si="421"/>
        <v>312_3254</v>
      </c>
      <c r="AB1466" s="10" t="str">
        <f t="shared" si="422"/>
        <v>A créer</v>
      </c>
      <c r="AC1466" s="14">
        <f t="shared" si="423"/>
        <v>0</v>
      </c>
      <c r="AD1466" s="10" t="str">
        <f t="shared" si="424"/>
        <v>312_3254 / 31239015</v>
      </c>
      <c r="AE1466" s="10" t="str">
        <f t="shared" si="425"/>
        <v>31239015</v>
      </c>
      <c r="AG1466" s="10" t="str">
        <f t="shared" si="426"/>
        <v>312_3254</v>
      </c>
      <c r="AH1466" s="10" t="str">
        <f t="shared" si="428"/>
        <v xml:space="preserve">Poinçon </v>
      </c>
      <c r="AI1466" s="10" t="str">
        <f t="shared" si="429"/>
        <v>A créer</v>
      </c>
      <c r="AJ1466" s="10" t="str">
        <f t="shared" si="430"/>
        <v>31239015</v>
      </c>
    </row>
    <row r="1467" spans="1:36" ht="15" x14ac:dyDescent="0.25">
      <c r="A1467" s="11" t="s">
        <v>3727</v>
      </c>
      <c r="B1467" s="11" t="s">
        <v>3728</v>
      </c>
      <c r="C1467" s="11" t="s">
        <v>85</v>
      </c>
      <c r="D1467" s="11" t="s">
        <v>86</v>
      </c>
      <c r="E1467" s="11" t="s">
        <v>89</v>
      </c>
      <c r="F1467" s="11" t="s">
        <v>3729</v>
      </c>
      <c r="G1467" s="11" t="s">
        <v>89</v>
      </c>
      <c r="H1467" s="11" t="s">
        <v>90</v>
      </c>
      <c r="I1467" s="12">
        <v>0</v>
      </c>
      <c r="J1467" s="11" t="s">
        <v>91</v>
      </c>
      <c r="K1467" s="11" t="s">
        <v>92</v>
      </c>
      <c r="L1467" s="13">
        <v>0.01</v>
      </c>
      <c r="M1467" s="11" t="s">
        <v>89</v>
      </c>
      <c r="N1467" s="12">
        <v>1</v>
      </c>
      <c r="O1467" s="10">
        <f t="shared" si="431"/>
        <v>8</v>
      </c>
      <c r="P1467" s="10" t="str">
        <f t="shared" si="427"/>
        <v/>
      </c>
      <c r="Q1467" s="10">
        <f t="shared" si="435"/>
        <v>14</v>
      </c>
      <c r="R1467" s="10">
        <f t="shared" si="436"/>
        <v>22</v>
      </c>
      <c r="S1467" s="10" t="str">
        <f t="shared" si="437"/>
        <v>312_3255</v>
      </c>
      <c r="V1467" cm="1">
        <f t="array" ref="V1467">MIN(IFERROR(FIND(_xlfn.SEQUENCE(10,,CHAR(48)),F1467),""))</f>
        <v>8</v>
      </c>
      <c r="W1467" s="25" cm="1">
        <f t="array" ref="W1467">MIN(IFERROR(FIND(_xlfn.SEQUENCE(10,,CHAR(48)),B1467),""))</f>
        <v>15</v>
      </c>
      <c r="X1467" s="10">
        <f t="shared" si="418"/>
        <v>15</v>
      </c>
      <c r="Y1467" s="17" t="str">
        <f t="shared" si="419"/>
        <v xml:space="preserve">Pilote </v>
      </c>
      <c r="Z1467" s="10" t="str">
        <f t="shared" si="420"/>
        <v>312_3255</v>
      </c>
      <c r="AA1467" s="10" t="str">
        <f t="shared" si="421"/>
        <v>312_3255</v>
      </c>
      <c r="AB1467" s="10" t="str">
        <f t="shared" si="422"/>
        <v>A créer</v>
      </c>
      <c r="AC1467" s="14">
        <f t="shared" si="423"/>
        <v>0</v>
      </c>
      <c r="AD1467" s="10" t="str">
        <f t="shared" si="424"/>
        <v>312_3255 / 31239016</v>
      </c>
      <c r="AE1467" s="10" t="str">
        <f t="shared" si="425"/>
        <v>31239016</v>
      </c>
      <c r="AF1467" s="10" t="str">
        <f t="shared" ref="AF1467:AF1468" si="439">IFERROR(FIND("~",B1467),"")</f>
        <v/>
      </c>
      <c r="AG1467" s="10" t="str">
        <f t="shared" si="426"/>
        <v>312_3255</v>
      </c>
      <c r="AH1467" s="10" t="str">
        <f t="shared" si="428"/>
        <v xml:space="preserve">Pilote </v>
      </c>
      <c r="AI1467" s="10" t="str">
        <f t="shared" si="429"/>
        <v>A créer</v>
      </c>
      <c r="AJ1467" s="10" t="str">
        <f t="shared" si="430"/>
        <v>31239016</v>
      </c>
    </row>
    <row r="1468" spans="1:36" ht="15" x14ac:dyDescent="0.25">
      <c r="A1468" s="11" t="s">
        <v>3730</v>
      </c>
      <c r="B1468" s="11" t="s">
        <v>3731</v>
      </c>
      <c r="C1468" s="11" t="s">
        <v>85</v>
      </c>
      <c r="D1468" s="11" t="s">
        <v>86</v>
      </c>
      <c r="E1468" s="11" t="s">
        <v>89</v>
      </c>
      <c r="F1468" s="11" t="s">
        <v>3732</v>
      </c>
      <c r="G1468" s="11" t="s">
        <v>89</v>
      </c>
      <c r="H1468" s="11" t="s">
        <v>90</v>
      </c>
      <c r="I1468" s="12">
        <v>0</v>
      </c>
      <c r="J1468" s="11" t="s">
        <v>91</v>
      </c>
      <c r="K1468" s="11" t="s">
        <v>92</v>
      </c>
      <c r="L1468" s="13">
        <v>0.01</v>
      </c>
      <c r="M1468" s="11" t="s">
        <v>89</v>
      </c>
      <c r="N1468" s="12">
        <v>1</v>
      </c>
      <c r="O1468" s="10">
        <f t="shared" si="431"/>
        <v>10</v>
      </c>
      <c r="P1468" s="10" t="str">
        <f t="shared" si="427"/>
        <v/>
      </c>
      <c r="Q1468" s="10">
        <f t="shared" si="435"/>
        <v>16</v>
      </c>
      <c r="R1468" s="10">
        <f t="shared" si="436"/>
        <v>24</v>
      </c>
      <c r="S1468" s="10" t="str">
        <f t="shared" si="437"/>
        <v>312_3256</v>
      </c>
      <c r="V1468" cm="1">
        <f t="array" ref="V1468">MIN(IFERROR(FIND(_xlfn.SEQUENCE(10,,CHAR(48)),F1468),""))</f>
        <v>8</v>
      </c>
      <c r="W1468" s="25" cm="1">
        <f t="array" ref="W1468">MIN(IFERROR(FIND(_xlfn.SEQUENCE(10,,CHAR(48)),B1468),""))</f>
        <v>17</v>
      </c>
      <c r="X1468" s="10">
        <f t="shared" si="418"/>
        <v>15</v>
      </c>
      <c r="Y1468" s="17" t="str">
        <f t="shared" si="419"/>
        <v xml:space="preserve">Poussoir </v>
      </c>
      <c r="Z1468" s="10" t="str">
        <f t="shared" si="420"/>
        <v>312_3256</v>
      </c>
      <c r="AA1468" s="10" t="str">
        <f t="shared" si="421"/>
        <v>312_3256</v>
      </c>
      <c r="AB1468" s="10" t="str">
        <f t="shared" si="422"/>
        <v>A créer</v>
      </c>
      <c r="AC1468" s="14">
        <f t="shared" si="423"/>
        <v>0</v>
      </c>
      <c r="AD1468" s="10" t="str">
        <f t="shared" si="424"/>
        <v>312_3256 / 31239017</v>
      </c>
      <c r="AE1468" s="10" t="str">
        <f t="shared" si="425"/>
        <v>31239017</v>
      </c>
      <c r="AF1468" s="10" t="str">
        <f t="shared" si="439"/>
        <v/>
      </c>
      <c r="AG1468" s="10" t="str">
        <f t="shared" si="426"/>
        <v>312_3256</v>
      </c>
      <c r="AH1468" s="10" t="str">
        <f t="shared" si="428"/>
        <v xml:space="preserve">Poussoir </v>
      </c>
      <c r="AI1468" s="10" t="str">
        <f t="shared" si="429"/>
        <v>A créer</v>
      </c>
      <c r="AJ1468" s="10" t="str">
        <f t="shared" si="430"/>
        <v>31239017</v>
      </c>
    </row>
    <row r="1469" spans="1:36" ht="15" x14ac:dyDescent="0.25">
      <c r="A1469" s="11" t="s">
        <v>3735</v>
      </c>
      <c r="B1469" s="11" t="s">
        <v>3736</v>
      </c>
      <c r="C1469" s="11" t="s">
        <v>85</v>
      </c>
      <c r="D1469" s="11" t="s">
        <v>86</v>
      </c>
      <c r="E1469" s="11" t="s">
        <v>89</v>
      </c>
      <c r="F1469" s="11" t="s">
        <v>3737</v>
      </c>
      <c r="G1469" s="11" t="s">
        <v>89</v>
      </c>
      <c r="H1469" s="11" t="s">
        <v>90</v>
      </c>
      <c r="I1469" s="12">
        <v>0</v>
      </c>
      <c r="J1469" s="11" t="s">
        <v>91</v>
      </c>
      <c r="K1469" s="11" t="s">
        <v>92</v>
      </c>
      <c r="L1469" s="13">
        <v>0.01</v>
      </c>
      <c r="M1469" s="11" t="s">
        <v>89</v>
      </c>
      <c r="N1469" s="12">
        <v>1</v>
      </c>
      <c r="O1469" s="10">
        <f t="shared" si="431"/>
        <v>9</v>
      </c>
      <c r="P1469" s="10" t="str">
        <f t="shared" si="427"/>
        <v/>
      </c>
      <c r="Q1469" s="10">
        <f t="shared" si="435"/>
        <v>15</v>
      </c>
      <c r="R1469" s="10">
        <f t="shared" si="436"/>
        <v>23</v>
      </c>
      <c r="S1469" s="10" t="str">
        <f t="shared" si="437"/>
        <v>312_3271</v>
      </c>
      <c r="V1469" cm="1">
        <f t="array" ref="V1469">MIN(IFERROR(FIND(_xlfn.SEQUENCE(10,,CHAR(48)),F1469),""))</f>
        <v>8</v>
      </c>
      <c r="W1469" s="25" cm="1">
        <f t="array" ref="W1469">MIN(IFERROR(FIND(_xlfn.SEQUENCE(10,,CHAR(48)),B1469),""))</f>
        <v>16</v>
      </c>
      <c r="X1469" s="10">
        <f t="shared" si="418"/>
        <v>15</v>
      </c>
      <c r="Y1469" s="17" t="str">
        <f t="shared" si="419"/>
        <v xml:space="preserve">Matrice </v>
      </c>
      <c r="Z1469" s="10" t="str">
        <f t="shared" si="420"/>
        <v>312_3271</v>
      </c>
      <c r="AA1469" s="10" t="str">
        <f t="shared" si="421"/>
        <v>312_3271</v>
      </c>
      <c r="AB1469" s="10" t="str">
        <f t="shared" si="422"/>
        <v>A créer</v>
      </c>
      <c r="AC1469" s="14">
        <f t="shared" si="423"/>
        <v>0</v>
      </c>
      <c r="AD1469" s="10" t="str">
        <f t="shared" si="424"/>
        <v>312_3271 / 31239022</v>
      </c>
      <c r="AE1469" s="10" t="str">
        <f t="shared" si="425"/>
        <v>31239022</v>
      </c>
      <c r="AG1469" s="10" t="str">
        <f t="shared" si="426"/>
        <v>312_3271</v>
      </c>
      <c r="AH1469" s="10" t="str">
        <f t="shared" si="428"/>
        <v xml:space="preserve">Matrice </v>
      </c>
      <c r="AI1469" s="10" t="str">
        <f t="shared" si="429"/>
        <v>A créer</v>
      </c>
      <c r="AJ1469" s="10" t="str">
        <f t="shared" si="430"/>
        <v>31239022</v>
      </c>
    </row>
    <row r="1470" spans="1:36" ht="15" x14ac:dyDescent="0.25">
      <c r="A1470" s="11" t="s">
        <v>3738</v>
      </c>
      <c r="B1470" s="11" t="s">
        <v>3739</v>
      </c>
      <c r="C1470" s="11" t="s">
        <v>85</v>
      </c>
      <c r="D1470" s="11" t="s">
        <v>86</v>
      </c>
      <c r="E1470" s="11" t="s">
        <v>89</v>
      </c>
      <c r="F1470" s="11" t="s">
        <v>3740</v>
      </c>
      <c r="G1470" s="11" t="s">
        <v>89</v>
      </c>
      <c r="H1470" s="11" t="s">
        <v>90</v>
      </c>
      <c r="I1470" s="12">
        <v>0</v>
      </c>
      <c r="J1470" s="11" t="s">
        <v>91</v>
      </c>
      <c r="K1470" s="11" t="s">
        <v>92</v>
      </c>
      <c r="L1470" s="13">
        <v>0.01</v>
      </c>
      <c r="M1470" s="11" t="s">
        <v>89</v>
      </c>
      <c r="N1470" s="12">
        <v>1</v>
      </c>
      <c r="O1470" s="10">
        <f t="shared" si="431"/>
        <v>9</v>
      </c>
      <c r="P1470" s="10" t="str">
        <f t="shared" si="427"/>
        <v/>
      </c>
      <c r="Q1470" s="10">
        <f t="shared" si="435"/>
        <v>15</v>
      </c>
      <c r="R1470" s="10">
        <f t="shared" si="436"/>
        <v>23</v>
      </c>
      <c r="S1470" s="10" t="str">
        <f t="shared" si="437"/>
        <v>611_3227</v>
      </c>
      <c r="V1470" cm="1">
        <f t="array" ref="V1470">MIN(IFERROR(FIND(_xlfn.SEQUENCE(10,,CHAR(48)),F1470),""))</f>
        <v>8</v>
      </c>
      <c r="W1470" s="25" cm="1">
        <f t="array" ref="W1470">MIN(IFERROR(FIND(_xlfn.SEQUENCE(10,,CHAR(48)),B1470),""))</f>
        <v>16</v>
      </c>
      <c r="X1470" s="10">
        <f t="shared" si="418"/>
        <v>15</v>
      </c>
      <c r="Y1470" s="17" t="str">
        <f t="shared" si="419"/>
        <v xml:space="preserve">Poinçon </v>
      </c>
      <c r="Z1470" s="10" t="str">
        <f t="shared" si="420"/>
        <v>611_3227</v>
      </c>
      <c r="AA1470" s="10" t="str">
        <f t="shared" si="421"/>
        <v>611_3227</v>
      </c>
      <c r="AB1470" s="10" t="str">
        <f t="shared" si="422"/>
        <v>A créer</v>
      </c>
      <c r="AC1470" s="14">
        <f t="shared" si="423"/>
        <v>0</v>
      </c>
      <c r="AD1470" s="10" t="str">
        <f t="shared" si="424"/>
        <v>611_3227 / 31239023</v>
      </c>
      <c r="AE1470" s="10" t="str">
        <f t="shared" si="425"/>
        <v>31239023</v>
      </c>
      <c r="AG1470" s="10" t="str">
        <f t="shared" si="426"/>
        <v>611_3227</v>
      </c>
      <c r="AH1470" s="10" t="str">
        <f t="shared" si="428"/>
        <v xml:space="preserve">Poinçon </v>
      </c>
      <c r="AI1470" s="10" t="str">
        <f t="shared" si="429"/>
        <v>A créer</v>
      </c>
      <c r="AJ1470" s="10" t="str">
        <f t="shared" si="430"/>
        <v>31239023</v>
      </c>
    </row>
    <row r="1471" spans="1:36" ht="15" x14ac:dyDescent="0.25">
      <c r="A1471" s="11" t="s">
        <v>3741</v>
      </c>
      <c r="B1471" s="11" t="s">
        <v>3742</v>
      </c>
      <c r="C1471" s="11" t="s">
        <v>85</v>
      </c>
      <c r="D1471" s="11" t="s">
        <v>86</v>
      </c>
      <c r="E1471" s="11" t="s">
        <v>89</v>
      </c>
      <c r="F1471" s="11" t="s">
        <v>3743</v>
      </c>
      <c r="G1471" s="11" t="s">
        <v>89</v>
      </c>
      <c r="H1471" s="11" t="s">
        <v>90</v>
      </c>
      <c r="I1471" s="12">
        <v>0</v>
      </c>
      <c r="J1471" s="11" t="s">
        <v>91</v>
      </c>
      <c r="K1471" s="11" t="s">
        <v>92</v>
      </c>
      <c r="L1471" s="13">
        <v>0.01</v>
      </c>
      <c r="M1471" s="11" t="s">
        <v>89</v>
      </c>
      <c r="N1471" s="12">
        <v>1</v>
      </c>
      <c r="O1471" s="10">
        <f t="shared" si="431"/>
        <v>13</v>
      </c>
      <c r="P1471" s="10" t="str">
        <f t="shared" si="427"/>
        <v/>
      </c>
      <c r="Q1471" s="10">
        <f t="shared" si="435"/>
        <v>19</v>
      </c>
      <c r="R1471" s="10">
        <f t="shared" si="436"/>
        <v>27</v>
      </c>
      <c r="S1471" s="10" t="str">
        <f t="shared" si="437"/>
        <v>611_3228</v>
      </c>
      <c r="V1471" cm="1">
        <f t="array" ref="V1471">MIN(IFERROR(FIND(_xlfn.SEQUENCE(10,,CHAR(48)),F1471),""))</f>
        <v>8</v>
      </c>
      <c r="W1471" s="25" cm="1">
        <f t="array" ref="W1471">MIN(IFERROR(FIND(_xlfn.SEQUENCE(10,,CHAR(48)),B1471),""))</f>
        <v>20</v>
      </c>
      <c r="X1471" s="10">
        <f t="shared" si="418"/>
        <v>15</v>
      </c>
      <c r="Y1471" s="17" t="str">
        <f t="shared" si="419"/>
        <v xml:space="preserve">Dévétisseur </v>
      </c>
      <c r="Z1471" s="10" t="str">
        <f t="shared" si="420"/>
        <v>611_3228</v>
      </c>
      <c r="AA1471" s="10" t="str">
        <f t="shared" si="421"/>
        <v>611_3228</v>
      </c>
      <c r="AB1471" s="10" t="str">
        <f t="shared" si="422"/>
        <v>A créer</v>
      </c>
      <c r="AC1471" s="14">
        <f t="shared" si="423"/>
        <v>0</v>
      </c>
      <c r="AD1471" s="10" t="str">
        <f t="shared" si="424"/>
        <v>611_3228 / 31239024</v>
      </c>
      <c r="AE1471" s="10" t="str">
        <f t="shared" si="425"/>
        <v>31239024</v>
      </c>
      <c r="AF1471" s="10" t="str">
        <f t="shared" ref="AF1471:AF1534" si="440">IFERROR(FIND("~",B1471),"")</f>
        <v/>
      </c>
      <c r="AG1471" s="10" t="str">
        <f t="shared" si="426"/>
        <v>611_3228</v>
      </c>
      <c r="AH1471" s="10" t="str">
        <f t="shared" si="428"/>
        <v xml:space="preserve">Dévétisseur </v>
      </c>
      <c r="AI1471" s="10" t="str">
        <f t="shared" si="429"/>
        <v>A créer</v>
      </c>
      <c r="AJ1471" s="10" t="str">
        <f t="shared" si="430"/>
        <v>31239024</v>
      </c>
    </row>
    <row r="1472" spans="1:36" ht="15" x14ac:dyDescent="0.25">
      <c r="A1472" s="11" t="s">
        <v>3744</v>
      </c>
      <c r="B1472" s="11" t="s">
        <v>3745</v>
      </c>
      <c r="C1472" s="11" t="s">
        <v>85</v>
      </c>
      <c r="D1472" s="11" t="s">
        <v>86</v>
      </c>
      <c r="E1472" s="11" t="s">
        <v>89</v>
      </c>
      <c r="F1472" s="11" t="s">
        <v>3746</v>
      </c>
      <c r="G1472" s="11" t="s">
        <v>89</v>
      </c>
      <c r="H1472" s="11" t="s">
        <v>90</v>
      </c>
      <c r="I1472" s="12">
        <v>0</v>
      </c>
      <c r="J1472" s="11" t="s">
        <v>91</v>
      </c>
      <c r="K1472" s="11" t="s">
        <v>92</v>
      </c>
      <c r="L1472" s="13">
        <v>0.01</v>
      </c>
      <c r="M1472" s="11" t="s">
        <v>89</v>
      </c>
      <c r="N1472" s="12">
        <v>1</v>
      </c>
      <c r="O1472" s="10">
        <f t="shared" si="431"/>
        <v>10</v>
      </c>
      <c r="P1472" s="10" t="str">
        <f t="shared" si="427"/>
        <v/>
      </c>
      <c r="Q1472" s="10">
        <f t="shared" si="435"/>
        <v>16</v>
      </c>
      <c r="R1472" s="10">
        <f t="shared" si="436"/>
        <v>24</v>
      </c>
      <c r="S1472" s="10" t="str">
        <f t="shared" si="437"/>
        <v>611_3229</v>
      </c>
      <c r="V1472" cm="1">
        <f t="array" ref="V1472">MIN(IFERROR(FIND(_xlfn.SEQUENCE(10,,CHAR(48)),F1472),""))</f>
        <v>8</v>
      </c>
      <c r="W1472" s="25" cm="1">
        <f t="array" ref="W1472">MIN(IFERROR(FIND(_xlfn.SEQUENCE(10,,CHAR(48)),B1472),""))</f>
        <v>17</v>
      </c>
      <c r="X1472" s="10">
        <f t="shared" si="418"/>
        <v>15</v>
      </c>
      <c r="Y1472" s="17" t="str">
        <f t="shared" si="419"/>
        <v xml:space="preserve">Poussoir </v>
      </c>
      <c r="Z1472" s="10" t="str">
        <f t="shared" si="420"/>
        <v>611_3229</v>
      </c>
      <c r="AA1472" s="10" t="str">
        <f t="shared" si="421"/>
        <v>611_3229</v>
      </c>
      <c r="AB1472" s="10" t="str">
        <f t="shared" si="422"/>
        <v>A créer</v>
      </c>
      <c r="AC1472" s="14">
        <f t="shared" si="423"/>
        <v>0</v>
      </c>
      <c r="AD1472" s="10" t="str">
        <f t="shared" si="424"/>
        <v>611_3229 / 31239025</v>
      </c>
      <c r="AE1472" s="10" t="str">
        <f t="shared" si="425"/>
        <v>31239025</v>
      </c>
      <c r="AF1472" s="10" t="str">
        <f t="shared" si="440"/>
        <v/>
      </c>
      <c r="AG1472" s="10" t="str">
        <f t="shared" si="426"/>
        <v>611_3229</v>
      </c>
      <c r="AH1472" s="10" t="str">
        <f t="shared" si="428"/>
        <v xml:space="preserve">Poussoir </v>
      </c>
      <c r="AI1472" s="10" t="str">
        <f t="shared" si="429"/>
        <v>A créer</v>
      </c>
      <c r="AJ1472" s="10" t="str">
        <f t="shared" si="430"/>
        <v>31239025</v>
      </c>
    </row>
    <row r="1473" spans="1:36" ht="15" x14ac:dyDescent="0.25">
      <c r="A1473" s="11" t="s">
        <v>3747</v>
      </c>
      <c r="B1473" s="11" t="s">
        <v>3748</v>
      </c>
      <c r="C1473" s="11" t="s">
        <v>85</v>
      </c>
      <c r="D1473" s="11" t="s">
        <v>86</v>
      </c>
      <c r="E1473" s="11" t="s">
        <v>89</v>
      </c>
      <c r="F1473" s="11" t="s">
        <v>3749</v>
      </c>
      <c r="G1473" s="11" t="s">
        <v>89</v>
      </c>
      <c r="H1473" s="11" t="s">
        <v>90</v>
      </c>
      <c r="I1473" s="12">
        <v>0</v>
      </c>
      <c r="J1473" s="11" t="s">
        <v>91</v>
      </c>
      <c r="K1473" s="11" t="s">
        <v>92</v>
      </c>
      <c r="L1473" s="13">
        <v>0.01</v>
      </c>
      <c r="M1473" s="11" t="s">
        <v>89</v>
      </c>
      <c r="N1473" s="12">
        <v>1</v>
      </c>
      <c r="O1473" s="10">
        <f t="shared" si="431"/>
        <v>7</v>
      </c>
      <c r="P1473" s="10" t="str">
        <f t="shared" si="427"/>
        <v/>
      </c>
      <c r="Q1473" s="10">
        <f t="shared" si="435"/>
        <v>13</v>
      </c>
      <c r="R1473" s="10">
        <f t="shared" si="436"/>
        <v>21</v>
      </c>
      <c r="S1473" s="10" t="str">
        <f t="shared" si="437"/>
        <v>611_3225</v>
      </c>
      <c r="V1473" cm="1">
        <f t="array" ref="V1473">MIN(IFERROR(FIND(_xlfn.SEQUENCE(10,,CHAR(48)),F1473),""))</f>
        <v>8</v>
      </c>
      <c r="W1473" s="25" cm="1">
        <f t="array" ref="W1473">MIN(IFERROR(FIND(_xlfn.SEQUENCE(10,,CHAR(48)),B1473),""))</f>
        <v>14</v>
      </c>
      <c r="X1473" s="10">
        <f t="shared" si="418"/>
        <v>15</v>
      </c>
      <c r="Y1473" s="17" t="str">
        <f t="shared" si="419"/>
        <v xml:space="preserve">Pince </v>
      </c>
      <c r="Z1473" s="10" t="str">
        <f t="shared" si="420"/>
        <v>611_3325</v>
      </c>
      <c r="AA1473" s="10" t="str">
        <f t="shared" si="421"/>
        <v>611_3325</v>
      </c>
      <c r="AB1473" s="10" t="str">
        <f t="shared" si="422"/>
        <v>A créer</v>
      </c>
      <c r="AC1473" s="14">
        <f t="shared" si="423"/>
        <v>0</v>
      </c>
      <c r="AD1473" s="10" t="str">
        <f t="shared" si="424"/>
        <v>611_3325 / 31239026</v>
      </c>
      <c r="AE1473" s="10" t="str">
        <f t="shared" si="425"/>
        <v>31239026</v>
      </c>
      <c r="AF1473" s="10" t="str">
        <f t="shared" si="440"/>
        <v/>
      </c>
      <c r="AG1473" s="10" t="str">
        <f t="shared" si="426"/>
        <v>611_3325</v>
      </c>
      <c r="AH1473" s="10" t="str">
        <f t="shared" si="428"/>
        <v xml:space="preserve">Pince </v>
      </c>
      <c r="AI1473" s="10" t="str">
        <f t="shared" si="429"/>
        <v>A créer</v>
      </c>
      <c r="AJ1473" s="10" t="str">
        <f t="shared" si="430"/>
        <v>31239026</v>
      </c>
    </row>
    <row r="1474" spans="1:36" ht="15" x14ac:dyDescent="0.25">
      <c r="A1474" s="11" t="s">
        <v>3750</v>
      </c>
      <c r="B1474" s="11" t="s">
        <v>3751</v>
      </c>
      <c r="C1474" s="11" t="s">
        <v>85</v>
      </c>
      <c r="D1474" s="11" t="s">
        <v>86</v>
      </c>
      <c r="E1474" s="11" t="s">
        <v>89</v>
      </c>
      <c r="F1474" s="11" t="s">
        <v>3752</v>
      </c>
      <c r="G1474" s="11" t="s">
        <v>89</v>
      </c>
      <c r="H1474" s="11" t="s">
        <v>90</v>
      </c>
      <c r="I1474" s="12">
        <v>0</v>
      </c>
      <c r="J1474" s="11" t="s">
        <v>91</v>
      </c>
      <c r="K1474" s="11" t="s">
        <v>92</v>
      </c>
      <c r="L1474" s="13">
        <v>0.01</v>
      </c>
      <c r="M1474" s="11" t="s">
        <v>89</v>
      </c>
      <c r="N1474" s="12">
        <v>1</v>
      </c>
      <c r="O1474" s="10">
        <f t="shared" ref="O1474:O1537" si="441">IFERROR(FIND("DRW ACY",B1474),"")</f>
        <v>21</v>
      </c>
      <c r="P1474" s="10" t="str">
        <f t="shared" si="427"/>
        <v/>
      </c>
      <c r="Q1474" s="10">
        <f t="shared" ref="Q1474:Q1537" si="442">IF(O1474="","",O1474+6)</f>
        <v>27</v>
      </c>
      <c r="R1474" s="10">
        <f t="shared" ref="R1474:R1537" si="443">LEN(B1474)</f>
        <v>35</v>
      </c>
      <c r="S1474" s="10" t="str">
        <f t="shared" ref="S1474:S1537" si="444">IF(Q1474="","",RIGHT(B1474,R1474-Q1474))</f>
        <v>611_3112</v>
      </c>
      <c r="V1474" cm="1">
        <f t="array" ref="V1474">MIN(IFERROR(FIND(_xlfn.SEQUENCE(10,,CHAR(48)),F1474),""))</f>
        <v>8</v>
      </c>
      <c r="W1474" s="25" cm="1">
        <f t="array" ref="W1474">MIN(IFERROR(FIND(_xlfn.SEQUENCE(10,,CHAR(48)),B1474),""))</f>
        <v>28</v>
      </c>
      <c r="X1474" s="10">
        <f t="shared" ref="X1474:X1537" si="445">LEN(F1474)</f>
        <v>15</v>
      </c>
      <c r="Y1474" s="17" t="str">
        <f t="shared" ref="Y1474:Y1537" si="446">IF(P1474&lt;&gt;"",LEFT(B1474,P1474-1),IF(AND(O1474="",P1474=""),LEFT(B1474,W1474-1),IF(O1474&lt;&gt;0,LEFT(B1474,O1474-1),IF(P1474&lt;&gt;"",LEFT(B1474,P1474-1),""))))</f>
        <v xml:space="preserve">Dévétisseur roulage </v>
      </c>
      <c r="Z1474" s="10" t="str">
        <f t="shared" ref="Z1474:Z1537" si="447">RIGHT(F1474,(X1474+1)-V1474)</f>
        <v>611_3112</v>
      </c>
      <c r="AA1474" s="10" t="str">
        <f t="shared" ref="AA1474:AA1537" si="448">LEFT(Z1474,8)</f>
        <v>611_3112</v>
      </c>
      <c r="AB1474" s="10" t="str">
        <f t="shared" ref="AB1474:AB1537" si="449">IF(E1474&lt;&gt;"",E1474,"A créer")</f>
        <v>A créer</v>
      </c>
      <c r="AC1474" s="14">
        <f t="shared" ref="AC1474:AC1537" si="450">I1474</f>
        <v>0</v>
      </c>
      <c r="AD1474" s="10" t="str">
        <f t="shared" ref="AD1474:AD1537" si="451">AA1474&amp;" / "&amp;A1474</f>
        <v>611_3112 / 31239027</v>
      </c>
      <c r="AE1474" s="10" t="str">
        <f t="shared" ref="AE1474:AE1537" si="452">A1474</f>
        <v>31239027</v>
      </c>
      <c r="AF1474" s="10" t="str">
        <f t="shared" si="440"/>
        <v/>
      </c>
      <c r="AG1474" s="10" t="str">
        <f t="shared" ref="AG1474:AG1537" si="453">IF(AF1474="",AA1474,"")</f>
        <v>611_3112</v>
      </c>
      <c r="AH1474" s="10" t="str">
        <f t="shared" si="428"/>
        <v xml:space="preserve">Dévétisseur roulage </v>
      </c>
      <c r="AI1474" s="10" t="str">
        <f t="shared" si="429"/>
        <v>A créer</v>
      </c>
      <c r="AJ1474" s="10" t="str">
        <f t="shared" si="430"/>
        <v>31239027</v>
      </c>
    </row>
    <row r="1475" spans="1:36" ht="15" x14ac:dyDescent="0.25">
      <c r="A1475" s="11" t="s">
        <v>3753</v>
      </c>
      <c r="B1475" s="11" t="s">
        <v>3754</v>
      </c>
      <c r="C1475" s="11" t="s">
        <v>85</v>
      </c>
      <c r="D1475" s="11" t="s">
        <v>86</v>
      </c>
      <c r="E1475" s="11" t="s">
        <v>89</v>
      </c>
      <c r="F1475" s="11" t="s">
        <v>3755</v>
      </c>
      <c r="G1475" s="11" t="s">
        <v>89</v>
      </c>
      <c r="H1475" s="11" t="s">
        <v>90</v>
      </c>
      <c r="I1475" s="12">
        <v>0</v>
      </c>
      <c r="J1475" s="11" t="s">
        <v>91</v>
      </c>
      <c r="K1475" s="11" t="s">
        <v>92</v>
      </c>
      <c r="L1475" s="13">
        <v>0.01</v>
      </c>
      <c r="M1475" s="11" t="s">
        <v>89</v>
      </c>
      <c r="N1475" s="12">
        <v>1</v>
      </c>
      <c r="O1475" s="10">
        <f t="shared" si="441"/>
        <v>9</v>
      </c>
      <c r="P1475" s="10" t="str">
        <f t="shared" ref="P1475:P1538" si="454">IF(O1475="",IFERROR(FIND("DRW ",B1475),""),"")</f>
        <v/>
      </c>
      <c r="Q1475" s="10">
        <f t="shared" si="442"/>
        <v>15</v>
      </c>
      <c r="R1475" s="10">
        <f t="shared" si="443"/>
        <v>23</v>
      </c>
      <c r="S1475" s="10" t="str">
        <f t="shared" si="444"/>
        <v>611_1325</v>
      </c>
      <c r="V1475" cm="1">
        <f t="array" ref="V1475">MIN(IFERROR(FIND(_xlfn.SEQUENCE(10,,CHAR(48)),F1475),""))</f>
        <v>8</v>
      </c>
      <c r="W1475" s="25" cm="1">
        <f t="array" ref="W1475">MIN(IFERROR(FIND(_xlfn.SEQUENCE(10,,CHAR(48)),B1475),""))</f>
        <v>16</v>
      </c>
      <c r="X1475" s="10">
        <f t="shared" si="445"/>
        <v>15</v>
      </c>
      <c r="Y1475" s="17" t="str">
        <f t="shared" si="446"/>
        <v xml:space="preserve">Poinçon </v>
      </c>
      <c r="Z1475" s="10" t="str">
        <f t="shared" si="447"/>
        <v>611_1325</v>
      </c>
      <c r="AA1475" s="10" t="str">
        <f t="shared" si="448"/>
        <v>611_1325</v>
      </c>
      <c r="AB1475" s="10" t="str">
        <f t="shared" si="449"/>
        <v>A créer</v>
      </c>
      <c r="AC1475" s="14">
        <f t="shared" si="450"/>
        <v>0</v>
      </c>
      <c r="AD1475" s="10" t="str">
        <f t="shared" si="451"/>
        <v>611_1325 / 31239028</v>
      </c>
      <c r="AE1475" s="10" t="str">
        <f t="shared" si="452"/>
        <v>31239028</v>
      </c>
      <c r="AF1475" s="10" t="str">
        <f t="shared" si="440"/>
        <v/>
      </c>
      <c r="AG1475" s="10" t="str">
        <f t="shared" si="453"/>
        <v>611_1325</v>
      </c>
      <c r="AH1475" s="10" t="str">
        <f t="shared" ref="AH1475:AH1538" si="455">IF(AF1475="",Y1475,"")</f>
        <v xml:space="preserve">Poinçon </v>
      </c>
      <c r="AI1475" s="10" t="str">
        <f t="shared" ref="AI1475:AI1538" si="456">IF(AF1475="",AB1475,"")</f>
        <v>A créer</v>
      </c>
      <c r="AJ1475" s="10" t="str">
        <f t="shared" ref="AJ1475:AJ1538" si="457">IF(AF1475="",AE1475,"")</f>
        <v>31239028</v>
      </c>
    </row>
    <row r="1476" spans="1:36" ht="15" x14ac:dyDescent="0.25">
      <c r="A1476" s="11" t="s">
        <v>3756</v>
      </c>
      <c r="B1476" s="11" t="s">
        <v>3757</v>
      </c>
      <c r="C1476" s="11" t="s">
        <v>85</v>
      </c>
      <c r="D1476" s="11" t="s">
        <v>86</v>
      </c>
      <c r="E1476" s="11" t="s">
        <v>89</v>
      </c>
      <c r="F1476" s="11" t="s">
        <v>3758</v>
      </c>
      <c r="G1476" s="11" t="s">
        <v>89</v>
      </c>
      <c r="H1476" s="11" t="s">
        <v>90</v>
      </c>
      <c r="I1476" s="12">
        <v>0</v>
      </c>
      <c r="J1476" s="11" t="s">
        <v>91</v>
      </c>
      <c r="K1476" s="11" t="s">
        <v>92</v>
      </c>
      <c r="L1476" s="13">
        <v>0.01</v>
      </c>
      <c r="M1476" s="11" t="s">
        <v>89</v>
      </c>
      <c r="N1476" s="12">
        <v>1</v>
      </c>
      <c r="O1476" s="10">
        <f t="shared" si="441"/>
        <v>9</v>
      </c>
      <c r="P1476" s="10" t="str">
        <f t="shared" si="454"/>
        <v/>
      </c>
      <c r="Q1476" s="10">
        <f t="shared" si="442"/>
        <v>15</v>
      </c>
      <c r="R1476" s="10">
        <f t="shared" si="443"/>
        <v>23</v>
      </c>
      <c r="S1476" s="10" t="str">
        <f t="shared" si="444"/>
        <v>611_2728</v>
      </c>
      <c r="V1476" cm="1">
        <f t="array" ref="V1476">MIN(IFERROR(FIND(_xlfn.SEQUENCE(10,,CHAR(48)),F1476),""))</f>
        <v>8</v>
      </c>
      <c r="W1476" s="25" cm="1">
        <f t="array" ref="W1476">MIN(IFERROR(FIND(_xlfn.SEQUENCE(10,,CHAR(48)),B1476),""))</f>
        <v>16</v>
      </c>
      <c r="X1476" s="10">
        <f t="shared" si="445"/>
        <v>15</v>
      </c>
      <c r="Y1476" s="17" t="str">
        <f t="shared" si="446"/>
        <v xml:space="preserve">Douille </v>
      </c>
      <c r="Z1476" s="10" t="str">
        <f t="shared" si="447"/>
        <v>611_2728</v>
      </c>
      <c r="AA1476" s="10" t="str">
        <f t="shared" si="448"/>
        <v>611_2728</v>
      </c>
      <c r="AB1476" s="10" t="str">
        <f t="shared" si="449"/>
        <v>A créer</v>
      </c>
      <c r="AC1476" s="14">
        <f t="shared" si="450"/>
        <v>0</v>
      </c>
      <c r="AD1476" s="10" t="str">
        <f t="shared" si="451"/>
        <v>611_2728 / 31239029</v>
      </c>
      <c r="AE1476" s="10" t="str">
        <f t="shared" si="452"/>
        <v>31239029</v>
      </c>
      <c r="AF1476" s="10" t="str">
        <f t="shared" si="440"/>
        <v/>
      </c>
      <c r="AG1476" s="10" t="str">
        <f t="shared" si="453"/>
        <v>611_2728</v>
      </c>
      <c r="AH1476" s="10" t="str">
        <f t="shared" si="455"/>
        <v xml:space="preserve">Douille </v>
      </c>
      <c r="AI1476" s="10" t="str">
        <f t="shared" si="456"/>
        <v>A créer</v>
      </c>
      <c r="AJ1476" s="10" t="str">
        <f t="shared" si="457"/>
        <v>31239029</v>
      </c>
    </row>
    <row r="1477" spans="1:36" ht="15" x14ac:dyDescent="0.25">
      <c r="A1477" s="11" t="s">
        <v>3759</v>
      </c>
      <c r="B1477" s="11" t="s">
        <v>3760</v>
      </c>
      <c r="C1477" s="11" t="s">
        <v>85</v>
      </c>
      <c r="D1477" s="11" t="s">
        <v>86</v>
      </c>
      <c r="E1477" s="11" t="s">
        <v>89</v>
      </c>
      <c r="F1477" s="11" t="s">
        <v>3761</v>
      </c>
      <c r="G1477" s="11" t="s">
        <v>89</v>
      </c>
      <c r="H1477" s="11" t="s">
        <v>90</v>
      </c>
      <c r="I1477" s="12">
        <v>0</v>
      </c>
      <c r="J1477" s="11" t="s">
        <v>91</v>
      </c>
      <c r="K1477" s="11" t="s">
        <v>92</v>
      </c>
      <c r="L1477" s="13">
        <v>0.01</v>
      </c>
      <c r="M1477" s="11" t="s">
        <v>89</v>
      </c>
      <c r="N1477" s="12">
        <v>1</v>
      </c>
      <c r="O1477" s="10">
        <f t="shared" si="441"/>
        <v>12</v>
      </c>
      <c r="P1477" s="10" t="str">
        <f t="shared" si="454"/>
        <v/>
      </c>
      <c r="Q1477" s="10">
        <f t="shared" si="442"/>
        <v>18</v>
      </c>
      <c r="R1477" s="10">
        <f t="shared" si="443"/>
        <v>26</v>
      </c>
      <c r="S1477" s="10" t="str">
        <f t="shared" si="444"/>
        <v>611_2095</v>
      </c>
      <c r="V1477" cm="1">
        <f t="array" ref="V1477">MIN(IFERROR(FIND(_xlfn.SEQUENCE(10,,CHAR(48)),F1477),""))</f>
        <v>8</v>
      </c>
      <c r="W1477" s="25" cm="1">
        <f t="array" ref="W1477">MIN(IFERROR(FIND(_xlfn.SEQUENCE(10,,CHAR(48)),B1477),""))</f>
        <v>19</v>
      </c>
      <c r="X1477" s="10">
        <f t="shared" si="445"/>
        <v>15</v>
      </c>
      <c r="Y1477" s="17" t="str">
        <f t="shared" si="446"/>
        <v xml:space="preserve">Dvétisseur </v>
      </c>
      <c r="Z1477" s="10" t="str">
        <f t="shared" si="447"/>
        <v>611_2095</v>
      </c>
      <c r="AA1477" s="10" t="str">
        <f t="shared" si="448"/>
        <v>611_2095</v>
      </c>
      <c r="AB1477" s="10" t="str">
        <f t="shared" si="449"/>
        <v>A créer</v>
      </c>
      <c r="AC1477" s="14">
        <f t="shared" si="450"/>
        <v>0</v>
      </c>
      <c r="AD1477" s="10" t="str">
        <f t="shared" si="451"/>
        <v>611_2095 / 31239030</v>
      </c>
      <c r="AE1477" s="10" t="str">
        <f t="shared" si="452"/>
        <v>31239030</v>
      </c>
      <c r="AF1477" s="10" t="str">
        <f t="shared" si="440"/>
        <v/>
      </c>
      <c r="AG1477" s="10" t="str">
        <f t="shared" si="453"/>
        <v>611_2095</v>
      </c>
      <c r="AH1477" s="10" t="str">
        <f t="shared" si="455"/>
        <v xml:space="preserve">Dvétisseur </v>
      </c>
      <c r="AI1477" s="10" t="str">
        <f t="shared" si="456"/>
        <v>A créer</v>
      </c>
      <c r="AJ1477" s="10" t="str">
        <f t="shared" si="457"/>
        <v>31239030</v>
      </c>
    </row>
    <row r="1478" spans="1:36" ht="15" x14ac:dyDescent="0.25">
      <c r="A1478" s="11" t="s">
        <v>3762</v>
      </c>
      <c r="B1478" s="11" t="s">
        <v>3763</v>
      </c>
      <c r="C1478" s="11" t="s">
        <v>85</v>
      </c>
      <c r="D1478" s="11" t="s">
        <v>86</v>
      </c>
      <c r="E1478" s="11" t="s">
        <v>89</v>
      </c>
      <c r="F1478" s="11" t="s">
        <v>3764</v>
      </c>
      <c r="G1478" s="11" t="s">
        <v>89</v>
      </c>
      <c r="H1478" s="11" t="s">
        <v>90</v>
      </c>
      <c r="I1478" s="12">
        <v>0</v>
      </c>
      <c r="J1478" s="11" t="s">
        <v>91</v>
      </c>
      <c r="K1478" s="11" t="s">
        <v>92</v>
      </c>
      <c r="L1478" s="13">
        <v>0.01</v>
      </c>
      <c r="M1478" s="11" t="s">
        <v>89</v>
      </c>
      <c r="N1478" s="12">
        <v>1</v>
      </c>
      <c r="O1478" s="10">
        <f t="shared" si="441"/>
        <v>12</v>
      </c>
      <c r="P1478" s="10" t="str">
        <f t="shared" si="454"/>
        <v/>
      </c>
      <c r="Q1478" s="10">
        <f t="shared" si="442"/>
        <v>18</v>
      </c>
      <c r="R1478" s="10">
        <f t="shared" si="443"/>
        <v>26</v>
      </c>
      <c r="S1478" s="10" t="str">
        <f t="shared" si="444"/>
        <v>611_2975</v>
      </c>
      <c r="V1478" cm="1">
        <f t="array" ref="V1478">MIN(IFERROR(FIND(_xlfn.SEQUENCE(10,,CHAR(48)),F1478),""))</f>
        <v>8</v>
      </c>
      <c r="W1478" s="25" cm="1">
        <f t="array" ref="W1478">MIN(IFERROR(FIND(_xlfn.SEQUENCE(10,,CHAR(48)),B1478),""))</f>
        <v>19</v>
      </c>
      <c r="X1478" s="10">
        <f t="shared" si="445"/>
        <v>15</v>
      </c>
      <c r="Y1478" s="17" t="str">
        <f t="shared" si="446"/>
        <v xml:space="preserve">Entretoise </v>
      </c>
      <c r="Z1478" s="10" t="str">
        <f t="shared" si="447"/>
        <v>611_2975</v>
      </c>
      <c r="AA1478" s="10" t="str">
        <f t="shared" si="448"/>
        <v>611_2975</v>
      </c>
      <c r="AB1478" s="10" t="str">
        <f t="shared" si="449"/>
        <v>A créer</v>
      </c>
      <c r="AC1478" s="14">
        <f t="shared" si="450"/>
        <v>0</v>
      </c>
      <c r="AD1478" s="10" t="str">
        <f t="shared" si="451"/>
        <v>611_2975 / 31239031</v>
      </c>
      <c r="AE1478" s="10" t="str">
        <f t="shared" si="452"/>
        <v>31239031</v>
      </c>
      <c r="AF1478" s="10" t="str">
        <f t="shared" si="440"/>
        <v/>
      </c>
      <c r="AG1478" s="10" t="str">
        <f t="shared" si="453"/>
        <v>611_2975</v>
      </c>
      <c r="AH1478" s="10" t="str">
        <f t="shared" si="455"/>
        <v xml:space="preserve">Entretoise </v>
      </c>
      <c r="AI1478" s="10" t="str">
        <f t="shared" si="456"/>
        <v>A créer</v>
      </c>
      <c r="AJ1478" s="10" t="str">
        <f t="shared" si="457"/>
        <v>31239031</v>
      </c>
    </row>
    <row r="1479" spans="1:36" ht="15" x14ac:dyDescent="0.25">
      <c r="A1479" s="11" t="s">
        <v>3765</v>
      </c>
      <c r="B1479" s="11" t="s">
        <v>3766</v>
      </c>
      <c r="C1479" s="11" t="s">
        <v>85</v>
      </c>
      <c r="D1479" s="11" t="s">
        <v>86</v>
      </c>
      <c r="E1479" s="11" t="s">
        <v>89</v>
      </c>
      <c r="F1479" s="11" t="s">
        <v>3767</v>
      </c>
      <c r="G1479" s="11" t="s">
        <v>89</v>
      </c>
      <c r="H1479" s="11" t="s">
        <v>90</v>
      </c>
      <c r="I1479" s="12">
        <v>0</v>
      </c>
      <c r="J1479" s="11" t="s">
        <v>91</v>
      </c>
      <c r="K1479" s="11" t="s">
        <v>92</v>
      </c>
      <c r="L1479" s="13">
        <v>0.01</v>
      </c>
      <c r="M1479" s="11" t="s">
        <v>89</v>
      </c>
      <c r="N1479" s="12">
        <v>1</v>
      </c>
      <c r="O1479" s="10">
        <f t="shared" si="441"/>
        <v>5</v>
      </c>
      <c r="P1479" s="10" t="str">
        <f t="shared" si="454"/>
        <v/>
      </c>
      <c r="Q1479" s="10">
        <f t="shared" si="442"/>
        <v>11</v>
      </c>
      <c r="R1479" s="10">
        <f t="shared" si="443"/>
        <v>19</v>
      </c>
      <c r="S1479" s="10" t="str">
        <f t="shared" si="444"/>
        <v>312_0529</v>
      </c>
      <c r="V1479" cm="1">
        <f t="array" ref="V1479">MIN(IFERROR(FIND(_xlfn.SEQUENCE(10,,CHAR(48)),F1479),""))</f>
        <v>8</v>
      </c>
      <c r="W1479" s="25" cm="1">
        <f t="array" ref="W1479">MIN(IFERROR(FIND(_xlfn.SEQUENCE(10,,CHAR(48)),B1479),""))</f>
        <v>12</v>
      </c>
      <c r="X1479" s="10">
        <f t="shared" si="445"/>
        <v>15</v>
      </c>
      <c r="Y1479" s="17" t="str">
        <f t="shared" si="446"/>
        <v xml:space="preserve">Nez </v>
      </c>
      <c r="Z1479" s="10" t="str">
        <f t="shared" si="447"/>
        <v>312_0529</v>
      </c>
      <c r="AA1479" s="10" t="str">
        <f t="shared" si="448"/>
        <v>312_0529</v>
      </c>
      <c r="AB1479" s="10" t="str">
        <f t="shared" si="449"/>
        <v>A créer</v>
      </c>
      <c r="AC1479" s="14">
        <f t="shared" si="450"/>
        <v>0</v>
      </c>
      <c r="AD1479" s="10" t="str">
        <f t="shared" si="451"/>
        <v>312_0529 / 31239032</v>
      </c>
      <c r="AE1479" s="10" t="str">
        <f t="shared" si="452"/>
        <v>31239032</v>
      </c>
      <c r="AF1479" s="10" t="str">
        <f t="shared" si="440"/>
        <v/>
      </c>
      <c r="AG1479" s="10" t="str">
        <f t="shared" si="453"/>
        <v>312_0529</v>
      </c>
      <c r="AH1479" s="10" t="str">
        <f t="shared" si="455"/>
        <v xml:space="preserve">Nez </v>
      </c>
      <c r="AI1479" s="10" t="str">
        <f t="shared" si="456"/>
        <v>A créer</v>
      </c>
      <c r="AJ1479" s="10" t="str">
        <f t="shared" si="457"/>
        <v>31239032</v>
      </c>
    </row>
    <row r="1480" spans="1:36" ht="15" x14ac:dyDescent="0.25">
      <c r="A1480" s="11" t="s">
        <v>3768</v>
      </c>
      <c r="B1480" s="11" t="s">
        <v>3769</v>
      </c>
      <c r="C1480" s="11" t="s">
        <v>85</v>
      </c>
      <c r="D1480" s="11" t="s">
        <v>86</v>
      </c>
      <c r="E1480" s="11" t="s">
        <v>89</v>
      </c>
      <c r="F1480" s="11" t="s">
        <v>3770</v>
      </c>
      <c r="G1480" s="11" t="s">
        <v>89</v>
      </c>
      <c r="H1480" s="11" t="s">
        <v>90</v>
      </c>
      <c r="I1480" s="12">
        <v>0</v>
      </c>
      <c r="J1480" s="11" t="s">
        <v>91</v>
      </c>
      <c r="K1480" s="11" t="s">
        <v>92</v>
      </c>
      <c r="L1480" s="13">
        <v>0.01</v>
      </c>
      <c r="M1480" s="11" t="s">
        <v>89</v>
      </c>
      <c r="N1480" s="12">
        <v>1</v>
      </c>
      <c r="O1480" s="10">
        <f t="shared" si="441"/>
        <v>8</v>
      </c>
      <c r="P1480" s="10" t="str">
        <f t="shared" si="454"/>
        <v/>
      </c>
      <c r="Q1480" s="10">
        <f t="shared" si="442"/>
        <v>14</v>
      </c>
      <c r="R1480" s="10">
        <f t="shared" si="443"/>
        <v>22</v>
      </c>
      <c r="S1480" s="10" t="str">
        <f t="shared" si="444"/>
        <v>611_0624</v>
      </c>
      <c r="V1480" cm="1">
        <f t="array" ref="V1480">MIN(IFERROR(FIND(_xlfn.SEQUENCE(10,,CHAR(48)),F1480),""))</f>
        <v>8</v>
      </c>
      <c r="W1480" s="25" cm="1">
        <f t="array" ref="W1480">MIN(IFERROR(FIND(_xlfn.SEQUENCE(10,,CHAR(48)),B1480),""))</f>
        <v>15</v>
      </c>
      <c r="X1480" s="10">
        <f t="shared" si="445"/>
        <v>15</v>
      </c>
      <c r="Y1480" s="17" t="str">
        <f t="shared" si="446"/>
        <v xml:space="preserve">Pilote </v>
      </c>
      <c r="Z1480" s="10" t="str">
        <f t="shared" si="447"/>
        <v>611_0624</v>
      </c>
      <c r="AA1480" s="10" t="str">
        <f t="shared" si="448"/>
        <v>611_0624</v>
      </c>
      <c r="AB1480" s="10" t="str">
        <f t="shared" si="449"/>
        <v>A créer</v>
      </c>
      <c r="AC1480" s="14">
        <f t="shared" si="450"/>
        <v>0</v>
      </c>
      <c r="AD1480" s="10" t="str">
        <f t="shared" si="451"/>
        <v>611_0624 / 31239033</v>
      </c>
      <c r="AE1480" s="10" t="str">
        <f t="shared" si="452"/>
        <v>31239033</v>
      </c>
      <c r="AF1480" s="10" t="str">
        <f t="shared" si="440"/>
        <v/>
      </c>
      <c r="AG1480" s="10" t="str">
        <f t="shared" si="453"/>
        <v>611_0624</v>
      </c>
      <c r="AH1480" s="10" t="str">
        <f t="shared" si="455"/>
        <v xml:space="preserve">Pilote </v>
      </c>
      <c r="AI1480" s="10" t="str">
        <f t="shared" si="456"/>
        <v>A créer</v>
      </c>
      <c r="AJ1480" s="10" t="str">
        <f t="shared" si="457"/>
        <v>31239033</v>
      </c>
    </row>
    <row r="1481" spans="1:36" ht="15" x14ac:dyDescent="0.25">
      <c r="A1481" s="11" t="s">
        <v>3771</v>
      </c>
      <c r="B1481" s="11" t="s">
        <v>3772</v>
      </c>
      <c r="C1481" s="11" t="s">
        <v>85</v>
      </c>
      <c r="D1481" s="11" t="s">
        <v>86</v>
      </c>
      <c r="E1481" s="11" t="s">
        <v>89</v>
      </c>
      <c r="F1481" s="11" t="s">
        <v>3773</v>
      </c>
      <c r="G1481" s="11" t="s">
        <v>89</v>
      </c>
      <c r="H1481" s="11" t="s">
        <v>90</v>
      </c>
      <c r="I1481" s="12">
        <v>0</v>
      </c>
      <c r="J1481" s="11" t="s">
        <v>91</v>
      </c>
      <c r="K1481" s="11" t="s">
        <v>92</v>
      </c>
      <c r="L1481" s="13">
        <v>0.01</v>
      </c>
      <c r="M1481" s="11" t="s">
        <v>89</v>
      </c>
      <c r="N1481" s="12">
        <v>1</v>
      </c>
      <c r="O1481" s="10">
        <f t="shared" si="441"/>
        <v>13</v>
      </c>
      <c r="P1481" s="10" t="str">
        <f t="shared" si="454"/>
        <v/>
      </c>
      <c r="Q1481" s="10">
        <f t="shared" si="442"/>
        <v>19</v>
      </c>
      <c r="R1481" s="10">
        <f t="shared" si="443"/>
        <v>27</v>
      </c>
      <c r="S1481" s="10" t="str">
        <f t="shared" si="444"/>
        <v>312_0716</v>
      </c>
      <c r="V1481" cm="1">
        <f t="array" ref="V1481">MIN(IFERROR(FIND(_xlfn.SEQUENCE(10,,CHAR(48)),F1481),""))</f>
        <v>8</v>
      </c>
      <c r="W1481" s="25" cm="1">
        <f t="array" ref="W1481">MIN(IFERROR(FIND(_xlfn.SEQUENCE(10,,CHAR(48)),B1481),""))</f>
        <v>20</v>
      </c>
      <c r="X1481" s="10">
        <f t="shared" si="445"/>
        <v>15</v>
      </c>
      <c r="Y1481" s="17" t="str">
        <f t="shared" si="446"/>
        <v xml:space="preserve">Dévétisseur </v>
      </c>
      <c r="Z1481" s="10" t="str">
        <f t="shared" si="447"/>
        <v>312_0716</v>
      </c>
      <c r="AA1481" s="10" t="str">
        <f t="shared" si="448"/>
        <v>312_0716</v>
      </c>
      <c r="AB1481" s="10" t="str">
        <f t="shared" si="449"/>
        <v>A créer</v>
      </c>
      <c r="AC1481" s="14">
        <f t="shared" si="450"/>
        <v>0</v>
      </c>
      <c r="AD1481" s="10" t="str">
        <f t="shared" si="451"/>
        <v>312_0716 / 31239034</v>
      </c>
      <c r="AE1481" s="10" t="str">
        <f t="shared" si="452"/>
        <v>31239034</v>
      </c>
      <c r="AF1481" s="10" t="str">
        <f t="shared" si="440"/>
        <v/>
      </c>
      <c r="AG1481" s="10" t="str">
        <f t="shared" si="453"/>
        <v>312_0716</v>
      </c>
      <c r="AH1481" s="10" t="str">
        <f t="shared" si="455"/>
        <v xml:space="preserve">Dévétisseur </v>
      </c>
      <c r="AI1481" s="10" t="str">
        <f t="shared" si="456"/>
        <v>A créer</v>
      </c>
      <c r="AJ1481" s="10" t="str">
        <f t="shared" si="457"/>
        <v>31239034</v>
      </c>
    </row>
    <row r="1482" spans="1:36" ht="15" x14ac:dyDescent="0.25">
      <c r="A1482" s="11" t="s">
        <v>3774</v>
      </c>
      <c r="B1482" s="11" t="s">
        <v>3775</v>
      </c>
      <c r="C1482" s="11" t="s">
        <v>85</v>
      </c>
      <c r="D1482" s="11" t="s">
        <v>86</v>
      </c>
      <c r="E1482" s="11" t="s">
        <v>89</v>
      </c>
      <c r="F1482" s="11" t="s">
        <v>3776</v>
      </c>
      <c r="G1482" s="11" t="s">
        <v>89</v>
      </c>
      <c r="H1482" s="11" t="s">
        <v>90</v>
      </c>
      <c r="I1482" s="12">
        <v>0</v>
      </c>
      <c r="J1482" s="11" t="s">
        <v>91</v>
      </c>
      <c r="K1482" s="11" t="s">
        <v>92</v>
      </c>
      <c r="L1482" s="13">
        <v>0.01</v>
      </c>
      <c r="M1482" s="11" t="s">
        <v>89</v>
      </c>
      <c r="N1482" s="12">
        <v>1</v>
      </c>
      <c r="O1482" s="10">
        <f t="shared" si="441"/>
        <v>21</v>
      </c>
      <c r="P1482" s="10" t="str">
        <f t="shared" si="454"/>
        <v/>
      </c>
      <c r="Q1482" s="10">
        <f t="shared" si="442"/>
        <v>27</v>
      </c>
      <c r="R1482" s="10">
        <f t="shared" si="443"/>
        <v>35</v>
      </c>
      <c r="S1482" s="10" t="str">
        <f t="shared" si="444"/>
        <v>312_3126</v>
      </c>
      <c r="V1482" cm="1">
        <f t="array" ref="V1482">MIN(IFERROR(FIND(_xlfn.SEQUENCE(10,,CHAR(48)),F1482),""))</f>
        <v>8</v>
      </c>
      <c r="W1482" s="25" cm="1">
        <f t="array" ref="W1482">MIN(IFERROR(FIND(_xlfn.SEQUENCE(10,,CHAR(48)),B1482),""))</f>
        <v>28</v>
      </c>
      <c r="X1482" s="10">
        <f t="shared" si="445"/>
        <v>15</v>
      </c>
      <c r="Y1482" s="17" t="str">
        <f t="shared" si="446"/>
        <v xml:space="preserve">Dévétisseur ROGNAGE </v>
      </c>
      <c r="Z1482" s="10" t="str">
        <f t="shared" si="447"/>
        <v>312_3126</v>
      </c>
      <c r="AA1482" s="10" t="str">
        <f t="shared" si="448"/>
        <v>312_3126</v>
      </c>
      <c r="AB1482" s="10" t="str">
        <f t="shared" si="449"/>
        <v>A créer</v>
      </c>
      <c r="AC1482" s="14">
        <f t="shared" si="450"/>
        <v>0</v>
      </c>
      <c r="AD1482" s="10" t="str">
        <f t="shared" si="451"/>
        <v>312_3126 / 31239035</v>
      </c>
      <c r="AE1482" s="10" t="str">
        <f t="shared" si="452"/>
        <v>31239035</v>
      </c>
      <c r="AF1482" s="10" t="str">
        <f t="shared" si="440"/>
        <v/>
      </c>
      <c r="AG1482" s="10" t="str">
        <f t="shared" si="453"/>
        <v>312_3126</v>
      </c>
      <c r="AH1482" s="10" t="str">
        <f t="shared" si="455"/>
        <v xml:space="preserve">Dévétisseur ROGNAGE </v>
      </c>
      <c r="AI1482" s="10" t="str">
        <f t="shared" si="456"/>
        <v>A créer</v>
      </c>
      <c r="AJ1482" s="10" t="str">
        <f t="shared" si="457"/>
        <v>31239035</v>
      </c>
    </row>
    <row r="1483" spans="1:36" ht="15" x14ac:dyDescent="0.25">
      <c r="A1483" s="11" t="s">
        <v>3777</v>
      </c>
      <c r="B1483" s="11" t="s">
        <v>3778</v>
      </c>
      <c r="C1483" s="11" t="s">
        <v>85</v>
      </c>
      <c r="D1483" s="11" t="s">
        <v>86</v>
      </c>
      <c r="E1483" s="11" t="s">
        <v>89</v>
      </c>
      <c r="F1483" s="11" t="s">
        <v>3779</v>
      </c>
      <c r="G1483" s="11" t="s">
        <v>89</v>
      </c>
      <c r="H1483" s="11" t="s">
        <v>90</v>
      </c>
      <c r="I1483" s="12">
        <v>0</v>
      </c>
      <c r="J1483" s="11" t="s">
        <v>91</v>
      </c>
      <c r="K1483" s="11" t="s">
        <v>92</v>
      </c>
      <c r="L1483" s="13">
        <v>0.01</v>
      </c>
      <c r="M1483" s="11" t="s">
        <v>89</v>
      </c>
      <c r="N1483" s="12">
        <v>1</v>
      </c>
      <c r="O1483" s="10">
        <f t="shared" si="441"/>
        <v>7</v>
      </c>
      <c r="P1483" s="10" t="str">
        <f t="shared" si="454"/>
        <v/>
      </c>
      <c r="Q1483" s="10">
        <f t="shared" si="442"/>
        <v>13</v>
      </c>
      <c r="R1483" s="10">
        <f t="shared" si="443"/>
        <v>21</v>
      </c>
      <c r="S1483" s="10" t="str">
        <f t="shared" si="444"/>
        <v>611_0447</v>
      </c>
      <c r="V1483" cm="1">
        <f t="array" ref="V1483">MIN(IFERROR(FIND(_xlfn.SEQUENCE(10,,CHAR(48)),F1483),""))</f>
        <v>8</v>
      </c>
      <c r="W1483" s="25" cm="1">
        <f t="array" ref="W1483">MIN(IFERROR(FIND(_xlfn.SEQUENCE(10,,CHAR(48)),B1483),""))</f>
        <v>14</v>
      </c>
      <c r="X1483" s="10">
        <f t="shared" si="445"/>
        <v>15</v>
      </c>
      <c r="Y1483" s="17" t="str">
        <f t="shared" si="446"/>
        <v xml:space="preserve">Pince </v>
      </c>
      <c r="Z1483" s="10" t="str">
        <f t="shared" si="447"/>
        <v>611_0447</v>
      </c>
      <c r="AA1483" s="10" t="str">
        <f t="shared" si="448"/>
        <v>611_0447</v>
      </c>
      <c r="AB1483" s="10" t="str">
        <f t="shared" si="449"/>
        <v>A créer</v>
      </c>
      <c r="AC1483" s="14">
        <f t="shared" si="450"/>
        <v>0</v>
      </c>
      <c r="AD1483" s="10" t="str">
        <f t="shared" si="451"/>
        <v>611_0447 / 31239036</v>
      </c>
      <c r="AE1483" s="10" t="str">
        <f t="shared" si="452"/>
        <v>31239036</v>
      </c>
      <c r="AF1483" s="10" t="str">
        <f t="shared" si="440"/>
        <v/>
      </c>
      <c r="AG1483" s="10" t="str">
        <f t="shared" si="453"/>
        <v>611_0447</v>
      </c>
      <c r="AH1483" s="10" t="str">
        <f t="shared" si="455"/>
        <v xml:space="preserve">Pince </v>
      </c>
      <c r="AI1483" s="10" t="str">
        <f t="shared" si="456"/>
        <v>A créer</v>
      </c>
      <c r="AJ1483" s="10" t="str">
        <f t="shared" si="457"/>
        <v>31239036</v>
      </c>
    </row>
    <row r="1484" spans="1:36" ht="15" x14ac:dyDescent="0.25">
      <c r="A1484" s="11" t="s">
        <v>3780</v>
      </c>
      <c r="B1484" s="11" t="s">
        <v>3781</v>
      </c>
      <c r="C1484" s="11" t="s">
        <v>85</v>
      </c>
      <c r="D1484" s="11" t="s">
        <v>86</v>
      </c>
      <c r="E1484" s="11" t="s">
        <v>89</v>
      </c>
      <c r="F1484" s="11" t="s">
        <v>3782</v>
      </c>
      <c r="G1484" s="11" t="s">
        <v>89</v>
      </c>
      <c r="H1484" s="11" t="s">
        <v>90</v>
      </c>
      <c r="I1484" s="12">
        <v>0</v>
      </c>
      <c r="J1484" s="11" t="s">
        <v>91</v>
      </c>
      <c r="K1484" s="11" t="s">
        <v>92</v>
      </c>
      <c r="L1484" s="13">
        <v>0.01</v>
      </c>
      <c r="M1484" s="11" t="s">
        <v>89</v>
      </c>
      <c r="N1484" s="12">
        <v>1</v>
      </c>
      <c r="O1484" s="10">
        <f t="shared" si="441"/>
        <v>10</v>
      </c>
      <c r="P1484" s="10" t="str">
        <f t="shared" si="454"/>
        <v/>
      </c>
      <c r="Q1484" s="10">
        <f t="shared" si="442"/>
        <v>16</v>
      </c>
      <c r="R1484" s="10">
        <f t="shared" si="443"/>
        <v>24</v>
      </c>
      <c r="S1484" s="10" t="str">
        <f t="shared" si="444"/>
        <v>611_0859</v>
      </c>
      <c r="V1484" cm="1">
        <f t="array" ref="V1484">MIN(IFERROR(FIND(_xlfn.SEQUENCE(10,,CHAR(48)),F1484),""))</f>
        <v>8</v>
      </c>
      <c r="W1484" s="25" cm="1">
        <f t="array" ref="W1484">MIN(IFERROR(FIND(_xlfn.SEQUENCE(10,,CHAR(48)),B1484),""))</f>
        <v>17</v>
      </c>
      <c r="X1484" s="10">
        <f t="shared" si="445"/>
        <v>15</v>
      </c>
      <c r="Y1484" s="17" t="str">
        <f t="shared" si="446"/>
        <v xml:space="preserve">Centreur </v>
      </c>
      <c r="Z1484" s="10" t="str">
        <f t="shared" si="447"/>
        <v>611_0859</v>
      </c>
      <c r="AA1484" s="10" t="str">
        <f t="shared" si="448"/>
        <v>611_0859</v>
      </c>
      <c r="AB1484" s="10" t="str">
        <f t="shared" si="449"/>
        <v>A créer</v>
      </c>
      <c r="AC1484" s="14">
        <f t="shared" si="450"/>
        <v>0</v>
      </c>
      <c r="AD1484" s="10" t="str">
        <f t="shared" si="451"/>
        <v>611_0859 / 31239037</v>
      </c>
      <c r="AE1484" s="10" t="str">
        <f t="shared" si="452"/>
        <v>31239037</v>
      </c>
      <c r="AF1484" s="10" t="str">
        <f t="shared" si="440"/>
        <v/>
      </c>
      <c r="AG1484" s="10" t="str">
        <f t="shared" si="453"/>
        <v>611_0859</v>
      </c>
      <c r="AH1484" s="10" t="str">
        <f t="shared" si="455"/>
        <v xml:space="preserve">Centreur </v>
      </c>
      <c r="AI1484" s="10" t="str">
        <f t="shared" si="456"/>
        <v>A créer</v>
      </c>
      <c r="AJ1484" s="10" t="str">
        <f t="shared" si="457"/>
        <v>31239037</v>
      </c>
    </row>
    <row r="1485" spans="1:36" ht="15" x14ac:dyDescent="0.25">
      <c r="A1485" s="11" t="s">
        <v>3783</v>
      </c>
      <c r="B1485" s="11" t="s">
        <v>3784</v>
      </c>
      <c r="C1485" s="11" t="s">
        <v>85</v>
      </c>
      <c r="D1485" s="11" t="s">
        <v>86</v>
      </c>
      <c r="E1485" s="11" t="s">
        <v>89</v>
      </c>
      <c r="F1485" s="11" t="s">
        <v>3785</v>
      </c>
      <c r="G1485" s="11" t="s">
        <v>89</v>
      </c>
      <c r="H1485" s="11" t="s">
        <v>90</v>
      </c>
      <c r="I1485" s="12">
        <v>0</v>
      </c>
      <c r="J1485" s="11" t="s">
        <v>91</v>
      </c>
      <c r="K1485" s="11" t="s">
        <v>92</v>
      </c>
      <c r="L1485" s="13">
        <v>0.01</v>
      </c>
      <c r="M1485" s="11" t="s">
        <v>89</v>
      </c>
      <c r="N1485" s="12">
        <v>1</v>
      </c>
      <c r="O1485" s="10">
        <f t="shared" si="441"/>
        <v>7</v>
      </c>
      <c r="P1485" s="10" t="str">
        <f t="shared" si="454"/>
        <v/>
      </c>
      <c r="Q1485" s="10">
        <f t="shared" si="442"/>
        <v>13</v>
      </c>
      <c r="R1485" s="10">
        <f t="shared" si="443"/>
        <v>20</v>
      </c>
      <c r="S1485" s="10" t="str">
        <f t="shared" si="444"/>
        <v>312_783</v>
      </c>
      <c r="V1485" cm="1">
        <f t="array" ref="V1485">MIN(IFERROR(FIND(_xlfn.SEQUENCE(10,,CHAR(48)),F1485),""))</f>
        <v>8</v>
      </c>
      <c r="W1485" s="25" cm="1">
        <f t="array" ref="W1485">MIN(IFERROR(FIND(_xlfn.SEQUENCE(10,,CHAR(48)),B1485),""))</f>
        <v>14</v>
      </c>
      <c r="X1485" s="10">
        <f t="shared" si="445"/>
        <v>15</v>
      </c>
      <c r="Y1485" s="17" t="str">
        <f t="shared" si="446"/>
        <v xml:space="preserve">Pince </v>
      </c>
      <c r="Z1485" s="10" t="str">
        <f t="shared" si="447"/>
        <v>312_0783</v>
      </c>
      <c r="AA1485" s="10" t="str">
        <f t="shared" si="448"/>
        <v>312_0783</v>
      </c>
      <c r="AB1485" s="10" t="str">
        <f t="shared" si="449"/>
        <v>A créer</v>
      </c>
      <c r="AC1485" s="14">
        <f t="shared" si="450"/>
        <v>0</v>
      </c>
      <c r="AD1485" s="10" t="str">
        <f t="shared" si="451"/>
        <v>312_0783 / 31239038</v>
      </c>
      <c r="AE1485" s="10" t="str">
        <f t="shared" si="452"/>
        <v>31239038</v>
      </c>
      <c r="AF1485" s="10" t="str">
        <f t="shared" si="440"/>
        <v/>
      </c>
      <c r="AG1485" s="10" t="str">
        <f t="shared" si="453"/>
        <v>312_0783</v>
      </c>
      <c r="AH1485" s="10" t="str">
        <f t="shared" si="455"/>
        <v xml:space="preserve">Pince </v>
      </c>
      <c r="AI1485" s="10" t="str">
        <f t="shared" si="456"/>
        <v>A créer</v>
      </c>
      <c r="AJ1485" s="10" t="str">
        <f t="shared" si="457"/>
        <v>31239038</v>
      </c>
    </row>
    <row r="1486" spans="1:36" ht="15" x14ac:dyDescent="0.25">
      <c r="A1486" s="11" t="s">
        <v>3786</v>
      </c>
      <c r="B1486" s="11" t="s">
        <v>3787</v>
      </c>
      <c r="C1486" s="11" t="s">
        <v>85</v>
      </c>
      <c r="D1486" s="11" t="s">
        <v>86</v>
      </c>
      <c r="E1486" s="11" t="s">
        <v>89</v>
      </c>
      <c r="F1486" s="11" t="s">
        <v>3788</v>
      </c>
      <c r="G1486" s="11" t="s">
        <v>89</v>
      </c>
      <c r="H1486" s="11" t="s">
        <v>90</v>
      </c>
      <c r="I1486" s="12">
        <v>0</v>
      </c>
      <c r="J1486" s="11" t="s">
        <v>91</v>
      </c>
      <c r="K1486" s="11" t="s">
        <v>92</v>
      </c>
      <c r="L1486" s="13">
        <v>0.01</v>
      </c>
      <c r="M1486" s="11" t="s">
        <v>89</v>
      </c>
      <c r="N1486" s="12">
        <v>1</v>
      </c>
      <c r="O1486" s="10">
        <f t="shared" si="441"/>
        <v>10</v>
      </c>
      <c r="P1486" s="10" t="str">
        <f t="shared" si="454"/>
        <v/>
      </c>
      <c r="Q1486" s="10">
        <f t="shared" si="442"/>
        <v>16</v>
      </c>
      <c r="R1486" s="10">
        <f t="shared" si="443"/>
        <v>24</v>
      </c>
      <c r="S1486" s="10" t="str">
        <f t="shared" si="444"/>
        <v>611_3268</v>
      </c>
      <c r="V1486" cm="1">
        <f t="array" ref="V1486">MIN(IFERROR(FIND(_xlfn.SEQUENCE(10,,CHAR(48)),F1486),""))</f>
        <v>8</v>
      </c>
      <c r="W1486" s="25" cm="1">
        <f t="array" ref="W1486">MIN(IFERROR(FIND(_xlfn.SEQUENCE(10,,CHAR(48)),B1486),""))</f>
        <v>17</v>
      </c>
      <c r="X1486" s="10">
        <f t="shared" si="445"/>
        <v>15</v>
      </c>
      <c r="Y1486" s="17" t="str">
        <f t="shared" si="446"/>
        <v xml:space="preserve">Poussoir </v>
      </c>
      <c r="Z1486" s="10" t="str">
        <f t="shared" si="447"/>
        <v>611_3268</v>
      </c>
      <c r="AA1486" s="10" t="str">
        <f t="shared" si="448"/>
        <v>611_3268</v>
      </c>
      <c r="AB1486" s="10" t="str">
        <f t="shared" si="449"/>
        <v>A créer</v>
      </c>
      <c r="AC1486" s="14">
        <f t="shared" si="450"/>
        <v>0</v>
      </c>
      <c r="AD1486" s="10" t="str">
        <f t="shared" si="451"/>
        <v>611_3268 / 31239040</v>
      </c>
      <c r="AE1486" s="10" t="str">
        <f t="shared" si="452"/>
        <v>31239040</v>
      </c>
      <c r="AF1486" s="10" t="str">
        <f t="shared" si="440"/>
        <v/>
      </c>
      <c r="AG1486" s="10" t="str">
        <f t="shared" si="453"/>
        <v>611_3268</v>
      </c>
      <c r="AH1486" s="10" t="str">
        <f t="shared" si="455"/>
        <v xml:space="preserve">Poussoir </v>
      </c>
      <c r="AI1486" s="10" t="str">
        <f t="shared" si="456"/>
        <v>A créer</v>
      </c>
      <c r="AJ1486" s="10" t="str">
        <f t="shared" si="457"/>
        <v>31239040</v>
      </c>
    </row>
    <row r="1487" spans="1:36" ht="15" x14ac:dyDescent="0.25">
      <c r="A1487" s="11" t="s">
        <v>3789</v>
      </c>
      <c r="B1487" s="11" t="s">
        <v>3790</v>
      </c>
      <c r="C1487" s="11" t="s">
        <v>85</v>
      </c>
      <c r="D1487" s="11" t="s">
        <v>86</v>
      </c>
      <c r="E1487" s="11" t="s">
        <v>89</v>
      </c>
      <c r="F1487" s="11" t="s">
        <v>3791</v>
      </c>
      <c r="G1487" s="11" t="s">
        <v>89</v>
      </c>
      <c r="H1487" s="11" t="s">
        <v>90</v>
      </c>
      <c r="I1487" s="12">
        <v>0</v>
      </c>
      <c r="J1487" s="11" t="s">
        <v>91</v>
      </c>
      <c r="K1487" s="11" t="s">
        <v>92</v>
      </c>
      <c r="L1487" s="13">
        <v>0.01</v>
      </c>
      <c r="M1487" s="11" t="s">
        <v>89</v>
      </c>
      <c r="N1487" s="12">
        <v>1</v>
      </c>
      <c r="O1487" s="10">
        <f t="shared" si="441"/>
        <v>12</v>
      </c>
      <c r="P1487" s="10" t="str">
        <f t="shared" si="454"/>
        <v/>
      </c>
      <c r="Q1487" s="10">
        <f t="shared" si="442"/>
        <v>18</v>
      </c>
      <c r="R1487" s="10">
        <f t="shared" si="443"/>
        <v>26</v>
      </c>
      <c r="S1487" s="10" t="str">
        <f t="shared" si="444"/>
        <v>312_0547</v>
      </c>
      <c r="V1487" cm="1">
        <f t="array" ref="V1487">MIN(IFERROR(FIND(_xlfn.SEQUENCE(10,,CHAR(48)),F1487),""))</f>
        <v>8</v>
      </c>
      <c r="W1487" s="25" cm="1">
        <f t="array" ref="W1487">MIN(IFERROR(FIND(_xlfn.SEQUENCE(10,,CHAR(48)),B1487),""))</f>
        <v>19</v>
      </c>
      <c r="X1487" s="10">
        <f t="shared" si="445"/>
        <v>15</v>
      </c>
      <c r="Y1487" s="17" t="str">
        <f t="shared" si="446"/>
        <v xml:space="preserve">P. Poinçon </v>
      </c>
      <c r="Z1487" s="10" t="str">
        <f t="shared" si="447"/>
        <v>312_0547</v>
      </c>
      <c r="AA1487" s="10" t="str">
        <f t="shared" si="448"/>
        <v>312_0547</v>
      </c>
      <c r="AB1487" s="10" t="str">
        <f t="shared" si="449"/>
        <v>A créer</v>
      </c>
      <c r="AC1487" s="14">
        <f t="shared" si="450"/>
        <v>0</v>
      </c>
      <c r="AD1487" s="10" t="str">
        <f t="shared" si="451"/>
        <v>312_0547 / 31239041</v>
      </c>
      <c r="AE1487" s="10" t="str">
        <f t="shared" si="452"/>
        <v>31239041</v>
      </c>
      <c r="AF1487" s="10" t="str">
        <f t="shared" si="440"/>
        <v/>
      </c>
      <c r="AG1487" s="10" t="str">
        <f t="shared" si="453"/>
        <v>312_0547</v>
      </c>
      <c r="AH1487" s="10" t="str">
        <f t="shared" si="455"/>
        <v xml:space="preserve">P. Poinçon </v>
      </c>
      <c r="AI1487" s="10" t="str">
        <f t="shared" si="456"/>
        <v>A créer</v>
      </c>
      <c r="AJ1487" s="10" t="str">
        <f t="shared" si="457"/>
        <v>31239041</v>
      </c>
    </row>
    <row r="1488" spans="1:36" ht="15" x14ac:dyDescent="0.25">
      <c r="A1488" s="11" t="s">
        <v>3792</v>
      </c>
      <c r="B1488" s="11" t="s">
        <v>3793</v>
      </c>
      <c r="C1488" s="11" t="s">
        <v>85</v>
      </c>
      <c r="D1488" s="11" t="s">
        <v>86</v>
      </c>
      <c r="E1488" s="11" t="s">
        <v>89</v>
      </c>
      <c r="F1488" s="11" t="s">
        <v>3794</v>
      </c>
      <c r="G1488" s="11" t="s">
        <v>89</v>
      </c>
      <c r="H1488" s="11" t="s">
        <v>90</v>
      </c>
      <c r="I1488" s="12">
        <v>0</v>
      </c>
      <c r="J1488" s="11" t="s">
        <v>91</v>
      </c>
      <c r="K1488" s="11" t="s">
        <v>92</v>
      </c>
      <c r="L1488" s="13">
        <v>0.01</v>
      </c>
      <c r="M1488" s="11" t="s">
        <v>89</v>
      </c>
      <c r="N1488" s="12">
        <v>1</v>
      </c>
      <c r="O1488" s="10">
        <f t="shared" si="441"/>
        <v>9</v>
      </c>
      <c r="P1488" s="10" t="str">
        <f t="shared" si="454"/>
        <v/>
      </c>
      <c r="Q1488" s="10">
        <f t="shared" si="442"/>
        <v>15</v>
      </c>
      <c r="R1488" s="10">
        <f t="shared" si="443"/>
        <v>23</v>
      </c>
      <c r="S1488" s="10" t="str">
        <f t="shared" si="444"/>
        <v>611_1045</v>
      </c>
      <c r="V1488" cm="1">
        <f t="array" ref="V1488">MIN(IFERROR(FIND(_xlfn.SEQUENCE(10,,CHAR(48)),F1488),""))</f>
        <v>8</v>
      </c>
      <c r="W1488" s="25" cm="1">
        <f t="array" ref="W1488">MIN(IFERROR(FIND(_xlfn.SEQUENCE(10,,CHAR(48)),B1488),""))</f>
        <v>16</v>
      </c>
      <c r="X1488" s="10">
        <f t="shared" si="445"/>
        <v>15</v>
      </c>
      <c r="Y1488" s="17" t="str">
        <f t="shared" si="446"/>
        <v xml:space="preserve">Poinçon </v>
      </c>
      <c r="Z1488" s="10" t="str">
        <f t="shared" si="447"/>
        <v>611_1045</v>
      </c>
      <c r="AA1488" s="10" t="str">
        <f t="shared" si="448"/>
        <v>611_1045</v>
      </c>
      <c r="AB1488" s="10" t="str">
        <f t="shared" si="449"/>
        <v>A créer</v>
      </c>
      <c r="AC1488" s="14">
        <f t="shared" si="450"/>
        <v>0</v>
      </c>
      <c r="AD1488" s="10" t="str">
        <f t="shared" si="451"/>
        <v>611_1045 / 31239042</v>
      </c>
      <c r="AE1488" s="10" t="str">
        <f t="shared" si="452"/>
        <v>31239042</v>
      </c>
      <c r="AF1488" s="10" t="str">
        <f t="shared" si="440"/>
        <v/>
      </c>
      <c r="AG1488" s="10" t="str">
        <f t="shared" si="453"/>
        <v>611_1045</v>
      </c>
      <c r="AH1488" s="10" t="str">
        <f t="shared" si="455"/>
        <v xml:space="preserve">Poinçon </v>
      </c>
      <c r="AI1488" s="10" t="str">
        <f t="shared" si="456"/>
        <v>A créer</v>
      </c>
      <c r="AJ1488" s="10" t="str">
        <f t="shared" si="457"/>
        <v>31239042</v>
      </c>
    </row>
    <row r="1489" spans="1:36" ht="15" x14ac:dyDescent="0.25">
      <c r="A1489" s="11" t="s">
        <v>3795</v>
      </c>
      <c r="B1489" s="11" t="s">
        <v>3796</v>
      </c>
      <c r="C1489" s="11" t="s">
        <v>85</v>
      </c>
      <c r="D1489" s="11" t="s">
        <v>86</v>
      </c>
      <c r="E1489" s="11" t="s">
        <v>89</v>
      </c>
      <c r="F1489" s="11" t="s">
        <v>3797</v>
      </c>
      <c r="G1489" s="11" t="s">
        <v>89</v>
      </c>
      <c r="H1489" s="11" t="s">
        <v>90</v>
      </c>
      <c r="I1489" s="12">
        <v>0</v>
      </c>
      <c r="J1489" s="11" t="s">
        <v>91</v>
      </c>
      <c r="K1489" s="11" t="s">
        <v>92</v>
      </c>
      <c r="L1489" s="13">
        <v>0.01</v>
      </c>
      <c r="M1489" s="11" t="s">
        <v>89</v>
      </c>
      <c r="N1489" s="12">
        <v>1</v>
      </c>
      <c r="O1489" s="10">
        <f t="shared" si="441"/>
        <v>13</v>
      </c>
      <c r="P1489" s="10" t="str">
        <f t="shared" si="454"/>
        <v/>
      </c>
      <c r="Q1489" s="10">
        <f t="shared" si="442"/>
        <v>19</v>
      </c>
      <c r="R1489" s="10">
        <f t="shared" si="443"/>
        <v>27</v>
      </c>
      <c r="S1489" s="10" t="str">
        <f t="shared" si="444"/>
        <v>611_3231</v>
      </c>
      <c r="V1489" cm="1">
        <f t="array" ref="V1489">MIN(IFERROR(FIND(_xlfn.SEQUENCE(10,,CHAR(48)),F1489),""))</f>
        <v>8</v>
      </c>
      <c r="W1489" s="25" cm="1">
        <f t="array" ref="W1489">MIN(IFERROR(FIND(_xlfn.SEQUENCE(10,,CHAR(48)),B1489),""))</f>
        <v>20</v>
      </c>
      <c r="X1489" s="10">
        <f t="shared" si="445"/>
        <v>15</v>
      </c>
      <c r="Y1489" s="17" t="str">
        <f t="shared" si="446"/>
        <v xml:space="preserve">Dévétisseur </v>
      </c>
      <c r="Z1489" s="10" t="str">
        <f t="shared" si="447"/>
        <v>611_3231</v>
      </c>
      <c r="AA1489" s="10" t="str">
        <f t="shared" si="448"/>
        <v>611_3231</v>
      </c>
      <c r="AB1489" s="10" t="str">
        <f t="shared" si="449"/>
        <v>A créer</v>
      </c>
      <c r="AC1489" s="14">
        <f t="shared" si="450"/>
        <v>0</v>
      </c>
      <c r="AD1489" s="10" t="str">
        <f t="shared" si="451"/>
        <v>611_3231 / 31239043</v>
      </c>
      <c r="AE1489" s="10" t="str">
        <f t="shared" si="452"/>
        <v>31239043</v>
      </c>
      <c r="AF1489" s="10" t="str">
        <f t="shared" si="440"/>
        <v/>
      </c>
      <c r="AG1489" s="10" t="str">
        <f t="shared" si="453"/>
        <v>611_3231</v>
      </c>
      <c r="AH1489" s="10" t="str">
        <f t="shared" si="455"/>
        <v xml:space="preserve">Dévétisseur </v>
      </c>
      <c r="AI1489" s="10" t="str">
        <f t="shared" si="456"/>
        <v>A créer</v>
      </c>
      <c r="AJ1489" s="10" t="str">
        <f t="shared" si="457"/>
        <v>31239043</v>
      </c>
    </row>
    <row r="1490" spans="1:36" ht="15" x14ac:dyDescent="0.25">
      <c r="A1490" s="11" t="s">
        <v>3798</v>
      </c>
      <c r="B1490" s="11" t="s">
        <v>3799</v>
      </c>
      <c r="C1490" s="11" t="s">
        <v>85</v>
      </c>
      <c r="D1490" s="11" t="s">
        <v>86</v>
      </c>
      <c r="E1490" s="11" t="s">
        <v>89</v>
      </c>
      <c r="F1490" s="11" t="s">
        <v>3800</v>
      </c>
      <c r="G1490" s="11" t="s">
        <v>89</v>
      </c>
      <c r="H1490" s="11" t="s">
        <v>90</v>
      </c>
      <c r="I1490" s="12">
        <v>0</v>
      </c>
      <c r="J1490" s="11" t="s">
        <v>91</v>
      </c>
      <c r="K1490" s="11" t="s">
        <v>92</v>
      </c>
      <c r="L1490" s="13">
        <v>0.01</v>
      </c>
      <c r="M1490" s="11" t="s">
        <v>89</v>
      </c>
      <c r="N1490" s="12">
        <v>1</v>
      </c>
      <c r="O1490" s="10">
        <f t="shared" si="441"/>
        <v>9</v>
      </c>
      <c r="P1490" s="10" t="str">
        <f t="shared" si="454"/>
        <v/>
      </c>
      <c r="Q1490" s="10">
        <f t="shared" si="442"/>
        <v>15</v>
      </c>
      <c r="R1490" s="10">
        <f t="shared" si="443"/>
        <v>23</v>
      </c>
      <c r="S1490" s="10" t="str">
        <f t="shared" si="444"/>
        <v>312_0410</v>
      </c>
      <c r="V1490" cm="1">
        <f t="array" ref="V1490">MIN(IFERROR(FIND(_xlfn.SEQUENCE(10,,CHAR(48)),F1490),""))</f>
        <v>8</v>
      </c>
      <c r="W1490" s="25" cm="1">
        <f t="array" ref="W1490">MIN(IFERROR(FIND(_xlfn.SEQUENCE(10,,CHAR(48)),B1490),""))</f>
        <v>16</v>
      </c>
      <c r="X1490" s="10">
        <f t="shared" si="445"/>
        <v>15</v>
      </c>
      <c r="Y1490" s="17" t="str">
        <f t="shared" si="446"/>
        <v xml:space="preserve">Matrice </v>
      </c>
      <c r="Z1490" s="10" t="str">
        <f t="shared" si="447"/>
        <v>312_0410</v>
      </c>
      <c r="AA1490" s="10" t="str">
        <f t="shared" si="448"/>
        <v>312_0410</v>
      </c>
      <c r="AB1490" s="10" t="str">
        <f t="shared" si="449"/>
        <v>A créer</v>
      </c>
      <c r="AC1490" s="14">
        <f t="shared" si="450"/>
        <v>0</v>
      </c>
      <c r="AD1490" s="10" t="str">
        <f t="shared" si="451"/>
        <v>312_0410 / 31239044</v>
      </c>
      <c r="AE1490" s="10" t="str">
        <f t="shared" si="452"/>
        <v>31239044</v>
      </c>
      <c r="AF1490" s="10" t="str">
        <f t="shared" si="440"/>
        <v/>
      </c>
      <c r="AG1490" s="10" t="str">
        <f t="shared" si="453"/>
        <v>312_0410</v>
      </c>
      <c r="AH1490" s="10" t="str">
        <f t="shared" si="455"/>
        <v xml:space="preserve">Matrice </v>
      </c>
      <c r="AI1490" s="10" t="str">
        <f t="shared" si="456"/>
        <v>A créer</v>
      </c>
      <c r="AJ1490" s="10" t="str">
        <f t="shared" si="457"/>
        <v>31239044</v>
      </c>
    </row>
    <row r="1491" spans="1:36" ht="15" x14ac:dyDescent="0.25">
      <c r="A1491" s="11" t="s">
        <v>3801</v>
      </c>
      <c r="B1491" s="11" t="s">
        <v>3802</v>
      </c>
      <c r="C1491" s="11" t="s">
        <v>85</v>
      </c>
      <c r="D1491" s="11" t="s">
        <v>86</v>
      </c>
      <c r="E1491" s="11" t="s">
        <v>89</v>
      </c>
      <c r="F1491" s="11" t="s">
        <v>3803</v>
      </c>
      <c r="G1491" s="11" t="s">
        <v>89</v>
      </c>
      <c r="H1491" s="11" t="s">
        <v>90</v>
      </c>
      <c r="I1491" s="12">
        <v>0</v>
      </c>
      <c r="J1491" s="11" t="s">
        <v>91</v>
      </c>
      <c r="K1491" s="11" t="s">
        <v>92</v>
      </c>
      <c r="L1491" s="13">
        <v>0.01</v>
      </c>
      <c r="M1491" s="11" t="s">
        <v>89</v>
      </c>
      <c r="N1491" s="12">
        <v>1</v>
      </c>
      <c r="O1491" s="10">
        <f t="shared" si="441"/>
        <v>9</v>
      </c>
      <c r="P1491" s="10" t="str">
        <f t="shared" si="454"/>
        <v/>
      </c>
      <c r="Q1491" s="10">
        <f t="shared" si="442"/>
        <v>15</v>
      </c>
      <c r="R1491" s="10">
        <f t="shared" si="443"/>
        <v>23</v>
      </c>
      <c r="S1491" s="10" t="str">
        <f t="shared" si="444"/>
        <v>312_0689</v>
      </c>
      <c r="V1491" cm="1">
        <f t="array" ref="V1491">MIN(IFERROR(FIND(_xlfn.SEQUENCE(10,,CHAR(48)),F1491),""))</f>
        <v>8</v>
      </c>
      <c r="W1491" s="25" cm="1">
        <f t="array" ref="W1491">MIN(IFERROR(FIND(_xlfn.SEQUENCE(10,,CHAR(48)),B1491),""))</f>
        <v>16</v>
      </c>
      <c r="X1491" s="10">
        <f t="shared" si="445"/>
        <v>15</v>
      </c>
      <c r="Y1491" s="17" t="str">
        <f t="shared" si="446"/>
        <v xml:space="preserve">Matrice </v>
      </c>
      <c r="Z1491" s="10" t="str">
        <f t="shared" si="447"/>
        <v>312_0689</v>
      </c>
      <c r="AA1491" s="10" t="str">
        <f t="shared" si="448"/>
        <v>312_0689</v>
      </c>
      <c r="AB1491" s="10" t="str">
        <f t="shared" si="449"/>
        <v>A créer</v>
      </c>
      <c r="AC1491" s="14">
        <f t="shared" si="450"/>
        <v>0</v>
      </c>
      <c r="AD1491" s="10" t="str">
        <f t="shared" si="451"/>
        <v>312_0689 / 31239045</v>
      </c>
      <c r="AE1491" s="10" t="str">
        <f t="shared" si="452"/>
        <v>31239045</v>
      </c>
      <c r="AF1491" s="10" t="str">
        <f t="shared" si="440"/>
        <v/>
      </c>
      <c r="AG1491" s="10" t="str">
        <f t="shared" si="453"/>
        <v>312_0689</v>
      </c>
      <c r="AH1491" s="10" t="str">
        <f t="shared" si="455"/>
        <v xml:space="preserve">Matrice </v>
      </c>
      <c r="AI1491" s="10" t="str">
        <f t="shared" si="456"/>
        <v>A créer</v>
      </c>
      <c r="AJ1491" s="10" t="str">
        <f t="shared" si="457"/>
        <v>31239045</v>
      </c>
    </row>
    <row r="1492" spans="1:36" ht="15" x14ac:dyDescent="0.25">
      <c r="A1492" s="11" t="s">
        <v>3804</v>
      </c>
      <c r="B1492" s="11" t="s">
        <v>3805</v>
      </c>
      <c r="C1492" s="11" t="s">
        <v>85</v>
      </c>
      <c r="D1492" s="11" t="s">
        <v>86</v>
      </c>
      <c r="E1492" s="11" t="s">
        <v>89</v>
      </c>
      <c r="F1492" s="11" t="s">
        <v>3806</v>
      </c>
      <c r="G1492" s="11" t="s">
        <v>89</v>
      </c>
      <c r="H1492" s="11" t="s">
        <v>90</v>
      </c>
      <c r="I1492" s="12">
        <v>0</v>
      </c>
      <c r="J1492" s="11" t="s">
        <v>91</v>
      </c>
      <c r="K1492" s="11" t="s">
        <v>92</v>
      </c>
      <c r="L1492" s="13">
        <v>0.01</v>
      </c>
      <c r="M1492" s="11" t="s">
        <v>89</v>
      </c>
      <c r="N1492" s="12">
        <v>1</v>
      </c>
      <c r="O1492" s="10">
        <f t="shared" si="441"/>
        <v>9</v>
      </c>
      <c r="P1492" s="10" t="str">
        <f t="shared" si="454"/>
        <v/>
      </c>
      <c r="Q1492" s="10">
        <f t="shared" si="442"/>
        <v>15</v>
      </c>
      <c r="R1492" s="10">
        <f t="shared" si="443"/>
        <v>23</v>
      </c>
      <c r="S1492" s="10" t="str">
        <f t="shared" si="444"/>
        <v>611_3232</v>
      </c>
      <c r="V1492" cm="1">
        <f t="array" ref="V1492">MIN(IFERROR(FIND(_xlfn.SEQUENCE(10,,CHAR(48)),F1492),""))</f>
        <v>8</v>
      </c>
      <c r="W1492" s="25" cm="1">
        <f t="array" ref="W1492">MIN(IFERROR(FIND(_xlfn.SEQUENCE(10,,CHAR(48)),B1492),""))</f>
        <v>16</v>
      </c>
      <c r="X1492" s="10">
        <f t="shared" si="445"/>
        <v>15</v>
      </c>
      <c r="Y1492" s="17" t="str">
        <f t="shared" si="446"/>
        <v xml:space="preserve">Poinçon </v>
      </c>
      <c r="Z1492" s="10" t="str">
        <f t="shared" si="447"/>
        <v>611_3232</v>
      </c>
      <c r="AA1492" s="10" t="str">
        <f t="shared" si="448"/>
        <v>611_3232</v>
      </c>
      <c r="AB1492" s="10" t="str">
        <f t="shared" si="449"/>
        <v>A créer</v>
      </c>
      <c r="AC1492" s="14">
        <f t="shared" si="450"/>
        <v>0</v>
      </c>
      <c r="AD1492" s="10" t="str">
        <f t="shared" si="451"/>
        <v>611_3232 / 31239046</v>
      </c>
      <c r="AE1492" s="10" t="str">
        <f t="shared" si="452"/>
        <v>31239046</v>
      </c>
      <c r="AF1492" s="10" t="str">
        <f t="shared" si="440"/>
        <v/>
      </c>
      <c r="AG1492" s="10" t="str">
        <f t="shared" si="453"/>
        <v>611_3232</v>
      </c>
      <c r="AH1492" s="10" t="str">
        <f t="shared" si="455"/>
        <v xml:space="preserve">Poinçon </v>
      </c>
      <c r="AI1492" s="10" t="str">
        <f t="shared" si="456"/>
        <v>A créer</v>
      </c>
      <c r="AJ1492" s="10" t="str">
        <f t="shared" si="457"/>
        <v>31239046</v>
      </c>
    </row>
    <row r="1493" spans="1:36" ht="15" x14ac:dyDescent="0.25">
      <c r="A1493" s="11" t="s">
        <v>3807</v>
      </c>
      <c r="B1493" s="11" t="s">
        <v>3808</v>
      </c>
      <c r="C1493" s="11" t="s">
        <v>85</v>
      </c>
      <c r="D1493" s="11" t="s">
        <v>86</v>
      </c>
      <c r="E1493" s="11" t="s">
        <v>89</v>
      </c>
      <c r="F1493" s="11" t="s">
        <v>3809</v>
      </c>
      <c r="G1493" s="11" t="s">
        <v>89</v>
      </c>
      <c r="H1493" s="11" t="s">
        <v>90</v>
      </c>
      <c r="I1493" s="12">
        <v>0</v>
      </c>
      <c r="J1493" s="11" t="s">
        <v>91</v>
      </c>
      <c r="K1493" s="11" t="s">
        <v>92</v>
      </c>
      <c r="L1493" s="13">
        <v>0.01</v>
      </c>
      <c r="M1493" s="11" t="s">
        <v>89</v>
      </c>
      <c r="N1493" s="12">
        <v>1</v>
      </c>
      <c r="O1493" s="10">
        <f t="shared" si="441"/>
        <v>9</v>
      </c>
      <c r="P1493" s="10" t="str">
        <f t="shared" si="454"/>
        <v/>
      </c>
      <c r="Q1493" s="10">
        <f t="shared" si="442"/>
        <v>15</v>
      </c>
      <c r="R1493" s="10">
        <f t="shared" si="443"/>
        <v>23</v>
      </c>
      <c r="S1493" s="10" t="str">
        <f t="shared" si="444"/>
        <v>611_1284</v>
      </c>
      <c r="V1493" cm="1">
        <f t="array" ref="V1493">MIN(IFERROR(FIND(_xlfn.SEQUENCE(10,,CHAR(48)),F1493),""))</f>
        <v>8</v>
      </c>
      <c r="W1493" s="25" cm="1">
        <f t="array" ref="W1493">MIN(IFERROR(FIND(_xlfn.SEQUENCE(10,,CHAR(48)),B1493),""))</f>
        <v>16</v>
      </c>
      <c r="X1493" s="10">
        <f t="shared" si="445"/>
        <v>15</v>
      </c>
      <c r="Y1493" s="17" t="str">
        <f t="shared" si="446"/>
        <v xml:space="preserve">Poinçon </v>
      </c>
      <c r="Z1493" s="10" t="str">
        <f t="shared" si="447"/>
        <v>611_1284</v>
      </c>
      <c r="AA1493" s="10" t="str">
        <f t="shared" si="448"/>
        <v>611_1284</v>
      </c>
      <c r="AB1493" s="10" t="str">
        <f t="shared" si="449"/>
        <v>A créer</v>
      </c>
      <c r="AC1493" s="14">
        <f t="shared" si="450"/>
        <v>0</v>
      </c>
      <c r="AD1493" s="10" t="str">
        <f t="shared" si="451"/>
        <v>611_1284 / 31239047</v>
      </c>
      <c r="AE1493" s="10" t="str">
        <f t="shared" si="452"/>
        <v>31239047</v>
      </c>
      <c r="AF1493" s="10" t="str">
        <f t="shared" si="440"/>
        <v/>
      </c>
      <c r="AG1493" s="10" t="str">
        <f t="shared" si="453"/>
        <v>611_1284</v>
      </c>
      <c r="AH1493" s="10" t="str">
        <f t="shared" si="455"/>
        <v xml:space="preserve">Poinçon </v>
      </c>
      <c r="AI1493" s="10" t="str">
        <f t="shared" si="456"/>
        <v>A créer</v>
      </c>
      <c r="AJ1493" s="10" t="str">
        <f t="shared" si="457"/>
        <v>31239047</v>
      </c>
    </row>
    <row r="1494" spans="1:36" ht="15" x14ac:dyDescent="0.25">
      <c r="A1494" s="11" t="s">
        <v>3810</v>
      </c>
      <c r="B1494" s="11" t="s">
        <v>3811</v>
      </c>
      <c r="C1494" s="11" t="s">
        <v>85</v>
      </c>
      <c r="D1494" s="11" t="s">
        <v>86</v>
      </c>
      <c r="E1494" s="11" t="s">
        <v>89</v>
      </c>
      <c r="F1494" s="11" t="s">
        <v>3812</v>
      </c>
      <c r="G1494" s="11" t="s">
        <v>89</v>
      </c>
      <c r="H1494" s="11" t="s">
        <v>90</v>
      </c>
      <c r="I1494" s="12">
        <v>0</v>
      </c>
      <c r="J1494" s="11" t="s">
        <v>91</v>
      </c>
      <c r="K1494" s="11" t="s">
        <v>92</v>
      </c>
      <c r="L1494" s="13">
        <v>0.01</v>
      </c>
      <c r="M1494" s="11" t="s">
        <v>89</v>
      </c>
      <c r="N1494" s="12">
        <v>1</v>
      </c>
      <c r="O1494" s="10">
        <f t="shared" si="441"/>
        <v>9</v>
      </c>
      <c r="P1494" s="10" t="str">
        <f t="shared" si="454"/>
        <v/>
      </c>
      <c r="Q1494" s="10">
        <f t="shared" si="442"/>
        <v>15</v>
      </c>
      <c r="R1494" s="10">
        <f t="shared" si="443"/>
        <v>23</v>
      </c>
      <c r="S1494" s="10" t="str">
        <f t="shared" si="444"/>
        <v>611_3269</v>
      </c>
      <c r="V1494" cm="1">
        <f t="array" ref="V1494">MIN(IFERROR(FIND(_xlfn.SEQUENCE(10,,CHAR(48)),F1494),""))</f>
        <v>8</v>
      </c>
      <c r="W1494" s="25" cm="1">
        <f t="array" ref="W1494">MIN(IFERROR(FIND(_xlfn.SEQUENCE(10,,CHAR(48)),B1494),""))</f>
        <v>16</v>
      </c>
      <c r="X1494" s="10">
        <f t="shared" si="445"/>
        <v>15</v>
      </c>
      <c r="Y1494" s="17" t="str">
        <f t="shared" si="446"/>
        <v xml:space="preserve">Poinçon </v>
      </c>
      <c r="Z1494" s="10" t="str">
        <f t="shared" si="447"/>
        <v>611_3269</v>
      </c>
      <c r="AA1494" s="10" t="str">
        <f t="shared" si="448"/>
        <v>611_3269</v>
      </c>
      <c r="AB1494" s="10" t="str">
        <f t="shared" si="449"/>
        <v>A créer</v>
      </c>
      <c r="AC1494" s="14">
        <f t="shared" si="450"/>
        <v>0</v>
      </c>
      <c r="AD1494" s="10" t="str">
        <f t="shared" si="451"/>
        <v>611_3269 / 31239048</v>
      </c>
      <c r="AE1494" s="10" t="str">
        <f t="shared" si="452"/>
        <v>31239048</v>
      </c>
      <c r="AF1494" s="10" t="str">
        <f t="shared" si="440"/>
        <v/>
      </c>
      <c r="AG1494" s="10" t="str">
        <f t="shared" si="453"/>
        <v>611_3269</v>
      </c>
      <c r="AH1494" s="10" t="str">
        <f t="shared" si="455"/>
        <v xml:space="preserve">Poinçon </v>
      </c>
      <c r="AI1494" s="10" t="str">
        <f t="shared" si="456"/>
        <v>A créer</v>
      </c>
      <c r="AJ1494" s="10" t="str">
        <f t="shared" si="457"/>
        <v>31239048</v>
      </c>
    </row>
    <row r="1495" spans="1:36" ht="15" x14ac:dyDescent="0.25">
      <c r="A1495" s="11" t="s">
        <v>3813</v>
      </c>
      <c r="B1495" s="11" t="s">
        <v>3814</v>
      </c>
      <c r="C1495" s="11" t="s">
        <v>85</v>
      </c>
      <c r="D1495" s="11" t="s">
        <v>86</v>
      </c>
      <c r="E1495" s="11" t="s">
        <v>89</v>
      </c>
      <c r="F1495" s="11" t="s">
        <v>3815</v>
      </c>
      <c r="G1495" s="11" t="s">
        <v>89</v>
      </c>
      <c r="H1495" s="11" t="s">
        <v>90</v>
      </c>
      <c r="I1495" s="12">
        <v>0</v>
      </c>
      <c r="J1495" s="11" t="s">
        <v>91</v>
      </c>
      <c r="K1495" s="11" t="s">
        <v>92</v>
      </c>
      <c r="L1495" s="13">
        <v>0.01</v>
      </c>
      <c r="M1495" s="11" t="s">
        <v>89</v>
      </c>
      <c r="N1495" s="12">
        <v>1</v>
      </c>
      <c r="O1495" s="10">
        <f t="shared" si="441"/>
        <v>9</v>
      </c>
      <c r="P1495" s="10" t="str">
        <f t="shared" si="454"/>
        <v/>
      </c>
      <c r="Q1495" s="10">
        <f t="shared" si="442"/>
        <v>15</v>
      </c>
      <c r="R1495" s="10">
        <f t="shared" si="443"/>
        <v>23</v>
      </c>
      <c r="S1495" s="10" t="str">
        <f t="shared" si="444"/>
        <v>611_1291</v>
      </c>
      <c r="V1495" cm="1">
        <f t="array" ref="V1495">MIN(IFERROR(FIND(_xlfn.SEQUENCE(10,,CHAR(48)),F1495),""))</f>
        <v>8</v>
      </c>
      <c r="W1495" s="25" cm="1">
        <f t="array" ref="W1495">MIN(IFERROR(FIND(_xlfn.SEQUENCE(10,,CHAR(48)),B1495),""))</f>
        <v>16</v>
      </c>
      <c r="X1495" s="10">
        <f t="shared" si="445"/>
        <v>15</v>
      </c>
      <c r="Y1495" s="17" t="str">
        <f t="shared" si="446"/>
        <v xml:space="preserve">Matrice </v>
      </c>
      <c r="Z1495" s="10" t="str">
        <f t="shared" si="447"/>
        <v>611_1291</v>
      </c>
      <c r="AA1495" s="10" t="str">
        <f t="shared" si="448"/>
        <v>611_1291</v>
      </c>
      <c r="AB1495" s="10" t="str">
        <f t="shared" si="449"/>
        <v>A créer</v>
      </c>
      <c r="AC1495" s="14">
        <f t="shared" si="450"/>
        <v>0</v>
      </c>
      <c r="AD1495" s="10" t="str">
        <f t="shared" si="451"/>
        <v>611_1291 / 31239049</v>
      </c>
      <c r="AE1495" s="10" t="str">
        <f t="shared" si="452"/>
        <v>31239049</v>
      </c>
      <c r="AF1495" s="10" t="str">
        <f t="shared" si="440"/>
        <v/>
      </c>
      <c r="AG1495" s="10" t="str">
        <f t="shared" si="453"/>
        <v>611_1291</v>
      </c>
      <c r="AH1495" s="10" t="str">
        <f t="shared" si="455"/>
        <v xml:space="preserve">Matrice </v>
      </c>
      <c r="AI1495" s="10" t="str">
        <f t="shared" si="456"/>
        <v>A créer</v>
      </c>
      <c r="AJ1495" s="10" t="str">
        <f t="shared" si="457"/>
        <v>31239049</v>
      </c>
    </row>
    <row r="1496" spans="1:36" ht="15" x14ac:dyDescent="0.25">
      <c r="A1496" s="11" t="s">
        <v>3816</v>
      </c>
      <c r="B1496" s="11" t="s">
        <v>3817</v>
      </c>
      <c r="C1496" s="11" t="s">
        <v>85</v>
      </c>
      <c r="D1496" s="11" t="s">
        <v>86</v>
      </c>
      <c r="E1496" s="11" t="s">
        <v>89</v>
      </c>
      <c r="F1496" s="11" t="s">
        <v>3818</v>
      </c>
      <c r="G1496" s="11" t="s">
        <v>89</v>
      </c>
      <c r="H1496" s="11" t="s">
        <v>90</v>
      </c>
      <c r="I1496" s="12">
        <v>0</v>
      </c>
      <c r="J1496" s="11" t="s">
        <v>91</v>
      </c>
      <c r="K1496" s="11" t="s">
        <v>92</v>
      </c>
      <c r="L1496" s="13">
        <v>0.01</v>
      </c>
      <c r="M1496" s="11" t="s">
        <v>89</v>
      </c>
      <c r="N1496" s="12">
        <v>1</v>
      </c>
      <c r="O1496" s="10">
        <f t="shared" si="441"/>
        <v>9</v>
      </c>
      <c r="P1496" s="10" t="str">
        <f t="shared" si="454"/>
        <v/>
      </c>
      <c r="Q1496" s="10">
        <f t="shared" si="442"/>
        <v>15</v>
      </c>
      <c r="R1496" s="10">
        <f t="shared" si="443"/>
        <v>23</v>
      </c>
      <c r="S1496" s="10" t="str">
        <f t="shared" si="444"/>
        <v>611_1301</v>
      </c>
      <c r="V1496" cm="1">
        <f t="array" ref="V1496">MIN(IFERROR(FIND(_xlfn.SEQUENCE(10,,CHAR(48)),F1496),""))</f>
        <v>8</v>
      </c>
      <c r="W1496" s="25" cm="1">
        <f t="array" ref="W1496">MIN(IFERROR(FIND(_xlfn.SEQUENCE(10,,CHAR(48)),B1496),""))</f>
        <v>16</v>
      </c>
      <c r="X1496" s="10">
        <f t="shared" si="445"/>
        <v>15</v>
      </c>
      <c r="Y1496" s="17" t="str">
        <f t="shared" si="446"/>
        <v xml:space="preserve">Poinçon </v>
      </c>
      <c r="Z1496" s="10" t="str">
        <f t="shared" si="447"/>
        <v>611_1301</v>
      </c>
      <c r="AA1496" s="10" t="str">
        <f t="shared" si="448"/>
        <v>611_1301</v>
      </c>
      <c r="AB1496" s="10" t="str">
        <f t="shared" si="449"/>
        <v>A créer</v>
      </c>
      <c r="AC1496" s="14">
        <f t="shared" si="450"/>
        <v>0</v>
      </c>
      <c r="AD1496" s="10" t="str">
        <f t="shared" si="451"/>
        <v>611_1301 / 31239052</v>
      </c>
      <c r="AE1496" s="10" t="str">
        <f t="shared" si="452"/>
        <v>31239052</v>
      </c>
      <c r="AF1496" s="10" t="str">
        <f t="shared" si="440"/>
        <v/>
      </c>
      <c r="AG1496" s="10" t="str">
        <f t="shared" si="453"/>
        <v>611_1301</v>
      </c>
      <c r="AH1496" s="10" t="str">
        <f t="shared" si="455"/>
        <v xml:space="preserve">Poinçon </v>
      </c>
      <c r="AI1496" s="10" t="str">
        <f t="shared" si="456"/>
        <v>A créer</v>
      </c>
      <c r="AJ1496" s="10" t="str">
        <f t="shared" si="457"/>
        <v>31239052</v>
      </c>
    </row>
    <row r="1497" spans="1:36" ht="15" x14ac:dyDescent="0.25">
      <c r="A1497" s="11" t="s">
        <v>3819</v>
      </c>
      <c r="B1497" s="11" t="s">
        <v>3820</v>
      </c>
      <c r="C1497" s="11" t="s">
        <v>85</v>
      </c>
      <c r="D1497" s="11" t="s">
        <v>86</v>
      </c>
      <c r="E1497" s="11" t="s">
        <v>89</v>
      </c>
      <c r="F1497" s="11" t="s">
        <v>3821</v>
      </c>
      <c r="G1497" s="11" t="s">
        <v>89</v>
      </c>
      <c r="H1497" s="11" t="s">
        <v>90</v>
      </c>
      <c r="I1497" s="12">
        <v>0</v>
      </c>
      <c r="J1497" s="11" t="s">
        <v>91</v>
      </c>
      <c r="K1497" s="11" t="s">
        <v>92</v>
      </c>
      <c r="L1497" s="13">
        <v>0.01</v>
      </c>
      <c r="M1497" s="11" t="s">
        <v>89</v>
      </c>
      <c r="N1497" s="12">
        <v>1</v>
      </c>
      <c r="O1497" s="10">
        <f t="shared" si="441"/>
        <v>9</v>
      </c>
      <c r="P1497" s="10" t="str">
        <f t="shared" si="454"/>
        <v/>
      </c>
      <c r="Q1497" s="10">
        <f t="shared" si="442"/>
        <v>15</v>
      </c>
      <c r="R1497" s="10">
        <f t="shared" si="443"/>
        <v>23</v>
      </c>
      <c r="S1497" s="10" t="str">
        <f t="shared" si="444"/>
        <v>611_3258</v>
      </c>
      <c r="V1497" cm="1">
        <f t="array" ref="V1497">MIN(IFERROR(FIND(_xlfn.SEQUENCE(10,,CHAR(48)),F1497),""))</f>
        <v>8</v>
      </c>
      <c r="W1497" s="25" cm="1">
        <f t="array" ref="W1497">MIN(IFERROR(FIND(_xlfn.SEQUENCE(10,,CHAR(48)),B1497),""))</f>
        <v>16</v>
      </c>
      <c r="X1497" s="10">
        <f t="shared" si="445"/>
        <v>15</v>
      </c>
      <c r="Y1497" s="17" t="str">
        <f t="shared" si="446"/>
        <v xml:space="preserve">Poinçon </v>
      </c>
      <c r="Z1497" s="10" t="str">
        <f t="shared" si="447"/>
        <v>611_3258</v>
      </c>
      <c r="AA1497" s="10" t="str">
        <f t="shared" si="448"/>
        <v>611_3258</v>
      </c>
      <c r="AB1497" s="10" t="str">
        <f t="shared" si="449"/>
        <v>A créer</v>
      </c>
      <c r="AC1497" s="14">
        <f t="shared" si="450"/>
        <v>0</v>
      </c>
      <c r="AD1497" s="10" t="str">
        <f t="shared" si="451"/>
        <v>611_3258 / 31239053</v>
      </c>
      <c r="AE1497" s="10" t="str">
        <f t="shared" si="452"/>
        <v>31239053</v>
      </c>
      <c r="AF1497" s="10" t="str">
        <f t="shared" si="440"/>
        <v/>
      </c>
      <c r="AG1497" s="10" t="str">
        <f t="shared" si="453"/>
        <v>611_3258</v>
      </c>
      <c r="AH1497" s="10" t="str">
        <f t="shared" si="455"/>
        <v xml:space="preserve">Poinçon </v>
      </c>
      <c r="AI1497" s="10" t="str">
        <f t="shared" si="456"/>
        <v>A créer</v>
      </c>
      <c r="AJ1497" s="10" t="str">
        <f t="shared" si="457"/>
        <v>31239053</v>
      </c>
    </row>
    <row r="1498" spans="1:36" ht="15" x14ac:dyDescent="0.25">
      <c r="A1498" s="11" t="s">
        <v>3822</v>
      </c>
      <c r="B1498" s="11" t="s">
        <v>3823</v>
      </c>
      <c r="C1498" s="11" t="s">
        <v>85</v>
      </c>
      <c r="D1498" s="11" t="s">
        <v>86</v>
      </c>
      <c r="E1498" s="11" t="s">
        <v>89</v>
      </c>
      <c r="F1498" s="11" t="s">
        <v>3824</v>
      </c>
      <c r="G1498" s="11" t="s">
        <v>89</v>
      </c>
      <c r="H1498" s="11" t="s">
        <v>90</v>
      </c>
      <c r="I1498" s="12">
        <v>0</v>
      </c>
      <c r="J1498" s="11" t="s">
        <v>91</v>
      </c>
      <c r="K1498" s="11" t="s">
        <v>92</v>
      </c>
      <c r="L1498" s="13">
        <v>0.01</v>
      </c>
      <c r="M1498" s="11" t="s">
        <v>89</v>
      </c>
      <c r="N1498" s="12">
        <v>1</v>
      </c>
      <c r="O1498" s="10">
        <f t="shared" si="441"/>
        <v>9</v>
      </c>
      <c r="P1498" s="10" t="str">
        <f t="shared" si="454"/>
        <v/>
      </c>
      <c r="Q1498" s="10">
        <f t="shared" si="442"/>
        <v>15</v>
      </c>
      <c r="R1498" s="10">
        <f t="shared" si="443"/>
        <v>23</v>
      </c>
      <c r="S1498" s="10" t="str">
        <f t="shared" si="444"/>
        <v>611_1298</v>
      </c>
      <c r="V1498" cm="1">
        <f t="array" ref="V1498">MIN(IFERROR(FIND(_xlfn.SEQUENCE(10,,CHAR(48)),F1498),""))</f>
        <v>8</v>
      </c>
      <c r="W1498" s="25" cm="1">
        <f t="array" ref="W1498">MIN(IFERROR(FIND(_xlfn.SEQUENCE(10,,CHAR(48)),B1498),""))</f>
        <v>16</v>
      </c>
      <c r="X1498" s="10">
        <f t="shared" si="445"/>
        <v>15</v>
      </c>
      <c r="Y1498" s="17" t="str">
        <f t="shared" si="446"/>
        <v xml:space="preserve">Matrice </v>
      </c>
      <c r="Z1498" s="10" t="str">
        <f t="shared" si="447"/>
        <v>611_1298</v>
      </c>
      <c r="AA1498" s="10" t="str">
        <f t="shared" si="448"/>
        <v>611_1298</v>
      </c>
      <c r="AB1498" s="10" t="str">
        <f t="shared" si="449"/>
        <v>A créer</v>
      </c>
      <c r="AC1498" s="14">
        <f t="shared" si="450"/>
        <v>0</v>
      </c>
      <c r="AD1498" s="10" t="str">
        <f t="shared" si="451"/>
        <v>611_1298 / 31239054</v>
      </c>
      <c r="AE1498" s="10" t="str">
        <f t="shared" si="452"/>
        <v>31239054</v>
      </c>
      <c r="AF1498" s="10" t="str">
        <f t="shared" si="440"/>
        <v/>
      </c>
      <c r="AG1498" s="10" t="str">
        <f t="shared" si="453"/>
        <v>611_1298</v>
      </c>
      <c r="AH1498" s="10" t="str">
        <f t="shared" si="455"/>
        <v xml:space="preserve">Matrice </v>
      </c>
      <c r="AI1498" s="10" t="str">
        <f t="shared" si="456"/>
        <v>A créer</v>
      </c>
      <c r="AJ1498" s="10" t="str">
        <f t="shared" si="457"/>
        <v>31239054</v>
      </c>
    </row>
    <row r="1499" spans="1:36" ht="15" x14ac:dyDescent="0.25">
      <c r="A1499" s="11" t="s">
        <v>3825</v>
      </c>
      <c r="B1499" s="11" t="s">
        <v>3826</v>
      </c>
      <c r="C1499" s="11" t="s">
        <v>85</v>
      </c>
      <c r="D1499" s="11" t="s">
        <v>86</v>
      </c>
      <c r="E1499" s="11" t="s">
        <v>89</v>
      </c>
      <c r="F1499" s="11" t="s">
        <v>3827</v>
      </c>
      <c r="G1499" s="11" t="s">
        <v>89</v>
      </c>
      <c r="H1499" s="11" t="s">
        <v>90</v>
      </c>
      <c r="I1499" s="12">
        <v>0</v>
      </c>
      <c r="J1499" s="11" t="s">
        <v>91</v>
      </c>
      <c r="K1499" s="11" t="s">
        <v>92</v>
      </c>
      <c r="L1499" s="13">
        <v>0.01</v>
      </c>
      <c r="M1499" s="11" t="s">
        <v>89</v>
      </c>
      <c r="N1499" s="12">
        <v>1</v>
      </c>
      <c r="O1499" s="10">
        <f t="shared" si="441"/>
        <v>9</v>
      </c>
      <c r="P1499" s="10" t="str">
        <f t="shared" si="454"/>
        <v/>
      </c>
      <c r="Q1499" s="10">
        <f t="shared" si="442"/>
        <v>15</v>
      </c>
      <c r="R1499" s="10">
        <f t="shared" si="443"/>
        <v>23</v>
      </c>
      <c r="S1499" s="10" t="str">
        <f t="shared" si="444"/>
        <v>611_1293</v>
      </c>
      <c r="V1499" cm="1">
        <f t="array" ref="V1499">MIN(IFERROR(FIND(_xlfn.SEQUENCE(10,,CHAR(48)),F1499),""))</f>
        <v>8</v>
      </c>
      <c r="W1499" s="25" cm="1">
        <f t="array" ref="W1499">MIN(IFERROR(FIND(_xlfn.SEQUENCE(10,,CHAR(48)),B1499),""))</f>
        <v>16</v>
      </c>
      <c r="X1499" s="10">
        <f t="shared" si="445"/>
        <v>15</v>
      </c>
      <c r="Y1499" s="17" t="str">
        <f t="shared" si="446"/>
        <v xml:space="preserve">Poinçon </v>
      </c>
      <c r="Z1499" s="10" t="str">
        <f t="shared" si="447"/>
        <v>611_1293</v>
      </c>
      <c r="AA1499" s="10" t="str">
        <f t="shared" si="448"/>
        <v>611_1293</v>
      </c>
      <c r="AB1499" s="10" t="str">
        <f t="shared" si="449"/>
        <v>A créer</v>
      </c>
      <c r="AC1499" s="14">
        <f t="shared" si="450"/>
        <v>0</v>
      </c>
      <c r="AD1499" s="10" t="str">
        <f t="shared" si="451"/>
        <v>611_1293 / 31239055</v>
      </c>
      <c r="AE1499" s="10" t="str">
        <f t="shared" si="452"/>
        <v>31239055</v>
      </c>
      <c r="AF1499" s="10" t="str">
        <f t="shared" si="440"/>
        <v/>
      </c>
      <c r="AG1499" s="10" t="str">
        <f t="shared" si="453"/>
        <v>611_1293</v>
      </c>
      <c r="AH1499" s="10" t="str">
        <f t="shared" si="455"/>
        <v xml:space="preserve">Poinçon </v>
      </c>
      <c r="AI1499" s="10" t="str">
        <f t="shared" si="456"/>
        <v>A créer</v>
      </c>
      <c r="AJ1499" s="10" t="str">
        <f t="shared" si="457"/>
        <v>31239055</v>
      </c>
    </row>
    <row r="1500" spans="1:36" ht="15" x14ac:dyDescent="0.25">
      <c r="A1500" s="11" t="s">
        <v>3828</v>
      </c>
      <c r="B1500" s="11" t="s">
        <v>3829</v>
      </c>
      <c r="C1500" s="11" t="s">
        <v>85</v>
      </c>
      <c r="D1500" s="11" t="s">
        <v>86</v>
      </c>
      <c r="E1500" s="11" t="s">
        <v>89</v>
      </c>
      <c r="F1500" s="11" t="s">
        <v>3830</v>
      </c>
      <c r="G1500" s="11" t="s">
        <v>89</v>
      </c>
      <c r="H1500" s="11" t="s">
        <v>90</v>
      </c>
      <c r="I1500" s="12">
        <v>0</v>
      </c>
      <c r="J1500" s="11" t="s">
        <v>91</v>
      </c>
      <c r="K1500" s="11" t="s">
        <v>92</v>
      </c>
      <c r="L1500" s="13">
        <v>0.01</v>
      </c>
      <c r="M1500" s="11" t="s">
        <v>89</v>
      </c>
      <c r="N1500" s="12">
        <v>1</v>
      </c>
      <c r="O1500" s="10">
        <f t="shared" si="441"/>
        <v>9</v>
      </c>
      <c r="P1500" s="10" t="str">
        <f t="shared" si="454"/>
        <v/>
      </c>
      <c r="Q1500" s="10">
        <f t="shared" si="442"/>
        <v>15</v>
      </c>
      <c r="R1500" s="10">
        <f t="shared" si="443"/>
        <v>23</v>
      </c>
      <c r="S1500" s="10" t="str">
        <f t="shared" si="444"/>
        <v>312_1458</v>
      </c>
      <c r="V1500" cm="1">
        <f t="array" ref="V1500">MIN(IFERROR(FIND(_xlfn.SEQUENCE(10,,CHAR(48)),F1500),""))</f>
        <v>8</v>
      </c>
      <c r="W1500" s="25" cm="1">
        <f t="array" ref="W1500">MIN(IFERROR(FIND(_xlfn.SEQUENCE(10,,CHAR(48)),B1500),""))</f>
        <v>16</v>
      </c>
      <c r="X1500" s="10">
        <f t="shared" si="445"/>
        <v>15</v>
      </c>
      <c r="Y1500" s="17" t="str">
        <f t="shared" si="446"/>
        <v xml:space="preserve">Matrice </v>
      </c>
      <c r="Z1500" s="10" t="str">
        <f t="shared" si="447"/>
        <v>312_1458</v>
      </c>
      <c r="AA1500" s="10" t="str">
        <f t="shared" si="448"/>
        <v>312_1458</v>
      </c>
      <c r="AB1500" s="10" t="str">
        <f t="shared" si="449"/>
        <v>A créer</v>
      </c>
      <c r="AC1500" s="14">
        <f t="shared" si="450"/>
        <v>0</v>
      </c>
      <c r="AD1500" s="10" t="str">
        <f t="shared" si="451"/>
        <v>312_1458 / 31239056</v>
      </c>
      <c r="AE1500" s="10" t="str">
        <f t="shared" si="452"/>
        <v>31239056</v>
      </c>
      <c r="AF1500" s="10" t="str">
        <f t="shared" si="440"/>
        <v/>
      </c>
      <c r="AG1500" s="10" t="str">
        <f t="shared" si="453"/>
        <v>312_1458</v>
      </c>
      <c r="AH1500" s="10" t="str">
        <f t="shared" si="455"/>
        <v xml:space="preserve">Matrice </v>
      </c>
      <c r="AI1500" s="10" t="str">
        <f t="shared" si="456"/>
        <v>A créer</v>
      </c>
      <c r="AJ1500" s="10" t="str">
        <f t="shared" si="457"/>
        <v>31239056</v>
      </c>
    </row>
    <row r="1501" spans="1:36" ht="15" x14ac:dyDescent="0.25">
      <c r="A1501" s="11" t="s">
        <v>3831</v>
      </c>
      <c r="B1501" s="11" t="s">
        <v>3832</v>
      </c>
      <c r="C1501" s="11" t="s">
        <v>85</v>
      </c>
      <c r="D1501" s="11" t="s">
        <v>86</v>
      </c>
      <c r="E1501" s="11" t="s">
        <v>89</v>
      </c>
      <c r="F1501" s="11" t="s">
        <v>3833</v>
      </c>
      <c r="G1501" s="11" t="s">
        <v>89</v>
      </c>
      <c r="H1501" s="11" t="s">
        <v>90</v>
      </c>
      <c r="I1501" s="12">
        <v>0</v>
      </c>
      <c r="J1501" s="11" t="s">
        <v>91</v>
      </c>
      <c r="K1501" s="11" t="s">
        <v>92</v>
      </c>
      <c r="L1501" s="13">
        <v>0.01</v>
      </c>
      <c r="M1501" s="11" t="s">
        <v>89</v>
      </c>
      <c r="N1501" s="12">
        <v>1</v>
      </c>
      <c r="O1501" s="10">
        <f t="shared" si="441"/>
        <v>10</v>
      </c>
      <c r="P1501" s="10" t="str">
        <f t="shared" si="454"/>
        <v/>
      </c>
      <c r="Q1501" s="10">
        <f t="shared" si="442"/>
        <v>16</v>
      </c>
      <c r="R1501" s="10">
        <f t="shared" si="443"/>
        <v>24</v>
      </c>
      <c r="S1501" s="10" t="str">
        <f t="shared" si="444"/>
        <v>312_0011</v>
      </c>
      <c r="V1501" cm="1">
        <f t="array" ref="V1501">MIN(IFERROR(FIND(_xlfn.SEQUENCE(10,,CHAR(48)),F1501),""))</f>
        <v>8</v>
      </c>
      <c r="W1501" s="25" cm="1">
        <f t="array" ref="W1501">MIN(IFERROR(FIND(_xlfn.SEQUENCE(10,,CHAR(48)),B1501),""))</f>
        <v>17</v>
      </c>
      <c r="X1501" s="10">
        <f t="shared" si="445"/>
        <v>15</v>
      </c>
      <c r="Y1501" s="17" t="str">
        <f t="shared" si="446"/>
        <v xml:space="preserve">Rondelle </v>
      </c>
      <c r="Z1501" s="10" t="str">
        <f t="shared" si="447"/>
        <v>312_0011</v>
      </c>
      <c r="AA1501" s="10" t="str">
        <f t="shared" si="448"/>
        <v>312_0011</v>
      </c>
      <c r="AB1501" s="10" t="str">
        <f t="shared" si="449"/>
        <v>A créer</v>
      </c>
      <c r="AC1501" s="14">
        <f t="shared" si="450"/>
        <v>0</v>
      </c>
      <c r="AD1501" s="10" t="str">
        <f t="shared" si="451"/>
        <v>312_0011 / 31239060</v>
      </c>
      <c r="AE1501" s="10" t="str">
        <f t="shared" si="452"/>
        <v>31239060</v>
      </c>
      <c r="AF1501" s="10" t="str">
        <f t="shared" si="440"/>
        <v/>
      </c>
      <c r="AG1501" s="10" t="str">
        <f t="shared" si="453"/>
        <v>312_0011</v>
      </c>
      <c r="AH1501" s="10" t="str">
        <f t="shared" si="455"/>
        <v xml:space="preserve">Rondelle </v>
      </c>
      <c r="AI1501" s="10" t="str">
        <f t="shared" si="456"/>
        <v>A créer</v>
      </c>
      <c r="AJ1501" s="10" t="str">
        <f t="shared" si="457"/>
        <v>31239060</v>
      </c>
    </row>
    <row r="1502" spans="1:36" ht="15" x14ac:dyDescent="0.25">
      <c r="A1502" s="11" t="s">
        <v>3834</v>
      </c>
      <c r="B1502" s="11" t="s">
        <v>3835</v>
      </c>
      <c r="C1502" s="11" t="s">
        <v>85</v>
      </c>
      <c r="D1502" s="11" t="s">
        <v>86</v>
      </c>
      <c r="E1502" s="11" t="s">
        <v>89</v>
      </c>
      <c r="F1502" s="11" t="s">
        <v>3836</v>
      </c>
      <c r="G1502" s="11" t="s">
        <v>89</v>
      </c>
      <c r="H1502" s="11" t="s">
        <v>90</v>
      </c>
      <c r="I1502" s="12">
        <v>0</v>
      </c>
      <c r="J1502" s="11" t="s">
        <v>91</v>
      </c>
      <c r="K1502" s="11" t="s">
        <v>92</v>
      </c>
      <c r="L1502" s="13">
        <v>0.01</v>
      </c>
      <c r="M1502" s="11" t="s">
        <v>89</v>
      </c>
      <c r="N1502" s="12">
        <v>1</v>
      </c>
      <c r="O1502" s="10">
        <f t="shared" si="441"/>
        <v>12</v>
      </c>
      <c r="P1502" s="10" t="str">
        <f t="shared" si="454"/>
        <v/>
      </c>
      <c r="Q1502" s="10">
        <f t="shared" si="442"/>
        <v>18</v>
      </c>
      <c r="R1502" s="10">
        <f t="shared" si="443"/>
        <v>26</v>
      </c>
      <c r="S1502" s="10" t="str">
        <f t="shared" si="444"/>
        <v>312_3160</v>
      </c>
      <c r="V1502" cm="1">
        <f t="array" ref="V1502">MIN(IFERROR(FIND(_xlfn.SEQUENCE(10,,CHAR(48)),F1502),""))</f>
        <v>8</v>
      </c>
      <c r="W1502" s="25" cm="1">
        <f t="array" ref="W1502">MIN(IFERROR(FIND(_xlfn.SEQUENCE(10,,CHAR(48)),B1502),""))</f>
        <v>19</v>
      </c>
      <c r="X1502" s="10">
        <f t="shared" si="445"/>
        <v>15</v>
      </c>
      <c r="Y1502" s="17" t="str">
        <f t="shared" si="446"/>
        <v xml:space="preserve">Serre_flan </v>
      </c>
      <c r="Z1502" s="10" t="str">
        <f t="shared" si="447"/>
        <v>312_3160</v>
      </c>
      <c r="AA1502" s="10" t="str">
        <f t="shared" si="448"/>
        <v>312_3160</v>
      </c>
      <c r="AB1502" s="10" t="str">
        <f t="shared" si="449"/>
        <v>A créer</v>
      </c>
      <c r="AC1502" s="14">
        <f t="shared" si="450"/>
        <v>0</v>
      </c>
      <c r="AD1502" s="10" t="str">
        <f t="shared" si="451"/>
        <v>312_3160 / 31239066</v>
      </c>
      <c r="AE1502" s="10" t="str">
        <f t="shared" si="452"/>
        <v>31239066</v>
      </c>
      <c r="AF1502" s="10" t="str">
        <f t="shared" si="440"/>
        <v/>
      </c>
      <c r="AG1502" s="10" t="str">
        <f t="shared" si="453"/>
        <v>312_3160</v>
      </c>
      <c r="AH1502" s="10" t="str">
        <f t="shared" si="455"/>
        <v xml:space="preserve">Serre_flan </v>
      </c>
      <c r="AI1502" s="10" t="str">
        <f t="shared" si="456"/>
        <v>A créer</v>
      </c>
      <c r="AJ1502" s="10" t="str">
        <f t="shared" si="457"/>
        <v>31239066</v>
      </c>
    </row>
    <row r="1503" spans="1:36" ht="15" x14ac:dyDescent="0.25">
      <c r="A1503" s="11" t="s">
        <v>3837</v>
      </c>
      <c r="B1503" s="11" t="s">
        <v>3838</v>
      </c>
      <c r="C1503" s="11" t="s">
        <v>85</v>
      </c>
      <c r="D1503" s="11" t="s">
        <v>86</v>
      </c>
      <c r="E1503" s="11" t="s">
        <v>89</v>
      </c>
      <c r="F1503" s="11" t="s">
        <v>3839</v>
      </c>
      <c r="G1503" s="11" t="s">
        <v>89</v>
      </c>
      <c r="H1503" s="11" t="s">
        <v>90</v>
      </c>
      <c r="I1503" s="12">
        <v>0</v>
      </c>
      <c r="J1503" s="11" t="s">
        <v>91</v>
      </c>
      <c r="K1503" s="11" t="s">
        <v>92</v>
      </c>
      <c r="L1503" s="13">
        <v>0.01</v>
      </c>
      <c r="M1503" s="11" t="s">
        <v>89</v>
      </c>
      <c r="N1503" s="12">
        <v>1</v>
      </c>
      <c r="O1503" s="10">
        <f t="shared" si="441"/>
        <v>12</v>
      </c>
      <c r="P1503" s="10" t="str">
        <f t="shared" si="454"/>
        <v/>
      </c>
      <c r="Q1503" s="10">
        <f t="shared" si="442"/>
        <v>18</v>
      </c>
      <c r="R1503" s="10">
        <f t="shared" si="443"/>
        <v>26</v>
      </c>
      <c r="S1503" s="10" t="str">
        <f t="shared" si="444"/>
        <v>312_3172</v>
      </c>
      <c r="V1503" cm="1">
        <f t="array" ref="V1503">MIN(IFERROR(FIND(_xlfn.SEQUENCE(10,,CHAR(48)),F1503),""))</f>
        <v>8</v>
      </c>
      <c r="W1503" s="25" cm="1">
        <f t="array" ref="W1503">MIN(IFERROR(FIND(_xlfn.SEQUENCE(10,,CHAR(48)),B1503),""))</f>
        <v>19</v>
      </c>
      <c r="X1503" s="10">
        <f t="shared" si="445"/>
        <v>15</v>
      </c>
      <c r="Y1503" s="17" t="str">
        <f t="shared" si="446"/>
        <v xml:space="preserve">Entretoise </v>
      </c>
      <c r="Z1503" s="10" t="str">
        <f t="shared" si="447"/>
        <v>312_3172</v>
      </c>
      <c r="AA1503" s="10" t="str">
        <f t="shared" si="448"/>
        <v>312_3172</v>
      </c>
      <c r="AB1503" s="10" t="str">
        <f t="shared" si="449"/>
        <v>A créer</v>
      </c>
      <c r="AC1503" s="14">
        <f t="shared" si="450"/>
        <v>0</v>
      </c>
      <c r="AD1503" s="10" t="str">
        <f t="shared" si="451"/>
        <v>312_3172 / 31239067</v>
      </c>
      <c r="AE1503" s="10" t="str">
        <f t="shared" si="452"/>
        <v>31239067</v>
      </c>
      <c r="AF1503" s="10" t="str">
        <f t="shared" si="440"/>
        <v/>
      </c>
      <c r="AG1503" s="10" t="str">
        <f t="shared" si="453"/>
        <v>312_3172</v>
      </c>
      <c r="AH1503" s="10" t="str">
        <f t="shared" si="455"/>
        <v xml:space="preserve">Entretoise </v>
      </c>
      <c r="AI1503" s="10" t="str">
        <f t="shared" si="456"/>
        <v>A créer</v>
      </c>
      <c r="AJ1503" s="10" t="str">
        <f t="shared" si="457"/>
        <v>31239067</v>
      </c>
    </row>
    <row r="1504" spans="1:36" ht="15" x14ac:dyDescent="0.25">
      <c r="A1504" s="11" t="s">
        <v>3840</v>
      </c>
      <c r="B1504" s="11" t="s">
        <v>3841</v>
      </c>
      <c r="C1504" s="11" t="s">
        <v>85</v>
      </c>
      <c r="D1504" s="11" t="s">
        <v>86</v>
      </c>
      <c r="E1504" s="11" t="s">
        <v>89</v>
      </c>
      <c r="F1504" s="11" t="s">
        <v>3842</v>
      </c>
      <c r="G1504" s="11" t="s">
        <v>89</v>
      </c>
      <c r="H1504" s="11" t="s">
        <v>90</v>
      </c>
      <c r="I1504" s="12">
        <v>0</v>
      </c>
      <c r="J1504" s="11" t="s">
        <v>91</v>
      </c>
      <c r="K1504" s="11" t="s">
        <v>92</v>
      </c>
      <c r="L1504" s="13">
        <v>0.01</v>
      </c>
      <c r="M1504" s="11" t="s">
        <v>89</v>
      </c>
      <c r="N1504" s="12">
        <v>1</v>
      </c>
      <c r="O1504" s="10">
        <f t="shared" si="441"/>
        <v>12</v>
      </c>
      <c r="P1504" s="10" t="str">
        <f t="shared" si="454"/>
        <v/>
      </c>
      <c r="Q1504" s="10">
        <f t="shared" si="442"/>
        <v>18</v>
      </c>
      <c r="R1504" s="10">
        <f t="shared" si="443"/>
        <v>26</v>
      </c>
      <c r="S1504" s="10" t="str">
        <f t="shared" si="444"/>
        <v>312_3163</v>
      </c>
      <c r="V1504" cm="1">
        <f t="array" ref="V1504">MIN(IFERROR(FIND(_xlfn.SEQUENCE(10,,CHAR(48)),F1504),""))</f>
        <v>8</v>
      </c>
      <c r="W1504" s="25" cm="1">
        <f t="array" ref="W1504">MIN(IFERROR(FIND(_xlfn.SEQUENCE(10,,CHAR(48)),B1504),""))</f>
        <v>19</v>
      </c>
      <c r="X1504" s="10">
        <f t="shared" si="445"/>
        <v>15</v>
      </c>
      <c r="Y1504" s="17" t="str">
        <f t="shared" si="446"/>
        <v xml:space="preserve">Entretoise </v>
      </c>
      <c r="Z1504" s="10" t="str">
        <f t="shared" si="447"/>
        <v>312_3163</v>
      </c>
      <c r="AA1504" s="10" t="str">
        <f t="shared" si="448"/>
        <v>312_3163</v>
      </c>
      <c r="AB1504" s="10" t="str">
        <f t="shared" si="449"/>
        <v>A créer</v>
      </c>
      <c r="AC1504" s="14">
        <f t="shared" si="450"/>
        <v>0</v>
      </c>
      <c r="AD1504" s="10" t="str">
        <f t="shared" si="451"/>
        <v>312_3163 / 31239071</v>
      </c>
      <c r="AE1504" s="10" t="str">
        <f t="shared" si="452"/>
        <v>31239071</v>
      </c>
      <c r="AF1504" s="10" t="str">
        <f t="shared" si="440"/>
        <v/>
      </c>
      <c r="AG1504" s="10" t="str">
        <f t="shared" si="453"/>
        <v>312_3163</v>
      </c>
      <c r="AH1504" s="10" t="str">
        <f t="shared" si="455"/>
        <v xml:space="preserve">Entretoise </v>
      </c>
      <c r="AI1504" s="10" t="str">
        <f t="shared" si="456"/>
        <v>A créer</v>
      </c>
      <c r="AJ1504" s="10" t="str">
        <f t="shared" si="457"/>
        <v>31239071</v>
      </c>
    </row>
    <row r="1505" spans="1:36" ht="15" x14ac:dyDescent="0.25">
      <c r="A1505" s="11" t="s">
        <v>3843</v>
      </c>
      <c r="B1505" s="11" t="s">
        <v>3844</v>
      </c>
      <c r="C1505" s="11" t="s">
        <v>85</v>
      </c>
      <c r="D1505" s="11" t="s">
        <v>86</v>
      </c>
      <c r="E1505" s="11" t="s">
        <v>89</v>
      </c>
      <c r="F1505" s="11" t="s">
        <v>3845</v>
      </c>
      <c r="G1505" s="11" t="s">
        <v>89</v>
      </c>
      <c r="H1505" s="11" t="s">
        <v>90</v>
      </c>
      <c r="I1505" s="12">
        <v>0</v>
      </c>
      <c r="J1505" s="11" t="s">
        <v>91</v>
      </c>
      <c r="K1505" s="11" t="s">
        <v>92</v>
      </c>
      <c r="L1505" s="13">
        <v>0.01</v>
      </c>
      <c r="M1505" s="11" t="s">
        <v>89</v>
      </c>
      <c r="N1505" s="12">
        <v>1</v>
      </c>
      <c r="O1505" s="10">
        <f t="shared" si="441"/>
        <v>12</v>
      </c>
      <c r="P1505" s="10" t="str">
        <f t="shared" si="454"/>
        <v/>
      </c>
      <c r="Q1505" s="10">
        <f t="shared" si="442"/>
        <v>18</v>
      </c>
      <c r="R1505" s="10">
        <f t="shared" si="443"/>
        <v>26</v>
      </c>
      <c r="S1505" s="10" t="str">
        <f t="shared" si="444"/>
        <v>312_3164</v>
      </c>
      <c r="V1505" cm="1">
        <f t="array" ref="V1505">MIN(IFERROR(FIND(_xlfn.SEQUENCE(10,,CHAR(48)),F1505),""))</f>
        <v>8</v>
      </c>
      <c r="W1505" s="25" cm="1">
        <f t="array" ref="W1505">MIN(IFERROR(FIND(_xlfn.SEQUENCE(10,,CHAR(48)),B1505),""))</f>
        <v>19</v>
      </c>
      <c r="X1505" s="10">
        <f t="shared" si="445"/>
        <v>15</v>
      </c>
      <c r="Y1505" s="17" t="str">
        <f t="shared" si="446"/>
        <v xml:space="preserve">Entretoise </v>
      </c>
      <c r="Z1505" s="10" t="str">
        <f t="shared" si="447"/>
        <v>312_3164</v>
      </c>
      <c r="AA1505" s="10" t="str">
        <f t="shared" si="448"/>
        <v>312_3164</v>
      </c>
      <c r="AB1505" s="10" t="str">
        <f t="shared" si="449"/>
        <v>A créer</v>
      </c>
      <c r="AC1505" s="14">
        <f t="shared" si="450"/>
        <v>0</v>
      </c>
      <c r="AD1505" s="10" t="str">
        <f t="shared" si="451"/>
        <v>312_3164 / 31239074</v>
      </c>
      <c r="AE1505" s="10" t="str">
        <f t="shared" si="452"/>
        <v>31239074</v>
      </c>
      <c r="AF1505" s="10" t="str">
        <f t="shared" si="440"/>
        <v/>
      </c>
      <c r="AG1505" s="10" t="str">
        <f t="shared" si="453"/>
        <v>312_3164</v>
      </c>
      <c r="AH1505" s="10" t="str">
        <f t="shared" si="455"/>
        <v xml:space="preserve">Entretoise </v>
      </c>
      <c r="AI1505" s="10" t="str">
        <f t="shared" si="456"/>
        <v>A créer</v>
      </c>
      <c r="AJ1505" s="10" t="str">
        <f t="shared" si="457"/>
        <v>31239074</v>
      </c>
    </row>
    <row r="1506" spans="1:36" ht="15" x14ac:dyDescent="0.25">
      <c r="A1506" s="11" t="s">
        <v>3846</v>
      </c>
      <c r="B1506" s="11" t="s">
        <v>3847</v>
      </c>
      <c r="C1506" s="11" t="s">
        <v>85</v>
      </c>
      <c r="D1506" s="11" t="s">
        <v>86</v>
      </c>
      <c r="E1506" s="11" t="s">
        <v>89</v>
      </c>
      <c r="F1506" s="11" t="s">
        <v>3848</v>
      </c>
      <c r="G1506" s="11" t="s">
        <v>89</v>
      </c>
      <c r="H1506" s="11" t="s">
        <v>90</v>
      </c>
      <c r="I1506" s="12">
        <v>0</v>
      </c>
      <c r="J1506" s="11" t="s">
        <v>91</v>
      </c>
      <c r="K1506" s="11" t="s">
        <v>92</v>
      </c>
      <c r="L1506" s="13">
        <v>0.01</v>
      </c>
      <c r="M1506" s="11" t="s">
        <v>89</v>
      </c>
      <c r="N1506" s="12">
        <v>1</v>
      </c>
      <c r="O1506" s="10">
        <f t="shared" si="441"/>
        <v>13</v>
      </c>
      <c r="P1506" s="10" t="str">
        <f t="shared" si="454"/>
        <v/>
      </c>
      <c r="Q1506" s="10">
        <f t="shared" si="442"/>
        <v>19</v>
      </c>
      <c r="R1506" s="10">
        <f t="shared" si="443"/>
        <v>27</v>
      </c>
      <c r="S1506" s="10" t="str">
        <f t="shared" si="444"/>
        <v>312_3170</v>
      </c>
      <c r="V1506" cm="1">
        <f t="array" ref="V1506">MIN(IFERROR(FIND(_xlfn.SEQUENCE(10,,CHAR(48)),F1506),""))</f>
        <v>8</v>
      </c>
      <c r="W1506" s="25" cm="1">
        <f t="array" ref="W1506">MIN(IFERROR(FIND(_xlfn.SEQUENCE(10,,CHAR(48)),B1506),""))</f>
        <v>20</v>
      </c>
      <c r="X1506" s="10">
        <f t="shared" si="445"/>
        <v>15</v>
      </c>
      <c r="Y1506" s="17" t="str">
        <f t="shared" si="446"/>
        <v xml:space="preserve">Dévétisseur </v>
      </c>
      <c r="Z1506" s="10" t="str">
        <f t="shared" si="447"/>
        <v>312_3170</v>
      </c>
      <c r="AA1506" s="10" t="str">
        <f t="shared" si="448"/>
        <v>312_3170</v>
      </c>
      <c r="AB1506" s="10" t="str">
        <f t="shared" si="449"/>
        <v>A créer</v>
      </c>
      <c r="AC1506" s="14">
        <f t="shared" si="450"/>
        <v>0</v>
      </c>
      <c r="AD1506" s="10" t="str">
        <f t="shared" si="451"/>
        <v>312_3170 / 31239078</v>
      </c>
      <c r="AE1506" s="10" t="str">
        <f t="shared" si="452"/>
        <v>31239078</v>
      </c>
      <c r="AF1506" s="10" t="str">
        <f t="shared" si="440"/>
        <v/>
      </c>
      <c r="AG1506" s="10" t="str">
        <f t="shared" si="453"/>
        <v>312_3170</v>
      </c>
      <c r="AH1506" s="10" t="str">
        <f t="shared" si="455"/>
        <v xml:space="preserve">Dévétisseur </v>
      </c>
      <c r="AI1506" s="10" t="str">
        <f t="shared" si="456"/>
        <v>A créer</v>
      </c>
      <c r="AJ1506" s="10" t="str">
        <f t="shared" si="457"/>
        <v>31239078</v>
      </c>
    </row>
    <row r="1507" spans="1:36" ht="15" x14ac:dyDescent="0.25">
      <c r="A1507" s="11" t="s">
        <v>3849</v>
      </c>
      <c r="B1507" s="11" t="s">
        <v>3850</v>
      </c>
      <c r="C1507" s="11" t="s">
        <v>85</v>
      </c>
      <c r="D1507" s="11" t="s">
        <v>86</v>
      </c>
      <c r="E1507" s="11" t="s">
        <v>89</v>
      </c>
      <c r="F1507" s="11" t="s">
        <v>3851</v>
      </c>
      <c r="G1507" s="11" t="s">
        <v>89</v>
      </c>
      <c r="H1507" s="11" t="s">
        <v>90</v>
      </c>
      <c r="I1507" s="12">
        <v>0</v>
      </c>
      <c r="J1507" s="11" t="s">
        <v>91</v>
      </c>
      <c r="K1507" s="11" t="s">
        <v>92</v>
      </c>
      <c r="L1507" s="13">
        <v>0.01</v>
      </c>
      <c r="M1507" s="11" t="s">
        <v>89</v>
      </c>
      <c r="N1507" s="12">
        <v>1</v>
      </c>
      <c r="O1507" s="10">
        <f t="shared" si="441"/>
        <v>12</v>
      </c>
      <c r="P1507" s="10" t="str">
        <f t="shared" si="454"/>
        <v/>
      </c>
      <c r="Q1507" s="10">
        <f t="shared" si="442"/>
        <v>18</v>
      </c>
      <c r="R1507" s="10">
        <f t="shared" si="443"/>
        <v>26</v>
      </c>
      <c r="S1507" s="10" t="str">
        <f t="shared" si="444"/>
        <v>312_3169</v>
      </c>
      <c r="V1507" cm="1">
        <f t="array" ref="V1507">MIN(IFERROR(FIND(_xlfn.SEQUENCE(10,,CHAR(48)),F1507),""))</f>
        <v>8</v>
      </c>
      <c r="W1507" s="25" cm="1">
        <f t="array" ref="W1507">MIN(IFERROR(FIND(_xlfn.SEQUENCE(10,,CHAR(48)),B1507),""))</f>
        <v>19</v>
      </c>
      <c r="X1507" s="10">
        <f t="shared" si="445"/>
        <v>15</v>
      </c>
      <c r="Y1507" s="17" t="str">
        <f t="shared" si="446"/>
        <v xml:space="preserve">Serre_flan </v>
      </c>
      <c r="Z1507" s="10" t="str">
        <f t="shared" si="447"/>
        <v>312_3169</v>
      </c>
      <c r="AA1507" s="10" t="str">
        <f t="shared" si="448"/>
        <v>312_3169</v>
      </c>
      <c r="AB1507" s="10" t="str">
        <f t="shared" si="449"/>
        <v>A créer</v>
      </c>
      <c r="AC1507" s="14">
        <f t="shared" si="450"/>
        <v>0</v>
      </c>
      <c r="AD1507" s="10" t="str">
        <f t="shared" si="451"/>
        <v>312_3169 / 31239079</v>
      </c>
      <c r="AE1507" s="10" t="str">
        <f t="shared" si="452"/>
        <v>31239079</v>
      </c>
      <c r="AF1507" s="10" t="str">
        <f t="shared" si="440"/>
        <v/>
      </c>
      <c r="AG1507" s="10" t="str">
        <f t="shared" si="453"/>
        <v>312_3169</v>
      </c>
      <c r="AH1507" s="10" t="str">
        <f t="shared" si="455"/>
        <v xml:space="preserve">Serre_flan </v>
      </c>
      <c r="AI1507" s="10" t="str">
        <f t="shared" si="456"/>
        <v>A créer</v>
      </c>
      <c r="AJ1507" s="10" t="str">
        <f t="shared" si="457"/>
        <v>31239079</v>
      </c>
    </row>
    <row r="1508" spans="1:36" ht="15" x14ac:dyDescent="0.25">
      <c r="A1508" s="11" t="s">
        <v>3852</v>
      </c>
      <c r="B1508" s="11" t="s">
        <v>3853</v>
      </c>
      <c r="C1508" s="11" t="s">
        <v>85</v>
      </c>
      <c r="D1508" s="11" t="s">
        <v>86</v>
      </c>
      <c r="E1508" s="11" t="s">
        <v>89</v>
      </c>
      <c r="F1508" s="11" t="s">
        <v>3854</v>
      </c>
      <c r="G1508" s="11" t="s">
        <v>89</v>
      </c>
      <c r="H1508" s="11" t="s">
        <v>90</v>
      </c>
      <c r="I1508" s="12">
        <v>0</v>
      </c>
      <c r="J1508" s="11" t="s">
        <v>91</v>
      </c>
      <c r="K1508" s="11" t="s">
        <v>92</v>
      </c>
      <c r="L1508" s="13">
        <v>0.01</v>
      </c>
      <c r="M1508" s="11" t="s">
        <v>89</v>
      </c>
      <c r="N1508" s="12">
        <v>1</v>
      </c>
      <c r="O1508" s="10">
        <f t="shared" si="441"/>
        <v>5</v>
      </c>
      <c r="P1508" s="10" t="str">
        <f t="shared" si="454"/>
        <v/>
      </c>
      <c r="Q1508" s="10">
        <f t="shared" si="442"/>
        <v>11</v>
      </c>
      <c r="R1508" s="10">
        <f t="shared" si="443"/>
        <v>19</v>
      </c>
      <c r="S1508" s="10" t="str">
        <f t="shared" si="444"/>
        <v>312_1258</v>
      </c>
      <c r="V1508" cm="1">
        <f t="array" ref="V1508">MIN(IFERROR(FIND(_xlfn.SEQUENCE(10,,CHAR(48)),F1508),""))</f>
        <v>8</v>
      </c>
      <c r="W1508" s="25" cm="1">
        <f t="array" ref="W1508">MIN(IFERROR(FIND(_xlfn.SEQUENCE(10,,CHAR(48)),B1508),""))</f>
        <v>12</v>
      </c>
      <c r="X1508" s="10">
        <f t="shared" si="445"/>
        <v>15</v>
      </c>
      <c r="Y1508" s="17" t="str">
        <f t="shared" si="446"/>
        <v xml:space="preserve">Nez </v>
      </c>
      <c r="Z1508" s="10" t="str">
        <f t="shared" si="447"/>
        <v>312_1258</v>
      </c>
      <c r="AA1508" s="10" t="str">
        <f t="shared" si="448"/>
        <v>312_1258</v>
      </c>
      <c r="AB1508" s="10" t="str">
        <f t="shared" si="449"/>
        <v>A créer</v>
      </c>
      <c r="AC1508" s="14">
        <f t="shared" si="450"/>
        <v>0</v>
      </c>
      <c r="AD1508" s="10" t="str">
        <f t="shared" si="451"/>
        <v>312_1258 / 31239080</v>
      </c>
      <c r="AE1508" s="10" t="str">
        <f t="shared" si="452"/>
        <v>31239080</v>
      </c>
      <c r="AF1508" s="10" t="str">
        <f t="shared" si="440"/>
        <v/>
      </c>
      <c r="AG1508" s="10" t="str">
        <f t="shared" si="453"/>
        <v>312_1258</v>
      </c>
      <c r="AH1508" s="10" t="str">
        <f t="shared" si="455"/>
        <v xml:space="preserve">Nez </v>
      </c>
      <c r="AI1508" s="10" t="str">
        <f t="shared" si="456"/>
        <v>A créer</v>
      </c>
      <c r="AJ1508" s="10" t="str">
        <f t="shared" si="457"/>
        <v>31239080</v>
      </c>
    </row>
    <row r="1509" spans="1:36" ht="15" x14ac:dyDescent="0.25">
      <c r="A1509" s="11" t="s">
        <v>3855</v>
      </c>
      <c r="B1509" s="11" t="s">
        <v>3856</v>
      </c>
      <c r="C1509" s="11" t="s">
        <v>85</v>
      </c>
      <c r="D1509" s="11" t="s">
        <v>86</v>
      </c>
      <c r="E1509" s="11" t="s">
        <v>89</v>
      </c>
      <c r="F1509" s="11" t="s">
        <v>3857</v>
      </c>
      <c r="G1509" s="11" t="s">
        <v>89</v>
      </c>
      <c r="H1509" s="11" t="s">
        <v>90</v>
      </c>
      <c r="I1509" s="12">
        <v>0</v>
      </c>
      <c r="J1509" s="11" t="s">
        <v>91</v>
      </c>
      <c r="K1509" s="11" t="s">
        <v>92</v>
      </c>
      <c r="L1509" s="13">
        <v>0.01</v>
      </c>
      <c r="M1509" s="11" t="s">
        <v>89</v>
      </c>
      <c r="N1509" s="12">
        <v>1</v>
      </c>
      <c r="O1509" s="10">
        <f t="shared" si="441"/>
        <v>9</v>
      </c>
      <c r="P1509" s="10" t="str">
        <f t="shared" si="454"/>
        <v/>
      </c>
      <c r="Q1509" s="10">
        <f t="shared" si="442"/>
        <v>15</v>
      </c>
      <c r="R1509" s="10">
        <f t="shared" si="443"/>
        <v>23</v>
      </c>
      <c r="S1509" s="10" t="str">
        <f t="shared" si="444"/>
        <v>312_3193</v>
      </c>
      <c r="V1509" cm="1">
        <f t="array" ref="V1509">MIN(IFERROR(FIND(_xlfn.SEQUENCE(10,,CHAR(48)),F1509),""))</f>
        <v>8</v>
      </c>
      <c r="W1509" s="25" cm="1">
        <f t="array" ref="W1509">MIN(IFERROR(FIND(_xlfn.SEQUENCE(10,,CHAR(48)),B1509),""))</f>
        <v>16</v>
      </c>
      <c r="X1509" s="10">
        <f t="shared" si="445"/>
        <v>15</v>
      </c>
      <c r="Y1509" s="17" t="str">
        <f t="shared" si="446"/>
        <v xml:space="preserve">Poinçon </v>
      </c>
      <c r="Z1509" s="10" t="str">
        <f t="shared" si="447"/>
        <v>312_3193</v>
      </c>
      <c r="AA1509" s="10" t="str">
        <f t="shared" si="448"/>
        <v>312_3193</v>
      </c>
      <c r="AB1509" s="10" t="str">
        <f t="shared" si="449"/>
        <v>A créer</v>
      </c>
      <c r="AC1509" s="14">
        <f t="shared" si="450"/>
        <v>0</v>
      </c>
      <c r="AD1509" s="10" t="str">
        <f t="shared" si="451"/>
        <v>312_3193 / 31239081</v>
      </c>
      <c r="AE1509" s="10" t="str">
        <f t="shared" si="452"/>
        <v>31239081</v>
      </c>
      <c r="AF1509" s="10" t="str">
        <f t="shared" si="440"/>
        <v/>
      </c>
      <c r="AG1509" s="10" t="str">
        <f t="shared" si="453"/>
        <v>312_3193</v>
      </c>
      <c r="AH1509" s="10" t="str">
        <f t="shared" si="455"/>
        <v xml:space="preserve">Poinçon </v>
      </c>
      <c r="AI1509" s="10" t="str">
        <f t="shared" si="456"/>
        <v>A créer</v>
      </c>
      <c r="AJ1509" s="10" t="str">
        <f t="shared" si="457"/>
        <v>31239081</v>
      </c>
    </row>
    <row r="1510" spans="1:36" ht="15" x14ac:dyDescent="0.25">
      <c r="A1510" s="11" t="s">
        <v>3858</v>
      </c>
      <c r="B1510" s="11" t="s">
        <v>3859</v>
      </c>
      <c r="C1510" s="11" t="s">
        <v>85</v>
      </c>
      <c r="D1510" s="11" t="s">
        <v>86</v>
      </c>
      <c r="E1510" s="11" t="s">
        <v>89</v>
      </c>
      <c r="F1510" s="11" t="s">
        <v>3860</v>
      </c>
      <c r="G1510" s="11" t="s">
        <v>89</v>
      </c>
      <c r="H1510" s="11" t="s">
        <v>90</v>
      </c>
      <c r="I1510" s="12">
        <v>0</v>
      </c>
      <c r="J1510" s="11" t="s">
        <v>91</v>
      </c>
      <c r="K1510" s="11" t="s">
        <v>92</v>
      </c>
      <c r="L1510" s="13">
        <v>0.01</v>
      </c>
      <c r="M1510" s="11" t="s">
        <v>89</v>
      </c>
      <c r="N1510" s="12">
        <v>1</v>
      </c>
      <c r="O1510" s="10">
        <f t="shared" si="441"/>
        <v>13</v>
      </c>
      <c r="P1510" s="10" t="str">
        <f t="shared" si="454"/>
        <v/>
      </c>
      <c r="Q1510" s="10">
        <f t="shared" si="442"/>
        <v>19</v>
      </c>
      <c r="R1510" s="10">
        <f t="shared" si="443"/>
        <v>27</v>
      </c>
      <c r="S1510" s="10" t="str">
        <f t="shared" si="444"/>
        <v>312_3206</v>
      </c>
      <c r="V1510" cm="1">
        <f t="array" ref="V1510">MIN(IFERROR(FIND(_xlfn.SEQUENCE(10,,CHAR(48)),F1510),""))</f>
        <v>8</v>
      </c>
      <c r="W1510" s="25" cm="1">
        <f t="array" ref="W1510">MIN(IFERROR(FIND(_xlfn.SEQUENCE(10,,CHAR(48)),B1510),""))</f>
        <v>20</v>
      </c>
      <c r="X1510" s="10">
        <f t="shared" si="445"/>
        <v>15</v>
      </c>
      <c r="Y1510" s="17" t="str">
        <f t="shared" si="446"/>
        <v xml:space="preserve">Dévétisseur </v>
      </c>
      <c r="Z1510" s="10" t="str">
        <f t="shared" si="447"/>
        <v>312_3206</v>
      </c>
      <c r="AA1510" s="10" t="str">
        <f t="shared" si="448"/>
        <v>312_3206</v>
      </c>
      <c r="AB1510" s="10" t="str">
        <f t="shared" si="449"/>
        <v>A créer</v>
      </c>
      <c r="AC1510" s="14">
        <f t="shared" si="450"/>
        <v>0</v>
      </c>
      <c r="AD1510" s="10" t="str">
        <f t="shared" si="451"/>
        <v>312_3206 / 31239082</v>
      </c>
      <c r="AE1510" s="10" t="str">
        <f t="shared" si="452"/>
        <v>31239082</v>
      </c>
      <c r="AF1510" s="10" t="str">
        <f t="shared" si="440"/>
        <v/>
      </c>
      <c r="AG1510" s="10" t="str">
        <f t="shared" si="453"/>
        <v>312_3206</v>
      </c>
      <c r="AH1510" s="10" t="str">
        <f t="shared" si="455"/>
        <v xml:space="preserve">Dévétisseur </v>
      </c>
      <c r="AI1510" s="10" t="str">
        <f t="shared" si="456"/>
        <v>A créer</v>
      </c>
      <c r="AJ1510" s="10" t="str">
        <f t="shared" si="457"/>
        <v>31239082</v>
      </c>
    </row>
    <row r="1511" spans="1:36" ht="15" x14ac:dyDescent="0.25">
      <c r="A1511" s="11" t="s">
        <v>3861</v>
      </c>
      <c r="B1511" s="11" t="s">
        <v>3862</v>
      </c>
      <c r="C1511" s="11" t="s">
        <v>85</v>
      </c>
      <c r="D1511" s="11" t="s">
        <v>86</v>
      </c>
      <c r="E1511" s="11" t="s">
        <v>89</v>
      </c>
      <c r="F1511" s="11" t="s">
        <v>3863</v>
      </c>
      <c r="G1511" s="11" t="s">
        <v>89</v>
      </c>
      <c r="H1511" s="11" t="s">
        <v>90</v>
      </c>
      <c r="I1511" s="12">
        <v>0</v>
      </c>
      <c r="J1511" s="11" t="s">
        <v>91</v>
      </c>
      <c r="K1511" s="11" t="s">
        <v>92</v>
      </c>
      <c r="L1511" s="13">
        <v>0.01</v>
      </c>
      <c r="M1511" s="11" t="s">
        <v>89</v>
      </c>
      <c r="N1511" s="12">
        <v>1</v>
      </c>
      <c r="O1511" s="10">
        <f t="shared" si="441"/>
        <v>12</v>
      </c>
      <c r="P1511" s="10" t="str">
        <f t="shared" si="454"/>
        <v/>
      </c>
      <c r="Q1511" s="10">
        <f t="shared" si="442"/>
        <v>18</v>
      </c>
      <c r="R1511" s="10">
        <f t="shared" si="443"/>
        <v>26</v>
      </c>
      <c r="S1511" s="10" t="str">
        <f t="shared" si="444"/>
        <v>312_3205</v>
      </c>
      <c r="V1511" cm="1">
        <f t="array" ref="V1511">MIN(IFERROR(FIND(_xlfn.SEQUENCE(10,,CHAR(48)),F1511),""))</f>
        <v>8</v>
      </c>
      <c r="W1511" s="25" cm="1">
        <f t="array" ref="W1511">MIN(IFERROR(FIND(_xlfn.SEQUENCE(10,,CHAR(48)),B1511),""))</f>
        <v>19</v>
      </c>
      <c r="X1511" s="10">
        <f t="shared" si="445"/>
        <v>15</v>
      </c>
      <c r="Y1511" s="17" t="str">
        <f t="shared" si="446"/>
        <v xml:space="preserve">Serre_flan </v>
      </c>
      <c r="Z1511" s="10" t="str">
        <f t="shared" si="447"/>
        <v>312_3205</v>
      </c>
      <c r="AA1511" s="10" t="str">
        <f t="shared" si="448"/>
        <v>312_3205</v>
      </c>
      <c r="AB1511" s="10" t="str">
        <f t="shared" si="449"/>
        <v>A créer</v>
      </c>
      <c r="AC1511" s="14">
        <f t="shared" si="450"/>
        <v>0</v>
      </c>
      <c r="AD1511" s="10" t="str">
        <f t="shared" si="451"/>
        <v>312_3205 / 31239083</v>
      </c>
      <c r="AE1511" s="10" t="str">
        <f t="shared" si="452"/>
        <v>31239083</v>
      </c>
      <c r="AF1511" s="10" t="str">
        <f t="shared" si="440"/>
        <v/>
      </c>
      <c r="AG1511" s="10" t="str">
        <f t="shared" si="453"/>
        <v>312_3205</v>
      </c>
      <c r="AH1511" s="10" t="str">
        <f t="shared" si="455"/>
        <v xml:space="preserve">Serre_flan </v>
      </c>
      <c r="AI1511" s="10" t="str">
        <f t="shared" si="456"/>
        <v>A créer</v>
      </c>
      <c r="AJ1511" s="10" t="str">
        <f t="shared" si="457"/>
        <v>31239083</v>
      </c>
    </row>
    <row r="1512" spans="1:36" ht="15" x14ac:dyDescent="0.25">
      <c r="A1512" s="11" t="s">
        <v>3864</v>
      </c>
      <c r="B1512" s="11" t="s">
        <v>3865</v>
      </c>
      <c r="C1512" s="11" t="s">
        <v>85</v>
      </c>
      <c r="D1512" s="11" t="s">
        <v>86</v>
      </c>
      <c r="E1512" s="11" t="s">
        <v>89</v>
      </c>
      <c r="F1512" s="11" t="s">
        <v>3866</v>
      </c>
      <c r="G1512" s="11" t="s">
        <v>89</v>
      </c>
      <c r="H1512" s="11" t="s">
        <v>90</v>
      </c>
      <c r="I1512" s="12">
        <v>0</v>
      </c>
      <c r="J1512" s="11" t="s">
        <v>91</v>
      </c>
      <c r="K1512" s="11" t="s">
        <v>92</v>
      </c>
      <c r="L1512" s="13">
        <v>0.01</v>
      </c>
      <c r="M1512" s="11" t="s">
        <v>89</v>
      </c>
      <c r="N1512" s="12">
        <v>1</v>
      </c>
      <c r="O1512" s="10">
        <f t="shared" si="441"/>
        <v>10</v>
      </c>
      <c r="P1512" s="10" t="str">
        <f t="shared" si="454"/>
        <v/>
      </c>
      <c r="Q1512" s="10">
        <f t="shared" si="442"/>
        <v>16</v>
      </c>
      <c r="R1512" s="10">
        <f t="shared" si="443"/>
        <v>24</v>
      </c>
      <c r="S1512" s="10" t="str">
        <f t="shared" si="444"/>
        <v>312_3106</v>
      </c>
      <c r="V1512" cm="1">
        <f t="array" ref="V1512">MIN(IFERROR(FIND(_xlfn.SEQUENCE(10,,CHAR(48)),F1512),""))</f>
        <v>8</v>
      </c>
      <c r="W1512" s="25" cm="1">
        <f t="array" ref="W1512">MIN(IFERROR(FIND(_xlfn.SEQUENCE(10,,CHAR(48)),B1512),""))</f>
        <v>17</v>
      </c>
      <c r="X1512" s="10">
        <f t="shared" si="445"/>
        <v>15</v>
      </c>
      <c r="Y1512" s="17" t="str">
        <f t="shared" si="446"/>
        <v xml:space="preserve">Poussoir </v>
      </c>
      <c r="Z1512" s="10" t="str">
        <f t="shared" si="447"/>
        <v>312_3106</v>
      </c>
      <c r="AA1512" s="10" t="str">
        <f t="shared" si="448"/>
        <v>312_3106</v>
      </c>
      <c r="AB1512" s="10" t="str">
        <f t="shared" si="449"/>
        <v>A créer</v>
      </c>
      <c r="AC1512" s="14">
        <f t="shared" si="450"/>
        <v>0</v>
      </c>
      <c r="AD1512" s="10" t="str">
        <f t="shared" si="451"/>
        <v>312_3106 / 31239084</v>
      </c>
      <c r="AE1512" s="10" t="str">
        <f t="shared" si="452"/>
        <v>31239084</v>
      </c>
      <c r="AF1512" s="10" t="str">
        <f t="shared" si="440"/>
        <v/>
      </c>
      <c r="AG1512" s="10" t="str">
        <f t="shared" si="453"/>
        <v>312_3106</v>
      </c>
      <c r="AH1512" s="10" t="str">
        <f t="shared" si="455"/>
        <v xml:space="preserve">Poussoir </v>
      </c>
      <c r="AI1512" s="10" t="str">
        <f t="shared" si="456"/>
        <v>A créer</v>
      </c>
      <c r="AJ1512" s="10" t="str">
        <f t="shared" si="457"/>
        <v>31239084</v>
      </c>
    </row>
    <row r="1513" spans="1:36" ht="15" x14ac:dyDescent="0.25">
      <c r="A1513" s="11" t="s">
        <v>3867</v>
      </c>
      <c r="B1513" s="11" t="s">
        <v>3868</v>
      </c>
      <c r="C1513" s="11" t="s">
        <v>85</v>
      </c>
      <c r="D1513" s="11" t="s">
        <v>86</v>
      </c>
      <c r="E1513" s="11" t="s">
        <v>89</v>
      </c>
      <c r="F1513" s="11" t="s">
        <v>3869</v>
      </c>
      <c r="G1513" s="11" t="s">
        <v>89</v>
      </c>
      <c r="H1513" s="11" t="s">
        <v>90</v>
      </c>
      <c r="I1513" s="12">
        <v>0</v>
      </c>
      <c r="J1513" s="11" t="s">
        <v>91</v>
      </c>
      <c r="K1513" s="11" t="s">
        <v>92</v>
      </c>
      <c r="L1513" s="13">
        <v>0.01</v>
      </c>
      <c r="M1513" s="11" t="s">
        <v>89</v>
      </c>
      <c r="N1513" s="12">
        <v>1</v>
      </c>
      <c r="O1513" s="10">
        <f t="shared" si="441"/>
        <v>8</v>
      </c>
      <c r="P1513" s="10" t="str">
        <f t="shared" si="454"/>
        <v/>
      </c>
      <c r="Q1513" s="10">
        <f t="shared" si="442"/>
        <v>14</v>
      </c>
      <c r="R1513" s="10">
        <f t="shared" si="443"/>
        <v>22</v>
      </c>
      <c r="S1513" s="10" t="str">
        <f t="shared" si="444"/>
        <v>312_1127</v>
      </c>
      <c r="V1513" cm="1">
        <f t="array" ref="V1513">MIN(IFERROR(FIND(_xlfn.SEQUENCE(10,,CHAR(48)),F1513),""))</f>
        <v>8</v>
      </c>
      <c r="W1513" s="25" cm="1">
        <f t="array" ref="W1513">MIN(IFERROR(FIND(_xlfn.SEQUENCE(10,,CHAR(48)),B1513),""))</f>
        <v>15</v>
      </c>
      <c r="X1513" s="10">
        <f t="shared" si="445"/>
        <v>15</v>
      </c>
      <c r="Y1513" s="17" t="str">
        <f t="shared" si="446"/>
        <v xml:space="preserve">Pilote </v>
      </c>
      <c r="Z1513" s="10" t="str">
        <f t="shared" si="447"/>
        <v>312_1127</v>
      </c>
      <c r="AA1513" s="10" t="str">
        <f t="shared" si="448"/>
        <v>312_1127</v>
      </c>
      <c r="AB1513" s="10" t="str">
        <f t="shared" si="449"/>
        <v>A créer</v>
      </c>
      <c r="AC1513" s="14">
        <f t="shared" si="450"/>
        <v>0</v>
      </c>
      <c r="AD1513" s="10" t="str">
        <f t="shared" si="451"/>
        <v>312_1127 / 31239085</v>
      </c>
      <c r="AE1513" s="10" t="str">
        <f t="shared" si="452"/>
        <v>31239085</v>
      </c>
      <c r="AF1513" s="10" t="str">
        <f t="shared" si="440"/>
        <v/>
      </c>
      <c r="AG1513" s="10" t="str">
        <f t="shared" si="453"/>
        <v>312_1127</v>
      </c>
      <c r="AH1513" s="10" t="str">
        <f t="shared" si="455"/>
        <v xml:space="preserve">Pilote </v>
      </c>
      <c r="AI1513" s="10" t="str">
        <f t="shared" si="456"/>
        <v>A créer</v>
      </c>
      <c r="AJ1513" s="10" t="str">
        <f t="shared" si="457"/>
        <v>31239085</v>
      </c>
    </row>
    <row r="1514" spans="1:36" ht="15" x14ac:dyDescent="0.25">
      <c r="A1514" s="11" t="s">
        <v>3870</v>
      </c>
      <c r="B1514" s="11" t="s">
        <v>3871</v>
      </c>
      <c r="C1514" s="11" t="s">
        <v>85</v>
      </c>
      <c r="D1514" s="11" t="s">
        <v>86</v>
      </c>
      <c r="E1514" s="11" t="s">
        <v>89</v>
      </c>
      <c r="F1514" s="11" t="s">
        <v>3872</v>
      </c>
      <c r="G1514" s="11" t="s">
        <v>89</v>
      </c>
      <c r="H1514" s="11" t="s">
        <v>90</v>
      </c>
      <c r="I1514" s="12">
        <v>0</v>
      </c>
      <c r="J1514" s="11" t="s">
        <v>91</v>
      </c>
      <c r="K1514" s="11" t="s">
        <v>92</v>
      </c>
      <c r="L1514" s="13">
        <v>0.01</v>
      </c>
      <c r="M1514" s="11" t="s">
        <v>89</v>
      </c>
      <c r="N1514" s="12">
        <v>1</v>
      </c>
      <c r="O1514" s="10">
        <f t="shared" si="441"/>
        <v>9</v>
      </c>
      <c r="P1514" s="10" t="str">
        <f t="shared" si="454"/>
        <v/>
      </c>
      <c r="Q1514" s="10">
        <f t="shared" si="442"/>
        <v>15</v>
      </c>
      <c r="R1514" s="10">
        <f t="shared" si="443"/>
        <v>23</v>
      </c>
      <c r="S1514" s="10" t="str">
        <f t="shared" si="444"/>
        <v>312_1415</v>
      </c>
      <c r="V1514" cm="1">
        <f t="array" ref="V1514">MIN(IFERROR(FIND(_xlfn.SEQUENCE(10,,CHAR(48)),F1514),""))</f>
        <v>8</v>
      </c>
      <c r="W1514" s="25" cm="1">
        <f t="array" ref="W1514">MIN(IFERROR(FIND(_xlfn.SEQUENCE(10,,CHAR(48)),B1514),""))</f>
        <v>16</v>
      </c>
      <c r="X1514" s="10">
        <f t="shared" si="445"/>
        <v>15</v>
      </c>
      <c r="Y1514" s="17" t="str">
        <f t="shared" si="446"/>
        <v xml:space="preserve">Matrice </v>
      </c>
      <c r="Z1514" s="10" t="str">
        <f t="shared" si="447"/>
        <v>312_1415</v>
      </c>
      <c r="AA1514" s="10" t="str">
        <f t="shared" si="448"/>
        <v>312_1415</v>
      </c>
      <c r="AB1514" s="10" t="str">
        <f t="shared" si="449"/>
        <v>A créer</v>
      </c>
      <c r="AC1514" s="14">
        <f t="shared" si="450"/>
        <v>0</v>
      </c>
      <c r="AD1514" s="10" t="str">
        <f t="shared" si="451"/>
        <v>312_1415 / 31239086</v>
      </c>
      <c r="AE1514" s="10" t="str">
        <f t="shared" si="452"/>
        <v>31239086</v>
      </c>
      <c r="AF1514" s="10" t="str">
        <f t="shared" si="440"/>
        <v/>
      </c>
      <c r="AG1514" s="10" t="str">
        <f t="shared" si="453"/>
        <v>312_1415</v>
      </c>
      <c r="AH1514" s="10" t="str">
        <f t="shared" si="455"/>
        <v xml:space="preserve">Matrice </v>
      </c>
      <c r="AI1514" s="10" t="str">
        <f t="shared" si="456"/>
        <v>A créer</v>
      </c>
      <c r="AJ1514" s="10" t="str">
        <f t="shared" si="457"/>
        <v>31239086</v>
      </c>
    </row>
    <row r="1515" spans="1:36" ht="15" x14ac:dyDescent="0.25">
      <c r="A1515" s="11" t="s">
        <v>3873</v>
      </c>
      <c r="B1515" s="11" t="s">
        <v>3874</v>
      </c>
      <c r="C1515" s="11" t="s">
        <v>85</v>
      </c>
      <c r="D1515" s="11" t="s">
        <v>86</v>
      </c>
      <c r="E1515" s="11" t="s">
        <v>89</v>
      </c>
      <c r="F1515" s="11" t="s">
        <v>3875</v>
      </c>
      <c r="G1515" s="11" t="s">
        <v>89</v>
      </c>
      <c r="H1515" s="11" t="s">
        <v>90</v>
      </c>
      <c r="I1515" s="12">
        <v>0</v>
      </c>
      <c r="J1515" s="11" t="s">
        <v>91</v>
      </c>
      <c r="K1515" s="11" t="s">
        <v>92</v>
      </c>
      <c r="L1515" s="13">
        <v>0.01</v>
      </c>
      <c r="M1515" s="11" t="s">
        <v>89</v>
      </c>
      <c r="N1515" s="12">
        <v>1</v>
      </c>
      <c r="O1515" s="10">
        <f t="shared" si="441"/>
        <v>12</v>
      </c>
      <c r="P1515" s="10" t="str">
        <f t="shared" si="454"/>
        <v/>
      </c>
      <c r="Q1515" s="10">
        <f t="shared" si="442"/>
        <v>18</v>
      </c>
      <c r="R1515" s="10">
        <f t="shared" si="443"/>
        <v>26</v>
      </c>
      <c r="S1515" s="10" t="str">
        <f t="shared" si="444"/>
        <v>312_3204</v>
      </c>
      <c r="V1515" cm="1">
        <f t="array" ref="V1515">MIN(IFERROR(FIND(_xlfn.SEQUENCE(10,,CHAR(48)),F1515),""))</f>
        <v>8</v>
      </c>
      <c r="W1515" s="25" cm="1">
        <f t="array" ref="W1515">MIN(IFERROR(FIND(_xlfn.SEQUENCE(10,,CHAR(48)),B1515),""))</f>
        <v>19</v>
      </c>
      <c r="X1515" s="10">
        <f t="shared" si="445"/>
        <v>15</v>
      </c>
      <c r="Y1515" s="17" t="str">
        <f t="shared" si="446"/>
        <v xml:space="preserve">Serre_flan </v>
      </c>
      <c r="Z1515" s="10" t="str">
        <f t="shared" si="447"/>
        <v>312_3204</v>
      </c>
      <c r="AA1515" s="10" t="str">
        <f t="shared" si="448"/>
        <v>312_3204</v>
      </c>
      <c r="AB1515" s="10" t="str">
        <f t="shared" si="449"/>
        <v>A créer</v>
      </c>
      <c r="AC1515" s="14">
        <f t="shared" si="450"/>
        <v>0</v>
      </c>
      <c r="AD1515" s="10" t="str">
        <f t="shared" si="451"/>
        <v>312_3204 / 31239087</v>
      </c>
      <c r="AE1515" s="10" t="str">
        <f t="shared" si="452"/>
        <v>31239087</v>
      </c>
      <c r="AF1515" s="10" t="str">
        <f t="shared" si="440"/>
        <v/>
      </c>
      <c r="AG1515" s="10" t="str">
        <f t="shared" si="453"/>
        <v>312_3204</v>
      </c>
      <c r="AH1515" s="10" t="str">
        <f t="shared" si="455"/>
        <v xml:space="preserve">Serre_flan </v>
      </c>
      <c r="AI1515" s="10" t="str">
        <f t="shared" si="456"/>
        <v>A créer</v>
      </c>
      <c r="AJ1515" s="10" t="str">
        <f t="shared" si="457"/>
        <v>31239087</v>
      </c>
    </row>
    <row r="1516" spans="1:36" ht="15" x14ac:dyDescent="0.25">
      <c r="A1516" s="11" t="s">
        <v>3876</v>
      </c>
      <c r="B1516" s="11" t="s">
        <v>3877</v>
      </c>
      <c r="C1516" s="11" t="s">
        <v>85</v>
      </c>
      <c r="D1516" s="11" t="s">
        <v>86</v>
      </c>
      <c r="E1516" s="11" t="s">
        <v>89</v>
      </c>
      <c r="F1516" s="11" t="s">
        <v>3878</v>
      </c>
      <c r="G1516" s="11" t="s">
        <v>89</v>
      </c>
      <c r="H1516" s="11" t="s">
        <v>90</v>
      </c>
      <c r="I1516" s="12">
        <v>0</v>
      </c>
      <c r="J1516" s="11" t="s">
        <v>91</v>
      </c>
      <c r="K1516" s="11" t="s">
        <v>92</v>
      </c>
      <c r="L1516" s="13">
        <v>0.01</v>
      </c>
      <c r="M1516" s="11" t="s">
        <v>89</v>
      </c>
      <c r="N1516" s="12">
        <v>1</v>
      </c>
      <c r="O1516" s="10">
        <f t="shared" si="441"/>
        <v>10</v>
      </c>
      <c r="P1516" s="10" t="str">
        <f t="shared" si="454"/>
        <v/>
      </c>
      <c r="Q1516" s="10">
        <f t="shared" si="442"/>
        <v>16</v>
      </c>
      <c r="R1516" s="10">
        <f t="shared" si="443"/>
        <v>24</v>
      </c>
      <c r="S1516" s="10" t="str">
        <f t="shared" si="444"/>
        <v>312_3090</v>
      </c>
      <c r="V1516" cm="1">
        <f t="array" ref="V1516">MIN(IFERROR(FIND(_xlfn.SEQUENCE(10,,CHAR(48)),F1516),""))</f>
        <v>8</v>
      </c>
      <c r="W1516" s="25" cm="1">
        <f t="array" ref="W1516">MIN(IFERROR(FIND(_xlfn.SEQUENCE(10,,CHAR(48)),B1516),""))</f>
        <v>17</v>
      </c>
      <c r="X1516" s="10">
        <f t="shared" si="445"/>
        <v>15</v>
      </c>
      <c r="Y1516" s="17" t="str">
        <f t="shared" si="446"/>
        <v xml:space="preserve">Poussoir </v>
      </c>
      <c r="Z1516" s="10" t="str">
        <f t="shared" si="447"/>
        <v>312_3090</v>
      </c>
      <c r="AA1516" s="10" t="str">
        <f t="shared" si="448"/>
        <v>312_3090</v>
      </c>
      <c r="AB1516" s="10" t="str">
        <f t="shared" si="449"/>
        <v>A créer</v>
      </c>
      <c r="AC1516" s="14">
        <f t="shared" si="450"/>
        <v>0</v>
      </c>
      <c r="AD1516" s="10" t="str">
        <f t="shared" si="451"/>
        <v>312_3090 / 31239088</v>
      </c>
      <c r="AE1516" s="10" t="str">
        <f t="shared" si="452"/>
        <v>31239088</v>
      </c>
      <c r="AF1516" s="10" t="str">
        <f t="shared" si="440"/>
        <v/>
      </c>
      <c r="AG1516" s="10" t="str">
        <f t="shared" si="453"/>
        <v>312_3090</v>
      </c>
      <c r="AH1516" s="10" t="str">
        <f t="shared" si="455"/>
        <v xml:space="preserve">Poussoir </v>
      </c>
      <c r="AI1516" s="10" t="str">
        <f t="shared" si="456"/>
        <v>A créer</v>
      </c>
      <c r="AJ1516" s="10" t="str">
        <f t="shared" si="457"/>
        <v>31239088</v>
      </c>
    </row>
    <row r="1517" spans="1:36" ht="15" x14ac:dyDescent="0.25">
      <c r="A1517" s="11" t="s">
        <v>3879</v>
      </c>
      <c r="B1517" s="11" t="s">
        <v>3880</v>
      </c>
      <c r="C1517" s="11" t="s">
        <v>85</v>
      </c>
      <c r="D1517" s="11" t="s">
        <v>86</v>
      </c>
      <c r="E1517" s="11" t="s">
        <v>89</v>
      </c>
      <c r="F1517" s="11" t="s">
        <v>3881</v>
      </c>
      <c r="G1517" s="11" t="s">
        <v>89</v>
      </c>
      <c r="H1517" s="11" t="s">
        <v>90</v>
      </c>
      <c r="I1517" s="12">
        <v>0</v>
      </c>
      <c r="J1517" s="11" t="s">
        <v>91</v>
      </c>
      <c r="K1517" s="11" t="s">
        <v>92</v>
      </c>
      <c r="L1517" s="13">
        <v>0.01</v>
      </c>
      <c r="M1517" s="11" t="s">
        <v>89</v>
      </c>
      <c r="N1517" s="12">
        <v>1</v>
      </c>
      <c r="O1517" s="10">
        <f t="shared" si="441"/>
        <v>10</v>
      </c>
      <c r="P1517" s="10" t="str">
        <f t="shared" si="454"/>
        <v/>
      </c>
      <c r="Q1517" s="10">
        <f t="shared" si="442"/>
        <v>16</v>
      </c>
      <c r="R1517" s="10">
        <f t="shared" si="443"/>
        <v>24</v>
      </c>
      <c r="S1517" s="10" t="str">
        <f t="shared" si="444"/>
        <v>312_3251</v>
      </c>
      <c r="V1517" cm="1">
        <f t="array" ref="V1517">MIN(IFERROR(FIND(_xlfn.SEQUENCE(10,,CHAR(48)),F1517),""))</f>
        <v>8</v>
      </c>
      <c r="W1517" s="25" cm="1">
        <f t="array" ref="W1517">MIN(IFERROR(FIND(_xlfn.SEQUENCE(10,,CHAR(48)),B1517),""))</f>
        <v>17</v>
      </c>
      <c r="X1517" s="10">
        <f t="shared" si="445"/>
        <v>15</v>
      </c>
      <c r="Y1517" s="17" t="str">
        <f t="shared" si="446"/>
        <v xml:space="preserve">Poussoir </v>
      </c>
      <c r="Z1517" s="10" t="str">
        <f t="shared" si="447"/>
        <v>312_3251</v>
      </c>
      <c r="AA1517" s="10" t="str">
        <f t="shared" si="448"/>
        <v>312_3251</v>
      </c>
      <c r="AB1517" s="10" t="str">
        <f t="shared" si="449"/>
        <v>A créer</v>
      </c>
      <c r="AC1517" s="14">
        <f t="shared" si="450"/>
        <v>0</v>
      </c>
      <c r="AD1517" s="10" t="str">
        <f t="shared" si="451"/>
        <v>312_3251 / 31239089</v>
      </c>
      <c r="AE1517" s="10" t="str">
        <f t="shared" si="452"/>
        <v>31239089</v>
      </c>
      <c r="AF1517" s="10" t="str">
        <f t="shared" si="440"/>
        <v/>
      </c>
      <c r="AG1517" s="10" t="str">
        <f t="shared" si="453"/>
        <v>312_3251</v>
      </c>
      <c r="AH1517" s="10" t="str">
        <f t="shared" si="455"/>
        <v xml:space="preserve">Poussoir </v>
      </c>
      <c r="AI1517" s="10" t="str">
        <f t="shared" si="456"/>
        <v>A créer</v>
      </c>
      <c r="AJ1517" s="10" t="str">
        <f t="shared" si="457"/>
        <v>31239089</v>
      </c>
    </row>
    <row r="1518" spans="1:36" ht="15" x14ac:dyDescent="0.25">
      <c r="A1518" s="11" t="s">
        <v>3885</v>
      </c>
      <c r="B1518" s="11" t="s">
        <v>3886</v>
      </c>
      <c r="C1518" s="11" t="s">
        <v>85</v>
      </c>
      <c r="D1518" s="11" t="s">
        <v>86</v>
      </c>
      <c r="E1518" s="11" t="s">
        <v>89</v>
      </c>
      <c r="F1518" s="11" t="s">
        <v>3887</v>
      </c>
      <c r="G1518" s="11" t="s">
        <v>89</v>
      </c>
      <c r="H1518" s="11" t="s">
        <v>90</v>
      </c>
      <c r="I1518" s="12">
        <v>0</v>
      </c>
      <c r="J1518" s="11" t="s">
        <v>91</v>
      </c>
      <c r="K1518" s="11" t="s">
        <v>92</v>
      </c>
      <c r="L1518" s="13">
        <v>0.01</v>
      </c>
      <c r="M1518" s="11" t="s">
        <v>89</v>
      </c>
      <c r="N1518" s="12">
        <v>1</v>
      </c>
      <c r="O1518" s="10">
        <f t="shared" si="441"/>
        <v>8</v>
      </c>
      <c r="P1518" s="10" t="str">
        <f t="shared" si="454"/>
        <v/>
      </c>
      <c r="Q1518" s="10">
        <f t="shared" si="442"/>
        <v>14</v>
      </c>
      <c r="R1518" s="10">
        <f t="shared" si="443"/>
        <v>22</v>
      </c>
      <c r="S1518" s="10" t="str">
        <f t="shared" si="444"/>
        <v>312_3198</v>
      </c>
      <c r="V1518" cm="1">
        <f t="array" ref="V1518">MIN(IFERROR(FIND(_xlfn.SEQUENCE(10,,CHAR(48)),F1518),""))</f>
        <v>8</v>
      </c>
      <c r="W1518" s="25" cm="1">
        <f t="array" ref="W1518">MIN(IFERROR(FIND(_xlfn.SEQUENCE(10,,CHAR(48)),B1518),""))</f>
        <v>15</v>
      </c>
      <c r="X1518" s="10">
        <f t="shared" si="445"/>
        <v>15</v>
      </c>
      <c r="Y1518" s="17" t="str">
        <f t="shared" si="446"/>
        <v xml:space="preserve">Pilote </v>
      </c>
      <c r="Z1518" s="10" t="str">
        <f t="shared" si="447"/>
        <v>312_3198</v>
      </c>
      <c r="AA1518" s="10" t="str">
        <f t="shared" si="448"/>
        <v>312_3198</v>
      </c>
      <c r="AB1518" s="10" t="str">
        <f t="shared" si="449"/>
        <v>A créer</v>
      </c>
      <c r="AC1518" s="14">
        <f t="shared" si="450"/>
        <v>0</v>
      </c>
      <c r="AD1518" s="10" t="str">
        <f t="shared" si="451"/>
        <v>312_3198 / 31239093</v>
      </c>
      <c r="AE1518" s="10" t="str">
        <f t="shared" si="452"/>
        <v>31239093</v>
      </c>
      <c r="AF1518" s="10" t="str">
        <f t="shared" si="440"/>
        <v/>
      </c>
      <c r="AG1518" s="10" t="str">
        <f t="shared" si="453"/>
        <v>312_3198</v>
      </c>
      <c r="AH1518" s="10" t="str">
        <f t="shared" si="455"/>
        <v xml:space="preserve">Pilote </v>
      </c>
      <c r="AI1518" s="10" t="str">
        <f t="shared" si="456"/>
        <v>A créer</v>
      </c>
      <c r="AJ1518" s="10" t="str">
        <f t="shared" si="457"/>
        <v>31239093</v>
      </c>
    </row>
    <row r="1519" spans="1:36" ht="15" x14ac:dyDescent="0.25">
      <c r="A1519" s="11" t="s">
        <v>3888</v>
      </c>
      <c r="B1519" s="11" t="s">
        <v>3889</v>
      </c>
      <c r="C1519" s="11" t="s">
        <v>85</v>
      </c>
      <c r="D1519" s="11" t="s">
        <v>86</v>
      </c>
      <c r="E1519" s="11" t="s">
        <v>89</v>
      </c>
      <c r="F1519" s="11" t="s">
        <v>3890</v>
      </c>
      <c r="G1519" s="11" t="s">
        <v>89</v>
      </c>
      <c r="H1519" s="11" t="s">
        <v>90</v>
      </c>
      <c r="I1519" s="12">
        <v>0</v>
      </c>
      <c r="J1519" s="11" t="s">
        <v>91</v>
      </c>
      <c r="K1519" s="11" t="s">
        <v>92</v>
      </c>
      <c r="L1519" s="13">
        <v>0.01</v>
      </c>
      <c r="M1519" s="11" t="s">
        <v>89</v>
      </c>
      <c r="N1519" s="12">
        <v>1</v>
      </c>
      <c r="O1519" s="10">
        <f t="shared" si="441"/>
        <v>10</v>
      </c>
      <c r="P1519" s="10" t="str">
        <f t="shared" si="454"/>
        <v/>
      </c>
      <c r="Q1519" s="10">
        <f t="shared" si="442"/>
        <v>16</v>
      </c>
      <c r="R1519" s="10">
        <f t="shared" si="443"/>
        <v>24</v>
      </c>
      <c r="S1519" s="10" t="str">
        <f t="shared" si="444"/>
        <v>312_3197</v>
      </c>
      <c r="V1519" cm="1">
        <f t="array" ref="V1519">MIN(IFERROR(FIND(_xlfn.SEQUENCE(10,,CHAR(48)),F1519),""))</f>
        <v>8</v>
      </c>
      <c r="W1519" s="25" cm="1">
        <f t="array" ref="W1519">MIN(IFERROR(FIND(_xlfn.SEQUENCE(10,,CHAR(48)),B1519),""))</f>
        <v>17</v>
      </c>
      <c r="X1519" s="10">
        <f t="shared" si="445"/>
        <v>15</v>
      </c>
      <c r="Y1519" s="17" t="str">
        <f t="shared" si="446"/>
        <v xml:space="preserve">Poussoir </v>
      </c>
      <c r="Z1519" s="10" t="str">
        <f t="shared" si="447"/>
        <v>312_3197</v>
      </c>
      <c r="AA1519" s="10" t="str">
        <f t="shared" si="448"/>
        <v>312_3197</v>
      </c>
      <c r="AB1519" s="10" t="str">
        <f t="shared" si="449"/>
        <v>A créer</v>
      </c>
      <c r="AC1519" s="14">
        <f t="shared" si="450"/>
        <v>0</v>
      </c>
      <c r="AD1519" s="10" t="str">
        <f t="shared" si="451"/>
        <v>312_3197 / 31239094</v>
      </c>
      <c r="AE1519" s="10" t="str">
        <f t="shared" si="452"/>
        <v>31239094</v>
      </c>
      <c r="AF1519" s="10" t="str">
        <f t="shared" si="440"/>
        <v/>
      </c>
      <c r="AG1519" s="10" t="str">
        <f t="shared" si="453"/>
        <v>312_3197</v>
      </c>
      <c r="AH1519" s="10" t="str">
        <f t="shared" si="455"/>
        <v xml:space="preserve">Poussoir </v>
      </c>
      <c r="AI1519" s="10" t="str">
        <f t="shared" si="456"/>
        <v>A créer</v>
      </c>
      <c r="AJ1519" s="10" t="str">
        <f t="shared" si="457"/>
        <v>31239094</v>
      </c>
    </row>
    <row r="1520" spans="1:36" ht="15" x14ac:dyDescent="0.25">
      <c r="A1520" s="11" t="s">
        <v>3891</v>
      </c>
      <c r="B1520" s="11" t="s">
        <v>3892</v>
      </c>
      <c r="C1520" s="11" t="s">
        <v>85</v>
      </c>
      <c r="D1520" s="11" t="s">
        <v>86</v>
      </c>
      <c r="E1520" s="11" t="s">
        <v>89</v>
      </c>
      <c r="F1520" s="11" t="s">
        <v>3893</v>
      </c>
      <c r="G1520" s="11" t="s">
        <v>89</v>
      </c>
      <c r="H1520" s="11" t="s">
        <v>90</v>
      </c>
      <c r="I1520" s="12">
        <v>1</v>
      </c>
      <c r="J1520" s="11" t="s">
        <v>91</v>
      </c>
      <c r="K1520" s="11" t="s">
        <v>92</v>
      </c>
      <c r="L1520" s="13">
        <v>165</v>
      </c>
      <c r="M1520" s="11" t="s">
        <v>89</v>
      </c>
      <c r="N1520" s="12">
        <v>1</v>
      </c>
      <c r="O1520" s="10">
        <f t="shared" si="441"/>
        <v>9</v>
      </c>
      <c r="P1520" s="10" t="str">
        <f t="shared" si="454"/>
        <v/>
      </c>
      <c r="Q1520" s="10">
        <f t="shared" si="442"/>
        <v>15</v>
      </c>
      <c r="R1520" s="10">
        <f t="shared" si="443"/>
        <v>23</v>
      </c>
      <c r="S1520" s="10" t="str">
        <f t="shared" si="444"/>
        <v>312_3216</v>
      </c>
      <c r="V1520" cm="1">
        <f t="array" ref="V1520">MIN(IFERROR(FIND(_xlfn.SEQUENCE(10,,CHAR(48)),F1520),""))</f>
        <v>8</v>
      </c>
      <c r="W1520" s="25" cm="1">
        <f t="array" ref="W1520">MIN(IFERROR(FIND(_xlfn.SEQUENCE(10,,CHAR(48)),B1520),""))</f>
        <v>16</v>
      </c>
      <c r="X1520" s="10">
        <f t="shared" si="445"/>
        <v>15</v>
      </c>
      <c r="Y1520" s="17" t="str">
        <f t="shared" si="446"/>
        <v xml:space="preserve">Poinçon </v>
      </c>
      <c r="Z1520" s="10" t="str">
        <f t="shared" si="447"/>
        <v>312_3216</v>
      </c>
      <c r="AA1520" s="10" t="str">
        <f t="shared" si="448"/>
        <v>312_3216</v>
      </c>
      <c r="AB1520" s="10" t="str">
        <f t="shared" si="449"/>
        <v>A créer</v>
      </c>
      <c r="AC1520" s="14">
        <f t="shared" si="450"/>
        <v>1</v>
      </c>
      <c r="AD1520" s="10" t="str">
        <f t="shared" si="451"/>
        <v>312_3216 / 31239096</v>
      </c>
      <c r="AE1520" s="10" t="str">
        <f t="shared" si="452"/>
        <v>31239096</v>
      </c>
      <c r="AF1520" s="10" t="str">
        <f t="shared" si="440"/>
        <v/>
      </c>
      <c r="AG1520" s="10" t="str">
        <f t="shared" si="453"/>
        <v>312_3216</v>
      </c>
      <c r="AH1520" s="10" t="str">
        <f t="shared" si="455"/>
        <v xml:space="preserve">Poinçon </v>
      </c>
      <c r="AI1520" s="10" t="str">
        <f t="shared" si="456"/>
        <v>A créer</v>
      </c>
      <c r="AJ1520" s="10" t="str">
        <f t="shared" si="457"/>
        <v>31239096</v>
      </c>
    </row>
    <row r="1521" spans="1:36" ht="15" x14ac:dyDescent="0.25">
      <c r="A1521" s="11" t="s">
        <v>3899</v>
      </c>
      <c r="B1521" s="11" t="s">
        <v>3900</v>
      </c>
      <c r="C1521" s="11" t="s">
        <v>85</v>
      </c>
      <c r="D1521" s="11" t="s">
        <v>86</v>
      </c>
      <c r="E1521" s="11" t="s">
        <v>89</v>
      </c>
      <c r="F1521" s="11" t="s">
        <v>3901</v>
      </c>
      <c r="G1521" s="11" t="s">
        <v>89</v>
      </c>
      <c r="H1521" s="11" t="s">
        <v>90</v>
      </c>
      <c r="I1521" s="12">
        <v>0</v>
      </c>
      <c r="J1521" s="11" t="s">
        <v>91</v>
      </c>
      <c r="K1521" s="11" t="s">
        <v>92</v>
      </c>
      <c r="L1521" s="13">
        <v>0.01</v>
      </c>
      <c r="M1521" s="11" t="s">
        <v>89</v>
      </c>
      <c r="N1521" s="12">
        <v>1</v>
      </c>
      <c r="O1521" s="10">
        <f t="shared" si="441"/>
        <v>10</v>
      </c>
      <c r="P1521" s="10" t="str">
        <f t="shared" si="454"/>
        <v/>
      </c>
      <c r="Q1521" s="10">
        <f t="shared" si="442"/>
        <v>16</v>
      </c>
      <c r="R1521" s="10">
        <f t="shared" si="443"/>
        <v>24</v>
      </c>
      <c r="S1521" s="10" t="str">
        <f t="shared" si="444"/>
        <v>312_3110</v>
      </c>
      <c r="V1521" cm="1">
        <f t="array" ref="V1521">MIN(IFERROR(FIND(_xlfn.SEQUENCE(10,,CHAR(48)),F1521),""))</f>
        <v>8</v>
      </c>
      <c r="W1521" s="25" cm="1">
        <f t="array" ref="W1521">MIN(IFERROR(FIND(_xlfn.SEQUENCE(10,,CHAR(48)),B1521),""))</f>
        <v>17</v>
      </c>
      <c r="X1521" s="10">
        <f t="shared" si="445"/>
        <v>15</v>
      </c>
      <c r="Y1521" s="17" t="str">
        <f t="shared" si="446"/>
        <v xml:space="preserve">Poussoir </v>
      </c>
      <c r="Z1521" s="10" t="str">
        <f t="shared" si="447"/>
        <v>312_3110</v>
      </c>
      <c r="AA1521" s="10" t="str">
        <f t="shared" si="448"/>
        <v>312_3110</v>
      </c>
      <c r="AB1521" s="10" t="str">
        <f t="shared" si="449"/>
        <v>A créer</v>
      </c>
      <c r="AC1521" s="14">
        <f t="shared" si="450"/>
        <v>0</v>
      </c>
      <c r="AD1521" s="10" t="str">
        <f t="shared" si="451"/>
        <v>312_3110 / 31239099</v>
      </c>
      <c r="AE1521" s="10" t="str">
        <f t="shared" si="452"/>
        <v>31239099</v>
      </c>
      <c r="AF1521" s="10" t="str">
        <f t="shared" si="440"/>
        <v/>
      </c>
      <c r="AG1521" s="10" t="str">
        <f t="shared" si="453"/>
        <v>312_3110</v>
      </c>
      <c r="AH1521" s="10" t="str">
        <f t="shared" si="455"/>
        <v xml:space="preserve">Poussoir </v>
      </c>
      <c r="AI1521" s="10" t="str">
        <f t="shared" si="456"/>
        <v>A créer</v>
      </c>
      <c r="AJ1521" s="10" t="str">
        <f t="shared" si="457"/>
        <v>31239099</v>
      </c>
    </row>
    <row r="1522" spans="1:36" ht="15" x14ac:dyDescent="0.25">
      <c r="A1522" s="11" t="s">
        <v>3902</v>
      </c>
      <c r="B1522" s="11" t="s">
        <v>3903</v>
      </c>
      <c r="C1522" s="11" t="s">
        <v>85</v>
      </c>
      <c r="D1522" s="11" t="s">
        <v>86</v>
      </c>
      <c r="E1522" s="11" t="s">
        <v>89</v>
      </c>
      <c r="F1522" s="11" t="s">
        <v>3904</v>
      </c>
      <c r="G1522" s="11" t="s">
        <v>89</v>
      </c>
      <c r="H1522" s="11" t="s">
        <v>90</v>
      </c>
      <c r="I1522" s="12">
        <v>0</v>
      </c>
      <c r="J1522" s="11" t="s">
        <v>91</v>
      </c>
      <c r="K1522" s="11" t="s">
        <v>92</v>
      </c>
      <c r="L1522" s="13">
        <v>0.01</v>
      </c>
      <c r="M1522" s="11" t="s">
        <v>89</v>
      </c>
      <c r="N1522" s="12">
        <v>1</v>
      </c>
      <c r="O1522" s="10">
        <f t="shared" si="441"/>
        <v>10</v>
      </c>
      <c r="P1522" s="10" t="str">
        <f t="shared" si="454"/>
        <v/>
      </c>
      <c r="Q1522" s="10">
        <f t="shared" si="442"/>
        <v>16</v>
      </c>
      <c r="R1522" s="10">
        <f t="shared" si="443"/>
        <v>24</v>
      </c>
      <c r="S1522" s="10" t="str">
        <f t="shared" si="444"/>
        <v>312_3099</v>
      </c>
      <c r="V1522" cm="1">
        <f t="array" ref="V1522">MIN(IFERROR(FIND(_xlfn.SEQUENCE(10,,CHAR(48)),F1522),""))</f>
        <v>8</v>
      </c>
      <c r="W1522" s="25" cm="1">
        <f t="array" ref="W1522">MIN(IFERROR(FIND(_xlfn.SEQUENCE(10,,CHAR(48)),B1522),""))</f>
        <v>17</v>
      </c>
      <c r="X1522" s="10">
        <f t="shared" si="445"/>
        <v>15</v>
      </c>
      <c r="Y1522" s="17" t="str">
        <f t="shared" si="446"/>
        <v xml:space="preserve">Poussoir </v>
      </c>
      <c r="Z1522" s="10" t="str">
        <f t="shared" si="447"/>
        <v>312_3099</v>
      </c>
      <c r="AA1522" s="10" t="str">
        <f t="shared" si="448"/>
        <v>312_3099</v>
      </c>
      <c r="AB1522" s="10" t="str">
        <f t="shared" si="449"/>
        <v>A créer</v>
      </c>
      <c r="AC1522" s="14">
        <f t="shared" si="450"/>
        <v>0</v>
      </c>
      <c r="AD1522" s="10" t="str">
        <f t="shared" si="451"/>
        <v>312_3099 / 31239100</v>
      </c>
      <c r="AE1522" s="10" t="str">
        <f t="shared" si="452"/>
        <v>31239100</v>
      </c>
      <c r="AF1522" s="10" t="str">
        <f t="shared" si="440"/>
        <v/>
      </c>
      <c r="AG1522" s="10" t="str">
        <f t="shared" si="453"/>
        <v>312_3099</v>
      </c>
      <c r="AH1522" s="10" t="str">
        <f t="shared" si="455"/>
        <v xml:space="preserve">Poussoir </v>
      </c>
      <c r="AI1522" s="10" t="str">
        <f t="shared" si="456"/>
        <v>A créer</v>
      </c>
      <c r="AJ1522" s="10" t="str">
        <f t="shared" si="457"/>
        <v>31239100</v>
      </c>
    </row>
    <row r="1523" spans="1:36" ht="15" x14ac:dyDescent="0.25">
      <c r="A1523" s="11" t="s">
        <v>3905</v>
      </c>
      <c r="B1523" s="11" t="s">
        <v>3906</v>
      </c>
      <c r="C1523" s="11" t="s">
        <v>85</v>
      </c>
      <c r="D1523" s="11" t="s">
        <v>86</v>
      </c>
      <c r="E1523" s="11" t="s">
        <v>89</v>
      </c>
      <c r="F1523" s="11" t="s">
        <v>3907</v>
      </c>
      <c r="G1523" s="11" t="s">
        <v>89</v>
      </c>
      <c r="H1523" s="11" t="s">
        <v>90</v>
      </c>
      <c r="I1523" s="12">
        <v>0</v>
      </c>
      <c r="J1523" s="11" t="s">
        <v>91</v>
      </c>
      <c r="K1523" s="11" t="s">
        <v>92</v>
      </c>
      <c r="L1523" s="13">
        <v>0.01</v>
      </c>
      <c r="M1523" s="11" t="s">
        <v>89</v>
      </c>
      <c r="N1523" s="12">
        <v>1</v>
      </c>
      <c r="O1523" s="10">
        <f t="shared" si="441"/>
        <v>7</v>
      </c>
      <c r="P1523" s="10" t="str">
        <f t="shared" si="454"/>
        <v/>
      </c>
      <c r="Q1523" s="10">
        <f t="shared" si="442"/>
        <v>13</v>
      </c>
      <c r="R1523" s="10">
        <f t="shared" si="443"/>
        <v>21</v>
      </c>
      <c r="S1523" s="10" t="str">
        <f t="shared" si="444"/>
        <v>312_3117</v>
      </c>
      <c r="V1523" cm="1">
        <f t="array" ref="V1523">MIN(IFERROR(FIND(_xlfn.SEQUENCE(10,,CHAR(48)),F1523),""))</f>
        <v>8</v>
      </c>
      <c r="W1523" s="25" cm="1">
        <f t="array" ref="W1523">MIN(IFERROR(FIND(_xlfn.SEQUENCE(10,,CHAR(48)),B1523),""))</f>
        <v>14</v>
      </c>
      <c r="X1523" s="10">
        <f t="shared" si="445"/>
        <v>15</v>
      </c>
      <c r="Y1523" s="17" t="str">
        <f t="shared" si="446"/>
        <v xml:space="preserve">Pince </v>
      </c>
      <c r="Z1523" s="10" t="str">
        <f t="shared" si="447"/>
        <v>312_3117</v>
      </c>
      <c r="AA1523" s="10" t="str">
        <f t="shared" si="448"/>
        <v>312_3117</v>
      </c>
      <c r="AB1523" s="10" t="str">
        <f t="shared" si="449"/>
        <v>A créer</v>
      </c>
      <c r="AC1523" s="14">
        <f t="shared" si="450"/>
        <v>0</v>
      </c>
      <c r="AD1523" s="10" t="str">
        <f t="shared" si="451"/>
        <v>312_3117 / 31239101</v>
      </c>
      <c r="AE1523" s="10" t="str">
        <f t="shared" si="452"/>
        <v>31239101</v>
      </c>
      <c r="AF1523" s="10" t="str">
        <f t="shared" si="440"/>
        <v/>
      </c>
      <c r="AG1523" s="10" t="str">
        <f t="shared" si="453"/>
        <v>312_3117</v>
      </c>
      <c r="AH1523" s="10" t="str">
        <f t="shared" si="455"/>
        <v xml:space="preserve">Pince </v>
      </c>
      <c r="AI1523" s="10" t="str">
        <f t="shared" si="456"/>
        <v>A créer</v>
      </c>
      <c r="AJ1523" s="10" t="str">
        <f t="shared" si="457"/>
        <v>31239101</v>
      </c>
    </row>
    <row r="1524" spans="1:36" ht="15" x14ac:dyDescent="0.25">
      <c r="A1524" s="11" t="s">
        <v>3908</v>
      </c>
      <c r="B1524" s="11" t="s">
        <v>3909</v>
      </c>
      <c r="C1524" s="11" t="s">
        <v>85</v>
      </c>
      <c r="D1524" s="11" t="s">
        <v>86</v>
      </c>
      <c r="E1524" s="11" t="s">
        <v>89</v>
      </c>
      <c r="F1524" s="11" t="s">
        <v>3910</v>
      </c>
      <c r="G1524" s="11" t="s">
        <v>89</v>
      </c>
      <c r="H1524" s="11" t="s">
        <v>90</v>
      </c>
      <c r="I1524" s="12">
        <v>0</v>
      </c>
      <c r="J1524" s="11" t="s">
        <v>91</v>
      </c>
      <c r="K1524" s="11" t="s">
        <v>92</v>
      </c>
      <c r="L1524" s="13">
        <v>0.01</v>
      </c>
      <c r="M1524" s="11" t="s">
        <v>89</v>
      </c>
      <c r="N1524" s="12">
        <v>1</v>
      </c>
      <c r="O1524" s="10">
        <f t="shared" si="441"/>
        <v>12</v>
      </c>
      <c r="P1524" s="10" t="str">
        <f t="shared" si="454"/>
        <v/>
      </c>
      <c r="Q1524" s="10">
        <f t="shared" si="442"/>
        <v>18</v>
      </c>
      <c r="R1524" s="10">
        <f t="shared" si="443"/>
        <v>26</v>
      </c>
      <c r="S1524" s="10" t="str">
        <f t="shared" si="444"/>
        <v>312_3100</v>
      </c>
      <c r="V1524" cm="1">
        <f t="array" ref="V1524">MIN(IFERROR(FIND(_xlfn.SEQUENCE(10,,CHAR(48)),F1524),""))</f>
        <v>8</v>
      </c>
      <c r="W1524" s="25" cm="1">
        <f t="array" ref="W1524">MIN(IFERROR(FIND(_xlfn.SEQUENCE(10,,CHAR(48)),B1524),""))</f>
        <v>19</v>
      </c>
      <c r="X1524" s="10">
        <f t="shared" si="445"/>
        <v>15</v>
      </c>
      <c r="Y1524" s="17" t="str">
        <f t="shared" si="446"/>
        <v xml:space="preserve">Entretoise </v>
      </c>
      <c r="Z1524" s="10" t="str">
        <f t="shared" si="447"/>
        <v>312_3100</v>
      </c>
      <c r="AA1524" s="10" t="str">
        <f t="shared" si="448"/>
        <v>312_3100</v>
      </c>
      <c r="AB1524" s="10" t="str">
        <f t="shared" si="449"/>
        <v>A créer</v>
      </c>
      <c r="AC1524" s="14">
        <f t="shared" si="450"/>
        <v>0</v>
      </c>
      <c r="AD1524" s="10" t="str">
        <f t="shared" si="451"/>
        <v>312_3100 / 31239102</v>
      </c>
      <c r="AE1524" s="10" t="str">
        <f t="shared" si="452"/>
        <v>31239102</v>
      </c>
      <c r="AF1524" s="10" t="str">
        <f t="shared" si="440"/>
        <v/>
      </c>
      <c r="AG1524" s="10" t="str">
        <f t="shared" si="453"/>
        <v>312_3100</v>
      </c>
      <c r="AH1524" s="10" t="str">
        <f t="shared" si="455"/>
        <v xml:space="preserve">Entretoise </v>
      </c>
      <c r="AI1524" s="10" t="str">
        <f t="shared" si="456"/>
        <v>A créer</v>
      </c>
      <c r="AJ1524" s="10" t="str">
        <f t="shared" si="457"/>
        <v>31239102</v>
      </c>
    </row>
    <row r="1525" spans="1:36" ht="15" x14ac:dyDescent="0.25">
      <c r="A1525" s="11" t="s">
        <v>3911</v>
      </c>
      <c r="B1525" s="11" t="s">
        <v>3912</v>
      </c>
      <c r="C1525" s="11" t="s">
        <v>85</v>
      </c>
      <c r="D1525" s="11" t="s">
        <v>86</v>
      </c>
      <c r="E1525" s="11" t="s">
        <v>89</v>
      </c>
      <c r="F1525" s="11" t="s">
        <v>3913</v>
      </c>
      <c r="G1525" s="11" t="s">
        <v>89</v>
      </c>
      <c r="H1525" s="11" t="s">
        <v>90</v>
      </c>
      <c r="I1525" s="12">
        <v>0</v>
      </c>
      <c r="J1525" s="11" t="s">
        <v>91</v>
      </c>
      <c r="K1525" s="11" t="s">
        <v>92</v>
      </c>
      <c r="L1525" s="13">
        <v>0.01</v>
      </c>
      <c r="M1525" s="11" t="s">
        <v>89</v>
      </c>
      <c r="N1525" s="12">
        <v>1</v>
      </c>
      <c r="O1525" s="10">
        <f t="shared" si="441"/>
        <v>5</v>
      </c>
      <c r="P1525" s="10" t="str">
        <f t="shared" si="454"/>
        <v/>
      </c>
      <c r="Q1525" s="10">
        <f t="shared" si="442"/>
        <v>11</v>
      </c>
      <c r="R1525" s="10">
        <f t="shared" si="443"/>
        <v>19</v>
      </c>
      <c r="S1525" s="10" t="str">
        <f t="shared" si="444"/>
        <v>312_3101</v>
      </c>
      <c r="V1525" cm="1">
        <f t="array" ref="V1525">MIN(IFERROR(FIND(_xlfn.SEQUENCE(10,,CHAR(48)),F1525),""))</f>
        <v>8</v>
      </c>
      <c r="W1525" s="25" cm="1">
        <f t="array" ref="W1525">MIN(IFERROR(FIND(_xlfn.SEQUENCE(10,,CHAR(48)),B1525),""))</f>
        <v>12</v>
      </c>
      <c r="X1525" s="10">
        <f t="shared" si="445"/>
        <v>15</v>
      </c>
      <c r="Y1525" s="17" t="str">
        <f t="shared" si="446"/>
        <v xml:space="preserve">Axe </v>
      </c>
      <c r="Z1525" s="10" t="str">
        <f t="shared" si="447"/>
        <v>312_3101</v>
      </c>
      <c r="AA1525" s="10" t="str">
        <f t="shared" si="448"/>
        <v>312_3101</v>
      </c>
      <c r="AB1525" s="10" t="str">
        <f t="shared" si="449"/>
        <v>A créer</v>
      </c>
      <c r="AC1525" s="14">
        <f t="shared" si="450"/>
        <v>0</v>
      </c>
      <c r="AD1525" s="10" t="str">
        <f t="shared" si="451"/>
        <v>312_3101 / 31239103</v>
      </c>
      <c r="AE1525" s="10" t="str">
        <f t="shared" si="452"/>
        <v>31239103</v>
      </c>
      <c r="AF1525" s="10" t="str">
        <f t="shared" si="440"/>
        <v/>
      </c>
      <c r="AG1525" s="10" t="str">
        <f t="shared" si="453"/>
        <v>312_3101</v>
      </c>
      <c r="AH1525" s="10" t="str">
        <f t="shared" si="455"/>
        <v xml:space="preserve">Axe </v>
      </c>
      <c r="AI1525" s="10" t="str">
        <f t="shared" si="456"/>
        <v>A créer</v>
      </c>
      <c r="AJ1525" s="10" t="str">
        <f t="shared" si="457"/>
        <v>31239103</v>
      </c>
    </row>
    <row r="1526" spans="1:36" ht="15" x14ac:dyDescent="0.25">
      <c r="A1526" s="11" t="s">
        <v>3914</v>
      </c>
      <c r="B1526" s="11" t="s">
        <v>3915</v>
      </c>
      <c r="C1526" s="11" t="s">
        <v>85</v>
      </c>
      <c r="D1526" s="11" t="s">
        <v>86</v>
      </c>
      <c r="E1526" s="11" t="s">
        <v>89</v>
      </c>
      <c r="F1526" s="11" t="s">
        <v>3916</v>
      </c>
      <c r="G1526" s="11" t="s">
        <v>89</v>
      </c>
      <c r="H1526" s="11" t="s">
        <v>90</v>
      </c>
      <c r="I1526" s="12">
        <v>0</v>
      </c>
      <c r="J1526" s="11" t="s">
        <v>91</v>
      </c>
      <c r="K1526" s="11" t="s">
        <v>92</v>
      </c>
      <c r="L1526" s="13">
        <v>0.01</v>
      </c>
      <c r="M1526" s="11" t="s">
        <v>89</v>
      </c>
      <c r="N1526" s="12">
        <v>1</v>
      </c>
      <c r="O1526" s="10">
        <f t="shared" si="441"/>
        <v>9</v>
      </c>
      <c r="P1526" s="10" t="str">
        <f t="shared" si="454"/>
        <v/>
      </c>
      <c r="Q1526" s="10">
        <f t="shared" si="442"/>
        <v>15</v>
      </c>
      <c r="R1526" s="10">
        <f t="shared" si="443"/>
        <v>23</v>
      </c>
      <c r="S1526" s="10" t="str">
        <f t="shared" si="444"/>
        <v>312_3151</v>
      </c>
      <c r="V1526" cm="1">
        <f t="array" ref="V1526">MIN(IFERROR(FIND(_xlfn.SEQUENCE(10,,CHAR(48)),F1526),""))</f>
        <v>8</v>
      </c>
      <c r="W1526" s="25" cm="1">
        <f t="array" ref="W1526">MIN(IFERROR(FIND(_xlfn.SEQUENCE(10,,CHAR(48)),B1526),""))</f>
        <v>16</v>
      </c>
      <c r="X1526" s="10">
        <f t="shared" si="445"/>
        <v>15</v>
      </c>
      <c r="Y1526" s="17" t="str">
        <f t="shared" si="446"/>
        <v xml:space="preserve">Poinçon </v>
      </c>
      <c r="Z1526" s="10" t="str">
        <f t="shared" si="447"/>
        <v>312_3151</v>
      </c>
      <c r="AA1526" s="10" t="str">
        <f t="shared" si="448"/>
        <v>312_3151</v>
      </c>
      <c r="AB1526" s="10" t="str">
        <f t="shared" si="449"/>
        <v>A créer</v>
      </c>
      <c r="AC1526" s="14">
        <f t="shared" si="450"/>
        <v>0</v>
      </c>
      <c r="AD1526" s="10" t="str">
        <f t="shared" si="451"/>
        <v>312_3151 / 31239104</v>
      </c>
      <c r="AE1526" s="10" t="str">
        <f t="shared" si="452"/>
        <v>31239104</v>
      </c>
      <c r="AF1526" s="10" t="str">
        <f t="shared" si="440"/>
        <v/>
      </c>
      <c r="AG1526" s="10" t="str">
        <f t="shared" si="453"/>
        <v>312_3151</v>
      </c>
      <c r="AH1526" s="10" t="str">
        <f t="shared" si="455"/>
        <v xml:space="preserve">Poinçon </v>
      </c>
      <c r="AI1526" s="10" t="str">
        <f t="shared" si="456"/>
        <v>A créer</v>
      </c>
      <c r="AJ1526" s="10" t="str">
        <f t="shared" si="457"/>
        <v>31239104</v>
      </c>
    </row>
    <row r="1527" spans="1:36" ht="15" x14ac:dyDescent="0.25">
      <c r="A1527" s="11" t="s">
        <v>3917</v>
      </c>
      <c r="B1527" s="11" t="s">
        <v>3918</v>
      </c>
      <c r="C1527" s="11" t="s">
        <v>85</v>
      </c>
      <c r="D1527" s="11" t="s">
        <v>86</v>
      </c>
      <c r="E1527" s="11" t="s">
        <v>89</v>
      </c>
      <c r="F1527" s="11" t="s">
        <v>3919</v>
      </c>
      <c r="G1527" s="11" t="s">
        <v>89</v>
      </c>
      <c r="H1527" s="11" t="s">
        <v>90</v>
      </c>
      <c r="I1527" s="12">
        <v>0</v>
      </c>
      <c r="J1527" s="11" t="s">
        <v>91</v>
      </c>
      <c r="K1527" s="11" t="s">
        <v>92</v>
      </c>
      <c r="L1527" s="13">
        <v>0.01</v>
      </c>
      <c r="M1527" s="11" t="s">
        <v>89</v>
      </c>
      <c r="N1527" s="12">
        <v>1</v>
      </c>
      <c r="O1527" s="10">
        <f t="shared" si="441"/>
        <v>13</v>
      </c>
      <c r="P1527" s="10" t="str">
        <f t="shared" si="454"/>
        <v/>
      </c>
      <c r="Q1527" s="10">
        <f t="shared" si="442"/>
        <v>19</v>
      </c>
      <c r="R1527" s="10">
        <f t="shared" si="443"/>
        <v>27</v>
      </c>
      <c r="S1527" s="10" t="str">
        <f t="shared" si="444"/>
        <v>312_3152</v>
      </c>
      <c r="V1527" cm="1">
        <f t="array" ref="V1527">MIN(IFERROR(FIND(_xlfn.SEQUENCE(10,,CHAR(48)),F1527),""))</f>
        <v>8</v>
      </c>
      <c r="W1527" s="25" cm="1">
        <f t="array" ref="W1527">MIN(IFERROR(FIND(_xlfn.SEQUENCE(10,,CHAR(48)),B1527),""))</f>
        <v>20</v>
      </c>
      <c r="X1527" s="10">
        <f t="shared" si="445"/>
        <v>15</v>
      </c>
      <c r="Y1527" s="17" t="str">
        <f t="shared" si="446"/>
        <v xml:space="preserve">Dévétisseur </v>
      </c>
      <c r="Z1527" s="10" t="str">
        <f t="shared" si="447"/>
        <v>312_3152</v>
      </c>
      <c r="AA1527" s="10" t="str">
        <f t="shared" si="448"/>
        <v>312_3152</v>
      </c>
      <c r="AB1527" s="10" t="str">
        <f t="shared" si="449"/>
        <v>A créer</v>
      </c>
      <c r="AC1527" s="14">
        <f t="shared" si="450"/>
        <v>0</v>
      </c>
      <c r="AD1527" s="10" t="str">
        <f t="shared" si="451"/>
        <v>312_3152 / 31239105</v>
      </c>
      <c r="AE1527" s="10" t="str">
        <f t="shared" si="452"/>
        <v>31239105</v>
      </c>
      <c r="AF1527" s="10" t="str">
        <f t="shared" si="440"/>
        <v/>
      </c>
      <c r="AG1527" s="10" t="str">
        <f t="shared" si="453"/>
        <v>312_3152</v>
      </c>
      <c r="AH1527" s="10" t="str">
        <f t="shared" si="455"/>
        <v xml:space="preserve">Dévétisseur </v>
      </c>
      <c r="AI1527" s="10" t="str">
        <f t="shared" si="456"/>
        <v>A créer</v>
      </c>
      <c r="AJ1527" s="10" t="str">
        <f t="shared" si="457"/>
        <v>31239105</v>
      </c>
    </row>
    <row r="1528" spans="1:36" ht="15" x14ac:dyDescent="0.25">
      <c r="A1528" s="11" t="s">
        <v>3920</v>
      </c>
      <c r="B1528" s="11" t="s">
        <v>3921</v>
      </c>
      <c r="C1528" s="11" t="s">
        <v>85</v>
      </c>
      <c r="D1528" s="11" t="s">
        <v>86</v>
      </c>
      <c r="E1528" s="11" t="s">
        <v>89</v>
      </c>
      <c r="F1528" s="11" t="s">
        <v>3922</v>
      </c>
      <c r="G1528" s="11" t="s">
        <v>89</v>
      </c>
      <c r="H1528" s="11" t="s">
        <v>90</v>
      </c>
      <c r="I1528" s="12">
        <v>0</v>
      </c>
      <c r="J1528" s="11" t="s">
        <v>91</v>
      </c>
      <c r="K1528" s="11" t="s">
        <v>92</v>
      </c>
      <c r="L1528" s="13">
        <v>0.01</v>
      </c>
      <c r="M1528" s="11" t="s">
        <v>89</v>
      </c>
      <c r="N1528" s="12">
        <v>1</v>
      </c>
      <c r="O1528" s="10">
        <f t="shared" si="441"/>
        <v>7</v>
      </c>
      <c r="P1528" s="10" t="str">
        <f t="shared" si="454"/>
        <v/>
      </c>
      <c r="Q1528" s="10">
        <f t="shared" si="442"/>
        <v>13</v>
      </c>
      <c r="R1528" s="10">
        <f t="shared" si="443"/>
        <v>21</v>
      </c>
      <c r="S1528" s="10" t="str">
        <f t="shared" si="444"/>
        <v>312_3153</v>
      </c>
      <c r="V1528" cm="1">
        <f t="array" ref="V1528">MIN(IFERROR(FIND(_xlfn.SEQUENCE(10,,CHAR(48)),F1528),""))</f>
        <v>8</v>
      </c>
      <c r="W1528" s="25" cm="1">
        <f t="array" ref="W1528">MIN(IFERROR(FIND(_xlfn.SEQUENCE(10,,CHAR(48)),B1528),""))</f>
        <v>14</v>
      </c>
      <c r="X1528" s="10">
        <f t="shared" si="445"/>
        <v>15</v>
      </c>
      <c r="Y1528" s="17" t="str">
        <f t="shared" si="446"/>
        <v xml:space="preserve">Pince </v>
      </c>
      <c r="Z1528" s="10" t="str">
        <f t="shared" si="447"/>
        <v>312_3153</v>
      </c>
      <c r="AA1528" s="10" t="str">
        <f t="shared" si="448"/>
        <v>312_3153</v>
      </c>
      <c r="AB1528" s="10" t="str">
        <f t="shared" si="449"/>
        <v>A créer</v>
      </c>
      <c r="AC1528" s="14">
        <f t="shared" si="450"/>
        <v>0</v>
      </c>
      <c r="AD1528" s="10" t="str">
        <f t="shared" si="451"/>
        <v>312_3153 / 31239106</v>
      </c>
      <c r="AE1528" s="10" t="str">
        <f t="shared" si="452"/>
        <v>31239106</v>
      </c>
      <c r="AF1528" s="10" t="str">
        <f t="shared" si="440"/>
        <v/>
      </c>
      <c r="AG1528" s="10" t="str">
        <f t="shared" si="453"/>
        <v>312_3153</v>
      </c>
      <c r="AH1528" s="10" t="str">
        <f t="shared" si="455"/>
        <v xml:space="preserve">Pince </v>
      </c>
      <c r="AI1528" s="10" t="str">
        <f t="shared" si="456"/>
        <v>A créer</v>
      </c>
      <c r="AJ1528" s="10" t="str">
        <f t="shared" si="457"/>
        <v>31239106</v>
      </c>
    </row>
    <row r="1529" spans="1:36" ht="15" x14ac:dyDescent="0.25">
      <c r="A1529" s="11" t="s">
        <v>3923</v>
      </c>
      <c r="B1529" s="11" t="s">
        <v>3924</v>
      </c>
      <c r="C1529" s="11" t="s">
        <v>85</v>
      </c>
      <c r="D1529" s="11" t="s">
        <v>86</v>
      </c>
      <c r="E1529" s="11" t="s">
        <v>89</v>
      </c>
      <c r="F1529" s="11" t="s">
        <v>3925</v>
      </c>
      <c r="G1529" s="11" t="s">
        <v>89</v>
      </c>
      <c r="H1529" s="11" t="s">
        <v>90</v>
      </c>
      <c r="I1529" s="12">
        <v>0</v>
      </c>
      <c r="J1529" s="11" t="s">
        <v>91</v>
      </c>
      <c r="K1529" s="11" t="s">
        <v>92</v>
      </c>
      <c r="L1529" s="13">
        <v>0.01</v>
      </c>
      <c r="M1529" s="11" t="s">
        <v>89</v>
      </c>
      <c r="N1529" s="12">
        <v>1</v>
      </c>
      <c r="O1529" s="10">
        <f t="shared" si="441"/>
        <v>7</v>
      </c>
      <c r="P1529" s="10" t="str">
        <f t="shared" si="454"/>
        <v/>
      </c>
      <c r="Q1529" s="10">
        <f t="shared" si="442"/>
        <v>13</v>
      </c>
      <c r="R1529" s="10">
        <f t="shared" si="443"/>
        <v>21</v>
      </c>
      <c r="S1529" s="10" t="str">
        <f t="shared" si="444"/>
        <v>312_3116</v>
      </c>
      <c r="V1529" cm="1">
        <f t="array" ref="V1529">MIN(IFERROR(FIND(_xlfn.SEQUENCE(10,,CHAR(48)),F1529),""))</f>
        <v>8</v>
      </c>
      <c r="W1529" s="25" cm="1">
        <f t="array" ref="W1529">MIN(IFERROR(FIND(_xlfn.SEQUENCE(10,,CHAR(48)),B1529),""))</f>
        <v>14</v>
      </c>
      <c r="X1529" s="10">
        <f t="shared" si="445"/>
        <v>15</v>
      </c>
      <c r="Y1529" s="17" t="str">
        <f t="shared" si="446"/>
        <v xml:space="preserve">Pince </v>
      </c>
      <c r="Z1529" s="10" t="str">
        <f t="shared" si="447"/>
        <v>312_3116</v>
      </c>
      <c r="AA1529" s="10" t="str">
        <f t="shared" si="448"/>
        <v>312_3116</v>
      </c>
      <c r="AB1529" s="10" t="str">
        <f t="shared" si="449"/>
        <v>A créer</v>
      </c>
      <c r="AC1529" s="14">
        <f t="shared" si="450"/>
        <v>0</v>
      </c>
      <c r="AD1529" s="10" t="str">
        <f t="shared" si="451"/>
        <v>312_3116 / 31239107</v>
      </c>
      <c r="AE1529" s="10" t="str">
        <f t="shared" si="452"/>
        <v>31239107</v>
      </c>
      <c r="AF1529" s="10" t="str">
        <f t="shared" si="440"/>
        <v/>
      </c>
      <c r="AG1529" s="10" t="str">
        <f t="shared" si="453"/>
        <v>312_3116</v>
      </c>
      <c r="AH1529" s="10" t="str">
        <f t="shared" si="455"/>
        <v xml:space="preserve">Pince </v>
      </c>
      <c r="AI1529" s="10" t="str">
        <f t="shared" si="456"/>
        <v>A créer</v>
      </c>
      <c r="AJ1529" s="10" t="str">
        <f t="shared" si="457"/>
        <v>31239107</v>
      </c>
    </row>
    <row r="1530" spans="1:36" ht="15" x14ac:dyDescent="0.25">
      <c r="A1530" s="11" t="s">
        <v>3926</v>
      </c>
      <c r="B1530" s="11" t="s">
        <v>3927</v>
      </c>
      <c r="C1530" s="11" t="s">
        <v>85</v>
      </c>
      <c r="D1530" s="11" t="s">
        <v>86</v>
      </c>
      <c r="E1530" s="11" t="s">
        <v>89</v>
      </c>
      <c r="F1530" s="11" t="s">
        <v>3928</v>
      </c>
      <c r="G1530" s="11" t="s">
        <v>89</v>
      </c>
      <c r="H1530" s="11" t="s">
        <v>90</v>
      </c>
      <c r="I1530" s="12">
        <v>0</v>
      </c>
      <c r="J1530" s="11" t="s">
        <v>91</v>
      </c>
      <c r="K1530" s="11" t="s">
        <v>92</v>
      </c>
      <c r="L1530" s="13">
        <v>0.01</v>
      </c>
      <c r="M1530" s="11" t="s">
        <v>89</v>
      </c>
      <c r="N1530" s="12">
        <v>1</v>
      </c>
      <c r="O1530" s="10">
        <f t="shared" si="441"/>
        <v>7</v>
      </c>
      <c r="P1530" s="10" t="str">
        <f t="shared" si="454"/>
        <v/>
      </c>
      <c r="Q1530" s="10">
        <f t="shared" si="442"/>
        <v>13</v>
      </c>
      <c r="R1530" s="10">
        <f t="shared" si="443"/>
        <v>21</v>
      </c>
      <c r="S1530" s="10" t="str">
        <f t="shared" si="444"/>
        <v>312_3102</v>
      </c>
      <c r="V1530" cm="1">
        <f t="array" ref="V1530">MIN(IFERROR(FIND(_xlfn.SEQUENCE(10,,CHAR(48)),F1530),""))</f>
        <v>8</v>
      </c>
      <c r="W1530" s="25" cm="1">
        <f t="array" ref="W1530">MIN(IFERROR(FIND(_xlfn.SEQUENCE(10,,CHAR(48)),B1530),""))</f>
        <v>14</v>
      </c>
      <c r="X1530" s="10">
        <f t="shared" si="445"/>
        <v>15</v>
      </c>
      <c r="Y1530" s="17" t="str">
        <f t="shared" si="446"/>
        <v xml:space="preserve">Pince </v>
      </c>
      <c r="Z1530" s="10" t="str">
        <f t="shared" si="447"/>
        <v>312_3102</v>
      </c>
      <c r="AA1530" s="10" t="str">
        <f t="shared" si="448"/>
        <v>312_3102</v>
      </c>
      <c r="AB1530" s="10" t="str">
        <f t="shared" si="449"/>
        <v>A créer</v>
      </c>
      <c r="AC1530" s="14">
        <f t="shared" si="450"/>
        <v>0</v>
      </c>
      <c r="AD1530" s="10" t="str">
        <f t="shared" si="451"/>
        <v>312_3102 / 31239109</v>
      </c>
      <c r="AE1530" s="10" t="str">
        <f t="shared" si="452"/>
        <v>31239109</v>
      </c>
      <c r="AF1530" s="10" t="str">
        <f t="shared" si="440"/>
        <v/>
      </c>
      <c r="AG1530" s="10" t="str">
        <f t="shared" si="453"/>
        <v>312_3102</v>
      </c>
      <c r="AH1530" s="10" t="str">
        <f t="shared" si="455"/>
        <v xml:space="preserve">Pince </v>
      </c>
      <c r="AI1530" s="10" t="str">
        <f t="shared" si="456"/>
        <v>A créer</v>
      </c>
      <c r="AJ1530" s="10" t="str">
        <f t="shared" si="457"/>
        <v>31239109</v>
      </c>
    </row>
    <row r="1531" spans="1:36" ht="15" x14ac:dyDescent="0.25">
      <c r="A1531" s="11" t="s">
        <v>3929</v>
      </c>
      <c r="B1531" s="11" t="s">
        <v>3930</v>
      </c>
      <c r="C1531" s="11" t="s">
        <v>85</v>
      </c>
      <c r="D1531" s="11" t="s">
        <v>86</v>
      </c>
      <c r="E1531" s="11" t="s">
        <v>89</v>
      </c>
      <c r="F1531" s="11" t="s">
        <v>3931</v>
      </c>
      <c r="G1531" s="11" t="s">
        <v>89</v>
      </c>
      <c r="H1531" s="11" t="s">
        <v>90</v>
      </c>
      <c r="I1531" s="12">
        <v>0</v>
      </c>
      <c r="J1531" s="11" t="s">
        <v>91</v>
      </c>
      <c r="K1531" s="11" t="s">
        <v>92</v>
      </c>
      <c r="L1531" s="13">
        <v>0.01</v>
      </c>
      <c r="M1531" s="11" t="s">
        <v>89</v>
      </c>
      <c r="N1531" s="12">
        <v>1</v>
      </c>
      <c r="O1531" s="10">
        <f t="shared" si="441"/>
        <v>8</v>
      </c>
      <c r="P1531" s="10" t="str">
        <f t="shared" si="454"/>
        <v/>
      </c>
      <c r="Q1531" s="10">
        <f t="shared" si="442"/>
        <v>14</v>
      </c>
      <c r="R1531" s="10">
        <f t="shared" si="443"/>
        <v>22</v>
      </c>
      <c r="S1531" s="10" t="str">
        <f t="shared" si="444"/>
        <v>611_1136</v>
      </c>
      <c r="V1531" cm="1">
        <f t="array" ref="V1531">MIN(IFERROR(FIND(_xlfn.SEQUENCE(10,,CHAR(48)),F1531),""))</f>
        <v>8</v>
      </c>
      <c r="W1531" s="25" cm="1">
        <f t="array" ref="W1531">MIN(IFERROR(FIND(_xlfn.SEQUENCE(10,,CHAR(48)),B1531),""))</f>
        <v>15</v>
      </c>
      <c r="X1531" s="10">
        <f t="shared" si="445"/>
        <v>15</v>
      </c>
      <c r="Y1531" s="17" t="str">
        <f t="shared" si="446"/>
        <v xml:space="preserve">Insert </v>
      </c>
      <c r="Z1531" s="10" t="str">
        <f t="shared" si="447"/>
        <v>611_1136</v>
      </c>
      <c r="AA1531" s="10" t="str">
        <f t="shared" si="448"/>
        <v>611_1136</v>
      </c>
      <c r="AB1531" s="10" t="str">
        <f t="shared" si="449"/>
        <v>A créer</v>
      </c>
      <c r="AC1531" s="14">
        <f t="shared" si="450"/>
        <v>0</v>
      </c>
      <c r="AD1531" s="10" t="str">
        <f t="shared" si="451"/>
        <v>611_1136 / 31239358</v>
      </c>
      <c r="AE1531" s="10" t="str">
        <f t="shared" si="452"/>
        <v>31239358</v>
      </c>
      <c r="AF1531" s="10" t="str">
        <f t="shared" si="440"/>
        <v/>
      </c>
      <c r="AG1531" s="10" t="str">
        <f t="shared" si="453"/>
        <v>611_1136</v>
      </c>
      <c r="AH1531" s="10" t="str">
        <f t="shared" si="455"/>
        <v xml:space="preserve">Insert </v>
      </c>
      <c r="AI1531" s="10" t="str">
        <f t="shared" si="456"/>
        <v>A créer</v>
      </c>
      <c r="AJ1531" s="10" t="str">
        <f t="shared" si="457"/>
        <v>31239358</v>
      </c>
    </row>
    <row r="1532" spans="1:36" ht="15" x14ac:dyDescent="0.25">
      <c r="A1532" s="11" t="s">
        <v>3932</v>
      </c>
      <c r="B1532" s="11" t="s">
        <v>3933</v>
      </c>
      <c r="C1532" s="11" t="s">
        <v>85</v>
      </c>
      <c r="D1532" s="11" t="s">
        <v>86</v>
      </c>
      <c r="E1532" s="11" t="s">
        <v>89</v>
      </c>
      <c r="F1532" s="11" t="s">
        <v>3934</v>
      </c>
      <c r="G1532" s="11" t="s">
        <v>89</v>
      </c>
      <c r="H1532" s="11" t="s">
        <v>90</v>
      </c>
      <c r="I1532" s="12">
        <v>0</v>
      </c>
      <c r="J1532" s="11" t="s">
        <v>91</v>
      </c>
      <c r="K1532" s="11" t="s">
        <v>92</v>
      </c>
      <c r="L1532" s="13">
        <v>0.01</v>
      </c>
      <c r="M1532" s="11" t="s">
        <v>89</v>
      </c>
      <c r="N1532" s="12">
        <v>1</v>
      </c>
      <c r="O1532" s="10">
        <f t="shared" si="441"/>
        <v>12</v>
      </c>
      <c r="P1532" s="10" t="str">
        <f t="shared" si="454"/>
        <v/>
      </c>
      <c r="Q1532" s="10">
        <f t="shared" si="442"/>
        <v>18</v>
      </c>
      <c r="R1532" s="10">
        <f t="shared" si="443"/>
        <v>26</v>
      </c>
      <c r="S1532" s="10" t="str">
        <f t="shared" si="444"/>
        <v>611_1151</v>
      </c>
      <c r="V1532" cm="1">
        <f t="array" ref="V1532">MIN(IFERROR(FIND(_xlfn.SEQUENCE(10,,CHAR(48)),F1532),""))</f>
        <v>8</v>
      </c>
      <c r="W1532" s="25" cm="1">
        <f t="array" ref="W1532">MIN(IFERROR(FIND(_xlfn.SEQUENCE(10,,CHAR(48)),B1532),""))</f>
        <v>19</v>
      </c>
      <c r="X1532" s="10">
        <f t="shared" si="445"/>
        <v>15</v>
      </c>
      <c r="Y1532" s="17" t="str">
        <f t="shared" si="446"/>
        <v xml:space="preserve">Pince flan </v>
      </c>
      <c r="Z1532" s="10" t="str">
        <f t="shared" si="447"/>
        <v>611_1151</v>
      </c>
      <c r="AA1532" s="10" t="str">
        <f t="shared" si="448"/>
        <v>611_1151</v>
      </c>
      <c r="AB1532" s="10" t="str">
        <f t="shared" si="449"/>
        <v>A créer</v>
      </c>
      <c r="AC1532" s="14">
        <f t="shared" si="450"/>
        <v>0</v>
      </c>
      <c r="AD1532" s="10" t="str">
        <f t="shared" si="451"/>
        <v>611_1151 / 31239359</v>
      </c>
      <c r="AE1532" s="10" t="str">
        <f t="shared" si="452"/>
        <v>31239359</v>
      </c>
      <c r="AF1532" s="10" t="str">
        <f t="shared" si="440"/>
        <v/>
      </c>
      <c r="AG1532" s="10" t="str">
        <f t="shared" si="453"/>
        <v>611_1151</v>
      </c>
      <c r="AH1532" s="10" t="str">
        <f t="shared" si="455"/>
        <v xml:space="preserve">Pince flan </v>
      </c>
      <c r="AI1532" s="10" t="str">
        <f t="shared" si="456"/>
        <v>A créer</v>
      </c>
      <c r="AJ1532" s="10" t="str">
        <f t="shared" si="457"/>
        <v>31239359</v>
      </c>
    </row>
    <row r="1533" spans="1:36" ht="15" x14ac:dyDescent="0.25">
      <c r="A1533" s="11" t="s">
        <v>3935</v>
      </c>
      <c r="B1533" s="11" t="s">
        <v>3936</v>
      </c>
      <c r="C1533" s="11" t="s">
        <v>85</v>
      </c>
      <c r="D1533" s="11" t="s">
        <v>86</v>
      </c>
      <c r="E1533" s="11" t="s">
        <v>89</v>
      </c>
      <c r="F1533" s="11" t="s">
        <v>3937</v>
      </c>
      <c r="G1533" s="11" t="s">
        <v>89</v>
      </c>
      <c r="H1533" s="11" t="s">
        <v>90</v>
      </c>
      <c r="I1533" s="12">
        <v>0</v>
      </c>
      <c r="J1533" s="11" t="s">
        <v>91</v>
      </c>
      <c r="K1533" s="11" t="s">
        <v>92</v>
      </c>
      <c r="L1533" s="13">
        <v>0.01</v>
      </c>
      <c r="M1533" s="11" t="s">
        <v>89</v>
      </c>
      <c r="N1533" s="12">
        <v>1</v>
      </c>
      <c r="O1533" s="10">
        <f t="shared" si="441"/>
        <v>13</v>
      </c>
      <c r="P1533" s="10" t="str">
        <f t="shared" si="454"/>
        <v/>
      </c>
      <c r="Q1533" s="10">
        <f t="shared" si="442"/>
        <v>19</v>
      </c>
      <c r="R1533" s="10">
        <f t="shared" si="443"/>
        <v>27</v>
      </c>
      <c r="S1533" s="10" t="str">
        <f t="shared" si="444"/>
        <v>611_1148</v>
      </c>
      <c r="V1533" cm="1">
        <f t="array" ref="V1533">MIN(IFERROR(FIND(_xlfn.SEQUENCE(10,,CHAR(48)),F1533),""))</f>
        <v>8</v>
      </c>
      <c r="W1533" s="25" cm="1">
        <f t="array" ref="W1533">MIN(IFERROR(FIND(_xlfn.SEQUENCE(10,,CHAR(48)),B1533),""))</f>
        <v>20</v>
      </c>
      <c r="X1533" s="10">
        <f t="shared" si="445"/>
        <v>15</v>
      </c>
      <c r="Y1533" s="17" t="str">
        <f t="shared" si="446"/>
        <v xml:space="preserve">Dévétisseur </v>
      </c>
      <c r="Z1533" s="10" t="str">
        <f t="shared" si="447"/>
        <v>611_1148</v>
      </c>
      <c r="AA1533" s="10" t="str">
        <f t="shared" si="448"/>
        <v>611_1148</v>
      </c>
      <c r="AB1533" s="10" t="str">
        <f t="shared" si="449"/>
        <v>A créer</v>
      </c>
      <c r="AC1533" s="14">
        <f t="shared" si="450"/>
        <v>0</v>
      </c>
      <c r="AD1533" s="10" t="str">
        <f t="shared" si="451"/>
        <v>611_1148 / 31239360</v>
      </c>
      <c r="AE1533" s="10" t="str">
        <f t="shared" si="452"/>
        <v>31239360</v>
      </c>
      <c r="AF1533" s="10" t="str">
        <f t="shared" si="440"/>
        <v/>
      </c>
      <c r="AG1533" s="10" t="str">
        <f t="shared" si="453"/>
        <v>611_1148</v>
      </c>
      <c r="AH1533" s="10" t="str">
        <f t="shared" si="455"/>
        <v xml:space="preserve">Dévétisseur </v>
      </c>
      <c r="AI1533" s="10" t="str">
        <f t="shared" si="456"/>
        <v>A créer</v>
      </c>
      <c r="AJ1533" s="10" t="str">
        <f t="shared" si="457"/>
        <v>31239360</v>
      </c>
    </row>
    <row r="1534" spans="1:36" ht="15" x14ac:dyDescent="0.25">
      <c r="A1534" s="11" t="s">
        <v>3938</v>
      </c>
      <c r="B1534" s="11" t="s">
        <v>3939</v>
      </c>
      <c r="C1534" s="11" t="s">
        <v>85</v>
      </c>
      <c r="D1534" s="11" t="s">
        <v>86</v>
      </c>
      <c r="E1534" s="11" t="s">
        <v>89</v>
      </c>
      <c r="F1534" s="11" t="s">
        <v>3940</v>
      </c>
      <c r="G1534" s="11" t="s">
        <v>89</v>
      </c>
      <c r="H1534" s="11" t="s">
        <v>90</v>
      </c>
      <c r="I1534" s="12">
        <v>0</v>
      </c>
      <c r="J1534" s="11" t="s">
        <v>91</v>
      </c>
      <c r="K1534" s="11" t="s">
        <v>92</v>
      </c>
      <c r="L1534" s="13">
        <v>0.01</v>
      </c>
      <c r="M1534" s="11" t="s">
        <v>89</v>
      </c>
      <c r="N1534" s="12">
        <v>1</v>
      </c>
      <c r="O1534" s="10">
        <f t="shared" si="441"/>
        <v>12</v>
      </c>
      <c r="P1534" s="10" t="str">
        <f t="shared" si="454"/>
        <v/>
      </c>
      <c r="Q1534" s="10">
        <f t="shared" si="442"/>
        <v>18</v>
      </c>
      <c r="R1534" s="10">
        <f t="shared" si="443"/>
        <v>26</v>
      </c>
      <c r="S1534" s="10" t="str">
        <f t="shared" si="444"/>
        <v>611_1096</v>
      </c>
      <c r="V1534" cm="1">
        <f t="array" ref="V1534">MIN(IFERROR(FIND(_xlfn.SEQUENCE(10,,CHAR(48)),F1534),""))</f>
        <v>8</v>
      </c>
      <c r="W1534" s="25" cm="1">
        <f t="array" ref="W1534">MIN(IFERROR(FIND(_xlfn.SEQUENCE(10,,CHAR(48)),B1534),""))</f>
        <v>19</v>
      </c>
      <c r="X1534" s="10">
        <f t="shared" si="445"/>
        <v>15</v>
      </c>
      <c r="Y1534" s="17" t="str">
        <f t="shared" si="446"/>
        <v xml:space="preserve">Serre_flan </v>
      </c>
      <c r="Z1534" s="10" t="str">
        <f t="shared" si="447"/>
        <v>611_1096</v>
      </c>
      <c r="AA1534" s="10" t="str">
        <f t="shared" si="448"/>
        <v>611_1096</v>
      </c>
      <c r="AB1534" s="10" t="str">
        <f t="shared" si="449"/>
        <v>A créer</v>
      </c>
      <c r="AC1534" s="14">
        <f t="shared" si="450"/>
        <v>0</v>
      </c>
      <c r="AD1534" s="10" t="str">
        <f t="shared" si="451"/>
        <v>611_1096 / 31239411</v>
      </c>
      <c r="AE1534" s="10" t="str">
        <f t="shared" si="452"/>
        <v>31239411</v>
      </c>
      <c r="AF1534" s="10" t="str">
        <f t="shared" si="440"/>
        <v/>
      </c>
      <c r="AG1534" s="10" t="str">
        <f t="shared" si="453"/>
        <v>611_1096</v>
      </c>
      <c r="AH1534" s="10" t="str">
        <f t="shared" si="455"/>
        <v xml:space="preserve">Serre_flan </v>
      </c>
      <c r="AI1534" s="10" t="str">
        <f t="shared" si="456"/>
        <v>A créer</v>
      </c>
      <c r="AJ1534" s="10" t="str">
        <f t="shared" si="457"/>
        <v>31239411</v>
      </c>
    </row>
    <row r="1535" spans="1:36" ht="15" x14ac:dyDescent="0.25">
      <c r="A1535" s="11" t="s">
        <v>3941</v>
      </c>
      <c r="B1535" s="11" t="s">
        <v>3942</v>
      </c>
      <c r="C1535" s="11" t="s">
        <v>85</v>
      </c>
      <c r="D1535" s="11" t="s">
        <v>86</v>
      </c>
      <c r="E1535" s="11" t="s">
        <v>89</v>
      </c>
      <c r="F1535" s="11" t="s">
        <v>3943</v>
      </c>
      <c r="G1535" s="11" t="s">
        <v>89</v>
      </c>
      <c r="H1535" s="11" t="s">
        <v>90</v>
      </c>
      <c r="I1535" s="12">
        <v>0</v>
      </c>
      <c r="J1535" s="11" t="s">
        <v>91</v>
      </c>
      <c r="K1535" s="11" t="s">
        <v>92</v>
      </c>
      <c r="L1535" s="13">
        <v>0.01</v>
      </c>
      <c r="M1535" s="11" t="s">
        <v>89</v>
      </c>
      <c r="N1535" s="12">
        <v>1</v>
      </c>
      <c r="O1535" s="10">
        <f t="shared" si="441"/>
        <v>9</v>
      </c>
      <c r="P1535" s="10" t="str">
        <f t="shared" si="454"/>
        <v/>
      </c>
      <c r="Q1535" s="10">
        <f t="shared" si="442"/>
        <v>15</v>
      </c>
      <c r="R1535" s="10">
        <f t="shared" si="443"/>
        <v>23</v>
      </c>
      <c r="S1535" s="10" t="str">
        <f t="shared" si="444"/>
        <v>611_1190</v>
      </c>
      <c r="V1535" cm="1">
        <f t="array" ref="V1535">MIN(IFERROR(FIND(_xlfn.SEQUENCE(10,,CHAR(48)),F1535),""))</f>
        <v>8</v>
      </c>
      <c r="W1535" s="25" cm="1">
        <f t="array" ref="W1535">MIN(IFERROR(FIND(_xlfn.SEQUENCE(10,,CHAR(48)),B1535),""))</f>
        <v>16</v>
      </c>
      <c r="X1535" s="10">
        <f t="shared" si="445"/>
        <v>15</v>
      </c>
      <c r="Y1535" s="17" t="str">
        <f t="shared" si="446"/>
        <v xml:space="preserve">Poinçon </v>
      </c>
      <c r="Z1535" s="10" t="str">
        <f t="shared" si="447"/>
        <v>611_1190</v>
      </c>
      <c r="AA1535" s="10" t="str">
        <f t="shared" si="448"/>
        <v>611_1190</v>
      </c>
      <c r="AB1535" s="10" t="str">
        <f t="shared" si="449"/>
        <v>A créer</v>
      </c>
      <c r="AC1535" s="14">
        <f t="shared" si="450"/>
        <v>0</v>
      </c>
      <c r="AD1535" s="10" t="str">
        <f t="shared" si="451"/>
        <v>611_1190 / 31239412</v>
      </c>
      <c r="AE1535" s="10" t="str">
        <f t="shared" si="452"/>
        <v>31239412</v>
      </c>
      <c r="AF1535" s="10" t="str">
        <f t="shared" ref="AF1535:AF1538" si="458">IFERROR(FIND("~",B1535),"")</f>
        <v/>
      </c>
      <c r="AG1535" s="10" t="str">
        <f t="shared" si="453"/>
        <v>611_1190</v>
      </c>
      <c r="AH1535" s="10" t="str">
        <f t="shared" si="455"/>
        <v xml:space="preserve">Poinçon </v>
      </c>
      <c r="AI1535" s="10" t="str">
        <f t="shared" si="456"/>
        <v>A créer</v>
      </c>
      <c r="AJ1535" s="10" t="str">
        <f t="shared" si="457"/>
        <v>31239412</v>
      </c>
    </row>
    <row r="1536" spans="1:36" ht="15" x14ac:dyDescent="0.25">
      <c r="A1536" s="11" t="s">
        <v>3944</v>
      </c>
      <c r="B1536" s="11" t="s">
        <v>3945</v>
      </c>
      <c r="C1536" s="11" t="s">
        <v>85</v>
      </c>
      <c r="D1536" s="11" t="s">
        <v>86</v>
      </c>
      <c r="E1536" s="11" t="s">
        <v>89</v>
      </c>
      <c r="F1536" s="11" t="s">
        <v>3946</v>
      </c>
      <c r="G1536" s="11" t="s">
        <v>89</v>
      </c>
      <c r="H1536" s="11" t="s">
        <v>90</v>
      </c>
      <c r="I1536" s="12">
        <v>3</v>
      </c>
      <c r="J1536" s="11" t="s">
        <v>91</v>
      </c>
      <c r="K1536" s="11" t="s">
        <v>92</v>
      </c>
      <c r="L1536" s="13">
        <v>0.01</v>
      </c>
      <c r="M1536" s="11" t="s">
        <v>89</v>
      </c>
      <c r="N1536" s="12">
        <v>1</v>
      </c>
      <c r="O1536" s="10">
        <f t="shared" si="441"/>
        <v>13</v>
      </c>
      <c r="P1536" s="10" t="str">
        <f t="shared" si="454"/>
        <v/>
      </c>
      <c r="Q1536" s="10">
        <f t="shared" si="442"/>
        <v>19</v>
      </c>
      <c r="R1536" s="10">
        <f t="shared" si="443"/>
        <v>27</v>
      </c>
      <c r="S1536" s="10" t="str">
        <f t="shared" si="444"/>
        <v>611_1157</v>
      </c>
      <c r="V1536" cm="1">
        <f t="array" ref="V1536">MIN(IFERROR(FIND(_xlfn.SEQUENCE(10,,CHAR(48)),F1536),""))</f>
        <v>8</v>
      </c>
      <c r="W1536" s="25" cm="1">
        <f t="array" ref="W1536">MIN(IFERROR(FIND(_xlfn.SEQUENCE(10,,CHAR(48)),B1536),""))</f>
        <v>20</v>
      </c>
      <c r="X1536" s="10">
        <f t="shared" si="445"/>
        <v>15</v>
      </c>
      <c r="Y1536" s="17" t="str">
        <f t="shared" si="446"/>
        <v xml:space="preserve">Dévétisseur </v>
      </c>
      <c r="Z1536" s="10" t="str">
        <f t="shared" si="447"/>
        <v>611_1157</v>
      </c>
      <c r="AA1536" s="10" t="str">
        <f t="shared" si="448"/>
        <v>611_1157</v>
      </c>
      <c r="AB1536" s="10" t="str">
        <f t="shared" si="449"/>
        <v>A créer</v>
      </c>
      <c r="AC1536" s="14">
        <f t="shared" si="450"/>
        <v>3</v>
      </c>
      <c r="AD1536" s="10" t="str">
        <f t="shared" si="451"/>
        <v>611_1157 / 31239413</v>
      </c>
      <c r="AE1536" s="10" t="str">
        <f t="shared" si="452"/>
        <v>31239413</v>
      </c>
      <c r="AF1536" s="10" t="str">
        <f t="shared" si="458"/>
        <v/>
      </c>
      <c r="AG1536" s="10" t="str">
        <f t="shared" si="453"/>
        <v>611_1157</v>
      </c>
      <c r="AH1536" s="10" t="str">
        <f t="shared" si="455"/>
        <v xml:space="preserve">Dévétisseur </v>
      </c>
      <c r="AI1536" s="10" t="str">
        <f t="shared" si="456"/>
        <v>A créer</v>
      </c>
      <c r="AJ1536" s="10" t="str">
        <f t="shared" si="457"/>
        <v>31239413</v>
      </c>
    </row>
    <row r="1537" spans="1:36" ht="15" x14ac:dyDescent="0.25">
      <c r="A1537" s="11" t="s">
        <v>3947</v>
      </c>
      <c r="B1537" s="11" t="s">
        <v>3948</v>
      </c>
      <c r="C1537" s="11" t="s">
        <v>85</v>
      </c>
      <c r="D1537" s="11" t="s">
        <v>86</v>
      </c>
      <c r="E1537" s="11" t="s">
        <v>89</v>
      </c>
      <c r="F1537" s="11" t="s">
        <v>3949</v>
      </c>
      <c r="G1537" s="11" t="s">
        <v>89</v>
      </c>
      <c r="H1537" s="11" t="s">
        <v>90</v>
      </c>
      <c r="I1537" s="12">
        <v>0</v>
      </c>
      <c r="J1537" s="11" t="s">
        <v>91</v>
      </c>
      <c r="K1537" s="11" t="s">
        <v>92</v>
      </c>
      <c r="L1537" s="13">
        <v>0.01</v>
      </c>
      <c r="M1537" s="11" t="s">
        <v>89</v>
      </c>
      <c r="N1537" s="12">
        <v>1</v>
      </c>
      <c r="O1537" s="10">
        <f t="shared" si="441"/>
        <v>9</v>
      </c>
      <c r="P1537" s="10" t="str">
        <f t="shared" si="454"/>
        <v/>
      </c>
      <c r="Q1537" s="10">
        <f t="shared" si="442"/>
        <v>15</v>
      </c>
      <c r="R1537" s="10">
        <f t="shared" si="443"/>
        <v>23</v>
      </c>
      <c r="S1537" s="10" t="str">
        <f t="shared" si="444"/>
        <v>611_1153</v>
      </c>
      <c r="V1537" cm="1">
        <f t="array" ref="V1537">MIN(IFERROR(FIND(_xlfn.SEQUENCE(10,,CHAR(48)),F1537),""))</f>
        <v>8</v>
      </c>
      <c r="W1537" s="25" cm="1">
        <f t="array" ref="W1537">MIN(IFERROR(FIND(_xlfn.SEQUENCE(10,,CHAR(48)),B1537),""))</f>
        <v>16</v>
      </c>
      <c r="X1537" s="10">
        <f t="shared" si="445"/>
        <v>15</v>
      </c>
      <c r="Y1537" s="17" t="str">
        <f t="shared" si="446"/>
        <v xml:space="preserve">Matrice </v>
      </c>
      <c r="Z1537" s="10" t="str">
        <f t="shared" si="447"/>
        <v>611_1153</v>
      </c>
      <c r="AA1537" s="10" t="str">
        <f t="shared" si="448"/>
        <v>611_1153</v>
      </c>
      <c r="AB1537" s="10" t="str">
        <f t="shared" si="449"/>
        <v>A créer</v>
      </c>
      <c r="AC1537" s="14">
        <f t="shared" si="450"/>
        <v>0</v>
      </c>
      <c r="AD1537" s="10" t="str">
        <f t="shared" si="451"/>
        <v>611_1153 / 31239414</v>
      </c>
      <c r="AE1537" s="10" t="str">
        <f t="shared" si="452"/>
        <v>31239414</v>
      </c>
      <c r="AF1537" s="10" t="str">
        <f t="shared" si="458"/>
        <v/>
      </c>
      <c r="AG1537" s="10" t="str">
        <f t="shared" si="453"/>
        <v>611_1153</v>
      </c>
      <c r="AH1537" s="10" t="str">
        <f t="shared" si="455"/>
        <v xml:space="preserve">Matrice </v>
      </c>
      <c r="AI1537" s="10" t="str">
        <f t="shared" si="456"/>
        <v>A créer</v>
      </c>
      <c r="AJ1537" s="10" t="str">
        <f t="shared" si="457"/>
        <v>31239414</v>
      </c>
    </row>
    <row r="1538" spans="1:36" ht="15" x14ac:dyDescent="0.25">
      <c r="A1538" s="11" t="s">
        <v>3950</v>
      </c>
      <c r="B1538" s="11" t="s">
        <v>3951</v>
      </c>
      <c r="C1538" s="11" t="s">
        <v>85</v>
      </c>
      <c r="D1538" s="11" t="s">
        <v>86</v>
      </c>
      <c r="E1538" s="11" t="s">
        <v>89</v>
      </c>
      <c r="F1538" s="11" t="s">
        <v>3952</v>
      </c>
      <c r="G1538" s="11" t="s">
        <v>89</v>
      </c>
      <c r="H1538" s="11" t="s">
        <v>90</v>
      </c>
      <c r="I1538" s="12">
        <v>0</v>
      </c>
      <c r="J1538" s="11" t="s">
        <v>91</v>
      </c>
      <c r="K1538" s="11" t="s">
        <v>92</v>
      </c>
      <c r="L1538" s="13">
        <v>0.01</v>
      </c>
      <c r="M1538" s="11" t="s">
        <v>89</v>
      </c>
      <c r="N1538" s="12">
        <v>1</v>
      </c>
      <c r="O1538" s="10">
        <f t="shared" ref="O1538" si="459">IFERROR(FIND("DRW ACY",B1538),"")</f>
        <v>15</v>
      </c>
      <c r="P1538" s="10" t="str">
        <f t="shared" si="454"/>
        <v/>
      </c>
      <c r="Q1538" s="10">
        <f t="shared" ref="Q1538" si="460">IF(O1538="","",O1538+6)</f>
        <v>21</v>
      </c>
      <c r="R1538" s="10">
        <f t="shared" ref="R1538" si="461">LEN(B1538)</f>
        <v>29</v>
      </c>
      <c r="S1538" s="10" t="str">
        <f t="shared" ref="S1538" si="462">IF(Q1538="","",RIGHT(B1538,R1538-Q1538))</f>
        <v>611_1162</v>
      </c>
      <c r="V1538" cm="1">
        <f t="array" ref="V1538">MIN(IFERROR(FIND(_xlfn.SEQUENCE(10,,CHAR(48)),F1538),""))</f>
        <v>8</v>
      </c>
      <c r="W1538" s="25" cm="1">
        <f t="array" ref="W1538">MIN(IFERROR(FIND(_xlfn.SEQUENCE(10,,CHAR(48)),B1538),""))</f>
        <v>22</v>
      </c>
      <c r="X1538" s="10">
        <f t="shared" ref="X1538:X1601" si="463">LEN(F1538)</f>
        <v>15</v>
      </c>
      <c r="Y1538" s="17" t="str">
        <f t="shared" ref="Y1538:Y1601" si="464">IF(P1538&lt;&gt;"",LEFT(B1538,P1538-1),IF(AND(O1538="",P1538=""),LEFT(B1538,W1538-1),IF(O1538&lt;&gt;0,LEFT(B1538,O1538-1),IF(P1538&lt;&gt;"",LEFT(B1538,P1538-1),""))))</f>
        <v xml:space="preserve">Porte_poinçon </v>
      </c>
      <c r="Z1538" s="10" t="str">
        <f t="shared" ref="Z1538:Z1601" si="465">RIGHT(F1538,(X1538+1)-V1538)</f>
        <v>611_1162</v>
      </c>
      <c r="AA1538" s="10" t="str">
        <f t="shared" ref="AA1538:AA1601" si="466">LEFT(Z1538,8)</f>
        <v>611_1162</v>
      </c>
      <c r="AB1538" s="10" t="str">
        <f t="shared" ref="AB1538:AB1601" si="467">IF(E1538&lt;&gt;"",E1538,"A créer")</f>
        <v>A créer</v>
      </c>
      <c r="AC1538" s="14">
        <f t="shared" ref="AC1538:AC1601" si="468">I1538</f>
        <v>0</v>
      </c>
      <c r="AD1538" s="10" t="str">
        <f t="shared" ref="AD1538:AD1601" si="469">AA1538&amp;" / "&amp;A1538</f>
        <v>611_1162 / 31239415</v>
      </c>
      <c r="AE1538" s="10" t="str">
        <f t="shared" ref="AE1538:AE1601" si="470">A1538</f>
        <v>31239415</v>
      </c>
      <c r="AF1538" s="10" t="str">
        <f t="shared" si="458"/>
        <v/>
      </c>
      <c r="AG1538" s="10" t="str">
        <f t="shared" ref="AG1538:AG1601" si="471">IF(AF1538="",AA1538,"")</f>
        <v>611_1162</v>
      </c>
      <c r="AH1538" s="10" t="str">
        <f t="shared" si="455"/>
        <v xml:space="preserve">Porte_poinçon </v>
      </c>
      <c r="AI1538" s="10" t="str">
        <f t="shared" si="456"/>
        <v>A créer</v>
      </c>
      <c r="AJ1538" s="10" t="str">
        <f t="shared" si="457"/>
        <v>31239415</v>
      </c>
    </row>
    <row r="1539" spans="1:36" ht="15" x14ac:dyDescent="0.25">
      <c r="A1539" s="11" t="s">
        <v>3953</v>
      </c>
      <c r="B1539" s="11" t="s">
        <v>3954</v>
      </c>
      <c r="C1539" s="11" t="s">
        <v>85</v>
      </c>
      <c r="D1539" s="11" t="s">
        <v>86</v>
      </c>
      <c r="E1539" s="11" t="s">
        <v>89</v>
      </c>
      <c r="F1539" s="11" t="s">
        <v>3955</v>
      </c>
      <c r="G1539" s="11" t="s">
        <v>89</v>
      </c>
      <c r="H1539" s="11" t="s">
        <v>90</v>
      </c>
      <c r="I1539" s="12">
        <v>0</v>
      </c>
      <c r="J1539" s="11" t="s">
        <v>91</v>
      </c>
      <c r="K1539" s="11" t="s">
        <v>92</v>
      </c>
      <c r="L1539" s="13">
        <v>0.01</v>
      </c>
      <c r="M1539" s="11" t="s">
        <v>89</v>
      </c>
      <c r="N1539" s="12">
        <v>1</v>
      </c>
      <c r="O1539" s="10">
        <f t="shared" ref="O1539:O1601" si="472">IFERROR(FIND("DRW ACY",B1539),"")</f>
        <v>13</v>
      </c>
      <c r="P1539" s="10" t="str">
        <f t="shared" ref="P1539:P1602" si="473">IF(O1539="",IFERROR(FIND("DRW ",B1539),""),"")</f>
        <v/>
      </c>
      <c r="Q1539" s="10">
        <f t="shared" ref="Q1539:Q1570" si="474">IF(O1539="","",O1539+6)</f>
        <v>19</v>
      </c>
      <c r="R1539" s="10">
        <f t="shared" ref="R1539:R1570" si="475">LEN(B1539)</f>
        <v>27</v>
      </c>
      <c r="S1539" s="10" t="str">
        <f t="shared" ref="S1539:S1570" si="476">IF(Q1539="","",RIGHT(B1539,R1539-Q1539))</f>
        <v>611_1163</v>
      </c>
      <c r="V1539" cm="1">
        <f t="array" ref="V1539">MIN(IFERROR(FIND(_xlfn.SEQUENCE(10,,CHAR(48)),F1539),""))</f>
        <v>8</v>
      </c>
      <c r="W1539" s="25" cm="1">
        <f t="array" ref="W1539">MIN(IFERROR(FIND(_xlfn.SEQUENCE(10,,CHAR(48)),B1539),""))</f>
        <v>20</v>
      </c>
      <c r="X1539" s="10">
        <f t="shared" si="463"/>
        <v>15</v>
      </c>
      <c r="Y1539" s="17" t="str">
        <f t="shared" si="464"/>
        <v xml:space="preserve">Dévétisseur </v>
      </c>
      <c r="Z1539" s="10" t="str">
        <f t="shared" si="465"/>
        <v>611_1163</v>
      </c>
      <c r="AA1539" s="10" t="str">
        <f t="shared" si="466"/>
        <v>611_1163</v>
      </c>
      <c r="AB1539" s="10" t="str">
        <f t="shared" si="467"/>
        <v>A créer</v>
      </c>
      <c r="AC1539" s="14">
        <f t="shared" si="468"/>
        <v>0</v>
      </c>
      <c r="AD1539" s="10" t="str">
        <f t="shared" si="469"/>
        <v>611_1163 / 31239416</v>
      </c>
      <c r="AE1539" s="10" t="str">
        <f t="shared" si="470"/>
        <v>31239416</v>
      </c>
      <c r="AG1539" s="10" t="str">
        <f t="shared" si="471"/>
        <v>611_1163</v>
      </c>
      <c r="AH1539" s="10" t="str">
        <f t="shared" ref="AH1539:AH1602" si="477">IF(AF1539="",Y1539,"")</f>
        <v xml:space="preserve">Dévétisseur </v>
      </c>
      <c r="AI1539" s="10" t="str">
        <f t="shared" ref="AI1539:AI1602" si="478">IF(AF1539="",AB1539,"")</f>
        <v>A créer</v>
      </c>
      <c r="AJ1539" s="10" t="str">
        <f t="shared" ref="AJ1539:AJ1602" si="479">IF(AF1539="",AE1539,"")</f>
        <v>31239416</v>
      </c>
    </row>
    <row r="1540" spans="1:36" ht="15" x14ac:dyDescent="0.25">
      <c r="A1540" s="11" t="s">
        <v>3956</v>
      </c>
      <c r="B1540" s="11" t="s">
        <v>3957</v>
      </c>
      <c r="C1540" s="11" t="s">
        <v>85</v>
      </c>
      <c r="D1540" s="11" t="s">
        <v>86</v>
      </c>
      <c r="E1540" s="11" t="s">
        <v>89</v>
      </c>
      <c r="F1540" s="11" t="s">
        <v>3958</v>
      </c>
      <c r="G1540" s="11" t="s">
        <v>89</v>
      </c>
      <c r="H1540" s="11" t="s">
        <v>90</v>
      </c>
      <c r="I1540" s="12">
        <v>0</v>
      </c>
      <c r="J1540" s="11" t="s">
        <v>91</v>
      </c>
      <c r="K1540" s="11" t="s">
        <v>92</v>
      </c>
      <c r="L1540" s="13">
        <v>0.01</v>
      </c>
      <c r="M1540" s="11" t="s">
        <v>89</v>
      </c>
      <c r="N1540" s="12">
        <v>1</v>
      </c>
      <c r="O1540" s="10">
        <f t="shared" si="472"/>
        <v>12</v>
      </c>
      <c r="P1540" s="10" t="str">
        <f t="shared" si="473"/>
        <v/>
      </c>
      <c r="Q1540" s="10">
        <f t="shared" si="474"/>
        <v>18</v>
      </c>
      <c r="R1540" s="10">
        <f t="shared" si="475"/>
        <v>26</v>
      </c>
      <c r="S1540" s="10" t="str">
        <f t="shared" si="476"/>
        <v>611_1159</v>
      </c>
      <c r="V1540" cm="1">
        <f t="array" ref="V1540">MIN(IFERROR(FIND(_xlfn.SEQUENCE(10,,CHAR(48)),F1540),""))</f>
        <v>8</v>
      </c>
      <c r="W1540" s="25" cm="1">
        <f t="array" ref="W1540">MIN(IFERROR(FIND(_xlfn.SEQUENCE(10,,CHAR(48)),B1540),""))</f>
        <v>19</v>
      </c>
      <c r="X1540" s="10">
        <f t="shared" si="463"/>
        <v>15</v>
      </c>
      <c r="Y1540" s="17" t="str">
        <f t="shared" si="464"/>
        <v xml:space="preserve">Repoussoir </v>
      </c>
      <c r="Z1540" s="10" t="str">
        <f t="shared" si="465"/>
        <v>611_1159</v>
      </c>
      <c r="AA1540" s="10" t="str">
        <f t="shared" si="466"/>
        <v>611_1159</v>
      </c>
      <c r="AB1540" s="10" t="str">
        <f t="shared" si="467"/>
        <v>A créer</v>
      </c>
      <c r="AC1540" s="14">
        <f t="shared" si="468"/>
        <v>0</v>
      </c>
      <c r="AD1540" s="10" t="str">
        <f t="shared" si="469"/>
        <v>611_1159 / 31239418</v>
      </c>
      <c r="AE1540" s="10" t="str">
        <f t="shared" si="470"/>
        <v>31239418</v>
      </c>
      <c r="AG1540" s="10" t="str">
        <f t="shared" si="471"/>
        <v>611_1159</v>
      </c>
      <c r="AH1540" s="10" t="str">
        <f t="shared" si="477"/>
        <v xml:space="preserve">Repoussoir </v>
      </c>
      <c r="AI1540" s="10" t="str">
        <f t="shared" si="478"/>
        <v>A créer</v>
      </c>
      <c r="AJ1540" s="10" t="str">
        <f t="shared" si="479"/>
        <v>31239418</v>
      </c>
    </row>
    <row r="1541" spans="1:36" ht="15" x14ac:dyDescent="0.25">
      <c r="A1541" s="11" t="s">
        <v>3959</v>
      </c>
      <c r="B1541" s="11" t="s">
        <v>3960</v>
      </c>
      <c r="C1541" s="11" t="s">
        <v>85</v>
      </c>
      <c r="D1541" s="11" t="s">
        <v>86</v>
      </c>
      <c r="E1541" s="11" t="s">
        <v>89</v>
      </c>
      <c r="F1541" s="11" t="s">
        <v>3961</v>
      </c>
      <c r="G1541" s="11" t="s">
        <v>89</v>
      </c>
      <c r="H1541" s="11" t="s">
        <v>90</v>
      </c>
      <c r="I1541" s="12">
        <v>0</v>
      </c>
      <c r="J1541" s="11" t="s">
        <v>91</v>
      </c>
      <c r="K1541" s="11" t="s">
        <v>92</v>
      </c>
      <c r="L1541" s="13">
        <v>0.01</v>
      </c>
      <c r="M1541" s="11" t="s">
        <v>89</v>
      </c>
      <c r="N1541" s="12">
        <v>1</v>
      </c>
      <c r="O1541" s="10">
        <f t="shared" si="472"/>
        <v>13</v>
      </c>
      <c r="P1541" s="10" t="str">
        <f t="shared" si="473"/>
        <v/>
      </c>
      <c r="Q1541" s="10">
        <f t="shared" si="474"/>
        <v>19</v>
      </c>
      <c r="R1541" s="10">
        <f t="shared" si="475"/>
        <v>27</v>
      </c>
      <c r="S1541" s="10" t="str">
        <f t="shared" si="476"/>
        <v>611_1169</v>
      </c>
      <c r="V1541" cm="1">
        <f t="array" ref="V1541">MIN(IFERROR(FIND(_xlfn.SEQUENCE(10,,CHAR(48)),F1541),""))</f>
        <v>8</v>
      </c>
      <c r="W1541" s="25" cm="1">
        <f t="array" ref="W1541">MIN(IFERROR(FIND(_xlfn.SEQUENCE(10,,CHAR(48)),B1541),""))</f>
        <v>20</v>
      </c>
      <c r="X1541" s="10">
        <f t="shared" si="463"/>
        <v>15</v>
      </c>
      <c r="Y1541" s="17" t="str">
        <f t="shared" si="464"/>
        <v xml:space="preserve">Dévétisseur </v>
      </c>
      <c r="Z1541" s="10" t="str">
        <f t="shared" si="465"/>
        <v>611_1169</v>
      </c>
      <c r="AA1541" s="10" t="str">
        <f t="shared" si="466"/>
        <v>611_1169</v>
      </c>
      <c r="AB1541" s="10" t="str">
        <f t="shared" si="467"/>
        <v>A créer</v>
      </c>
      <c r="AC1541" s="14">
        <f t="shared" si="468"/>
        <v>0</v>
      </c>
      <c r="AD1541" s="10" t="str">
        <f t="shared" si="469"/>
        <v>611_1169 / 31239419</v>
      </c>
      <c r="AE1541" s="10" t="str">
        <f t="shared" si="470"/>
        <v>31239419</v>
      </c>
      <c r="AG1541" s="10" t="str">
        <f t="shared" si="471"/>
        <v>611_1169</v>
      </c>
      <c r="AH1541" s="10" t="str">
        <f t="shared" si="477"/>
        <v xml:space="preserve">Dévétisseur </v>
      </c>
      <c r="AI1541" s="10" t="str">
        <f t="shared" si="478"/>
        <v>A créer</v>
      </c>
      <c r="AJ1541" s="10" t="str">
        <f t="shared" si="479"/>
        <v>31239419</v>
      </c>
    </row>
    <row r="1542" spans="1:36" ht="15" x14ac:dyDescent="0.25">
      <c r="A1542" s="11" t="s">
        <v>3962</v>
      </c>
      <c r="B1542" s="11" t="s">
        <v>3963</v>
      </c>
      <c r="C1542" s="11" t="s">
        <v>85</v>
      </c>
      <c r="D1542" s="11" t="s">
        <v>86</v>
      </c>
      <c r="E1542" s="11" t="s">
        <v>89</v>
      </c>
      <c r="F1542" s="11" t="s">
        <v>3964</v>
      </c>
      <c r="G1542" s="11" t="s">
        <v>89</v>
      </c>
      <c r="H1542" s="11" t="s">
        <v>90</v>
      </c>
      <c r="I1542" s="12">
        <v>0</v>
      </c>
      <c r="J1542" s="11" t="s">
        <v>91</v>
      </c>
      <c r="K1542" s="11" t="s">
        <v>92</v>
      </c>
      <c r="L1542" s="13">
        <v>0.01</v>
      </c>
      <c r="M1542" s="11" t="s">
        <v>89</v>
      </c>
      <c r="N1542" s="12">
        <v>1</v>
      </c>
      <c r="O1542" s="10">
        <f t="shared" si="472"/>
        <v>13</v>
      </c>
      <c r="P1542" s="10" t="str">
        <f t="shared" si="473"/>
        <v/>
      </c>
      <c r="Q1542" s="10">
        <f t="shared" si="474"/>
        <v>19</v>
      </c>
      <c r="R1542" s="10">
        <f t="shared" si="475"/>
        <v>27</v>
      </c>
      <c r="S1542" s="10" t="str">
        <f t="shared" si="476"/>
        <v>611_1181</v>
      </c>
      <c r="V1542" cm="1">
        <f t="array" ref="V1542">MIN(IFERROR(FIND(_xlfn.SEQUENCE(10,,CHAR(48)),F1542),""))</f>
        <v>8</v>
      </c>
      <c r="W1542" s="25" cm="1">
        <f t="array" ref="W1542">MIN(IFERROR(FIND(_xlfn.SEQUENCE(10,,CHAR(48)),B1542),""))</f>
        <v>20</v>
      </c>
      <c r="X1542" s="10">
        <f t="shared" si="463"/>
        <v>15</v>
      </c>
      <c r="Y1542" s="17" t="str">
        <f t="shared" si="464"/>
        <v xml:space="preserve">Dévetisseur </v>
      </c>
      <c r="Z1542" s="10" t="str">
        <f t="shared" si="465"/>
        <v>611_1181</v>
      </c>
      <c r="AA1542" s="10" t="str">
        <f t="shared" si="466"/>
        <v>611_1181</v>
      </c>
      <c r="AB1542" s="10" t="str">
        <f t="shared" si="467"/>
        <v>A créer</v>
      </c>
      <c r="AC1542" s="14">
        <f t="shared" si="468"/>
        <v>0</v>
      </c>
      <c r="AD1542" s="10" t="str">
        <f t="shared" si="469"/>
        <v>611_1181 / 31239422</v>
      </c>
      <c r="AE1542" s="10" t="str">
        <f t="shared" si="470"/>
        <v>31239422</v>
      </c>
      <c r="AG1542" s="10" t="str">
        <f t="shared" si="471"/>
        <v>611_1181</v>
      </c>
      <c r="AH1542" s="10" t="str">
        <f t="shared" si="477"/>
        <v xml:space="preserve">Dévetisseur </v>
      </c>
      <c r="AI1542" s="10" t="str">
        <f t="shared" si="478"/>
        <v>A créer</v>
      </c>
      <c r="AJ1542" s="10" t="str">
        <f t="shared" si="479"/>
        <v>31239422</v>
      </c>
    </row>
    <row r="1543" spans="1:36" ht="15" x14ac:dyDescent="0.25">
      <c r="A1543" s="11" t="s">
        <v>3965</v>
      </c>
      <c r="B1543" s="11" t="s">
        <v>3966</v>
      </c>
      <c r="C1543" s="11" t="s">
        <v>85</v>
      </c>
      <c r="D1543" s="11" t="s">
        <v>86</v>
      </c>
      <c r="E1543" s="11" t="s">
        <v>89</v>
      </c>
      <c r="F1543" s="11" t="s">
        <v>3967</v>
      </c>
      <c r="G1543" s="11" t="s">
        <v>89</v>
      </c>
      <c r="H1543" s="11" t="s">
        <v>90</v>
      </c>
      <c r="I1543" s="12">
        <v>0</v>
      </c>
      <c r="J1543" s="11" t="s">
        <v>91</v>
      </c>
      <c r="K1543" s="11" t="s">
        <v>92</v>
      </c>
      <c r="L1543" s="13">
        <v>0.01</v>
      </c>
      <c r="M1543" s="11" t="s">
        <v>89</v>
      </c>
      <c r="N1543" s="12">
        <v>1</v>
      </c>
      <c r="O1543" s="10">
        <f t="shared" si="472"/>
        <v>9</v>
      </c>
      <c r="P1543" s="10" t="str">
        <f t="shared" si="473"/>
        <v/>
      </c>
      <c r="Q1543" s="10">
        <f t="shared" si="474"/>
        <v>15</v>
      </c>
      <c r="R1543" s="10">
        <f t="shared" si="475"/>
        <v>23</v>
      </c>
      <c r="S1543" s="10" t="str">
        <f t="shared" si="476"/>
        <v>611_1178</v>
      </c>
      <c r="V1543" cm="1">
        <f t="array" ref="V1543">MIN(IFERROR(FIND(_xlfn.SEQUENCE(10,,CHAR(48)),F1543),""))</f>
        <v>8</v>
      </c>
      <c r="W1543" s="25" cm="1">
        <f t="array" ref="W1543">MIN(IFERROR(FIND(_xlfn.SEQUENCE(10,,CHAR(48)),B1543),""))</f>
        <v>16</v>
      </c>
      <c r="X1543" s="10">
        <f t="shared" si="463"/>
        <v>15</v>
      </c>
      <c r="Y1543" s="17" t="str">
        <f t="shared" si="464"/>
        <v xml:space="preserve">Matrice </v>
      </c>
      <c r="Z1543" s="10" t="str">
        <f t="shared" si="465"/>
        <v>611_1178</v>
      </c>
      <c r="AA1543" s="10" t="str">
        <f t="shared" si="466"/>
        <v>611_1178</v>
      </c>
      <c r="AB1543" s="10" t="str">
        <f t="shared" si="467"/>
        <v>A créer</v>
      </c>
      <c r="AC1543" s="14">
        <f t="shared" si="468"/>
        <v>0</v>
      </c>
      <c r="AD1543" s="10" t="str">
        <f t="shared" si="469"/>
        <v>611_1178 / 31239423</v>
      </c>
      <c r="AE1543" s="10" t="str">
        <f t="shared" si="470"/>
        <v>31239423</v>
      </c>
      <c r="AG1543" s="10" t="str">
        <f t="shared" si="471"/>
        <v>611_1178</v>
      </c>
      <c r="AH1543" s="10" t="str">
        <f t="shared" si="477"/>
        <v xml:space="preserve">Matrice </v>
      </c>
      <c r="AI1543" s="10" t="str">
        <f t="shared" si="478"/>
        <v>A créer</v>
      </c>
      <c r="AJ1543" s="10" t="str">
        <f t="shared" si="479"/>
        <v>31239423</v>
      </c>
    </row>
    <row r="1544" spans="1:36" ht="15" x14ac:dyDescent="0.25">
      <c r="A1544" s="11" t="s">
        <v>3968</v>
      </c>
      <c r="B1544" s="11" t="s">
        <v>3969</v>
      </c>
      <c r="C1544" s="11" t="s">
        <v>85</v>
      </c>
      <c r="D1544" s="11" t="s">
        <v>86</v>
      </c>
      <c r="E1544" s="11" t="s">
        <v>89</v>
      </c>
      <c r="F1544" s="11" t="s">
        <v>3970</v>
      </c>
      <c r="G1544" s="11" t="s">
        <v>89</v>
      </c>
      <c r="H1544" s="11" t="s">
        <v>90</v>
      </c>
      <c r="I1544" s="12">
        <v>0</v>
      </c>
      <c r="J1544" s="11" t="s">
        <v>91</v>
      </c>
      <c r="K1544" s="11" t="s">
        <v>92</v>
      </c>
      <c r="L1544" s="13">
        <v>0.01</v>
      </c>
      <c r="M1544" s="11" t="s">
        <v>89</v>
      </c>
      <c r="N1544" s="12">
        <v>1</v>
      </c>
      <c r="O1544" s="10">
        <f t="shared" si="472"/>
        <v>12</v>
      </c>
      <c r="P1544" s="10" t="str">
        <f t="shared" si="473"/>
        <v/>
      </c>
      <c r="Q1544" s="10">
        <f t="shared" si="474"/>
        <v>18</v>
      </c>
      <c r="R1544" s="10">
        <f t="shared" si="475"/>
        <v>26</v>
      </c>
      <c r="S1544" s="10" t="str">
        <f t="shared" si="476"/>
        <v>611_1177</v>
      </c>
      <c r="V1544" cm="1">
        <f t="array" ref="V1544">MIN(IFERROR(FIND(_xlfn.SEQUENCE(10,,CHAR(48)),F1544),""))</f>
        <v>8</v>
      </c>
      <c r="W1544" s="25" cm="1">
        <f t="array" ref="W1544">MIN(IFERROR(FIND(_xlfn.SEQUENCE(10,,CHAR(48)),B1544),""))</f>
        <v>19</v>
      </c>
      <c r="X1544" s="10">
        <f t="shared" si="463"/>
        <v>15</v>
      </c>
      <c r="Y1544" s="17" t="str">
        <f t="shared" si="464"/>
        <v xml:space="preserve">Repoussoir </v>
      </c>
      <c r="Z1544" s="10" t="str">
        <f t="shared" si="465"/>
        <v>611_1177</v>
      </c>
      <c r="AA1544" s="10" t="str">
        <f t="shared" si="466"/>
        <v>611_1177</v>
      </c>
      <c r="AB1544" s="10" t="str">
        <f t="shared" si="467"/>
        <v>A créer</v>
      </c>
      <c r="AC1544" s="14">
        <f t="shared" si="468"/>
        <v>0</v>
      </c>
      <c r="AD1544" s="10" t="str">
        <f t="shared" si="469"/>
        <v>611_1177 / 31239424</v>
      </c>
      <c r="AE1544" s="10" t="str">
        <f t="shared" si="470"/>
        <v>31239424</v>
      </c>
      <c r="AG1544" s="10" t="str">
        <f t="shared" si="471"/>
        <v>611_1177</v>
      </c>
      <c r="AH1544" s="10" t="str">
        <f t="shared" si="477"/>
        <v xml:space="preserve">Repoussoir </v>
      </c>
      <c r="AI1544" s="10" t="str">
        <f t="shared" si="478"/>
        <v>A créer</v>
      </c>
      <c r="AJ1544" s="10" t="str">
        <f t="shared" si="479"/>
        <v>31239424</v>
      </c>
    </row>
    <row r="1545" spans="1:36" ht="15" x14ac:dyDescent="0.25">
      <c r="A1545" s="11" t="s">
        <v>3971</v>
      </c>
      <c r="B1545" s="11" t="s">
        <v>3972</v>
      </c>
      <c r="C1545" s="11" t="s">
        <v>85</v>
      </c>
      <c r="D1545" s="11" t="s">
        <v>86</v>
      </c>
      <c r="E1545" s="11" t="s">
        <v>89</v>
      </c>
      <c r="F1545" s="11" t="s">
        <v>3973</v>
      </c>
      <c r="G1545" s="11" t="s">
        <v>89</v>
      </c>
      <c r="H1545" s="11" t="s">
        <v>90</v>
      </c>
      <c r="I1545" s="12">
        <v>0</v>
      </c>
      <c r="J1545" s="11" t="s">
        <v>91</v>
      </c>
      <c r="K1545" s="11" t="s">
        <v>92</v>
      </c>
      <c r="L1545" s="13">
        <v>0.01</v>
      </c>
      <c r="M1545" s="11" t="s">
        <v>89</v>
      </c>
      <c r="N1545" s="12">
        <v>1</v>
      </c>
      <c r="O1545" s="10">
        <f t="shared" si="472"/>
        <v>15</v>
      </c>
      <c r="P1545" s="10" t="str">
        <f t="shared" si="473"/>
        <v/>
      </c>
      <c r="Q1545" s="10">
        <f t="shared" si="474"/>
        <v>21</v>
      </c>
      <c r="R1545" s="10">
        <f t="shared" si="475"/>
        <v>29</v>
      </c>
      <c r="S1545" s="10" t="str">
        <f t="shared" si="476"/>
        <v>611_1185</v>
      </c>
      <c r="V1545" cm="1">
        <f t="array" ref="V1545">MIN(IFERROR(FIND(_xlfn.SEQUENCE(10,,CHAR(48)),F1545),""))</f>
        <v>8</v>
      </c>
      <c r="W1545" s="25" cm="1">
        <f t="array" ref="W1545">MIN(IFERROR(FIND(_xlfn.SEQUENCE(10,,CHAR(48)),B1545),""))</f>
        <v>22</v>
      </c>
      <c r="X1545" s="10">
        <f t="shared" si="463"/>
        <v>15</v>
      </c>
      <c r="Y1545" s="17" t="str">
        <f t="shared" si="464"/>
        <v xml:space="preserve">Porte_poinçon </v>
      </c>
      <c r="Z1545" s="10" t="str">
        <f t="shared" si="465"/>
        <v>611_1185</v>
      </c>
      <c r="AA1545" s="10" t="str">
        <f t="shared" si="466"/>
        <v>611_1185</v>
      </c>
      <c r="AB1545" s="10" t="str">
        <f t="shared" si="467"/>
        <v>A créer</v>
      </c>
      <c r="AC1545" s="14">
        <f t="shared" si="468"/>
        <v>0</v>
      </c>
      <c r="AD1545" s="10" t="str">
        <f t="shared" si="469"/>
        <v>611_1185 / 31239425</v>
      </c>
      <c r="AE1545" s="10" t="str">
        <f t="shared" si="470"/>
        <v>31239425</v>
      </c>
      <c r="AG1545" s="10" t="str">
        <f t="shared" si="471"/>
        <v>611_1185</v>
      </c>
      <c r="AH1545" s="10" t="str">
        <f t="shared" si="477"/>
        <v xml:space="preserve">Porte_poinçon </v>
      </c>
      <c r="AI1545" s="10" t="str">
        <f t="shared" si="478"/>
        <v>A créer</v>
      </c>
      <c r="AJ1545" s="10" t="str">
        <f t="shared" si="479"/>
        <v>31239425</v>
      </c>
    </row>
    <row r="1546" spans="1:36" ht="15" x14ac:dyDescent="0.25">
      <c r="A1546" s="11" t="s">
        <v>3974</v>
      </c>
      <c r="B1546" s="11" t="s">
        <v>3975</v>
      </c>
      <c r="C1546" s="11" t="s">
        <v>85</v>
      </c>
      <c r="D1546" s="11" t="s">
        <v>86</v>
      </c>
      <c r="E1546" s="11" t="s">
        <v>89</v>
      </c>
      <c r="F1546" s="11" t="s">
        <v>3976</v>
      </c>
      <c r="G1546" s="11" t="s">
        <v>89</v>
      </c>
      <c r="H1546" s="11" t="s">
        <v>90</v>
      </c>
      <c r="I1546" s="12">
        <v>0</v>
      </c>
      <c r="J1546" s="11" t="s">
        <v>91</v>
      </c>
      <c r="K1546" s="11" t="s">
        <v>92</v>
      </c>
      <c r="L1546" s="13">
        <v>0.01</v>
      </c>
      <c r="M1546" s="11" t="s">
        <v>89</v>
      </c>
      <c r="N1546" s="12">
        <v>1</v>
      </c>
      <c r="O1546" s="10">
        <f t="shared" si="472"/>
        <v>13</v>
      </c>
      <c r="P1546" s="10" t="str">
        <f t="shared" si="473"/>
        <v/>
      </c>
      <c r="Q1546" s="10">
        <f t="shared" si="474"/>
        <v>19</v>
      </c>
      <c r="R1546" s="10">
        <f t="shared" si="475"/>
        <v>27</v>
      </c>
      <c r="S1546" s="10" t="str">
        <f t="shared" si="476"/>
        <v>611_1187</v>
      </c>
      <c r="V1546" cm="1">
        <f t="array" ref="V1546">MIN(IFERROR(FIND(_xlfn.SEQUENCE(10,,CHAR(48)),F1546),""))</f>
        <v>8</v>
      </c>
      <c r="W1546" s="25" cm="1">
        <f t="array" ref="W1546">MIN(IFERROR(FIND(_xlfn.SEQUENCE(10,,CHAR(48)),B1546),""))</f>
        <v>20</v>
      </c>
      <c r="X1546" s="10">
        <f t="shared" si="463"/>
        <v>15</v>
      </c>
      <c r="Y1546" s="17" t="str">
        <f t="shared" si="464"/>
        <v xml:space="preserve">Devetisseur </v>
      </c>
      <c r="Z1546" s="10" t="str">
        <f t="shared" si="465"/>
        <v>611_1187</v>
      </c>
      <c r="AA1546" s="10" t="str">
        <f t="shared" si="466"/>
        <v>611_1187</v>
      </c>
      <c r="AB1546" s="10" t="str">
        <f t="shared" si="467"/>
        <v>A créer</v>
      </c>
      <c r="AC1546" s="14">
        <f t="shared" si="468"/>
        <v>0</v>
      </c>
      <c r="AD1546" s="10" t="str">
        <f t="shared" si="469"/>
        <v>611_1187 / 31239426</v>
      </c>
      <c r="AE1546" s="10" t="str">
        <f t="shared" si="470"/>
        <v>31239426</v>
      </c>
      <c r="AF1546" s="10" t="str">
        <f>IFERROR(FIND("~",B1546),"")</f>
        <v/>
      </c>
      <c r="AG1546" s="10" t="str">
        <f t="shared" si="471"/>
        <v>611_1187</v>
      </c>
      <c r="AH1546" s="10" t="str">
        <f t="shared" si="477"/>
        <v xml:space="preserve">Devetisseur </v>
      </c>
      <c r="AI1546" s="10" t="str">
        <f t="shared" si="478"/>
        <v>A créer</v>
      </c>
      <c r="AJ1546" s="10" t="str">
        <f t="shared" si="479"/>
        <v>31239426</v>
      </c>
    </row>
    <row r="1547" spans="1:36" ht="15" x14ac:dyDescent="0.25">
      <c r="A1547" s="11" t="s">
        <v>3977</v>
      </c>
      <c r="B1547" s="11" t="s">
        <v>3978</v>
      </c>
      <c r="C1547" s="11" t="s">
        <v>85</v>
      </c>
      <c r="D1547" s="11" t="s">
        <v>86</v>
      </c>
      <c r="E1547" s="11" t="s">
        <v>89</v>
      </c>
      <c r="F1547" s="11" t="s">
        <v>3979</v>
      </c>
      <c r="G1547" s="11" t="s">
        <v>89</v>
      </c>
      <c r="H1547" s="11" t="s">
        <v>90</v>
      </c>
      <c r="I1547" s="12">
        <v>0</v>
      </c>
      <c r="J1547" s="11" t="s">
        <v>91</v>
      </c>
      <c r="K1547" s="11" t="s">
        <v>92</v>
      </c>
      <c r="L1547" s="13">
        <v>0.01</v>
      </c>
      <c r="M1547" s="11" t="s">
        <v>89</v>
      </c>
      <c r="N1547" s="12">
        <v>1</v>
      </c>
      <c r="O1547" s="10">
        <f t="shared" si="472"/>
        <v>10</v>
      </c>
      <c r="P1547" s="10" t="str">
        <f t="shared" si="473"/>
        <v/>
      </c>
      <c r="Q1547" s="10">
        <f t="shared" si="474"/>
        <v>16</v>
      </c>
      <c r="R1547" s="10">
        <f t="shared" si="475"/>
        <v>24</v>
      </c>
      <c r="S1547" s="10" t="str">
        <f t="shared" si="476"/>
        <v>611_1182</v>
      </c>
      <c r="V1547" cm="1">
        <f t="array" ref="V1547">MIN(IFERROR(FIND(_xlfn.SEQUENCE(10,,CHAR(48)),F1547),""))</f>
        <v>8</v>
      </c>
      <c r="W1547" s="25" cm="1">
        <f t="array" ref="W1547">MIN(IFERROR(FIND(_xlfn.SEQUENCE(10,,CHAR(48)),B1547),""))</f>
        <v>17</v>
      </c>
      <c r="X1547" s="10">
        <f t="shared" si="463"/>
        <v>15</v>
      </c>
      <c r="Y1547" s="17" t="str">
        <f t="shared" si="464"/>
        <v xml:space="preserve">Centreur </v>
      </c>
      <c r="Z1547" s="10" t="str">
        <f t="shared" si="465"/>
        <v>611_1182</v>
      </c>
      <c r="AA1547" s="10" t="str">
        <f t="shared" si="466"/>
        <v>611_1182</v>
      </c>
      <c r="AB1547" s="10" t="str">
        <f t="shared" si="467"/>
        <v>A créer</v>
      </c>
      <c r="AC1547" s="14">
        <f t="shared" si="468"/>
        <v>0</v>
      </c>
      <c r="AD1547" s="10" t="str">
        <f t="shared" si="469"/>
        <v>611_1182 / 31239427</v>
      </c>
      <c r="AE1547" s="10" t="str">
        <f t="shared" si="470"/>
        <v>31239427</v>
      </c>
      <c r="AG1547" s="10" t="str">
        <f t="shared" si="471"/>
        <v>611_1182</v>
      </c>
      <c r="AH1547" s="10" t="str">
        <f t="shared" si="477"/>
        <v xml:space="preserve">Centreur </v>
      </c>
      <c r="AI1547" s="10" t="str">
        <f t="shared" si="478"/>
        <v>A créer</v>
      </c>
      <c r="AJ1547" s="10" t="str">
        <f t="shared" si="479"/>
        <v>31239427</v>
      </c>
    </row>
    <row r="1548" spans="1:36" ht="15" x14ac:dyDescent="0.25">
      <c r="A1548" s="11" t="s">
        <v>3980</v>
      </c>
      <c r="B1548" s="11" t="s">
        <v>3981</v>
      </c>
      <c r="C1548" s="11" t="s">
        <v>85</v>
      </c>
      <c r="D1548" s="11" t="s">
        <v>86</v>
      </c>
      <c r="E1548" s="11" t="s">
        <v>89</v>
      </c>
      <c r="F1548" s="11" t="s">
        <v>3982</v>
      </c>
      <c r="G1548" s="11" t="s">
        <v>89</v>
      </c>
      <c r="H1548" s="11" t="s">
        <v>90</v>
      </c>
      <c r="I1548" s="12">
        <v>0</v>
      </c>
      <c r="J1548" s="11" t="s">
        <v>91</v>
      </c>
      <c r="K1548" s="11" t="s">
        <v>92</v>
      </c>
      <c r="L1548" s="13">
        <v>100</v>
      </c>
      <c r="M1548" s="11" t="s">
        <v>89</v>
      </c>
      <c r="N1548" s="12">
        <v>1</v>
      </c>
      <c r="O1548" s="10">
        <f t="shared" si="472"/>
        <v>10</v>
      </c>
      <c r="P1548" s="10" t="str">
        <f t="shared" si="473"/>
        <v/>
      </c>
      <c r="Q1548" s="10">
        <f t="shared" si="474"/>
        <v>16</v>
      </c>
      <c r="R1548" s="10">
        <f t="shared" si="475"/>
        <v>24</v>
      </c>
      <c r="S1548" s="10" t="str">
        <f t="shared" si="476"/>
        <v>912_0121</v>
      </c>
      <c r="V1548" cm="1">
        <f t="array" ref="V1548">MIN(IFERROR(FIND(_xlfn.SEQUENCE(10,,CHAR(48)),F1548),""))</f>
        <v>8</v>
      </c>
      <c r="W1548" s="25" cm="1">
        <f t="array" ref="W1548">MIN(IFERROR(FIND(_xlfn.SEQUENCE(10,,CHAR(48)),B1548),""))</f>
        <v>17</v>
      </c>
      <c r="X1548" s="10">
        <f t="shared" si="463"/>
        <v>15</v>
      </c>
      <c r="Y1548" s="17" t="str">
        <f t="shared" si="464"/>
        <v xml:space="preserve">rehausse </v>
      </c>
      <c r="Z1548" s="10" t="str">
        <f t="shared" si="465"/>
        <v>912_0121</v>
      </c>
      <c r="AA1548" s="10" t="str">
        <f t="shared" si="466"/>
        <v>912_0121</v>
      </c>
      <c r="AB1548" s="10" t="str">
        <f t="shared" si="467"/>
        <v>A créer</v>
      </c>
      <c r="AC1548" s="14">
        <f t="shared" si="468"/>
        <v>0</v>
      </c>
      <c r="AD1548" s="10" t="str">
        <f t="shared" si="469"/>
        <v>912_0121 / 31241531</v>
      </c>
      <c r="AE1548" s="10" t="str">
        <f t="shared" si="470"/>
        <v>31241531</v>
      </c>
      <c r="AG1548" s="10" t="str">
        <f t="shared" si="471"/>
        <v>912_0121</v>
      </c>
      <c r="AH1548" s="10" t="str">
        <f t="shared" si="477"/>
        <v xml:space="preserve">rehausse </v>
      </c>
      <c r="AI1548" s="10" t="str">
        <f t="shared" si="478"/>
        <v>A créer</v>
      </c>
      <c r="AJ1548" s="10" t="str">
        <f t="shared" si="479"/>
        <v>31241531</v>
      </c>
    </row>
    <row r="1549" spans="1:36" ht="15" x14ac:dyDescent="0.25">
      <c r="A1549" s="11" t="s">
        <v>3983</v>
      </c>
      <c r="B1549" s="11" t="s">
        <v>3984</v>
      </c>
      <c r="C1549" s="11" t="s">
        <v>85</v>
      </c>
      <c r="D1549" s="11" t="s">
        <v>86</v>
      </c>
      <c r="E1549" s="11" t="s">
        <v>89</v>
      </c>
      <c r="F1549" s="11" t="s">
        <v>3985</v>
      </c>
      <c r="G1549" s="11" t="s">
        <v>89</v>
      </c>
      <c r="H1549" s="11" t="s">
        <v>90</v>
      </c>
      <c r="I1549" s="12">
        <v>0</v>
      </c>
      <c r="J1549" s="11" t="s">
        <v>91</v>
      </c>
      <c r="K1549" s="11" t="s">
        <v>92</v>
      </c>
      <c r="L1549" s="13">
        <v>190</v>
      </c>
      <c r="M1549" s="11" t="s">
        <v>89</v>
      </c>
      <c r="N1549" s="12">
        <v>1</v>
      </c>
      <c r="O1549" s="10">
        <f t="shared" si="472"/>
        <v>14</v>
      </c>
      <c r="P1549" s="10" t="str">
        <f t="shared" si="473"/>
        <v/>
      </c>
      <c r="Q1549" s="10">
        <f t="shared" si="474"/>
        <v>20</v>
      </c>
      <c r="R1549" s="10">
        <f t="shared" si="475"/>
        <v>28</v>
      </c>
      <c r="S1549" s="10" t="str">
        <f t="shared" si="476"/>
        <v>912_0147</v>
      </c>
      <c r="V1549" cm="1">
        <f t="array" ref="V1549">MIN(IFERROR(FIND(_xlfn.SEQUENCE(10,,CHAR(48)),F1549),""))</f>
        <v>8</v>
      </c>
      <c r="W1549" s="25" cm="1">
        <f t="array" ref="W1549">MIN(IFERROR(FIND(_xlfn.SEQUENCE(10,,CHAR(48)),B1549),""))</f>
        <v>21</v>
      </c>
      <c r="X1549" s="10">
        <f t="shared" si="463"/>
        <v>16</v>
      </c>
      <c r="Y1549" s="17" t="str">
        <f t="shared" si="464"/>
        <v xml:space="preserve">poussoir sup </v>
      </c>
      <c r="Z1549" s="10" t="str">
        <f t="shared" si="465"/>
        <v>912_0147A</v>
      </c>
      <c r="AA1549" s="10" t="str">
        <f t="shared" si="466"/>
        <v>912_0147</v>
      </c>
      <c r="AB1549" s="10" t="str">
        <f t="shared" si="467"/>
        <v>A créer</v>
      </c>
      <c r="AC1549" s="14">
        <f t="shared" si="468"/>
        <v>0</v>
      </c>
      <c r="AD1549" s="10" t="str">
        <f t="shared" si="469"/>
        <v>912_0147 / 31241534</v>
      </c>
      <c r="AE1549" s="10" t="str">
        <f t="shared" si="470"/>
        <v>31241534</v>
      </c>
      <c r="AG1549" s="10" t="str">
        <f t="shared" si="471"/>
        <v>912_0147</v>
      </c>
      <c r="AH1549" s="10" t="str">
        <f t="shared" si="477"/>
        <v xml:space="preserve">poussoir sup </v>
      </c>
      <c r="AI1549" s="10" t="str">
        <f t="shared" si="478"/>
        <v>A créer</v>
      </c>
      <c r="AJ1549" s="10" t="str">
        <f t="shared" si="479"/>
        <v>31241534</v>
      </c>
    </row>
    <row r="1550" spans="1:36" ht="15" x14ac:dyDescent="0.25">
      <c r="A1550" s="11" t="s">
        <v>3986</v>
      </c>
      <c r="B1550" s="11" t="s">
        <v>3987</v>
      </c>
      <c r="C1550" s="11" t="s">
        <v>85</v>
      </c>
      <c r="D1550" s="11" t="s">
        <v>86</v>
      </c>
      <c r="E1550" s="11" t="s">
        <v>89</v>
      </c>
      <c r="F1550" s="11" t="s">
        <v>3988</v>
      </c>
      <c r="G1550" s="11" t="s">
        <v>89</v>
      </c>
      <c r="H1550" s="11" t="s">
        <v>90</v>
      </c>
      <c r="I1550" s="12">
        <v>0</v>
      </c>
      <c r="J1550" s="11" t="s">
        <v>91</v>
      </c>
      <c r="K1550" s="11" t="s">
        <v>92</v>
      </c>
      <c r="L1550" s="13">
        <v>145</v>
      </c>
      <c r="M1550" s="11" t="s">
        <v>89</v>
      </c>
      <c r="N1550" s="12">
        <v>1</v>
      </c>
      <c r="O1550" s="10">
        <f t="shared" si="472"/>
        <v>8</v>
      </c>
      <c r="P1550" s="10" t="str">
        <f t="shared" si="473"/>
        <v/>
      </c>
      <c r="Q1550" s="10">
        <f t="shared" si="474"/>
        <v>14</v>
      </c>
      <c r="R1550" s="10">
        <f t="shared" si="475"/>
        <v>22</v>
      </c>
      <c r="S1550" s="10" t="str">
        <f t="shared" si="476"/>
        <v>912_0148</v>
      </c>
      <c r="V1550" cm="1">
        <f t="array" ref="V1550">MIN(IFERROR(FIND(_xlfn.SEQUENCE(10,,CHAR(48)),F1550),""))</f>
        <v>8</v>
      </c>
      <c r="W1550" s="25" cm="1">
        <f t="array" ref="W1550">MIN(IFERROR(FIND(_xlfn.SEQUENCE(10,,CHAR(48)),B1550),""))</f>
        <v>15</v>
      </c>
      <c r="X1550" s="10">
        <f t="shared" si="463"/>
        <v>16</v>
      </c>
      <c r="Y1550" s="17" t="str">
        <f t="shared" si="464"/>
        <v xml:space="preserve">cloche </v>
      </c>
      <c r="Z1550" s="10" t="str">
        <f t="shared" si="465"/>
        <v>912_0148A</v>
      </c>
      <c r="AA1550" s="10" t="str">
        <f t="shared" si="466"/>
        <v>912_0148</v>
      </c>
      <c r="AB1550" s="10" t="str">
        <f t="shared" si="467"/>
        <v>A créer</v>
      </c>
      <c r="AC1550" s="14">
        <f t="shared" si="468"/>
        <v>0</v>
      </c>
      <c r="AD1550" s="10" t="str">
        <f t="shared" si="469"/>
        <v>912_0148 / 31241535</v>
      </c>
      <c r="AE1550" s="10" t="str">
        <f t="shared" si="470"/>
        <v>31241535</v>
      </c>
      <c r="AG1550" s="10" t="str">
        <f t="shared" si="471"/>
        <v>912_0148</v>
      </c>
      <c r="AH1550" s="10" t="str">
        <f t="shared" si="477"/>
        <v xml:space="preserve">cloche </v>
      </c>
      <c r="AI1550" s="10" t="str">
        <f t="shared" si="478"/>
        <v>A créer</v>
      </c>
      <c r="AJ1550" s="10" t="str">
        <f t="shared" si="479"/>
        <v>31241535</v>
      </c>
    </row>
    <row r="1551" spans="1:36" ht="15" x14ac:dyDescent="0.25">
      <c r="A1551" s="11" t="s">
        <v>3989</v>
      </c>
      <c r="B1551" s="11" t="s">
        <v>3990</v>
      </c>
      <c r="C1551" s="11" t="s">
        <v>85</v>
      </c>
      <c r="D1551" s="11" t="s">
        <v>86</v>
      </c>
      <c r="E1551" s="11" t="s">
        <v>89</v>
      </c>
      <c r="F1551" s="11" t="s">
        <v>3991</v>
      </c>
      <c r="G1551" s="11" t="s">
        <v>89</v>
      </c>
      <c r="H1551" s="11" t="s">
        <v>90</v>
      </c>
      <c r="I1551" s="12">
        <v>0</v>
      </c>
      <c r="J1551" s="11" t="s">
        <v>91</v>
      </c>
      <c r="K1551" s="11" t="s">
        <v>92</v>
      </c>
      <c r="L1551" s="13">
        <v>95</v>
      </c>
      <c r="M1551" s="11" t="s">
        <v>89</v>
      </c>
      <c r="N1551" s="12">
        <v>1</v>
      </c>
      <c r="O1551" s="10">
        <f t="shared" si="472"/>
        <v>12</v>
      </c>
      <c r="P1551" s="10" t="str">
        <f t="shared" si="473"/>
        <v/>
      </c>
      <c r="Q1551" s="10">
        <f t="shared" si="474"/>
        <v>18</v>
      </c>
      <c r="R1551" s="10">
        <f t="shared" si="475"/>
        <v>26</v>
      </c>
      <c r="S1551" s="10" t="str">
        <f t="shared" si="476"/>
        <v>912_0149</v>
      </c>
      <c r="V1551" cm="1">
        <f t="array" ref="V1551">MIN(IFERROR(FIND(_xlfn.SEQUENCE(10,,CHAR(48)),F1551),""))</f>
        <v>8</v>
      </c>
      <c r="W1551" s="25" cm="1">
        <f t="array" ref="W1551">MIN(IFERROR(FIND(_xlfn.SEQUENCE(10,,CHAR(48)),B1551),""))</f>
        <v>19</v>
      </c>
      <c r="X1551" s="10">
        <f t="shared" si="463"/>
        <v>16</v>
      </c>
      <c r="Y1551" s="17" t="str">
        <f t="shared" si="464"/>
        <v xml:space="preserve">repoussoir </v>
      </c>
      <c r="Z1551" s="10" t="str">
        <f t="shared" si="465"/>
        <v>912_0149A</v>
      </c>
      <c r="AA1551" s="10" t="str">
        <f t="shared" si="466"/>
        <v>912_0149</v>
      </c>
      <c r="AB1551" s="10" t="str">
        <f t="shared" si="467"/>
        <v>A créer</v>
      </c>
      <c r="AC1551" s="14">
        <f t="shared" si="468"/>
        <v>0</v>
      </c>
      <c r="AD1551" s="10" t="str">
        <f t="shared" si="469"/>
        <v>912_0149 / 31241536</v>
      </c>
      <c r="AE1551" s="10" t="str">
        <f t="shared" si="470"/>
        <v>31241536</v>
      </c>
      <c r="AG1551" s="10" t="str">
        <f t="shared" si="471"/>
        <v>912_0149</v>
      </c>
      <c r="AH1551" s="10" t="str">
        <f t="shared" si="477"/>
        <v xml:space="preserve">repoussoir </v>
      </c>
      <c r="AI1551" s="10" t="str">
        <f t="shared" si="478"/>
        <v>A créer</v>
      </c>
      <c r="AJ1551" s="10" t="str">
        <f t="shared" si="479"/>
        <v>31241536</v>
      </c>
    </row>
    <row r="1552" spans="1:36" ht="15" x14ac:dyDescent="0.25">
      <c r="A1552" s="11" t="s">
        <v>3992</v>
      </c>
      <c r="B1552" s="11" t="s">
        <v>3993</v>
      </c>
      <c r="C1552" s="11" t="s">
        <v>85</v>
      </c>
      <c r="D1552" s="11" t="s">
        <v>86</v>
      </c>
      <c r="E1552" s="11" t="s">
        <v>89</v>
      </c>
      <c r="F1552" s="11" t="s">
        <v>3994</v>
      </c>
      <c r="G1552" s="11" t="s">
        <v>89</v>
      </c>
      <c r="H1552" s="11" t="s">
        <v>90</v>
      </c>
      <c r="I1552" s="12">
        <v>0</v>
      </c>
      <c r="J1552" s="11" t="s">
        <v>91</v>
      </c>
      <c r="K1552" s="11" t="s">
        <v>92</v>
      </c>
      <c r="L1552" s="13">
        <v>280</v>
      </c>
      <c r="M1552" s="11" t="s">
        <v>89</v>
      </c>
      <c r="N1552" s="12">
        <v>1</v>
      </c>
      <c r="O1552" s="10">
        <f t="shared" si="472"/>
        <v>16</v>
      </c>
      <c r="P1552" s="10" t="str">
        <f t="shared" si="473"/>
        <v/>
      </c>
      <c r="Q1552" s="10">
        <f t="shared" si="474"/>
        <v>22</v>
      </c>
      <c r="R1552" s="10">
        <f t="shared" si="475"/>
        <v>30</v>
      </c>
      <c r="S1552" s="10" t="str">
        <f t="shared" si="476"/>
        <v>611_1282</v>
      </c>
      <c r="V1552" cm="1">
        <f t="array" ref="V1552">MIN(IFERROR(FIND(_xlfn.SEQUENCE(10,,CHAR(48)),F1552),""))</f>
        <v>8</v>
      </c>
      <c r="W1552" s="25" cm="1">
        <f t="array" ref="W1552">MIN(IFERROR(FIND(_xlfn.SEQUENCE(10,,CHAR(48)),B1552),""))</f>
        <v>23</v>
      </c>
      <c r="X1552" s="10">
        <f t="shared" si="463"/>
        <v>16</v>
      </c>
      <c r="Y1552" s="17" t="str">
        <f t="shared" si="464"/>
        <v xml:space="preserve">contre molette </v>
      </c>
      <c r="Z1552" s="10" t="str">
        <f t="shared" si="465"/>
        <v>611_1282A</v>
      </c>
      <c r="AA1552" s="10" t="str">
        <f t="shared" si="466"/>
        <v>611_1282</v>
      </c>
      <c r="AB1552" s="10" t="str">
        <f t="shared" si="467"/>
        <v>A créer</v>
      </c>
      <c r="AC1552" s="14">
        <f t="shared" si="468"/>
        <v>0</v>
      </c>
      <c r="AD1552" s="10" t="str">
        <f t="shared" si="469"/>
        <v>611_1282 / 31243110</v>
      </c>
      <c r="AE1552" s="10" t="str">
        <f t="shared" si="470"/>
        <v>31243110</v>
      </c>
      <c r="AG1552" s="10" t="str">
        <f t="shared" si="471"/>
        <v>611_1282</v>
      </c>
      <c r="AH1552" s="10" t="str">
        <f t="shared" si="477"/>
        <v xml:space="preserve">contre molette </v>
      </c>
      <c r="AI1552" s="10" t="str">
        <f t="shared" si="478"/>
        <v>A créer</v>
      </c>
      <c r="AJ1552" s="10" t="str">
        <f t="shared" si="479"/>
        <v>31243110</v>
      </c>
    </row>
    <row r="1553" spans="1:36" ht="15" x14ac:dyDescent="0.25">
      <c r="A1553" s="11" t="s">
        <v>3995</v>
      </c>
      <c r="B1553" s="11" t="s">
        <v>3996</v>
      </c>
      <c r="C1553" s="11" t="s">
        <v>85</v>
      </c>
      <c r="D1553" s="11" t="s">
        <v>86</v>
      </c>
      <c r="E1553" s="11" t="s">
        <v>89</v>
      </c>
      <c r="F1553" s="11" t="s">
        <v>3997</v>
      </c>
      <c r="G1553" s="11" t="s">
        <v>89</v>
      </c>
      <c r="H1553" s="11" t="s">
        <v>90</v>
      </c>
      <c r="I1553" s="12">
        <v>0</v>
      </c>
      <c r="J1553" s="11" t="s">
        <v>91</v>
      </c>
      <c r="K1553" s="11" t="s">
        <v>92</v>
      </c>
      <c r="L1553" s="13">
        <v>190</v>
      </c>
      <c r="M1553" s="11" t="s">
        <v>89</v>
      </c>
      <c r="N1553" s="12">
        <v>1</v>
      </c>
      <c r="O1553" s="10">
        <f t="shared" si="472"/>
        <v>9</v>
      </c>
      <c r="P1553" s="10" t="str">
        <f t="shared" si="473"/>
        <v/>
      </c>
      <c r="Q1553" s="10">
        <f t="shared" si="474"/>
        <v>15</v>
      </c>
      <c r="R1553" s="10">
        <f t="shared" si="475"/>
        <v>23</v>
      </c>
      <c r="S1553" s="10" t="str">
        <f t="shared" si="476"/>
        <v>312_3030</v>
      </c>
      <c r="V1553" cm="1">
        <f t="array" ref="V1553">MIN(IFERROR(FIND(_xlfn.SEQUENCE(10,,CHAR(48)),F1553),""))</f>
        <v>8</v>
      </c>
      <c r="W1553" s="25" cm="1">
        <f t="array" ref="W1553">MIN(IFERROR(FIND(_xlfn.SEQUENCE(10,,CHAR(48)),B1553),""))</f>
        <v>16</v>
      </c>
      <c r="X1553" s="10">
        <f t="shared" si="463"/>
        <v>15</v>
      </c>
      <c r="Y1553" s="17" t="str">
        <f t="shared" si="464"/>
        <v xml:space="preserve">Matrice </v>
      </c>
      <c r="Z1553" s="10" t="str">
        <f t="shared" si="465"/>
        <v>312_3030</v>
      </c>
      <c r="AA1553" s="10" t="str">
        <f t="shared" si="466"/>
        <v>312_3030</v>
      </c>
      <c r="AB1553" s="10" t="str">
        <f t="shared" si="467"/>
        <v>A créer</v>
      </c>
      <c r="AC1553" s="14">
        <f t="shared" si="468"/>
        <v>0</v>
      </c>
      <c r="AD1553" s="10" t="str">
        <f t="shared" si="469"/>
        <v>312_3030 / 31239063</v>
      </c>
      <c r="AE1553" s="10" t="str">
        <f t="shared" si="470"/>
        <v>31239063</v>
      </c>
      <c r="AG1553" s="10" t="str">
        <f t="shared" si="471"/>
        <v>312_3030</v>
      </c>
      <c r="AH1553" s="10" t="str">
        <f t="shared" si="477"/>
        <v xml:space="preserve">Matrice </v>
      </c>
      <c r="AI1553" s="10" t="str">
        <f t="shared" si="478"/>
        <v>A créer</v>
      </c>
      <c r="AJ1553" s="10" t="str">
        <f t="shared" si="479"/>
        <v>31239063</v>
      </c>
    </row>
    <row r="1554" spans="1:36" ht="15" x14ac:dyDescent="0.25">
      <c r="A1554" s="11" t="s">
        <v>9193</v>
      </c>
      <c r="B1554" s="11" t="s">
        <v>9194</v>
      </c>
      <c r="C1554" s="11" t="s">
        <v>85</v>
      </c>
      <c r="D1554" s="11" t="s">
        <v>86</v>
      </c>
      <c r="E1554" s="11" t="s">
        <v>8637</v>
      </c>
      <c r="F1554" s="11" t="s">
        <v>9195</v>
      </c>
      <c r="G1554" s="11" t="s">
        <v>89</v>
      </c>
      <c r="H1554" s="11" t="s">
        <v>90</v>
      </c>
      <c r="I1554" s="12">
        <v>2</v>
      </c>
      <c r="J1554" s="11" t="s">
        <v>91</v>
      </c>
      <c r="K1554" s="11" t="s">
        <v>92</v>
      </c>
      <c r="L1554" s="13">
        <v>140</v>
      </c>
      <c r="M1554" s="11" t="s">
        <v>89</v>
      </c>
      <c r="N1554" s="12">
        <v>1</v>
      </c>
      <c r="O1554" s="10" t="str">
        <f t="shared" si="472"/>
        <v/>
      </c>
      <c r="P1554" s="10" t="str">
        <f t="shared" si="473"/>
        <v/>
      </c>
      <c r="Q1554" s="10" t="str">
        <f t="shared" si="474"/>
        <v/>
      </c>
      <c r="R1554" s="10">
        <f t="shared" si="475"/>
        <v>25</v>
      </c>
      <c r="S1554" s="10" t="str">
        <f t="shared" si="476"/>
        <v/>
      </c>
      <c r="V1554" cm="1">
        <f t="array" ref="V1554">MIN(IFERROR(FIND(_xlfn.SEQUENCE(10,,CHAR(48)),F1554),""))</f>
        <v>8</v>
      </c>
      <c r="W1554" s="25" cm="1">
        <f t="array" ref="W1554">MIN(IFERROR(FIND(_xlfn.SEQUENCE(10,,CHAR(48)),B1554),""))</f>
        <v>18</v>
      </c>
      <c r="X1554" s="10">
        <f t="shared" si="463"/>
        <v>15</v>
      </c>
      <c r="Y1554" s="17" t="str">
        <f t="shared" si="464"/>
        <v>MATRICE PLIAGE DD</v>
      </c>
      <c r="Z1554" s="10" t="str">
        <f t="shared" si="465"/>
        <v>611_1588</v>
      </c>
      <c r="AA1554" s="10" t="str">
        <f t="shared" si="466"/>
        <v>611_1588</v>
      </c>
      <c r="AB1554" s="10" t="str">
        <f t="shared" si="467"/>
        <v>2 H 4 D</v>
      </c>
      <c r="AC1554" s="14">
        <f t="shared" si="468"/>
        <v>2</v>
      </c>
      <c r="AD1554" s="10" t="str">
        <f t="shared" si="469"/>
        <v>611_1588 / 29064070</v>
      </c>
      <c r="AE1554" s="10" t="str">
        <f t="shared" si="470"/>
        <v>29064070</v>
      </c>
      <c r="AG1554" s="10" t="str">
        <f t="shared" si="471"/>
        <v>611_1588</v>
      </c>
      <c r="AH1554" s="10" t="str">
        <f t="shared" si="477"/>
        <v>MATRICE PLIAGE DD</v>
      </c>
      <c r="AI1554" s="10" t="str">
        <f t="shared" si="478"/>
        <v>2 H 4 D</v>
      </c>
      <c r="AJ1554" s="10" t="str">
        <f t="shared" si="479"/>
        <v>29064070</v>
      </c>
    </row>
    <row r="1555" spans="1:36" ht="15" x14ac:dyDescent="0.25">
      <c r="A1555" s="11" t="s">
        <v>3998</v>
      </c>
      <c r="B1555" s="11" t="s">
        <v>3999</v>
      </c>
      <c r="C1555" s="11" t="s">
        <v>85</v>
      </c>
      <c r="D1555" s="11" t="s">
        <v>86</v>
      </c>
      <c r="E1555" s="11" t="s">
        <v>89</v>
      </c>
      <c r="F1555" s="11" t="s">
        <v>4000</v>
      </c>
      <c r="G1555" s="11" t="s">
        <v>89</v>
      </c>
      <c r="H1555" s="11" t="s">
        <v>90</v>
      </c>
      <c r="I1555" s="12">
        <v>4</v>
      </c>
      <c r="J1555" s="11" t="s">
        <v>91</v>
      </c>
      <c r="K1555" s="11" t="s">
        <v>92</v>
      </c>
      <c r="L1555" s="13">
        <v>31.99</v>
      </c>
      <c r="M1555" s="11" t="s">
        <v>89</v>
      </c>
      <c r="N1555" s="12">
        <v>1</v>
      </c>
      <c r="O1555" s="10" t="str">
        <f t="shared" si="472"/>
        <v/>
      </c>
      <c r="P1555" s="10" t="str">
        <f t="shared" si="473"/>
        <v/>
      </c>
      <c r="Q1555" s="10" t="str">
        <f t="shared" si="474"/>
        <v/>
      </c>
      <c r="R1555" s="10">
        <f t="shared" si="475"/>
        <v>36</v>
      </c>
      <c r="S1555" s="10" t="str">
        <f t="shared" si="476"/>
        <v/>
      </c>
      <c r="V1555" cm="1">
        <f t="array" ref="V1555">MIN(IFERROR(FIND(_xlfn.SEQUENCE(10,,CHAR(48)),F1555),""))</f>
        <v>7</v>
      </c>
      <c r="W1555" s="25" cm="1">
        <f t="array" ref="W1555">MIN(IFERROR(FIND(_xlfn.SEQUENCE(10,,CHAR(48)),B1555),""))</f>
        <v>25</v>
      </c>
      <c r="X1555" s="10">
        <f t="shared" si="463"/>
        <v>16</v>
      </c>
      <c r="Y1555" s="17" t="str">
        <f t="shared" si="464"/>
        <v xml:space="preserve">FILTRE METALLIQUE GALVA </v>
      </c>
      <c r="Z1555" s="10" t="str">
        <f t="shared" si="465"/>
        <v>592X592X48</v>
      </c>
      <c r="AA1555" s="10" t="str">
        <f t="shared" si="466"/>
        <v>592X592X</v>
      </c>
      <c r="AB1555" s="10" t="str">
        <f t="shared" si="467"/>
        <v>A créer</v>
      </c>
      <c r="AC1555" s="14">
        <f t="shared" si="468"/>
        <v>4</v>
      </c>
      <c r="AD1555" s="10" t="str">
        <f t="shared" si="469"/>
        <v>592X592X / 31240586</v>
      </c>
      <c r="AE1555" s="10" t="str">
        <f t="shared" si="470"/>
        <v>31240586</v>
      </c>
      <c r="AG1555" s="10" t="str">
        <f t="shared" si="471"/>
        <v>592X592X</v>
      </c>
      <c r="AH1555" s="10" t="str">
        <f t="shared" si="477"/>
        <v xml:space="preserve">FILTRE METALLIQUE GALVA </v>
      </c>
      <c r="AI1555" s="10" t="str">
        <f t="shared" si="478"/>
        <v>A créer</v>
      </c>
      <c r="AJ1555" s="10" t="str">
        <f t="shared" si="479"/>
        <v>31240586</v>
      </c>
    </row>
    <row r="1556" spans="1:36" ht="15" x14ac:dyDescent="0.25">
      <c r="A1556" s="11" t="s">
        <v>8635</v>
      </c>
      <c r="B1556" s="11" t="s">
        <v>8636</v>
      </c>
      <c r="C1556" s="11" t="s">
        <v>85</v>
      </c>
      <c r="D1556" s="11" t="s">
        <v>86</v>
      </c>
      <c r="E1556" s="11" t="s">
        <v>8637</v>
      </c>
      <c r="F1556" s="11" t="s">
        <v>8638</v>
      </c>
      <c r="G1556" s="11" t="s">
        <v>89</v>
      </c>
      <c r="H1556" s="11" t="s">
        <v>90</v>
      </c>
      <c r="I1556" s="12">
        <v>2</v>
      </c>
      <c r="J1556" s="11" t="s">
        <v>91</v>
      </c>
      <c r="K1556" s="11" t="s">
        <v>92</v>
      </c>
      <c r="L1556" s="13">
        <v>100</v>
      </c>
      <c r="M1556" s="11" t="s">
        <v>89</v>
      </c>
      <c r="N1556" s="12">
        <v>1</v>
      </c>
      <c r="O1556" s="10" t="str">
        <f t="shared" si="472"/>
        <v/>
      </c>
      <c r="P1556" s="10" t="str">
        <f t="shared" si="473"/>
        <v/>
      </c>
      <c r="Q1556" s="10" t="str">
        <f t="shared" si="474"/>
        <v/>
      </c>
      <c r="R1556" s="10">
        <f t="shared" si="475"/>
        <v>23</v>
      </c>
      <c r="S1556" s="10" t="str">
        <f t="shared" si="476"/>
        <v/>
      </c>
      <c r="V1556" cm="1">
        <f t="array" ref="V1556">MIN(IFERROR(FIND(_xlfn.SEQUENCE(10,,CHAR(48)),F1556),""))</f>
        <v>8</v>
      </c>
      <c r="W1556" s="25" cm="1">
        <f t="array" ref="W1556">MIN(IFERROR(FIND(_xlfn.SEQUENCE(10,,CHAR(48)),B1556),""))</f>
        <v>16</v>
      </c>
      <c r="X1556" s="10">
        <f t="shared" si="463"/>
        <v>15</v>
      </c>
      <c r="Y1556" s="17" t="str">
        <f t="shared" si="464"/>
        <v xml:space="preserve">CONTRE MOLETTE </v>
      </c>
      <c r="Z1556" s="10" t="str">
        <f t="shared" si="465"/>
        <v>611_1646</v>
      </c>
      <c r="AA1556" s="10" t="str">
        <f t="shared" si="466"/>
        <v>611_1646</v>
      </c>
      <c r="AB1556" s="10" t="str">
        <f t="shared" si="467"/>
        <v>2 H 4 D</v>
      </c>
      <c r="AC1556" s="14">
        <f t="shared" si="468"/>
        <v>2</v>
      </c>
      <c r="AD1556" s="10" t="str">
        <f t="shared" si="469"/>
        <v>611_1646 / 29063719</v>
      </c>
      <c r="AE1556" s="10" t="str">
        <f t="shared" si="470"/>
        <v>29063719</v>
      </c>
      <c r="AG1556" s="10" t="str">
        <f t="shared" si="471"/>
        <v>611_1646</v>
      </c>
      <c r="AH1556" s="10" t="str">
        <f t="shared" si="477"/>
        <v xml:space="preserve">CONTRE MOLETTE </v>
      </c>
      <c r="AI1556" s="10" t="str">
        <f t="shared" si="478"/>
        <v>2 H 4 D</v>
      </c>
      <c r="AJ1556" s="10" t="str">
        <f t="shared" si="479"/>
        <v>29063719</v>
      </c>
    </row>
    <row r="1557" spans="1:36" ht="15" x14ac:dyDescent="0.25">
      <c r="A1557" s="11" t="s">
        <v>6967</v>
      </c>
      <c r="B1557" s="11" t="s">
        <v>6968</v>
      </c>
      <c r="C1557" s="11" t="s">
        <v>85</v>
      </c>
      <c r="D1557" s="11" t="s">
        <v>86</v>
      </c>
      <c r="E1557" s="11" t="s">
        <v>6969</v>
      </c>
      <c r="F1557" s="11" t="s">
        <v>6970</v>
      </c>
      <c r="G1557" s="11" t="s">
        <v>89</v>
      </c>
      <c r="H1557" s="11" t="s">
        <v>90</v>
      </c>
      <c r="I1557" s="12">
        <v>1</v>
      </c>
      <c r="J1557" s="11" t="s">
        <v>91</v>
      </c>
      <c r="K1557" s="11" t="s">
        <v>92</v>
      </c>
      <c r="L1557" s="13">
        <v>290</v>
      </c>
      <c r="M1557" s="11" t="s">
        <v>89</v>
      </c>
      <c r="N1557" s="12">
        <v>1</v>
      </c>
      <c r="O1557" s="10" t="str">
        <f t="shared" si="472"/>
        <v/>
      </c>
      <c r="P1557" s="10">
        <f t="shared" si="473"/>
        <v>16</v>
      </c>
      <c r="Q1557" s="10" t="str">
        <f t="shared" si="474"/>
        <v/>
      </c>
      <c r="R1557" s="10">
        <f t="shared" si="475"/>
        <v>27</v>
      </c>
      <c r="S1557" s="10" t="str">
        <f t="shared" si="476"/>
        <v/>
      </c>
      <c r="V1557" cm="1">
        <f t="array" ref="V1557">MIN(IFERROR(FIND(_xlfn.SEQUENCE(10,,CHAR(48)),F1557),""))</f>
        <v>8</v>
      </c>
      <c r="W1557" s="25" cm="1">
        <f t="array" ref="W1557">MIN(IFERROR(FIND(_xlfn.SEQUENCE(10,,CHAR(48)),B1557),""))</f>
        <v>20</v>
      </c>
      <c r="X1557" s="10">
        <f t="shared" si="463"/>
        <v>15</v>
      </c>
      <c r="Y1557" s="17" t="str">
        <f t="shared" si="464"/>
        <v xml:space="preserve">Poinçon PLIAGE </v>
      </c>
      <c r="Z1557" s="10" t="str">
        <f t="shared" si="465"/>
        <v>912_0406</v>
      </c>
      <c r="AA1557" s="10" t="str">
        <f t="shared" si="466"/>
        <v>912_0406</v>
      </c>
      <c r="AB1557" s="10" t="str">
        <f t="shared" si="467"/>
        <v>2 H 4 E</v>
      </c>
      <c r="AC1557" s="14">
        <f t="shared" si="468"/>
        <v>1</v>
      </c>
      <c r="AD1557" s="10" t="str">
        <f t="shared" si="469"/>
        <v>912_0406 / 29065552</v>
      </c>
      <c r="AE1557" s="10" t="str">
        <f t="shared" si="470"/>
        <v>29065552</v>
      </c>
      <c r="AG1557" s="10" t="str">
        <f t="shared" si="471"/>
        <v>912_0406</v>
      </c>
      <c r="AH1557" s="10" t="str">
        <f t="shared" si="477"/>
        <v xml:space="preserve">Poinçon PLIAGE </v>
      </c>
      <c r="AI1557" s="10" t="str">
        <f t="shared" si="478"/>
        <v>2 H 4 E</v>
      </c>
      <c r="AJ1557" s="10" t="str">
        <f t="shared" si="479"/>
        <v>29065552</v>
      </c>
    </row>
    <row r="1558" spans="1:36" ht="15" x14ac:dyDescent="0.25">
      <c r="A1558" s="11" t="s">
        <v>9549</v>
      </c>
      <c r="B1558" s="11" t="s">
        <v>9550</v>
      </c>
      <c r="C1558" s="11" t="s">
        <v>85</v>
      </c>
      <c r="D1558" s="11" t="s">
        <v>86</v>
      </c>
      <c r="E1558" s="11" t="s">
        <v>9551</v>
      </c>
      <c r="F1558" s="11" t="s">
        <v>9552</v>
      </c>
      <c r="G1558" s="11" t="s">
        <v>89</v>
      </c>
      <c r="H1558" s="11" t="s">
        <v>90</v>
      </c>
      <c r="I1558" s="12">
        <v>1</v>
      </c>
      <c r="J1558" s="11" t="s">
        <v>91</v>
      </c>
      <c r="K1558" s="11" t="s">
        <v>92</v>
      </c>
      <c r="L1558" s="13">
        <v>290</v>
      </c>
      <c r="M1558" s="11" t="s">
        <v>89</v>
      </c>
      <c r="N1558" s="12">
        <v>1</v>
      </c>
      <c r="O1558" s="10" t="str">
        <f t="shared" si="472"/>
        <v/>
      </c>
      <c r="P1558" s="10" t="str">
        <f t="shared" si="473"/>
        <v/>
      </c>
      <c r="Q1558" s="10" t="str">
        <f t="shared" si="474"/>
        <v/>
      </c>
      <c r="R1558" s="10">
        <f t="shared" si="475"/>
        <v>24</v>
      </c>
      <c r="S1558" s="10" t="str">
        <f t="shared" si="476"/>
        <v/>
      </c>
      <c r="V1558" cm="1">
        <f t="array" ref="V1558">MIN(IFERROR(FIND(_xlfn.SEQUENCE(10,,CHAR(48)),F1558),""))</f>
        <v>8</v>
      </c>
      <c r="W1558" s="25" cm="1">
        <f t="array" ref="W1558">MIN(IFERROR(FIND(_xlfn.SEQUENCE(10,,CHAR(48)),B1558),""))</f>
        <v>17</v>
      </c>
      <c r="X1558" s="10">
        <f t="shared" si="463"/>
        <v>15</v>
      </c>
      <c r="Y1558" s="17" t="str">
        <f t="shared" si="464"/>
        <v xml:space="preserve">POINCON ETIRAGE </v>
      </c>
      <c r="Z1558" s="10" t="str">
        <f t="shared" si="465"/>
        <v>611_2344</v>
      </c>
      <c r="AA1558" s="10" t="str">
        <f t="shared" si="466"/>
        <v>611_2344</v>
      </c>
      <c r="AB1558" s="10" t="str">
        <f t="shared" si="467"/>
        <v>2 H 4 F</v>
      </c>
      <c r="AC1558" s="14">
        <f t="shared" si="468"/>
        <v>1</v>
      </c>
      <c r="AD1558" s="10" t="str">
        <f t="shared" si="469"/>
        <v>611_2344 / 29064204</v>
      </c>
      <c r="AE1558" s="10" t="str">
        <f t="shared" si="470"/>
        <v>29064204</v>
      </c>
      <c r="AG1558" s="10" t="str">
        <f t="shared" si="471"/>
        <v>611_2344</v>
      </c>
      <c r="AH1558" s="10" t="str">
        <f t="shared" si="477"/>
        <v xml:space="preserve">POINCON ETIRAGE </v>
      </c>
      <c r="AI1558" s="10" t="str">
        <f t="shared" si="478"/>
        <v>2 H 4 F</v>
      </c>
      <c r="AJ1558" s="10" t="str">
        <f t="shared" si="479"/>
        <v>29064204</v>
      </c>
    </row>
    <row r="1559" spans="1:36" ht="15" x14ac:dyDescent="0.25">
      <c r="A1559" s="11" t="s">
        <v>9406</v>
      </c>
      <c r="B1559" s="11" t="s">
        <v>9407</v>
      </c>
      <c r="C1559" s="11" t="s">
        <v>85</v>
      </c>
      <c r="D1559" s="11" t="s">
        <v>86</v>
      </c>
      <c r="E1559" s="11" t="s">
        <v>9408</v>
      </c>
      <c r="F1559" s="11" t="s">
        <v>9409</v>
      </c>
      <c r="G1559" s="11" t="s">
        <v>89</v>
      </c>
      <c r="H1559" s="11" t="s">
        <v>90</v>
      </c>
      <c r="I1559" s="12">
        <v>1</v>
      </c>
      <c r="J1559" s="11" t="s">
        <v>91</v>
      </c>
      <c r="K1559" s="11" t="s">
        <v>92</v>
      </c>
      <c r="L1559" s="13">
        <v>190</v>
      </c>
      <c r="M1559" s="11" t="s">
        <v>89</v>
      </c>
      <c r="N1559" s="12">
        <v>1</v>
      </c>
      <c r="O1559" s="10" t="str">
        <f t="shared" si="472"/>
        <v/>
      </c>
      <c r="P1559" s="10">
        <f t="shared" si="473"/>
        <v>17</v>
      </c>
      <c r="Q1559" s="10" t="str">
        <f t="shared" si="474"/>
        <v/>
      </c>
      <c r="R1559" s="10">
        <f t="shared" si="475"/>
        <v>28</v>
      </c>
      <c r="S1559" s="10" t="str">
        <f t="shared" si="476"/>
        <v/>
      </c>
      <c r="V1559" cm="1">
        <f t="array" ref="V1559">MIN(IFERROR(FIND(_xlfn.SEQUENCE(10,,CHAR(48)),F1559),""))</f>
        <v>8</v>
      </c>
      <c r="W1559" s="25" cm="1">
        <f t="array" ref="W1559">MIN(IFERROR(FIND(_xlfn.SEQUENCE(10,,CHAR(48)),B1559),""))</f>
        <v>21</v>
      </c>
      <c r="X1559" s="10">
        <f t="shared" si="463"/>
        <v>15</v>
      </c>
      <c r="Y1559" s="17" t="str">
        <f t="shared" si="464"/>
        <v xml:space="preserve">Poinçon ET.JUPE </v>
      </c>
      <c r="Z1559" s="10" t="str">
        <f t="shared" si="465"/>
        <v>611_2173</v>
      </c>
      <c r="AA1559" s="10" t="str">
        <f t="shared" si="466"/>
        <v>611_2173</v>
      </c>
      <c r="AB1559" s="10" t="str">
        <f t="shared" si="467"/>
        <v>2 H 4 G</v>
      </c>
      <c r="AC1559" s="14">
        <f t="shared" si="468"/>
        <v>1</v>
      </c>
      <c r="AD1559" s="10" t="str">
        <f t="shared" si="469"/>
        <v>611_2173 / 29065350</v>
      </c>
      <c r="AE1559" s="10" t="str">
        <f t="shared" si="470"/>
        <v>29065350</v>
      </c>
      <c r="AG1559" s="10" t="str">
        <f t="shared" si="471"/>
        <v>611_2173</v>
      </c>
      <c r="AH1559" s="10" t="str">
        <f t="shared" si="477"/>
        <v xml:space="preserve">Poinçon ET.JUPE </v>
      </c>
      <c r="AI1559" s="10" t="str">
        <f t="shared" si="478"/>
        <v>2 H 4 G</v>
      </c>
      <c r="AJ1559" s="10" t="str">
        <f t="shared" si="479"/>
        <v>29065350</v>
      </c>
    </row>
    <row r="1560" spans="1:36" ht="15" x14ac:dyDescent="0.25">
      <c r="A1560" s="11" t="s">
        <v>9704</v>
      </c>
      <c r="B1560" s="11" t="s">
        <v>9705</v>
      </c>
      <c r="C1560" s="11" t="s">
        <v>85</v>
      </c>
      <c r="D1560" s="11" t="s">
        <v>86</v>
      </c>
      <c r="E1560" s="11" t="s">
        <v>9408</v>
      </c>
      <c r="F1560" s="11" t="s">
        <v>9706</v>
      </c>
      <c r="G1560" s="11" t="s">
        <v>89</v>
      </c>
      <c r="H1560" s="11" t="s">
        <v>90</v>
      </c>
      <c r="I1560" s="12">
        <v>1</v>
      </c>
      <c r="J1560" s="11" t="s">
        <v>91</v>
      </c>
      <c r="K1560" s="11" t="s">
        <v>92</v>
      </c>
      <c r="L1560" s="13">
        <v>270</v>
      </c>
      <c r="M1560" s="11" t="s">
        <v>89</v>
      </c>
      <c r="N1560" s="12">
        <v>1</v>
      </c>
      <c r="O1560" s="10" t="str">
        <f t="shared" si="472"/>
        <v/>
      </c>
      <c r="P1560" s="10" t="str">
        <f t="shared" si="473"/>
        <v/>
      </c>
      <c r="Q1560" s="10" t="str">
        <f t="shared" si="474"/>
        <v/>
      </c>
      <c r="R1560" s="10">
        <f t="shared" si="475"/>
        <v>26</v>
      </c>
      <c r="S1560" s="10" t="str">
        <f t="shared" si="476"/>
        <v/>
      </c>
      <c r="V1560" cm="1">
        <f t="array" ref="V1560">MIN(IFERROR(FIND(_xlfn.SEQUENCE(10,,CHAR(48)),F1560),""))</f>
        <v>8</v>
      </c>
      <c r="W1560" s="25" cm="1">
        <f t="array" ref="W1560">MIN(IFERROR(FIND(_xlfn.SEQUENCE(10,,CHAR(48)),B1560),""))</f>
        <v>19</v>
      </c>
      <c r="X1560" s="10">
        <f t="shared" si="463"/>
        <v>15</v>
      </c>
      <c r="Y1560" s="17" t="str">
        <f t="shared" si="464"/>
        <v>POINCON FRAPPE ACY</v>
      </c>
      <c r="Z1560" s="10" t="str">
        <f t="shared" si="465"/>
        <v>611_2187</v>
      </c>
      <c r="AA1560" s="10" t="str">
        <f t="shared" si="466"/>
        <v>611_2187</v>
      </c>
      <c r="AB1560" s="10" t="str">
        <f t="shared" si="467"/>
        <v>2 H 4 G</v>
      </c>
      <c r="AC1560" s="14">
        <f t="shared" si="468"/>
        <v>1</v>
      </c>
      <c r="AD1560" s="10" t="str">
        <f t="shared" si="469"/>
        <v>611_2187 / 29064423</v>
      </c>
      <c r="AE1560" s="10" t="str">
        <f t="shared" si="470"/>
        <v>29064423</v>
      </c>
      <c r="AG1560" s="10" t="str">
        <f t="shared" si="471"/>
        <v>611_2187</v>
      </c>
      <c r="AH1560" s="10" t="str">
        <f t="shared" si="477"/>
        <v>POINCON FRAPPE ACY</v>
      </c>
      <c r="AI1560" s="10" t="str">
        <f t="shared" si="478"/>
        <v>2 H 4 G</v>
      </c>
      <c r="AJ1560" s="10" t="str">
        <f t="shared" si="479"/>
        <v>29064423</v>
      </c>
    </row>
    <row r="1561" spans="1:36" ht="15" x14ac:dyDescent="0.25">
      <c r="A1561" s="11" t="s">
        <v>9701</v>
      </c>
      <c r="B1561" s="11" t="s">
        <v>9702</v>
      </c>
      <c r="C1561" s="11" t="s">
        <v>85</v>
      </c>
      <c r="D1561" s="11" t="s">
        <v>86</v>
      </c>
      <c r="E1561" s="11" t="s">
        <v>9408</v>
      </c>
      <c r="F1561" s="11" t="s">
        <v>9703</v>
      </c>
      <c r="G1561" s="11" t="s">
        <v>89</v>
      </c>
      <c r="H1561" s="11" t="s">
        <v>90</v>
      </c>
      <c r="I1561" s="12">
        <v>1</v>
      </c>
      <c r="J1561" s="11" t="s">
        <v>91</v>
      </c>
      <c r="K1561" s="11" t="s">
        <v>92</v>
      </c>
      <c r="L1561" s="13">
        <v>110</v>
      </c>
      <c r="M1561" s="11" t="s">
        <v>89</v>
      </c>
      <c r="N1561" s="12">
        <v>1</v>
      </c>
      <c r="O1561" s="10" t="str">
        <f t="shared" si="472"/>
        <v/>
      </c>
      <c r="P1561" s="10" t="str">
        <f t="shared" si="473"/>
        <v/>
      </c>
      <c r="Q1561" s="10" t="str">
        <f t="shared" si="474"/>
        <v/>
      </c>
      <c r="R1561" s="10">
        <f t="shared" si="475"/>
        <v>25</v>
      </c>
      <c r="S1561" s="10" t="str">
        <f t="shared" si="476"/>
        <v/>
      </c>
      <c r="V1561" cm="1">
        <f t="array" ref="V1561">MIN(IFERROR(FIND(_xlfn.SEQUENCE(10,,CHAR(48)),F1561),""))</f>
        <v>8</v>
      </c>
      <c r="W1561" s="25" cm="1">
        <f t="array" ref="W1561">MIN(IFERROR(FIND(_xlfn.SEQUENCE(10,,CHAR(48)),B1561),""))</f>
        <v>18</v>
      </c>
      <c r="X1561" s="10">
        <f t="shared" si="463"/>
        <v>15</v>
      </c>
      <c r="Y1561" s="17" t="str">
        <f t="shared" si="464"/>
        <v>PILOTE FRAPPE ACY</v>
      </c>
      <c r="Z1561" s="10" t="str">
        <f t="shared" si="465"/>
        <v>611_2189</v>
      </c>
      <c r="AA1561" s="10" t="str">
        <f t="shared" si="466"/>
        <v>611_2189</v>
      </c>
      <c r="AB1561" s="10" t="str">
        <f t="shared" si="467"/>
        <v>2 H 4 G</v>
      </c>
      <c r="AC1561" s="14">
        <f t="shared" si="468"/>
        <v>1</v>
      </c>
      <c r="AD1561" s="10" t="str">
        <f t="shared" si="469"/>
        <v>611_2189 / 29064422</v>
      </c>
      <c r="AE1561" s="10" t="str">
        <f t="shared" si="470"/>
        <v>29064422</v>
      </c>
      <c r="AG1561" s="10" t="str">
        <f t="shared" si="471"/>
        <v>611_2189</v>
      </c>
      <c r="AH1561" s="10" t="str">
        <f t="shared" si="477"/>
        <v>PILOTE FRAPPE ACY</v>
      </c>
      <c r="AI1561" s="10" t="str">
        <f t="shared" si="478"/>
        <v>2 H 4 G</v>
      </c>
      <c r="AJ1561" s="10" t="str">
        <f t="shared" si="479"/>
        <v>29064422</v>
      </c>
    </row>
    <row r="1562" spans="1:36" ht="15" x14ac:dyDescent="0.25">
      <c r="A1562" s="11" t="s">
        <v>4001</v>
      </c>
      <c r="B1562" s="11" t="s">
        <v>4002</v>
      </c>
      <c r="C1562" s="11" t="s">
        <v>85</v>
      </c>
      <c r="D1562" s="11" t="s">
        <v>86</v>
      </c>
      <c r="E1562" s="11" t="s">
        <v>89</v>
      </c>
      <c r="F1562" s="11" t="s">
        <v>4003</v>
      </c>
      <c r="G1562" s="11" t="s">
        <v>89</v>
      </c>
      <c r="H1562" s="11" t="s">
        <v>90</v>
      </c>
      <c r="I1562" s="12">
        <v>0</v>
      </c>
      <c r="J1562" s="11" t="s">
        <v>91</v>
      </c>
      <c r="K1562" s="11" t="s">
        <v>92</v>
      </c>
      <c r="L1562" s="13">
        <v>685</v>
      </c>
      <c r="M1562" s="11" t="s">
        <v>89</v>
      </c>
      <c r="N1562" s="12">
        <v>1</v>
      </c>
      <c r="O1562" s="10">
        <f t="shared" si="472"/>
        <v>25</v>
      </c>
      <c r="P1562" s="10" t="str">
        <f t="shared" si="473"/>
        <v/>
      </c>
      <c r="Q1562" s="10">
        <f t="shared" si="474"/>
        <v>31</v>
      </c>
      <c r="R1562" s="10">
        <f t="shared" si="475"/>
        <v>39</v>
      </c>
      <c r="S1562" s="10" t="str">
        <f t="shared" si="476"/>
        <v>312_2235</v>
      </c>
      <c r="V1562" cm="1">
        <f t="array" ref="V1562">MIN(IFERROR(FIND(_xlfn.SEQUENCE(10,,CHAR(48)),F1562),""))</f>
        <v>8</v>
      </c>
      <c r="W1562" s="25" cm="1">
        <f t="array" ref="W1562">MIN(IFERROR(FIND(_xlfn.SEQUENCE(10,,CHAR(48)),B1562),""))</f>
        <v>16</v>
      </c>
      <c r="X1562" s="10">
        <f t="shared" si="463"/>
        <v>16</v>
      </c>
      <c r="Y1562" s="17" t="str">
        <f t="shared" si="464"/>
        <v xml:space="preserve">CONTRE MOLETTE 7 STRIES </v>
      </c>
      <c r="Z1562" s="10" t="str">
        <f t="shared" si="465"/>
        <v>312-2235A</v>
      </c>
      <c r="AA1562" s="10" t="str">
        <f t="shared" si="466"/>
        <v>312-2235</v>
      </c>
      <c r="AB1562" s="10" t="str">
        <f t="shared" si="467"/>
        <v>A créer</v>
      </c>
      <c r="AC1562" s="14">
        <f t="shared" si="468"/>
        <v>0</v>
      </c>
      <c r="AD1562" s="10" t="str">
        <f t="shared" si="469"/>
        <v>312-2235 / 31266797</v>
      </c>
      <c r="AE1562" s="10" t="str">
        <f t="shared" si="470"/>
        <v>31266797</v>
      </c>
      <c r="AG1562" s="10" t="str">
        <f t="shared" si="471"/>
        <v>312-2235</v>
      </c>
      <c r="AH1562" s="10" t="str">
        <f t="shared" si="477"/>
        <v xml:space="preserve">CONTRE MOLETTE 7 STRIES </v>
      </c>
      <c r="AI1562" s="10" t="str">
        <f t="shared" si="478"/>
        <v>A créer</v>
      </c>
      <c r="AJ1562" s="10" t="str">
        <f t="shared" si="479"/>
        <v>31266797</v>
      </c>
    </row>
    <row r="1563" spans="1:36" ht="15" x14ac:dyDescent="0.25">
      <c r="A1563" s="11" t="s">
        <v>4004</v>
      </c>
      <c r="B1563" s="11" t="s">
        <v>4005</v>
      </c>
      <c r="C1563" s="11" t="s">
        <v>85</v>
      </c>
      <c r="D1563" s="11" t="s">
        <v>86</v>
      </c>
      <c r="E1563" s="11" t="s">
        <v>89</v>
      </c>
      <c r="F1563" s="11" t="s">
        <v>4006</v>
      </c>
      <c r="G1563" s="11" t="s">
        <v>89</v>
      </c>
      <c r="H1563" s="11" t="s">
        <v>90</v>
      </c>
      <c r="I1563" s="12">
        <v>0</v>
      </c>
      <c r="J1563" s="11" t="s">
        <v>91</v>
      </c>
      <c r="K1563" s="11" t="s">
        <v>92</v>
      </c>
      <c r="L1563" s="13">
        <v>200</v>
      </c>
      <c r="M1563" s="11" t="s">
        <v>89</v>
      </c>
      <c r="N1563" s="12">
        <v>1</v>
      </c>
      <c r="O1563" s="10">
        <f t="shared" si="472"/>
        <v>9</v>
      </c>
      <c r="P1563" s="10" t="str">
        <f t="shared" si="473"/>
        <v/>
      </c>
      <c r="Q1563" s="10">
        <f t="shared" si="474"/>
        <v>15</v>
      </c>
      <c r="R1563" s="10">
        <f t="shared" si="475"/>
        <v>23</v>
      </c>
      <c r="S1563" s="10" t="str">
        <f t="shared" si="476"/>
        <v>611_3420</v>
      </c>
      <c r="V1563" cm="1">
        <f t="array" ref="V1563">MIN(IFERROR(FIND(_xlfn.SEQUENCE(10,,CHAR(48)),F1563),""))</f>
        <v>8</v>
      </c>
      <c r="W1563" s="25" cm="1">
        <f t="array" ref="W1563">MIN(IFERROR(FIND(_xlfn.SEQUENCE(10,,CHAR(48)),B1563),""))</f>
        <v>16</v>
      </c>
      <c r="X1563" s="10">
        <f t="shared" si="463"/>
        <v>16</v>
      </c>
      <c r="Y1563" s="17" t="str">
        <f t="shared" si="464"/>
        <v xml:space="preserve">POINCON </v>
      </c>
      <c r="Z1563" s="10" t="str">
        <f t="shared" si="465"/>
        <v>611_3420A</v>
      </c>
      <c r="AA1563" s="10" t="str">
        <f t="shared" si="466"/>
        <v>611_3420</v>
      </c>
      <c r="AB1563" s="10" t="str">
        <f t="shared" si="467"/>
        <v>A créer</v>
      </c>
      <c r="AC1563" s="14">
        <f t="shared" si="468"/>
        <v>0</v>
      </c>
      <c r="AD1563" s="10" t="str">
        <f t="shared" si="469"/>
        <v>611_3420 / 31266398</v>
      </c>
      <c r="AE1563" s="10" t="str">
        <f t="shared" si="470"/>
        <v>31266398</v>
      </c>
      <c r="AG1563" s="10" t="str">
        <f t="shared" si="471"/>
        <v>611_3420</v>
      </c>
      <c r="AH1563" s="10" t="str">
        <f t="shared" si="477"/>
        <v xml:space="preserve">POINCON </v>
      </c>
      <c r="AI1563" s="10" t="str">
        <f t="shared" si="478"/>
        <v>A créer</v>
      </c>
      <c r="AJ1563" s="10" t="str">
        <f t="shared" si="479"/>
        <v>31266398</v>
      </c>
    </row>
    <row r="1564" spans="1:36" ht="15" x14ac:dyDescent="0.25">
      <c r="A1564" s="20" t="s">
        <v>4007</v>
      </c>
      <c r="B1564" s="11" t="s">
        <v>4008</v>
      </c>
      <c r="C1564" s="11" t="s">
        <v>85</v>
      </c>
      <c r="D1564" s="11" t="s">
        <v>86</v>
      </c>
      <c r="E1564" s="11" t="s">
        <v>89</v>
      </c>
      <c r="F1564" s="11" t="s">
        <v>4009</v>
      </c>
      <c r="G1564" s="11" t="s">
        <v>89</v>
      </c>
      <c r="H1564" s="11" t="s">
        <v>90</v>
      </c>
      <c r="I1564" s="12">
        <v>0</v>
      </c>
      <c r="J1564" s="11" t="s">
        <v>91</v>
      </c>
      <c r="K1564" s="11" t="s">
        <v>92</v>
      </c>
      <c r="L1564" s="13">
        <v>190</v>
      </c>
      <c r="M1564" s="11" t="s">
        <v>89</v>
      </c>
      <c r="N1564" s="12">
        <v>1</v>
      </c>
      <c r="O1564" s="10">
        <f t="shared" si="472"/>
        <v>8</v>
      </c>
      <c r="P1564" s="10" t="str">
        <f t="shared" si="473"/>
        <v/>
      </c>
      <c r="Q1564" s="10">
        <f t="shared" si="474"/>
        <v>14</v>
      </c>
      <c r="R1564" s="10">
        <f t="shared" si="475"/>
        <v>22</v>
      </c>
      <c r="S1564" s="10" t="str">
        <f t="shared" si="476"/>
        <v>611_3424</v>
      </c>
      <c r="V1564" cm="1">
        <f t="array" ref="V1564">MIN(IFERROR(FIND(_xlfn.SEQUENCE(10,,CHAR(48)),F1564),""))</f>
        <v>8</v>
      </c>
      <c r="W1564" s="25" cm="1">
        <f t="array" ref="W1564">MIN(IFERROR(FIND(_xlfn.SEQUENCE(10,,CHAR(48)),B1564),""))</f>
        <v>15</v>
      </c>
      <c r="X1564" s="10">
        <f t="shared" si="463"/>
        <v>16</v>
      </c>
      <c r="Y1564" s="17" t="str">
        <f t="shared" si="464"/>
        <v xml:space="preserve">INSERT </v>
      </c>
      <c r="Z1564" s="10" t="str">
        <f t="shared" si="465"/>
        <v>611_3424A</v>
      </c>
      <c r="AA1564" s="10" t="str">
        <f t="shared" si="466"/>
        <v>611_3424</v>
      </c>
      <c r="AB1564" s="10" t="str">
        <f t="shared" si="467"/>
        <v>A créer</v>
      </c>
      <c r="AC1564" s="14">
        <f t="shared" si="468"/>
        <v>0</v>
      </c>
      <c r="AD1564" s="10" t="str">
        <f t="shared" si="469"/>
        <v>611_3424 / 31266399</v>
      </c>
      <c r="AE1564" s="10" t="str">
        <f t="shared" si="470"/>
        <v>31266399</v>
      </c>
      <c r="AG1564" s="10" t="str">
        <f t="shared" si="471"/>
        <v>611_3424</v>
      </c>
      <c r="AH1564" s="10" t="str">
        <f t="shared" si="477"/>
        <v xml:space="preserve">INSERT </v>
      </c>
      <c r="AI1564" s="10" t="str">
        <f t="shared" si="478"/>
        <v>A créer</v>
      </c>
      <c r="AJ1564" s="10" t="str">
        <f t="shared" si="479"/>
        <v>31266399</v>
      </c>
    </row>
    <row r="1565" spans="1:36" ht="15" x14ac:dyDescent="0.25">
      <c r="A1565" s="11" t="s">
        <v>4010</v>
      </c>
      <c r="B1565" s="11" t="s">
        <v>4011</v>
      </c>
      <c r="C1565" s="11" t="s">
        <v>85</v>
      </c>
      <c r="D1565" s="11" t="s">
        <v>86</v>
      </c>
      <c r="E1565" s="11" t="s">
        <v>89</v>
      </c>
      <c r="F1565" s="11" t="s">
        <v>4012</v>
      </c>
      <c r="G1565" s="11" t="s">
        <v>89</v>
      </c>
      <c r="H1565" s="11" t="s">
        <v>90</v>
      </c>
      <c r="I1565" s="12">
        <v>0</v>
      </c>
      <c r="J1565" s="11" t="s">
        <v>91</v>
      </c>
      <c r="K1565" s="11" t="s">
        <v>92</v>
      </c>
      <c r="L1565" s="13">
        <v>130</v>
      </c>
      <c r="M1565" s="11" t="s">
        <v>89</v>
      </c>
      <c r="N1565" s="12">
        <v>1</v>
      </c>
      <c r="O1565" s="10">
        <f t="shared" si="472"/>
        <v>12</v>
      </c>
      <c r="P1565" s="10" t="str">
        <f t="shared" si="473"/>
        <v/>
      </c>
      <c r="Q1565" s="10">
        <f t="shared" si="474"/>
        <v>18</v>
      </c>
      <c r="R1565" s="10">
        <f t="shared" si="475"/>
        <v>26</v>
      </c>
      <c r="S1565" s="10" t="str">
        <f t="shared" si="476"/>
        <v>611_3425</v>
      </c>
      <c r="V1565" cm="1">
        <f t="array" ref="V1565">MIN(IFERROR(FIND(_xlfn.SEQUENCE(10,,CHAR(48)),F1565),""))</f>
        <v>8</v>
      </c>
      <c r="W1565" s="25" cm="1">
        <f t="array" ref="W1565">MIN(IFERROR(FIND(_xlfn.SEQUENCE(10,,CHAR(48)),B1565),""))</f>
        <v>19</v>
      </c>
      <c r="X1565" s="10">
        <f t="shared" si="463"/>
        <v>16</v>
      </c>
      <c r="Y1565" s="17" t="str">
        <f t="shared" si="464"/>
        <v xml:space="preserve">ENTRETOISE </v>
      </c>
      <c r="Z1565" s="10" t="str">
        <f t="shared" si="465"/>
        <v>611_3425A</v>
      </c>
      <c r="AA1565" s="10" t="str">
        <f t="shared" si="466"/>
        <v>611_3425</v>
      </c>
      <c r="AB1565" s="10" t="str">
        <f t="shared" si="467"/>
        <v>A créer</v>
      </c>
      <c r="AC1565" s="14">
        <f t="shared" si="468"/>
        <v>0</v>
      </c>
      <c r="AD1565" s="10" t="str">
        <f t="shared" si="469"/>
        <v>611_3425 / 31266401</v>
      </c>
      <c r="AE1565" s="10" t="str">
        <f t="shared" si="470"/>
        <v>31266401</v>
      </c>
      <c r="AG1565" s="10" t="str">
        <f t="shared" si="471"/>
        <v>611_3425</v>
      </c>
      <c r="AH1565" s="10" t="str">
        <f t="shared" si="477"/>
        <v xml:space="preserve">ENTRETOISE </v>
      </c>
      <c r="AI1565" s="10" t="str">
        <f t="shared" si="478"/>
        <v>A créer</v>
      </c>
      <c r="AJ1565" s="10" t="str">
        <f t="shared" si="479"/>
        <v>31266401</v>
      </c>
    </row>
    <row r="1566" spans="1:36" ht="15" x14ac:dyDescent="0.25">
      <c r="A1566" s="11" t="s">
        <v>4013</v>
      </c>
      <c r="B1566" s="11" t="s">
        <v>4014</v>
      </c>
      <c r="C1566" s="11" t="s">
        <v>85</v>
      </c>
      <c r="D1566" s="11" t="s">
        <v>86</v>
      </c>
      <c r="E1566" s="11" t="s">
        <v>89</v>
      </c>
      <c r="F1566" s="11" t="s">
        <v>4015</v>
      </c>
      <c r="G1566" s="11" t="s">
        <v>89</v>
      </c>
      <c r="H1566" s="11" t="s">
        <v>90</v>
      </c>
      <c r="I1566" s="12">
        <v>0</v>
      </c>
      <c r="J1566" s="11" t="s">
        <v>91</v>
      </c>
      <c r="K1566" s="11" t="s">
        <v>92</v>
      </c>
      <c r="L1566" s="13">
        <v>120</v>
      </c>
      <c r="M1566" s="11" t="s">
        <v>89</v>
      </c>
      <c r="N1566" s="12">
        <v>1</v>
      </c>
      <c r="O1566" s="10">
        <f t="shared" si="472"/>
        <v>12</v>
      </c>
      <c r="P1566" s="10" t="str">
        <f t="shared" si="473"/>
        <v/>
      </c>
      <c r="Q1566" s="10">
        <f t="shared" si="474"/>
        <v>18</v>
      </c>
      <c r="R1566" s="10">
        <f t="shared" si="475"/>
        <v>26</v>
      </c>
      <c r="S1566" s="10" t="str">
        <f t="shared" si="476"/>
        <v>611_3423</v>
      </c>
      <c r="V1566" cm="1">
        <f t="array" ref="V1566">MIN(IFERROR(FIND(_xlfn.SEQUENCE(10,,CHAR(48)),F1566),""))</f>
        <v>8</v>
      </c>
      <c r="W1566" s="25" cm="1">
        <f t="array" ref="W1566">MIN(IFERROR(FIND(_xlfn.SEQUENCE(10,,CHAR(48)),B1566),""))</f>
        <v>19</v>
      </c>
      <c r="X1566" s="10">
        <f t="shared" si="463"/>
        <v>16</v>
      </c>
      <c r="Y1566" s="17" t="str">
        <f t="shared" si="464"/>
        <v xml:space="preserve">REPOUSSOIR </v>
      </c>
      <c r="Z1566" s="10" t="str">
        <f t="shared" si="465"/>
        <v>611_3423A</v>
      </c>
      <c r="AA1566" s="10" t="str">
        <f t="shared" si="466"/>
        <v>611_3423</v>
      </c>
      <c r="AB1566" s="10" t="str">
        <f t="shared" si="467"/>
        <v>A créer</v>
      </c>
      <c r="AC1566" s="14">
        <f t="shared" si="468"/>
        <v>0</v>
      </c>
      <c r="AD1566" s="10" t="str">
        <f t="shared" si="469"/>
        <v>611_3423 / 31266402</v>
      </c>
      <c r="AE1566" s="10" t="str">
        <f t="shared" si="470"/>
        <v>31266402</v>
      </c>
      <c r="AG1566" s="10" t="str">
        <f t="shared" si="471"/>
        <v>611_3423</v>
      </c>
      <c r="AH1566" s="10" t="str">
        <f t="shared" si="477"/>
        <v xml:space="preserve">REPOUSSOIR </v>
      </c>
      <c r="AI1566" s="10" t="str">
        <f t="shared" si="478"/>
        <v>A créer</v>
      </c>
      <c r="AJ1566" s="10" t="str">
        <f t="shared" si="479"/>
        <v>31266402</v>
      </c>
    </row>
    <row r="1567" spans="1:36" ht="15" x14ac:dyDescent="0.25">
      <c r="A1567" s="11" t="s">
        <v>4016</v>
      </c>
      <c r="B1567" s="11" t="s">
        <v>4017</v>
      </c>
      <c r="C1567" s="11" t="s">
        <v>85</v>
      </c>
      <c r="D1567" s="11" t="s">
        <v>86</v>
      </c>
      <c r="E1567" s="11" t="s">
        <v>89</v>
      </c>
      <c r="F1567" s="11" t="s">
        <v>4018</v>
      </c>
      <c r="G1567" s="11" t="s">
        <v>89</v>
      </c>
      <c r="H1567" s="11" t="s">
        <v>90</v>
      </c>
      <c r="I1567" s="12">
        <v>0</v>
      </c>
      <c r="J1567" s="11" t="s">
        <v>91</v>
      </c>
      <c r="K1567" s="11" t="s">
        <v>92</v>
      </c>
      <c r="L1567" s="13">
        <v>245</v>
      </c>
      <c r="M1567" s="11" t="s">
        <v>89</v>
      </c>
      <c r="N1567" s="12">
        <v>1</v>
      </c>
      <c r="O1567" s="10">
        <f t="shared" si="472"/>
        <v>14</v>
      </c>
      <c r="P1567" s="10" t="str">
        <f t="shared" si="473"/>
        <v/>
      </c>
      <c r="Q1567" s="10">
        <f t="shared" si="474"/>
        <v>20</v>
      </c>
      <c r="R1567" s="10">
        <f t="shared" si="475"/>
        <v>28</v>
      </c>
      <c r="S1567" s="10" t="str">
        <f t="shared" si="476"/>
        <v>611_3421</v>
      </c>
      <c r="V1567" cm="1">
        <f t="array" ref="V1567">MIN(IFERROR(FIND(_xlfn.SEQUENCE(10,,CHAR(48)),F1567),""))</f>
        <v>8</v>
      </c>
      <c r="W1567" s="25" cm="1">
        <f t="array" ref="W1567">MIN(IFERROR(FIND(_xlfn.SEQUENCE(10,,CHAR(48)),B1567),""))</f>
        <v>21</v>
      </c>
      <c r="X1567" s="10">
        <f t="shared" si="463"/>
        <v>16</v>
      </c>
      <c r="Y1567" s="17" t="str">
        <f t="shared" si="464"/>
        <v xml:space="preserve">SERRE_FIANC  </v>
      </c>
      <c r="Z1567" s="10" t="str">
        <f t="shared" si="465"/>
        <v>611_3421A</v>
      </c>
      <c r="AA1567" s="10" t="str">
        <f t="shared" si="466"/>
        <v>611_3421</v>
      </c>
      <c r="AB1567" s="10" t="str">
        <f t="shared" si="467"/>
        <v>A créer</v>
      </c>
      <c r="AC1567" s="14">
        <f t="shared" si="468"/>
        <v>0</v>
      </c>
      <c r="AD1567" s="10" t="str">
        <f t="shared" si="469"/>
        <v>611_3421 / 31266403</v>
      </c>
      <c r="AE1567" s="10" t="str">
        <f t="shared" si="470"/>
        <v>31266403</v>
      </c>
      <c r="AF1567" s="10" t="str">
        <f>IFERROR(FIND("~",B1567),"")</f>
        <v/>
      </c>
      <c r="AG1567" s="10" t="str">
        <f t="shared" si="471"/>
        <v>611_3421</v>
      </c>
      <c r="AH1567" s="10" t="str">
        <f t="shared" si="477"/>
        <v xml:space="preserve">SERRE_FIANC  </v>
      </c>
      <c r="AI1567" s="10" t="str">
        <f t="shared" si="478"/>
        <v>A créer</v>
      </c>
      <c r="AJ1567" s="10" t="str">
        <f t="shared" si="479"/>
        <v>31266403</v>
      </c>
    </row>
    <row r="1568" spans="1:36" ht="15" x14ac:dyDescent="0.25">
      <c r="A1568" s="11" t="s">
        <v>4019</v>
      </c>
      <c r="B1568" s="11" t="s">
        <v>4020</v>
      </c>
      <c r="C1568" s="11" t="s">
        <v>85</v>
      </c>
      <c r="D1568" s="11" t="s">
        <v>86</v>
      </c>
      <c r="E1568" s="11" t="s">
        <v>89</v>
      </c>
      <c r="F1568" s="11" t="s">
        <v>4021</v>
      </c>
      <c r="G1568" s="11" t="s">
        <v>89</v>
      </c>
      <c r="H1568" s="11" t="s">
        <v>90</v>
      </c>
      <c r="I1568" s="12">
        <v>0</v>
      </c>
      <c r="J1568" s="11" t="s">
        <v>91</v>
      </c>
      <c r="K1568" s="11" t="s">
        <v>92</v>
      </c>
      <c r="L1568" s="13">
        <v>110</v>
      </c>
      <c r="M1568" s="11" t="s">
        <v>89</v>
      </c>
      <c r="N1568" s="12">
        <v>1</v>
      </c>
      <c r="O1568" s="10">
        <f t="shared" si="472"/>
        <v>13</v>
      </c>
      <c r="P1568" s="10" t="str">
        <f t="shared" si="473"/>
        <v/>
      </c>
      <c r="Q1568" s="10">
        <f t="shared" si="474"/>
        <v>19</v>
      </c>
      <c r="R1568" s="10">
        <f t="shared" si="475"/>
        <v>27</v>
      </c>
      <c r="S1568" s="10" t="str">
        <f t="shared" si="476"/>
        <v>611_3431</v>
      </c>
      <c r="V1568" cm="1">
        <f t="array" ref="V1568">MIN(IFERROR(FIND(_xlfn.SEQUENCE(10,,CHAR(48)),F1568),""))</f>
        <v>8</v>
      </c>
      <c r="W1568" s="25" cm="1">
        <f t="array" ref="W1568">MIN(IFERROR(FIND(_xlfn.SEQUENCE(10,,CHAR(48)),B1568),""))</f>
        <v>20</v>
      </c>
      <c r="X1568" s="10">
        <f t="shared" si="463"/>
        <v>16</v>
      </c>
      <c r="Y1568" s="17" t="str">
        <f t="shared" si="464"/>
        <v xml:space="preserve">REPOUSSOIR  </v>
      </c>
      <c r="Z1568" s="10" t="str">
        <f t="shared" si="465"/>
        <v>611_3431A</v>
      </c>
      <c r="AA1568" s="10" t="str">
        <f t="shared" si="466"/>
        <v>611_3431</v>
      </c>
      <c r="AB1568" s="10" t="str">
        <f t="shared" si="467"/>
        <v>A créer</v>
      </c>
      <c r="AC1568" s="14">
        <f t="shared" si="468"/>
        <v>0</v>
      </c>
      <c r="AD1568" s="10" t="str">
        <f t="shared" si="469"/>
        <v>611_3431 / 31266406</v>
      </c>
      <c r="AE1568" s="10" t="str">
        <f t="shared" si="470"/>
        <v>31266406</v>
      </c>
      <c r="AG1568" s="10" t="str">
        <f t="shared" si="471"/>
        <v>611_3431</v>
      </c>
      <c r="AH1568" s="10" t="str">
        <f t="shared" si="477"/>
        <v xml:space="preserve">REPOUSSOIR  </v>
      </c>
      <c r="AI1568" s="10" t="str">
        <f t="shared" si="478"/>
        <v>A créer</v>
      </c>
      <c r="AJ1568" s="10" t="str">
        <f t="shared" si="479"/>
        <v>31266406</v>
      </c>
    </row>
    <row r="1569" spans="1:36" ht="15" x14ac:dyDescent="0.25">
      <c r="A1569" s="11" t="s">
        <v>4022</v>
      </c>
      <c r="B1569" s="11" t="s">
        <v>4023</v>
      </c>
      <c r="C1569" s="11" t="s">
        <v>85</v>
      </c>
      <c r="D1569" s="11" t="s">
        <v>86</v>
      </c>
      <c r="E1569" s="11" t="s">
        <v>89</v>
      </c>
      <c r="F1569" s="11" t="s">
        <v>4024</v>
      </c>
      <c r="G1569" s="11" t="s">
        <v>89</v>
      </c>
      <c r="H1569" s="11" t="s">
        <v>90</v>
      </c>
      <c r="I1569" s="12">
        <v>0</v>
      </c>
      <c r="J1569" s="11" t="s">
        <v>91</v>
      </c>
      <c r="K1569" s="11" t="s">
        <v>92</v>
      </c>
      <c r="L1569" s="13">
        <v>205</v>
      </c>
      <c r="M1569" s="11" t="s">
        <v>89</v>
      </c>
      <c r="N1569" s="12">
        <v>1</v>
      </c>
      <c r="O1569" s="10">
        <f t="shared" si="472"/>
        <v>10</v>
      </c>
      <c r="P1569" s="10" t="str">
        <f t="shared" si="473"/>
        <v/>
      </c>
      <c r="Q1569" s="10">
        <f t="shared" si="474"/>
        <v>16</v>
      </c>
      <c r="R1569" s="10">
        <f t="shared" si="475"/>
        <v>24</v>
      </c>
      <c r="S1569" s="10" t="str">
        <f t="shared" si="476"/>
        <v>611_3426</v>
      </c>
      <c r="V1569" cm="1">
        <f t="array" ref="V1569">MIN(IFERROR(FIND(_xlfn.SEQUENCE(10,,CHAR(48)),F1569),""))</f>
        <v>8</v>
      </c>
      <c r="W1569" s="25" cm="1">
        <f t="array" ref="W1569">MIN(IFERROR(FIND(_xlfn.SEQUENCE(10,,CHAR(48)),B1569),""))</f>
        <v>17</v>
      </c>
      <c r="X1569" s="10">
        <f t="shared" si="463"/>
        <v>16</v>
      </c>
      <c r="Y1569" s="17" t="str">
        <f t="shared" si="464"/>
        <v xml:space="preserve">POINCON  </v>
      </c>
      <c r="Z1569" s="10" t="str">
        <f t="shared" si="465"/>
        <v>611_3426A</v>
      </c>
      <c r="AA1569" s="10" t="str">
        <f t="shared" si="466"/>
        <v>611_3426</v>
      </c>
      <c r="AB1569" s="10" t="str">
        <f t="shared" si="467"/>
        <v>A créer</v>
      </c>
      <c r="AC1569" s="14">
        <f t="shared" si="468"/>
        <v>0</v>
      </c>
      <c r="AD1569" s="10" t="str">
        <f t="shared" si="469"/>
        <v>611_3426 / 31266408</v>
      </c>
      <c r="AE1569" s="10" t="str">
        <f t="shared" si="470"/>
        <v>31266408</v>
      </c>
      <c r="AG1569" s="10" t="str">
        <f t="shared" si="471"/>
        <v>611_3426</v>
      </c>
      <c r="AH1569" s="10" t="str">
        <f t="shared" si="477"/>
        <v xml:space="preserve">POINCON  </v>
      </c>
      <c r="AI1569" s="10" t="str">
        <f t="shared" si="478"/>
        <v>A créer</v>
      </c>
      <c r="AJ1569" s="10" t="str">
        <f t="shared" si="479"/>
        <v>31266408</v>
      </c>
    </row>
    <row r="1570" spans="1:36" ht="15" x14ac:dyDescent="0.25">
      <c r="A1570" s="11" t="s">
        <v>4025</v>
      </c>
      <c r="B1570" s="11" t="s">
        <v>4026</v>
      </c>
      <c r="C1570" s="11" t="s">
        <v>85</v>
      </c>
      <c r="D1570" s="11" t="s">
        <v>86</v>
      </c>
      <c r="E1570" s="11" t="s">
        <v>89</v>
      </c>
      <c r="F1570" s="11" t="s">
        <v>4027</v>
      </c>
      <c r="G1570" s="11" t="s">
        <v>89</v>
      </c>
      <c r="H1570" s="11" t="s">
        <v>90</v>
      </c>
      <c r="I1570" s="12">
        <v>0</v>
      </c>
      <c r="J1570" s="11" t="s">
        <v>91</v>
      </c>
      <c r="K1570" s="11" t="s">
        <v>92</v>
      </c>
      <c r="L1570" s="13">
        <v>190</v>
      </c>
      <c r="M1570" s="11" t="s">
        <v>89</v>
      </c>
      <c r="N1570" s="12">
        <v>1</v>
      </c>
      <c r="O1570" s="10">
        <f t="shared" si="472"/>
        <v>13</v>
      </c>
      <c r="P1570" s="10" t="str">
        <f t="shared" si="473"/>
        <v/>
      </c>
      <c r="Q1570" s="10">
        <f t="shared" si="474"/>
        <v>19</v>
      </c>
      <c r="R1570" s="10">
        <f t="shared" si="475"/>
        <v>27</v>
      </c>
      <c r="S1570" s="10" t="str">
        <f t="shared" si="476"/>
        <v>611_3428</v>
      </c>
      <c r="V1570" cm="1">
        <f t="array" ref="V1570">MIN(IFERROR(FIND(_xlfn.SEQUENCE(10,,CHAR(48)),F1570),""))</f>
        <v>8</v>
      </c>
      <c r="W1570" s="25" cm="1">
        <f t="array" ref="W1570">MIN(IFERROR(FIND(_xlfn.SEQUENCE(10,,CHAR(48)),B1570),""))</f>
        <v>20</v>
      </c>
      <c r="X1570" s="10">
        <f t="shared" si="463"/>
        <v>16</v>
      </c>
      <c r="Y1570" s="17" t="str">
        <f t="shared" si="464"/>
        <v xml:space="preserve">SERRE_FIANC </v>
      </c>
      <c r="Z1570" s="10" t="str">
        <f t="shared" si="465"/>
        <v>611_3428A</v>
      </c>
      <c r="AA1570" s="10" t="str">
        <f t="shared" si="466"/>
        <v>611_3428</v>
      </c>
      <c r="AB1570" s="10" t="str">
        <f t="shared" si="467"/>
        <v>A créer</v>
      </c>
      <c r="AC1570" s="14">
        <f t="shared" si="468"/>
        <v>0</v>
      </c>
      <c r="AD1570" s="10" t="str">
        <f t="shared" si="469"/>
        <v>611_3428 / 31266409</v>
      </c>
      <c r="AE1570" s="10" t="str">
        <f t="shared" si="470"/>
        <v>31266409</v>
      </c>
      <c r="AF1570" s="10" t="str">
        <f>IFERROR(FIND("~",B1570),"")</f>
        <v/>
      </c>
      <c r="AG1570" s="10" t="str">
        <f t="shared" si="471"/>
        <v>611_3428</v>
      </c>
      <c r="AH1570" s="10" t="str">
        <f t="shared" si="477"/>
        <v xml:space="preserve">SERRE_FIANC </v>
      </c>
      <c r="AI1570" s="10" t="str">
        <f t="shared" si="478"/>
        <v>A créer</v>
      </c>
      <c r="AJ1570" s="10" t="str">
        <f t="shared" si="479"/>
        <v>31266409</v>
      </c>
    </row>
    <row r="1571" spans="1:36" ht="15" x14ac:dyDescent="0.25">
      <c r="A1571" s="11" t="s">
        <v>4028</v>
      </c>
      <c r="B1571" s="11" t="s">
        <v>4029</v>
      </c>
      <c r="C1571" s="11" t="s">
        <v>85</v>
      </c>
      <c r="D1571" s="11" t="s">
        <v>86</v>
      </c>
      <c r="E1571" s="11" t="s">
        <v>89</v>
      </c>
      <c r="F1571" s="11" t="s">
        <v>4030</v>
      </c>
      <c r="G1571" s="11" t="s">
        <v>89</v>
      </c>
      <c r="H1571" s="11" t="s">
        <v>90</v>
      </c>
      <c r="I1571" s="12">
        <v>1</v>
      </c>
      <c r="J1571" s="11" t="s">
        <v>91</v>
      </c>
      <c r="K1571" s="11" t="s">
        <v>92</v>
      </c>
      <c r="L1571" s="13">
        <v>240</v>
      </c>
      <c r="M1571" s="11" t="s">
        <v>89</v>
      </c>
      <c r="N1571" s="12">
        <v>1</v>
      </c>
      <c r="O1571" s="10">
        <f t="shared" si="472"/>
        <v>8</v>
      </c>
      <c r="P1571" s="10" t="str">
        <f t="shared" si="473"/>
        <v/>
      </c>
      <c r="Q1571" s="10">
        <f t="shared" ref="Q1571:Q1602" si="480">IF(O1571="","",O1571+6)</f>
        <v>14</v>
      </c>
      <c r="R1571" s="10">
        <f t="shared" ref="R1571:R1602" si="481">LEN(B1571)</f>
        <v>22</v>
      </c>
      <c r="S1571" s="10" t="str">
        <f t="shared" ref="S1571:S1602" si="482">IF(Q1571="","",RIGHT(B1571,R1571-Q1571))</f>
        <v>611_3432</v>
      </c>
      <c r="V1571" cm="1">
        <f t="array" ref="V1571">MIN(IFERROR(FIND(_xlfn.SEQUENCE(10,,CHAR(48)),F1571),""))</f>
        <v>8</v>
      </c>
      <c r="W1571" s="25" cm="1">
        <f t="array" ref="W1571">MIN(IFERROR(FIND(_xlfn.SEQUENCE(10,,CHAR(48)),B1571),""))</f>
        <v>15</v>
      </c>
      <c r="X1571" s="10">
        <f t="shared" si="463"/>
        <v>16</v>
      </c>
      <c r="Y1571" s="17" t="str">
        <f t="shared" si="464"/>
        <v xml:space="preserve">INSERT </v>
      </c>
      <c r="Z1571" s="10" t="str">
        <f t="shared" si="465"/>
        <v>611_3432A</v>
      </c>
      <c r="AA1571" s="10" t="str">
        <f t="shared" si="466"/>
        <v>611_3432</v>
      </c>
      <c r="AB1571" s="10" t="str">
        <f t="shared" si="467"/>
        <v>A créer</v>
      </c>
      <c r="AC1571" s="14">
        <f t="shared" si="468"/>
        <v>1</v>
      </c>
      <c r="AD1571" s="10" t="str">
        <f t="shared" si="469"/>
        <v>611_3432 / 31266411</v>
      </c>
      <c r="AE1571" s="10" t="str">
        <f t="shared" si="470"/>
        <v>31266411</v>
      </c>
      <c r="AG1571" s="10" t="str">
        <f t="shared" si="471"/>
        <v>611_3432</v>
      </c>
      <c r="AH1571" s="10" t="str">
        <f t="shared" si="477"/>
        <v xml:space="preserve">INSERT </v>
      </c>
      <c r="AI1571" s="10" t="str">
        <f t="shared" si="478"/>
        <v>A créer</v>
      </c>
      <c r="AJ1571" s="10" t="str">
        <f t="shared" si="479"/>
        <v>31266411</v>
      </c>
    </row>
    <row r="1572" spans="1:36" ht="15" x14ac:dyDescent="0.25">
      <c r="A1572" s="11" t="s">
        <v>4031</v>
      </c>
      <c r="B1572" s="11" t="s">
        <v>4032</v>
      </c>
      <c r="C1572" s="11" t="s">
        <v>85</v>
      </c>
      <c r="D1572" s="11" t="s">
        <v>86</v>
      </c>
      <c r="E1572" s="11" t="s">
        <v>89</v>
      </c>
      <c r="F1572" s="11" t="s">
        <v>4033</v>
      </c>
      <c r="G1572" s="11" t="s">
        <v>89</v>
      </c>
      <c r="H1572" s="11" t="s">
        <v>90</v>
      </c>
      <c r="I1572" s="12">
        <v>0</v>
      </c>
      <c r="J1572" s="11" t="s">
        <v>91</v>
      </c>
      <c r="K1572" s="11" t="s">
        <v>92</v>
      </c>
      <c r="L1572" s="13">
        <v>125</v>
      </c>
      <c r="M1572" s="11" t="s">
        <v>89</v>
      </c>
      <c r="N1572" s="12">
        <v>1</v>
      </c>
      <c r="O1572" s="10">
        <f t="shared" si="472"/>
        <v>12</v>
      </c>
      <c r="P1572" s="10" t="str">
        <f t="shared" si="473"/>
        <v/>
      </c>
      <c r="Q1572" s="10">
        <f t="shared" si="480"/>
        <v>18</v>
      </c>
      <c r="R1572" s="10">
        <f t="shared" si="481"/>
        <v>26</v>
      </c>
      <c r="S1572" s="10" t="str">
        <f t="shared" si="482"/>
        <v>611_3438</v>
      </c>
      <c r="V1572" cm="1">
        <f t="array" ref="V1572">MIN(IFERROR(FIND(_xlfn.SEQUENCE(10,,CHAR(48)),F1572),""))</f>
        <v>8</v>
      </c>
      <c r="W1572" s="25" cm="1">
        <f t="array" ref="W1572">MIN(IFERROR(FIND(_xlfn.SEQUENCE(10,,CHAR(48)),B1572),""))</f>
        <v>19</v>
      </c>
      <c r="X1572" s="10">
        <f t="shared" si="463"/>
        <v>16</v>
      </c>
      <c r="Y1572" s="17" t="str">
        <f t="shared" si="464"/>
        <v xml:space="preserve">ENTRETOISE </v>
      </c>
      <c r="Z1572" s="10" t="str">
        <f t="shared" si="465"/>
        <v>611_3438A</v>
      </c>
      <c r="AA1572" s="10" t="str">
        <f t="shared" si="466"/>
        <v>611_3438</v>
      </c>
      <c r="AB1572" s="10" t="str">
        <f t="shared" si="467"/>
        <v>A créer</v>
      </c>
      <c r="AC1572" s="14">
        <f t="shared" si="468"/>
        <v>0</v>
      </c>
      <c r="AD1572" s="10" t="str">
        <f t="shared" si="469"/>
        <v>611_3438 / 31266412</v>
      </c>
      <c r="AE1572" s="10" t="str">
        <f t="shared" si="470"/>
        <v>31266412</v>
      </c>
      <c r="AF1572" s="10" t="str">
        <f>IFERROR(FIND("~",B1572),"")</f>
        <v/>
      </c>
      <c r="AG1572" s="10" t="str">
        <f t="shared" si="471"/>
        <v>611_3438</v>
      </c>
      <c r="AH1572" s="10" t="str">
        <f t="shared" si="477"/>
        <v xml:space="preserve">ENTRETOISE </v>
      </c>
      <c r="AI1572" s="10" t="str">
        <f t="shared" si="478"/>
        <v>A créer</v>
      </c>
      <c r="AJ1572" s="10" t="str">
        <f t="shared" si="479"/>
        <v>31266412</v>
      </c>
    </row>
    <row r="1573" spans="1:36" ht="15" x14ac:dyDescent="0.25">
      <c r="A1573" s="11" t="s">
        <v>4034</v>
      </c>
      <c r="B1573" s="11" t="s">
        <v>4035</v>
      </c>
      <c r="C1573" s="11" t="s">
        <v>85</v>
      </c>
      <c r="D1573" s="11" t="s">
        <v>86</v>
      </c>
      <c r="E1573" s="11" t="s">
        <v>89</v>
      </c>
      <c r="F1573" s="11" t="s">
        <v>4036</v>
      </c>
      <c r="G1573" s="11" t="s">
        <v>89</v>
      </c>
      <c r="H1573" s="11" t="s">
        <v>90</v>
      </c>
      <c r="I1573" s="12">
        <v>0</v>
      </c>
      <c r="J1573" s="11" t="s">
        <v>91</v>
      </c>
      <c r="K1573" s="11" t="s">
        <v>92</v>
      </c>
      <c r="L1573" s="13">
        <v>120</v>
      </c>
      <c r="M1573" s="11" t="s">
        <v>89</v>
      </c>
      <c r="N1573" s="12">
        <v>1</v>
      </c>
      <c r="O1573" s="10">
        <f t="shared" si="472"/>
        <v>12</v>
      </c>
      <c r="P1573" s="10" t="str">
        <f t="shared" si="473"/>
        <v/>
      </c>
      <c r="Q1573" s="10">
        <f t="shared" si="480"/>
        <v>18</v>
      </c>
      <c r="R1573" s="10">
        <f t="shared" si="481"/>
        <v>26</v>
      </c>
      <c r="S1573" s="10" t="str">
        <f t="shared" si="482"/>
        <v>611_3436</v>
      </c>
      <c r="V1573" cm="1">
        <f t="array" ref="V1573">MIN(IFERROR(FIND(_xlfn.SEQUENCE(10,,CHAR(48)),F1573),""))</f>
        <v>8</v>
      </c>
      <c r="W1573" s="25" cm="1">
        <f t="array" ref="W1573">MIN(IFERROR(FIND(_xlfn.SEQUENCE(10,,CHAR(48)),B1573),""))</f>
        <v>19</v>
      </c>
      <c r="X1573" s="10">
        <f t="shared" si="463"/>
        <v>16</v>
      </c>
      <c r="Y1573" s="17" t="str">
        <f t="shared" si="464"/>
        <v xml:space="preserve">REPOUSSOIR </v>
      </c>
      <c r="Z1573" s="10" t="str">
        <f t="shared" si="465"/>
        <v>611_3436A</v>
      </c>
      <c r="AA1573" s="10" t="str">
        <f t="shared" si="466"/>
        <v>611_3436</v>
      </c>
      <c r="AB1573" s="10" t="str">
        <f t="shared" si="467"/>
        <v>A créer</v>
      </c>
      <c r="AC1573" s="14">
        <f t="shared" si="468"/>
        <v>0</v>
      </c>
      <c r="AD1573" s="10" t="str">
        <f t="shared" si="469"/>
        <v>611_3436 / 31266413</v>
      </c>
      <c r="AE1573" s="10" t="str">
        <f t="shared" si="470"/>
        <v>31266413</v>
      </c>
      <c r="AG1573" s="10" t="str">
        <f t="shared" si="471"/>
        <v>611_3436</v>
      </c>
      <c r="AH1573" s="10" t="str">
        <f t="shared" si="477"/>
        <v xml:space="preserve">REPOUSSOIR </v>
      </c>
      <c r="AI1573" s="10" t="str">
        <f t="shared" si="478"/>
        <v>A créer</v>
      </c>
      <c r="AJ1573" s="10" t="str">
        <f t="shared" si="479"/>
        <v>31266413</v>
      </c>
    </row>
    <row r="1574" spans="1:36" ht="15" x14ac:dyDescent="0.25">
      <c r="A1574" s="11" t="s">
        <v>4037</v>
      </c>
      <c r="B1574" s="11" t="s">
        <v>4038</v>
      </c>
      <c r="C1574" s="11" t="s">
        <v>85</v>
      </c>
      <c r="D1574" s="11" t="s">
        <v>86</v>
      </c>
      <c r="E1574" s="11" t="s">
        <v>89</v>
      </c>
      <c r="F1574" s="11" t="s">
        <v>4039</v>
      </c>
      <c r="G1574" s="11" t="s">
        <v>89</v>
      </c>
      <c r="H1574" s="11" t="s">
        <v>90</v>
      </c>
      <c r="I1574" s="12">
        <v>0</v>
      </c>
      <c r="J1574" s="11" t="s">
        <v>91</v>
      </c>
      <c r="K1574" s="11" t="s">
        <v>92</v>
      </c>
      <c r="L1574" s="13">
        <v>195</v>
      </c>
      <c r="M1574" s="11" t="s">
        <v>89</v>
      </c>
      <c r="N1574" s="12">
        <v>1</v>
      </c>
      <c r="O1574" s="10">
        <f t="shared" si="472"/>
        <v>13</v>
      </c>
      <c r="P1574" s="10" t="str">
        <f t="shared" si="473"/>
        <v/>
      </c>
      <c r="Q1574" s="10">
        <f t="shared" si="480"/>
        <v>19</v>
      </c>
      <c r="R1574" s="10">
        <f t="shared" si="481"/>
        <v>27</v>
      </c>
      <c r="S1574" s="10" t="str">
        <f t="shared" si="482"/>
        <v>611_3434</v>
      </c>
      <c r="V1574" cm="1">
        <f t="array" ref="V1574">MIN(IFERROR(FIND(_xlfn.SEQUENCE(10,,CHAR(48)),F1574),""))</f>
        <v>8</v>
      </c>
      <c r="W1574" s="25" cm="1">
        <f t="array" ref="W1574">MIN(IFERROR(FIND(_xlfn.SEQUENCE(10,,CHAR(48)),B1574),""))</f>
        <v>20</v>
      </c>
      <c r="X1574" s="10">
        <f t="shared" si="463"/>
        <v>16</v>
      </c>
      <c r="Y1574" s="17" t="str">
        <f t="shared" si="464"/>
        <v xml:space="preserve">SERRE_FLANC </v>
      </c>
      <c r="Z1574" s="10" t="str">
        <f t="shared" si="465"/>
        <v>611_3434A</v>
      </c>
      <c r="AA1574" s="10" t="str">
        <f t="shared" si="466"/>
        <v>611_3434</v>
      </c>
      <c r="AB1574" s="10" t="str">
        <f t="shared" si="467"/>
        <v>A créer</v>
      </c>
      <c r="AC1574" s="14">
        <f t="shared" si="468"/>
        <v>0</v>
      </c>
      <c r="AD1574" s="10" t="str">
        <f t="shared" si="469"/>
        <v>611_3434 / 31266415</v>
      </c>
      <c r="AE1574" s="10" t="str">
        <f t="shared" si="470"/>
        <v>31266415</v>
      </c>
      <c r="AG1574" s="10" t="str">
        <f t="shared" si="471"/>
        <v>611_3434</v>
      </c>
      <c r="AH1574" s="10" t="str">
        <f t="shared" si="477"/>
        <v xml:space="preserve">SERRE_FLANC </v>
      </c>
      <c r="AI1574" s="10" t="str">
        <f t="shared" si="478"/>
        <v>A créer</v>
      </c>
      <c r="AJ1574" s="10" t="str">
        <f t="shared" si="479"/>
        <v>31266415</v>
      </c>
    </row>
    <row r="1575" spans="1:36" ht="15" x14ac:dyDescent="0.25">
      <c r="A1575" s="11" t="s">
        <v>4040</v>
      </c>
      <c r="B1575" s="11" t="s">
        <v>4041</v>
      </c>
      <c r="C1575" s="11" t="s">
        <v>85</v>
      </c>
      <c r="D1575" s="11" t="s">
        <v>86</v>
      </c>
      <c r="E1575" s="11" t="s">
        <v>89</v>
      </c>
      <c r="F1575" s="11" t="s">
        <v>4042</v>
      </c>
      <c r="G1575" s="11" t="s">
        <v>89</v>
      </c>
      <c r="H1575" s="11" t="s">
        <v>90</v>
      </c>
      <c r="I1575" s="12">
        <v>0</v>
      </c>
      <c r="J1575" s="11" t="s">
        <v>91</v>
      </c>
      <c r="K1575" s="11" t="s">
        <v>92</v>
      </c>
      <c r="L1575" s="13">
        <v>120</v>
      </c>
      <c r="M1575" s="11" t="s">
        <v>89</v>
      </c>
      <c r="N1575" s="12">
        <v>1</v>
      </c>
      <c r="O1575" s="10">
        <f t="shared" si="472"/>
        <v>13</v>
      </c>
      <c r="P1575" s="10" t="str">
        <f t="shared" si="473"/>
        <v/>
      </c>
      <c r="Q1575" s="10">
        <f t="shared" si="480"/>
        <v>19</v>
      </c>
      <c r="R1575" s="10">
        <f t="shared" si="481"/>
        <v>27</v>
      </c>
      <c r="S1575" s="10" t="str">
        <f t="shared" si="482"/>
        <v>611_3427</v>
      </c>
      <c r="V1575" cm="1">
        <f t="array" ref="V1575">MIN(IFERROR(FIND(_xlfn.SEQUENCE(10,,CHAR(48)),F1575),""))</f>
        <v>8</v>
      </c>
      <c r="W1575" s="25" cm="1">
        <f t="array" ref="W1575">MIN(IFERROR(FIND(_xlfn.SEQUENCE(10,,CHAR(48)),B1575),""))</f>
        <v>20</v>
      </c>
      <c r="X1575" s="10">
        <f t="shared" si="463"/>
        <v>16</v>
      </c>
      <c r="Y1575" s="17" t="str">
        <f t="shared" si="464"/>
        <v xml:space="preserve">DEVETISSEUR </v>
      </c>
      <c r="Z1575" s="10" t="str">
        <f t="shared" si="465"/>
        <v>611_3427A</v>
      </c>
      <c r="AA1575" s="10" t="str">
        <f t="shared" si="466"/>
        <v>611_3427</v>
      </c>
      <c r="AB1575" s="10" t="str">
        <f t="shared" si="467"/>
        <v>A créer</v>
      </c>
      <c r="AC1575" s="14">
        <f t="shared" si="468"/>
        <v>0</v>
      </c>
      <c r="AD1575" s="10" t="str">
        <f t="shared" si="469"/>
        <v>611_3427 / 31266416</v>
      </c>
      <c r="AE1575" s="10" t="str">
        <f t="shared" si="470"/>
        <v>31266416</v>
      </c>
      <c r="AG1575" s="10" t="str">
        <f t="shared" si="471"/>
        <v>611_3427</v>
      </c>
      <c r="AH1575" s="10" t="str">
        <f t="shared" si="477"/>
        <v xml:space="preserve">DEVETISSEUR </v>
      </c>
      <c r="AI1575" s="10" t="str">
        <f t="shared" si="478"/>
        <v>A créer</v>
      </c>
      <c r="AJ1575" s="10" t="str">
        <f t="shared" si="479"/>
        <v>31266416</v>
      </c>
    </row>
    <row r="1576" spans="1:36" ht="15" x14ac:dyDescent="0.25">
      <c r="A1576" s="11" t="s">
        <v>4043</v>
      </c>
      <c r="B1576" s="11" t="s">
        <v>4044</v>
      </c>
      <c r="C1576" s="11" t="s">
        <v>85</v>
      </c>
      <c r="D1576" s="11" t="s">
        <v>86</v>
      </c>
      <c r="E1576" s="11" t="s">
        <v>89</v>
      </c>
      <c r="F1576" s="11" t="s">
        <v>4045</v>
      </c>
      <c r="G1576" s="11" t="s">
        <v>89</v>
      </c>
      <c r="H1576" s="11" t="s">
        <v>90</v>
      </c>
      <c r="I1576" s="12">
        <v>1</v>
      </c>
      <c r="J1576" s="11" t="s">
        <v>91</v>
      </c>
      <c r="K1576" s="11" t="s">
        <v>92</v>
      </c>
      <c r="L1576" s="13">
        <v>240</v>
      </c>
      <c r="M1576" s="11" t="s">
        <v>89</v>
      </c>
      <c r="N1576" s="12">
        <v>1</v>
      </c>
      <c r="O1576" s="10">
        <f t="shared" si="472"/>
        <v>8</v>
      </c>
      <c r="P1576" s="10" t="str">
        <f t="shared" si="473"/>
        <v/>
      </c>
      <c r="Q1576" s="10">
        <f t="shared" si="480"/>
        <v>14</v>
      </c>
      <c r="R1576" s="10">
        <f t="shared" si="481"/>
        <v>22</v>
      </c>
      <c r="S1576" s="10" t="str">
        <f t="shared" si="482"/>
        <v>611_3437</v>
      </c>
      <c r="V1576" cm="1">
        <f t="array" ref="V1576">MIN(IFERROR(FIND(_xlfn.SEQUENCE(10,,CHAR(48)),F1576),""))</f>
        <v>8</v>
      </c>
      <c r="W1576" s="25" cm="1">
        <f t="array" ref="W1576">MIN(IFERROR(FIND(_xlfn.SEQUENCE(10,,CHAR(48)),B1576),""))</f>
        <v>15</v>
      </c>
      <c r="X1576" s="10">
        <f t="shared" si="463"/>
        <v>16</v>
      </c>
      <c r="Y1576" s="17" t="str">
        <f t="shared" si="464"/>
        <v xml:space="preserve">INSERT </v>
      </c>
      <c r="Z1576" s="10" t="str">
        <f t="shared" si="465"/>
        <v>611_3437A</v>
      </c>
      <c r="AA1576" s="10" t="str">
        <f t="shared" si="466"/>
        <v>611_3437</v>
      </c>
      <c r="AB1576" s="10" t="str">
        <f t="shared" si="467"/>
        <v>A créer</v>
      </c>
      <c r="AC1576" s="14">
        <f t="shared" si="468"/>
        <v>1</v>
      </c>
      <c r="AD1576" s="10" t="str">
        <f t="shared" si="469"/>
        <v>611_3437 / 31266418</v>
      </c>
      <c r="AE1576" s="10" t="str">
        <f t="shared" si="470"/>
        <v>31266418</v>
      </c>
      <c r="AG1576" s="10" t="str">
        <f t="shared" si="471"/>
        <v>611_3437</v>
      </c>
      <c r="AH1576" s="10" t="str">
        <f t="shared" si="477"/>
        <v xml:space="preserve">INSERT </v>
      </c>
      <c r="AI1576" s="10" t="str">
        <f t="shared" si="478"/>
        <v>A créer</v>
      </c>
      <c r="AJ1576" s="10" t="str">
        <f t="shared" si="479"/>
        <v>31266418</v>
      </c>
    </row>
    <row r="1577" spans="1:36" ht="15" x14ac:dyDescent="0.25">
      <c r="A1577" s="11" t="s">
        <v>4046</v>
      </c>
      <c r="B1577" s="11" t="s">
        <v>4047</v>
      </c>
      <c r="C1577" s="11" t="s">
        <v>85</v>
      </c>
      <c r="D1577" s="11" t="s">
        <v>86</v>
      </c>
      <c r="E1577" s="11" t="s">
        <v>89</v>
      </c>
      <c r="F1577" s="11" t="s">
        <v>4048</v>
      </c>
      <c r="G1577" s="11" t="s">
        <v>89</v>
      </c>
      <c r="H1577" s="11" t="s">
        <v>90</v>
      </c>
      <c r="I1577" s="12">
        <v>1</v>
      </c>
      <c r="J1577" s="11" t="s">
        <v>91</v>
      </c>
      <c r="K1577" s="11" t="s">
        <v>92</v>
      </c>
      <c r="L1577" s="13">
        <v>110</v>
      </c>
      <c r="M1577" s="11" t="s">
        <v>89</v>
      </c>
      <c r="N1577" s="12">
        <v>1</v>
      </c>
      <c r="O1577" s="10">
        <f t="shared" si="472"/>
        <v>12</v>
      </c>
      <c r="P1577" s="10" t="str">
        <f t="shared" si="473"/>
        <v/>
      </c>
      <c r="Q1577" s="10">
        <f t="shared" si="480"/>
        <v>18</v>
      </c>
      <c r="R1577" s="10">
        <f t="shared" si="481"/>
        <v>26</v>
      </c>
      <c r="S1577" s="10" t="str">
        <f t="shared" si="482"/>
        <v>611_3442</v>
      </c>
      <c r="V1577" cm="1">
        <f t="array" ref="V1577">MIN(IFERROR(FIND(_xlfn.SEQUENCE(10,,CHAR(48)),F1577),""))</f>
        <v>8</v>
      </c>
      <c r="W1577" s="25" cm="1">
        <f t="array" ref="W1577">MIN(IFERROR(FIND(_xlfn.SEQUENCE(10,,CHAR(48)),B1577),""))</f>
        <v>19</v>
      </c>
      <c r="X1577" s="10">
        <f t="shared" si="463"/>
        <v>16</v>
      </c>
      <c r="Y1577" s="17" t="str">
        <f t="shared" si="464"/>
        <v xml:space="preserve">REPOUSSOIR </v>
      </c>
      <c r="Z1577" s="10" t="str">
        <f t="shared" si="465"/>
        <v>611_3442A</v>
      </c>
      <c r="AA1577" s="10" t="str">
        <f t="shared" si="466"/>
        <v>611_3442</v>
      </c>
      <c r="AB1577" s="10" t="str">
        <f t="shared" si="467"/>
        <v>A créer</v>
      </c>
      <c r="AC1577" s="14">
        <f t="shared" si="468"/>
        <v>1</v>
      </c>
      <c r="AD1577" s="10" t="str">
        <f t="shared" si="469"/>
        <v>611_3442 / 31266420</v>
      </c>
      <c r="AE1577" s="10" t="str">
        <f t="shared" si="470"/>
        <v>31266420</v>
      </c>
      <c r="AF1577" s="10" t="str">
        <f t="shared" ref="AF1577:AF1578" si="483">IFERROR(FIND("~",B1577),"")</f>
        <v/>
      </c>
      <c r="AG1577" s="10" t="str">
        <f t="shared" si="471"/>
        <v>611_3442</v>
      </c>
      <c r="AH1577" s="10" t="str">
        <f t="shared" si="477"/>
        <v xml:space="preserve">REPOUSSOIR </v>
      </c>
      <c r="AI1577" s="10" t="str">
        <f t="shared" si="478"/>
        <v>A créer</v>
      </c>
      <c r="AJ1577" s="10" t="str">
        <f t="shared" si="479"/>
        <v>31266420</v>
      </c>
    </row>
    <row r="1578" spans="1:36" ht="15" x14ac:dyDescent="0.25">
      <c r="A1578" s="11" t="s">
        <v>4049</v>
      </c>
      <c r="B1578" s="11" t="s">
        <v>4050</v>
      </c>
      <c r="C1578" s="11" t="s">
        <v>85</v>
      </c>
      <c r="D1578" s="11" t="s">
        <v>86</v>
      </c>
      <c r="E1578" s="11" t="s">
        <v>89</v>
      </c>
      <c r="F1578" s="11" t="s">
        <v>4051</v>
      </c>
      <c r="G1578" s="11" t="s">
        <v>89</v>
      </c>
      <c r="H1578" s="11" t="s">
        <v>90</v>
      </c>
      <c r="I1578" s="12">
        <v>0</v>
      </c>
      <c r="J1578" s="11" t="s">
        <v>91</v>
      </c>
      <c r="K1578" s="11" t="s">
        <v>92</v>
      </c>
      <c r="L1578" s="13">
        <v>30</v>
      </c>
      <c r="M1578" s="11" t="s">
        <v>89</v>
      </c>
      <c r="N1578" s="12">
        <v>1</v>
      </c>
      <c r="O1578" s="10">
        <f t="shared" si="472"/>
        <v>10</v>
      </c>
      <c r="P1578" s="10" t="str">
        <f t="shared" si="473"/>
        <v/>
      </c>
      <c r="Q1578" s="10">
        <f t="shared" si="480"/>
        <v>16</v>
      </c>
      <c r="R1578" s="10">
        <f t="shared" si="481"/>
        <v>24</v>
      </c>
      <c r="S1578" s="10" t="str">
        <f t="shared" si="482"/>
        <v>611_0779</v>
      </c>
      <c r="V1578" cm="1">
        <f t="array" ref="V1578">MIN(IFERROR(FIND(_xlfn.SEQUENCE(10,,CHAR(48)),F1578),""))</f>
        <v>8</v>
      </c>
      <c r="W1578" s="25" cm="1">
        <f t="array" ref="W1578">MIN(IFERROR(FIND(_xlfn.SEQUENCE(10,,CHAR(48)),B1578),""))</f>
        <v>17</v>
      </c>
      <c r="X1578" s="10">
        <f t="shared" si="463"/>
        <v>16</v>
      </c>
      <c r="Y1578" s="17" t="str">
        <f t="shared" si="464"/>
        <v xml:space="preserve">RONDELLE </v>
      </c>
      <c r="Z1578" s="10" t="str">
        <f t="shared" si="465"/>
        <v>611_0779A</v>
      </c>
      <c r="AA1578" s="10" t="str">
        <f t="shared" si="466"/>
        <v>611_0779</v>
      </c>
      <c r="AB1578" s="10" t="str">
        <f t="shared" si="467"/>
        <v>A créer</v>
      </c>
      <c r="AC1578" s="14">
        <f t="shared" si="468"/>
        <v>0</v>
      </c>
      <c r="AD1578" s="10" t="str">
        <f t="shared" si="469"/>
        <v>611_0779 / 31266421</v>
      </c>
      <c r="AE1578" s="10" t="str">
        <f t="shared" si="470"/>
        <v>31266421</v>
      </c>
      <c r="AF1578" s="10" t="str">
        <f t="shared" si="483"/>
        <v/>
      </c>
      <c r="AG1578" s="10" t="str">
        <f t="shared" si="471"/>
        <v>611_0779</v>
      </c>
      <c r="AH1578" s="10" t="str">
        <f t="shared" si="477"/>
        <v xml:space="preserve">RONDELLE </v>
      </c>
      <c r="AI1578" s="10" t="str">
        <f t="shared" si="478"/>
        <v>A créer</v>
      </c>
      <c r="AJ1578" s="10" t="str">
        <f t="shared" si="479"/>
        <v>31266421</v>
      </c>
    </row>
    <row r="1579" spans="1:36" ht="15" x14ac:dyDescent="0.25">
      <c r="A1579" s="11" t="s">
        <v>4052</v>
      </c>
      <c r="B1579" s="11" t="s">
        <v>4053</v>
      </c>
      <c r="C1579" s="11" t="s">
        <v>85</v>
      </c>
      <c r="D1579" s="11" t="s">
        <v>86</v>
      </c>
      <c r="E1579" s="11" t="s">
        <v>89</v>
      </c>
      <c r="F1579" s="11" t="s">
        <v>4054</v>
      </c>
      <c r="G1579" s="11" t="s">
        <v>89</v>
      </c>
      <c r="H1579" s="11" t="s">
        <v>90</v>
      </c>
      <c r="I1579" s="12">
        <v>0</v>
      </c>
      <c r="J1579" s="11" t="s">
        <v>91</v>
      </c>
      <c r="K1579" s="11" t="s">
        <v>92</v>
      </c>
      <c r="L1579" s="13">
        <v>265</v>
      </c>
      <c r="M1579" s="11" t="s">
        <v>89</v>
      </c>
      <c r="N1579" s="12">
        <v>1</v>
      </c>
      <c r="O1579" s="10">
        <f t="shared" si="472"/>
        <v>9</v>
      </c>
      <c r="P1579" s="10" t="str">
        <f t="shared" si="473"/>
        <v/>
      </c>
      <c r="Q1579" s="10">
        <f t="shared" si="480"/>
        <v>15</v>
      </c>
      <c r="R1579" s="10">
        <f t="shared" si="481"/>
        <v>23</v>
      </c>
      <c r="S1579" s="10" t="str">
        <f t="shared" si="482"/>
        <v>611_3440</v>
      </c>
      <c r="V1579" cm="1">
        <f t="array" ref="V1579">MIN(IFERROR(FIND(_xlfn.SEQUENCE(10,,CHAR(48)),F1579),""))</f>
        <v>8</v>
      </c>
      <c r="W1579" s="25" cm="1">
        <f t="array" ref="W1579">MIN(IFERROR(FIND(_xlfn.SEQUENCE(10,,CHAR(48)),B1579),""))</f>
        <v>16</v>
      </c>
      <c r="X1579" s="10">
        <f t="shared" si="463"/>
        <v>16</v>
      </c>
      <c r="Y1579" s="17" t="str">
        <f t="shared" si="464"/>
        <v xml:space="preserve">POINCON </v>
      </c>
      <c r="Z1579" s="10" t="str">
        <f t="shared" si="465"/>
        <v>611_3440A</v>
      </c>
      <c r="AA1579" s="10" t="str">
        <f t="shared" si="466"/>
        <v>611_3440</v>
      </c>
      <c r="AB1579" s="10" t="str">
        <f t="shared" si="467"/>
        <v>A créer</v>
      </c>
      <c r="AC1579" s="14">
        <f t="shared" si="468"/>
        <v>0</v>
      </c>
      <c r="AD1579" s="10" t="str">
        <f t="shared" si="469"/>
        <v>611_3440 / 31266423</v>
      </c>
      <c r="AE1579" s="10" t="str">
        <f t="shared" si="470"/>
        <v>31266423</v>
      </c>
      <c r="AG1579" s="10" t="str">
        <f t="shared" si="471"/>
        <v>611_3440</v>
      </c>
      <c r="AH1579" s="10" t="str">
        <f t="shared" si="477"/>
        <v xml:space="preserve">POINCON </v>
      </c>
      <c r="AI1579" s="10" t="str">
        <f t="shared" si="478"/>
        <v>A créer</v>
      </c>
      <c r="AJ1579" s="10" t="str">
        <f t="shared" si="479"/>
        <v>31266423</v>
      </c>
    </row>
    <row r="1580" spans="1:36" ht="15" x14ac:dyDescent="0.25">
      <c r="A1580" s="11" t="s">
        <v>4055</v>
      </c>
      <c r="B1580" s="11" t="s">
        <v>4056</v>
      </c>
      <c r="C1580" s="11" t="s">
        <v>85</v>
      </c>
      <c r="D1580" s="11" t="s">
        <v>86</v>
      </c>
      <c r="E1580" s="11" t="s">
        <v>89</v>
      </c>
      <c r="F1580" s="11" t="s">
        <v>4057</v>
      </c>
      <c r="G1580" s="11" t="s">
        <v>89</v>
      </c>
      <c r="H1580" s="11" t="s">
        <v>90</v>
      </c>
      <c r="I1580" s="12">
        <v>1</v>
      </c>
      <c r="J1580" s="11" t="s">
        <v>91</v>
      </c>
      <c r="K1580" s="11" t="s">
        <v>92</v>
      </c>
      <c r="L1580" s="13">
        <v>195</v>
      </c>
      <c r="M1580" s="11" t="s">
        <v>89</v>
      </c>
      <c r="N1580" s="12">
        <v>1</v>
      </c>
      <c r="O1580" s="10">
        <f t="shared" si="472"/>
        <v>16</v>
      </c>
      <c r="P1580" s="10" t="str">
        <f t="shared" si="473"/>
        <v/>
      </c>
      <c r="Q1580" s="10">
        <f t="shared" si="480"/>
        <v>22</v>
      </c>
      <c r="R1580" s="10">
        <f t="shared" si="481"/>
        <v>30</v>
      </c>
      <c r="S1580" s="10" t="str">
        <f t="shared" si="482"/>
        <v>611_3444</v>
      </c>
      <c r="V1580" cm="1">
        <f t="array" ref="V1580">MIN(IFERROR(FIND(_xlfn.SEQUENCE(10,,CHAR(48)),F1580),""))</f>
        <v>8</v>
      </c>
      <c r="W1580" s="25" cm="1">
        <f t="array" ref="W1580">MIN(IFERROR(FIND(_xlfn.SEQUENCE(10,,CHAR(48)),B1580),""))</f>
        <v>23</v>
      </c>
      <c r="X1580" s="10">
        <f t="shared" si="463"/>
        <v>16</v>
      </c>
      <c r="Y1580" s="17" t="str">
        <f t="shared" si="464"/>
        <v xml:space="preserve">PORTE POINCON  </v>
      </c>
      <c r="Z1580" s="10" t="str">
        <f t="shared" si="465"/>
        <v>611_3444A</v>
      </c>
      <c r="AA1580" s="10" t="str">
        <f t="shared" si="466"/>
        <v>611_3444</v>
      </c>
      <c r="AB1580" s="10" t="str">
        <f t="shared" si="467"/>
        <v>A créer</v>
      </c>
      <c r="AC1580" s="14">
        <f t="shared" si="468"/>
        <v>1</v>
      </c>
      <c r="AD1580" s="10" t="str">
        <f t="shared" si="469"/>
        <v>611_3444 / 31266427</v>
      </c>
      <c r="AE1580" s="10" t="str">
        <f t="shared" si="470"/>
        <v>31266427</v>
      </c>
      <c r="AG1580" s="10" t="str">
        <f t="shared" si="471"/>
        <v>611_3444</v>
      </c>
      <c r="AH1580" s="10" t="str">
        <f t="shared" si="477"/>
        <v xml:space="preserve">PORTE POINCON  </v>
      </c>
      <c r="AI1580" s="10" t="str">
        <f t="shared" si="478"/>
        <v>A créer</v>
      </c>
      <c r="AJ1580" s="10" t="str">
        <f t="shared" si="479"/>
        <v>31266427</v>
      </c>
    </row>
    <row r="1581" spans="1:36" ht="15" x14ac:dyDescent="0.25">
      <c r="A1581" s="11" t="s">
        <v>4058</v>
      </c>
      <c r="B1581" s="11" t="s">
        <v>4059</v>
      </c>
      <c r="C1581" s="11" t="s">
        <v>85</v>
      </c>
      <c r="D1581" s="11" t="s">
        <v>86</v>
      </c>
      <c r="E1581" s="11" t="s">
        <v>89</v>
      </c>
      <c r="F1581" s="11" t="s">
        <v>4060</v>
      </c>
      <c r="G1581" s="11" t="s">
        <v>89</v>
      </c>
      <c r="H1581" s="11" t="s">
        <v>90</v>
      </c>
      <c r="I1581" s="12">
        <v>0</v>
      </c>
      <c r="J1581" s="11" t="s">
        <v>91</v>
      </c>
      <c r="K1581" s="11" t="s">
        <v>92</v>
      </c>
      <c r="L1581" s="13">
        <v>155</v>
      </c>
      <c r="M1581" s="11" t="s">
        <v>89</v>
      </c>
      <c r="N1581" s="12">
        <v>1</v>
      </c>
      <c r="O1581" s="10">
        <f t="shared" si="472"/>
        <v>20</v>
      </c>
      <c r="P1581" s="10" t="str">
        <f t="shared" si="473"/>
        <v/>
      </c>
      <c r="Q1581" s="10">
        <f t="shared" si="480"/>
        <v>26</v>
      </c>
      <c r="R1581" s="10">
        <f t="shared" si="481"/>
        <v>34</v>
      </c>
      <c r="S1581" s="10" t="str">
        <f t="shared" si="482"/>
        <v>611_3448</v>
      </c>
      <c r="V1581" cm="1">
        <f t="array" ref="V1581">MIN(IFERROR(FIND(_xlfn.SEQUENCE(10,,CHAR(48)),F1581),""))</f>
        <v>8</v>
      </c>
      <c r="W1581" s="25" cm="1">
        <f t="array" ref="W1581">MIN(IFERROR(FIND(_xlfn.SEQUENCE(10,,CHAR(48)),B1581),""))</f>
        <v>27</v>
      </c>
      <c r="X1581" s="10">
        <f t="shared" si="463"/>
        <v>16</v>
      </c>
      <c r="Y1581" s="17" t="str">
        <f t="shared" si="464"/>
        <v xml:space="preserve">CENTREUR REPOUSS.  </v>
      </c>
      <c r="Z1581" s="10" t="str">
        <f t="shared" si="465"/>
        <v>611_3448A</v>
      </c>
      <c r="AA1581" s="10" t="str">
        <f t="shared" si="466"/>
        <v>611_3448</v>
      </c>
      <c r="AB1581" s="10" t="str">
        <f t="shared" si="467"/>
        <v>A créer</v>
      </c>
      <c r="AC1581" s="14">
        <f t="shared" si="468"/>
        <v>0</v>
      </c>
      <c r="AD1581" s="10" t="str">
        <f t="shared" si="469"/>
        <v>611_3448 / 31266431</v>
      </c>
      <c r="AE1581" s="10" t="str">
        <f t="shared" si="470"/>
        <v>31266431</v>
      </c>
      <c r="AF1581" s="10" t="str">
        <f t="shared" ref="AF1581:AF1582" si="484">IFERROR(FIND("~",B1581),"")</f>
        <v/>
      </c>
      <c r="AG1581" s="10" t="str">
        <f t="shared" si="471"/>
        <v>611_3448</v>
      </c>
      <c r="AH1581" s="10" t="str">
        <f t="shared" si="477"/>
        <v xml:space="preserve">CENTREUR REPOUSS.  </v>
      </c>
      <c r="AI1581" s="10" t="str">
        <f t="shared" si="478"/>
        <v>A créer</v>
      </c>
      <c r="AJ1581" s="10" t="str">
        <f t="shared" si="479"/>
        <v>31266431</v>
      </c>
    </row>
    <row r="1582" spans="1:36" ht="15" x14ac:dyDescent="0.25">
      <c r="A1582" s="11" t="s">
        <v>4061</v>
      </c>
      <c r="B1582" s="11" t="s">
        <v>4062</v>
      </c>
      <c r="C1582" s="11" t="s">
        <v>85</v>
      </c>
      <c r="D1582" s="11" t="s">
        <v>86</v>
      </c>
      <c r="E1582" s="11" t="s">
        <v>89</v>
      </c>
      <c r="F1582" s="11" t="s">
        <v>4063</v>
      </c>
      <c r="G1582" s="11" t="s">
        <v>89</v>
      </c>
      <c r="H1582" s="11" t="s">
        <v>90</v>
      </c>
      <c r="I1582" s="12">
        <v>0</v>
      </c>
      <c r="J1582" s="11" t="s">
        <v>91</v>
      </c>
      <c r="K1582" s="11" t="s">
        <v>92</v>
      </c>
      <c r="L1582" s="13">
        <v>140</v>
      </c>
      <c r="M1582" s="11" t="s">
        <v>89</v>
      </c>
      <c r="N1582" s="12">
        <v>1</v>
      </c>
      <c r="O1582" s="10">
        <f t="shared" si="472"/>
        <v>13</v>
      </c>
      <c r="P1582" s="10" t="str">
        <f t="shared" si="473"/>
        <v/>
      </c>
      <c r="Q1582" s="10">
        <f t="shared" si="480"/>
        <v>19</v>
      </c>
      <c r="R1582" s="10">
        <f t="shared" si="481"/>
        <v>27</v>
      </c>
      <c r="S1582" s="10" t="str">
        <f t="shared" si="482"/>
        <v>611_3458</v>
      </c>
      <c r="V1582" cm="1">
        <f t="array" ref="V1582">MIN(IFERROR(FIND(_xlfn.SEQUENCE(10,,CHAR(48)),F1582),""))</f>
        <v>8</v>
      </c>
      <c r="W1582" s="25" cm="1">
        <f t="array" ref="W1582">MIN(IFERROR(FIND(_xlfn.SEQUENCE(10,,CHAR(48)),B1582),""))</f>
        <v>20</v>
      </c>
      <c r="X1582" s="10">
        <f t="shared" si="463"/>
        <v>16</v>
      </c>
      <c r="Y1582" s="17" t="str">
        <f t="shared" si="464"/>
        <v xml:space="preserve">REPOUSSOIR  </v>
      </c>
      <c r="Z1582" s="10" t="str">
        <f t="shared" si="465"/>
        <v>611_3458A</v>
      </c>
      <c r="AA1582" s="10" t="str">
        <f t="shared" si="466"/>
        <v>611_3458</v>
      </c>
      <c r="AB1582" s="10" t="str">
        <f t="shared" si="467"/>
        <v>A créer</v>
      </c>
      <c r="AC1582" s="14">
        <f t="shared" si="468"/>
        <v>0</v>
      </c>
      <c r="AD1582" s="10" t="str">
        <f t="shared" si="469"/>
        <v>611_3458 / 31266435</v>
      </c>
      <c r="AE1582" s="10" t="str">
        <f t="shared" si="470"/>
        <v>31266435</v>
      </c>
      <c r="AF1582" s="10" t="str">
        <f t="shared" si="484"/>
        <v/>
      </c>
      <c r="AG1582" s="10" t="str">
        <f t="shared" si="471"/>
        <v>611_3458</v>
      </c>
      <c r="AH1582" s="10" t="str">
        <f t="shared" si="477"/>
        <v xml:space="preserve">REPOUSSOIR  </v>
      </c>
      <c r="AI1582" s="10" t="str">
        <f t="shared" si="478"/>
        <v>A créer</v>
      </c>
      <c r="AJ1582" s="10" t="str">
        <f t="shared" si="479"/>
        <v>31266435</v>
      </c>
    </row>
    <row r="1583" spans="1:36" ht="15" x14ac:dyDescent="0.25">
      <c r="A1583" s="11" t="s">
        <v>4064</v>
      </c>
      <c r="B1583" s="11" t="s">
        <v>4065</v>
      </c>
      <c r="C1583" s="11" t="s">
        <v>85</v>
      </c>
      <c r="D1583" s="11" t="s">
        <v>86</v>
      </c>
      <c r="E1583" s="11" t="s">
        <v>89</v>
      </c>
      <c r="F1583" s="11" t="s">
        <v>4066</v>
      </c>
      <c r="G1583" s="11" t="s">
        <v>89</v>
      </c>
      <c r="H1583" s="11" t="s">
        <v>90</v>
      </c>
      <c r="I1583" s="12">
        <v>0</v>
      </c>
      <c r="J1583" s="11" t="s">
        <v>91</v>
      </c>
      <c r="K1583" s="11" t="s">
        <v>92</v>
      </c>
      <c r="L1583" s="13">
        <v>195</v>
      </c>
      <c r="M1583" s="11" t="s">
        <v>89</v>
      </c>
      <c r="N1583" s="12">
        <v>1</v>
      </c>
      <c r="O1583" s="10">
        <f t="shared" si="472"/>
        <v>17</v>
      </c>
      <c r="P1583" s="10" t="str">
        <f t="shared" si="473"/>
        <v/>
      </c>
      <c r="Q1583" s="10">
        <f t="shared" si="480"/>
        <v>23</v>
      </c>
      <c r="R1583" s="10">
        <f t="shared" si="481"/>
        <v>31</v>
      </c>
      <c r="S1583" s="10" t="str">
        <f t="shared" si="482"/>
        <v>611_3453</v>
      </c>
      <c r="V1583" cm="1">
        <f t="array" ref="V1583">MIN(IFERROR(FIND(_xlfn.SEQUENCE(10,,CHAR(48)),F1583),""))</f>
        <v>8</v>
      </c>
      <c r="W1583" s="25" cm="1">
        <f t="array" ref="W1583">MIN(IFERROR(FIND(_xlfn.SEQUENCE(10,,CHAR(48)),B1583),""))</f>
        <v>24</v>
      </c>
      <c r="X1583" s="10">
        <f t="shared" si="463"/>
        <v>16</v>
      </c>
      <c r="Y1583" s="17" t="str">
        <f t="shared" si="464"/>
        <v xml:space="preserve">PORTE  POINCIN  </v>
      </c>
      <c r="Z1583" s="10" t="str">
        <f t="shared" si="465"/>
        <v>611_3453A</v>
      </c>
      <c r="AA1583" s="10" t="str">
        <f t="shared" si="466"/>
        <v>611_3453</v>
      </c>
      <c r="AB1583" s="10" t="str">
        <f t="shared" si="467"/>
        <v>A créer</v>
      </c>
      <c r="AC1583" s="14">
        <f t="shared" si="468"/>
        <v>0</v>
      </c>
      <c r="AD1583" s="10" t="str">
        <f t="shared" si="469"/>
        <v>611_3453 / 31266437</v>
      </c>
      <c r="AE1583" s="10" t="str">
        <f t="shared" si="470"/>
        <v>31266437</v>
      </c>
      <c r="AG1583" s="10" t="str">
        <f t="shared" si="471"/>
        <v>611_3453</v>
      </c>
      <c r="AH1583" s="10" t="str">
        <f t="shared" si="477"/>
        <v xml:space="preserve">PORTE  POINCIN  </v>
      </c>
      <c r="AI1583" s="10" t="str">
        <f t="shared" si="478"/>
        <v>A créer</v>
      </c>
      <c r="AJ1583" s="10" t="str">
        <f t="shared" si="479"/>
        <v>31266437</v>
      </c>
    </row>
    <row r="1584" spans="1:36" ht="15" x14ac:dyDescent="0.25">
      <c r="A1584" s="11" t="s">
        <v>4067</v>
      </c>
      <c r="B1584" s="11" t="s">
        <v>4068</v>
      </c>
      <c r="C1584" s="11" t="s">
        <v>85</v>
      </c>
      <c r="D1584" s="11" t="s">
        <v>86</v>
      </c>
      <c r="E1584" s="11" t="s">
        <v>89</v>
      </c>
      <c r="F1584" s="11" t="s">
        <v>4069</v>
      </c>
      <c r="G1584" s="11" t="s">
        <v>89</v>
      </c>
      <c r="H1584" s="11" t="s">
        <v>90</v>
      </c>
      <c r="I1584" s="12">
        <v>0</v>
      </c>
      <c r="J1584" s="11" t="s">
        <v>91</v>
      </c>
      <c r="K1584" s="11" t="s">
        <v>92</v>
      </c>
      <c r="L1584" s="13">
        <v>250</v>
      </c>
      <c r="M1584" s="11" t="s">
        <v>89</v>
      </c>
      <c r="N1584" s="12">
        <v>1</v>
      </c>
      <c r="O1584" s="10">
        <f t="shared" si="472"/>
        <v>9</v>
      </c>
      <c r="P1584" s="10" t="str">
        <f t="shared" si="473"/>
        <v/>
      </c>
      <c r="Q1584" s="10">
        <f t="shared" si="480"/>
        <v>15</v>
      </c>
      <c r="R1584" s="10">
        <f t="shared" si="481"/>
        <v>23</v>
      </c>
      <c r="S1584" s="10" t="str">
        <f t="shared" si="482"/>
        <v>611_3459</v>
      </c>
      <c r="V1584" cm="1">
        <f t="array" ref="V1584">MIN(IFERROR(FIND(_xlfn.SEQUENCE(10,,CHAR(48)),F1584),""))</f>
        <v>8</v>
      </c>
      <c r="W1584" s="25" cm="1">
        <f t="array" ref="W1584">MIN(IFERROR(FIND(_xlfn.SEQUENCE(10,,CHAR(48)),B1584),""))</f>
        <v>16</v>
      </c>
      <c r="X1584" s="10">
        <f t="shared" si="463"/>
        <v>16</v>
      </c>
      <c r="Y1584" s="17" t="str">
        <f t="shared" si="464"/>
        <v xml:space="preserve">INSERT  </v>
      </c>
      <c r="Z1584" s="10" t="str">
        <f t="shared" si="465"/>
        <v>611_3459A</v>
      </c>
      <c r="AA1584" s="10" t="str">
        <f t="shared" si="466"/>
        <v>611_3459</v>
      </c>
      <c r="AB1584" s="10" t="str">
        <f t="shared" si="467"/>
        <v>A créer</v>
      </c>
      <c r="AC1584" s="14">
        <f t="shared" si="468"/>
        <v>0</v>
      </c>
      <c r="AD1584" s="10" t="str">
        <f t="shared" si="469"/>
        <v>611_3459 / 31266442</v>
      </c>
      <c r="AE1584" s="10" t="str">
        <f t="shared" si="470"/>
        <v>31266442</v>
      </c>
      <c r="AG1584" s="10" t="str">
        <f t="shared" si="471"/>
        <v>611_3459</v>
      </c>
      <c r="AH1584" s="10" t="str">
        <f t="shared" si="477"/>
        <v xml:space="preserve">INSERT  </v>
      </c>
      <c r="AI1584" s="10" t="str">
        <f t="shared" si="478"/>
        <v>A créer</v>
      </c>
      <c r="AJ1584" s="10" t="str">
        <f t="shared" si="479"/>
        <v>31266442</v>
      </c>
    </row>
    <row r="1585" spans="1:36" ht="15" x14ac:dyDescent="0.25">
      <c r="A1585" s="11" t="s">
        <v>4070</v>
      </c>
      <c r="B1585" s="11" t="s">
        <v>4071</v>
      </c>
      <c r="C1585" s="11" t="s">
        <v>85</v>
      </c>
      <c r="D1585" s="11" t="s">
        <v>86</v>
      </c>
      <c r="E1585" s="11" t="s">
        <v>89</v>
      </c>
      <c r="F1585" s="11" t="s">
        <v>4072</v>
      </c>
      <c r="G1585" s="11" t="s">
        <v>89</v>
      </c>
      <c r="H1585" s="11" t="s">
        <v>90</v>
      </c>
      <c r="I1585" s="12">
        <v>2</v>
      </c>
      <c r="J1585" s="11" t="s">
        <v>91</v>
      </c>
      <c r="K1585" s="11" t="s">
        <v>92</v>
      </c>
      <c r="L1585" s="13">
        <v>250</v>
      </c>
      <c r="M1585" s="11" t="s">
        <v>89</v>
      </c>
      <c r="N1585" s="12">
        <v>1</v>
      </c>
      <c r="O1585" s="10">
        <f t="shared" si="472"/>
        <v>10</v>
      </c>
      <c r="P1585" s="10" t="str">
        <f t="shared" si="473"/>
        <v/>
      </c>
      <c r="Q1585" s="10">
        <f t="shared" si="480"/>
        <v>16</v>
      </c>
      <c r="R1585" s="10">
        <f t="shared" si="481"/>
        <v>24</v>
      </c>
      <c r="S1585" s="10" t="str">
        <f t="shared" si="482"/>
        <v>611_3461</v>
      </c>
      <c r="V1585" cm="1">
        <f t="array" ref="V1585">MIN(IFERROR(FIND(_xlfn.SEQUENCE(10,,CHAR(48)),F1585),""))</f>
        <v>8</v>
      </c>
      <c r="W1585" s="25" cm="1">
        <f t="array" ref="W1585">MIN(IFERROR(FIND(_xlfn.SEQUENCE(10,,CHAR(48)),B1585),""))</f>
        <v>17</v>
      </c>
      <c r="X1585" s="10">
        <f t="shared" si="463"/>
        <v>16</v>
      </c>
      <c r="Y1585" s="17" t="str">
        <f t="shared" si="464"/>
        <v xml:space="preserve">MATRICE  </v>
      </c>
      <c r="Z1585" s="10" t="str">
        <f t="shared" si="465"/>
        <v>611_3461A</v>
      </c>
      <c r="AA1585" s="10" t="str">
        <f t="shared" si="466"/>
        <v>611_3461</v>
      </c>
      <c r="AB1585" s="10" t="str">
        <f t="shared" si="467"/>
        <v>A créer</v>
      </c>
      <c r="AC1585" s="14">
        <f t="shared" si="468"/>
        <v>2</v>
      </c>
      <c r="AD1585" s="10" t="str">
        <f t="shared" si="469"/>
        <v>611_3461 / 31266443</v>
      </c>
      <c r="AE1585" s="10" t="str">
        <f t="shared" si="470"/>
        <v>31266443</v>
      </c>
      <c r="AG1585" s="10" t="str">
        <f t="shared" si="471"/>
        <v>611_3461</v>
      </c>
      <c r="AH1585" s="10" t="str">
        <f t="shared" si="477"/>
        <v xml:space="preserve">MATRICE  </v>
      </c>
      <c r="AI1585" s="10" t="str">
        <f t="shared" si="478"/>
        <v>A créer</v>
      </c>
      <c r="AJ1585" s="10" t="str">
        <f t="shared" si="479"/>
        <v>31266443</v>
      </c>
    </row>
    <row r="1586" spans="1:36" ht="15" x14ac:dyDescent="0.25">
      <c r="A1586" s="11" t="s">
        <v>4073</v>
      </c>
      <c r="B1586" s="11" t="s">
        <v>4074</v>
      </c>
      <c r="C1586" s="11" t="s">
        <v>85</v>
      </c>
      <c r="D1586" s="11" t="s">
        <v>86</v>
      </c>
      <c r="E1586" s="11" t="s">
        <v>89</v>
      </c>
      <c r="F1586" s="11" t="s">
        <v>4075</v>
      </c>
      <c r="G1586" s="11" t="s">
        <v>89</v>
      </c>
      <c r="H1586" s="11" t="s">
        <v>90</v>
      </c>
      <c r="I1586" s="12">
        <v>0</v>
      </c>
      <c r="J1586" s="11" t="s">
        <v>91</v>
      </c>
      <c r="K1586" s="11" t="s">
        <v>92</v>
      </c>
      <c r="L1586" s="13">
        <v>210</v>
      </c>
      <c r="M1586" s="11" t="s">
        <v>89</v>
      </c>
      <c r="N1586" s="12">
        <v>1</v>
      </c>
      <c r="O1586" s="10">
        <f t="shared" si="472"/>
        <v>10</v>
      </c>
      <c r="P1586" s="10" t="str">
        <f t="shared" si="473"/>
        <v/>
      </c>
      <c r="Q1586" s="10">
        <f t="shared" si="480"/>
        <v>16</v>
      </c>
      <c r="R1586" s="10">
        <f t="shared" si="481"/>
        <v>24</v>
      </c>
      <c r="S1586" s="10" t="str">
        <f t="shared" si="482"/>
        <v>611_3460</v>
      </c>
      <c r="V1586" cm="1">
        <f t="array" ref="V1586">MIN(IFERROR(FIND(_xlfn.SEQUENCE(10,,CHAR(48)),F1586),""))</f>
        <v>8</v>
      </c>
      <c r="W1586" s="25" cm="1">
        <f t="array" ref="W1586">MIN(IFERROR(FIND(_xlfn.SEQUENCE(10,,CHAR(48)),B1586),""))</f>
        <v>17</v>
      </c>
      <c r="X1586" s="10">
        <f t="shared" si="463"/>
        <v>16</v>
      </c>
      <c r="Y1586" s="17" t="str">
        <f t="shared" si="464"/>
        <v xml:space="preserve">POINCON  </v>
      </c>
      <c r="Z1586" s="10" t="str">
        <f t="shared" si="465"/>
        <v>611_3460A</v>
      </c>
      <c r="AA1586" s="10" t="str">
        <f t="shared" si="466"/>
        <v>611_3460</v>
      </c>
      <c r="AB1586" s="10" t="str">
        <f t="shared" si="467"/>
        <v>A créer</v>
      </c>
      <c r="AC1586" s="14">
        <f t="shared" si="468"/>
        <v>0</v>
      </c>
      <c r="AD1586" s="10" t="str">
        <f t="shared" si="469"/>
        <v>611_3460 / 31266448</v>
      </c>
      <c r="AE1586" s="10" t="str">
        <f t="shared" si="470"/>
        <v>31266448</v>
      </c>
      <c r="AG1586" s="10" t="str">
        <f t="shared" si="471"/>
        <v>611_3460</v>
      </c>
      <c r="AH1586" s="10" t="str">
        <f t="shared" si="477"/>
        <v xml:space="preserve">POINCON  </v>
      </c>
      <c r="AI1586" s="10" t="str">
        <f t="shared" si="478"/>
        <v>A créer</v>
      </c>
      <c r="AJ1586" s="10" t="str">
        <f t="shared" si="479"/>
        <v>31266448</v>
      </c>
    </row>
    <row r="1587" spans="1:36" ht="15" x14ac:dyDescent="0.25">
      <c r="A1587" s="11" t="s">
        <v>4076</v>
      </c>
      <c r="B1587" s="11" t="s">
        <v>4077</v>
      </c>
      <c r="C1587" s="11" t="s">
        <v>85</v>
      </c>
      <c r="D1587" s="11" t="s">
        <v>86</v>
      </c>
      <c r="E1587" s="11" t="s">
        <v>89</v>
      </c>
      <c r="F1587" s="11" t="s">
        <v>4078</v>
      </c>
      <c r="G1587" s="11" t="s">
        <v>89</v>
      </c>
      <c r="H1587" s="11" t="s">
        <v>90</v>
      </c>
      <c r="I1587" s="12">
        <v>0</v>
      </c>
      <c r="J1587" s="11" t="s">
        <v>91</v>
      </c>
      <c r="K1587" s="11" t="s">
        <v>92</v>
      </c>
      <c r="L1587" s="13">
        <v>280</v>
      </c>
      <c r="M1587" s="11" t="s">
        <v>89</v>
      </c>
      <c r="N1587" s="12">
        <v>1</v>
      </c>
      <c r="O1587" s="10">
        <f t="shared" si="472"/>
        <v>9</v>
      </c>
      <c r="P1587" s="10" t="str">
        <f t="shared" si="473"/>
        <v/>
      </c>
      <c r="Q1587" s="10">
        <f t="shared" si="480"/>
        <v>15</v>
      </c>
      <c r="R1587" s="10">
        <f t="shared" si="481"/>
        <v>23</v>
      </c>
      <c r="S1587" s="10" t="str">
        <f t="shared" si="482"/>
        <v>611_3462</v>
      </c>
      <c r="V1587" cm="1">
        <f t="array" ref="V1587">MIN(IFERROR(FIND(_xlfn.SEQUENCE(10,,CHAR(48)),F1587),""))</f>
        <v>8</v>
      </c>
      <c r="W1587" s="25" cm="1">
        <f t="array" ref="W1587">MIN(IFERROR(FIND(_xlfn.SEQUENCE(10,,CHAR(48)),B1587),""))</f>
        <v>16</v>
      </c>
      <c r="X1587" s="10">
        <f t="shared" si="463"/>
        <v>16</v>
      </c>
      <c r="Y1587" s="17" t="str">
        <f t="shared" si="464"/>
        <v xml:space="preserve">INSERT  </v>
      </c>
      <c r="Z1587" s="10" t="str">
        <f t="shared" si="465"/>
        <v>611_3462A</v>
      </c>
      <c r="AA1587" s="10" t="str">
        <f t="shared" si="466"/>
        <v>611_3462</v>
      </c>
      <c r="AB1587" s="10" t="str">
        <f t="shared" si="467"/>
        <v>A créer</v>
      </c>
      <c r="AC1587" s="14">
        <f t="shared" si="468"/>
        <v>0</v>
      </c>
      <c r="AD1587" s="10" t="str">
        <f t="shared" si="469"/>
        <v>611_3462 / 31266449</v>
      </c>
      <c r="AE1587" s="10" t="str">
        <f t="shared" si="470"/>
        <v>31266449</v>
      </c>
      <c r="AG1587" s="10" t="str">
        <f t="shared" si="471"/>
        <v>611_3462</v>
      </c>
      <c r="AH1587" s="10" t="str">
        <f t="shared" si="477"/>
        <v xml:space="preserve">INSERT  </v>
      </c>
      <c r="AI1587" s="10" t="str">
        <f t="shared" si="478"/>
        <v>A créer</v>
      </c>
      <c r="AJ1587" s="10" t="str">
        <f t="shared" si="479"/>
        <v>31266449</v>
      </c>
    </row>
    <row r="1588" spans="1:36" ht="15" x14ac:dyDescent="0.25">
      <c r="A1588" s="11" t="s">
        <v>4079</v>
      </c>
      <c r="B1588" s="11" t="s">
        <v>4080</v>
      </c>
      <c r="C1588" s="11" t="s">
        <v>85</v>
      </c>
      <c r="D1588" s="11" t="s">
        <v>86</v>
      </c>
      <c r="E1588" s="11" t="s">
        <v>89</v>
      </c>
      <c r="F1588" s="11" t="s">
        <v>4081</v>
      </c>
      <c r="G1588" s="11" t="s">
        <v>89</v>
      </c>
      <c r="H1588" s="11" t="s">
        <v>90</v>
      </c>
      <c r="I1588" s="12">
        <v>1</v>
      </c>
      <c r="J1588" s="11" t="s">
        <v>91</v>
      </c>
      <c r="K1588" s="11" t="s">
        <v>92</v>
      </c>
      <c r="L1588" s="13">
        <v>280</v>
      </c>
      <c r="M1588" s="11" t="s">
        <v>89</v>
      </c>
      <c r="N1588" s="12">
        <v>1</v>
      </c>
      <c r="O1588" s="10">
        <f t="shared" si="472"/>
        <v>18</v>
      </c>
      <c r="P1588" s="10" t="str">
        <f t="shared" si="473"/>
        <v/>
      </c>
      <c r="Q1588" s="10">
        <f t="shared" si="480"/>
        <v>24</v>
      </c>
      <c r="R1588" s="10">
        <f t="shared" si="481"/>
        <v>32</v>
      </c>
      <c r="S1588" s="10" t="str">
        <f t="shared" si="482"/>
        <v>611_3465</v>
      </c>
      <c r="V1588" cm="1">
        <f t="array" ref="V1588">MIN(IFERROR(FIND(_xlfn.SEQUENCE(10,,CHAR(48)),F1588),""))</f>
        <v>8</v>
      </c>
      <c r="W1588" s="25" cm="1">
        <f t="array" ref="W1588">MIN(IFERROR(FIND(_xlfn.SEQUENCE(10,,CHAR(48)),B1588),""))</f>
        <v>25</v>
      </c>
      <c r="X1588" s="10">
        <f t="shared" si="463"/>
        <v>16</v>
      </c>
      <c r="Y1588" s="17" t="str">
        <f t="shared" si="464"/>
        <v xml:space="preserve">DOIGT MOULURAGE  </v>
      </c>
      <c r="Z1588" s="10" t="str">
        <f t="shared" si="465"/>
        <v>611_3465A</v>
      </c>
      <c r="AA1588" s="10" t="str">
        <f t="shared" si="466"/>
        <v>611_3465</v>
      </c>
      <c r="AB1588" s="10" t="str">
        <f t="shared" si="467"/>
        <v>A créer</v>
      </c>
      <c r="AC1588" s="14">
        <f t="shared" si="468"/>
        <v>1</v>
      </c>
      <c r="AD1588" s="10" t="str">
        <f t="shared" si="469"/>
        <v>611_3465 / 31266453</v>
      </c>
      <c r="AE1588" s="10" t="str">
        <f t="shared" si="470"/>
        <v>31266453</v>
      </c>
      <c r="AG1588" s="10" t="str">
        <f t="shared" si="471"/>
        <v>611_3465</v>
      </c>
      <c r="AH1588" s="10" t="str">
        <f t="shared" si="477"/>
        <v xml:space="preserve">DOIGT MOULURAGE  </v>
      </c>
      <c r="AI1588" s="10" t="str">
        <f t="shared" si="478"/>
        <v>A créer</v>
      </c>
      <c r="AJ1588" s="10" t="str">
        <f t="shared" si="479"/>
        <v>31266453</v>
      </c>
    </row>
    <row r="1589" spans="1:36" ht="15" x14ac:dyDescent="0.25">
      <c r="A1589" s="11" t="s">
        <v>4082</v>
      </c>
      <c r="B1589" s="11" t="s">
        <v>4083</v>
      </c>
      <c r="C1589" s="11" t="s">
        <v>85</v>
      </c>
      <c r="D1589" s="11" t="s">
        <v>86</v>
      </c>
      <c r="E1589" s="11" t="s">
        <v>89</v>
      </c>
      <c r="F1589" s="11" t="s">
        <v>4084</v>
      </c>
      <c r="G1589" s="11" t="s">
        <v>89</v>
      </c>
      <c r="H1589" s="11" t="s">
        <v>90</v>
      </c>
      <c r="I1589" s="12">
        <v>0</v>
      </c>
      <c r="J1589" s="11" t="s">
        <v>91</v>
      </c>
      <c r="K1589" s="11" t="s">
        <v>92</v>
      </c>
      <c r="L1589" s="13">
        <v>260</v>
      </c>
      <c r="M1589" s="11" t="s">
        <v>89</v>
      </c>
      <c r="N1589" s="12">
        <v>1</v>
      </c>
      <c r="O1589" s="10">
        <f t="shared" si="472"/>
        <v>13</v>
      </c>
      <c r="P1589" s="10" t="str">
        <f t="shared" si="473"/>
        <v/>
      </c>
      <c r="Q1589" s="10">
        <f t="shared" si="480"/>
        <v>19</v>
      </c>
      <c r="R1589" s="10">
        <f t="shared" si="481"/>
        <v>27</v>
      </c>
      <c r="S1589" s="10" t="str">
        <f t="shared" si="482"/>
        <v>611_0549</v>
      </c>
      <c r="V1589" cm="1">
        <f t="array" ref="V1589">MIN(IFERROR(FIND(_xlfn.SEQUENCE(10,,CHAR(48)),F1589),""))</f>
        <v>8</v>
      </c>
      <c r="W1589" s="25" cm="1">
        <f t="array" ref="W1589">MIN(IFERROR(FIND(_xlfn.SEQUENCE(10,,CHAR(48)),B1589),""))</f>
        <v>20</v>
      </c>
      <c r="X1589" s="10">
        <f t="shared" si="463"/>
        <v>16</v>
      </c>
      <c r="Y1589" s="17" t="str">
        <f t="shared" si="464"/>
        <v xml:space="preserve">ENTRETOISE  </v>
      </c>
      <c r="Z1589" s="10" t="str">
        <f t="shared" si="465"/>
        <v>611_0549A</v>
      </c>
      <c r="AA1589" s="10" t="str">
        <f t="shared" si="466"/>
        <v>611_0549</v>
      </c>
      <c r="AB1589" s="10" t="str">
        <f t="shared" si="467"/>
        <v>A créer</v>
      </c>
      <c r="AC1589" s="14">
        <f t="shared" si="468"/>
        <v>0</v>
      </c>
      <c r="AD1589" s="10" t="str">
        <f t="shared" si="469"/>
        <v>611_0549 / 31266454</v>
      </c>
      <c r="AE1589" s="10" t="str">
        <f t="shared" si="470"/>
        <v>31266454</v>
      </c>
      <c r="AG1589" s="10" t="str">
        <f t="shared" si="471"/>
        <v>611_0549</v>
      </c>
      <c r="AH1589" s="10" t="str">
        <f t="shared" si="477"/>
        <v xml:space="preserve">ENTRETOISE  </v>
      </c>
      <c r="AI1589" s="10" t="str">
        <f t="shared" si="478"/>
        <v>A créer</v>
      </c>
      <c r="AJ1589" s="10" t="str">
        <f t="shared" si="479"/>
        <v>31266454</v>
      </c>
    </row>
    <row r="1590" spans="1:36" ht="15" x14ac:dyDescent="0.25">
      <c r="A1590" s="11" t="s">
        <v>4085</v>
      </c>
      <c r="B1590" s="11" t="s">
        <v>4086</v>
      </c>
      <c r="C1590" s="11" t="s">
        <v>85</v>
      </c>
      <c r="D1590" s="11" t="s">
        <v>86</v>
      </c>
      <c r="E1590" s="11" t="s">
        <v>89</v>
      </c>
      <c r="F1590" s="11" t="s">
        <v>4087</v>
      </c>
      <c r="G1590" s="11" t="s">
        <v>89</v>
      </c>
      <c r="H1590" s="11" t="s">
        <v>90</v>
      </c>
      <c r="I1590" s="12">
        <v>2</v>
      </c>
      <c r="J1590" s="11" t="s">
        <v>91</v>
      </c>
      <c r="K1590" s="11" t="s">
        <v>92</v>
      </c>
      <c r="L1590" s="13">
        <v>235</v>
      </c>
      <c r="M1590" s="11" t="s">
        <v>89</v>
      </c>
      <c r="N1590" s="12">
        <v>1</v>
      </c>
      <c r="O1590" s="10">
        <f t="shared" si="472"/>
        <v>10</v>
      </c>
      <c r="P1590" s="10" t="str">
        <f t="shared" si="473"/>
        <v/>
      </c>
      <c r="Q1590" s="10">
        <f t="shared" si="480"/>
        <v>16</v>
      </c>
      <c r="R1590" s="10">
        <f t="shared" si="481"/>
        <v>24</v>
      </c>
      <c r="S1590" s="10" t="str">
        <f t="shared" si="482"/>
        <v>611_3464</v>
      </c>
      <c r="V1590" cm="1">
        <f t="array" ref="V1590">MIN(IFERROR(FIND(_xlfn.SEQUENCE(10,,CHAR(48)),F1590),""))</f>
        <v>8</v>
      </c>
      <c r="W1590" s="25" cm="1">
        <f t="array" ref="W1590">MIN(IFERROR(FIND(_xlfn.SEQUENCE(10,,CHAR(48)),B1590),""))</f>
        <v>17</v>
      </c>
      <c r="X1590" s="10">
        <f t="shared" si="463"/>
        <v>16</v>
      </c>
      <c r="Y1590" s="17" t="str">
        <f t="shared" si="464"/>
        <v xml:space="preserve">MOLETTE  </v>
      </c>
      <c r="Z1590" s="10" t="str">
        <f t="shared" si="465"/>
        <v>611_3464A</v>
      </c>
      <c r="AA1590" s="10" t="str">
        <f t="shared" si="466"/>
        <v>611_3464</v>
      </c>
      <c r="AB1590" s="10" t="str">
        <f t="shared" si="467"/>
        <v>A créer</v>
      </c>
      <c r="AC1590" s="14">
        <f t="shared" si="468"/>
        <v>2</v>
      </c>
      <c r="AD1590" s="10" t="str">
        <f t="shared" si="469"/>
        <v>611_3464 / 31266456</v>
      </c>
      <c r="AE1590" s="10" t="str">
        <f t="shared" si="470"/>
        <v>31266456</v>
      </c>
      <c r="AG1590" s="10" t="str">
        <f t="shared" si="471"/>
        <v>611_3464</v>
      </c>
      <c r="AH1590" s="10" t="str">
        <f t="shared" si="477"/>
        <v xml:space="preserve">MOLETTE  </v>
      </c>
      <c r="AI1590" s="10" t="str">
        <f t="shared" si="478"/>
        <v>A créer</v>
      </c>
      <c r="AJ1590" s="10" t="str">
        <f t="shared" si="479"/>
        <v>31266456</v>
      </c>
    </row>
    <row r="1591" spans="1:36" ht="15" x14ac:dyDescent="0.25">
      <c r="A1591" s="11" t="s">
        <v>4088</v>
      </c>
      <c r="B1591" s="11" t="s">
        <v>4089</v>
      </c>
      <c r="C1591" s="11" t="s">
        <v>85</v>
      </c>
      <c r="D1591" s="11" t="s">
        <v>86</v>
      </c>
      <c r="E1591" s="11" t="s">
        <v>89</v>
      </c>
      <c r="F1591" s="11" t="s">
        <v>4090</v>
      </c>
      <c r="G1591" s="11" t="s">
        <v>89</v>
      </c>
      <c r="H1591" s="11" t="s">
        <v>90</v>
      </c>
      <c r="I1591" s="12">
        <v>0</v>
      </c>
      <c r="J1591" s="11" t="s">
        <v>91</v>
      </c>
      <c r="K1591" s="11" t="s">
        <v>92</v>
      </c>
      <c r="L1591" s="13">
        <v>50</v>
      </c>
      <c r="M1591" s="11" t="s">
        <v>89</v>
      </c>
      <c r="N1591" s="12">
        <v>1</v>
      </c>
      <c r="O1591" s="10">
        <f t="shared" si="472"/>
        <v>10</v>
      </c>
      <c r="P1591" s="10" t="str">
        <f t="shared" si="473"/>
        <v/>
      </c>
      <c r="Q1591" s="10">
        <f t="shared" si="480"/>
        <v>16</v>
      </c>
      <c r="R1591" s="10">
        <f t="shared" si="481"/>
        <v>24</v>
      </c>
      <c r="S1591" s="10" t="str">
        <f t="shared" si="482"/>
        <v>611_0492</v>
      </c>
      <c r="V1591" cm="1">
        <f t="array" ref="V1591">MIN(IFERROR(FIND(_xlfn.SEQUENCE(10,,CHAR(48)),F1591),""))</f>
        <v>8</v>
      </c>
      <c r="W1591" s="25" cm="1">
        <f t="array" ref="W1591">MIN(IFERROR(FIND(_xlfn.SEQUENCE(10,,CHAR(48)),B1591),""))</f>
        <v>17</v>
      </c>
      <c r="X1591" s="10">
        <f t="shared" si="463"/>
        <v>16</v>
      </c>
      <c r="Y1591" s="17" t="str">
        <f t="shared" si="464"/>
        <v xml:space="preserve">DECOLEUR </v>
      </c>
      <c r="Z1591" s="10" t="str">
        <f t="shared" si="465"/>
        <v>611_0492A</v>
      </c>
      <c r="AA1591" s="10" t="str">
        <f t="shared" si="466"/>
        <v>611_0492</v>
      </c>
      <c r="AB1591" s="10" t="str">
        <f t="shared" si="467"/>
        <v>A créer</v>
      </c>
      <c r="AC1591" s="14">
        <f t="shared" si="468"/>
        <v>0</v>
      </c>
      <c r="AD1591" s="10" t="str">
        <f t="shared" si="469"/>
        <v>611_0492 / 31266457</v>
      </c>
      <c r="AE1591" s="10" t="str">
        <f t="shared" si="470"/>
        <v>31266457</v>
      </c>
      <c r="AG1591" s="10" t="str">
        <f t="shared" si="471"/>
        <v>611_0492</v>
      </c>
      <c r="AH1591" s="10" t="str">
        <f t="shared" si="477"/>
        <v xml:space="preserve">DECOLEUR </v>
      </c>
      <c r="AI1591" s="10" t="str">
        <f t="shared" si="478"/>
        <v>A créer</v>
      </c>
      <c r="AJ1591" s="10" t="str">
        <f t="shared" si="479"/>
        <v>31266457</v>
      </c>
    </row>
    <row r="1592" spans="1:36" ht="15" x14ac:dyDescent="0.25">
      <c r="A1592" s="11" t="s">
        <v>4091</v>
      </c>
      <c r="B1592" s="11" t="s">
        <v>4092</v>
      </c>
      <c r="C1592" s="11" t="s">
        <v>85</v>
      </c>
      <c r="D1592" s="11" t="s">
        <v>86</v>
      </c>
      <c r="E1592" s="11" t="s">
        <v>89</v>
      </c>
      <c r="F1592" s="11" t="s">
        <v>4093</v>
      </c>
      <c r="G1592" s="11" t="s">
        <v>89</v>
      </c>
      <c r="H1592" s="11" t="s">
        <v>90</v>
      </c>
      <c r="I1592" s="12">
        <v>0</v>
      </c>
      <c r="J1592" s="11" t="s">
        <v>91</v>
      </c>
      <c r="K1592" s="11" t="s">
        <v>92</v>
      </c>
      <c r="L1592" s="13">
        <v>285</v>
      </c>
      <c r="M1592" s="11" t="s">
        <v>89</v>
      </c>
      <c r="N1592" s="12">
        <v>1</v>
      </c>
      <c r="O1592" s="10">
        <f t="shared" si="472"/>
        <v>20</v>
      </c>
      <c r="P1592" s="10" t="str">
        <f t="shared" si="473"/>
        <v/>
      </c>
      <c r="Q1592" s="10">
        <f t="shared" si="480"/>
        <v>26</v>
      </c>
      <c r="R1592" s="10">
        <f t="shared" si="481"/>
        <v>34</v>
      </c>
      <c r="S1592" s="10" t="str">
        <f t="shared" si="482"/>
        <v>611_3468</v>
      </c>
      <c r="V1592" cm="1">
        <f t="array" ref="V1592">MIN(IFERROR(FIND(_xlfn.SEQUENCE(10,,CHAR(48)),F1592),""))</f>
        <v>8</v>
      </c>
      <c r="W1592" s="25" cm="1">
        <f t="array" ref="W1592">MIN(IFERROR(FIND(_xlfn.SEQUENCE(10,,CHAR(48)),B1592),""))</f>
        <v>27</v>
      </c>
      <c r="X1592" s="10">
        <f t="shared" si="463"/>
        <v>16</v>
      </c>
      <c r="Y1592" s="17" t="str">
        <f t="shared" si="464"/>
        <v xml:space="preserve">MATRICE CALIBRAGE  </v>
      </c>
      <c r="Z1592" s="10" t="str">
        <f t="shared" si="465"/>
        <v>611_3468A</v>
      </c>
      <c r="AA1592" s="10" t="str">
        <f t="shared" si="466"/>
        <v>611_3468</v>
      </c>
      <c r="AB1592" s="10" t="str">
        <f t="shared" si="467"/>
        <v>A créer</v>
      </c>
      <c r="AC1592" s="14">
        <f t="shared" si="468"/>
        <v>0</v>
      </c>
      <c r="AD1592" s="10" t="str">
        <f t="shared" si="469"/>
        <v>611_3468 / 31266459</v>
      </c>
      <c r="AE1592" s="10" t="str">
        <f t="shared" si="470"/>
        <v>31266459</v>
      </c>
      <c r="AG1592" s="10" t="str">
        <f t="shared" si="471"/>
        <v>611_3468</v>
      </c>
      <c r="AH1592" s="10" t="str">
        <f t="shared" si="477"/>
        <v xml:space="preserve">MATRICE CALIBRAGE  </v>
      </c>
      <c r="AI1592" s="10" t="str">
        <f t="shared" si="478"/>
        <v>A créer</v>
      </c>
      <c r="AJ1592" s="10" t="str">
        <f t="shared" si="479"/>
        <v>31266459</v>
      </c>
    </row>
    <row r="1593" spans="1:36" ht="15" x14ac:dyDescent="0.25">
      <c r="A1593" s="11" t="s">
        <v>4094</v>
      </c>
      <c r="B1593" s="11" t="s">
        <v>4095</v>
      </c>
      <c r="C1593" s="11" t="s">
        <v>85</v>
      </c>
      <c r="D1593" s="11" t="s">
        <v>86</v>
      </c>
      <c r="E1593" s="11" t="s">
        <v>89</v>
      </c>
      <c r="F1593" s="11" t="s">
        <v>4096</v>
      </c>
      <c r="G1593" s="11" t="s">
        <v>89</v>
      </c>
      <c r="H1593" s="11" t="s">
        <v>90</v>
      </c>
      <c r="I1593" s="12">
        <v>0</v>
      </c>
      <c r="J1593" s="11" t="s">
        <v>91</v>
      </c>
      <c r="K1593" s="11" t="s">
        <v>92</v>
      </c>
      <c r="L1593" s="13">
        <v>210</v>
      </c>
      <c r="M1593" s="11" t="s">
        <v>89</v>
      </c>
      <c r="N1593" s="12">
        <v>1</v>
      </c>
      <c r="O1593" s="10">
        <f t="shared" si="472"/>
        <v>10</v>
      </c>
      <c r="P1593" s="10" t="str">
        <f t="shared" si="473"/>
        <v/>
      </c>
      <c r="Q1593" s="10">
        <f t="shared" si="480"/>
        <v>16</v>
      </c>
      <c r="R1593" s="10">
        <f t="shared" si="481"/>
        <v>24</v>
      </c>
      <c r="S1593" s="10" t="str">
        <f t="shared" si="482"/>
        <v>611_3466</v>
      </c>
      <c r="V1593" cm="1">
        <f t="array" ref="V1593">MIN(IFERROR(FIND(_xlfn.SEQUENCE(10,,CHAR(48)),F1593),""))</f>
        <v>8</v>
      </c>
      <c r="W1593" s="25" cm="1">
        <f t="array" ref="W1593">MIN(IFERROR(FIND(_xlfn.SEQUENCE(10,,CHAR(48)),B1593),""))</f>
        <v>17</v>
      </c>
      <c r="X1593" s="10">
        <f t="shared" si="463"/>
        <v>16</v>
      </c>
      <c r="Y1593" s="17" t="str">
        <f t="shared" si="464"/>
        <v xml:space="preserve">POINCON  </v>
      </c>
      <c r="Z1593" s="10" t="str">
        <f t="shared" si="465"/>
        <v>611_3466A</v>
      </c>
      <c r="AA1593" s="10" t="str">
        <f t="shared" si="466"/>
        <v>611_3466</v>
      </c>
      <c r="AB1593" s="10" t="str">
        <f t="shared" si="467"/>
        <v>A créer</v>
      </c>
      <c r="AC1593" s="14">
        <f t="shared" si="468"/>
        <v>0</v>
      </c>
      <c r="AD1593" s="10" t="str">
        <f t="shared" si="469"/>
        <v>611_3466 / 31266462</v>
      </c>
      <c r="AE1593" s="10" t="str">
        <f t="shared" si="470"/>
        <v>31266462</v>
      </c>
      <c r="AG1593" s="10" t="str">
        <f t="shared" si="471"/>
        <v>611_3466</v>
      </c>
      <c r="AH1593" s="10" t="str">
        <f t="shared" si="477"/>
        <v xml:space="preserve">POINCON  </v>
      </c>
      <c r="AI1593" s="10" t="str">
        <f t="shared" si="478"/>
        <v>A créer</v>
      </c>
      <c r="AJ1593" s="10" t="str">
        <f t="shared" si="479"/>
        <v>31266462</v>
      </c>
    </row>
    <row r="1594" spans="1:36" ht="15" x14ac:dyDescent="0.25">
      <c r="A1594" s="11" t="s">
        <v>4097</v>
      </c>
      <c r="B1594" s="11" t="s">
        <v>4098</v>
      </c>
      <c r="C1594" s="11" t="s">
        <v>85</v>
      </c>
      <c r="D1594" s="11" t="s">
        <v>86</v>
      </c>
      <c r="E1594" s="11" t="s">
        <v>89</v>
      </c>
      <c r="F1594" s="11" t="s">
        <v>4099</v>
      </c>
      <c r="G1594" s="11" t="s">
        <v>89</v>
      </c>
      <c r="H1594" s="11" t="s">
        <v>90</v>
      </c>
      <c r="I1594" s="12">
        <v>0</v>
      </c>
      <c r="J1594" s="11" t="s">
        <v>91</v>
      </c>
      <c r="K1594" s="11" t="s">
        <v>92</v>
      </c>
      <c r="L1594" s="13">
        <v>180</v>
      </c>
      <c r="M1594" s="11" t="s">
        <v>89</v>
      </c>
      <c r="N1594" s="12">
        <v>1</v>
      </c>
      <c r="O1594" s="10">
        <f t="shared" si="472"/>
        <v>9</v>
      </c>
      <c r="P1594" s="10" t="str">
        <f t="shared" si="473"/>
        <v/>
      </c>
      <c r="Q1594" s="10">
        <f t="shared" si="480"/>
        <v>15</v>
      </c>
      <c r="R1594" s="10">
        <f t="shared" si="481"/>
        <v>23</v>
      </c>
      <c r="S1594" s="10" t="str">
        <f t="shared" si="482"/>
        <v>611_3470</v>
      </c>
      <c r="V1594" cm="1">
        <f t="array" ref="V1594">MIN(IFERROR(FIND(_xlfn.SEQUENCE(10,,CHAR(48)),F1594),""))</f>
        <v>8</v>
      </c>
      <c r="W1594" s="25" cm="1">
        <f t="array" ref="W1594">MIN(IFERROR(FIND(_xlfn.SEQUENCE(10,,CHAR(48)),B1594),""))</f>
        <v>16</v>
      </c>
      <c r="X1594" s="10">
        <f t="shared" si="463"/>
        <v>16</v>
      </c>
      <c r="Y1594" s="17" t="str">
        <f t="shared" si="464"/>
        <v xml:space="preserve">INSERT  </v>
      </c>
      <c r="Z1594" s="10" t="str">
        <f t="shared" si="465"/>
        <v>611_3470A</v>
      </c>
      <c r="AA1594" s="10" t="str">
        <f t="shared" si="466"/>
        <v>611_3470</v>
      </c>
      <c r="AB1594" s="10" t="str">
        <f t="shared" si="467"/>
        <v>A créer</v>
      </c>
      <c r="AC1594" s="14">
        <f t="shared" si="468"/>
        <v>0</v>
      </c>
      <c r="AD1594" s="10" t="str">
        <f t="shared" si="469"/>
        <v>611_3470 / 31266463</v>
      </c>
      <c r="AE1594" s="10" t="str">
        <f t="shared" si="470"/>
        <v>31266463</v>
      </c>
      <c r="AG1594" s="10" t="str">
        <f t="shared" si="471"/>
        <v>611_3470</v>
      </c>
      <c r="AH1594" s="10" t="str">
        <f t="shared" si="477"/>
        <v xml:space="preserve">INSERT  </v>
      </c>
      <c r="AI1594" s="10" t="str">
        <f t="shared" si="478"/>
        <v>A créer</v>
      </c>
      <c r="AJ1594" s="10" t="str">
        <f t="shared" si="479"/>
        <v>31266463</v>
      </c>
    </row>
    <row r="1595" spans="1:36" ht="15" x14ac:dyDescent="0.25">
      <c r="A1595" s="11" t="s">
        <v>4100</v>
      </c>
      <c r="B1595" s="11" t="s">
        <v>4101</v>
      </c>
      <c r="C1595" s="11" t="s">
        <v>85</v>
      </c>
      <c r="D1595" s="11" t="s">
        <v>86</v>
      </c>
      <c r="E1595" s="11" t="s">
        <v>89</v>
      </c>
      <c r="F1595" s="11" t="s">
        <v>4102</v>
      </c>
      <c r="G1595" s="11" t="s">
        <v>89</v>
      </c>
      <c r="H1595" s="11" t="s">
        <v>90</v>
      </c>
      <c r="I1595" s="12">
        <v>0</v>
      </c>
      <c r="J1595" s="11" t="s">
        <v>91</v>
      </c>
      <c r="K1595" s="11" t="s">
        <v>92</v>
      </c>
      <c r="L1595" s="13">
        <v>130</v>
      </c>
      <c r="M1595" s="11" t="s">
        <v>89</v>
      </c>
      <c r="N1595" s="12">
        <v>1</v>
      </c>
      <c r="O1595" s="10">
        <f t="shared" si="472"/>
        <v>14</v>
      </c>
      <c r="P1595" s="10" t="str">
        <f t="shared" si="473"/>
        <v/>
      </c>
      <c r="Q1595" s="10">
        <f t="shared" si="480"/>
        <v>20</v>
      </c>
      <c r="R1595" s="10">
        <f t="shared" si="481"/>
        <v>28</v>
      </c>
      <c r="S1595" s="10" t="str">
        <f t="shared" si="482"/>
        <v>611_0687</v>
      </c>
      <c r="V1595" cm="1">
        <f t="array" ref="V1595">MIN(IFERROR(FIND(_xlfn.SEQUENCE(10,,CHAR(48)),F1595),""))</f>
        <v>8</v>
      </c>
      <c r="W1595" s="25" cm="1">
        <f t="array" ref="W1595">MIN(IFERROR(FIND(_xlfn.SEQUENCE(10,,CHAR(48)),B1595),""))</f>
        <v>21</v>
      </c>
      <c r="X1595" s="10">
        <f t="shared" si="463"/>
        <v>16</v>
      </c>
      <c r="Y1595" s="17" t="str">
        <f t="shared" si="464"/>
        <v xml:space="preserve">VIS PERCAGE  </v>
      </c>
      <c r="Z1595" s="10" t="str">
        <f t="shared" si="465"/>
        <v>611_0687A</v>
      </c>
      <c r="AA1595" s="10" t="str">
        <f t="shared" si="466"/>
        <v>611_0687</v>
      </c>
      <c r="AB1595" s="10" t="str">
        <f t="shared" si="467"/>
        <v>A créer</v>
      </c>
      <c r="AC1595" s="14">
        <f t="shared" si="468"/>
        <v>0</v>
      </c>
      <c r="AD1595" s="10" t="str">
        <f t="shared" si="469"/>
        <v>611_0687 / 31266467</v>
      </c>
      <c r="AE1595" s="10" t="str">
        <f t="shared" si="470"/>
        <v>31266467</v>
      </c>
      <c r="AG1595" s="10" t="str">
        <f t="shared" si="471"/>
        <v>611_0687</v>
      </c>
      <c r="AH1595" s="10" t="str">
        <f t="shared" si="477"/>
        <v xml:space="preserve">VIS PERCAGE  </v>
      </c>
      <c r="AI1595" s="10" t="str">
        <f t="shared" si="478"/>
        <v>A créer</v>
      </c>
      <c r="AJ1595" s="10" t="str">
        <f t="shared" si="479"/>
        <v>31266467</v>
      </c>
    </row>
    <row r="1596" spans="1:36" ht="15" x14ac:dyDescent="0.25">
      <c r="A1596" s="11" t="s">
        <v>4103</v>
      </c>
      <c r="B1596" s="11" t="s">
        <v>4104</v>
      </c>
      <c r="C1596" s="11" t="s">
        <v>85</v>
      </c>
      <c r="D1596" s="11" t="s">
        <v>86</v>
      </c>
      <c r="E1596" s="11" t="s">
        <v>89</v>
      </c>
      <c r="F1596" s="11" t="s">
        <v>4105</v>
      </c>
      <c r="G1596" s="11" t="s">
        <v>89</v>
      </c>
      <c r="H1596" s="11" t="s">
        <v>90</v>
      </c>
      <c r="I1596" s="12">
        <v>0</v>
      </c>
      <c r="J1596" s="11" t="s">
        <v>91</v>
      </c>
      <c r="K1596" s="11" t="s">
        <v>92</v>
      </c>
      <c r="L1596" s="13">
        <v>190</v>
      </c>
      <c r="M1596" s="11" t="s">
        <v>89</v>
      </c>
      <c r="N1596" s="12">
        <v>1</v>
      </c>
      <c r="O1596" s="10">
        <f t="shared" si="472"/>
        <v>16</v>
      </c>
      <c r="P1596" s="10" t="str">
        <f t="shared" si="473"/>
        <v/>
      </c>
      <c r="Q1596" s="10">
        <f t="shared" si="480"/>
        <v>22</v>
      </c>
      <c r="R1596" s="10">
        <f t="shared" si="481"/>
        <v>30</v>
      </c>
      <c r="S1596" s="10" t="str">
        <f t="shared" si="482"/>
        <v>611_3471</v>
      </c>
      <c r="V1596" cm="1">
        <f t="array" ref="V1596">MIN(IFERROR(FIND(_xlfn.SEQUENCE(10,,CHAR(48)),F1596),""))</f>
        <v>8</v>
      </c>
      <c r="W1596" s="25" cm="1">
        <f t="array" ref="W1596">MIN(IFERROR(FIND(_xlfn.SEQUENCE(10,,CHAR(48)),B1596),""))</f>
        <v>23</v>
      </c>
      <c r="X1596" s="10">
        <f t="shared" si="463"/>
        <v>16</v>
      </c>
      <c r="Y1596" s="17" t="str">
        <f t="shared" si="464"/>
        <v xml:space="preserve">PORTE POINCON  </v>
      </c>
      <c r="Z1596" s="10" t="str">
        <f t="shared" si="465"/>
        <v>611_3471A</v>
      </c>
      <c r="AA1596" s="10" t="str">
        <f t="shared" si="466"/>
        <v>611_3471</v>
      </c>
      <c r="AB1596" s="10" t="str">
        <f t="shared" si="467"/>
        <v>A créer</v>
      </c>
      <c r="AC1596" s="14">
        <f t="shared" si="468"/>
        <v>0</v>
      </c>
      <c r="AD1596" s="10" t="str">
        <f t="shared" si="469"/>
        <v>611_3471 / 31266470</v>
      </c>
      <c r="AE1596" s="10" t="str">
        <f t="shared" si="470"/>
        <v>31266470</v>
      </c>
      <c r="AG1596" s="10" t="str">
        <f t="shared" si="471"/>
        <v>611_3471</v>
      </c>
      <c r="AH1596" s="10" t="str">
        <f t="shared" si="477"/>
        <v xml:space="preserve">PORTE POINCON  </v>
      </c>
      <c r="AI1596" s="10" t="str">
        <f t="shared" si="478"/>
        <v>A créer</v>
      </c>
      <c r="AJ1596" s="10" t="str">
        <f t="shared" si="479"/>
        <v>31266470</v>
      </c>
    </row>
    <row r="1597" spans="1:36" ht="15" x14ac:dyDescent="0.25">
      <c r="A1597" s="11" t="s">
        <v>4106</v>
      </c>
      <c r="B1597" s="11" t="s">
        <v>4107</v>
      </c>
      <c r="C1597" s="11" t="s">
        <v>85</v>
      </c>
      <c r="D1597" s="11" t="s">
        <v>86</v>
      </c>
      <c r="E1597" s="11" t="s">
        <v>89</v>
      </c>
      <c r="F1597" s="11" t="s">
        <v>4108</v>
      </c>
      <c r="G1597" s="11" t="s">
        <v>89</v>
      </c>
      <c r="H1597" s="11" t="s">
        <v>90</v>
      </c>
      <c r="I1597" s="12">
        <v>0</v>
      </c>
      <c r="J1597" s="11" t="s">
        <v>91</v>
      </c>
      <c r="K1597" s="11" t="s">
        <v>92</v>
      </c>
      <c r="L1597" s="13">
        <v>210</v>
      </c>
      <c r="M1597" s="11" t="s">
        <v>89</v>
      </c>
      <c r="N1597" s="12">
        <v>1</v>
      </c>
      <c r="O1597" s="10">
        <f t="shared" si="472"/>
        <v>9</v>
      </c>
      <c r="P1597" s="10" t="str">
        <f t="shared" si="473"/>
        <v/>
      </c>
      <c r="Q1597" s="10">
        <f t="shared" si="480"/>
        <v>15</v>
      </c>
      <c r="R1597" s="10">
        <f t="shared" si="481"/>
        <v>23</v>
      </c>
      <c r="S1597" s="10" t="str">
        <f t="shared" si="482"/>
        <v>611_3473</v>
      </c>
      <c r="V1597" cm="1">
        <f t="array" ref="V1597">MIN(IFERROR(FIND(_xlfn.SEQUENCE(10,,CHAR(48)),F1597),""))</f>
        <v>8</v>
      </c>
      <c r="W1597" s="25" cm="1">
        <f t="array" ref="W1597">MIN(IFERROR(FIND(_xlfn.SEQUENCE(10,,CHAR(48)),B1597),""))</f>
        <v>16</v>
      </c>
      <c r="X1597" s="10">
        <f t="shared" si="463"/>
        <v>16</v>
      </c>
      <c r="Y1597" s="17" t="str">
        <f t="shared" si="464"/>
        <v xml:space="preserve">DOIGTS  </v>
      </c>
      <c r="Z1597" s="10" t="str">
        <f t="shared" si="465"/>
        <v>611_3473A</v>
      </c>
      <c r="AA1597" s="10" t="str">
        <f t="shared" si="466"/>
        <v>611_3473</v>
      </c>
      <c r="AB1597" s="10" t="str">
        <f t="shared" si="467"/>
        <v>A créer</v>
      </c>
      <c r="AC1597" s="14">
        <f t="shared" si="468"/>
        <v>0</v>
      </c>
      <c r="AD1597" s="10" t="str">
        <f t="shared" si="469"/>
        <v>611_3473 / 31266471</v>
      </c>
      <c r="AE1597" s="10" t="str">
        <f t="shared" si="470"/>
        <v>31266471</v>
      </c>
      <c r="AG1597" s="10" t="str">
        <f t="shared" si="471"/>
        <v>611_3473</v>
      </c>
      <c r="AH1597" s="10" t="str">
        <f t="shared" si="477"/>
        <v xml:space="preserve">DOIGTS  </v>
      </c>
      <c r="AI1597" s="10" t="str">
        <f t="shared" si="478"/>
        <v>A créer</v>
      </c>
      <c r="AJ1597" s="10" t="str">
        <f t="shared" si="479"/>
        <v>31266471</v>
      </c>
    </row>
    <row r="1598" spans="1:36" ht="15" x14ac:dyDescent="0.25">
      <c r="A1598" s="11" t="s">
        <v>4109</v>
      </c>
      <c r="B1598" s="11" t="s">
        <v>4110</v>
      </c>
      <c r="C1598" s="11" t="s">
        <v>85</v>
      </c>
      <c r="D1598" s="11" t="s">
        <v>86</v>
      </c>
      <c r="E1598" s="11" t="s">
        <v>89</v>
      </c>
      <c r="F1598" s="11" t="s">
        <v>4111</v>
      </c>
      <c r="G1598" s="11" t="s">
        <v>89</v>
      </c>
      <c r="H1598" s="11" t="s">
        <v>90</v>
      </c>
      <c r="I1598" s="12">
        <v>0</v>
      </c>
      <c r="J1598" s="11" t="s">
        <v>91</v>
      </c>
      <c r="K1598" s="11" t="s">
        <v>92</v>
      </c>
      <c r="L1598" s="13">
        <v>120</v>
      </c>
      <c r="M1598" s="11" t="s">
        <v>89</v>
      </c>
      <c r="N1598" s="12">
        <v>1</v>
      </c>
      <c r="O1598" s="10">
        <f t="shared" si="472"/>
        <v>14</v>
      </c>
      <c r="P1598" s="10" t="str">
        <f t="shared" si="473"/>
        <v/>
      </c>
      <c r="Q1598" s="10">
        <f t="shared" si="480"/>
        <v>20</v>
      </c>
      <c r="R1598" s="10">
        <f t="shared" si="481"/>
        <v>28</v>
      </c>
      <c r="S1598" s="10" t="str">
        <f t="shared" si="482"/>
        <v>611_3472</v>
      </c>
      <c r="V1598" cm="1">
        <f t="array" ref="V1598">MIN(IFERROR(FIND(_xlfn.SEQUENCE(10,,CHAR(48)),F1598),""))</f>
        <v>8</v>
      </c>
      <c r="W1598" s="25" cm="1">
        <f t="array" ref="W1598">MIN(IFERROR(FIND(_xlfn.SEQUENCE(10,,CHAR(48)),B1598),""))</f>
        <v>21</v>
      </c>
      <c r="X1598" s="10">
        <f t="shared" si="463"/>
        <v>16</v>
      </c>
      <c r="Y1598" s="17" t="str">
        <f t="shared" si="464"/>
        <v xml:space="preserve">DEVETISSEUR  </v>
      </c>
      <c r="Z1598" s="10" t="str">
        <f t="shared" si="465"/>
        <v>611_3472A</v>
      </c>
      <c r="AA1598" s="10" t="str">
        <f t="shared" si="466"/>
        <v>611_3472</v>
      </c>
      <c r="AB1598" s="10" t="str">
        <f t="shared" si="467"/>
        <v>A créer</v>
      </c>
      <c r="AC1598" s="14">
        <f t="shared" si="468"/>
        <v>0</v>
      </c>
      <c r="AD1598" s="10" t="str">
        <f t="shared" si="469"/>
        <v>611_3472 / 31266472</v>
      </c>
      <c r="AE1598" s="10" t="str">
        <f t="shared" si="470"/>
        <v>31266472</v>
      </c>
      <c r="AG1598" s="10" t="str">
        <f t="shared" si="471"/>
        <v>611_3472</v>
      </c>
      <c r="AH1598" s="10" t="str">
        <f t="shared" si="477"/>
        <v xml:space="preserve">DEVETISSEUR  </v>
      </c>
      <c r="AI1598" s="10" t="str">
        <f t="shared" si="478"/>
        <v>A créer</v>
      </c>
      <c r="AJ1598" s="10" t="str">
        <f t="shared" si="479"/>
        <v>31266472</v>
      </c>
    </row>
    <row r="1599" spans="1:36" ht="15" x14ac:dyDescent="0.25">
      <c r="A1599" s="11" t="s">
        <v>4112</v>
      </c>
      <c r="B1599" s="11" t="s">
        <v>4113</v>
      </c>
      <c r="C1599" s="11" t="s">
        <v>85</v>
      </c>
      <c r="D1599" s="11" t="s">
        <v>86</v>
      </c>
      <c r="E1599" s="11" t="s">
        <v>89</v>
      </c>
      <c r="F1599" s="11" t="s">
        <v>4114</v>
      </c>
      <c r="G1599" s="11" t="s">
        <v>89</v>
      </c>
      <c r="H1599" s="11" t="s">
        <v>90</v>
      </c>
      <c r="I1599" s="12">
        <v>0</v>
      </c>
      <c r="J1599" s="11" t="s">
        <v>91</v>
      </c>
      <c r="K1599" s="11" t="s">
        <v>92</v>
      </c>
      <c r="L1599" s="13">
        <v>195</v>
      </c>
      <c r="M1599" s="11" t="s">
        <v>89</v>
      </c>
      <c r="N1599" s="12">
        <v>1</v>
      </c>
      <c r="O1599" s="10">
        <f t="shared" si="472"/>
        <v>10</v>
      </c>
      <c r="P1599" s="10" t="str">
        <f t="shared" si="473"/>
        <v/>
      </c>
      <c r="Q1599" s="10">
        <f t="shared" si="480"/>
        <v>16</v>
      </c>
      <c r="R1599" s="10">
        <f t="shared" si="481"/>
        <v>24</v>
      </c>
      <c r="S1599" s="10" t="str">
        <f t="shared" si="482"/>
        <v>611_3481</v>
      </c>
      <c r="V1599" cm="1">
        <f t="array" ref="V1599">MIN(IFERROR(FIND(_xlfn.SEQUENCE(10,,CHAR(48)),F1599),""))</f>
        <v>8</v>
      </c>
      <c r="W1599" s="25" cm="1">
        <f t="array" ref="W1599">MIN(IFERROR(FIND(_xlfn.SEQUENCE(10,,CHAR(48)),B1599),""))</f>
        <v>17</v>
      </c>
      <c r="X1599" s="10">
        <f t="shared" si="463"/>
        <v>16</v>
      </c>
      <c r="Y1599" s="17" t="str">
        <f t="shared" si="464"/>
        <v xml:space="preserve">POINCON  </v>
      </c>
      <c r="Z1599" s="10" t="str">
        <f t="shared" si="465"/>
        <v>611_3481A</v>
      </c>
      <c r="AA1599" s="10" t="str">
        <f t="shared" si="466"/>
        <v>611_3481</v>
      </c>
      <c r="AB1599" s="10" t="str">
        <f t="shared" si="467"/>
        <v>A créer</v>
      </c>
      <c r="AC1599" s="14">
        <f t="shared" si="468"/>
        <v>0</v>
      </c>
      <c r="AD1599" s="10" t="str">
        <f t="shared" si="469"/>
        <v>611_3481 / 31266473</v>
      </c>
      <c r="AE1599" s="10" t="str">
        <f t="shared" si="470"/>
        <v>31266473</v>
      </c>
      <c r="AG1599" s="10" t="str">
        <f t="shared" si="471"/>
        <v>611_3481</v>
      </c>
      <c r="AH1599" s="10" t="str">
        <f t="shared" si="477"/>
        <v xml:space="preserve">POINCON  </v>
      </c>
      <c r="AI1599" s="10" t="str">
        <f t="shared" si="478"/>
        <v>A créer</v>
      </c>
      <c r="AJ1599" s="10" t="str">
        <f t="shared" si="479"/>
        <v>31266473</v>
      </c>
    </row>
    <row r="1600" spans="1:36" ht="15" x14ac:dyDescent="0.25">
      <c r="A1600" s="11" t="s">
        <v>4115</v>
      </c>
      <c r="B1600" s="11" t="s">
        <v>4116</v>
      </c>
      <c r="C1600" s="11" t="s">
        <v>85</v>
      </c>
      <c r="D1600" s="11" t="s">
        <v>86</v>
      </c>
      <c r="E1600" s="11" t="s">
        <v>89</v>
      </c>
      <c r="F1600" s="11" t="s">
        <v>4117</v>
      </c>
      <c r="G1600" s="11" t="s">
        <v>89</v>
      </c>
      <c r="H1600" s="11" t="s">
        <v>90</v>
      </c>
      <c r="I1600" s="12">
        <v>1</v>
      </c>
      <c r="J1600" s="11" t="s">
        <v>91</v>
      </c>
      <c r="K1600" s="11" t="s">
        <v>92</v>
      </c>
      <c r="L1600" s="13">
        <v>195</v>
      </c>
      <c r="M1600" s="11" t="s">
        <v>89</v>
      </c>
      <c r="N1600" s="12">
        <v>1</v>
      </c>
      <c r="O1600" s="10">
        <f t="shared" si="472"/>
        <v>10</v>
      </c>
      <c r="P1600" s="10" t="str">
        <f t="shared" si="473"/>
        <v/>
      </c>
      <c r="Q1600" s="10">
        <f t="shared" si="480"/>
        <v>16</v>
      </c>
      <c r="R1600" s="10">
        <f t="shared" si="481"/>
        <v>24</v>
      </c>
      <c r="S1600" s="10" t="str">
        <f t="shared" si="482"/>
        <v>611_3450</v>
      </c>
      <c r="V1600" cm="1">
        <f t="array" ref="V1600">MIN(IFERROR(FIND(_xlfn.SEQUENCE(10,,CHAR(48)),F1600),""))</f>
        <v>8</v>
      </c>
      <c r="W1600" s="25" cm="1">
        <f t="array" ref="W1600">MIN(IFERROR(FIND(_xlfn.SEQUENCE(10,,CHAR(48)),B1600),""))</f>
        <v>17</v>
      </c>
      <c r="X1600" s="10">
        <f t="shared" si="463"/>
        <v>16</v>
      </c>
      <c r="Y1600" s="17" t="str">
        <f t="shared" si="464"/>
        <v xml:space="preserve">INSERT   </v>
      </c>
      <c r="Z1600" s="10" t="str">
        <f t="shared" si="465"/>
        <v>611_3450A</v>
      </c>
      <c r="AA1600" s="10" t="str">
        <f t="shared" si="466"/>
        <v>611_3450</v>
      </c>
      <c r="AB1600" s="10" t="str">
        <f t="shared" si="467"/>
        <v>A créer</v>
      </c>
      <c r="AC1600" s="14">
        <f t="shared" si="468"/>
        <v>1</v>
      </c>
      <c r="AD1600" s="10" t="str">
        <f t="shared" si="469"/>
        <v>611_3450 / 31266474</v>
      </c>
      <c r="AE1600" s="10" t="str">
        <f t="shared" si="470"/>
        <v>31266474</v>
      </c>
      <c r="AG1600" s="10" t="str">
        <f t="shared" si="471"/>
        <v>611_3450</v>
      </c>
      <c r="AH1600" s="10" t="str">
        <f t="shared" si="477"/>
        <v xml:space="preserve">INSERT   </v>
      </c>
      <c r="AI1600" s="10" t="str">
        <f t="shared" si="478"/>
        <v>A créer</v>
      </c>
      <c r="AJ1600" s="10" t="str">
        <f t="shared" si="479"/>
        <v>31266474</v>
      </c>
    </row>
    <row r="1601" spans="1:36" ht="15" x14ac:dyDescent="0.25">
      <c r="A1601" s="11" t="s">
        <v>4118</v>
      </c>
      <c r="B1601" s="11" t="s">
        <v>137</v>
      </c>
      <c r="C1601" s="11" t="s">
        <v>85</v>
      </c>
      <c r="D1601" s="11" t="s">
        <v>86</v>
      </c>
      <c r="E1601" s="11" t="s">
        <v>89</v>
      </c>
      <c r="F1601" s="11" t="s">
        <v>4119</v>
      </c>
      <c r="G1601" s="11" t="s">
        <v>89</v>
      </c>
      <c r="H1601" s="11" t="s">
        <v>90</v>
      </c>
      <c r="I1601" s="12">
        <v>0</v>
      </c>
      <c r="J1601" s="11" t="s">
        <v>91</v>
      </c>
      <c r="K1601" s="11" t="s">
        <v>92</v>
      </c>
      <c r="L1601" s="13">
        <v>285</v>
      </c>
      <c r="M1601" s="11" t="s">
        <v>89</v>
      </c>
      <c r="N1601" s="12">
        <v>1</v>
      </c>
      <c r="O1601" s="10">
        <f t="shared" si="472"/>
        <v>17</v>
      </c>
      <c r="P1601" s="10" t="str">
        <f t="shared" si="473"/>
        <v/>
      </c>
      <c r="Q1601" s="10">
        <f t="shared" si="480"/>
        <v>23</v>
      </c>
      <c r="R1601" s="10">
        <f t="shared" si="481"/>
        <v>31</v>
      </c>
      <c r="S1601" s="10" t="str">
        <f t="shared" si="482"/>
        <v>611_3475</v>
      </c>
      <c r="V1601" cm="1">
        <f t="array" ref="V1601">MIN(IFERROR(FIND(_xlfn.SEQUENCE(10,,CHAR(48)),F1601),""))</f>
        <v>8</v>
      </c>
      <c r="W1601" s="25" cm="1">
        <f t="array" ref="W1601">MIN(IFERROR(FIND(_xlfn.SEQUENCE(10,,CHAR(48)),B1601),""))</f>
        <v>24</v>
      </c>
      <c r="X1601" s="10">
        <f t="shared" si="463"/>
        <v>16</v>
      </c>
      <c r="Y1601" s="17" t="str">
        <f t="shared" si="464"/>
        <v xml:space="preserve">POINCON ROULAGE </v>
      </c>
      <c r="Z1601" s="10" t="str">
        <f t="shared" si="465"/>
        <v>611_3475A</v>
      </c>
      <c r="AA1601" s="10" t="str">
        <f t="shared" si="466"/>
        <v>611_3475</v>
      </c>
      <c r="AB1601" s="10" t="str">
        <f t="shared" si="467"/>
        <v>A créer</v>
      </c>
      <c r="AC1601" s="14">
        <f t="shared" si="468"/>
        <v>0</v>
      </c>
      <c r="AD1601" s="10" t="str">
        <f t="shared" si="469"/>
        <v>611_3475 / 31266475</v>
      </c>
      <c r="AE1601" s="10" t="str">
        <f t="shared" si="470"/>
        <v>31266475</v>
      </c>
      <c r="AF1601" s="10" t="str">
        <f>IFERROR(FIND("~",B1601),"")</f>
        <v/>
      </c>
      <c r="AG1601" s="10" t="str">
        <f t="shared" si="471"/>
        <v>611_3475</v>
      </c>
      <c r="AH1601" s="10" t="str">
        <f t="shared" si="477"/>
        <v xml:space="preserve">POINCON ROULAGE </v>
      </c>
      <c r="AI1601" s="10" t="str">
        <f t="shared" si="478"/>
        <v>A créer</v>
      </c>
      <c r="AJ1601" s="10" t="str">
        <f t="shared" si="479"/>
        <v>31266475</v>
      </c>
    </row>
    <row r="1602" spans="1:36" ht="15" x14ac:dyDescent="0.25">
      <c r="A1602" s="11" t="s">
        <v>4120</v>
      </c>
      <c r="B1602" s="11" t="s">
        <v>4121</v>
      </c>
      <c r="C1602" s="11" t="s">
        <v>85</v>
      </c>
      <c r="D1602" s="11" t="s">
        <v>86</v>
      </c>
      <c r="E1602" s="11" t="s">
        <v>89</v>
      </c>
      <c r="F1602" s="11" t="s">
        <v>4122</v>
      </c>
      <c r="G1602" s="11" t="s">
        <v>89</v>
      </c>
      <c r="H1602" s="11" t="s">
        <v>90</v>
      </c>
      <c r="I1602" s="12">
        <v>0</v>
      </c>
      <c r="J1602" s="11" t="s">
        <v>91</v>
      </c>
      <c r="K1602" s="11" t="s">
        <v>92</v>
      </c>
      <c r="L1602" s="13">
        <v>130</v>
      </c>
      <c r="M1602" s="11" t="s">
        <v>89</v>
      </c>
      <c r="N1602" s="12">
        <v>1</v>
      </c>
      <c r="O1602" s="10">
        <f t="shared" ref="O1602:O1665" si="485">IFERROR(FIND("DRW ACY",B1602),"")</f>
        <v>7</v>
      </c>
      <c r="P1602" s="10" t="str">
        <f t="shared" si="473"/>
        <v/>
      </c>
      <c r="Q1602" s="10">
        <f t="shared" si="480"/>
        <v>13</v>
      </c>
      <c r="R1602" s="10">
        <f t="shared" si="481"/>
        <v>21</v>
      </c>
      <c r="S1602" s="10" t="str">
        <f t="shared" si="482"/>
        <v>611_3474</v>
      </c>
      <c r="V1602" cm="1">
        <f t="array" ref="V1602">MIN(IFERROR(FIND(_xlfn.SEQUENCE(10,,CHAR(48)),F1602),""))</f>
        <v>8</v>
      </c>
      <c r="W1602" s="25" cm="1">
        <f t="array" ref="W1602">MIN(IFERROR(FIND(_xlfn.SEQUENCE(10,,CHAR(48)),B1602),""))</f>
        <v>14</v>
      </c>
      <c r="X1602" s="10">
        <f t="shared" ref="X1602:X1665" si="486">LEN(F1602)</f>
        <v>16</v>
      </c>
      <c r="Y1602" s="17" t="str">
        <f t="shared" ref="Y1602:Y1665" si="487">IF(P1602&lt;&gt;"",LEFT(B1602,P1602-1),IF(AND(O1602="",P1602=""),LEFT(B1602,W1602-1),IF(O1602&lt;&gt;0,LEFT(B1602,O1602-1),IF(P1602&lt;&gt;"",LEFT(B1602,P1602-1),""))))</f>
        <v xml:space="preserve">PILOT </v>
      </c>
      <c r="Z1602" s="10" t="str">
        <f t="shared" ref="Z1602:Z1665" si="488">RIGHT(F1602,(X1602+1)-V1602)</f>
        <v>611_3474A</v>
      </c>
      <c r="AA1602" s="10" t="str">
        <f t="shared" ref="AA1602:AA1665" si="489">LEFT(Z1602,8)</f>
        <v>611_3474</v>
      </c>
      <c r="AB1602" s="10" t="str">
        <f t="shared" ref="AB1602:AB1665" si="490">IF(E1602&lt;&gt;"",E1602,"A créer")</f>
        <v>A créer</v>
      </c>
      <c r="AC1602" s="14">
        <f t="shared" ref="AC1602:AC1665" si="491">I1602</f>
        <v>0</v>
      </c>
      <c r="AD1602" s="10" t="str">
        <f t="shared" ref="AD1602:AD1665" si="492">AA1602&amp;" / "&amp;A1602</f>
        <v>611_3474 / 31266477</v>
      </c>
      <c r="AE1602" s="10" t="str">
        <f t="shared" ref="AE1602:AE1665" si="493">A1602</f>
        <v>31266477</v>
      </c>
      <c r="AG1602" s="10" t="str">
        <f t="shared" ref="AG1602:AG1665" si="494">IF(AF1602="",AA1602,"")</f>
        <v>611_3474</v>
      </c>
      <c r="AH1602" s="10" t="str">
        <f t="shared" si="477"/>
        <v xml:space="preserve">PILOT </v>
      </c>
      <c r="AI1602" s="10" t="str">
        <f t="shared" si="478"/>
        <v>A créer</v>
      </c>
      <c r="AJ1602" s="10" t="str">
        <f t="shared" si="479"/>
        <v>31266477</v>
      </c>
    </row>
    <row r="1603" spans="1:36" ht="15" x14ac:dyDescent="0.25">
      <c r="A1603" s="11" t="s">
        <v>4123</v>
      </c>
      <c r="B1603" s="11" t="s">
        <v>4124</v>
      </c>
      <c r="C1603" s="11" t="s">
        <v>85</v>
      </c>
      <c r="D1603" s="11" t="s">
        <v>86</v>
      </c>
      <c r="E1603" s="11" t="s">
        <v>89</v>
      </c>
      <c r="F1603" s="11" t="s">
        <v>4125</v>
      </c>
      <c r="G1603" s="11" t="s">
        <v>89</v>
      </c>
      <c r="H1603" s="11" t="s">
        <v>90</v>
      </c>
      <c r="I1603" s="12">
        <v>0</v>
      </c>
      <c r="J1603" s="11" t="s">
        <v>91</v>
      </c>
      <c r="K1603" s="11" t="s">
        <v>92</v>
      </c>
      <c r="L1603" s="13">
        <v>120</v>
      </c>
      <c r="M1603" s="11" t="s">
        <v>89</v>
      </c>
      <c r="N1603" s="12">
        <v>1</v>
      </c>
      <c r="O1603" s="10">
        <f t="shared" si="485"/>
        <v>14</v>
      </c>
      <c r="P1603" s="10" t="str">
        <f t="shared" ref="P1603:P1666" si="495">IF(O1603="",IFERROR(FIND("DRW ",B1603),""),"")</f>
        <v/>
      </c>
      <c r="Q1603" s="10">
        <f t="shared" ref="Q1603:Q1634" si="496">IF(O1603="","",O1603+6)</f>
        <v>20</v>
      </c>
      <c r="R1603" s="10">
        <f t="shared" ref="R1603:R1634" si="497">LEN(B1603)</f>
        <v>28</v>
      </c>
      <c r="S1603" s="10" t="str">
        <f t="shared" ref="S1603:S1634" si="498">IF(Q1603="","",RIGHT(B1603,R1603-Q1603))</f>
        <v>611_3524</v>
      </c>
      <c r="V1603" cm="1">
        <f t="array" ref="V1603">MIN(IFERROR(FIND(_xlfn.SEQUENCE(10,,CHAR(48)),F1603),""))</f>
        <v>8</v>
      </c>
      <c r="W1603" s="25" cm="1">
        <f t="array" ref="W1603">MIN(IFERROR(FIND(_xlfn.SEQUENCE(10,,CHAR(48)),B1603),""))</f>
        <v>21</v>
      </c>
      <c r="X1603" s="10">
        <f t="shared" si="486"/>
        <v>17</v>
      </c>
      <c r="Y1603" s="17" t="str">
        <f t="shared" si="487"/>
        <v xml:space="preserve">REPOUSSOIR   </v>
      </c>
      <c r="Z1603" s="10" t="str">
        <f t="shared" si="488"/>
        <v>611_3524/A</v>
      </c>
      <c r="AA1603" s="10" t="str">
        <f t="shared" si="489"/>
        <v>611_3524</v>
      </c>
      <c r="AB1603" s="10" t="str">
        <f t="shared" si="490"/>
        <v>A créer</v>
      </c>
      <c r="AC1603" s="14">
        <f t="shared" si="491"/>
        <v>0</v>
      </c>
      <c r="AD1603" s="10" t="str">
        <f t="shared" si="492"/>
        <v>611_3524 / 31266497</v>
      </c>
      <c r="AE1603" s="10" t="str">
        <f t="shared" si="493"/>
        <v>31266497</v>
      </c>
      <c r="AG1603" s="10" t="str">
        <f t="shared" si="494"/>
        <v>611_3524</v>
      </c>
      <c r="AH1603" s="10" t="str">
        <f t="shared" ref="AH1603:AH1666" si="499">IF(AF1603="",Y1603,"")</f>
        <v xml:space="preserve">REPOUSSOIR   </v>
      </c>
      <c r="AI1603" s="10" t="str">
        <f t="shared" ref="AI1603:AI1666" si="500">IF(AF1603="",AB1603,"")</f>
        <v>A créer</v>
      </c>
      <c r="AJ1603" s="10" t="str">
        <f t="shared" ref="AJ1603:AJ1666" si="501">IF(AF1603="",AE1603,"")</f>
        <v>31266497</v>
      </c>
    </row>
    <row r="1604" spans="1:36" ht="15" x14ac:dyDescent="0.25">
      <c r="A1604" s="11" t="s">
        <v>4126</v>
      </c>
      <c r="B1604" s="11" t="s">
        <v>4127</v>
      </c>
      <c r="C1604" s="11" t="s">
        <v>85</v>
      </c>
      <c r="D1604" s="11" t="s">
        <v>86</v>
      </c>
      <c r="E1604" s="11" t="s">
        <v>89</v>
      </c>
      <c r="F1604" s="11" t="s">
        <v>4128</v>
      </c>
      <c r="G1604" s="11" t="s">
        <v>89</v>
      </c>
      <c r="H1604" s="11" t="s">
        <v>90</v>
      </c>
      <c r="I1604" s="12">
        <v>0</v>
      </c>
      <c r="J1604" s="11" t="s">
        <v>91</v>
      </c>
      <c r="K1604" s="11" t="s">
        <v>92</v>
      </c>
      <c r="L1604" s="13">
        <v>230</v>
      </c>
      <c r="M1604" s="11" t="s">
        <v>89</v>
      </c>
      <c r="N1604" s="12">
        <v>1</v>
      </c>
      <c r="O1604" s="10">
        <f t="shared" si="485"/>
        <v>10</v>
      </c>
      <c r="P1604" s="10" t="str">
        <f t="shared" si="495"/>
        <v/>
      </c>
      <c r="Q1604" s="10">
        <f t="shared" si="496"/>
        <v>16</v>
      </c>
      <c r="R1604" s="10">
        <f t="shared" si="497"/>
        <v>24</v>
      </c>
      <c r="S1604" s="10" t="str">
        <f t="shared" si="498"/>
        <v>611_3521</v>
      </c>
      <c r="V1604" cm="1">
        <f t="array" ref="V1604">MIN(IFERROR(FIND(_xlfn.SEQUENCE(10,,CHAR(48)),F1604),""))</f>
        <v>8</v>
      </c>
      <c r="W1604" s="25" cm="1">
        <f t="array" ref="W1604">MIN(IFERROR(FIND(_xlfn.SEQUENCE(10,,CHAR(48)),B1604),""))</f>
        <v>17</v>
      </c>
      <c r="X1604" s="10">
        <f t="shared" si="486"/>
        <v>17</v>
      </c>
      <c r="Y1604" s="17" t="str">
        <f t="shared" si="487"/>
        <v xml:space="preserve">POINCON  </v>
      </c>
      <c r="Z1604" s="10" t="str">
        <f t="shared" si="488"/>
        <v>611_3521/A</v>
      </c>
      <c r="AA1604" s="10" t="str">
        <f t="shared" si="489"/>
        <v>611_3521</v>
      </c>
      <c r="AB1604" s="10" t="str">
        <f t="shared" si="490"/>
        <v>A créer</v>
      </c>
      <c r="AC1604" s="14">
        <f t="shared" si="491"/>
        <v>0</v>
      </c>
      <c r="AD1604" s="10" t="str">
        <f t="shared" si="492"/>
        <v>611_3521 / 31266499</v>
      </c>
      <c r="AE1604" s="10" t="str">
        <f t="shared" si="493"/>
        <v>31266499</v>
      </c>
      <c r="AG1604" s="10" t="str">
        <f t="shared" si="494"/>
        <v>611_3521</v>
      </c>
      <c r="AH1604" s="10" t="str">
        <f t="shared" si="499"/>
        <v xml:space="preserve">POINCON  </v>
      </c>
      <c r="AI1604" s="10" t="str">
        <f t="shared" si="500"/>
        <v>A créer</v>
      </c>
      <c r="AJ1604" s="10" t="str">
        <f t="shared" si="501"/>
        <v>31266499</v>
      </c>
    </row>
    <row r="1605" spans="1:36" ht="15" x14ac:dyDescent="0.25">
      <c r="A1605" s="11" t="s">
        <v>4129</v>
      </c>
      <c r="B1605" s="11" t="s">
        <v>4130</v>
      </c>
      <c r="C1605" s="11" t="s">
        <v>85</v>
      </c>
      <c r="D1605" s="11" t="s">
        <v>86</v>
      </c>
      <c r="E1605" s="11" t="s">
        <v>89</v>
      </c>
      <c r="F1605" s="11" t="s">
        <v>4131</v>
      </c>
      <c r="G1605" s="11" t="s">
        <v>89</v>
      </c>
      <c r="H1605" s="11" t="s">
        <v>90</v>
      </c>
      <c r="I1605" s="12">
        <v>0</v>
      </c>
      <c r="J1605" s="11" t="s">
        <v>91</v>
      </c>
      <c r="K1605" s="11" t="s">
        <v>92</v>
      </c>
      <c r="L1605" s="13">
        <v>135</v>
      </c>
      <c r="M1605" s="11" t="s">
        <v>89</v>
      </c>
      <c r="N1605" s="12">
        <v>1</v>
      </c>
      <c r="O1605" s="10">
        <f t="shared" si="485"/>
        <v>14</v>
      </c>
      <c r="P1605" s="10" t="str">
        <f t="shared" si="495"/>
        <v/>
      </c>
      <c r="Q1605" s="10">
        <f t="shared" si="496"/>
        <v>20</v>
      </c>
      <c r="R1605" s="10">
        <f t="shared" si="497"/>
        <v>28</v>
      </c>
      <c r="S1605" s="10" t="str">
        <f t="shared" si="498"/>
        <v>611_3522</v>
      </c>
      <c r="V1605" cm="1">
        <f t="array" ref="V1605">MIN(IFERROR(FIND(_xlfn.SEQUENCE(10,,CHAR(48)),F1605),""))</f>
        <v>8</v>
      </c>
      <c r="W1605" s="25" cm="1">
        <f t="array" ref="W1605">MIN(IFERROR(FIND(_xlfn.SEQUENCE(10,,CHAR(48)),B1605),""))</f>
        <v>21</v>
      </c>
      <c r="X1605" s="10">
        <f t="shared" si="486"/>
        <v>17</v>
      </c>
      <c r="Y1605" s="17" t="str">
        <f t="shared" si="487"/>
        <v xml:space="preserve">DEVETISSEUR  </v>
      </c>
      <c r="Z1605" s="10" t="str">
        <f t="shared" si="488"/>
        <v>611_3522/A</v>
      </c>
      <c r="AA1605" s="10" t="str">
        <f t="shared" si="489"/>
        <v>611_3522</v>
      </c>
      <c r="AB1605" s="10" t="str">
        <f t="shared" si="490"/>
        <v>A créer</v>
      </c>
      <c r="AC1605" s="14">
        <f t="shared" si="491"/>
        <v>0</v>
      </c>
      <c r="AD1605" s="10" t="str">
        <f t="shared" si="492"/>
        <v>611_3522 / 31266500</v>
      </c>
      <c r="AE1605" s="10" t="str">
        <f t="shared" si="493"/>
        <v>31266500</v>
      </c>
      <c r="AG1605" s="10" t="str">
        <f t="shared" si="494"/>
        <v>611_3522</v>
      </c>
      <c r="AH1605" s="10" t="str">
        <f t="shared" si="499"/>
        <v xml:space="preserve">DEVETISSEUR  </v>
      </c>
      <c r="AI1605" s="10" t="str">
        <f t="shared" si="500"/>
        <v>A créer</v>
      </c>
      <c r="AJ1605" s="10" t="str">
        <f t="shared" si="501"/>
        <v>31266500</v>
      </c>
    </row>
    <row r="1606" spans="1:36" ht="15" x14ac:dyDescent="0.25">
      <c r="A1606" s="11" t="s">
        <v>4132</v>
      </c>
      <c r="B1606" s="11" t="s">
        <v>4133</v>
      </c>
      <c r="C1606" s="11" t="s">
        <v>85</v>
      </c>
      <c r="D1606" s="11" t="s">
        <v>86</v>
      </c>
      <c r="E1606" s="11" t="s">
        <v>89</v>
      </c>
      <c r="F1606" s="11" t="s">
        <v>4134</v>
      </c>
      <c r="G1606" s="11" t="s">
        <v>89</v>
      </c>
      <c r="H1606" s="11" t="s">
        <v>90</v>
      </c>
      <c r="I1606" s="12">
        <v>0</v>
      </c>
      <c r="J1606" s="11" t="s">
        <v>91</v>
      </c>
      <c r="K1606" s="11" t="s">
        <v>92</v>
      </c>
      <c r="L1606" s="13">
        <v>230</v>
      </c>
      <c r="M1606" s="11" t="s">
        <v>89</v>
      </c>
      <c r="N1606" s="12">
        <v>1</v>
      </c>
      <c r="O1606" s="10">
        <f t="shared" si="485"/>
        <v>10</v>
      </c>
      <c r="P1606" s="10" t="str">
        <f t="shared" si="495"/>
        <v/>
      </c>
      <c r="Q1606" s="10">
        <f t="shared" si="496"/>
        <v>16</v>
      </c>
      <c r="R1606" s="10">
        <f t="shared" si="497"/>
        <v>24</v>
      </c>
      <c r="S1606" s="10" t="str">
        <f t="shared" si="498"/>
        <v>611_3525</v>
      </c>
      <c r="V1606" cm="1">
        <f t="array" ref="V1606">MIN(IFERROR(FIND(_xlfn.SEQUENCE(10,,CHAR(48)),F1606),""))</f>
        <v>8</v>
      </c>
      <c r="W1606" s="25" cm="1">
        <f t="array" ref="W1606">MIN(IFERROR(FIND(_xlfn.SEQUENCE(10,,CHAR(48)),B1606),""))</f>
        <v>17</v>
      </c>
      <c r="X1606" s="10">
        <f t="shared" si="486"/>
        <v>17</v>
      </c>
      <c r="Y1606" s="17" t="str">
        <f t="shared" si="487"/>
        <v xml:space="preserve">INSERT   </v>
      </c>
      <c r="Z1606" s="10" t="str">
        <f t="shared" si="488"/>
        <v>611_3525/A</v>
      </c>
      <c r="AA1606" s="10" t="str">
        <f t="shared" si="489"/>
        <v>611_3525</v>
      </c>
      <c r="AB1606" s="10" t="str">
        <f t="shared" si="490"/>
        <v>A créer</v>
      </c>
      <c r="AC1606" s="14">
        <f t="shared" si="491"/>
        <v>0</v>
      </c>
      <c r="AD1606" s="10" t="str">
        <f t="shared" si="492"/>
        <v>611_3525 / 31266501</v>
      </c>
      <c r="AE1606" s="10" t="str">
        <f t="shared" si="493"/>
        <v>31266501</v>
      </c>
      <c r="AG1606" s="10" t="str">
        <f t="shared" si="494"/>
        <v>611_3525</v>
      </c>
      <c r="AH1606" s="10" t="str">
        <f t="shared" si="499"/>
        <v xml:space="preserve">INSERT   </v>
      </c>
      <c r="AI1606" s="10" t="str">
        <f t="shared" si="500"/>
        <v>A créer</v>
      </c>
      <c r="AJ1606" s="10" t="str">
        <f t="shared" si="501"/>
        <v>31266501</v>
      </c>
    </row>
    <row r="1607" spans="1:36" ht="15" x14ac:dyDescent="0.25">
      <c r="A1607" s="11" t="s">
        <v>4135</v>
      </c>
      <c r="B1607" s="11" t="s">
        <v>4136</v>
      </c>
      <c r="C1607" s="11" t="s">
        <v>85</v>
      </c>
      <c r="D1607" s="11" t="s">
        <v>86</v>
      </c>
      <c r="E1607" s="11" t="s">
        <v>89</v>
      </c>
      <c r="F1607" s="11" t="s">
        <v>4137</v>
      </c>
      <c r="G1607" s="11" t="s">
        <v>89</v>
      </c>
      <c r="H1607" s="11" t="s">
        <v>90</v>
      </c>
      <c r="I1607" s="12">
        <v>0</v>
      </c>
      <c r="J1607" s="11" t="s">
        <v>91</v>
      </c>
      <c r="K1607" s="11" t="s">
        <v>92</v>
      </c>
      <c r="L1607" s="13">
        <v>195</v>
      </c>
      <c r="M1607" s="11" t="s">
        <v>89</v>
      </c>
      <c r="N1607" s="12">
        <v>1</v>
      </c>
      <c r="O1607" s="10">
        <f t="shared" si="485"/>
        <v>13</v>
      </c>
      <c r="P1607" s="10" t="str">
        <f t="shared" si="495"/>
        <v/>
      </c>
      <c r="Q1607" s="10">
        <f t="shared" si="496"/>
        <v>19</v>
      </c>
      <c r="R1607" s="10">
        <f t="shared" si="497"/>
        <v>27</v>
      </c>
      <c r="S1607" s="10" t="str">
        <f t="shared" si="498"/>
        <v>611_3523</v>
      </c>
      <c r="V1607" cm="1">
        <f t="array" ref="V1607">MIN(IFERROR(FIND(_xlfn.SEQUENCE(10,,CHAR(48)),F1607),""))</f>
        <v>8</v>
      </c>
      <c r="W1607" s="25" cm="1">
        <f t="array" ref="W1607">MIN(IFERROR(FIND(_xlfn.SEQUENCE(10,,CHAR(48)),B1607),""))</f>
        <v>20</v>
      </c>
      <c r="X1607" s="10">
        <f t="shared" si="486"/>
        <v>17</v>
      </c>
      <c r="Y1607" s="17" t="str">
        <f t="shared" si="487"/>
        <v xml:space="preserve">SERRE FLAN  </v>
      </c>
      <c r="Z1607" s="10" t="str">
        <f t="shared" si="488"/>
        <v>611_3523/A</v>
      </c>
      <c r="AA1607" s="10" t="str">
        <f t="shared" si="489"/>
        <v>611_3523</v>
      </c>
      <c r="AB1607" s="10" t="str">
        <f t="shared" si="490"/>
        <v>A créer</v>
      </c>
      <c r="AC1607" s="14">
        <f t="shared" si="491"/>
        <v>0</v>
      </c>
      <c r="AD1607" s="10" t="str">
        <f t="shared" si="492"/>
        <v>611_3523 / 31266502</v>
      </c>
      <c r="AE1607" s="10" t="str">
        <f t="shared" si="493"/>
        <v>31266502</v>
      </c>
      <c r="AF1607" s="10" t="str">
        <f>IFERROR(FIND("~",B1607),"")</f>
        <v/>
      </c>
      <c r="AG1607" s="10" t="str">
        <f t="shared" si="494"/>
        <v>611_3523</v>
      </c>
      <c r="AH1607" s="10" t="str">
        <f t="shared" si="499"/>
        <v xml:space="preserve">SERRE FLAN  </v>
      </c>
      <c r="AI1607" s="10" t="str">
        <f t="shared" si="500"/>
        <v>A créer</v>
      </c>
      <c r="AJ1607" s="10" t="str">
        <f t="shared" si="501"/>
        <v>31266502</v>
      </c>
    </row>
    <row r="1608" spans="1:36" ht="15" x14ac:dyDescent="0.25">
      <c r="A1608" s="11" t="s">
        <v>4138</v>
      </c>
      <c r="B1608" s="11" t="s">
        <v>4139</v>
      </c>
      <c r="C1608" s="11" t="s">
        <v>85</v>
      </c>
      <c r="D1608" s="11" t="s">
        <v>86</v>
      </c>
      <c r="E1608" s="11" t="s">
        <v>89</v>
      </c>
      <c r="F1608" s="11" t="s">
        <v>4140</v>
      </c>
      <c r="G1608" s="11" t="s">
        <v>89</v>
      </c>
      <c r="H1608" s="11" t="s">
        <v>90</v>
      </c>
      <c r="I1608" s="12">
        <v>0</v>
      </c>
      <c r="J1608" s="11" t="s">
        <v>91</v>
      </c>
      <c r="K1608" s="11" t="s">
        <v>92</v>
      </c>
      <c r="L1608" s="13">
        <v>155</v>
      </c>
      <c r="M1608" s="11" t="s">
        <v>89</v>
      </c>
      <c r="N1608" s="12">
        <v>1</v>
      </c>
      <c r="O1608" s="10">
        <f t="shared" si="485"/>
        <v>13</v>
      </c>
      <c r="P1608" s="10" t="str">
        <f t="shared" si="495"/>
        <v/>
      </c>
      <c r="Q1608" s="10">
        <f t="shared" si="496"/>
        <v>19</v>
      </c>
      <c r="R1608" s="10">
        <f t="shared" si="497"/>
        <v>27</v>
      </c>
      <c r="S1608" s="10" t="str">
        <f t="shared" si="498"/>
        <v>611_3532</v>
      </c>
      <c r="V1608" cm="1">
        <f t="array" ref="V1608">MIN(IFERROR(FIND(_xlfn.SEQUENCE(10,,CHAR(48)),F1608),""))</f>
        <v>8</v>
      </c>
      <c r="W1608" s="25" cm="1">
        <f t="array" ref="W1608">MIN(IFERROR(FIND(_xlfn.SEQUENCE(10,,CHAR(48)),B1608),""))</f>
        <v>20</v>
      </c>
      <c r="X1608" s="10">
        <f t="shared" si="486"/>
        <v>17</v>
      </c>
      <c r="Y1608" s="17" t="str">
        <f t="shared" si="487"/>
        <v xml:space="preserve">ENTRETOISE  </v>
      </c>
      <c r="Z1608" s="10" t="str">
        <f t="shared" si="488"/>
        <v>611_3532/A</v>
      </c>
      <c r="AA1608" s="10" t="str">
        <f t="shared" si="489"/>
        <v>611_3532</v>
      </c>
      <c r="AB1608" s="10" t="str">
        <f t="shared" si="490"/>
        <v>A créer</v>
      </c>
      <c r="AC1608" s="14">
        <f t="shared" si="491"/>
        <v>0</v>
      </c>
      <c r="AD1608" s="10" t="str">
        <f t="shared" si="492"/>
        <v>611_3532 / 31266503</v>
      </c>
      <c r="AE1608" s="10" t="str">
        <f t="shared" si="493"/>
        <v>31266503</v>
      </c>
      <c r="AG1608" s="10" t="str">
        <f t="shared" si="494"/>
        <v>611_3532</v>
      </c>
      <c r="AH1608" s="10" t="str">
        <f t="shared" si="499"/>
        <v xml:space="preserve">ENTRETOISE  </v>
      </c>
      <c r="AI1608" s="10" t="str">
        <f t="shared" si="500"/>
        <v>A créer</v>
      </c>
      <c r="AJ1608" s="10" t="str">
        <f t="shared" si="501"/>
        <v>31266503</v>
      </c>
    </row>
    <row r="1609" spans="1:36" ht="15" x14ac:dyDescent="0.25">
      <c r="A1609" s="11" t="s">
        <v>4141</v>
      </c>
      <c r="B1609" s="11" t="s">
        <v>4142</v>
      </c>
      <c r="C1609" s="11" t="s">
        <v>85</v>
      </c>
      <c r="D1609" s="11" t="s">
        <v>86</v>
      </c>
      <c r="E1609" s="11" t="s">
        <v>89</v>
      </c>
      <c r="F1609" s="11" t="s">
        <v>4143</v>
      </c>
      <c r="G1609" s="11" t="s">
        <v>89</v>
      </c>
      <c r="H1609" s="11" t="s">
        <v>90</v>
      </c>
      <c r="I1609" s="12">
        <v>0</v>
      </c>
      <c r="J1609" s="11" t="s">
        <v>91</v>
      </c>
      <c r="K1609" s="11" t="s">
        <v>92</v>
      </c>
      <c r="L1609" s="13">
        <v>120</v>
      </c>
      <c r="M1609" s="11" t="s">
        <v>89</v>
      </c>
      <c r="N1609" s="12">
        <v>1</v>
      </c>
      <c r="O1609" s="10">
        <f t="shared" si="485"/>
        <v>13</v>
      </c>
      <c r="P1609" s="10" t="str">
        <f t="shared" si="495"/>
        <v/>
      </c>
      <c r="Q1609" s="10">
        <f t="shared" si="496"/>
        <v>19</v>
      </c>
      <c r="R1609" s="10">
        <f t="shared" si="497"/>
        <v>27</v>
      </c>
      <c r="S1609" s="10" t="str">
        <f t="shared" si="498"/>
        <v>611_3530</v>
      </c>
      <c r="V1609" cm="1">
        <f t="array" ref="V1609">MIN(IFERROR(FIND(_xlfn.SEQUENCE(10,,CHAR(48)),F1609),""))</f>
        <v>8</v>
      </c>
      <c r="W1609" s="25" cm="1">
        <f t="array" ref="W1609">MIN(IFERROR(FIND(_xlfn.SEQUENCE(10,,CHAR(48)),B1609),""))</f>
        <v>20</v>
      </c>
      <c r="X1609" s="10">
        <f t="shared" si="486"/>
        <v>17</v>
      </c>
      <c r="Y1609" s="17" t="str">
        <f t="shared" si="487"/>
        <v xml:space="preserve">REPOUSSOIR  </v>
      </c>
      <c r="Z1609" s="10" t="str">
        <f t="shared" si="488"/>
        <v>611_3530/A</v>
      </c>
      <c r="AA1609" s="10" t="str">
        <f t="shared" si="489"/>
        <v>611_3530</v>
      </c>
      <c r="AB1609" s="10" t="str">
        <f t="shared" si="490"/>
        <v>A créer</v>
      </c>
      <c r="AC1609" s="14">
        <f t="shared" si="491"/>
        <v>0</v>
      </c>
      <c r="AD1609" s="10" t="str">
        <f t="shared" si="492"/>
        <v>611_3530 / 31266504</v>
      </c>
      <c r="AE1609" s="10" t="str">
        <f t="shared" si="493"/>
        <v>31266504</v>
      </c>
      <c r="AG1609" s="10" t="str">
        <f t="shared" si="494"/>
        <v>611_3530</v>
      </c>
      <c r="AH1609" s="10" t="str">
        <f t="shared" si="499"/>
        <v xml:space="preserve">REPOUSSOIR  </v>
      </c>
      <c r="AI1609" s="10" t="str">
        <f t="shared" si="500"/>
        <v>A créer</v>
      </c>
      <c r="AJ1609" s="10" t="str">
        <f t="shared" si="501"/>
        <v>31266504</v>
      </c>
    </row>
    <row r="1610" spans="1:36" ht="15" x14ac:dyDescent="0.25">
      <c r="A1610" s="11" t="s">
        <v>4144</v>
      </c>
      <c r="B1610" s="11" t="s">
        <v>4145</v>
      </c>
      <c r="C1610" s="11" t="s">
        <v>85</v>
      </c>
      <c r="D1610" s="11" t="s">
        <v>86</v>
      </c>
      <c r="E1610" s="11" t="s">
        <v>89</v>
      </c>
      <c r="F1610" s="11" t="s">
        <v>4146</v>
      </c>
      <c r="G1610" s="11" t="s">
        <v>89</v>
      </c>
      <c r="H1610" s="11" t="s">
        <v>90</v>
      </c>
      <c r="I1610" s="12">
        <v>0</v>
      </c>
      <c r="J1610" s="11" t="s">
        <v>91</v>
      </c>
      <c r="K1610" s="11" t="s">
        <v>92</v>
      </c>
      <c r="L1610" s="13">
        <v>240</v>
      </c>
      <c r="M1610" s="11" t="s">
        <v>89</v>
      </c>
      <c r="N1610" s="12">
        <v>1</v>
      </c>
      <c r="O1610" s="10">
        <f t="shared" si="485"/>
        <v>9</v>
      </c>
      <c r="P1610" s="10" t="str">
        <f t="shared" si="495"/>
        <v/>
      </c>
      <c r="Q1610" s="10">
        <f t="shared" si="496"/>
        <v>15</v>
      </c>
      <c r="R1610" s="10">
        <f t="shared" si="497"/>
        <v>23</v>
      </c>
      <c r="S1610" s="10" t="str">
        <f t="shared" si="498"/>
        <v>611_3531</v>
      </c>
      <c r="V1610" cm="1">
        <f t="array" ref="V1610">MIN(IFERROR(FIND(_xlfn.SEQUENCE(10,,CHAR(48)),F1610),""))</f>
        <v>8</v>
      </c>
      <c r="W1610" s="25" cm="1">
        <f t="array" ref="W1610">MIN(IFERROR(FIND(_xlfn.SEQUENCE(10,,CHAR(48)),B1610),""))</f>
        <v>16</v>
      </c>
      <c r="X1610" s="10">
        <f t="shared" si="486"/>
        <v>17</v>
      </c>
      <c r="Y1610" s="17" t="str">
        <f t="shared" si="487"/>
        <v xml:space="preserve">INSERT  </v>
      </c>
      <c r="Z1610" s="10" t="str">
        <f t="shared" si="488"/>
        <v>611_3531/A</v>
      </c>
      <c r="AA1610" s="10" t="str">
        <f t="shared" si="489"/>
        <v>611_3531</v>
      </c>
      <c r="AB1610" s="10" t="str">
        <f t="shared" si="490"/>
        <v>A créer</v>
      </c>
      <c r="AC1610" s="14">
        <f t="shared" si="491"/>
        <v>0</v>
      </c>
      <c r="AD1610" s="10" t="str">
        <f t="shared" si="492"/>
        <v>611_3531 / 31266505</v>
      </c>
      <c r="AE1610" s="10" t="str">
        <f t="shared" si="493"/>
        <v>31266505</v>
      </c>
      <c r="AG1610" s="10" t="str">
        <f t="shared" si="494"/>
        <v>611_3531</v>
      </c>
      <c r="AH1610" s="10" t="str">
        <f t="shared" si="499"/>
        <v xml:space="preserve">INSERT  </v>
      </c>
      <c r="AI1610" s="10" t="str">
        <f t="shared" si="500"/>
        <v>A créer</v>
      </c>
      <c r="AJ1610" s="10" t="str">
        <f t="shared" si="501"/>
        <v>31266505</v>
      </c>
    </row>
    <row r="1611" spans="1:36" ht="15" x14ac:dyDescent="0.25">
      <c r="A1611" s="11" t="s">
        <v>4147</v>
      </c>
      <c r="B1611" s="11" t="s">
        <v>4148</v>
      </c>
      <c r="C1611" s="11" t="s">
        <v>85</v>
      </c>
      <c r="D1611" s="11" t="s">
        <v>86</v>
      </c>
      <c r="E1611" s="11" t="s">
        <v>89</v>
      </c>
      <c r="F1611" s="11" t="s">
        <v>4149</v>
      </c>
      <c r="G1611" s="11" t="s">
        <v>89</v>
      </c>
      <c r="H1611" s="11" t="s">
        <v>90</v>
      </c>
      <c r="I1611" s="12">
        <v>0</v>
      </c>
      <c r="J1611" s="11" t="s">
        <v>91</v>
      </c>
      <c r="K1611" s="11" t="s">
        <v>92</v>
      </c>
      <c r="L1611" s="13">
        <v>195</v>
      </c>
      <c r="M1611" s="11" t="s">
        <v>89</v>
      </c>
      <c r="N1611" s="12">
        <v>1</v>
      </c>
      <c r="O1611" s="10">
        <f t="shared" si="485"/>
        <v>10</v>
      </c>
      <c r="P1611" s="10" t="str">
        <f t="shared" si="495"/>
        <v/>
      </c>
      <c r="Q1611" s="10">
        <f t="shared" si="496"/>
        <v>16</v>
      </c>
      <c r="R1611" s="10">
        <f t="shared" si="497"/>
        <v>24</v>
      </c>
      <c r="S1611" s="10" t="str">
        <f t="shared" si="498"/>
        <v>611_3528</v>
      </c>
      <c r="V1611" cm="1">
        <f t="array" ref="V1611">MIN(IFERROR(FIND(_xlfn.SEQUENCE(10,,CHAR(48)),F1611),""))</f>
        <v>8</v>
      </c>
      <c r="W1611" s="25" cm="1">
        <f t="array" ref="W1611">MIN(IFERROR(FIND(_xlfn.SEQUENCE(10,,CHAR(48)),B1611),""))</f>
        <v>17</v>
      </c>
      <c r="X1611" s="10">
        <f t="shared" si="486"/>
        <v>17</v>
      </c>
      <c r="Y1611" s="17" t="str">
        <f t="shared" si="487"/>
        <v xml:space="preserve">POINCON  </v>
      </c>
      <c r="Z1611" s="10" t="str">
        <f t="shared" si="488"/>
        <v>611_3528/A</v>
      </c>
      <c r="AA1611" s="10" t="str">
        <f t="shared" si="489"/>
        <v>611_3528</v>
      </c>
      <c r="AB1611" s="10" t="str">
        <f t="shared" si="490"/>
        <v>A créer</v>
      </c>
      <c r="AC1611" s="14">
        <f t="shared" si="491"/>
        <v>0</v>
      </c>
      <c r="AD1611" s="10" t="str">
        <f t="shared" si="492"/>
        <v>611_3528 / 31266506</v>
      </c>
      <c r="AE1611" s="10" t="str">
        <f t="shared" si="493"/>
        <v>31266506</v>
      </c>
      <c r="AG1611" s="10" t="str">
        <f t="shared" si="494"/>
        <v>611_3528</v>
      </c>
      <c r="AH1611" s="10" t="str">
        <f t="shared" si="499"/>
        <v xml:space="preserve">POINCON  </v>
      </c>
      <c r="AI1611" s="10" t="str">
        <f t="shared" si="500"/>
        <v>A créer</v>
      </c>
      <c r="AJ1611" s="10" t="str">
        <f t="shared" si="501"/>
        <v>31266506</v>
      </c>
    </row>
    <row r="1612" spans="1:36" ht="15" x14ac:dyDescent="0.25">
      <c r="A1612" s="11" t="s">
        <v>4150</v>
      </c>
      <c r="B1612" s="11" t="s">
        <v>4151</v>
      </c>
      <c r="C1612" s="11" t="s">
        <v>85</v>
      </c>
      <c r="D1612" s="11" t="s">
        <v>86</v>
      </c>
      <c r="E1612" s="11" t="s">
        <v>89</v>
      </c>
      <c r="F1612" s="11" t="s">
        <v>4152</v>
      </c>
      <c r="G1612" s="11" t="s">
        <v>89</v>
      </c>
      <c r="H1612" s="11" t="s">
        <v>90</v>
      </c>
      <c r="I1612" s="12">
        <v>0</v>
      </c>
      <c r="J1612" s="11" t="s">
        <v>91</v>
      </c>
      <c r="K1612" s="11" t="s">
        <v>92</v>
      </c>
      <c r="L1612" s="13">
        <v>135</v>
      </c>
      <c r="M1612" s="11" t="s">
        <v>89</v>
      </c>
      <c r="N1612" s="12">
        <v>1</v>
      </c>
      <c r="O1612" s="10">
        <f t="shared" si="485"/>
        <v>14</v>
      </c>
      <c r="P1612" s="10" t="str">
        <f t="shared" si="495"/>
        <v/>
      </c>
      <c r="Q1612" s="10">
        <f t="shared" si="496"/>
        <v>20</v>
      </c>
      <c r="R1612" s="10">
        <f t="shared" si="497"/>
        <v>28</v>
      </c>
      <c r="S1612" s="10" t="str">
        <f t="shared" si="498"/>
        <v>611_3529</v>
      </c>
      <c r="V1612" cm="1">
        <f t="array" ref="V1612">MIN(IFERROR(FIND(_xlfn.SEQUENCE(10,,CHAR(48)),F1612),""))</f>
        <v>8</v>
      </c>
      <c r="W1612" s="25" cm="1">
        <f t="array" ref="W1612">MIN(IFERROR(FIND(_xlfn.SEQUENCE(10,,CHAR(48)),B1612),""))</f>
        <v>21</v>
      </c>
      <c r="X1612" s="10">
        <f t="shared" si="486"/>
        <v>17</v>
      </c>
      <c r="Y1612" s="17" t="str">
        <f t="shared" si="487"/>
        <v xml:space="preserve">DEVETISSEUR  </v>
      </c>
      <c r="Z1612" s="10" t="str">
        <f t="shared" si="488"/>
        <v>611_3529/A</v>
      </c>
      <c r="AA1612" s="10" t="str">
        <f t="shared" si="489"/>
        <v>611_3529</v>
      </c>
      <c r="AB1612" s="10" t="str">
        <f t="shared" si="490"/>
        <v>A créer</v>
      </c>
      <c r="AC1612" s="14">
        <f t="shared" si="491"/>
        <v>0</v>
      </c>
      <c r="AD1612" s="10" t="str">
        <f t="shared" si="492"/>
        <v>611_3529 / 31266509</v>
      </c>
      <c r="AE1612" s="10" t="str">
        <f t="shared" si="493"/>
        <v>31266509</v>
      </c>
      <c r="AF1612" s="10" t="str">
        <f>IFERROR(FIND("~",B1612),"")</f>
        <v/>
      </c>
      <c r="AG1612" s="10" t="str">
        <f t="shared" si="494"/>
        <v>611_3529</v>
      </c>
      <c r="AH1612" s="10" t="str">
        <f t="shared" si="499"/>
        <v xml:space="preserve">DEVETISSEUR  </v>
      </c>
      <c r="AI1612" s="10" t="str">
        <f t="shared" si="500"/>
        <v>A créer</v>
      </c>
      <c r="AJ1612" s="10" t="str">
        <f t="shared" si="501"/>
        <v>31266509</v>
      </c>
    </row>
    <row r="1613" spans="1:36" ht="15" x14ac:dyDescent="0.25">
      <c r="A1613" s="11" t="s">
        <v>4153</v>
      </c>
      <c r="B1613" s="11" t="s">
        <v>4154</v>
      </c>
      <c r="C1613" s="11" t="s">
        <v>85</v>
      </c>
      <c r="D1613" s="11" t="s">
        <v>86</v>
      </c>
      <c r="E1613" s="11" t="s">
        <v>89</v>
      </c>
      <c r="F1613" s="11" t="s">
        <v>4155</v>
      </c>
      <c r="G1613" s="11" t="s">
        <v>89</v>
      </c>
      <c r="H1613" s="11" t="s">
        <v>90</v>
      </c>
      <c r="I1613" s="12">
        <v>0</v>
      </c>
      <c r="J1613" s="11" t="s">
        <v>91</v>
      </c>
      <c r="K1613" s="11" t="s">
        <v>92</v>
      </c>
      <c r="L1613" s="13">
        <v>210</v>
      </c>
      <c r="M1613" s="11" t="s">
        <v>89</v>
      </c>
      <c r="N1613" s="12">
        <v>1</v>
      </c>
      <c r="O1613" s="10">
        <f t="shared" si="485"/>
        <v>10</v>
      </c>
      <c r="P1613" s="10" t="str">
        <f t="shared" si="495"/>
        <v/>
      </c>
      <c r="Q1613" s="10">
        <f t="shared" si="496"/>
        <v>16</v>
      </c>
      <c r="R1613" s="10">
        <f t="shared" si="497"/>
        <v>24</v>
      </c>
      <c r="S1613" s="10" t="str">
        <f t="shared" si="498"/>
        <v>611_3534</v>
      </c>
      <c r="V1613" cm="1">
        <f t="array" ref="V1613">MIN(IFERROR(FIND(_xlfn.SEQUENCE(10,,CHAR(48)),F1613),""))</f>
        <v>8</v>
      </c>
      <c r="W1613" s="25" cm="1">
        <f t="array" ref="W1613">MIN(IFERROR(FIND(_xlfn.SEQUENCE(10,,CHAR(48)),B1613),""))</f>
        <v>17</v>
      </c>
      <c r="X1613" s="10">
        <f t="shared" si="486"/>
        <v>17</v>
      </c>
      <c r="Y1613" s="17" t="str">
        <f t="shared" si="487"/>
        <v xml:space="preserve">POINCON  </v>
      </c>
      <c r="Z1613" s="10" t="str">
        <f t="shared" si="488"/>
        <v>611_3534/A</v>
      </c>
      <c r="AA1613" s="10" t="str">
        <f t="shared" si="489"/>
        <v>611_3534</v>
      </c>
      <c r="AB1613" s="10" t="str">
        <f t="shared" si="490"/>
        <v>A créer</v>
      </c>
      <c r="AC1613" s="14">
        <f t="shared" si="491"/>
        <v>0</v>
      </c>
      <c r="AD1613" s="10" t="str">
        <f t="shared" si="492"/>
        <v>611_3534 / 31266513</v>
      </c>
      <c r="AE1613" s="10" t="str">
        <f t="shared" si="493"/>
        <v>31266513</v>
      </c>
      <c r="AG1613" s="10" t="str">
        <f t="shared" si="494"/>
        <v>611_3534</v>
      </c>
      <c r="AH1613" s="10" t="str">
        <f t="shared" si="499"/>
        <v xml:space="preserve">POINCON  </v>
      </c>
      <c r="AI1613" s="10" t="str">
        <f t="shared" si="500"/>
        <v>A créer</v>
      </c>
      <c r="AJ1613" s="10" t="str">
        <f t="shared" si="501"/>
        <v>31266513</v>
      </c>
    </row>
    <row r="1614" spans="1:36" ht="15" x14ac:dyDescent="0.25">
      <c r="A1614" s="11" t="s">
        <v>4156</v>
      </c>
      <c r="B1614" s="11" t="s">
        <v>4157</v>
      </c>
      <c r="C1614" s="11" t="s">
        <v>85</v>
      </c>
      <c r="D1614" s="11" t="s">
        <v>86</v>
      </c>
      <c r="E1614" s="11" t="s">
        <v>89</v>
      </c>
      <c r="F1614" s="11" t="s">
        <v>4158</v>
      </c>
      <c r="G1614" s="11" t="s">
        <v>89</v>
      </c>
      <c r="H1614" s="11" t="s">
        <v>90</v>
      </c>
      <c r="I1614" s="12">
        <v>0</v>
      </c>
      <c r="J1614" s="11" t="s">
        <v>91</v>
      </c>
      <c r="K1614" s="11" t="s">
        <v>92</v>
      </c>
      <c r="L1614" s="13">
        <v>135</v>
      </c>
      <c r="M1614" s="11" t="s">
        <v>89</v>
      </c>
      <c r="N1614" s="12">
        <v>1</v>
      </c>
      <c r="O1614" s="10">
        <f t="shared" si="485"/>
        <v>14</v>
      </c>
      <c r="P1614" s="10" t="str">
        <f t="shared" si="495"/>
        <v/>
      </c>
      <c r="Q1614" s="10">
        <f t="shared" si="496"/>
        <v>20</v>
      </c>
      <c r="R1614" s="10">
        <f t="shared" si="497"/>
        <v>28</v>
      </c>
      <c r="S1614" s="10" t="str">
        <f t="shared" si="498"/>
        <v>611_3536</v>
      </c>
      <c r="V1614" cm="1">
        <f t="array" ref="V1614">MIN(IFERROR(FIND(_xlfn.SEQUENCE(10,,CHAR(48)),F1614),""))</f>
        <v>8</v>
      </c>
      <c r="W1614" s="25" cm="1">
        <f t="array" ref="W1614">MIN(IFERROR(FIND(_xlfn.SEQUENCE(10,,CHAR(48)),B1614),""))</f>
        <v>21</v>
      </c>
      <c r="X1614" s="10">
        <f t="shared" si="486"/>
        <v>17</v>
      </c>
      <c r="Y1614" s="17" t="str">
        <f t="shared" si="487"/>
        <v xml:space="preserve">DEVETISSEUR  </v>
      </c>
      <c r="Z1614" s="10" t="str">
        <f t="shared" si="488"/>
        <v>611_3536/A</v>
      </c>
      <c r="AA1614" s="10" t="str">
        <f t="shared" si="489"/>
        <v>611_3536</v>
      </c>
      <c r="AB1614" s="10" t="str">
        <f t="shared" si="490"/>
        <v>A créer</v>
      </c>
      <c r="AC1614" s="14">
        <f t="shared" si="491"/>
        <v>0</v>
      </c>
      <c r="AD1614" s="10" t="str">
        <f t="shared" si="492"/>
        <v>611_3536 / 31266517</v>
      </c>
      <c r="AE1614" s="10" t="str">
        <f t="shared" si="493"/>
        <v>31266517</v>
      </c>
      <c r="AG1614" s="10" t="str">
        <f t="shared" si="494"/>
        <v>611_3536</v>
      </c>
      <c r="AH1614" s="10" t="str">
        <f t="shared" si="499"/>
        <v xml:space="preserve">DEVETISSEUR  </v>
      </c>
      <c r="AI1614" s="10" t="str">
        <f t="shared" si="500"/>
        <v>A créer</v>
      </c>
      <c r="AJ1614" s="10" t="str">
        <f t="shared" si="501"/>
        <v>31266517</v>
      </c>
    </row>
    <row r="1615" spans="1:36" ht="15" x14ac:dyDescent="0.25">
      <c r="A1615" s="11" t="s">
        <v>4159</v>
      </c>
      <c r="B1615" s="11" t="s">
        <v>4160</v>
      </c>
      <c r="C1615" s="11" t="s">
        <v>85</v>
      </c>
      <c r="D1615" s="11" t="s">
        <v>86</v>
      </c>
      <c r="E1615" s="11" t="s">
        <v>89</v>
      </c>
      <c r="F1615" s="11" t="s">
        <v>4161</v>
      </c>
      <c r="G1615" s="11" t="s">
        <v>89</v>
      </c>
      <c r="H1615" s="11" t="s">
        <v>90</v>
      </c>
      <c r="I1615" s="12">
        <v>0</v>
      </c>
      <c r="J1615" s="11" t="s">
        <v>91</v>
      </c>
      <c r="K1615" s="11" t="s">
        <v>92</v>
      </c>
      <c r="L1615" s="13">
        <v>90</v>
      </c>
      <c r="M1615" s="11" t="s">
        <v>89</v>
      </c>
      <c r="N1615" s="12">
        <v>1</v>
      </c>
      <c r="O1615" s="10">
        <f t="shared" si="485"/>
        <v>9</v>
      </c>
      <c r="P1615" s="10" t="str">
        <f t="shared" si="495"/>
        <v/>
      </c>
      <c r="Q1615" s="10">
        <f t="shared" si="496"/>
        <v>15</v>
      </c>
      <c r="R1615" s="10">
        <f t="shared" si="497"/>
        <v>23</v>
      </c>
      <c r="S1615" s="10" t="str">
        <f t="shared" si="498"/>
        <v>611_3533</v>
      </c>
      <c r="V1615" cm="1">
        <f t="array" ref="V1615">MIN(IFERROR(FIND(_xlfn.SEQUENCE(10,,CHAR(48)),F1615),""))</f>
        <v>8</v>
      </c>
      <c r="W1615" s="25" cm="1">
        <f t="array" ref="W1615">MIN(IFERROR(FIND(_xlfn.SEQUENCE(10,,CHAR(48)),B1615),""))</f>
        <v>16</v>
      </c>
      <c r="X1615" s="10">
        <f t="shared" si="486"/>
        <v>17</v>
      </c>
      <c r="Y1615" s="17" t="str">
        <f t="shared" si="487"/>
        <v xml:space="preserve">PILOTE  </v>
      </c>
      <c r="Z1615" s="10" t="str">
        <f t="shared" si="488"/>
        <v>611_3533/A</v>
      </c>
      <c r="AA1615" s="10" t="str">
        <f t="shared" si="489"/>
        <v>611_3533</v>
      </c>
      <c r="AB1615" s="10" t="str">
        <f t="shared" si="490"/>
        <v>A créer</v>
      </c>
      <c r="AC1615" s="14">
        <f t="shared" si="491"/>
        <v>0</v>
      </c>
      <c r="AD1615" s="10" t="str">
        <f t="shared" si="492"/>
        <v>611_3533 / 31266518</v>
      </c>
      <c r="AE1615" s="10" t="str">
        <f t="shared" si="493"/>
        <v>31266518</v>
      </c>
      <c r="AG1615" s="10" t="str">
        <f t="shared" si="494"/>
        <v>611_3533</v>
      </c>
      <c r="AH1615" s="10" t="str">
        <f t="shared" si="499"/>
        <v xml:space="preserve">PILOTE  </v>
      </c>
      <c r="AI1615" s="10" t="str">
        <f t="shared" si="500"/>
        <v>A créer</v>
      </c>
      <c r="AJ1615" s="10" t="str">
        <f t="shared" si="501"/>
        <v>31266518</v>
      </c>
    </row>
    <row r="1616" spans="1:36" ht="15" x14ac:dyDescent="0.25">
      <c r="A1616" s="11" t="s">
        <v>4162</v>
      </c>
      <c r="B1616" s="11" t="s">
        <v>4163</v>
      </c>
      <c r="C1616" s="11" t="s">
        <v>85</v>
      </c>
      <c r="D1616" s="11" t="s">
        <v>86</v>
      </c>
      <c r="E1616" s="11" t="s">
        <v>89</v>
      </c>
      <c r="F1616" s="11" t="s">
        <v>4164</v>
      </c>
      <c r="G1616" s="11" t="s">
        <v>89</v>
      </c>
      <c r="H1616" s="11" t="s">
        <v>90</v>
      </c>
      <c r="I1616" s="12">
        <v>1</v>
      </c>
      <c r="J1616" s="11" t="s">
        <v>91</v>
      </c>
      <c r="K1616" s="11" t="s">
        <v>92</v>
      </c>
      <c r="L1616" s="13">
        <v>250</v>
      </c>
      <c r="M1616" s="11" t="s">
        <v>89</v>
      </c>
      <c r="N1616" s="12">
        <v>1</v>
      </c>
      <c r="O1616" s="10">
        <f t="shared" si="485"/>
        <v>10</v>
      </c>
      <c r="P1616" s="10" t="str">
        <f t="shared" si="495"/>
        <v/>
      </c>
      <c r="Q1616" s="10">
        <f t="shared" si="496"/>
        <v>16</v>
      </c>
      <c r="R1616" s="10">
        <f t="shared" si="497"/>
        <v>24</v>
      </c>
      <c r="S1616" s="10" t="str">
        <f t="shared" si="498"/>
        <v>611_3502</v>
      </c>
      <c r="V1616" cm="1">
        <f t="array" ref="V1616">MIN(IFERROR(FIND(_xlfn.SEQUENCE(10,,CHAR(48)),F1616),""))</f>
        <v>8</v>
      </c>
      <c r="W1616" s="25" cm="1">
        <f t="array" ref="W1616">MIN(IFERROR(FIND(_xlfn.SEQUENCE(10,,CHAR(48)),B1616),""))</f>
        <v>17</v>
      </c>
      <c r="X1616" s="10">
        <f t="shared" si="486"/>
        <v>17</v>
      </c>
      <c r="Y1616" s="17" t="str">
        <f t="shared" si="487"/>
        <v xml:space="preserve">MATRICE  </v>
      </c>
      <c r="Z1616" s="10" t="str">
        <f t="shared" si="488"/>
        <v>611_3502/A</v>
      </c>
      <c r="AA1616" s="10" t="str">
        <f t="shared" si="489"/>
        <v>611_3502</v>
      </c>
      <c r="AB1616" s="10" t="str">
        <f t="shared" si="490"/>
        <v>A créer</v>
      </c>
      <c r="AC1616" s="14">
        <f t="shared" si="491"/>
        <v>1</v>
      </c>
      <c r="AD1616" s="10" t="str">
        <f t="shared" si="492"/>
        <v>611_3502 / 31266519</v>
      </c>
      <c r="AE1616" s="10" t="str">
        <f t="shared" si="493"/>
        <v>31266519</v>
      </c>
      <c r="AG1616" s="10" t="str">
        <f t="shared" si="494"/>
        <v>611_3502</v>
      </c>
      <c r="AH1616" s="10" t="str">
        <f t="shared" si="499"/>
        <v xml:space="preserve">MATRICE  </v>
      </c>
      <c r="AI1616" s="10" t="str">
        <f t="shared" si="500"/>
        <v>A créer</v>
      </c>
      <c r="AJ1616" s="10" t="str">
        <f t="shared" si="501"/>
        <v>31266519</v>
      </c>
    </row>
    <row r="1617" spans="1:36" ht="15" x14ac:dyDescent="0.25">
      <c r="A1617" s="11" t="s">
        <v>4165</v>
      </c>
      <c r="B1617" s="11" t="s">
        <v>4166</v>
      </c>
      <c r="C1617" s="11" t="s">
        <v>85</v>
      </c>
      <c r="D1617" s="11" t="s">
        <v>86</v>
      </c>
      <c r="E1617" s="11" t="s">
        <v>89</v>
      </c>
      <c r="F1617" s="11" t="s">
        <v>4167</v>
      </c>
      <c r="G1617" s="11" t="s">
        <v>89</v>
      </c>
      <c r="H1617" s="11" t="s">
        <v>90</v>
      </c>
      <c r="I1617" s="12">
        <v>0</v>
      </c>
      <c r="J1617" s="11" t="s">
        <v>91</v>
      </c>
      <c r="K1617" s="11" t="s">
        <v>92</v>
      </c>
      <c r="L1617" s="13">
        <v>275</v>
      </c>
      <c r="M1617" s="11" t="s">
        <v>89</v>
      </c>
      <c r="N1617" s="12">
        <v>1</v>
      </c>
      <c r="O1617" s="10">
        <f t="shared" si="485"/>
        <v>12</v>
      </c>
      <c r="P1617" s="10" t="str">
        <f t="shared" si="495"/>
        <v/>
      </c>
      <c r="Q1617" s="10">
        <f t="shared" si="496"/>
        <v>18</v>
      </c>
      <c r="R1617" s="10">
        <f t="shared" si="497"/>
        <v>26</v>
      </c>
      <c r="S1617" s="10" t="str">
        <f t="shared" si="498"/>
        <v>611_3542</v>
      </c>
      <c r="V1617" cm="1">
        <f t="array" ref="V1617">MIN(IFERROR(FIND(_xlfn.SEQUENCE(10,,CHAR(48)),F1617),""))</f>
        <v>8</v>
      </c>
      <c r="W1617" s="25" cm="1">
        <f t="array" ref="W1617">MIN(IFERROR(FIND(_xlfn.SEQUENCE(10,,CHAR(48)),B1617),""))</f>
        <v>19</v>
      </c>
      <c r="X1617" s="10">
        <f t="shared" si="486"/>
        <v>17</v>
      </c>
      <c r="Y1617" s="17" t="str">
        <f t="shared" si="487"/>
        <v xml:space="preserve">ENTRETOISE </v>
      </c>
      <c r="Z1617" s="10" t="str">
        <f t="shared" si="488"/>
        <v>611_3542/A</v>
      </c>
      <c r="AA1617" s="10" t="str">
        <f t="shared" si="489"/>
        <v>611_3542</v>
      </c>
      <c r="AB1617" s="10" t="str">
        <f t="shared" si="490"/>
        <v>A créer</v>
      </c>
      <c r="AC1617" s="14">
        <f t="shared" si="491"/>
        <v>0</v>
      </c>
      <c r="AD1617" s="10" t="str">
        <f t="shared" si="492"/>
        <v>611_3542 / 31266520</v>
      </c>
      <c r="AE1617" s="10" t="str">
        <f t="shared" si="493"/>
        <v>31266520</v>
      </c>
      <c r="AG1617" s="10" t="str">
        <f t="shared" si="494"/>
        <v>611_3542</v>
      </c>
      <c r="AH1617" s="10" t="str">
        <f t="shared" si="499"/>
        <v xml:space="preserve">ENTRETOISE </v>
      </c>
      <c r="AI1617" s="10" t="str">
        <f t="shared" si="500"/>
        <v>A créer</v>
      </c>
      <c r="AJ1617" s="10" t="str">
        <f t="shared" si="501"/>
        <v>31266520</v>
      </c>
    </row>
    <row r="1618" spans="1:36" ht="15" x14ac:dyDescent="0.25">
      <c r="A1618" s="11" t="s">
        <v>4168</v>
      </c>
      <c r="B1618" s="11" t="s">
        <v>4169</v>
      </c>
      <c r="C1618" s="11" t="s">
        <v>85</v>
      </c>
      <c r="D1618" s="11" t="s">
        <v>86</v>
      </c>
      <c r="E1618" s="11" t="s">
        <v>89</v>
      </c>
      <c r="F1618" s="11" t="s">
        <v>4170</v>
      </c>
      <c r="G1618" s="11" t="s">
        <v>89</v>
      </c>
      <c r="H1618" s="11" t="s">
        <v>90</v>
      </c>
      <c r="I1618" s="12">
        <v>0</v>
      </c>
      <c r="J1618" s="11" t="s">
        <v>91</v>
      </c>
      <c r="K1618" s="11" t="s">
        <v>92</v>
      </c>
      <c r="L1618" s="13">
        <v>95</v>
      </c>
      <c r="M1618" s="11" t="s">
        <v>89</v>
      </c>
      <c r="N1618" s="12">
        <v>1</v>
      </c>
      <c r="O1618" s="10">
        <f t="shared" si="485"/>
        <v>13</v>
      </c>
      <c r="P1618" s="10" t="str">
        <f t="shared" si="495"/>
        <v/>
      </c>
      <c r="Q1618" s="10">
        <f t="shared" si="496"/>
        <v>19</v>
      </c>
      <c r="R1618" s="10">
        <f t="shared" si="497"/>
        <v>27</v>
      </c>
      <c r="S1618" s="10" t="str">
        <f t="shared" si="498"/>
        <v>611_3541</v>
      </c>
      <c r="V1618" cm="1">
        <f t="array" ref="V1618">MIN(IFERROR(FIND(_xlfn.SEQUENCE(10,,CHAR(48)),F1618),""))</f>
        <v>8</v>
      </c>
      <c r="W1618" s="25" cm="1">
        <f t="array" ref="W1618">MIN(IFERROR(FIND(_xlfn.SEQUENCE(10,,CHAR(48)),B1618),""))</f>
        <v>20</v>
      </c>
      <c r="X1618" s="10">
        <f t="shared" si="486"/>
        <v>17</v>
      </c>
      <c r="Y1618" s="17" t="str">
        <f t="shared" si="487"/>
        <v xml:space="preserve">REPOUSSOIR  </v>
      </c>
      <c r="Z1618" s="10" t="str">
        <f t="shared" si="488"/>
        <v>611_3541/A</v>
      </c>
      <c r="AA1618" s="10" t="str">
        <f t="shared" si="489"/>
        <v>611_3541</v>
      </c>
      <c r="AB1618" s="10" t="str">
        <f t="shared" si="490"/>
        <v>A créer</v>
      </c>
      <c r="AC1618" s="14">
        <f t="shared" si="491"/>
        <v>0</v>
      </c>
      <c r="AD1618" s="10" t="str">
        <f t="shared" si="492"/>
        <v>611_3541 / 31266523</v>
      </c>
      <c r="AE1618" s="10" t="str">
        <f t="shared" si="493"/>
        <v>31266523</v>
      </c>
      <c r="AG1618" s="10" t="str">
        <f t="shared" si="494"/>
        <v>611_3541</v>
      </c>
      <c r="AH1618" s="10" t="str">
        <f t="shared" si="499"/>
        <v xml:space="preserve">REPOUSSOIR  </v>
      </c>
      <c r="AI1618" s="10" t="str">
        <f t="shared" si="500"/>
        <v>A créer</v>
      </c>
      <c r="AJ1618" s="10" t="str">
        <f t="shared" si="501"/>
        <v>31266523</v>
      </c>
    </row>
    <row r="1619" spans="1:36" ht="15" x14ac:dyDescent="0.25">
      <c r="A1619" s="11" t="s">
        <v>4171</v>
      </c>
      <c r="B1619" s="11" t="s">
        <v>4172</v>
      </c>
      <c r="C1619" s="11" t="s">
        <v>85</v>
      </c>
      <c r="D1619" s="11" t="s">
        <v>86</v>
      </c>
      <c r="E1619" s="11" t="s">
        <v>89</v>
      </c>
      <c r="F1619" s="11" t="s">
        <v>4173</v>
      </c>
      <c r="G1619" s="11" t="s">
        <v>89</v>
      </c>
      <c r="H1619" s="11" t="s">
        <v>90</v>
      </c>
      <c r="I1619" s="12">
        <v>0</v>
      </c>
      <c r="J1619" s="11" t="s">
        <v>91</v>
      </c>
      <c r="K1619" s="11" t="s">
        <v>92</v>
      </c>
      <c r="L1619" s="13">
        <v>90</v>
      </c>
      <c r="M1619" s="11" t="s">
        <v>89</v>
      </c>
      <c r="N1619" s="12">
        <v>1</v>
      </c>
      <c r="O1619" s="10">
        <f t="shared" si="485"/>
        <v>9</v>
      </c>
      <c r="P1619" s="10" t="str">
        <f t="shared" si="495"/>
        <v/>
      </c>
      <c r="Q1619" s="10">
        <f t="shared" si="496"/>
        <v>15</v>
      </c>
      <c r="R1619" s="10">
        <f t="shared" si="497"/>
        <v>23</v>
      </c>
      <c r="S1619" s="10" t="str">
        <f t="shared" si="498"/>
        <v>611_3539</v>
      </c>
      <c r="V1619" cm="1">
        <f t="array" ref="V1619">MIN(IFERROR(FIND(_xlfn.SEQUENCE(10,,CHAR(48)),F1619),""))</f>
        <v>8</v>
      </c>
      <c r="W1619" s="25" cm="1">
        <f t="array" ref="W1619">MIN(IFERROR(FIND(_xlfn.SEQUENCE(10,,CHAR(48)),B1619),""))</f>
        <v>16</v>
      </c>
      <c r="X1619" s="10">
        <f t="shared" si="486"/>
        <v>17</v>
      </c>
      <c r="Y1619" s="17" t="str">
        <f t="shared" si="487"/>
        <v xml:space="preserve">PILOTE  </v>
      </c>
      <c r="Z1619" s="10" t="str">
        <f t="shared" si="488"/>
        <v>611_3539/A</v>
      </c>
      <c r="AA1619" s="10" t="str">
        <f t="shared" si="489"/>
        <v>611_3539</v>
      </c>
      <c r="AB1619" s="10" t="str">
        <f t="shared" si="490"/>
        <v>A créer</v>
      </c>
      <c r="AC1619" s="14">
        <f t="shared" si="491"/>
        <v>0</v>
      </c>
      <c r="AD1619" s="10" t="str">
        <f t="shared" si="492"/>
        <v>611_3539 / 31266526</v>
      </c>
      <c r="AE1619" s="10" t="str">
        <f t="shared" si="493"/>
        <v>31266526</v>
      </c>
      <c r="AG1619" s="10" t="str">
        <f t="shared" si="494"/>
        <v>611_3539</v>
      </c>
      <c r="AH1619" s="10" t="str">
        <f t="shared" si="499"/>
        <v xml:space="preserve">PILOTE  </v>
      </c>
      <c r="AI1619" s="10" t="str">
        <f t="shared" si="500"/>
        <v>A créer</v>
      </c>
      <c r="AJ1619" s="10" t="str">
        <f t="shared" si="501"/>
        <v>31266526</v>
      </c>
    </row>
    <row r="1620" spans="1:36" ht="15" x14ac:dyDescent="0.25">
      <c r="A1620" s="11" t="s">
        <v>4174</v>
      </c>
      <c r="B1620" s="11" t="s">
        <v>4175</v>
      </c>
      <c r="C1620" s="11" t="s">
        <v>85</v>
      </c>
      <c r="D1620" s="11" t="s">
        <v>86</v>
      </c>
      <c r="E1620" s="11" t="s">
        <v>89</v>
      </c>
      <c r="F1620" s="11" t="s">
        <v>4176</v>
      </c>
      <c r="G1620" s="11" t="s">
        <v>89</v>
      </c>
      <c r="H1620" s="11" t="s">
        <v>90</v>
      </c>
      <c r="I1620" s="12">
        <v>0</v>
      </c>
      <c r="J1620" s="11" t="s">
        <v>91</v>
      </c>
      <c r="K1620" s="11" t="s">
        <v>92</v>
      </c>
      <c r="L1620" s="13">
        <v>125</v>
      </c>
      <c r="M1620" s="11" t="s">
        <v>89</v>
      </c>
      <c r="N1620" s="12">
        <v>1</v>
      </c>
      <c r="O1620" s="10">
        <f t="shared" si="485"/>
        <v>14</v>
      </c>
      <c r="P1620" s="10" t="str">
        <f t="shared" si="495"/>
        <v/>
      </c>
      <c r="Q1620" s="10">
        <f t="shared" si="496"/>
        <v>20</v>
      </c>
      <c r="R1620" s="10">
        <f t="shared" si="497"/>
        <v>28</v>
      </c>
      <c r="S1620" s="10" t="str">
        <f t="shared" si="498"/>
        <v>611_3546</v>
      </c>
      <c r="V1620" cm="1">
        <f t="array" ref="V1620">MIN(IFERROR(FIND(_xlfn.SEQUENCE(10,,CHAR(48)),F1620),""))</f>
        <v>8</v>
      </c>
      <c r="W1620" s="25" cm="1">
        <f t="array" ref="W1620">MIN(IFERROR(FIND(_xlfn.SEQUENCE(10,,CHAR(48)),B1620),""))</f>
        <v>21</v>
      </c>
      <c r="X1620" s="10">
        <f t="shared" si="486"/>
        <v>17</v>
      </c>
      <c r="Y1620" s="17" t="str">
        <f t="shared" si="487"/>
        <v xml:space="preserve">DEVETISSEUR  </v>
      </c>
      <c r="Z1620" s="10" t="str">
        <f t="shared" si="488"/>
        <v>611_3546/A</v>
      </c>
      <c r="AA1620" s="10" t="str">
        <f t="shared" si="489"/>
        <v>611_3546</v>
      </c>
      <c r="AB1620" s="10" t="str">
        <f t="shared" si="490"/>
        <v>A créer</v>
      </c>
      <c r="AC1620" s="14">
        <f t="shared" si="491"/>
        <v>0</v>
      </c>
      <c r="AD1620" s="10" t="str">
        <f t="shared" si="492"/>
        <v>611_3546 / 31266527</v>
      </c>
      <c r="AE1620" s="10" t="str">
        <f t="shared" si="493"/>
        <v>31266527</v>
      </c>
      <c r="AG1620" s="10" t="str">
        <f t="shared" si="494"/>
        <v>611_3546</v>
      </c>
      <c r="AH1620" s="10" t="str">
        <f t="shared" si="499"/>
        <v xml:space="preserve">DEVETISSEUR  </v>
      </c>
      <c r="AI1620" s="10" t="str">
        <f t="shared" si="500"/>
        <v>A créer</v>
      </c>
      <c r="AJ1620" s="10" t="str">
        <f t="shared" si="501"/>
        <v>31266527</v>
      </c>
    </row>
    <row r="1621" spans="1:36" ht="15" x14ac:dyDescent="0.25">
      <c r="A1621" s="11" t="s">
        <v>4177</v>
      </c>
      <c r="B1621" s="11" t="s">
        <v>4178</v>
      </c>
      <c r="C1621" s="11" t="s">
        <v>85</v>
      </c>
      <c r="D1621" s="11" t="s">
        <v>86</v>
      </c>
      <c r="E1621" s="11" t="s">
        <v>89</v>
      </c>
      <c r="F1621" s="11" t="s">
        <v>4179</v>
      </c>
      <c r="G1621" s="11" t="s">
        <v>89</v>
      </c>
      <c r="H1621" s="11" t="s">
        <v>90</v>
      </c>
      <c r="I1621" s="12">
        <v>0</v>
      </c>
      <c r="J1621" s="11" t="s">
        <v>91</v>
      </c>
      <c r="K1621" s="11" t="s">
        <v>92</v>
      </c>
      <c r="L1621" s="13">
        <v>175</v>
      </c>
      <c r="M1621" s="11" t="s">
        <v>89</v>
      </c>
      <c r="N1621" s="12">
        <v>1</v>
      </c>
      <c r="O1621" s="10">
        <f t="shared" si="485"/>
        <v>13</v>
      </c>
      <c r="P1621" s="10" t="str">
        <f t="shared" si="495"/>
        <v/>
      </c>
      <c r="Q1621" s="10">
        <f t="shared" si="496"/>
        <v>19</v>
      </c>
      <c r="R1621" s="10">
        <f t="shared" si="497"/>
        <v>27</v>
      </c>
      <c r="S1621" s="10" t="str">
        <f t="shared" si="498"/>
        <v>611_3548</v>
      </c>
      <c r="V1621" cm="1">
        <f t="array" ref="V1621">MIN(IFERROR(FIND(_xlfn.SEQUENCE(10,,CHAR(48)),F1621),""))</f>
        <v>8</v>
      </c>
      <c r="W1621" s="25" cm="1">
        <f t="array" ref="W1621">MIN(IFERROR(FIND(_xlfn.SEQUENCE(10,,CHAR(48)),B1621),""))</f>
        <v>20</v>
      </c>
      <c r="X1621" s="10">
        <f t="shared" si="486"/>
        <v>17</v>
      </c>
      <c r="Y1621" s="17" t="str">
        <f t="shared" si="487"/>
        <v xml:space="preserve">ENTRETOISE  </v>
      </c>
      <c r="Z1621" s="10" t="str">
        <f t="shared" si="488"/>
        <v>611_3548/A</v>
      </c>
      <c r="AA1621" s="10" t="str">
        <f t="shared" si="489"/>
        <v>611_3548</v>
      </c>
      <c r="AB1621" s="10" t="str">
        <f t="shared" si="490"/>
        <v>A créer</v>
      </c>
      <c r="AC1621" s="14">
        <f t="shared" si="491"/>
        <v>0</v>
      </c>
      <c r="AD1621" s="10" t="str">
        <f t="shared" si="492"/>
        <v>611_3548 / 31266528</v>
      </c>
      <c r="AE1621" s="10" t="str">
        <f t="shared" si="493"/>
        <v>31266528</v>
      </c>
      <c r="AG1621" s="10" t="str">
        <f t="shared" si="494"/>
        <v>611_3548</v>
      </c>
      <c r="AH1621" s="10" t="str">
        <f t="shared" si="499"/>
        <v xml:space="preserve">ENTRETOISE  </v>
      </c>
      <c r="AI1621" s="10" t="str">
        <f t="shared" si="500"/>
        <v>A créer</v>
      </c>
      <c r="AJ1621" s="10" t="str">
        <f t="shared" si="501"/>
        <v>31266528</v>
      </c>
    </row>
    <row r="1622" spans="1:36" ht="15" x14ac:dyDescent="0.25">
      <c r="A1622" s="11" t="s">
        <v>4180</v>
      </c>
      <c r="B1622" s="11" t="s">
        <v>4181</v>
      </c>
      <c r="C1622" s="11" t="s">
        <v>85</v>
      </c>
      <c r="D1622" s="11" t="s">
        <v>86</v>
      </c>
      <c r="E1622" s="11" t="s">
        <v>89</v>
      </c>
      <c r="F1622" s="11" t="s">
        <v>4182</v>
      </c>
      <c r="G1622" s="11" t="s">
        <v>89</v>
      </c>
      <c r="H1622" s="11" t="s">
        <v>90</v>
      </c>
      <c r="I1622" s="12">
        <v>0</v>
      </c>
      <c r="J1622" s="11" t="s">
        <v>91</v>
      </c>
      <c r="K1622" s="11" t="s">
        <v>92</v>
      </c>
      <c r="L1622" s="13">
        <v>115</v>
      </c>
      <c r="M1622" s="11" t="s">
        <v>89</v>
      </c>
      <c r="N1622" s="12">
        <v>1</v>
      </c>
      <c r="O1622" s="10">
        <f t="shared" si="485"/>
        <v>13</v>
      </c>
      <c r="P1622" s="10" t="str">
        <f t="shared" si="495"/>
        <v/>
      </c>
      <c r="Q1622" s="10">
        <f t="shared" si="496"/>
        <v>19</v>
      </c>
      <c r="R1622" s="10">
        <f t="shared" si="497"/>
        <v>27</v>
      </c>
      <c r="S1622" s="10" t="str">
        <f t="shared" si="498"/>
        <v>611_3547</v>
      </c>
      <c r="V1622" cm="1">
        <f t="array" ref="V1622">MIN(IFERROR(FIND(_xlfn.SEQUENCE(10,,CHAR(48)),F1622),""))</f>
        <v>8</v>
      </c>
      <c r="W1622" s="25" cm="1">
        <f t="array" ref="W1622">MIN(IFERROR(FIND(_xlfn.SEQUENCE(10,,CHAR(48)),B1622),""))</f>
        <v>20</v>
      </c>
      <c r="X1622" s="10">
        <f t="shared" si="486"/>
        <v>17</v>
      </c>
      <c r="Y1622" s="17" t="str">
        <f t="shared" si="487"/>
        <v xml:space="preserve">REPOUSSOIR  </v>
      </c>
      <c r="Z1622" s="10" t="str">
        <f t="shared" si="488"/>
        <v>611_3547/A</v>
      </c>
      <c r="AA1622" s="10" t="str">
        <f t="shared" si="489"/>
        <v>611_3547</v>
      </c>
      <c r="AB1622" s="10" t="str">
        <f t="shared" si="490"/>
        <v>A créer</v>
      </c>
      <c r="AC1622" s="14">
        <f t="shared" si="491"/>
        <v>0</v>
      </c>
      <c r="AD1622" s="10" t="str">
        <f t="shared" si="492"/>
        <v>611_3547 / 31266529</v>
      </c>
      <c r="AE1622" s="10" t="str">
        <f t="shared" si="493"/>
        <v>31266529</v>
      </c>
      <c r="AG1622" s="10" t="str">
        <f t="shared" si="494"/>
        <v>611_3547</v>
      </c>
      <c r="AH1622" s="10" t="str">
        <f t="shared" si="499"/>
        <v xml:space="preserve">REPOUSSOIR  </v>
      </c>
      <c r="AI1622" s="10" t="str">
        <f t="shared" si="500"/>
        <v>A créer</v>
      </c>
      <c r="AJ1622" s="10" t="str">
        <f t="shared" si="501"/>
        <v>31266529</v>
      </c>
    </row>
    <row r="1623" spans="1:36" ht="15" x14ac:dyDescent="0.25">
      <c r="A1623" s="11" t="s">
        <v>4183</v>
      </c>
      <c r="B1623" s="11" t="s">
        <v>4184</v>
      </c>
      <c r="C1623" s="11" t="s">
        <v>85</v>
      </c>
      <c r="D1623" s="11" t="s">
        <v>86</v>
      </c>
      <c r="E1623" s="11" t="s">
        <v>89</v>
      </c>
      <c r="F1623" s="11" t="s">
        <v>4185</v>
      </c>
      <c r="G1623" s="11" t="s">
        <v>89</v>
      </c>
      <c r="H1623" s="11" t="s">
        <v>90</v>
      </c>
      <c r="I1623" s="12">
        <v>0</v>
      </c>
      <c r="J1623" s="11" t="s">
        <v>91</v>
      </c>
      <c r="K1623" s="11" t="s">
        <v>92</v>
      </c>
      <c r="L1623" s="13">
        <v>200</v>
      </c>
      <c r="M1623" s="11" t="s">
        <v>89</v>
      </c>
      <c r="N1623" s="12">
        <v>1</v>
      </c>
      <c r="O1623" s="10">
        <f t="shared" si="485"/>
        <v>16</v>
      </c>
      <c r="P1623" s="10" t="str">
        <f t="shared" si="495"/>
        <v/>
      </c>
      <c r="Q1623" s="10">
        <f t="shared" si="496"/>
        <v>22</v>
      </c>
      <c r="R1623" s="10">
        <f t="shared" si="497"/>
        <v>30</v>
      </c>
      <c r="S1623" s="10" t="str">
        <f t="shared" si="498"/>
        <v>611_3543</v>
      </c>
      <c r="V1623" cm="1">
        <f t="array" ref="V1623">MIN(IFERROR(FIND(_xlfn.SEQUENCE(10,,CHAR(48)),F1623),""))</f>
        <v>8</v>
      </c>
      <c r="W1623" s="25" cm="1">
        <f t="array" ref="W1623">MIN(IFERROR(FIND(_xlfn.SEQUENCE(10,,CHAR(48)),B1623),""))</f>
        <v>23</v>
      </c>
      <c r="X1623" s="10">
        <f t="shared" si="486"/>
        <v>17</v>
      </c>
      <c r="Y1623" s="17" t="str">
        <f t="shared" si="487"/>
        <v xml:space="preserve">PORTE POINCON  </v>
      </c>
      <c r="Z1623" s="10" t="str">
        <f t="shared" si="488"/>
        <v>611_3543/A</v>
      </c>
      <c r="AA1623" s="10" t="str">
        <f t="shared" si="489"/>
        <v>611_3543</v>
      </c>
      <c r="AB1623" s="10" t="str">
        <f t="shared" si="490"/>
        <v>A créer</v>
      </c>
      <c r="AC1623" s="14">
        <f t="shared" si="491"/>
        <v>0</v>
      </c>
      <c r="AD1623" s="10" t="str">
        <f t="shared" si="492"/>
        <v>611_3543 / 31266530</v>
      </c>
      <c r="AE1623" s="10" t="str">
        <f t="shared" si="493"/>
        <v>31266530</v>
      </c>
      <c r="AG1623" s="10" t="str">
        <f t="shared" si="494"/>
        <v>611_3543</v>
      </c>
      <c r="AH1623" s="10" t="str">
        <f t="shared" si="499"/>
        <v xml:space="preserve">PORTE POINCON  </v>
      </c>
      <c r="AI1623" s="10" t="str">
        <f t="shared" si="500"/>
        <v>A créer</v>
      </c>
      <c r="AJ1623" s="10" t="str">
        <f t="shared" si="501"/>
        <v>31266530</v>
      </c>
    </row>
    <row r="1624" spans="1:36" ht="15" x14ac:dyDescent="0.25">
      <c r="A1624" s="11" t="s">
        <v>4186</v>
      </c>
      <c r="B1624" s="11" t="s">
        <v>4187</v>
      </c>
      <c r="C1624" s="11" t="s">
        <v>85</v>
      </c>
      <c r="D1624" s="11" t="s">
        <v>86</v>
      </c>
      <c r="E1624" s="11" t="s">
        <v>89</v>
      </c>
      <c r="F1624" s="11" t="s">
        <v>4188</v>
      </c>
      <c r="G1624" s="11" t="s">
        <v>89</v>
      </c>
      <c r="H1624" s="11" t="s">
        <v>90</v>
      </c>
      <c r="I1624" s="12">
        <v>0</v>
      </c>
      <c r="J1624" s="11" t="s">
        <v>91</v>
      </c>
      <c r="K1624" s="11" t="s">
        <v>92</v>
      </c>
      <c r="L1624" s="13">
        <v>215</v>
      </c>
      <c r="M1624" s="11" t="s">
        <v>89</v>
      </c>
      <c r="N1624" s="12">
        <v>1</v>
      </c>
      <c r="O1624" s="10">
        <f t="shared" si="485"/>
        <v>16</v>
      </c>
      <c r="P1624" s="10" t="str">
        <f t="shared" si="495"/>
        <v/>
      </c>
      <c r="Q1624" s="10">
        <f t="shared" si="496"/>
        <v>22</v>
      </c>
      <c r="R1624" s="10">
        <f t="shared" si="497"/>
        <v>30</v>
      </c>
      <c r="S1624" s="10" t="str">
        <f t="shared" si="498"/>
        <v>611_3549</v>
      </c>
      <c r="V1624" cm="1">
        <f t="array" ref="V1624">MIN(IFERROR(FIND(_xlfn.SEQUENCE(10,,CHAR(48)),F1624),""))</f>
        <v>8</v>
      </c>
      <c r="W1624" s="25" cm="1">
        <f t="array" ref="W1624">MIN(IFERROR(FIND(_xlfn.SEQUENCE(10,,CHAR(48)),B1624),""))</f>
        <v>23</v>
      </c>
      <c r="X1624" s="10">
        <f t="shared" si="486"/>
        <v>17</v>
      </c>
      <c r="Y1624" s="17" t="str">
        <f t="shared" si="487"/>
        <v xml:space="preserve">PORTE POINCON  </v>
      </c>
      <c r="Z1624" s="10" t="str">
        <f t="shared" si="488"/>
        <v>611_3549/A</v>
      </c>
      <c r="AA1624" s="10" t="str">
        <f t="shared" si="489"/>
        <v>611_3549</v>
      </c>
      <c r="AB1624" s="10" t="str">
        <f t="shared" si="490"/>
        <v>A créer</v>
      </c>
      <c r="AC1624" s="14">
        <f t="shared" si="491"/>
        <v>0</v>
      </c>
      <c r="AD1624" s="10" t="str">
        <f t="shared" si="492"/>
        <v>611_3549 / 31266534</v>
      </c>
      <c r="AE1624" s="10" t="str">
        <f t="shared" si="493"/>
        <v>31266534</v>
      </c>
      <c r="AG1624" s="10" t="str">
        <f t="shared" si="494"/>
        <v>611_3549</v>
      </c>
      <c r="AH1624" s="10" t="str">
        <f t="shared" si="499"/>
        <v xml:space="preserve">PORTE POINCON  </v>
      </c>
      <c r="AI1624" s="10" t="str">
        <f t="shared" si="500"/>
        <v>A créer</v>
      </c>
      <c r="AJ1624" s="10" t="str">
        <f t="shared" si="501"/>
        <v>31266534</v>
      </c>
    </row>
    <row r="1625" spans="1:36" ht="15" x14ac:dyDescent="0.25">
      <c r="A1625" s="11" t="s">
        <v>4189</v>
      </c>
      <c r="B1625" s="11" t="s">
        <v>4190</v>
      </c>
      <c r="C1625" s="11" t="s">
        <v>85</v>
      </c>
      <c r="D1625" s="11" t="s">
        <v>86</v>
      </c>
      <c r="E1625" s="11" t="s">
        <v>89</v>
      </c>
      <c r="F1625" s="11" t="s">
        <v>4191</v>
      </c>
      <c r="G1625" s="11" t="s">
        <v>89</v>
      </c>
      <c r="H1625" s="11" t="s">
        <v>90</v>
      </c>
      <c r="I1625" s="12">
        <v>0</v>
      </c>
      <c r="J1625" s="11" t="s">
        <v>91</v>
      </c>
      <c r="K1625" s="11" t="s">
        <v>92</v>
      </c>
      <c r="L1625" s="13">
        <v>230</v>
      </c>
      <c r="M1625" s="11" t="s">
        <v>89</v>
      </c>
      <c r="N1625" s="12">
        <v>1</v>
      </c>
      <c r="O1625" s="10">
        <f t="shared" si="485"/>
        <v>9</v>
      </c>
      <c r="P1625" s="10" t="str">
        <f t="shared" si="495"/>
        <v/>
      </c>
      <c r="Q1625" s="10">
        <f t="shared" si="496"/>
        <v>15</v>
      </c>
      <c r="R1625" s="10">
        <f t="shared" si="497"/>
        <v>23</v>
      </c>
      <c r="S1625" s="10" t="str">
        <f t="shared" si="498"/>
        <v>611_3554</v>
      </c>
      <c r="V1625" cm="1">
        <f t="array" ref="V1625">MIN(IFERROR(FIND(_xlfn.SEQUENCE(10,,CHAR(48)),F1625),""))</f>
        <v>8</v>
      </c>
      <c r="W1625" s="25" cm="1">
        <f t="array" ref="W1625">MIN(IFERROR(FIND(_xlfn.SEQUENCE(10,,CHAR(48)),B1625),""))</f>
        <v>16</v>
      </c>
      <c r="X1625" s="10">
        <f t="shared" si="486"/>
        <v>17</v>
      </c>
      <c r="Y1625" s="17" t="str">
        <f t="shared" si="487"/>
        <v xml:space="preserve">INSERT  </v>
      </c>
      <c r="Z1625" s="10" t="str">
        <f t="shared" si="488"/>
        <v>611_3554/A</v>
      </c>
      <c r="AA1625" s="10" t="str">
        <f t="shared" si="489"/>
        <v>611_3554</v>
      </c>
      <c r="AB1625" s="10" t="str">
        <f t="shared" si="490"/>
        <v>A créer</v>
      </c>
      <c r="AC1625" s="14">
        <f t="shared" si="491"/>
        <v>0</v>
      </c>
      <c r="AD1625" s="10" t="str">
        <f t="shared" si="492"/>
        <v>611_3554 / 31266535</v>
      </c>
      <c r="AE1625" s="10" t="str">
        <f t="shared" si="493"/>
        <v>31266535</v>
      </c>
      <c r="AG1625" s="10" t="str">
        <f t="shared" si="494"/>
        <v>611_3554</v>
      </c>
      <c r="AH1625" s="10" t="str">
        <f t="shared" si="499"/>
        <v xml:space="preserve">INSERT  </v>
      </c>
      <c r="AI1625" s="10" t="str">
        <f t="shared" si="500"/>
        <v>A créer</v>
      </c>
      <c r="AJ1625" s="10" t="str">
        <f t="shared" si="501"/>
        <v>31266535</v>
      </c>
    </row>
    <row r="1626" spans="1:36" ht="15" x14ac:dyDescent="0.25">
      <c r="A1626" s="11" t="s">
        <v>4192</v>
      </c>
      <c r="B1626" s="11" t="s">
        <v>4193</v>
      </c>
      <c r="C1626" s="11" t="s">
        <v>85</v>
      </c>
      <c r="D1626" s="11" t="s">
        <v>86</v>
      </c>
      <c r="E1626" s="11" t="s">
        <v>89</v>
      </c>
      <c r="F1626" s="11" t="s">
        <v>4194</v>
      </c>
      <c r="G1626" s="11" t="s">
        <v>89</v>
      </c>
      <c r="H1626" s="11" t="s">
        <v>90</v>
      </c>
      <c r="I1626" s="12">
        <v>0</v>
      </c>
      <c r="J1626" s="11" t="s">
        <v>91</v>
      </c>
      <c r="K1626" s="11" t="s">
        <v>92</v>
      </c>
      <c r="L1626" s="13">
        <v>130</v>
      </c>
      <c r="M1626" s="11" t="s">
        <v>89</v>
      </c>
      <c r="N1626" s="12">
        <v>1</v>
      </c>
      <c r="O1626" s="10">
        <f t="shared" si="485"/>
        <v>6</v>
      </c>
      <c r="P1626" s="10" t="str">
        <f t="shared" si="495"/>
        <v/>
      </c>
      <c r="Q1626" s="10">
        <f t="shared" si="496"/>
        <v>12</v>
      </c>
      <c r="R1626" s="10">
        <f t="shared" si="497"/>
        <v>20</v>
      </c>
      <c r="S1626" s="10" t="str">
        <f t="shared" si="498"/>
        <v>611_3123</v>
      </c>
      <c r="V1626" cm="1">
        <f t="array" ref="V1626">MIN(IFERROR(FIND(_xlfn.SEQUENCE(10,,CHAR(48)),F1626),""))</f>
        <v>8</v>
      </c>
      <c r="W1626" s="25" cm="1">
        <f t="array" ref="W1626">MIN(IFERROR(FIND(_xlfn.SEQUENCE(10,,CHAR(48)),B1626),""))</f>
        <v>13</v>
      </c>
      <c r="X1626" s="10">
        <f t="shared" si="486"/>
        <v>17</v>
      </c>
      <c r="Y1626" s="17" t="str">
        <f t="shared" si="487"/>
        <v xml:space="preserve">NEZ  </v>
      </c>
      <c r="Z1626" s="10" t="str">
        <f t="shared" si="488"/>
        <v>611_3123/A</v>
      </c>
      <c r="AA1626" s="10" t="str">
        <f t="shared" si="489"/>
        <v>611_3123</v>
      </c>
      <c r="AB1626" s="10" t="str">
        <f t="shared" si="490"/>
        <v>A créer</v>
      </c>
      <c r="AC1626" s="14">
        <f t="shared" si="491"/>
        <v>0</v>
      </c>
      <c r="AD1626" s="10" t="str">
        <f t="shared" si="492"/>
        <v>611_3123 / 31266538</v>
      </c>
      <c r="AE1626" s="10" t="str">
        <f t="shared" si="493"/>
        <v>31266538</v>
      </c>
      <c r="AG1626" s="10" t="str">
        <f t="shared" si="494"/>
        <v>611_3123</v>
      </c>
      <c r="AH1626" s="10" t="str">
        <f t="shared" si="499"/>
        <v xml:space="preserve">NEZ  </v>
      </c>
      <c r="AI1626" s="10" t="str">
        <f t="shared" si="500"/>
        <v>A créer</v>
      </c>
      <c r="AJ1626" s="10" t="str">
        <f t="shared" si="501"/>
        <v>31266538</v>
      </c>
    </row>
    <row r="1627" spans="1:36" ht="15" x14ac:dyDescent="0.25">
      <c r="A1627" s="11" t="s">
        <v>4195</v>
      </c>
      <c r="B1627" s="11" t="s">
        <v>4196</v>
      </c>
      <c r="C1627" s="11" t="s">
        <v>85</v>
      </c>
      <c r="D1627" s="11" t="s">
        <v>86</v>
      </c>
      <c r="E1627" s="11" t="s">
        <v>89</v>
      </c>
      <c r="F1627" s="11" t="s">
        <v>4197</v>
      </c>
      <c r="G1627" s="11" t="s">
        <v>89</v>
      </c>
      <c r="H1627" s="11" t="s">
        <v>90</v>
      </c>
      <c r="I1627" s="12">
        <v>0</v>
      </c>
      <c r="J1627" s="11" t="s">
        <v>91</v>
      </c>
      <c r="K1627" s="11" t="s">
        <v>92</v>
      </c>
      <c r="L1627" s="13">
        <v>200</v>
      </c>
      <c r="M1627" s="11" t="s">
        <v>89</v>
      </c>
      <c r="N1627" s="12">
        <v>1</v>
      </c>
      <c r="O1627" s="10">
        <f t="shared" si="485"/>
        <v>11</v>
      </c>
      <c r="P1627" s="10" t="str">
        <f t="shared" si="495"/>
        <v/>
      </c>
      <c r="Q1627" s="10">
        <f t="shared" si="496"/>
        <v>17</v>
      </c>
      <c r="R1627" s="10">
        <f t="shared" si="497"/>
        <v>25</v>
      </c>
      <c r="S1627" s="10" t="str">
        <f t="shared" si="498"/>
        <v>611_3553</v>
      </c>
      <c r="V1627" cm="1">
        <f t="array" ref="V1627">MIN(IFERROR(FIND(_xlfn.SEQUENCE(10,,CHAR(48)),F1627),""))</f>
        <v>8</v>
      </c>
      <c r="W1627" s="25" cm="1">
        <f t="array" ref="W1627">MIN(IFERROR(FIND(_xlfn.SEQUENCE(10,,CHAR(48)),B1627),""))</f>
        <v>18</v>
      </c>
      <c r="X1627" s="10">
        <f t="shared" si="486"/>
        <v>17</v>
      </c>
      <c r="Y1627" s="17" t="str">
        <f t="shared" si="487"/>
        <v xml:space="preserve">CENTREUR  </v>
      </c>
      <c r="Z1627" s="10" t="str">
        <f t="shared" si="488"/>
        <v>611_3553/A</v>
      </c>
      <c r="AA1627" s="10" t="str">
        <f t="shared" si="489"/>
        <v>611_3553</v>
      </c>
      <c r="AB1627" s="10" t="str">
        <f t="shared" si="490"/>
        <v>A créer</v>
      </c>
      <c r="AC1627" s="14">
        <f t="shared" si="491"/>
        <v>0</v>
      </c>
      <c r="AD1627" s="10" t="str">
        <f t="shared" si="492"/>
        <v>611_3553 / 31266540</v>
      </c>
      <c r="AE1627" s="10" t="str">
        <f t="shared" si="493"/>
        <v>31266540</v>
      </c>
      <c r="AF1627" s="10" t="str">
        <f>IFERROR(FIND("~",B1627),"")</f>
        <v/>
      </c>
      <c r="AG1627" s="10" t="str">
        <f t="shared" si="494"/>
        <v>611_3553</v>
      </c>
      <c r="AH1627" s="10" t="str">
        <f t="shared" si="499"/>
        <v xml:space="preserve">CENTREUR  </v>
      </c>
      <c r="AI1627" s="10" t="str">
        <f t="shared" si="500"/>
        <v>A créer</v>
      </c>
      <c r="AJ1627" s="10" t="str">
        <f t="shared" si="501"/>
        <v>31266540</v>
      </c>
    </row>
    <row r="1628" spans="1:36" ht="15" x14ac:dyDescent="0.25">
      <c r="A1628" s="11" t="s">
        <v>4198</v>
      </c>
      <c r="B1628" s="11" t="s">
        <v>4199</v>
      </c>
      <c r="C1628" s="11" t="s">
        <v>85</v>
      </c>
      <c r="D1628" s="11" t="s">
        <v>86</v>
      </c>
      <c r="E1628" s="11" t="s">
        <v>89</v>
      </c>
      <c r="F1628" s="11" t="s">
        <v>4200</v>
      </c>
      <c r="G1628" s="11" t="s">
        <v>89</v>
      </c>
      <c r="H1628" s="11" t="s">
        <v>90</v>
      </c>
      <c r="I1628" s="12">
        <v>0</v>
      </c>
      <c r="J1628" s="11" t="s">
        <v>91</v>
      </c>
      <c r="K1628" s="11" t="s">
        <v>92</v>
      </c>
      <c r="L1628" s="13">
        <v>225</v>
      </c>
      <c r="M1628" s="11" t="s">
        <v>89</v>
      </c>
      <c r="N1628" s="12">
        <v>1</v>
      </c>
      <c r="O1628" s="10">
        <f t="shared" si="485"/>
        <v>10</v>
      </c>
      <c r="P1628" s="10" t="str">
        <f t="shared" si="495"/>
        <v/>
      </c>
      <c r="Q1628" s="10">
        <f t="shared" si="496"/>
        <v>16</v>
      </c>
      <c r="R1628" s="10">
        <f t="shared" si="497"/>
        <v>24</v>
      </c>
      <c r="S1628" s="10" t="str">
        <f t="shared" si="498"/>
        <v>611_3555</v>
      </c>
      <c r="V1628" cm="1">
        <f t="array" ref="V1628">MIN(IFERROR(FIND(_xlfn.SEQUENCE(10,,CHAR(48)),F1628),""))</f>
        <v>8</v>
      </c>
      <c r="W1628" s="25" cm="1">
        <f t="array" ref="W1628">MIN(IFERROR(FIND(_xlfn.SEQUENCE(10,,CHAR(48)),B1628),""))</f>
        <v>17</v>
      </c>
      <c r="X1628" s="10">
        <f t="shared" si="486"/>
        <v>17</v>
      </c>
      <c r="Y1628" s="17" t="str">
        <f t="shared" si="487"/>
        <v xml:space="preserve">POINCON  </v>
      </c>
      <c r="Z1628" s="10" t="str">
        <f t="shared" si="488"/>
        <v>611_3555/A</v>
      </c>
      <c r="AA1628" s="10" t="str">
        <f t="shared" si="489"/>
        <v>611_3555</v>
      </c>
      <c r="AB1628" s="10" t="str">
        <f t="shared" si="490"/>
        <v>A créer</v>
      </c>
      <c r="AC1628" s="14">
        <f t="shared" si="491"/>
        <v>0</v>
      </c>
      <c r="AD1628" s="10" t="str">
        <f t="shared" si="492"/>
        <v>611_3555 / 31266541</v>
      </c>
      <c r="AE1628" s="10" t="str">
        <f t="shared" si="493"/>
        <v>31266541</v>
      </c>
      <c r="AG1628" s="10" t="str">
        <f t="shared" si="494"/>
        <v>611_3555</v>
      </c>
      <c r="AH1628" s="10" t="str">
        <f t="shared" si="499"/>
        <v xml:space="preserve">POINCON  </v>
      </c>
      <c r="AI1628" s="10" t="str">
        <f t="shared" si="500"/>
        <v>A créer</v>
      </c>
      <c r="AJ1628" s="10" t="str">
        <f t="shared" si="501"/>
        <v>31266541</v>
      </c>
    </row>
    <row r="1629" spans="1:36" ht="15" x14ac:dyDescent="0.25">
      <c r="A1629" s="11" t="s">
        <v>4201</v>
      </c>
      <c r="B1629" s="11" t="s">
        <v>4202</v>
      </c>
      <c r="C1629" s="11" t="s">
        <v>85</v>
      </c>
      <c r="D1629" s="11" t="s">
        <v>86</v>
      </c>
      <c r="E1629" s="11" t="s">
        <v>89</v>
      </c>
      <c r="F1629" s="11" t="s">
        <v>4203</v>
      </c>
      <c r="G1629" s="11" t="s">
        <v>89</v>
      </c>
      <c r="H1629" s="11" t="s">
        <v>90</v>
      </c>
      <c r="I1629" s="12">
        <v>0</v>
      </c>
      <c r="J1629" s="11" t="s">
        <v>91</v>
      </c>
      <c r="K1629" s="11" t="s">
        <v>92</v>
      </c>
      <c r="L1629" s="13">
        <v>210</v>
      </c>
      <c r="M1629" s="11" t="s">
        <v>89</v>
      </c>
      <c r="N1629" s="12">
        <v>1</v>
      </c>
      <c r="O1629" s="10">
        <f t="shared" si="485"/>
        <v>10</v>
      </c>
      <c r="P1629" s="10" t="str">
        <f t="shared" si="495"/>
        <v/>
      </c>
      <c r="Q1629" s="10">
        <f t="shared" si="496"/>
        <v>16</v>
      </c>
      <c r="R1629" s="10">
        <f t="shared" si="497"/>
        <v>24</v>
      </c>
      <c r="S1629" s="10" t="str">
        <f t="shared" si="498"/>
        <v>611_3504</v>
      </c>
      <c r="V1629" cm="1">
        <f t="array" ref="V1629">MIN(IFERROR(FIND(_xlfn.SEQUENCE(10,,CHAR(48)),F1629),""))</f>
        <v>8</v>
      </c>
      <c r="W1629" s="25" cm="1">
        <f t="array" ref="W1629">MIN(IFERROR(FIND(_xlfn.SEQUENCE(10,,CHAR(48)),B1629),""))</f>
        <v>17</v>
      </c>
      <c r="X1629" s="10">
        <f t="shared" si="486"/>
        <v>17</v>
      </c>
      <c r="Y1629" s="17" t="str">
        <f t="shared" si="487"/>
        <v xml:space="preserve">POINCON  </v>
      </c>
      <c r="Z1629" s="10" t="str">
        <f t="shared" si="488"/>
        <v>611_3504/A</v>
      </c>
      <c r="AA1629" s="10" t="str">
        <f t="shared" si="489"/>
        <v>611_3504</v>
      </c>
      <c r="AB1629" s="10" t="str">
        <f t="shared" si="490"/>
        <v>A créer</v>
      </c>
      <c r="AC1629" s="14">
        <f t="shared" si="491"/>
        <v>0</v>
      </c>
      <c r="AD1629" s="10" t="str">
        <f t="shared" si="492"/>
        <v>611_3504 / 31266545</v>
      </c>
      <c r="AE1629" s="10" t="str">
        <f t="shared" si="493"/>
        <v>31266545</v>
      </c>
      <c r="AG1629" s="10" t="str">
        <f t="shared" si="494"/>
        <v>611_3504</v>
      </c>
      <c r="AH1629" s="10" t="str">
        <f t="shared" si="499"/>
        <v xml:space="preserve">POINCON  </v>
      </c>
      <c r="AI1629" s="10" t="str">
        <f t="shared" si="500"/>
        <v>A créer</v>
      </c>
      <c r="AJ1629" s="10" t="str">
        <f t="shared" si="501"/>
        <v>31266545</v>
      </c>
    </row>
    <row r="1630" spans="1:36" ht="15" x14ac:dyDescent="0.25">
      <c r="A1630" s="11" t="s">
        <v>4204</v>
      </c>
      <c r="B1630" s="11" t="s">
        <v>4205</v>
      </c>
      <c r="C1630" s="11" t="s">
        <v>85</v>
      </c>
      <c r="D1630" s="11" t="s">
        <v>86</v>
      </c>
      <c r="E1630" s="11" t="s">
        <v>89</v>
      </c>
      <c r="F1630" s="11" t="s">
        <v>4206</v>
      </c>
      <c r="G1630" s="11" t="s">
        <v>89</v>
      </c>
      <c r="H1630" s="11" t="s">
        <v>90</v>
      </c>
      <c r="I1630" s="12">
        <v>0</v>
      </c>
      <c r="J1630" s="11" t="s">
        <v>91</v>
      </c>
      <c r="K1630" s="11" t="s">
        <v>92</v>
      </c>
      <c r="L1630" s="13">
        <v>240</v>
      </c>
      <c r="M1630" s="11" t="s">
        <v>89</v>
      </c>
      <c r="N1630" s="12">
        <v>1</v>
      </c>
      <c r="O1630" s="10">
        <f t="shared" si="485"/>
        <v>9</v>
      </c>
      <c r="P1630" s="10" t="str">
        <f t="shared" si="495"/>
        <v/>
      </c>
      <c r="Q1630" s="10">
        <f t="shared" si="496"/>
        <v>15</v>
      </c>
      <c r="R1630" s="10">
        <f t="shared" si="497"/>
        <v>23</v>
      </c>
      <c r="S1630" s="10" t="str">
        <f t="shared" si="498"/>
        <v>611_3507</v>
      </c>
      <c r="V1630" cm="1">
        <f t="array" ref="V1630">MIN(IFERROR(FIND(_xlfn.SEQUENCE(10,,CHAR(48)),F1630),""))</f>
        <v>8</v>
      </c>
      <c r="W1630" s="25" cm="1">
        <f t="array" ref="W1630">MIN(IFERROR(FIND(_xlfn.SEQUENCE(10,,CHAR(48)),B1630),""))</f>
        <v>16</v>
      </c>
      <c r="X1630" s="10">
        <f t="shared" si="486"/>
        <v>17</v>
      </c>
      <c r="Y1630" s="17" t="str">
        <f t="shared" si="487"/>
        <v xml:space="preserve">INSERT  </v>
      </c>
      <c r="Z1630" s="10" t="str">
        <f t="shared" si="488"/>
        <v>611_3507/A</v>
      </c>
      <c r="AA1630" s="10" t="str">
        <f t="shared" si="489"/>
        <v>611_3507</v>
      </c>
      <c r="AB1630" s="10" t="str">
        <f t="shared" si="490"/>
        <v>A créer</v>
      </c>
      <c r="AC1630" s="14">
        <f t="shared" si="491"/>
        <v>0</v>
      </c>
      <c r="AD1630" s="10" t="str">
        <f t="shared" si="492"/>
        <v>611_3507 / 31266546</v>
      </c>
      <c r="AE1630" s="10" t="str">
        <f t="shared" si="493"/>
        <v>31266546</v>
      </c>
      <c r="AG1630" s="10" t="str">
        <f t="shared" si="494"/>
        <v>611_3507</v>
      </c>
      <c r="AH1630" s="10" t="str">
        <f t="shared" si="499"/>
        <v xml:space="preserve">INSERT  </v>
      </c>
      <c r="AI1630" s="10" t="str">
        <f t="shared" si="500"/>
        <v>A créer</v>
      </c>
      <c r="AJ1630" s="10" t="str">
        <f t="shared" si="501"/>
        <v>31266546</v>
      </c>
    </row>
    <row r="1631" spans="1:36" ht="15" x14ac:dyDescent="0.25">
      <c r="A1631" s="11" t="s">
        <v>4207</v>
      </c>
      <c r="B1631" s="11" t="s">
        <v>4208</v>
      </c>
      <c r="C1631" s="11" t="s">
        <v>85</v>
      </c>
      <c r="D1631" s="11" t="s">
        <v>86</v>
      </c>
      <c r="E1631" s="11" t="s">
        <v>89</v>
      </c>
      <c r="F1631" s="11" t="s">
        <v>4209</v>
      </c>
      <c r="G1631" s="11" t="s">
        <v>89</v>
      </c>
      <c r="H1631" s="11" t="s">
        <v>90</v>
      </c>
      <c r="I1631" s="12">
        <v>0</v>
      </c>
      <c r="J1631" s="11" t="s">
        <v>91</v>
      </c>
      <c r="K1631" s="11" t="s">
        <v>92</v>
      </c>
      <c r="L1631" s="13">
        <v>110</v>
      </c>
      <c r="M1631" s="11" t="s">
        <v>89</v>
      </c>
      <c r="N1631" s="12">
        <v>1</v>
      </c>
      <c r="O1631" s="10">
        <f t="shared" si="485"/>
        <v>13</v>
      </c>
      <c r="P1631" s="10" t="str">
        <f t="shared" si="495"/>
        <v/>
      </c>
      <c r="Q1631" s="10">
        <f t="shared" si="496"/>
        <v>19</v>
      </c>
      <c r="R1631" s="10">
        <f t="shared" si="497"/>
        <v>27</v>
      </c>
      <c r="S1631" s="10" t="str">
        <f t="shared" si="498"/>
        <v>611_3508</v>
      </c>
      <c r="V1631" cm="1">
        <f t="array" ref="V1631">MIN(IFERROR(FIND(_xlfn.SEQUENCE(10,,CHAR(48)),F1631),""))</f>
        <v>8</v>
      </c>
      <c r="W1631" s="25" cm="1">
        <f t="array" ref="W1631">MIN(IFERROR(FIND(_xlfn.SEQUENCE(10,,CHAR(48)),B1631),""))</f>
        <v>20</v>
      </c>
      <c r="X1631" s="10">
        <f t="shared" si="486"/>
        <v>17</v>
      </c>
      <c r="Y1631" s="17" t="str">
        <f t="shared" si="487"/>
        <v xml:space="preserve">ENTRETOISE  </v>
      </c>
      <c r="Z1631" s="10" t="str">
        <f t="shared" si="488"/>
        <v>611_3508/A</v>
      </c>
      <c r="AA1631" s="10" t="str">
        <f t="shared" si="489"/>
        <v>611_3508</v>
      </c>
      <c r="AB1631" s="10" t="str">
        <f t="shared" si="490"/>
        <v>A créer</v>
      </c>
      <c r="AC1631" s="14">
        <f t="shared" si="491"/>
        <v>0</v>
      </c>
      <c r="AD1631" s="10" t="str">
        <f t="shared" si="492"/>
        <v>611_3508 / 31266547</v>
      </c>
      <c r="AE1631" s="10" t="str">
        <f t="shared" si="493"/>
        <v>31266547</v>
      </c>
      <c r="AG1631" s="10" t="str">
        <f t="shared" si="494"/>
        <v>611_3508</v>
      </c>
      <c r="AH1631" s="10" t="str">
        <f t="shared" si="499"/>
        <v xml:space="preserve">ENTRETOISE  </v>
      </c>
      <c r="AI1631" s="10" t="str">
        <f t="shared" si="500"/>
        <v>A créer</v>
      </c>
      <c r="AJ1631" s="10" t="str">
        <f t="shared" si="501"/>
        <v>31266547</v>
      </c>
    </row>
    <row r="1632" spans="1:36" ht="15" x14ac:dyDescent="0.25">
      <c r="A1632" s="11" t="s">
        <v>4210</v>
      </c>
      <c r="B1632" s="11" t="s">
        <v>4211</v>
      </c>
      <c r="C1632" s="11" t="s">
        <v>85</v>
      </c>
      <c r="D1632" s="11" t="s">
        <v>86</v>
      </c>
      <c r="E1632" s="11" t="s">
        <v>89</v>
      </c>
      <c r="F1632" s="11" t="s">
        <v>4212</v>
      </c>
      <c r="G1632" s="11" t="s">
        <v>89</v>
      </c>
      <c r="H1632" s="11" t="s">
        <v>90</v>
      </c>
      <c r="I1632" s="12">
        <v>0</v>
      </c>
      <c r="J1632" s="11" t="s">
        <v>91</v>
      </c>
      <c r="K1632" s="11" t="s">
        <v>92</v>
      </c>
      <c r="L1632" s="13">
        <v>110</v>
      </c>
      <c r="M1632" s="11" t="s">
        <v>89</v>
      </c>
      <c r="N1632" s="12">
        <v>1</v>
      </c>
      <c r="O1632" s="10">
        <f t="shared" si="485"/>
        <v>13</v>
      </c>
      <c r="P1632" s="10" t="str">
        <f t="shared" si="495"/>
        <v/>
      </c>
      <c r="Q1632" s="10">
        <f t="shared" si="496"/>
        <v>19</v>
      </c>
      <c r="R1632" s="10">
        <f t="shared" si="497"/>
        <v>27</v>
      </c>
      <c r="S1632" s="10" t="str">
        <f t="shared" si="498"/>
        <v>611_3506</v>
      </c>
      <c r="V1632" cm="1">
        <f t="array" ref="V1632">MIN(IFERROR(FIND(_xlfn.SEQUENCE(10,,CHAR(48)),F1632),""))</f>
        <v>8</v>
      </c>
      <c r="W1632" s="25" cm="1">
        <f t="array" ref="W1632">MIN(IFERROR(FIND(_xlfn.SEQUENCE(10,,CHAR(48)),B1632),""))</f>
        <v>20</v>
      </c>
      <c r="X1632" s="10">
        <f t="shared" si="486"/>
        <v>17</v>
      </c>
      <c r="Y1632" s="17" t="str">
        <f t="shared" si="487"/>
        <v xml:space="preserve">REPOUSSOIR  </v>
      </c>
      <c r="Z1632" s="10" t="str">
        <f t="shared" si="488"/>
        <v>611_3506/A</v>
      </c>
      <c r="AA1632" s="10" t="str">
        <f t="shared" si="489"/>
        <v>611_3506</v>
      </c>
      <c r="AB1632" s="10" t="str">
        <f t="shared" si="490"/>
        <v>A créer</v>
      </c>
      <c r="AC1632" s="14">
        <f t="shared" si="491"/>
        <v>0</v>
      </c>
      <c r="AD1632" s="10" t="str">
        <f t="shared" si="492"/>
        <v>611_3506 / 31266548</v>
      </c>
      <c r="AE1632" s="10" t="str">
        <f t="shared" si="493"/>
        <v>31266548</v>
      </c>
      <c r="AG1632" s="10" t="str">
        <f t="shared" si="494"/>
        <v>611_3506</v>
      </c>
      <c r="AH1632" s="10" t="str">
        <f t="shared" si="499"/>
        <v xml:space="preserve">REPOUSSOIR  </v>
      </c>
      <c r="AI1632" s="10" t="str">
        <f t="shared" si="500"/>
        <v>A créer</v>
      </c>
      <c r="AJ1632" s="10" t="str">
        <f t="shared" si="501"/>
        <v>31266548</v>
      </c>
    </row>
    <row r="1633" spans="1:36" ht="15" x14ac:dyDescent="0.25">
      <c r="A1633" s="11" t="s">
        <v>4213</v>
      </c>
      <c r="B1633" s="11" t="s">
        <v>4214</v>
      </c>
      <c r="C1633" s="11" t="s">
        <v>85</v>
      </c>
      <c r="D1633" s="11" t="s">
        <v>86</v>
      </c>
      <c r="E1633" s="11" t="s">
        <v>89</v>
      </c>
      <c r="F1633" s="11" t="s">
        <v>4215</v>
      </c>
      <c r="G1633" s="11" t="s">
        <v>89</v>
      </c>
      <c r="H1633" s="11" t="s">
        <v>90</v>
      </c>
      <c r="I1633" s="12">
        <v>0</v>
      </c>
      <c r="J1633" s="11" t="s">
        <v>91</v>
      </c>
      <c r="K1633" s="11" t="s">
        <v>92</v>
      </c>
      <c r="L1633" s="13">
        <v>275</v>
      </c>
      <c r="M1633" s="11" t="s">
        <v>89</v>
      </c>
      <c r="N1633" s="12">
        <v>1</v>
      </c>
      <c r="O1633" s="10">
        <f t="shared" si="485"/>
        <v>13</v>
      </c>
      <c r="P1633" s="10" t="str">
        <f t="shared" si="495"/>
        <v/>
      </c>
      <c r="Q1633" s="10">
        <f t="shared" si="496"/>
        <v>19</v>
      </c>
      <c r="R1633" s="10">
        <f t="shared" si="497"/>
        <v>27</v>
      </c>
      <c r="S1633" s="10" t="str">
        <f t="shared" si="498"/>
        <v>611_3505</v>
      </c>
      <c r="V1633" cm="1">
        <f t="array" ref="V1633">MIN(IFERROR(FIND(_xlfn.SEQUENCE(10,,CHAR(48)),F1633),""))</f>
        <v>8</v>
      </c>
      <c r="W1633" s="25" cm="1">
        <f t="array" ref="W1633">MIN(IFERROR(FIND(_xlfn.SEQUENCE(10,,CHAR(48)),B1633),""))</f>
        <v>20</v>
      </c>
      <c r="X1633" s="10">
        <f t="shared" si="486"/>
        <v>17</v>
      </c>
      <c r="Y1633" s="17" t="str">
        <f t="shared" si="487"/>
        <v xml:space="preserve">SERRE FLAN  </v>
      </c>
      <c r="Z1633" s="10" t="str">
        <f t="shared" si="488"/>
        <v>611_3505/A</v>
      </c>
      <c r="AA1633" s="10" t="str">
        <f t="shared" si="489"/>
        <v>611_3505</v>
      </c>
      <c r="AB1633" s="10" t="str">
        <f t="shared" si="490"/>
        <v>A créer</v>
      </c>
      <c r="AC1633" s="14">
        <f t="shared" si="491"/>
        <v>0</v>
      </c>
      <c r="AD1633" s="10" t="str">
        <f t="shared" si="492"/>
        <v>611_3505 / 31266549</v>
      </c>
      <c r="AE1633" s="10" t="str">
        <f t="shared" si="493"/>
        <v>31266549</v>
      </c>
      <c r="AG1633" s="10" t="str">
        <f t="shared" si="494"/>
        <v>611_3505</v>
      </c>
      <c r="AH1633" s="10" t="str">
        <f t="shared" si="499"/>
        <v xml:space="preserve">SERRE FLAN  </v>
      </c>
      <c r="AI1633" s="10" t="str">
        <f t="shared" si="500"/>
        <v>A créer</v>
      </c>
      <c r="AJ1633" s="10" t="str">
        <f t="shared" si="501"/>
        <v>31266549</v>
      </c>
    </row>
    <row r="1634" spans="1:36" ht="15" x14ac:dyDescent="0.25">
      <c r="A1634" s="11" t="s">
        <v>4216</v>
      </c>
      <c r="B1634" s="11" t="s">
        <v>4217</v>
      </c>
      <c r="C1634" s="11" t="s">
        <v>85</v>
      </c>
      <c r="D1634" s="11" t="s">
        <v>86</v>
      </c>
      <c r="E1634" s="11" t="s">
        <v>89</v>
      </c>
      <c r="F1634" s="11" t="s">
        <v>4218</v>
      </c>
      <c r="G1634" s="11" t="s">
        <v>89</v>
      </c>
      <c r="H1634" s="11" t="s">
        <v>90</v>
      </c>
      <c r="I1634" s="12">
        <v>0</v>
      </c>
      <c r="J1634" s="11" t="s">
        <v>91</v>
      </c>
      <c r="K1634" s="11" t="s">
        <v>92</v>
      </c>
      <c r="L1634" s="13">
        <v>220</v>
      </c>
      <c r="M1634" s="11" t="s">
        <v>89</v>
      </c>
      <c r="N1634" s="12">
        <v>1</v>
      </c>
      <c r="O1634" s="10">
        <f t="shared" si="485"/>
        <v>11</v>
      </c>
      <c r="P1634" s="10" t="str">
        <f t="shared" si="495"/>
        <v/>
      </c>
      <c r="Q1634" s="10">
        <f t="shared" si="496"/>
        <v>17</v>
      </c>
      <c r="R1634" s="10">
        <f t="shared" si="497"/>
        <v>25</v>
      </c>
      <c r="S1634" s="10" t="str">
        <f t="shared" si="498"/>
        <v>611_3277</v>
      </c>
      <c r="V1634" cm="1">
        <f t="array" ref="V1634">MIN(IFERROR(FIND(_xlfn.SEQUENCE(10,,CHAR(48)),F1634),""))</f>
        <v>8</v>
      </c>
      <c r="W1634" s="25" cm="1">
        <f t="array" ref="W1634">MIN(IFERROR(FIND(_xlfn.SEQUENCE(10,,CHAR(48)),B1634),""))</f>
        <v>18</v>
      </c>
      <c r="X1634" s="10">
        <f t="shared" si="486"/>
        <v>17</v>
      </c>
      <c r="Y1634" s="17" t="str">
        <f t="shared" si="487"/>
        <v xml:space="preserve">CENTREUR  </v>
      </c>
      <c r="Z1634" s="10" t="str">
        <f t="shared" si="488"/>
        <v>611_3277/A</v>
      </c>
      <c r="AA1634" s="10" t="str">
        <f t="shared" si="489"/>
        <v>611_3277</v>
      </c>
      <c r="AB1634" s="10" t="str">
        <f t="shared" si="490"/>
        <v>A créer</v>
      </c>
      <c r="AC1634" s="14">
        <f t="shared" si="491"/>
        <v>0</v>
      </c>
      <c r="AD1634" s="10" t="str">
        <f t="shared" si="492"/>
        <v>611_3277 / 31266550</v>
      </c>
      <c r="AE1634" s="10" t="str">
        <f t="shared" si="493"/>
        <v>31266550</v>
      </c>
      <c r="AG1634" s="10" t="str">
        <f t="shared" si="494"/>
        <v>611_3277</v>
      </c>
      <c r="AH1634" s="10" t="str">
        <f t="shared" si="499"/>
        <v xml:space="preserve">CENTREUR  </v>
      </c>
      <c r="AI1634" s="10" t="str">
        <f t="shared" si="500"/>
        <v>A créer</v>
      </c>
      <c r="AJ1634" s="10" t="str">
        <f t="shared" si="501"/>
        <v>31266550</v>
      </c>
    </row>
    <row r="1635" spans="1:36" ht="15" x14ac:dyDescent="0.25">
      <c r="A1635" s="11" t="s">
        <v>4219</v>
      </c>
      <c r="B1635" s="11" t="s">
        <v>4220</v>
      </c>
      <c r="C1635" s="11" t="s">
        <v>85</v>
      </c>
      <c r="D1635" s="11" t="s">
        <v>86</v>
      </c>
      <c r="E1635" s="11" t="s">
        <v>89</v>
      </c>
      <c r="F1635" s="11" t="s">
        <v>4221</v>
      </c>
      <c r="G1635" s="11" t="s">
        <v>89</v>
      </c>
      <c r="H1635" s="11" t="s">
        <v>90</v>
      </c>
      <c r="I1635" s="12">
        <v>0</v>
      </c>
      <c r="J1635" s="11" t="s">
        <v>91</v>
      </c>
      <c r="K1635" s="11" t="s">
        <v>92</v>
      </c>
      <c r="L1635" s="13">
        <v>220</v>
      </c>
      <c r="M1635" s="11" t="s">
        <v>89</v>
      </c>
      <c r="N1635" s="12">
        <v>1</v>
      </c>
      <c r="O1635" s="10">
        <f t="shared" si="485"/>
        <v>11</v>
      </c>
      <c r="P1635" s="10" t="str">
        <f t="shared" si="495"/>
        <v/>
      </c>
      <c r="Q1635" s="10">
        <f t="shared" ref="Q1635:Q1666" si="502">IF(O1635="","",O1635+6)</f>
        <v>17</v>
      </c>
      <c r="R1635" s="10">
        <f t="shared" ref="R1635:R1666" si="503">LEN(B1635)</f>
        <v>25</v>
      </c>
      <c r="S1635" s="10" t="str">
        <f t="shared" ref="S1635:S1666" si="504">IF(Q1635="","",RIGHT(B1635,R1635-Q1635))</f>
        <v>611_3511</v>
      </c>
      <c r="V1635" cm="1">
        <f t="array" ref="V1635">MIN(IFERROR(FIND(_xlfn.SEQUENCE(10,,CHAR(48)),F1635),""))</f>
        <v>8</v>
      </c>
      <c r="W1635" s="25" cm="1">
        <f t="array" ref="W1635">MIN(IFERROR(FIND(_xlfn.SEQUENCE(10,,CHAR(48)),B1635),""))</f>
        <v>18</v>
      </c>
      <c r="X1635" s="10">
        <f t="shared" si="486"/>
        <v>17</v>
      </c>
      <c r="Y1635" s="17" t="str">
        <f t="shared" si="487"/>
        <v xml:space="preserve">CENTREUR  </v>
      </c>
      <c r="Z1635" s="10" t="str">
        <f t="shared" si="488"/>
        <v>611_3511/A</v>
      </c>
      <c r="AA1635" s="10" t="str">
        <f t="shared" si="489"/>
        <v>611_3511</v>
      </c>
      <c r="AB1635" s="10" t="str">
        <f t="shared" si="490"/>
        <v>A créer</v>
      </c>
      <c r="AC1635" s="14">
        <f t="shared" si="491"/>
        <v>0</v>
      </c>
      <c r="AD1635" s="10" t="str">
        <f t="shared" si="492"/>
        <v>611_3511 / 31266561</v>
      </c>
      <c r="AE1635" s="10" t="str">
        <f t="shared" si="493"/>
        <v>31266561</v>
      </c>
      <c r="AG1635" s="10" t="str">
        <f t="shared" si="494"/>
        <v>611_3511</v>
      </c>
      <c r="AH1635" s="10" t="str">
        <f t="shared" si="499"/>
        <v xml:space="preserve">CENTREUR  </v>
      </c>
      <c r="AI1635" s="10" t="str">
        <f t="shared" si="500"/>
        <v>A créer</v>
      </c>
      <c r="AJ1635" s="10" t="str">
        <f t="shared" si="501"/>
        <v>31266561</v>
      </c>
    </row>
    <row r="1636" spans="1:36" ht="15" x14ac:dyDescent="0.25">
      <c r="A1636" s="11" t="s">
        <v>4222</v>
      </c>
      <c r="B1636" s="11" t="s">
        <v>4223</v>
      </c>
      <c r="C1636" s="11" t="s">
        <v>85</v>
      </c>
      <c r="D1636" s="11" t="s">
        <v>86</v>
      </c>
      <c r="E1636" s="11" t="s">
        <v>89</v>
      </c>
      <c r="F1636" s="11" t="s">
        <v>4224</v>
      </c>
      <c r="G1636" s="11" t="s">
        <v>89</v>
      </c>
      <c r="H1636" s="11" t="s">
        <v>90</v>
      </c>
      <c r="I1636" s="12">
        <v>0</v>
      </c>
      <c r="J1636" s="11" t="s">
        <v>91</v>
      </c>
      <c r="K1636" s="11" t="s">
        <v>92</v>
      </c>
      <c r="L1636" s="13">
        <v>120</v>
      </c>
      <c r="M1636" s="11" t="s">
        <v>89</v>
      </c>
      <c r="N1636" s="12">
        <v>1</v>
      </c>
      <c r="O1636" s="10">
        <f t="shared" si="485"/>
        <v>13</v>
      </c>
      <c r="P1636" s="10" t="str">
        <f t="shared" si="495"/>
        <v/>
      </c>
      <c r="Q1636" s="10">
        <f t="shared" si="502"/>
        <v>19</v>
      </c>
      <c r="R1636" s="10">
        <f t="shared" si="503"/>
        <v>27</v>
      </c>
      <c r="S1636" s="10" t="str">
        <f t="shared" si="504"/>
        <v>611_3514</v>
      </c>
      <c r="V1636" cm="1">
        <f t="array" ref="V1636">MIN(IFERROR(FIND(_xlfn.SEQUENCE(10,,CHAR(48)),F1636),""))</f>
        <v>8</v>
      </c>
      <c r="W1636" s="25" cm="1">
        <f t="array" ref="W1636">MIN(IFERROR(FIND(_xlfn.SEQUENCE(10,,CHAR(48)),B1636),""))</f>
        <v>20</v>
      </c>
      <c r="X1636" s="10">
        <f t="shared" si="486"/>
        <v>17</v>
      </c>
      <c r="Y1636" s="17" t="str">
        <f t="shared" si="487"/>
        <v xml:space="preserve">ENTRETOISE  </v>
      </c>
      <c r="Z1636" s="10" t="str">
        <f t="shared" si="488"/>
        <v>611_3514/A</v>
      </c>
      <c r="AA1636" s="10" t="str">
        <f t="shared" si="489"/>
        <v>611_3514</v>
      </c>
      <c r="AB1636" s="10" t="str">
        <f t="shared" si="490"/>
        <v>A créer</v>
      </c>
      <c r="AC1636" s="14">
        <f t="shared" si="491"/>
        <v>0</v>
      </c>
      <c r="AD1636" s="10" t="str">
        <f t="shared" si="492"/>
        <v>611_3514 / 31266562</v>
      </c>
      <c r="AE1636" s="10" t="str">
        <f t="shared" si="493"/>
        <v>31266562</v>
      </c>
      <c r="AG1636" s="10" t="str">
        <f t="shared" si="494"/>
        <v>611_3514</v>
      </c>
      <c r="AH1636" s="10" t="str">
        <f t="shared" si="499"/>
        <v xml:space="preserve">ENTRETOISE  </v>
      </c>
      <c r="AI1636" s="10" t="str">
        <f t="shared" si="500"/>
        <v>A créer</v>
      </c>
      <c r="AJ1636" s="10" t="str">
        <f t="shared" si="501"/>
        <v>31266562</v>
      </c>
    </row>
    <row r="1637" spans="1:36" ht="15" x14ac:dyDescent="0.25">
      <c r="A1637" s="11" t="s">
        <v>4225</v>
      </c>
      <c r="B1637" s="11" t="s">
        <v>4226</v>
      </c>
      <c r="C1637" s="11" t="s">
        <v>85</v>
      </c>
      <c r="D1637" s="11" t="s">
        <v>86</v>
      </c>
      <c r="E1637" s="11" t="s">
        <v>89</v>
      </c>
      <c r="F1637" s="11" t="s">
        <v>4227</v>
      </c>
      <c r="G1637" s="11" t="s">
        <v>89</v>
      </c>
      <c r="H1637" s="11" t="s">
        <v>90</v>
      </c>
      <c r="I1637" s="12">
        <v>0</v>
      </c>
      <c r="J1637" s="11" t="s">
        <v>91</v>
      </c>
      <c r="K1637" s="11" t="s">
        <v>92</v>
      </c>
      <c r="L1637" s="13">
        <v>120</v>
      </c>
      <c r="M1637" s="11" t="s">
        <v>89</v>
      </c>
      <c r="N1637" s="12">
        <v>1</v>
      </c>
      <c r="O1637" s="10">
        <f t="shared" si="485"/>
        <v>11</v>
      </c>
      <c r="P1637" s="10" t="str">
        <f t="shared" si="495"/>
        <v/>
      </c>
      <c r="Q1637" s="10">
        <f t="shared" si="502"/>
        <v>17</v>
      </c>
      <c r="R1637" s="10">
        <f t="shared" si="503"/>
        <v>25</v>
      </c>
      <c r="S1637" s="10" t="str">
        <f t="shared" si="504"/>
        <v>611_3512</v>
      </c>
      <c r="V1637" cm="1">
        <f t="array" ref="V1637">MIN(IFERROR(FIND(_xlfn.SEQUENCE(10,,CHAR(48)),F1637),""))</f>
        <v>8</v>
      </c>
      <c r="W1637" s="25" cm="1">
        <f t="array" ref="W1637">MIN(IFERROR(FIND(_xlfn.SEQUENCE(10,,CHAR(48)),B1637),""))</f>
        <v>18</v>
      </c>
      <c r="X1637" s="10">
        <f t="shared" si="486"/>
        <v>17</v>
      </c>
      <c r="Y1637" s="17" t="str">
        <f t="shared" si="487"/>
        <v xml:space="preserve">POUSSOIT  </v>
      </c>
      <c r="Z1637" s="10" t="str">
        <f t="shared" si="488"/>
        <v>611_3512/A</v>
      </c>
      <c r="AA1637" s="10" t="str">
        <f t="shared" si="489"/>
        <v>611_3512</v>
      </c>
      <c r="AB1637" s="10" t="str">
        <f t="shared" si="490"/>
        <v>A créer</v>
      </c>
      <c r="AC1637" s="14">
        <f t="shared" si="491"/>
        <v>0</v>
      </c>
      <c r="AD1637" s="10" t="str">
        <f t="shared" si="492"/>
        <v>611_3512 / 31266563</v>
      </c>
      <c r="AE1637" s="10" t="str">
        <f t="shared" si="493"/>
        <v>31266563</v>
      </c>
      <c r="AF1637" s="10" t="str">
        <f>IFERROR(FIND("~",B1637),"")</f>
        <v/>
      </c>
      <c r="AG1637" s="10" t="str">
        <f t="shared" si="494"/>
        <v>611_3512</v>
      </c>
      <c r="AH1637" s="10" t="str">
        <f t="shared" si="499"/>
        <v xml:space="preserve">POUSSOIT  </v>
      </c>
      <c r="AI1637" s="10" t="str">
        <f t="shared" si="500"/>
        <v>A créer</v>
      </c>
      <c r="AJ1637" s="10" t="str">
        <f t="shared" si="501"/>
        <v>31266563</v>
      </c>
    </row>
    <row r="1638" spans="1:36" ht="15" x14ac:dyDescent="0.25">
      <c r="A1638" s="11" t="s">
        <v>4231</v>
      </c>
      <c r="B1638" s="11" t="s">
        <v>4232</v>
      </c>
      <c r="C1638" s="11" t="s">
        <v>85</v>
      </c>
      <c r="D1638" s="11" t="s">
        <v>86</v>
      </c>
      <c r="E1638" s="11" t="s">
        <v>89</v>
      </c>
      <c r="F1638" s="11" t="s">
        <v>4233</v>
      </c>
      <c r="G1638" s="11" t="s">
        <v>89</v>
      </c>
      <c r="H1638" s="11" t="s">
        <v>90</v>
      </c>
      <c r="I1638" s="12">
        <v>0</v>
      </c>
      <c r="J1638" s="11" t="s">
        <v>91</v>
      </c>
      <c r="K1638" s="11" t="s">
        <v>92</v>
      </c>
      <c r="L1638" s="13">
        <v>240</v>
      </c>
      <c r="M1638" s="11" t="s">
        <v>89</v>
      </c>
      <c r="N1638" s="12">
        <v>1</v>
      </c>
      <c r="O1638" s="10">
        <f t="shared" si="485"/>
        <v>9</v>
      </c>
      <c r="P1638" s="10" t="str">
        <f t="shared" si="495"/>
        <v/>
      </c>
      <c r="Q1638" s="10">
        <f t="shared" si="502"/>
        <v>15</v>
      </c>
      <c r="R1638" s="10">
        <f t="shared" si="503"/>
        <v>23</v>
      </c>
      <c r="S1638" s="10" t="str">
        <f t="shared" si="504"/>
        <v>611_3513</v>
      </c>
      <c r="V1638" cm="1">
        <f t="array" ref="V1638">MIN(IFERROR(FIND(_xlfn.SEQUENCE(10,,CHAR(48)),F1638),""))</f>
        <v>8</v>
      </c>
      <c r="W1638" s="25" cm="1">
        <f t="array" ref="W1638">MIN(IFERROR(FIND(_xlfn.SEQUENCE(10,,CHAR(48)),B1638),""))</f>
        <v>16</v>
      </c>
      <c r="X1638" s="10">
        <f t="shared" si="486"/>
        <v>17</v>
      </c>
      <c r="Y1638" s="17" t="str">
        <f t="shared" si="487"/>
        <v xml:space="preserve">INSERT  </v>
      </c>
      <c r="Z1638" s="10" t="str">
        <f t="shared" si="488"/>
        <v>611_3513/A</v>
      </c>
      <c r="AA1638" s="10" t="str">
        <f t="shared" si="489"/>
        <v>611_3513</v>
      </c>
      <c r="AB1638" s="10" t="str">
        <f t="shared" si="490"/>
        <v>A créer</v>
      </c>
      <c r="AC1638" s="14">
        <f t="shared" si="491"/>
        <v>0</v>
      </c>
      <c r="AD1638" s="10" t="str">
        <f t="shared" si="492"/>
        <v>611_3513 / 31266565</v>
      </c>
      <c r="AE1638" s="10" t="str">
        <f t="shared" si="493"/>
        <v>31266565</v>
      </c>
      <c r="AG1638" s="10" t="str">
        <f t="shared" si="494"/>
        <v>611_3513</v>
      </c>
      <c r="AH1638" s="10" t="str">
        <f t="shared" si="499"/>
        <v xml:space="preserve">INSERT  </v>
      </c>
      <c r="AI1638" s="10" t="str">
        <f t="shared" si="500"/>
        <v>A créer</v>
      </c>
      <c r="AJ1638" s="10" t="str">
        <f t="shared" si="501"/>
        <v>31266565</v>
      </c>
    </row>
    <row r="1639" spans="1:36" ht="15" x14ac:dyDescent="0.25">
      <c r="A1639" s="11" t="s">
        <v>4234</v>
      </c>
      <c r="B1639" s="11" t="s">
        <v>4235</v>
      </c>
      <c r="C1639" s="11" t="s">
        <v>85</v>
      </c>
      <c r="D1639" s="11" t="s">
        <v>86</v>
      </c>
      <c r="E1639" s="11" t="s">
        <v>89</v>
      </c>
      <c r="F1639" s="11" t="s">
        <v>4236</v>
      </c>
      <c r="G1639" s="11" t="s">
        <v>89</v>
      </c>
      <c r="H1639" s="11" t="s">
        <v>90</v>
      </c>
      <c r="I1639" s="12">
        <v>0</v>
      </c>
      <c r="J1639" s="11" t="s">
        <v>91</v>
      </c>
      <c r="K1639" s="11" t="s">
        <v>92</v>
      </c>
      <c r="L1639" s="13">
        <v>140</v>
      </c>
      <c r="M1639" s="11" t="s">
        <v>89</v>
      </c>
      <c r="N1639" s="12">
        <v>1</v>
      </c>
      <c r="O1639" s="10">
        <f t="shared" si="485"/>
        <v>14</v>
      </c>
      <c r="P1639" s="10" t="str">
        <f t="shared" si="495"/>
        <v/>
      </c>
      <c r="Q1639" s="10">
        <f t="shared" si="502"/>
        <v>20</v>
      </c>
      <c r="R1639" s="10">
        <f t="shared" si="503"/>
        <v>28</v>
      </c>
      <c r="S1639" s="10" t="str">
        <f t="shared" si="504"/>
        <v>611_3510</v>
      </c>
      <c r="V1639" cm="1">
        <f t="array" ref="V1639">MIN(IFERROR(FIND(_xlfn.SEQUENCE(10,,CHAR(48)),F1639),""))</f>
        <v>8</v>
      </c>
      <c r="W1639" s="25" cm="1">
        <f t="array" ref="W1639">MIN(IFERROR(FIND(_xlfn.SEQUENCE(10,,CHAR(48)),B1639),""))</f>
        <v>21</v>
      </c>
      <c r="X1639" s="10">
        <f t="shared" si="486"/>
        <v>17</v>
      </c>
      <c r="Y1639" s="17" t="str">
        <f t="shared" si="487"/>
        <v xml:space="preserve">DEVETISSEUR  </v>
      </c>
      <c r="Z1639" s="10" t="str">
        <f t="shared" si="488"/>
        <v>611_3510/A</v>
      </c>
      <c r="AA1639" s="10" t="str">
        <f t="shared" si="489"/>
        <v>611_3510</v>
      </c>
      <c r="AB1639" s="10" t="str">
        <f t="shared" si="490"/>
        <v>A créer</v>
      </c>
      <c r="AC1639" s="14">
        <f t="shared" si="491"/>
        <v>0</v>
      </c>
      <c r="AD1639" s="10" t="str">
        <f t="shared" si="492"/>
        <v>611_3510 / 31266566</v>
      </c>
      <c r="AE1639" s="10" t="str">
        <f t="shared" si="493"/>
        <v>31266566</v>
      </c>
      <c r="AG1639" s="10" t="str">
        <f t="shared" si="494"/>
        <v>611_3510</v>
      </c>
      <c r="AH1639" s="10" t="str">
        <f t="shared" si="499"/>
        <v xml:space="preserve">DEVETISSEUR  </v>
      </c>
      <c r="AI1639" s="10" t="str">
        <f t="shared" si="500"/>
        <v>A créer</v>
      </c>
      <c r="AJ1639" s="10" t="str">
        <f t="shared" si="501"/>
        <v>31266566</v>
      </c>
    </row>
    <row r="1640" spans="1:36" ht="15" x14ac:dyDescent="0.25">
      <c r="A1640" s="11" t="s">
        <v>4237</v>
      </c>
      <c r="B1640" s="11" t="s">
        <v>4238</v>
      </c>
      <c r="C1640" s="11" t="s">
        <v>85</v>
      </c>
      <c r="D1640" s="11" t="s">
        <v>86</v>
      </c>
      <c r="E1640" s="11" t="s">
        <v>89</v>
      </c>
      <c r="F1640" s="11" t="s">
        <v>4239</v>
      </c>
      <c r="G1640" s="11" t="s">
        <v>89</v>
      </c>
      <c r="H1640" s="11" t="s">
        <v>90</v>
      </c>
      <c r="I1640" s="12">
        <v>0</v>
      </c>
      <c r="J1640" s="11" t="s">
        <v>91</v>
      </c>
      <c r="K1640" s="11" t="s">
        <v>92</v>
      </c>
      <c r="L1640" s="13">
        <v>240</v>
      </c>
      <c r="M1640" s="11" t="s">
        <v>89</v>
      </c>
      <c r="N1640" s="12">
        <v>1</v>
      </c>
      <c r="O1640" s="10">
        <f t="shared" si="485"/>
        <v>11</v>
      </c>
      <c r="P1640" s="10" t="str">
        <f t="shared" si="495"/>
        <v/>
      </c>
      <c r="Q1640" s="10">
        <f t="shared" si="502"/>
        <v>17</v>
      </c>
      <c r="R1640" s="10">
        <f t="shared" si="503"/>
        <v>25</v>
      </c>
      <c r="S1640" s="10" t="str">
        <f t="shared" si="504"/>
        <v>611_3517</v>
      </c>
      <c r="V1640" cm="1">
        <f t="array" ref="V1640">MIN(IFERROR(FIND(_xlfn.SEQUENCE(10,,CHAR(48)),F1640),""))</f>
        <v>8</v>
      </c>
      <c r="W1640" s="25" cm="1">
        <f t="array" ref="W1640">MIN(IFERROR(FIND(_xlfn.SEQUENCE(10,,CHAR(48)),B1640),""))</f>
        <v>18</v>
      </c>
      <c r="X1640" s="10">
        <f t="shared" si="486"/>
        <v>17</v>
      </c>
      <c r="Y1640" s="17" t="str">
        <f t="shared" si="487"/>
        <v xml:space="preserve">CENTREUR  </v>
      </c>
      <c r="Z1640" s="10" t="str">
        <f t="shared" si="488"/>
        <v>611_3517/A</v>
      </c>
      <c r="AA1640" s="10" t="str">
        <f t="shared" si="489"/>
        <v>611_3517</v>
      </c>
      <c r="AB1640" s="10" t="str">
        <f t="shared" si="490"/>
        <v>A créer</v>
      </c>
      <c r="AC1640" s="14">
        <f t="shared" si="491"/>
        <v>0</v>
      </c>
      <c r="AD1640" s="10" t="str">
        <f t="shared" si="492"/>
        <v>611_3517 / 31266567</v>
      </c>
      <c r="AE1640" s="10" t="str">
        <f t="shared" si="493"/>
        <v>31266567</v>
      </c>
      <c r="AG1640" s="10" t="str">
        <f t="shared" si="494"/>
        <v>611_3517</v>
      </c>
      <c r="AH1640" s="10" t="str">
        <f t="shared" si="499"/>
        <v xml:space="preserve">CENTREUR  </v>
      </c>
      <c r="AI1640" s="10" t="str">
        <f t="shared" si="500"/>
        <v>A créer</v>
      </c>
      <c r="AJ1640" s="10" t="str">
        <f t="shared" si="501"/>
        <v>31266567</v>
      </c>
    </row>
    <row r="1641" spans="1:36" ht="15" x14ac:dyDescent="0.25">
      <c r="A1641" s="11" t="s">
        <v>4240</v>
      </c>
      <c r="B1641" s="11" t="s">
        <v>4241</v>
      </c>
      <c r="C1641" s="11" t="s">
        <v>85</v>
      </c>
      <c r="D1641" s="11" t="s">
        <v>86</v>
      </c>
      <c r="E1641" s="11" t="s">
        <v>89</v>
      </c>
      <c r="F1641" s="11" t="s">
        <v>4242</v>
      </c>
      <c r="G1641" s="11" t="s">
        <v>89</v>
      </c>
      <c r="H1641" s="11" t="s">
        <v>90</v>
      </c>
      <c r="I1641" s="12">
        <v>0</v>
      </c>
      <c r="J1641" s="11" t="s">
        <v>91</v>
      </c>
      <c r="K1641" s="11" t="s">
        <v>92</v>
      </c>
      <c r="L1641" s="13">
        <v>140</v>
      </c>
      <c r="M1641" s="11" t="s">
        <v>89</v>
      </c>
      <c r="N1641" s="12">
        <v>1</v>
      </c>
      <c r="O1641" s="10">
        <f t="shared" si="485"/>
        <v>13</v>
      </c>
      <c r="P1641" s="10" t="str">
        <f t="shared" si="495"/>
        <v/>
      </c>
      <c r="Q1641" s="10">
        <f t="shared" si="502"/>
        <v>19</v>
      </c>
      <c r="R1641" s="10">
        <f t="shared" si="503"/>
        <v>27</v>
      </c>
      <c r="S1641" s="10" t="str">
        <f t="shared" si="504"/>
        <v>611_3520</v>
      </c>
      <c r="V1641" cm="1">
        <f t="array" ref="V1641">MIN(IFERROR(FIND(_xlfn.SEQUENCE(10,,CHAR(48)),F1641),""))</f>
        <v>8</v>
      </c>
      <c r="W1641" s="25" cm="1">
        <f t="array" ref="W1641">MIN(IFERROR(FIND(_xlfn.SEQUENCE(10,,CHAR(48)),B1641),""))</f>
        <v>20</v>
      </c>
      <c r="X1641" s="10">
        <f t="shared" si="486"/>
        <v>17</v>
      </c>
      <c r="Y1641" s="17" t="str">
        <f t="shared" si="487"/>
        <v xml:space="preserve">ENTRETOISE  </v>
      </c>
      <c r="Z1641" s="10" t="str">
        <f t="shared" si="488"/>
        <v>611_3520/A</v>
      </c>
      <c r="AA1641" s="10" t="str">
        <f t="shared" si="489"/>
        <v>611_3520</v>
      </c>
      <c r="AB1641" s="10" t="str">
        <f t="shared" si="490"/>
        <v>A créer</v>
      </c>
      <c r="AC1641" s="14">
        <f t="shared" si="491"/>
        <v>0</v>
      </c>
      <c r="AD1641" s="10" t="str">
        <f t="shared" si="492"/>
        <v>611_3520 / 31266568</v>
      </c>
      <c r="AE1641" s="10" t="str">
        <f t="shared" si="493"/>
        <v>31266568</v>
      </c>
      <c r="AG1641" s="10" t="str">
        <f t="shared" si="494"/>
        <v>611_3520</v>
      </c>
      <c r="AH1641" s="10" t="str">
        <f t="shared" si="499"/>
        <v xml:space="preserve">ENTRETOISE  </v>
      </c>
      <c r="AI1641" s="10" t="str">
        <f t="shared" si="500"/>
        <v>A créer</v>
      </c>
      <c r="AJ1641" s="10" t="str">
        <f t="shared" si="501"/>
        <v>31266568</v>
      </c>
    </row>
    <row r="1642" spans="1:36" ht="15" x14ac:dyDescent="0.25">
      <c r="A1642" s="11" t="s">
        <v>4243</v>
      </c>
      <c r="B1642" s="11" t="s">
        <v>4244</v>
      </c>
      <c r="C1642" s="11" t="s">
        <v>85</v>
      </c>
      <c r="D1642" s="11" t="s">
        <v>86</v>
      </c>
      <c r="E1642" s="11" t="s">
        <v>89</v>
      </c>
      <c r="F1642" s="11" t="s">
        <v>4245</v>
      </c>
      <c r="G1642" s="11" t="s">
        <v>89</v>
      </c>
      <c r="H1642" s="11" t="s">
        <v>90</v>
      </c>
      <c r="I1642" s="12">
        <v>0</v>
      </c>
      <c r="J1642" s="11" t="s">
        <v>91</v>
      </c>
      <c r="K1642" s="11" t="s">
        <v>92</v>
      </c>
      <c r="L1642" s="13">
        <v>120</v>
      </c>
      <c r="M1642" s="11" t="s">
        <v>89</v>
      </c>
      <c r="N1642" s="12">
        <v>1</v>
      </c>
      <c r="O1642" s="10">
        <f t="shared" si="485"/>
        <v>13</v>
      </c>
      <c r="P1642" s="10" t="str">
        <f t="shared" si="495"/>
        <v/>
      </c>
      <c r="Q1642" s="10">
        <f t="shared" si="502"/>
        <v>19</v>
      </c>
      <c r="R1642" s="10">
        <f t="shared" si="503"/>
        <v>27</v>
      </c>
      <c r="S1642" s="10" t="str">
        <f t="shared" si="504"/>
        <v>611_3518</v>
      </c>
      <c r="V1642" cm="1">
        <f t="array" ref="V1642">MIN(IFERROR(FIND(_xlfn.SEQUENCE(10,,CHAR(48)),F1642),""))</f>
        <v>8</v>
      </c>
      <c r="W1642" s="25" cm="1">
        <f t="array" ref="W1642">MIN(IFERROR(FIND(_xlfn.SEQUENCE(10,,CHAR(48)),B1642),""))</f>
        <v>20</v>
      </c>
      <c r="X1642" s="10">
        <f t="shared" si="486"/>
        <v>17</v>
      </c>
      <c r="Y1642" s="17" t="str">
        <f t="shared" si="487"/>
        <v xml:space="preserve">REPOUSSOIR  </v>
      </c>
      <c r="Z1642" s="10" t="str">
        <f t="shared" si="488"/>
        <v>611_3518/A</v>
      </c>
      <c r="AA1642" s="10" t="str">
        <f t="shared" si="489"/>
        <v>611_3518</v>
      </c>
      <c r="AB1642" s="10" t="str">
        <f t="shared" si="490"/>
        <v>A créer</v>
      </c>
      <c r="AC1642" s="14">
        <f t="shared" si="491"/>
        <v>0</v>
      </c>
      <c r="AD1642" s="10" t="str">
        <f t="shared" si="492"/>
        <v>611_3518 / 31266569</v>
      </c>
      <c r="AE1642" s="10" t="str">
        <f t="shared" si="493"/>
        <v>31266569</v>
      </c>
      <c r="AF1642" s="10" t="str">
        <f>IFERROR(FIND("~",B1642),"")</f>
        <v/>
      </c>
      <c r="AG1642" s="10" t="str">
        <f t="shared" si="494"/>
        <v>611_3518</v>
      </c>
      <c r="AH1642" s="10" t="str">
        <f t="shared" si="499"/>
        <v xml:space="preserve">REPOUSSOIR  </v>
      </c>
      <c r="AI1642" s="10" t="str">
        <f t="shared" si="500"/>
        <v>A créer</v>
      </c>
      <c r="AJ1642" s="10" t="str">
        <f t="shared" si="501"/>
        <v>31266569</v>
      </c>
    </row>
    <row r="1643" spans="1:36" ht="15" x14ac:dyDescent="0.25">
      <c r="A1643" s="11" t="s">
        <v>4246</v>
      </c>
      <c r="B1643" s="11" t="s">
        <v>4247</v>
      </c>
      <c r="C1643" s="11" t="s">
        <v>85</v>
      </c>
      <c r="D1643" s="11" t="s">
        <v>86</v>
      </c>
      <c r="E1643" s="11" t="s">
        <v>89</v>
      </c>
      <c r="F1643" s="11" t="s">
        <v>4248</v>
      </c>
      <c r="G1643" s="11" t="s">
        <v>89</v>
      </c>
      <c r="H1643" s="11" t="s">
        <v>90</v>
      </c>
      <c r="I1643" s="12">
        <v>0</v>
      </c>
      <c r="J1643" s="11" t="s">
        <v>91</v>
      </c>
      <c r="K1643" s="11" t="s">
        <v>92</v>
      </c>
      <c r="L1643" s="13">
        <v>240</v>
      </c>
      <c r="M1643" s="11" t="s">
        <v>89</v>
      </c>
      <c r="N1643" s="12">
        <v>1</v>
      </c>
      <c r="O1643" s="10">
        <f t="shared" si="485"/>
        <v>9</v>
      </c>
      <c r="P1643" s="10" t="str">
        <f t="shared" si="495"/>
        <v/>
      </c>
      <c r="Q1643" s="10">
        <f t="shared" si="502"/>
        <v>15</v>
      </c>
      <c r="R1643" s="10">
        <f t="shared" si="503"/>
        <v>23</v>
      </c>
      <c r="S1643" s="10" t="str">
        <f t="shared" si="504"/>
        <v>611_3519</v>
      </c>
      <c r="V1643" cm="1">
        <f t="array" ref="V1643">MIN(IFERROR(FIND(_xlfn.SEQUENCE(10,,CHAR(48)),F1643),""))</f>
        <v>8</v>
      </c>
      <c r="W1643" s="25" cm="1">
        <f t="array" ref="W1643">MIN(IFERROR(FIND(_xlfn.SEQUENCE(10,,CHAR(48)),B1643),""))</f>
        <v>16</v>
      </c>
      <c r="X1643" s="10">
        <f t="shared" si="486"/>
        <v>17</v>
      </c>
      <c r="Y1643" s="17" t="str">
        <f t="shared" si="487"/>
        <v xml:space="preserve">INSERT  </v>
      </c>
      <c r="Z1643" s="10" t="str">
        <f t="shared" si="488"/>
        <v>611_3519/A</v>
      </c>
      <c r="AA1643" s="10" t="str">
        <f t="shared" si="489"/>
        <v>611_3519</v>
      </c>
      <c r="AB1643" s="10" t="str">
        <f t="shared" si="490"/>
        <v>A créer</v>
      </c>
      <c r="AC1643" s="14">
        <f t="shared" si="491"/>
        <v>0</v>
      </c>
      <c r="AD1643" s="10" t="str">
        <f t="shared" si="492"/>
        <v>611_3519 / 31266571</v>
      </c>
      <c r="AE1643" s="10" t="str">
        <f t="shared" si="493"/>
        <v>31266571</v>
      </c>
      <c r="AG1643" s="10" t="str">
        <f t="shared" si="494"/>
        <v>611_3519</v>
      </c>
      <c r="AH1643" s="10" t="str">
        <f t="shared" si="499"/>
        <v xml:space="preserve">INSERT  </v>
      </c>
      <c r="AI1643" s="10" t="str">
        <f t="shared" si="500"/>
        <v>A créer</v>
      </c>
      <c r="AJ1643" s="10" t="str">
        <f t="shared" si="501"/>
        <v>31266571</v>
      </c>
    </row>
    <row r="1644" spans="1:36" ht="15" x14ac:dyDescent="0.25">
      <c r="A1644" s="11" t="s">
        <v>4249</v>
      </c>
      <c r="B1644" s="11" t="s">
        <v>4250</v>
      </c>
      <c r="C1644" s="11" t="s">
        <v>85</v>
      </c>
      <c r="D1644" s="11" t="s">
        <v>86</v>
      </c>
      <c r="E1644" s="11" t="s">
        <v>89</v>
      </c>
      <c r="F1644" s="11" t="s">
        <v>4251</v>
      </c>
      <c r="G1644" s="11" t="s">
        <v>89</v>
      </c>
      <c r="H1644" s="11" t="s">
        <v>90</v>
      </c>
      <c r="I1644" s="12">
        <v>0</v>
      </c>
      <c r="J1644" s="11" t="s">
        <v>91</v>
      </c>
      <c r="K1644" s="11" t="s">
        <v>92</v>
      </c>
      <c r="L1644" s="13">
        <v>120</v>
      </c>
      <c r="M1644" s="11" t="s">
        <v>89</v>
      </c>
      <c r="N1644" s="12">
        <v>1</v>
      </c>
      <c r="O1644" s="10">
        <f t="shared" si="485"/>
        <v>14</v>
      </c>
      <c r="P1644" s="10" t="str">
        <f t="shared" si="495"/>
        <v/>
      </c>
      <c r="Q1644" s="10">
        <f t="shared" si="502"/>
        <v>20</v>
      </c>
      <c r="R1644" s="10">
        <f t="shared" si="503"/>
        <v>28</v>
      </c>
      <c r="S1644" s="10" t="str">
        <f t="shared" si="504"/>
        <v>611_3516</v>
      </c>
      <c r="V1644" cm="1">
        <f t="array" ref="V1644">MIN(IFERROR(FIND(_xlfn.SEQUENCE(10,,CHAR(48)),F1644),""))</f>
        <v>8</v>
      </c>
      <c r="W1644" s="25" cm="1">
        <f t="array" ref="W1644">MIN(IFERROR(FIND(_xlfn.SEQUENCE(10,,CHAR(48)),B1644),""))</f>
        <v>21</v>
      </c>
      <c r="X1644" s="10">
        <f t="shared" si="486"/>
        <v>17</v>
      </c>
      <c r="Y1644" s="17" t="str">
        <f t="shared" si="487"/>
        <v xml:space="preserve">DEVETISSEUR  </v>
      </c>
      <c r="Z1644" s="10" t="str">
        <f t="shared" si="488"/>
        <v>611_3516/A</v>
      </c>
      <c r="AA1644" s="10" t="str">
        <f t="shared" si="489"/>
        <v>611_3516</v>
      </c>
      <c r="AB1644" s="10" t="str">
        <f t="shared" si="490"/>
        <v>A créer</v>
      </c>
      <c r="AC1644" s="14">
        <f t="shared" si="491"/>
        <v>0</v>
      </c>
      <c r="AD1644" s="10" t="str">
        <f t="shared" si="492"/>
        <v>611_3516 / 31266572</v>
      </c>
      <c r="AE1644" s="10" t="str">
        <f t="shared" si="493"/>
        <v>31266572</v>
      </c>
      <c r="AF1644" s="10" t="str">
        <f t="shared" ref="AF1644:AF1645" si="505">IFERROR(FIND("~",B1644),"")</f>
        <v/>
      </c>
      <c r="AG1644" s="10" t="str">
        <f t="shared" si="494"/>
        <v>611_3516</v>
      </c>
      <c r="AH1644" s="10" t="str">
        <f t="shared" si="499"/>
        <v xml:space="preserve">DEVETISSEUR  </v>
      </c>
      <c r="AI1644" s="10" t="str">
        <f t="shared" si="500"/>
        <v>A créer</v>
      </c>
      <c r="AJ1644" s="10" t="str">
        <f t="shared" si="501"/>
        <v>31266572</v>
      </c>
    </row>
    <row r="1645" spans="1:36" ht="15" x14ac:dyDescent="0.25">
      <c r="A1645" s="11" t="s">
        <v>4252</v>
      </c>
      <c r="B1645" s="11" t="s">
        <v>4253</v>
      </c>
      <c r="C1645" s="11" t="s">
        <v>85</v>
      </c>
      <c r="D1645" s="11" t="s">
        <v>86</v>
      </c>
      <c r="E1645" s="11" t="s">
        <v>89</v>
      </c>
      <c r="F1645" s="11" t="s">
        <v>4254</v>
      </c>
      <c r="G1645" s="11" t="s">
        <v>89</v>
      </c>
      <c r="H1645" s="11" t="s">
        <v>90</v>
      </c>
      <c r="I1645" s="12">
        <v>0</v>
      </c>
      <c r="J1645" s="11" t="s">
        <v>91</v>
      </c>
      <c r="K1645" s="11" t="s">
        <v>92</v>
      </c>
      <c r="L1645" s="13">
        <v>290</v>
      </c>
      <c r="M1645" s="11" t="s">
        <v>89</v>
      </c>
      <c r="N1645" s="12">
        <v>1</v>
      </c>
      <c r="O1645" s="10">
        <f t="shared" si="485"/>
        <v>10</v>
      </c>
      <c r="P1645" s="10" t="str">
        <f t="shared" si="495"/>
        <v/>
      </c>
      <c r="Q1645" s="10">
        <f t="shared" si="502"/>
        <v>16</v>
      </c>
      <c r="R1645" s="10">
        <f t="shared" si="503"/>
        <v>24</v>
      </c>
      <c r="S1645" s="10" t="str">
        <f t="shared" si="504"/>
        <v>312_3386</v>
      </c>
      <c r="V1645" cm="1">
        <f t="array" ref="V1645">MIN(IFERROR(FIND(_xlfn.SEQUENCE(10,,CHAR(48)),F1645),""))</f>
        <v>8</v>
      </c>
      <c r="W1645" s="25" cm="1">
        <f t="array" ref="W1645">MIN(IFERROR(FIND(_xlfn.SEQUENCE(10,,CHAR(48)),B1645),""))</f>
        <v>17</v>
      </c>
      <c r="X1645" s="10">
        <f t="shared" si="486"/>
        <v>17</v>
      </c>
      <c r="Y1645" s="17" t="str">
        <f t="shared" si="487"/>
        <v xml:space="preserve">POINCON  </v>
      </c>
      <c r="Z1645" s="10" t="str">
        <f t="shared" si="488"/>
        <v>312_3386/A</v>
      </c>
      <c r="AA1645" s="10" t="str">
        <f t="shared" si="489"/>
        <v>312_3386</v>
      </c>
      <c r="AB1645" s="10" t="str">
        <f t="shared" si="490"/>
        <v>A créer</v>
      </c>
      <c r="AC1645" s="14">
        <f t="shared" si="491"/>
        <v>0</v>
      </c>
      <c r="AD1645" s="10" t="str">
        <f t="shared" si="492"/>
        <v>312_3386 / 31266574</v>
      </c>
      <c r="AE1645" s="10" t="str">
        <f t="shared" si="493"/>
        <v>31266574</v>
      </c>
      <c r="AF1645" s="10" t="str">
        <f t="shared" si="505"/>
        <v/>
      </c>
      <c r="AG1645" s="10" t="str">
        <f t="shared" si="494"/>
        <v>312_3386</v>
      </c>
      <c r="AH1645" s="10" t="str">
        <f t="shared" si="499"/>
        <v xml:space="preserve">POINCON  </v>
      </c>
      <c r="AI1645" s="10" t="str">
        <f t="shared" si="500"/>
        <v>A créer</v>
      </c>
      <c r="AJ1645" s="10" t="str">
        <f t="shared" si="501"/>
        <v>31266574</v>
      </c>
    </row>
    <row r="1646" spans="1:36" ht="15" x14ac:dyDescent="0.25">
      <c r="A1646" s="11" t="s">
        <v>4255</v>
      </c>
      <c r="B1646" s="11" t="s">
        <v>4256</v>
      </c>
      <c r="C1646" s="11" t="s">
        <v>85</v>
      </c>
      <c r="D1646" s="11" t="s">
        <v>86</v>
      </c>
      <c r="E1646" s="11" t="s">
        <v>89</v>
      </c>
      <c r="F1646" s="11" t="s">
        <v>4257</v>
      </c>
      <c r="G1646" s="11" t="s">
        <v>89</v>
      </c>
      <c r="H1646" s="11" t="s">
        <v>90</v>
      </c>
      <c r="I1646" s="12">
        <v>0</v>
      </c>
      <c r="J1646" s="11" t="s">
        <v>91</v>
      </c>
      <c r="K1646" s="11" t="s">
        <v>92</v>
      </c>
      <c r="L1646" s="13">
        <v>195</v>
      </c>
      <c r="M1646" s="11" t="s">
        <v>89</v>
      </c>
      <c r="N1646" s="12">
        <v>1</v>
      </c>
      <c r="O1646" s="10">
        <f t="shared" si="485"/>
        <v>10</v>
      </c>
      <c r="P1646" s="10" t="str">
        <f t="shared" si="495"/>
        <v/>
      </c>
      <c r="Q1646" s="10">
        <f t="shared" si="502"/>
        <v>16</v>
      </c>
      <c r="R1646" s="10">
        <f t="shared" si="503"/>
        <v>24</v>
      </c>
      <c r="S1646" s="10" t="str">
        <f t="shared" si="504"/>
        <v>312_1859</v>
      </c>
      <c r="V1646" cm="1">
        <f t="array" ref="V1646">MIN(IFERROR(FIND(_xlfn.SEQUENCE(10,,CHAR(48)),F1646),""))</f>
        <v>8</v>
      </c>
      <c r="W1646" s="25" cm="1">
        <f t="array" ref="W1646">MIN(IFERROR(FIND(_xlfn.SEQUENCE(10,,CHAR(48)),B1646),""))</f>
        <v>17</v>
      </c>
      <c r="X1646" s="10">
        <f t="shared" si="486"/>
        <v>17</v>
      </c>
      <c r="Y1646" s="17" t="str">
        <f t="shared" si="487"/>
        <v xml:space="preserve">POINCON  </v>
      </c>
      <c r="Z1646" s="10" t="str">
        <f t="shared" si="488"/>
        <v>312_1859/B</v>
      </c>
      <c r="AA1646" s="10" t="str">
        <f t="shared" si="489"/>
        <v>312_1859</v>
      </c>
      <c r="AB1646" s="10" t="str">
        <f t="shared" si="490"/>
        <v>A créer</v>
      </c>
      <c r="AC1646" s="14">
        <f t="shared" si="491"/>
        <v>0</v>
      </c>
      <c r="AD1646" s="10" t="str">
        <f t="shared" si="492"/>
        <v>312_1859 / 31266581</v>
      </c>
      <c r="AE1646" s="10" t="str">
        <f t="shared" si="493"/>
        <v>31266581</v>
      </c>
      <c r="AG1646" s="10" t="str">
        <f t="shared" si="494"/>
        <v>312_1859</v>
      </c>
      <c r="AH1646" s="10" t="str">
        <f t="shared" si="499"/>
        <v xml:space="preserve">POINCON  </v>
      </c>
      <c r="AI1646" s="10" t="str">
        <f t="shared" si="500"/>
        <v>A créer</v>
      </c>
      <c r="AJ1646" s="10" t="str">
        <f t="shared" si="501"/>
        <v>31266581</v>
      </c>
    </row>
    <row r="1647" spans="1:36" ht="15" x14ac:dyDescent="0.25">
      <c r="A1647" s="11" t="s">
        <v>4258</v>
      </c>
      <c r="B1647" s="11" t="s">
        <v>4259</v>
      </c>
      <c r="C1647" s="11" t="s">
        <v>85</v>
      </c>
      <c r="D1647" s="11" t="s">
        <v>86</v>
      </c>
      <c r="E1647" s="11" t="s">
        <v>89</v>
      </c>
      <c r="F1647" s="11" t="s">
        <v>432</v>
      </c>
      <c r="G1647" s="11" t="s">
        <v>89</v>
      </c>
      <c r="H1647" s="11" t="s">
        <v>90</v>
      </c>
      <c r="I1647" s="12">
        <v>1</v>
      </c>
      <c r="J1647" s="11" t="s">
        <v>91</v>
      </c>
      <c r="K1647" s="11" t="s">
        <v>92</v>
      </c>
      <c r="L1647" s="13">
        <v>190</v>
      </c>
      <c r="M1647" s="11" t="s">
        <v>89</v>
      </c>
      <c r="N1647" s="12">
        <v>1</v>
      </c>
      <c r="O1647" s="10">
        <f t="shared" si="485"/>
        <v>10</v>
      </c>
      <c r="P1647" s="10" t="str">
        <f t="shared" si="495"/>
        <v/>
      </c>
      <c r="Q1647" s="10">
        <f t="shared" si="502"/>
        <v>16</v>
      </c>
      <c r="R1647" s="10">
        <f t="shared" si="503"/>
        <v>24</v>
      </c>
      <c r="S1647" s="10" t="str">
        <f t="shared" si="504"/>
        <v>312_3391</v>
      </c>
      <c r="V1647" cm="1">
        <f t="array" ref="V1647">MIN(IFERROR(FIND(_xlfn.SEQUENCE(10,,CHAR(48)),F1647),""))</f>
        <v>8</v>
      </c>
      <c r="W1647" s="25" cm="1">
        <f t="array" ref="W1647">MIN(IFERROR(FIND(_xlfn.SEQUENCE(10,,CHAR(48)),B1647),""))</f>
        <v>17</v>
      </c>
      <c r="X1647" s="10">
        <f t="shared" si="486"/>
        <v>17</v>
      </c>
      <c r="Y1647" s="17" t="str">
        <f t="shared" si="487"/>
        <v xml:space="preserve">POINCON  </v>
      </c>
      <c r="Z1647" s="10" t="str">
        <f t="shared" si="488"/>
        <v>312_3391/A</v>
      </c>
      <c r="AA1647" s="10" t="str">
        <f t="shared" si="489"/>
        <v>312_3391</v>
      </c>
      <c r="AB1647" s="10" t="str">
        <f t="shared" si="490"/>
        <v>A créer</v>
      </c>
      <c r="AC1647" s="14">
        <f t="shared" si="491"/>
        <v>1</v>
      </c>
      <c r="AD1647" s="10" t="str">
        <f t="shared" si="492"/>
        <v>312_3391 / 31266594</v>
      </c>
      <c r="AE1647" s="10" t="str">
        <f t="shared" si="493"/>
        <v>31266594</v>
      </c>
      <c r="AG1647" s="10" t="str">
        <f t="shared" si="494"/>
        <v>312_3391</v>
      </c>
      <c r="AH1647" s="10" t="str">
        <f t="shared" si="499"/>
        <v xml:space="preserve">POINCON  </v>
      </c>
      <c r="AI1647" s="10" t="str">
        <f t="shared" si="500"/>
        <v>A créer</v>
      </c>
      <c r="AJ1647" s="10" t="str">
        <f t="shared" si="501"/>
        <v>31266594</v>
      </c>
    </row>
    <row r="1648" spans="1:36" ht="15" x14ac:dyDescent="0.25">
      <c r="A1648" s="11" t="s">
        <v>4260</v>
      </c>
      <c r="B1648" s="11" t="s">
        <v>4261</v>
      </c>
      <c r="C1648" s="11" t="s">
        <v>85</v>
      </c>
      <c r="D1648" s="11" t="s">
        <v>86</v>
      </c>
      <c r="E1648" s="11" t="s">
        <v>89</v>
      </c>
      <c r="F1648" s="11" t="s">
        <v>429</v>
      </c>
      <c r="G1648" s="11" t="s">
        <v>89</v>
      </c>
      <c r="H1648" s="11" t="s">
        <v>90</v>
      </c>
      <c r="I1648" s="12">
        <v>0</v>
      </c>
      <c r="J1648" s="11" t="s">
        <v>91</v>
      </c>
      <c r="K1648" s="11" t="s">
        <v>92</v>
      </c>
      <c r="L1648" s="13">
        <v>140</v>
      </c>
      <c r="M1648" s="11" t="s">
        <v>89</v>
      </c>
      <c r="N1648" s="12">
        <v>1</v>
      </c>
      <c r="O1648" s="10">
        <f t="shared" si="485"/>
        <v>6</v>
      </c>
      <c r="P1648" s="10" t="str">
        <f t="shared" si="495"/>
        <v/>
      </c>
      <c r="Q1648" s="10">
        <f t="shared" si="502"/>
        <v>12</v>
      </c>
      <c r="R1648" s="10">
        <f t="shared" si="503"/>
        <v>20</v>
      </c>
      <c r="S1648" s="10" t="str">
        <f t="shared" si="504"/>
        <v>312_3408</v>
      </c>
      <c r="V1648" cm="1">
        <f t="array" ref="V1648">MIN(IFERROR(FIND(_xlfn.SEQUENCE(10,,CHAR(48)),F1648),""))</f>
        <v>8</v>
      </c>
      <c r="W1648" s="25" cm="1">
        <f t="array" ref="W1648">MIN(IFERROR(FIND(_xlfn.SEQUENCE(10,,CHAR(48)),B1648),""))</f>
        <v>13</v>
      </c>
      <c r="X1648" s="10">
        <f t="shared" si="486"/>
        <v>17</v>
      </c>
      <c r="Y1648" s="17" t="str">
        <f t="shared" si="487"/>
        <v xml:space="preserve">NEZ  </v>
      </c>
      <c r="Z1648" s="10" t="str">
        <f t="shared" si="488"/>
        <v>312_3408/A</v>
      </c>
      <c r="AA1648" s="10" t="str">
        <f t="shared" si="489"/>
        <v>312_3408</v>
      </c>
      <c r="AB1648" s="10" t="str">
        <f t="shared" si="490"/>
        <v>A créer</v>
      </c>
      <c r="AC1648" s="14">
        <f t="shared" si="491"/>
        <v>0</v>
      </c>
      <c r="AD1648" s="10" t="str">
        <f t="shared" si="492"/>
        <v>312_3408 / 31266595</v>
      </c>
      <c r="AE1648" s="10" t="str">
        <f t="shared" si="493"/>
        <v>31266595</v>
      </c>
      <c r="AG1648" s="10" t="str">
        <f t="shared" si="494"/>
        <v>312_3408</v>
      </c>
      <c r="AH1648" s="10" t="str">
        <f t="shared" si="499"/>
        <v xml:space="preserve">NEZ  </v>
      </c>
      <c r="AI1648" s="10" t="str">
        <f t="shared" si="500"/>
        <v>A créer</v>
      </c>
      <c r="AJ1648" s="10" t="str">
        <f t="shared" si="501"/>
        <v>31266595</v>
      </c>
    </row>
    <row r="1649" spans="1:36" ht="15" x14ac:dyDescent="0.25">
      <c r="A1649" s="11" t="s">
        <v>4262</v>
      </c>
      <c r="B1649" s="11" t="s">
        <v>4263</v>
      </c>
      <c r="C1649" s="11" t="s">
        <v>85</v>
      </c>
      <c r="D1649" s="11" t="s">
        <v>86</v>
      </c>
      <c r="E1649" s="11" t="s">
        <v>89</v>
      </c>
      <c r="F1649" s="11" t="s">
        <v>426</v>
      </c>
      <c r="G1649" s="11" t="s">
        <v>89</v>
      </c>
      <c r="H1649" s="11" t="s">
        <v>90</v>
      </c>
      <c r="I1649" s="12">
        <v>0</v>
      </c>
      <c r="J1649" s="11" t="s">
        <v>91</v>
      </c>
      <c r="K1649" s="11" t="s">
        <v>92</v>
      </c>
      <c r="L1649" s="13">
        <v>215</v>
      </c>
      <c r="M1649" s="11" t="s">
        <v>89</v>
      </c>
      <c r="N1649" s="12">
        <v>1</v>
      </c>
      <c r="O1649" s="10">
        <f t="shared" si="485"/>
        <v>10</v>
      </c>
      <c r="P1649" s="10" t="str">
        <f t="shared" si="495"/>
        <v/>
      </c>
      <c r="Q1649" s="10">
        <f t="shared" si="502"/>
        <v>16</v>
      </c>
      <c r="R1649" s="10">
        <f t="shared" si="503"/>
        <v>24</v>
      </c>
      <c r="S1649" s="10" t="str">
        <f t="shared" si="504"/>
        <v>312_3401</v>
      </c>
      <c r="V1649" cm="1">
        <f t="array" ref="V1649">MIN(IFERROR(FIND(_xlfn.SEQUENCE(10,,CHAR(48)),F1649),""))</f>
        <v>8</v>
      </c>
      <c r="W1649" s="25" cm="1">
        <f t="array" ref="W1649">MIN(IFERROR(FIND(_xlfn.SEQUENCE(10,,CHAR(48)),B1649),""))</f>
        <v>17</v>
      </c>
      <c r="X1649" s="10">
        <f t="shared" si="486"/>
        <v>17</v>
      </c>
      <c r="Y1649" s="17" t="str">
        <f t="shared" si="487"/>
        <v xml:space="preserve">POINCON  </v>
      </c>
      <c r="Z1649" s="10" t="str">
        <f t="shared" si="488"/>
        <v>312_3401/A</v>
      </c>
      <c r="AA1649" s="10" t="str">
        <f t="shared" si="489"/>
        <v>312_3401</v>
      </c>
      <c r="AB1649" s="10" t="str">
        <f t="shared" si="490"/>
        <v>A créer</v>
      </c>
      <c r="AC1649" s="14">
        <f t="shared" si="491"/>
        <v>0</v>
      </c>
      <c r="AD1649" s="10" t="str">
        <f t="shared" si="492"/>
        <v>312_3401 / 31266596</v>
      </c>
      <c r="AE1649" s="10" t="str">
        <f t="shared" si="493"/>
        <v>31266596</v>
      </c>
      <c r="AG1649" s="10" t="str">
        <f t="shared" si="494"/>
        <v>312_3401</v>
      </c>
      <c r="AH1649" s="10" t="str">
        <f t="shared" si="499"/>
        <v xml:space="preserve">POINCON  </v>
      </c>
      <c r="AI1649" s="10" t="str">
        <f t="shared" si="500"/>
        <v>A créer</v>
      </c>
      <c r="AJ1649" s="10" t="str">
        <f t="shared" si="501"/>
        <v>31266596</v>
      </c>
    </row>
    <row r="1650" spans="1:36" ht="15" x14ac:dyDescent="0.25">
      <c r="A1650" s="11" t="s">
        <v>4264</v>
      </c>
      <c r="B1650" s="11" t="s">
        <v>4265</v>
      </c>
      <c r="C1650" s="11" t="s">
        <v>85</v>
      </c>
      <c r="D1650" s="11" t="s">
        <v>86</v>
      </c>
      <c r="E1650" s="11" t="s">
        <v>89</v>
      </c>
      <c r="F1650" s="11" t="s">
        <v>421</v>
      </c>
      <c r="G1650" s="11" t="s">
        <v>89</v>
      </c>
      <c r="H1650" s="11" t="s">
        <v>90</v>
      </c>
      <c r="I1650" s="12">
        <v>0</v>
      </c>
      <c r="J1650" s="11" t="s">
        <v>91</v>
      </c>
      <c r="K1650" s="11" t="s">
        <v>92</v>
      </c>
      <c r="L1650" s="13">
        <v>140</v>
      </c>
      <c r="M1650" s="11" t="s">
        <v>89</v>
      </c>
      <c r="N1650" s="12">
        <v>1</v>
      </c>
      <c r="O1650" s="10">
        <f t="shared" si="485"/>
        <v>14</v>
      </c>
      <c r="P1650" s="10" t="str">
        <f t="shared" si="495"/>
        <v/>
      </c>
      <c r="Q1650" s="10">
        <f t="shared" si="502"/>
        <v>20</v>
      </c>
      <c r="R1650" s="10">
        <f t="shared" si="503"/>
        <v>28</v>
      </c>
      <c r="S1650" s="10" t="str">
        <f t="shared" si="504"/>
        <v>312_3402</v>
      </c>
      <c r="V1650" cm="1">
        <f t="array" ref="V1650">MIN(IFERROR(FIND(_xlfn.SEQUENCE(10,,CHAR(48)),F1650),""))</f>
        <v>8</v>
      </c>
      <c r="W1650" s="25" cm="1">
        <f t="array" ref="W1650">MIN(IFERROR(FIND(_xlfn.SEQUENCE(10,,CHAR(48)),B1650),""))</f>
        <v>21</v>
      </c>
      <c r="X1650" s="10">
        <f t="shared" si="486"/>
        <v>17</v>
      </c>
      <c r="Y1650" s="17" t="str">
        <f t="shared" si="487"/>
        <v xml:space="preserve">DEVETISSEUR  </v>
      </c>
      <c r="Z1650" s="10" t="str">
        <f t="shared" si="488"/>
        <v>312_3402/A</v>
      </c>
      <c r="AA1650" s="10" t="str">
        <f t="shared" si="489"/>
        <v>312_3402</v>
      </c>
      <c r="AB1650" s="10" t="str">
        <f t="shared" si="490"/>
        <v>A créer</v>
      </c>
      <c r="AC1650" s="14">
        <f t="shared" si="491"/>
        <v>0</v>
      </c>
      <c r="AD1650" s="10" t="str">
        <f t="shared" si="492"/>
        <v>312_3402 / 31266598</v>
      </c>
      <c r="AE1650" s="10" t="str">
        <f t="shared" si="493"/>
        <v>31266598</v>
      </c>
      <c r="AG1650" s="10" t="str">
        <f t="shared" si="494"/>
        <v>312_3402</v>
      </c>
      <c r="AH1650" s="10" t="str">
        <f t="shared" si="499"/>
        <v xml:space="preserve">DEVETISSEUR  </v>
      </c>
      <c r="AI1650" s="10" t="str">
        <f t="shared" si="500"/>
        <v>A créer</v>
      </c>
      <c r="AJ1650" s="10" t="str">
        <f t="shared" si="501"/>
        <v>31266598</v>
      </c>
    </row>
    <row r="1651" spans="1:36" ht="15" x14ac:dyDescent="0.25">
      <c r="A1651" s="11" t="s">
        <v>4266</v>
      </c>
      <c r="B1651" s="11" t="s">
        <v>4267</v>
      </c>
      <c r="C1651" s="11" t="s">
        <v>85</v>
      </c>
      <c r="D1651" s="11" t="s">
        <v>86</v>
      </c>
      <c r="E1651" s="11" t="s">
        <v>89</v>
      </c>
      <c r="F1651" s="11" t="s">
        <v>418</v>
      </c>
      <c r="G1651" s="11" t="s">
        <v>89</v>
      </c>
      <c r="H1651" s="11" t="s">
        <v>90</v>
      </c>
      <c r="I1651" s="12">
        <v>0</v>
      </c>
      <c r="J1651" s="11" t="s">
        <v>91</v>
      </c>
      <c r="K1651" s="11" t="s">
        <v>92</v>
      </c>
      <c r="L1651" s="13">
        <v>195</v>
      </c>
      <c r="M1651" s="11" t="s">
        <v>89</v>
      </c>
      <c r="N1651" s="12">
        <v>1</v>
      </c>
      <c r="O1651" s="10">
        <f t="shared" si="485"/>
        <v>9</v>
      </c>
      <c r="P1651" s="10" t="str">
        <f t="shared" si="495"/>
        <v/>
      </c>
      <c r="Q1651" s="10">
        <f t="shared" si="502"/>
        <v>15</v>
      </c>
      <c r="R1651" s="10">
        <f t="shared" si="503"/>
        <v>23</v>
      </c>
      <c r="S1651" s="10" t="str">
        <f t="shared" si="504"/>
        <v>312_3406</v>
      </c>
      <c r="V1651" cm="1">
        <f t="array" ref="V1651">MIN(IFERROR(FIND(_xlfn.SEQUENCE(10,,CHAR(48)),F1651),""))</f>
        <v>8</v>
      </c>
      <c r="W1651" s="25" cm="1">
        <f t="array" ref="W1651">MIN(IFERROR(FIND(_xlfn.SEQUENCE(10,,CHAR(48)),B1651),""))</f>
        <v>16</v>
      </c>
      <c r="X1651" s="10">
        <f t="shared" si="486"/>
        <v>17</v>
      </c>
      <c r="Y1651" s="17" t="str">
        <f t="shared" si="487"/>
        <v xml:space="preserve">INSERT  </v>
      </c>
      <c r="Z1651" s="10" t="str">
        <f t="shared" si="488"/>
        <v>312_3406/A</v>
      </c>
      <c r="AA1651" s="10" t="str">
        <f t="shared" si="489"/>
        <v>312_3406</v>
      </c>
      <c r="AB1651" s="10" t="str">
        <f t="shared" si="490"/>
        <v>A créer</v>
      </c>
      <c r="AC1651" s="14">
        <f t="shared" si="491"/>
        <v>0</v>
      </c>
      <c r="AD1651" s="10" t="str">
        <f t="shared" si="492"/>
        <v>312_3406 / 31266599</v>
      </c>
      <c r="AE1651" s="10" t="str">
        <f t="shared" si="493"/>
        <v>31266599</v>
      </c>
      <c r="AF1651" s="10" t="str">
        <f>IFERROR(FIND("~",B1651),"")</f>
        <v/>
      </c>
      <c r="AG1651" s="10" t="str">
        <f t="shared" si="494"/>
        <v>312_3406</v>
      </c>
      <c r="AH1651" s="10" t="str">
        <f t="shared" si="499"/>
        <v xml:space="preserve">INSERT  </v>
      </c>
      <c r="AI1651" s="10" t="str">
        <f t="shared" si="500"/>
        <v>A créer</v>
      </c>
      <c r="AJ1651" s="10" t="str">
        <f t="shared" si="501"/>
        <v>31266599</v>
      </c>
    </row>
    <row r="1652" spans="1:36" ht="15" x14ac:dyDescent="0.25">
      <c r="A1652" s="11" t="s">
        <v>4268</v>
      </c>
      <c r="B1652" s="11" t="s">
        <v>4269</v>
      </c>
      <c r="C1652" s="11" t="s">
        <v>85</v>
      </c>
      <c r="D1652" s="11" t="s">
        <v>86</v>
      </c>
      <c r="E1652" s="11" t="s">
        <v>89</v>
      </c>
      <c r="F1652" s="11" t="s">
        <v>479</v>
      </c>
      <c r="G1652" s="11" t="s">
        <v>89</v>
      </c>
      <c r="H1652" s="11" t="s">
        <v>90</v>
      </c>
      <c r="I1652" s="12">
        <v>0</v>
      </c>
      <c r="J1652" s="11" t="s">
        <v>91</v>
      </c>
      <c r="K1652" s="11" t="s">
        <v>92</v>
      </c>
      <c r="L1652" s="13">
        <v>95</v>
      </c>
      <c r="M1652" s="11" t="s">
        <v>89</v>
      </c>
      <c r="N1652" s="12">
        <v>1</v>
      </c>
      <c r="O1652" s="10">
        <f t="shared" si="485"/>
        <v>13</v>
      </c>
      <c r="P1652" s="10" t="str">
        <f t="shared" si="495"/>
        <v/>
      </c>
      <c r="Q1652" s="10">
        <f t="shared" si="502"/>
        <v>19</v>
      </c>
      <c r="R1652" s="10">
        <f t="shared" si="503"/>
        <v>27</v>
      </c>
      <c r="S1652" s="10" t="str">
        <f t="shared" si="504"/>
        <v>312_3405</v>
      </c>
      <c r="V1652" cm="1">
        <f t="array" ref="V1652">MIN(IFERROR(FIND(_xlfn.SEQUENCE(10,,CHAR(48)),F1652),""))</f>
        <v>8</v>
      </c>
      <c r="W1652" s="25" cm="1">
        <f t="array" ref="W1652">MIN(IFERROR(FIND(_xlfn.SEQUENCE(10,,CHAR(48)),B1652),""))</f>
        <v>20</v>
      </c>
      <c r="X1652" s="10">
        <f t="shared" si="486"/>
        <v>17</v>
      </c>
      <c r="Y1652" s="17" t="str">
        <f t="shared" si="487"/>
        <v xml:space="preserve">REPOUSSOIR  </v>
      </c>
      <c r="Z1652" s="10" t="str">
        <f t="shared" si="488"/>
        <v>312_3405/A</v>
      </c>
      <c r="AA1652" s="10" t="str">
        <f t="shared" si="489"/>
        <v>312_3405</v>
      </c>
      <c r="AB1652" s="10" t="str">
        <f t="shared" si="490"/>
        <v>A créer</v>
      </c>
      <c r="AC1652" s="14">
        <f t="shared" si="491"/>
        <v>0</v>
      </c>
      <c r="AD1652" s="10" t="str">
        <f t="shared" si="492"/>
        <v>312_3405 / 31266601</v>
      </c>
      <c r="AE1652" s="10" t="str">
        <f t="shared" si="493"/>
        <v>31266601</v>
      </c>
      <c r="AG1652" s="10" t="str">
        <f t="shared" si="494"/>
        <v>312_3405</v>
      </c>
      <c r="AH1652" s="10" t="str">
        <f t="shared" si="499"/>
        <v xml:space="preserve">REPOUSSOIR  </v>
      </c>
      <c r="AI1652" s="10" t="str">
        <f t="shared" si="500"/>
        <v>A créer</v>
      </c>
      <c r="AJ1652" s="10" t="str">
        <f t="shared" si="501"/>
        <v>31266601</v>
      </c>
    </row>
    <row r="1653" spans="1:36" ht="15" x14ac:dyDescent="0.25">
      <c r="A1653" s="11" t="s">
        <v>4270</v>
      </c>
      <c r="B1653" s="11" t="s">
        <v>4271</v>
      </c>
      <c r="C1653" s="11" t="s">
        <v>85</v>
      </c>
      <c r="D1653" s="11" t="s">
        <v>86</v>
      </c>
      <c r="E1653" s="11" t="s">
        <v>89</v>
      </c>
      <c r="F1653" s="11" t="s">
        <v>412</v>
      </c>
      <c r="G1653" s="11" t="s">
        <v>89</v>
      </c>
      <c r="H1653" s="11" t="s">
        <v>90</v>
      </c>
      <c r="I1653" s="12">
        <v>0</v>
      </c>
      <c r="J1653" s="11" t="s">
        <v>91</v>
      </c>
      <c r="K1653" s="11" t="s">
        <v>92</v>
      </c>
      <c r="L1653" s="13">
        <v>250</v>
      </c>
      <c r="M1653" s="11" t="s">
        <v>89</v>
      </c>
      <c r="N1653" s="12">
        <v>1</v>
      </c>
      <c r="O1653" s="10">
        <f t="shared" si="485"/>
        <v>10</v>
      </c>
      <c r="P1653" s="10" t="str">
        <f t="shared" si="495"/>
        <v/>
      </c>
      <c r="Q1653" s="10">
        <f t="shared" si="502"/>
        <v>16</v>
      </c>
      <c r="R1653" s="10">
        <f t="shared" si="503"/>
        <v>24</v>
      </c>
      <c r="S1653" s="10" t="str">
        <f t="shared" si="504"/>
        <v>312_3404</v>
      </c>
      <c r="V1653" cm="1">
        <f t="array" ref="V1653">MIN(IFERROR(FIND(_xlfn.SEQUENCE(10,,CHAR(48)),F1653),""))</f>
        <v>8</v>
      </c>
      <c r="W1653" s="25" cm="1">
        <f t="array" ref="W1653">MIN(IFERROR(FIND(_xlfn.SEQUENCE(10,,CHAR(48)),B1653),""))</f>
        <v>17</v>
      </c>
      <c r="X1653" s="10">
        <f t="shared" si="486"/>
        <v>17</v>
      </c>
      <c r="Y1653" s="17" t="str">
        <f t="shared" si="487"/>
        <v xml:space="preserve">MATRICE  </v>
      </c>
      <c r="Z1653" s="10" t="str">
        <f t="shared" si="488"/>
        <v>312_3404/A</v>
      </c>
      <c r="AA1653" s="10" t="str">
        <f t="shared" si="489"/>
        <v>312_3404</v>
      </c>
      <c r="AB1653" s="10" t="str">
        <f t="shared" si="490"/>
        <v>A créer</v>
      </c>
      <c r="AC1653" s="14">
        <f t="shared" si="491"/>
        <v>0</v>
      </c>
      <c r="AD1653" s="10" t="str">
        <f t="shared" si="492"/>
        <v>312_3404 / 31266602</v>
      </c>
      <c r="AE1653" s="10" t="str">
        <f t="shared" si="493"/>
        <v>31266602</v>
      </c>
      <c r="AG1653" s="10" t="str">
        <f t="shared" si="494"/>
        <v>312_3404</v>
      </c>
      <c r="AH1653" s="10" t="str">
        <f t="shared" si="499"/>
        <v xml:space="preserve">MATRICE  </v>
      </c>
      <c r="AI1653" s="10" t="str">
        <f t="shared" si="500"/>
        <v>A créer</v>
      </c>
      <c r="AJ1653" s="10" t="str">
        <f t="shared" si="501"/>
        <v>31266602</v>
      </c>
    </row>
    <row r="1654" spans="1:36" ht="15" x14ac:dyDescent="0.25">
      <c r="A1654" s="11" t="s">
        <v>4272</v>
      </c>
      <c r="B1654" s="11" t="s">
        <v>4273</v>
      </c>
      <c r="C1654" s="11" t="s">
        <v>85</v>
      </c>
      <c r="D1654" s="11" t="s">
        <v>86</v>
      </c>
      <c r="E1654" s="11" t="s">
        <v>89</v>
      </c>
      <c r="F1654" s="11" t="s">
        <v>409</v>
      </c>
      <c r="G1654" s="11" t="s">
        <v>89</v>
      </c>
      <c r="H1654" s="11" t="s">
        <v>90</v>
      </c>
      <c r="I1654" s="12">
        <v>0</v>
      </c>
      <c r="J1654" s="11" t="s">
        <v>91</v>
      </c>
      <c r="K1654" s="11" t="s">
        <v>92</v>
      </c>
      <c r="L1654" s="13">
        <v>165</v>
      </c>
      <c r="M1654" s="11" t="s">
        <v>89</v>
      </c>
      <c r="N1654" s="12">
        <v>1</v>
      </c>
      <c r="O1654" s="10">
        <f t="shared" si="485"/>
        <v>6</v>
      </c>
      <c r="P1654" s="10" t="str">
        <f t="shared" si="495"/>
        <v/>
      </c>
      <c r="Q1654" s="10">
        <f t="shared" si="502"/>
        <v>12</v>
      </c>
      <c r="R1654" s="10">
        <f t="shared" si="503"/>
        <v>20</v>
      </c>
      <c r="S1654" s="10" t="str">
        <f t="shared" si="504"/>
        <v>312_1076</v>
      </c>
      <c r="V1654" cm="1">
        <f t="array" ref="V1654">MIN(IFERROR(FIND(_xlfn.SEQUENCE(10,,CHAR(48)),F1654),""))</f>
        <v>8</v>
      </c>
      <c r="W1654" s="25" cm="1">
        <f t="array" ref="W1654">MIN(IFERROR(FIND(_xlfn.SEQUENCE(10,,CHAR(48)),B1654),""))</f>
        <v>13</v>
      </c>
      <c r="X1654" s="10">
        <f t="shared" si="486"/>
        <v>17</v>
      </c>
      <c r="Y1654" s="17" t="str">
        <f t="shared" si="487"/>
        <v xml:space="preserve">NEZ  </v>
      </c>
      <c r="Z1654" s="10" t="str">
        <f t="shared" si="488"/>
        <v>312_1076/A</v>
      </c>
      <c r="AA1654" s="10" t="str">
        <f t="shared" si="489"/>
        <v>312_1076</v>
      </c>
      <c r="AB1654" s="10" t="str">
        <f t="shared" si="490"/>
        <v>A créer</v>
      </c>
      <c r="AC1654" s="14">
        <f t="shared" si="491"/>
        <v>0</v>
      </c>
      <c r="AD1654" s="10" t="str">
        <f t="shared" si="492"/>
        <v>312_1076 / 31266603</v>
      </c>
      <c r="AE1654" s="10" t="str">
        <f t="shared" si="493"/>
        <v>31266603</v>
      </c>
      <c r="AF1654" s="10" t="str">
        <f>IFERROR(FIND("~",B1654),"")</f>
        <v/>
      </c>
      <c r="AG1654" s="10" t="str">
        <f t="shared" si="494"/>
        <v>312_1076</v>
      </c>
      <c r="AH1654" s="10" t="str">
        <f t="shared" si="499"/>
        <v xml:space="preserve">NEZ  </v>
      </c>
      <c r="AI1654" s="10" t="str">
        <f t="shared" si="500"/>
        <v>A créer</v>
      </c>
      <c r="AJ1654" s="10" t="str">
        <f t="shared" si="501"/>
        <v>31266603</v>
      </c>
    </row>
    <row r="1655" spans="1:36" ht="15" x14ac:dyDescent="0.25">
      <c r="A1655" s="11" t="s">
        <v>4274</v>
      </c>
      <c r="B1655" s="11" t="s">
        <v>4275</v>
      </c>
      <c r="C1655" s="11" t="s">
        <v>85</v>
      </c>
      <c r="D1655" s="11" t="s">
        <v>86</v>
      </c>
      <c r="E1655" s="11" t="s">
        <v>89</v>
      </c>
      <c r="F1655" s="11" t="s">
        <v>399</v>
      </c>
      <c r="G1655" s="11" t="s">
        <v>89</v>
      </c>
      <c r="H1655" s="11" t="s">
        <v>90</v>
      </c>
      <c r="I1655" s="12">
        <v>0</v>
      </c>
      <c r="J1655" s="11" t="s">
        <v>91</v>
      </c>
      <c r="K1655" s="11" t="s">
        <v>92</v>
      </c>
      <c r="L1655" s="13">
        <v>245</v>
      </c>
      <c r="M1655" s="11" t="s">
        <v>89</v>
      </c>
      <c r="N1655" s="12">
        <v>1</v>
      </c>
      <c r="O1655" s="10">
        <f t="shared" si="485"/>
        <v>11</v>
      </c>
      <c r="P1655" s="10" t="str">
        <f t="shared" si="495"/>
        <v/>
      </c>
      <c r="Q1655" s="10">
        <f t="shared" si="502"/>
        <v>17</v>
      </c>
      <c r="R1655" s="10">
        <f t="shared" si="503"/>
        <v>25</v>
      </c>
      <c r="S1655" s="10" t="str">
        <f t="shared" si="504"/>
        <v>312_3426</v>
      </c>
      <c r="V1655" cm="1">
        <f t="array" ref="V1655">MIN(IFERROR(FIND(_xlfn.SEQUENCE(10,,CHAR(48)),F1655),""))</f>
        <v>8</v>
      </c>
      <c r="W1655" s="25" cm="1">
        <f t="array" ref="W1655">MIN(IFERROR(FIND(_xlfn.SEQUENCE(10,,CHAR(48)),B1655),""))</f>
        <v>18</v>
      </c>
      <c r="X1655" s="10">
        <f t="shared" si="486"/>
        <v>17</v>
      </c>
      <c r="Y1655" s="17" t="str">
        <f t="shared" si="487"/>
        <v xml:space="preserve">CENTREUR  </v>
      </c>
      <c r="Z1655" s="10" t="str">
        <f t="shared" si="488"/>
        <v>312_3426/A</v>
      </c>
      <c r="AA1655" s="10" t="str">
        <f t="shared" si="489"/>
        <v>312_3426</v>
      </c>
      <c r="AB1655" s="10" t="str">
        <f t="shared" si="490"/>
        <v>A créer</v>
      </c>
      <c r="AC1655" s="14">
        <f t="shared" si="491"/>
        <v>0</v>
      </c>
      <c r="AD1655" s="10" t="str">
        <f t="shared" si="492"/>
        <v>312_3426 / 31266606</v>
      </c>
      <c r="AE1655" s="10" t="str">
        <f t="shared" si="493"/>
        <v>31266606</v>
      </c>
      <c r="AG1655" s="10" t="str">
        <f t="shared" si="494"/>
        <v>312_3426</v>
      </c>
      <c r="AH1655" s="10" t="str">
        <f t="shared" si="499"/>
        <v xml:space="preserve">CENTREUR  </v>
      </c>
      <c r="AI1655" s="10" t="str">
        <f t="shared" si="500"/>
        <v>A créer</v>
      </c>
      <c r="AJ1655" s="10" t="str">
        <f t="shared" si="501"/>
        <v>31266606</v>
      </c>
    </row>
    <row r="1656" spans="1:36" ht="15" x14ac:dyDescent="0.25">
      <c r="A1656" s="11" t="s">
        <v>4278</v>
      </c>
      <c r="B1656" s="11" t="s">
        <v>4279</v>
      </c>
      <c r="C1656" s="11" t="s">
        <v>85</v>
      </c>
      <c r="D1656" s="11" t="s">
        <v>86</v>
      </c>
      <c r="E1656" s="11" t="s">
        <v>89</v>
      </c>
      <c r="F1656" s="11" t="s">
        <v>391</v>
      </c>
      <c r="G1656" s="11" t="s">
        <v>89</v>
      </c>
      <c r="H1656" s="11" t="s">
        <v>90</v>
      </c>
      <c r="I1656" s="12">
        <v>1</v>
      </c>
      <c r="J1656" s="11" t="s">
        <v>91</v>
      </c>
      <c r="K1656" s="11" t="s">
        <v>92</v>
      </c>
      <c r="L1656" s="13">
        <v>95</v>
      </c>
      <c r="M1656" s="11" t="s">
        <v>89</v>
      </c>
      <c r="N1656" s="12">
        <v>1</v>
      </c>
      <c r="O1656" s="10">
        <f t="shared" si="485"/>
        <v>13</v>
      </c>
      <c r="P1656" s="10" t="str">
        <f t="shared" si="495"/>
        <v/>
      </c>
      <c r="Q1656" s="10">
        <f t="shared" si="502"/>
        <v>19</v>
      </c>
      <c r="R1656" s="10">
        <f t="shared" si="503"/>
        <v>27</v>
      </c>
      <c r="S1656" s="10" t="str">
        <f t="shared" si="504"/>
        <v>312_3418</v>
      </c>
      <c r="V1656" cm="1">
        <f t="array" ref="V1656">MIN(IFERROR(FIND(_xlfn.SEQUENCE(10,,CHAR(48)),F1656),""))</f>
        <v>8</v>
      </c>
      <c r="W1656" s="25" cm="1">
        <f t="array" ref="W1656">MIN(IFERROR(FIND(_xlfn.SEQUENCE(10,,CHAR(48)),B1656),""))</f>
        <v>20</v>
      </c>
      <c r="X1656" s="10">
        <f t="shared" si="486"/>
        <v>17</v>
      </c>
      <c r="Y1656" s="17" t="str">
        <f t="shared" si="487"/>
        <v xml:space="preserve">REPOUSSOIR  </v>
      </c>
      <c r="Z1656" s="10" t="str">
        <f t="shared" si="488"/>
        <v>312_3418/A</v>
      </c>
      <c r="AA1656" s="10" t="str">
        <f t="shared" si="489"/>
        <v>312_3418</v>
      </c>
      <c r="AB1656" s="10" t="str">
        <f t="shared" si="490"/>
        <v>A créer</v>
      </c>
      <c r="AC1656" s="14">
        <f t="shared" si="491"/>
        <v>1</v>
      </c>
      <c r="AD1656" s="10" t="str">
        <f t="shared" si="492"/>
        <v>312_3418 / 31266609</v>
      </c>
      <c r="AE1656" s="10" t="str">
        <f t="shared" si="493"/>
        <v>31266609</v>
      </c>
      <c r="AG1656" s="10" t="str">
        <f t="shared" si="494"/>
        <v>312_3418</v>
      </c>
      <c r="AH1656" s="10" t="str">
        <f t="shared" si="499"/>
        <v xml:space="preserve">REPOUSSOIR  </v>
      </c>
      <c r="AI1656" s="10" t="str">
        <f t="shared" si="500"/>
        <v>A créer</v>
      </c>
      <c r="AJ1656" s="10" t="str">
        <f t="shared" si="501"/>
        <v>31266609</v>
      </c>
    </row>
    <row r="1657" spans="1:36" ht="15" x14ac:dyDescent="0.25">
      <c r="A1657" s="11" t="s">
        <v>4280</v>
      </c>
      <c r="B1657" s="11" t="s">
        <v>4281</v>
      </c>
      <c r="C1657" s="11" t="s">
        <v>85</v>
      </c>
      <c r="D1657" s="11" t="s">
        <v>86</v>
      </c>
      <c r="E1657" s="11" t="s">
        <v>89</v>
      </c>
      <c r="F1657" s="11" t="s">
        <v>389</v>
      </c>
      <c r="G1657" s="11" t="s">
        <v>89</v>
      </c>
      <c r="H1657" s="11" t="s">
        <v>90</v>
      </c>
      <c r="I1657" s="12">
        <v>0</v>
      </c>
      <c r="J1657" s="11" t="s">
        <v>91</v>
      </c>
      <c r="K1657" s="11" t="s">
        <v>92</v>
      </c>
      <c r="L1657" s="13">
        <v>70</v>
      </c>
      <c r="M1657" s="11" t="s">
        <v>89</v>
      </c>
      <c r="N1657" s="12">
        <v>1</v>
      </c>
      <c r="O1657" s="10">
        <f t="shared" si="485"/>
        <v>8</v>
      </c>
      <c r="P1657" s="10" t="str">
        <f t="shared" si="495"/>
        <v/>
      </c>
      <c r="Q1657" s="10">
        <f t="shared" si="502"/>
        <v>14</v>
      </c>
      <c r="R1657" s="10">
        <f t="shared" si="503"/>
        <v>22</v>
      </c>
      <c r="S1657" s="10" t="str">
        <f t="shared" si="504"/>
        <v>312_3416</v>
      </c>
      <c r="V1657" cm="1">
        <f t="array" ref="V1657">MIN(IFERROR(FIND(_xlfn.SEQUENCE(10,,CHAR(48)),F1657),""))</f>
        <v>8</v>
      </c>
      <c r="W1657" s="25" cm="1">
        <f t="array" ref="W1657">MIN(IFERROR(FIND(_xlfn.SEQUENCE(10,,CHAR(48)),B1657),""))</f>
        <v>15</v>
      </c>
      <c r="X1657" s="10">
        <f t="shared" si="486"/>
        <v>17</v>
      </c>
      <c r="Y1657" s="17" t="str">
        <f t="shared" si="487"/>
        <v xml:space="preserve">BUTEE  </v>
      </c>
      <c r="Z1657" s="10" t="str">
        <f t="shared" si="488"/>
        <v>312_3416/A</v>
      </c>
      <c r="AA1657" s="10" t="str">
        <f t="shared" si="489"/>
        <v>312_3416</v>
      </c>
      <c r="AB1657" s="10" t="str">
        <f t="shared" si="490"/>
        <v>A créer</v>
      </c>
      <c r="AC1657" s="14">
        <f t="shared" si="491"/>
        <v>0</v>
      </c>
      <c r="AD1657" s="10" t="str">
        <f t="shared" si="492"/>
        <v>312_3416 / 31266610</v>
      </c>
      <c r="AE1657" s="10" t="str">
        <f t="shared" si="493"/>
        <v>31266610</v>
      </c>
      <c r="AG1657" s="10" t="str">
        <f t="shared" si="494"/>
        <v>312_3416</v>
      </c>
      <c r="AH1657" s="10" t="str">
        <f t="shared" si="499"/>
        <v xml:space="preserve">BUTEE  </v>
      </c>
      <c r="AI1657" s="10" t="str">
        <f t="shared" si="500"/>
        <v>A créer</v>
      </c>
      <c r="AJ1657" s="10" t="str">
        <f t="shared" si="501"/>
        <v>31266610</v>
      </c>
    </row>
    <row r="1658" spans="1:36" ht="15" x14ac:dyDescent="0.25">
      <c r="A1658" s="11" t="s">
        <v>4282</v>
      </c>
      <c r="B1658" s="11" t="s">
        <v>4283</v>
      </c>
      <c r="C1658" s="11" t="s">
        <v>85</v>
      </c>
      <c r="D1658" s="11" t="s">
        <v>86</v>
      </c>
      <c r="E1658" s="11" t="s">
        <v>89</v>
      </c>
      <c r="F1658" s="11" t="s">
        <v>372</v>
      </c>
      <c r="G1658" s="11" t="s">
        <v>89</v>
      </c>
      <c r="H1658" s="11" t="s">
        <v>90</v>
      </c>
      <c r="I1658" s="12">
        <v>0</v>
      </c>
      <c r="J1658" s="11" t="s">
        <v>91</v>
      </c>
      <c r="K1658" s="11" t="s">
        <v>92</v>
      </c>
      <c r="L1658" s="13">
        <v>95</v>
      </c>
      <c r="M1658" s="11" t="s">
        <v>89</v>
      </c>
      <c r="N1658" s="12">
        <v>1</v>
      </c>
      <c r="O1658" s="10">
        <f t="shared" si="485"/>
        <v>23</v>
      </c>
      <c r="P1658" s="10" t="str">
        <f t="shared" si="495"/>
        <v/>
      </c>
      <c r="Q1658" s="10">
        <f t="shared" si="502"/>
        <v>29</v>
      </c>
      <c r="R1658" s="10">
        <f t="shared" si="503"/>
        <v>37</v>
      </c>
      <c r="S1658" s="10" t="str">
        <f t="shared" si="504"/>
        <v>312_2770</v>
      </c>
      <c r="V1658" cm="1">
        <f t="array" ref="V1658">MIN(IFERROR(FIND(_xlfn.SEQUENCE(10,,CHAR(48)),F1658),""))</f>
        <v>8</v>
      </c>
      <c r="W1658" s="25" cm="1">
        <f t="array" ref="W1658">MIN(IFERROR(FIND(_xlfn.SEQUENCE(10,,CHAR(48)),B1658),""))</f>
        <v>30</v>
      </c>
      <c r="X1658" s="10">
        <f t="shared" si="486"/>
        <v>17</v>
      </c>
      <c r="Y1658" s="17" t="str">
        <f t="shared" si="487"/>
        <v xml:space="preserve">EMBOUT PORTE POINCON  </v>
      </c>
      <c r="Z1658" s="10" t="str">
        <f t="shared" si="488"/>
        <v>312_2770/A</v>
      </c>
      <c r="AA1658" s="10" t="str">
        <f t="shared" si="489"/>
        <v>312_2770</v>
      </c>
      <c r="AB1658" s="10" t="str">
        <f t="shared" si="490"/>
        <v>A créer</v>
      </c>
      <c r="AC1658" s="14">
        <f t="shared" si="491"/>
        <v>0</v>
      </c>
      <c r="AD1658" s="10" t="str">
        <f t="shared" si="492"/>
        <v>312_2770 / 31266617</v>
      </c>
      <c r="AE1658" s="10" t="str">
        <f t="shared" si="493"/>
        <v>31266617</v>
      </c>
      <c r="AG1658" s="10" t="str">
        <f t="shared" si="494"/>
        <v>312_2770</v>
      </c>
      <c r="AH1658" s="10" t="str">
        <f t="shared" si="499"/>
        <v xml:space="preserve">EMBOUT PORTE POINCON  </v>
      </c>
      <c r="AI1658" s="10" t="str">
        <f t="shared" si="500"/>
        <v>A créer</v>
      </c>
      <c r="AJ1658" s="10" t="str">
        <f t="shared" si="501"/>
        <v>31266617</v>
      </c>
    </row>
    <row r="1659" spans="1:36" ht="15" x14ac:dyDescent="0.25">
      <c r="A1659" s="11" t="s">
        <v>4284</v>
      </c>
      <c r="B1659" s="11" t="s">
        <v>4285</v>
      </c>
      <c r="C1659" s="11" t="s">
        <v>85</v>
      </c>
      <c r="D1659" s="11" t="s">
        <v>86</v>
      </c>
      <c r="E1659" s="11" t="s">
        <v>89</v>
      </c>
      <c r="F1659" s="11" t="s">
        <v>369</v>
      </c>
      <c r="G1659" s="11" t="s">
        <v>89</v>
      </c>
      <c r="H1659" s="11" t="s">
        <v>90</v>
      </c>
      <c r="I1659" s="12">
        <v>0</v>
      </c>
      <c r="J1659" s="11" t="s">
        <v>91</v>
      </c>
      <c r="K1659" s="11" t="s">
        <v>92</v>
      </c>
      <c r="L1659" s="13">
        <v>215</v>
      </c>
      <c r="M1659" s="11" t="s">
        <v>89</v>
      </c>
      <c r="N1659" s="12">
        <v>1</v>
      </c>
      <c r="O1659" s="10">
        <f t="shared" si="485"/>
        <v>16</v>
      </c>
      <c r="P1659" s="10" t="str">
        <f t="shared" si="495"/>
        <v/>
      </c>
      <c r="Q1659" s="10">
        <f t="shared" si="502"/>
        <v>22</v>
      </c>
      <c r="R1659" s="10">
        <f t="shared" si="503"/>
        <v>30</v>
      </c>
      <c r="S1659" s="10" t="str">
        <f t="shared" si="504"/>
        <v>312_3396</v>
      </c>
      <c r="V1659" cm="1">
        <f t="array" ref="V1659">MIN(IFERROR(FIND(_xlfn.SEQUENCE(10,,CHAR(48)),F1659),""))</f>
        <v>8</v>
      </c>
      <c r="W1659" s="25" cm="1">
        <f t="array" ref="W1659">MIN(IFERROR(FIND(_xlfn.SEQUENCE(10,,CHAR(48)),B1659),""))</f>
        <v>23</v>
      </c>
      <c r="X1659" s="10">
        <f t="shared" si="486"/>
        <v>17</v>
      </c>
      <c r="Y1659" s="17" t="str">
        <f t="shared" si="487"/>
        <v xml:space="preserve">PORTE POINCON  </v>
      </c>
      <c r="Z1659" s="10" t="str">
        <f t="shared" si="488"/>
        <v>312_3396/A</v>
      </c>
      <c r="AA1659" s="10" t="str">
        <f t="shared" si="489"/>
        <v>312_3396</v>
      </c>
      <c r="AB1659" s="10" t="str">
        <f t="shared" si="490"/>
        <v>A créer</v>
      </c>
      <c r="AC1659" s="14">
        <f t="shared" si="491"/>
        <v>0</v>
      </c>
      <c r="AD1659" s="10" t="str">
        <f t="shared" si="492"/>
        <v>312_3396 / 31266618</v>
      </c>
      <c r="AE1659" s="10" t="str">
        <f t="shared" si="493"/>
        <v>31266618</v>
      </c>
      <c r="AG1659" s="10" t="str">
        <f t="shared" si="494"/>
        <v>312_3396</v>
      </c>
      <c r="AH1659" s="10" t="str">
        <f t="shared" si="499"/>
        <v xml:space="preserve">PORTE POINCON  </v>
      </c>
      <c r="AI1659" s="10" t="str">
        <f t="shared" si="500"/>
        <v>A créer</v>
      </c>
      <c r="AJ1659" s="10" t="str">
        <f t="shared" si="501"/>
        <v>31266618</v>
      </c>
    </row>
    <row r="1660" spans="1:36" ht="15" x14ac:dyDescent="0.25">
      <c r="A1660" s="11" t="s">
        <v>4286</v>
      </c>
      <c r="B1660" s="11" t="s">
        <v>4287</v>
      </c>
      <c r="C1660" s="11" t="s">
        <v>85</v>
      </c>
      <c r="D1660" s="11" t="s">
        <v>86</v>
      </c>
      <c r="E1660" s="11" t="s">
        <v>89</v>
      </c>
      <c r="F1660" s="11" t="s">
        <v>4288</v>
      </c>
      <c r="G1660" s="11" t="s">
        <v>89</v>
      </c>
      <c r="H1660" s="11" t="s">
        <v>90</v>
      </c>
      <c r="I1660" s="12">
        <v>0</v>
      </c>
      <c r="J1660" s="11" t="s">
        <v>91</v>
      </c>
      <c r="K1660" s="11" t="s">
        <v>92</v>
      </c>
      <c r="L1660" s="13">
        <v>70</v>
      </c>
      <c r="M1660" s="11" t="s">
        <v>89</v>
      </c>
      <c r="N1660" s="12">
        <v>1</v>
      </c>
      <c r="O1660" s="10">
        <f t="shared" si="485"/>
        <v>15</v>
      </c>
      <c r="P1660" s="10" t="str">
        <f t="shared" si="495"/>
        <v/>
      </c>
      <c r="Q1660" s="10">
        <f t="shared" si="502"/>
        <v>21</v>
      </c>
      <c r="R1660" s="10">
        <f t="shared" si="503"/>
        <v>29</v>
      </c>
      <c r="S1660" s="10" t="str">
        <f t="shared" si="504"/>
        <v>312_1031</v>
      </c>
      <c r="V1660" cm="1">
        <f t="array" ref="V1660">MIN(IFERROR(FIND(_xlfn.SEQUENCE(10,,CHAR(48)),F1660),""))</f>
        <v>8</v>
      </c>
      <c r="W1660" s="25" cm="1">
        <f t="array" ref="W1660">MIN(IFERROR(FIND(_xlfn.SEQUENCE(10,,CHAR(48)),B1660),""))</f>
        <v>22</v>
      </c>
      <c r="X1660" s="10">
        <f t="shared" si="486"/>
        <v>17</v>
      </c>
      <c r="Y1660" s="17" t="str">
        <f t="shared" si="487"/>
        <v xml:space="preserve">VIS FOURREAU  </v>
      </c>
      <c r="Z1660" s="10" t="str">
        <f t="shared" si="488"/>
        <v>312_1031/B</v>
      </c>
      <c r="AA1660" s="10" t="str">
        <f t="shared" si="489"/>
        <v>312_1031</v>
      </c>
      <c r="AB1660" s="10" t="str">
        <f t="shared" si="490"/>
        <v>A créer</v>
      </c>
      <c r="AC1660" s="14">
        <f t="shared" si="491"/>
        <v>0</v>
      </c>
      <c r="AD1660" s="10" t="str">
        <f t="shared" si="492"/>
        <v>312_1031 / 31266624</v>
      </c>
      <c r="AE1660" s="10" t="str">
        <f t="shared" si="493"/>
        <v>31266624</v>
      </c>
      <c r="AG1660" s="10" t="str">
        <f t="shared" si="494"/>
        <v>312_1031</v>
      </c>
      <c r="AH1660" s="10" t="str">
        <f t="shared" si="499"/>
        <v xml:space="preserve">VIS FOURREAU  </v>
      </c>
      <c r="AI1660" s="10" t="str">
        <f t="shared" si="500"/>
        <v>A créer</v>
      </c>
      <c r="AJ1660" s="10" t="str">
        <f t="shared" si="501"/>
        <v>31266624</v>
      </c>
    </row>
    <row r="1661" spans="1:36" ht="15" x14ac:dyDescent="0.25">
      <c r="A1661" s="11" t="s">
        <v>4289</v>
      </c>
      <c r="B1661" s="11" t="s">
        <v>4290</v>
      </c>
      <c r="C1661" s="11" t="s">
        <v>85</v>
      </c>
      <c r="D1661" s="11" t="s">
        <v>86</v>
      </c>
      <c r="E1661" s="11" t="s">
        <v>89</v>
      </c>
      <c r="F1661" s="11" t="s">
        <v>363</v>
      </c>
      <c r="G1661" s="11" t="s">
        <v>89</v>
      </c>
      <c r="H1661" s="11" t="s">
        <v>90</v>
      </c>
      <c r="I1661" s="12">
        <v>0</v>
      </c>
      <c r="J1661" s="11" t="s">
        <v>91</v>
      </c>
      <c r="K1661" s="11" t="s">
        <v>92</v>
      </c>
      <c r="L1661" s="13">
        <v>140</v>
      </c>
      <c r="M1661" s="11" t="s">
        <v>89</v>
      </c>
      <c r="N1661" s="12">
        <v>1</v>
      </c>
      <c r="O1661" s="10">
        <f t="shared" si="485"/>
        <v>14</v>
      </c>
      <c r="P1661" s="10" t="str">
        <f t="shared" si="495"/>
        <v/>
      </c>
      <c r="Q1661" s="10">
        <f t="shared" si="502"/>
        <v>20</v>
      </c>
      <c r="R1661" s="10">
        <f t="shared" si="503"/>
        <v>28</v>
      </c>
      <c r="S1661" s="10" t="str">
        <f t="shared" si="504"/>
        <v>312_2772</v>
      </c>
      <c r="V1661" cm="1">
        <f t="array" ref="V1661">MIN(IFERROR(FIND(_xlfn.SEQUENCE(10,,CHAR(48)),F1661),""))</f>
        <v>8</v>
      </c>
      <c r="W1661" s="25" cm="1">
        <f t="array" ref="W1661">MIN(IFERROR(FIND(_xlfn.SEQUENCE(10,,CHAR(48)),B1661),""))</f>
        <v>21</v>
      </c>
      <c r="X1661" s="10">
        <f t="shared" si="486"/>
        <v>17</v>
      </c>
      <c r="Y1661" s="17" t="str">
        <f t="shared" si="487"/>
        <v xml:space="preserve">DEVETISSEUR  </v>
      </c>
      <c r="Z1661" s="10" t="str">
        <f t="shared" si="488"/>
        <v>312_2772/A</v>
      </c>
      <c r="AA1661" s="10" t="str">
        <f t="shared" si="489"/>
        <v>312_2772</v>
      </c>
      <c r="AB1661" s="10" t="str">
        <f t="shared" si="490"/>
        <v>A créer</v>
      </c>
      <c r="AC1661" s="14">
        <f t="shared" si="491"/>
        <v>0</v>
      </c>
      <c r="AD1661" s="10" t="str">
        <f t="shared" si="492"/>
        <v>312_2772 / 31266626</v>
      </c>
      <c r="AE1661" s="10" t="str">
        <f t="shared" si="493"/>
        <v>31266626</v>
      </c>
      <c r="AG1661" s="10" t="str">
        <f t="shared" si="494"/>
        <v>312_2772</v>
      </c>
      <c r="AH1661" s="10" t="str">
        <f t="shared" si="499"/>
        <v xml:space="preserve">DEVETISSEUR  </v>
      </c>
      <c r="AI1661" s="10" t="str">
        <f t="shared" si="500"/>
        <v>A créer</v>
      </c>
      <c r="AJ1661" s="10" t="str">
        <f t="shared" si="501"/>
        <v>31266626</v>
      </c>
    </row>
    <row r="1662" spans="1:36" ht="15" x14ac:dyDescent="0.25">
      <c r="A1662" s="11" t="s">
        <v>4291</v>
      </c>
      <c r="B1662" s="11" t="s">
        <v>4292</v>
      </c>
      <c r="C1662" s="11" t="s">
        <v>85</v>
      </c>
      <c r="D1662" s="11" t="s">
        <v>86</v>
      </c>
      <c r="E1662" s="11" t="s">
        <v>89</v>
      </c>
      <c r="F1662" s="11" t="s">
        <v>358</v>
      </c>
      <c r="G1662" s="11" t="s">
        <v>89</v>
      </c>
      <c r="H1662" s="11" t="s">
        <v>90</v>
      </c>
      <c r="I1662" s="12">
        <v>0</v>
      </c>
      <c r="J1662" s="11" t="s">
        <v>91</v>
      </c>
      <c r="K1662" s="11" t="s">
        <v>92</v>
      </c>
      <c r="L1662" s="13">
        <v>60</v>
      </c>
      <c r="M1662" s="11" t="s">
        <v>89</v>
      </c>
      <c r="N1662" s="12">
        <v>1</v>
      </c>
      <c r="O1662" s="10">
        <f t="shared" si="485"/>
        <v>17</v>
      </c>
      <c r="P1662" s="10" t="str">
        <f t="shared" si="495"/>
        <v/>
      </c>
      <c r="Q1662" s="10">
        <f t="shared" si="502"/>
        <v>23</v>
      </c>
      <c r="R1662" s="10">
        <f t="shared" si="503"/>
        <v>31</v>
      </c>
      <c r="S1662" s="10" t="str">
        <f t="shared" si="504"/>
        <v>312_2769</v>
      </c>
      <c r="V1662" cm="1">
        <f t="array" ref="V1662">MIN(IFERROR(FIND(_xlfn.SEQUENCE(10,,CHAR(48)),F1662),""))</f>
        <v>8</v>
      </c>
      <c r="W1662" s="25" cm="1">
        <f t="array" ref="W1662">MIN(IFERROR(FIND(_xlfn.SEQUENCE(10,,CHAR(48)),B1662),""))</f>
        <v>24</v>
      </c>
      <c r="X1662" s="10">
        <f t="shared" si="486"/>
        <v>17</v>
      </c>
      <c r="Y1662" s="17" t="str">
        <f t="shared" si="487"/>
        <v xml:space="preserve">BAGUE NEZ INF.  </v>
      </c>
      <c r="Z1662" s="10" t="str">
        <f t="shared" si="488"/>
        <v>312_2769/A</v>
      </c>
      <c r="AA1662" s="10" t="str">
        <f t="shared" si="489"/>
        <v>312_2769</v>
      </c>
      <c r="AB1662" s="10" t="str">
        <f t="shared" si="490"/>
        <v>A créer</v>
      </c>
      <c r="AC1662" s="14">
        <f t="shared" si="491"/>
        <v>0</v>
      </c>
      <c r="AD1662" s="10" t="str">
        <f t="shared" si="492"/>
        <v>312_2769 / 31266627</v>
      </c>
      <c r="AE1662" s="10" t="str">
        <f t="shared" si="493"/>
        <v>31266627</v>
      </c>
      <c r="AG1662" s="10" t="str">
        <f t="shared" si="494"/>
        <v>312_2769</v>
      </c>
      <c r="AH1662" s="10" t="str">
        <f t="shared" si="499"/>
        <v xml:space="preserve">BAGUE NEZ INF.  </v>
      </c>
      <c r="AI1662" s="10" t="str">
        <f t="shared" si="500"/>
        <v>A créer</v>
      </c>
      <c r="AJ1662" s="10" t="str">
        <f t="shared" si="501"/>
        <v>31266627</v>
      </c>
    </row>
    <row r="1663" spans="1:36" ht="15" x14ac:dyDescent="0.25">
      <c r="A1663" s="11" t="s">
        <v>4293</v>
      </c>
      <c r="B1663" s="11" t="s">
        <v>4294</v>
      </c>
      <c r="C1663" s="11" t="s">
        <v>85</v>
      </c>
      <c r="D1663" s="11" t="s">
        <v>86</v>
      </c>
      <c r="E1663" s="11" t="s">
        <v>89</v>
      </c>
      <c r="F1663" s="11" t="s">
        <v>4295</v>
      </c>
      <c r="G1663" s="11" t="s">
        <v>89</v>
      </c>
      <c r="H1663" s="11" t="s">
        <v>90</v>
      </c>
      <c r="I1663" s="12">
        <v>1</v>
      </c>
      <c r="J1663" s="11" t="s">
        <v>91</v>
      </c>
      <c r="K1663" s="11" t="s">
        <v>92</v>
      </c>
      <c r="L1663" s="13">
        <v>240</v>
      </c>
      <c r="M1663" s="11" t="s">
        <v>89</v>
      </c>
      <c r="N1663" s="12">
        <v>1</v>
      </c>
      <c r="O1663" s="10">
        <f t="shared" si="485"/>
        <v>17</v>
      </c>
      <c r="P1663" s="10" t="str">
        <f t="shared" si="495"/>
        <v/>
      </c>
      <c r="Q1663" s="10">
        <f t="shared" si="502"/>
        <v>23</v>
      </c>
      <c r="R1663" s="10">
        <f t="shared" si="503"/>
        <v>31</v>
      </c>
      <c r="S1663" s="10" t="str">
        <f t="shared" si="504"/>
        <v>312_3400</v>
      </c>
      <c r="V1663" cm="1">
        <f t="array" ref="V1663">MIN(IFERROR(FIND(_xlfn.SEQUENCE(10,,CHAR(48)),F1663),""))</f>
        <v>8</v>
      </c>
      <c r="W1663" s="25" cm="1">
        <f t="array" ref="W1663">MIN(IFERROR(FIND(_xlfn.SEQUENCE(10,,CHAR(48)),B1663),""))</f>
        <v>24</v>
      </c>
      <c r="X1663" s="10">
        <f t="shared" si="486"/>
        <v>17</v>
      </c>
      <c r="Y1663" s="17" t="str">
        <f t="shared" si="487"/>
        <v xml:space="preserve">CONTRE MOLETTE  </v>
      </c>
      <c r="Z1663" s="10" t="str">
        <f t="shared" si="488"/>
        <v>312_3400/A</v>
      </c>
      <c r="AA1663" s="10" t="str">
        <f t="shared" si="489"/>
        <v>312_3400</v>
      </c>
      <c r="AB1663" s="10" t="str">
        <f t="shared" si="490"/>
        <v>A créer</v>
      </c>
      <c r="AC1663" s="14">
        <f t="shared" si="491"/>
        <v>1</v>
      </c>
      <c r="AD1663" s="10" t="str">
        <f t="shared" si="492"/>
        <v>312_3400 / 31266628</v>
      </c>
      <c r="AE1663" s="10" t="str">
        <f t="shared" si="493"/>
        <v>31266628</v>
      </c>
      <c r="AG1663" s="10" t="str">
        <f t="shared" si="494"/>
        <v>312_3400</v>
      </c>
      <c r="AH1663" s="10" t="str">
        <f t="shared" si="499"/>
        <v xml:space="preserve">CONTRE MOLETTE  </v>
      </c>
      <c r="AI1663" s="10" t="str">
        <f t="shared" si="500"/>
        <v>A créer</v>
      </c>
      <c r="AJ1663" s="10" t="str">
        <f t="shared" si="501"/>
        <v>31266628</v>
      </c>
    </row>
    <row r="1664" spans="1:36" ht="15" x14ac:dyDescent="0.25">
      <c r="A1664" s="11" t="s">
        <v>4296</v>
      </c>
      <c r="B1664" s="11" t="s">
        <v>4297</v>
      </c>
      <c r="C1664" s="11" t="s">
        <v>85</v>
      </c>
      <c r="D1664" s="11" t="s">
        <v>86</v>
      </c>
      <c r="E1664" s="11" t="s">
        <v>89</v>
      </c>
      <c r="F1664" s="11" t="s">
        <v>4298</v>
      </c>
      <c r="G1664" s="11" t="s">
        <v>89</v>
      </c>
      <c r="H1664" s="11" t="s">
        <v>90</v>
      </c>
      <c r="I1664" s="12">
        <v>0</v>
      </c>
      <c r="J1664" s="11" t="s">
        <v>91</v>
      </c>
      <c r="K1664" s="11" t="s">
        <v>92</v>
      </c>
      <c r="L1664" s="13">
        <v>190</v>
      </c>
      <c r="M1664" s="11" t="s">
        <v>89</v>
      </c>
      <c r="N1664" s="12">
        <v>1</v>
      </c>
      <c r="O1664" s="10">
        <f t="shared" si="485"/>
        <v>10</v>
      </c>
      <c r="P1664" s="10" t="str">
        <f t="shared" si="495"/>
        <v/>
      </c>
      <c r="Q1664" s="10">
        <f t="shared" si="502"/>
        <v>16</v>
      </c>
      <c r="R1664" s="10">
        <f t="shared" si="503"/>
        <v>24</v>
      </c>
      <c r="S1664" s="10" t="str">
        <f t="shared" si="504"/>
        <v>312_3392</v>
      </c>
      <c r="V1664" cm="1">
        <f t="array" ref="V1664">MIN(IFERROR(FIND(_xlfn.SEQUENCE(10,,CHAR(48)),F1664),""))</f>
        <v>8</v>
      </c>
      <c r="W1664" s="25" cm="1">
        <f t="array" ref="W1664">MIN(IFERROR(FIND(_xlfn.SEQUENCE(10,,CHAR(48)),B1664),""))</f>
        <v>17</v>
      </c>
      <c r="X1664" s="10">
        <f t="shared" si="486"/>
        <v>17</v>
      </c>
      <c r="Y1664" s="17" t="str">
        <f t="shared" si="487"/>
        <v xml:space="preserve">POINCON  </v>
      </c>
      <c r="Z1664" s="10" t="str">
        <f t="shared" si="488"/>
        <v>312_3392/A</v>
      </c>
      <c r="AA1664" s="10" t="str">
        <f t="shared" si="489"/>
        <v>312_3392</v>
      </c>
      <c r="AB1664" s="10" t="str">
        <f t="shared" si="490"/>
        <v>A créer</v>
      </c>
      <c r="AC1664" s="14">
        <f t="shared" si="491"/>
        <v>0</v>
      </c>
      <c r="AD1664" s="10" t="str">
        <f t="shared" si="492"/>
        <v>312_3392 / 31266629</v>
      </c>
      <c r="AE1664" s="10" t="str">
        <f t="shared" si="493"/>
        <v>31266629</v>
      </c>
      <c r="AG1664" s="10" t="str">
        <f t="shared" si="494"/>
        <v>312_3392</v>
      </c>
      <c r="AH1664" s="10" t="str">
        <f t="shared" si="499"/>
        <v xml:space="preserve">POINCON  </v>
      </c>
      <c r="AI1664" s="10" t="str">
        <f t="shared" si="500"/>
        <v>A créer</v>
      </c>
      <c r="AJ1664" s="10" t="str">
        <f t="shared" si="501"/>
        <v>31266629</v>
      </c>
    </row>
    <row r="1665" spans="1:36" ht="15" x14ac:dyDescent="0.25">
      <c r="A1665" s="11" t="s">
        <v>4299</v>
      </c>
      <c r="B1665" s="11" t="s">
        <v>4300</v>
      </c>
      <c r="C1665" s="11" t="s">
        <v>85</v>
      </c>
      <c r="D1665" s="11" t="s">
        <v>86</v>
      </c>
      <c r="E1665" s="11" t="s">
        <v>89</v>
      </c>
      <c r="F1665" s="11" t="s">
        <v>4301</v>
      </c>
      <c r="G1665" s="11" t="s">
        <v>89</v>
      </c>
      <c r="H1665" s="11" t="s">
        <v>90</v>
      </c>
      <c r="I1665" s="12">
        <v>0</v>
      </c>
      <c r="J1665" s="11" t="s">
        <v>91</v>
      </c>
      <c r="K1665" s="11" t="s">
        <v>92</v>
      </c>
      <c r="L1665" s="13">
        <v>75</v>
      </c>
      <c r="M1665" s="11" t="s">
        <v>89</v>
      </c>
      <c r="N1665" s="12">
        <v>1</v>
      </c>
      <c r="O1665" s="10">
        <f t="shared" si="485"/>
        <v>16</v>
      </c>
      <c r="P1665" s="10" t="str">
        <f t="shared" si="495"/>
        <v/>
      </c>
      <c r="Q1665" s="10">
        <f t="shared" si="502"/>
        <v>22</v>
      </c>
      <c r="R1665" s="10">
        <f t="shared" si="503"/>
        <v>30</v>
      </c>
      <c r="S1665" s="10" t="str">
        <f t="shared" si="504"/>
        <v>312_3394</v>
      </c>
      <c r="V1665" cm="1">
        <f t="array" ref="V1665">MIN(IFERROR(FIND(_xlfn.SEQUENCE(10,,CHAR(48)),F1665),""))</f>
        <v>8</v>
      </c>
      <c r="W1665" s="25" cm="1">
        <f t="array" ref="W1665">MIN(IFERROR(FIND(_xlfn.SEQUENCE(10,,CHAR(48)),B1665),""))</f>
        <v>23</v>
      </c>
      <c r="X1665" s="10">
        <f t="shared" si="486"/>
        <v>17</v>
      </c>
      <c r="Y1665" s="17" t="str">
        <f t="shared" si="487"/>
        <v xml:space="preserve">BAGUE ROGNAGE  </v>
      </c>
      <c r="Z1665" s="10" t="str">
        <f t="shared" si="488"/>
        <v>312_3394/A</v>
      </c>
      <c r="AA1665" s="10" t="str">
        <f t="shared" si="489"/>
        <v>312_3394</v>
      </c>
      <c r="AB1665" s="10" t="str">
        <f t="shared" si="490"/>
        <v>A créer</v>
      </c>
      <c r="AC1665" s="14">
        <f t="shared" si="491"/>
        <v>0</v>
      </c>
      <c r="AD1665" s="10" t="str">
        <f t="shared" si="492"/>
        <v>312_3394 / 31266631</v>
      </c>
      <c r="AE1665" s="10" t="str">
        <f t="shared" si="493"/>
        <v>31266631</v>
      </c>
      <c r="AG1665" s="10" t="str">
        <f t="shared" si="494"/>
        <v>312_3394</v>
      </c>
      <c r="AH1665" s="10" t="str">
        <f t="shared" si="499"/>
        <v xml:space="preserve">BAGUE ROGNAGE  </v>
      </c>
      <c r="AI1665" s="10" t="str">
        <f t="shared" si="500"/>
        <v>A créer</v>
      </c>
      <c r="AJ1665" s="10" t="str">
        <f t="shared" si="501"/>
        <v>31266631</v>
      </c>
    </row>
    <row r="1666" spans="1:36" ht="15" x14ac:dyDescent="0.25">
      <c r="A1666" s="11" t="s">
        <v>4302</v>
      </c>
      <c r="B1666" s="11" t="s">
        <v>4303</v>
      </c>
      <c r="C1666" s="11" t="s">
        <v>85</v>
      </c>
      <c r="D1666" s="11" t="s">
        <v>86</v>
      </c>
      <c r="E1666" s="11" t="s">
        <v>89</v>
      </c>
      <c r="F1666" s="11" t="s">
        <v>4304</v>
      </c>
      <c r="G1666" s="11" t="s">
        <v>89</v>
      </c>
      <c r="H1666" s="11" t="s">
        <v>90</v>
      </c>
      <c r="I1666" s="12">
        <v>0</v>
      </c>
      <c r="J1666" s="11" t="s">
        <v>91</v>
      </c>
      <c r="K1666" s="11" t="s">
        <v>92</v>
      </c>
      <c r="L1666" s="13">
        <v>165</v>
      </c>
      <c r="M1666" s="11" t="s">
        <v>89</v>
      </c>
      <c r="N1666" s="12">
        <v>1</v>
      </c>
      <c r="O1666" s="10">
        <f t="shared" ref="O1666:O1729" si="506">IFERROR(FIND("DRW ACY",B1666),"")</f>
        <v>22</v>
      </c>
      <c r="P1666" s="10" t="str">
        <f t="shared" si="495"/>
        <v/>
      </c>
      <c r="Q1666" s="10">
        <f t="shared" si="502"/>
        <v>28</v>
      </c>
      <c r="R1666" s="10">
        <f t="shared" si="503"/>
        <v>36</v>
      </c>
      <c r="S1666" s="10" t="str">
        <f t="shared" si="504"/>
        <v>312_3420</v>
      </c>
      <c r="V1666" cm="1">
        <f t="array" ref="V1666">MIN(IFERROR(FIND(_xlfn.SEQUENCE(10,,CHAR(48)),F1666),""))</f>
        <v>8</v>
      </c>
      <c r="W1666" s="25" cm="1">
        <f t="array" ref="W1666">MIN(IFERROR(FIND(_xlfn.SEQUENCE(10,,CHAR(48)),B1666),""))</f>
        <v>29</v>
      </c>
      <c r="X1666" s="10">
        <f t="shared" ref="X1666:X1729" si="507">LEN(F1666)</f>
        <v>17</v>
      </c>
      <c r="Y1666" s="17" t="str">
        <f t="shared" ref="Y1666:Y1729" si="508">IF(P1666&lt;&gt;"",LEFT(B1666,P1666-1),IF(AND(O1666="",P1666=""),LEFT(B1666,W1666-1),IF(O1666&lt;&gt;0,LEFT(B1666,O1666-1),IF(P1666&lt;&gt;"",LEFT(B1666,P1666-1),""))))</f>
        <v xml:space="preserve">REPOUSSOIR  CENTREUR </v>
      </c>
      <c r="Z1666" s="10" t="str">
        <f t="shared" ref="Z1666:Z1729" si="509">RIGHT(F1666,(X1666+1)-V1666)</f>
        <v>312_3420/A</v>
      </c>
      <c r="AA1666" s="10" t="str">
        <f t="shared" ref="AA1666:AA1729" si="510">LEFT(Z1666,8)</f>
        <v>312_3420</v>
      </c>
      <c r="AB1666" s="10" t="str">
        <f t="shared" ref="AB1666:AB1729" si="511">IF(E1666&lt;&gt;"",E1666,"A créer")</f>
        <v>A créer</v>
      </c>
      <c r="AC1666" s="14">
        <f t="shared" ref="AC1666:AC1729" si="512">I1666</f>
        <v>0</v>
      </c>
      <c r="AD1666" s="10" t="str">
        <f t="shared" ref="AD1666:AD1729" si="513">AA1666&amp;" / "&amp;A1666</f>
        <v>312_3420 / 31266632</v>
      </c>
      <c r="AE1666" s="10" t="str">
        <f t="shared" ref="AE1666:AE1729" si="514">A1666</f>
        <v>31266632</v>
      </c>
      <c r="AG1666" s="10" t="str">
        <f t="shared" ref="AG1666:AG1729" si="515">IF(AF1666="",AA1666,"")</f>
        <v>312_3420</v>
      </c>
      <c r="AH1666" s="10" t="str">
        <f t="shared" si="499"/>
        <v xml:space="preserve">REPOUSSOIR  CENTREUR </v>
      </c>
      <c r="AI1666" s="10" t="str">
        <f t="shared" si="500"/>
        <v>A créer</v>
      </c>
      <c r="AJ1666" s="10" t="str">
        <f t="shared" si="501"/>
        <v>31266632</v>
      </c>
    </row>
    <row r="1667" spans="1:36" ht="15" x14ac:dyDescent="0.25">
      <c r="A1667" s="11" t="s">
        <v>4305</v>
      </c>
      <c r="B1667" s="11" t="s">
        <v>4306</v>
      </c>
      <c r="C1667" s="11" t="s">
        <v>85</v>
      </c>
      <c r="D1667" s="11" t="s">
        <v>86</v>
      </c>
      <c r="E1667" s="11" t="s">
        <v>89</v>
      </c>
      <c r="F1667" s="11" t="s">
        <v>4307</v>
      </c>
      <c r="G1667" s="11" t="s">
        <v>89</v>
      </c>
      <c r="H1667" s="11" t="s">
        <v>90</v>
      </c>
      <c r="I1667" s="12">
        <v>0</v>
      </c>
      <c r="J1667" s="11" t="s">
        <v>91</v>
      </c>
      <c r="K1667" s="11" t="s">
        <v>92</v>
      </c>
      <c r="L1667" s="13">
        <v>40</v>
      </c>
      <c r="M1667" s="11" t="s">
        <v>89</v>
      </c>
      <c r="N1667" s="12">
        <v>1</v>
      </c>
      <c r="O1667" s="10">
        <f t="shared" si="506"/>
        <v>6</v>
      </c>
      <c r="P1667" s="10" t="str">
        <f t="shared" ref="P1667:P1730" si="516">IF(O1667="",IFERROR(FIND("DRW ",B1667),""),"")</f>
        <v/>
      </c>
      <c r="Q1667" s="10">
        <f t="shared" ref="Q1667:Q1698" si="517">IF(O1667="","",O1667+6)</f>
        <v>12</v>
      </c>
      <c r="R1667" s="10">
        <f t="shared" ref="R1667:R1698" si="518">LEN(B1667)</f>
        <v>20</v>
      </c>
      <c r="S1667" s="10" t="str">
        <f t="shared" ref="S1667:S1698" si="519">IF(Q1667="","",RIGHT(B1667,R1667-Q1667))</f>
        <v>312_3422</v>
      </c>
      <c r="V1667" cm="1">
        <f t="array" ref="V1667">MIN(IFERROR(FIND(_xlfn.SEQUENCE(10,,CHAR(48)),F1667),""))</f>
        <v>8</v>
      </c>
      <c r="W1667" s="25" cm="1">
        <f t="array" ref="W1667">MIN(IFERROR(FIND(_xlfn.SEQUENCE(10,,CHAR(48)),B1667),""))</f>
        <v>13</v>
      </c>
      <c r="X1667" s="10">
        <f t="shared" si="507"/>
        <v>17</v>
      </c>
      <c r="Y1667" s="17" t="str">
        <f t="shared" si="508"/>
        <v xml:space="preserve">VIS  </v>
      </c>
      <c r="Z1667" s="10" t="str">
        <f t="shared" si="509"/>
        <v>312_3422/A</v>
      </c>
      <c r="AA1667" s="10" t="str">
        <f t="shared" si="510"/>
        <v>312_3422</v>
      </c>
      <c r="AB1667" s="10" t="str">
        <f t="shared" si="511"/>
        <v>A créer</v>
      </c>
      <c r="AC1667" s="14">
        <f t="shared" si="512"/>
        <v>0</v>
      </c>
      <c r="AD1667" s="10" t="str">
        <f t="shared" si="513"/>
        <v>312_3422 / 31266633</v>
      </c>
      <c r="AE1667" s="10" t="str">
        <f t="shared" si="514"/>
        <v>31266633</v>
      </c>
      <c r="AG1667" s="10" t="str">
        <f t="shared" si="515"/>
        <v>312_3422</v>
      </c>
      <c r="AH1667" s="10" t="str">
        <f t="shared" ref="AH1667:AH1730" si="520">IF(AF1667="",Y1667,"")</f>
        <v xml:space="preserve">VIS  </v>
      </c>
      <c r="AI1667" s="10" t="str">
        <f t="shared" ref="AI1667:AI1730" si="521">IF(AF1667="",AB1667,"")</f>
        <v>A créer</v>
      </c>
      <c r="AJ1667" s="10" t="str">
        <f t="shared" ref="AJ1667:AJ1730" si="522">IF(AF1667="",AE1667,"")</f>
        <v>31266633</v>
      </c>
    </row>
    <row r="1668" spans="1:36" ht="15" x14ac:dyDescent="0.25">
      <c r="A1668" s="11" t="s">
        <v>4308</v>
      </c>
      <c r="B1668" s="11" t="s">
        <v>4309</v>
      </c>
      <c r="C1668" s="11" t="s">
        <v>85</v>
      </c>
      <c r="D1668" s="11" t="s">
        <v>86</v>
      </c>
      <c r="E1668" s="11" t="s">
        <v>89</v>
      </c>
      <c r="F1668" s="11" t="s">
        <v>4310</v>
      </c>
      <c r="G1668" s="11" t="s">
        <v>89</v>
      </c>
      <c r="H1668" s="11" t="s">
        <v>90</v>
      </c>
      <c r="I1668" s="12">
        <v>0</v>
      </c>
      <c r="J1668" s="11" t="s">
        <v>91</v>
      </c>
      <c r="K1668" s="11" t="s">
        <v>92</v>
      </c>
      <c r="L1668" s="13">
        <v>90</v>
      </c>
      <c r="M1668" s="11" t="s">
        <v>89</v>
      </c>
      <c r="N1668" s="12">
        <v>1</v>
      </c>
      <c r="O1668" s="10">
        <f t="shared" si="506"/>
        <v>13</v>
      </c>
      <c r="P1668" s="10" t="str">
        <f t="shared" si="516"/>
        <v/>
      </c>
      <c r="Q1668" s="10">
        <f t="shared" si="517"/>
        <v>19</v>
      </c>
      <c r="R1668" s="10">
        <f t="shared" si="518"/>
        <v>27</v>
      </c>
      <c r="S1668" s="10" t="str">
        <f t="shared" si="519"/>
        <v>312_3421</v>
      </c>
      <c r="V1668" cm="1">
        <f t="array" ref="V1668">MIN(IFERROR(FIND(_xlfn.SEQUENCE(10,,CHAR(48)),F1668),""))</f>
        <v>8</v>
      </c>
      <c r="W1668" s="25" cm="1">
        <f t="array" ref="W1668">MIN(IFERROR(FIND(_xlfn.SEQUENCE(10,,CHAR(48)),B1668),""))</f>
        <v>20</v>
      </c>
      <c r="X1668" s="10">
        <f t="shared" si="507"/>
        <v>17</v>
      </c>
      <c r="Y1668" s="17" t="str">
        <f t="shared" si="508"/>
        <v xml:space="preserve">REPOUSSOIR  </v>
      </c>
      <c r="Z1668" s="10" t="str">
        <f t="shared" si="509"/>
        <v>312_3421/A</v>
      </c>
      <c r="AA1668" s="10" t="str">
        <f t="shared" si="510"/>
        <v>312_3421</v>
      </c>
      <c r="AB1668" s="10" t="str">
        <f t="shared" si="511"/>
        <v>A créer</v>
      </c>
      <c r="AC1668" s="14">
        <f t="shared" si="512"/>
        <v>0</v>
      </c>
      <c r="AD1668" s="10" t="str">
        <f t="shared" si="513"/>
        <v>312_3421 / 31266634</v>
      </c>
      <c r="AE1668" s="10" t="str">
        <f t="shared" si="514"/>
        <v>31266634</v>
      </c>
      <c r="AG1668" s="10" t="str">
        <f t="shared" si="515"/>
        <v>312_3421</v>
      </c>
      <c r="AH1668" s="10" t="str">
        <f t="shared" si="520"/>
        <v xml:space="preserve">REPOUSSOIR  </v>
      </c>
      <c r="AI1668" s="10" t="str">
        <f t="shared" si="521"/>
        <v>A créer</v>
      </c>
      <c r="AJ1668" s="10" t="str">
        <f t="shared" si="522"/>
        <v>31266634</v>
      </c>
    </row>
    <row r="1669" spans="1:36" ht="15" x14ac:dyDescent="0.25">
      <c r="A1669" s="11" t="s">
        <v>4311</v>
      </c>
      <c r="B1669" s="11" t="s">
        <v>4312</v>
      </c>
      <c r="C1669" s="11" t="s">
        <v>85</v>
      </c>
      <c r="D1669" s="11" t="s">
        <v>86</v>
      </c>
      <c r="E1669" s="11" t="s">
        <v>89</v>
      </c>
      <c r="F1669" s="11" t="s">
        <v>4313</v>
      </c>
      <c r="G1669" s="11" t="s">
        <v>89</v>
      </c>
      <c r="H1669" s="11" t="s">
        <v>90</v>
      </c>
      <c r="I1669" s="12">
        <v>0</v>
      </c>
      <c r="J1669" s="11" t="s">
        <v>91</v>
      </c>
      <c r="K1669" s="11" t="s">
        <v>92</v>
      </c>
      <c r="L1669" s="13">
        <v>195</v>
      </c>
      <c r="M1669" s="11" t="s">
        <v>89</v>
      </c>
      <c r="N1669" s="12">
        <v>1</v>
      </c>
      <c r="O1669" s="10">
        <f t="shared" si="506"/>
        <v>13</v>
      </c>
      <c r="P1669" s="10" t="str">
        <f t="shared" si="516"/>
        <v/>
      </c>
      <c r="Q1669" s="10">
        <f t="shared" si="517"/>
        <v>19</v>
      </c>
      <c r="R1669" s="10">
        <f t="shared" si="518"/>
        <v>27</v>
      </c>
      <c r="S1669" s="10" t="str">
        <f t="shared" si="519"/>
        <v>312_3424</v>
      </c>
      <c r="V1669" cm="1">
        <f t="array" ref="V1669">MIN(IFERROR(FIND(_xlfn.SEQUENCE(10,,CHAR(48)),F1669),""))</f>
        <v>8</v>
      </c>
      <c r="W1669" s="25" cm="1">
        <f t="array" ref="W1669">MIN(IFERROR(FIND(_xlfn.SEQUENCE(10,,CHAR(48)),B1669),""))</f>
        <v>20</v>
      </c>
      <c r="X1669" s="10">
        <f t="shared" si="507"/>
        <v>17</v>
      </c>
      <c r="Y1669" s="17" t="str">
        <f t="shared" si="508"/>
        <v xml:space="preserve">SERRE FLAN  </v>
      </c>
      <c r="Z1669" s="10" t="str">
        <f t="shared" si="509"/>
        <v>312_3424/A</v>
      </c>
      <c r="AA1669" s="10" t="str">
        <f t="shared" si="510"/>
        <v>312_3424</v>
      </c>
      <c r="AB1669" s="10" t="str">
        <f t="shared" si="511"/>
        <v>A créer</v>
      </c>
      <c r="AC1669" s="14">
        <f t="shared" si="512"/>
        <v>0</v>
      </c>
      <c r="AD1669" s="10" t="str">
        <f t="shared" si="513"/>
        <v>312_3424 / 31266635</v>
      </c>
      <c r="AE1669" s="10" t="str">
        <f t="shared" si="514"/>
        <v>31266635</v>
      </c>
      <c r="AG1669" s="10" t="str">
        <f t="shared" si="515"/>
        <v>312_3424</v>
      </c>
      <c r="AH1669" s="10" t="str">
        <f t="shared" si="520"/>
        <v xml:space="preserve">SERRE FLAN  </v>
      </c>
      <c r="AI1669" s="10" t="str">
        <f t="shared" si="521"/>
        <v>A créer</v>
      </c>
      <c r="AJ1669" s="10" t="str">
        <f t="shared" si="522"/>
        <v>31266635</v>
      </c>
    </row>
    <row r="1670" spans="1:36" ht="15" x14ac:dyDescent="0.25">
      <c r="A1670" s="11" t="s">
        <v>4314</v>
      </c>
      <c r="B1670" s="11" t="s">
        <v>4315</v>
      </c>
      <c r="C1670" s="11" t="s">
        <v>85</v>
      </c>
      <c r="D1670" s="11" t="s">
        <v>86</v>
      </c>
      <c r="E1670" s="11" t="s">
        <v>89</v>
      </c>
      <c r="F1670" s="11" t="s">
        <v>4316</v>
      </c>
      <c r="G1670" s="11" t="s">
        <v>89</v>
      </c>
      <c r="H1670" s="11" t="s">
        <v>90</v>
      </c>
      <c r="I1670" s="12">
        <v>0</v>
      </c>
      <c r="J1670" s="11" t="s">
        <v>91</v>
      </c>
      <c r="K1670" s="11" t="s">
        <v>92</v>
      </c>
      <c r="L1670" s="13">
        <v>225</v>
      </c>
      <c r="M1670" s="11" t="s">
        <v>89</v>
      </c>
      <c r="N1670" s="12">
        <v>1</v>
      </c>
      <c r="O1670" s="10">
        <f t="shared" si="506"/>
        <v>18</v>
      </c>
      <c r="P1670" s="10" t="str">
        <f t="shared" si="516"/>
        <v/>
      </c>
      <c r="Q1670" s="10">
        <f t="shared" si="517"/>
        <v>24</v>
      </c>
      <c r="R1670" s="10">
        <f t="shared" si="518"/>
        <v>32</v>
      </c>
      <c r="S1670" s="10" t="str">
        <f t="shared" si="519"/>
        <v>312_3395</v>
      </c>
      <c r="V1670" cm="1">
        <f t="array" ref="V1670">MIN(IFERROR(FIND(_xlfn.SEQUENCE(10,,CHAR(48)),F1670),""))</f>
        <v>8</v>
      </c>
      <c r="W1670" s="25" cm="1">
        <f t="array" ref="W1670">MIN(IFERROR(FIND(_xlfn.SEQUENCE(10,,CHAR(48)),B1670),""))</f>
        <v>25</v>
      </c>
      <c r="X1670" s="10">
        <f t="shared" si="507"/>
        <v>17</v>
      </c>
      <c r="Y1670" s="17" t="str">
        <f t="shared" si="508"/>
        <v xml:space="preserve">POINCON EPAULEE  </v>
      </c>
      <c r="Z1670" s="10" t="str">
        <f t="shared" si="509"/>
        <v>312_3395/A</v>
      </c>
      <c r="AA1670" s="10" t="str">
        <f t="shared" si="510"/>
        <v>312_3395</v>
      </c>
      <c r="AB1670" s="10" t="str">
        <f t="shared" si="511"/>
        <v>A créer</v>
      </c>
      <c r="AC1670" s="14">
        <f t="shared" si="512"/>
        <v>0</v>
      </c>
      <c r="AD1670" s="10" t="str">
        <f t="shared" si="513"/>
        <v>312_3395 / 31266636</v>
      </c>
      <c r="AE1670" s="10" t="str">
        <f t="shared" si="514"/>
        <v>31266636</v>
      </c>
      <c r="AG1670" s="10" t="str">
        <f t="shared" si="515"/>
        <v>312_3395</v>
      </c>
      <c r="AH1670" s="10" t="str">
        <f t="shared" si="520"/>
        <v xml:space="preserve">POINCON EPAULEE  </v>
      </c>
      <c r="AI1670" s="10" t="str">
        <f t="shared" si="521"/>
        <v>A créer</v>
      </c>
      <c r="AJ1670" s="10" t="str">
        <f t="shared" si="522"/>
        <v>31266636</v>
      </c>
    </row>
    <row r="1671" spans="1:36" ht="15" x14ac:dyDescent="0.25">
      <c r="A1671" s="11" t="s">
        <v>4317</v>
      </c>
      <c r="B1671" s="11" t="s">
        <v>4318</v>
      </c>
      <c r="C1671" s="11" t="s">
        <v>85</v>
      </c>
      <c r="D1671" s="11" t="s">
        <v>86</v>
      </c>
      <c r="E1671" s="11" t="s">
        <v>89</v>
      </c>
      <c r="F1671" s="11" t="s">
        <v>4319</v>
      </c>
      <c r="G1671" s="11" t="s">
        <v>89</v>
      </c>
      <c r="H1671" s="11" t="s">
        <v>90</v>
      </c>
      <c r="I1671" s="12">
        <v>0</v>
      </c>
      <c r="J1671" s="11" t="s">
        <v>91</v>
      </c>
      <c r="K1671" s="11" t="s">
        <v>92</v>
      </c>
      <c r="L1671" s="13">
        <v>80</v>
      </c>
      <c r="M1671" s="11" t="s">
        <v>89</v>
      </c>
      <c r="N1671" s="12">
        <v>1</v>
      </c>
      <c r="O1671" s="10">
        <f t="shared" si="506"/>
        <v>13</v>
      </c>
      <c r="P1671" s="10" t="str">
        <f t="shared" si="516"/>
        <v/>
      </c>
      <c r="Q1671" s="10">
        <f t="shared" si="517"/>
        <v>19</v>
      </c>
      <c r="R1671" s="10">
        <f t="shared" si="518"/>
        <v>27</v>
      </c>
      <c r="S1671" s="10" t="str">
        <f t="shared" si="519"/>
        <v>611_3479</v>
      </c>
      <c r="V1671" cm="1">
        <f t="array" ref="V1671">MIN(IFERROR(FIND(_xlfn.SEQUENCE(10,,CHAR(48)),F1671),""))</f>
        <v>8</v>
      </c>
      <c r="W1671" s="25" cm="1">
        <f t="array" ref="W1671">MIN(IFERROR(FIND(_xlfn.SEQUENCE(10,,CHAR(48)),B1671),""))</f>
        <v>20</v>
      </c>
      <c r="X1671" s="10">
        <f t="shared" si="507"/>
        <v>17</v>
      </c>
      <c r="Y1671" s="17" t="str">
        <f t="shared" si="508"/>
        <v xml:space="preserve">REPOUSSOIR  </v>
      </c>
      <c r="Z1671" s="10" t="str">
        <f t="shared" si="509"/>
        <v>611_3479/A</v>
      </c>
      <c r="AA1671" s="10" t="str">
        <f t="shared" si="510"/>
        <v>611_3479</v>
      </c>
      <c r="AB1671" s="10" t="str">
        <f t="shared" si="511"/>
        <v>A créer</v>
      </c>
      <c r="AC1671" s="14">
        <f t="shared" si="512"/>
        <v>0</v>
      </c>
      <c r="AD1671" s="10" t="str">
        <f t="shared" si="513"/>
        <v>611_3479 / 31266638</v>
      </c>
      <c r="AE1671" s="10" t="str">
        <f t="shared" si="514"/>
        <v>31266638</v>
      </c>
      <c r="AG1671" s="10" t="str">
        <f t="shared" si="515"/>
        <v>611_3479</v>
      </c>
      <c r="AH1671" s="10" t="str">
        <f t="shared" si="520"/>
        <v xml:space="preserve">REPOUSSOIR  </v>
      </c>
      <c r="AI1671" s="10" t="str">
        <f t="shared" si="521"/>
        <v>A créer</v>
      </c>
      <c r="AJ1671" s="10" t="str">
        <f t="shared" si="522"/>
        <v>31266638</v>
      </c>
    </row>
    <row r="1672" spans="1:36" ht="15" x14ac:dyDescent="0.25">
      <c r="A1672" s="11" t="s">
        <v>4320</v>
      </c>
      <c r="B1672" s="11" t="s">
        <v>4321</v>
      </c>
      <c r="C1672" s="11" t="s">
        <v>85</v>
      </c>
      <c r="D1672" s="11" t="s">
        <v>86</v>
      </c>
      <c r="E1672" s="11" t="s">
        <v>89</v>
      </c>
      <c r="F1672" s="11" t="s">
        <v>4322</v>
      </c>
      <c r="G1672" s="11" t="s">
        <v>89</v>
      </c>
      <c r="H1672" s="11" t="s">
        <v>90</v>
      </c>
      <c r="I1672" s="12">
        <v>0</v>
      </c>
      <c r="J1672" s="11" t="s">
        <v>91</v>
      </c>
      <c r="K1672" s="11" t="s">
        <v>92</v>
      </c>
      <c r="L1672" s="13">
        <v>30</v>
      </c>
      <c r="M1672" s="11" t="s">
        <v>89</v>
      </c>
      <c r="N1672" s="12">
        <v>1</v>
      </c>
      <c r="O1672" s="10">
        <f t="shared" si="506"/>
        <v>11</v>
      </c>
      <c r="P1672" s="10" t="str">
        <f t="shared" si="516"/>
        <v/>
      </c>
      <c r="Q1672" s="10">
        <f t="shared" si="517"/>
        <v>17</v>
      </c>
      <c r="R1672" s="10">
        <f t="shared" si="518"/>
        <v>25</v>
      </c>
      <c r="S1672" s="10" t="str">
        <f t="shared" si="519"/>
        <v>611_0782</v>
      </c>
      <c r="V1672" cm="1">
        <f t="array" ref="V1672">MIN(IFERROR(FIND(_xlfn.SEQUENCE(10,,CHAR(48)),F1672),""))</f>
        <v>8</v>
      </c>
      <c r="W1672" s="25" cm="1">
        <f t="array" ref="W1672">MIN(IFERROR(FIND(_xlfn.SEQUENCE(10,,CHAR(48)),B1672),""))</f>
        <v>18</v>
      </c>
      <c r="X1672" s="10">
        <f t="shared" si="507"/>
        <v>17</v>
      </c>
      <c r="Y1672" s="17" t="str">
        <f t="shared" si="508"/>
        <v xml:space="preserve">RONDELLE  </v>
      </c>
      <c r="Z1672" s="10" t="str">
        <f t="shared" si="509"/>
        <v>611_0782/A</v>
      </c>
      <c r="AA1672" s="10" t="str">
        <f t="shared" si="510"/>
        <v>611_0782</v>
      </c>
      <c r="AB1672" s="10" t="str">
        <f t="shared" si="511"/>
        <v>A créer</v>
      </c>
      <c r="AC1672" s="14">
        <f t="shared" si="512"/>
        <v>0</v>
      </c>
      <c r="AD1672" s="10" t="str">
        <f t="shared" si="513"/>
        <v>611_0782 / 31266639</v>
      </c>
      <c r="AE1672" s="10" t="str">
        <f t="shared" si="514"/>
        <v>31266639</v>
      </c>
      <c r="AG1672" s="10" t="str">
        <f t="shared" si="515"/>
        <v>611_0782</v>
      </c>
      <c r="AH1672" s="10" t="str">
        <f t="shared" si="520"/>
        <v xml:space="preserve">RONDELLE  </v>
      </c>
      <c r="AI1672" s="10" t="str">
        <f t="shared" si="521"/>
        <v>A créer</v>
      </c>
      <c r="AJ1672" s="10" t="str">
        <f t="shared" si="522"/>
        <v>31266639</v>
      </c>
    </row>
    <row r="1673" spans="1:36" ht="15" x14ac:dyDescent="0.25">
      <c r="A1673" s="11" t="s">
        <v>4323</v>
      </c>
      <c r="B1673" s="11" t="s">
        <v>403</v>
      </c>
      <c r="C1673" s="11" t="s">
        <v>85</v>
      </c>
      <c r="D1673" s="11" t="s">
        <v>86</v>
      </c>
      <c r="E1673" s="11" t="s">
        <v>89</v>
      </c>
      <c r="F1673" s="11" t="s">
        <v>404</v>
      </c>
      <c r="G1673" s="11" t="s">
        <v>89</v>
      </c>
      <c r="H1673" s="11" t="s">
        <v>90</v>
      </c>
      <c r="I1673" s="12">
        <v>0</v>
      </c>
      <c r="J1673" s="11" t="s">
        <v>91</v>
      </c>
      <c r="K1673" s="11" t="s">
        <v>92</v>
      </c>
      <c r="L1673" s="13">
        <v>140</v>
      </c>
      <c r="M1673" s="11" t="s">
        <v>89</v>
      </c>
      <c r="N1673" s="12">
        <v>1</v>
      </c>
      <c r="O1673" s="10">
        <f t="shared" si="506"/>
        <v>13</v>
      </c>
      <c r="P1673" s="10" t="str">
        <f t="shared" si="516"/>
        <v/>
      </c>
      <c r="Q1673" s="10">
        <f t="shared" si="517"/>
        <v>19</v>
      </c>
      <c r="R1673" s="10">
        <f t="shared" si="518"/>
        <v>27</v>
      </c>
      <c r="S1673" s="10" t="str">
        <f t="shared" si="519"/>
        <v>312_3415</v>
      </c>
      <c r="V1673" cm="1">
        <f t="array" ref="V1673">MIN(IFERROR(FIND(_xlfn.SEQUENCE(10,,CHAR(48)),F1673),""))</f>
        <v>8</v>
      </c>
      <c r="W1673" s="25" cm="1">
        <f t="array" ref="W1673">MIN(IFERROR(FIND(_xlfn.SEQUENCE(10,,CHAR(48)),B1673),""))</f>
        <v>20</v>
      </c>
      <c r="X1673" s="10">
        <f t="shared" si="507"/>
        <v>17</v>
      </c>
      <c r="Y1673" s="17" t="str">
        <f t="shared" si="508"/>
        <v xml:space="preserve">DEVETISSEUR </v>
      </c>
      <c r="Z1673" s="10" t="str">
        <f t="shared" si="509"/>
        <v>312_3415/A</v>
      </c>
      <c r="AA1673" s="10" t="str">
        <f t="shared" si="510"/>
        <v>312_3415</v>
      </c>
      <c r="AB1673" s="10" t="str">
        <f t="shared" si="511"/>
        <v>A créer</v>
      </c>
      <c r="AC1673" s="14">
        <f t="shared" si="512"/>
        <v>0</v>
      </c>
      <c r="AD1673" s="10" t="str">
        <f t="shared" si="513"/>
        <v>312_3415 / 31266641</v>
      </c>
      <c r="AE1673" s="10" t="str">
        <f t="shared" si="514"/>
        <v>31266641</v>
      </c>
      <c r="AG1673" s="10" t="str">
        <f t="shared" si="515"/>
        <v>312_3415</v>
      </c>
      <c r="AH1673" s="10" t="str">
        <f t="shared" si="520"/>
        <v xml:space="preserve">DEVETISSEUR </v>
      </c>
      <c r="AI1673" s="10" t="str">
        <f t="shared" si="521"/>
        <v>A créer</v>
      </c>
      <c r="AJ1673" s="10" t="str">
        <f t="shared" si="522"/>
        <v>31266641</v>
      </c>
    </row>
    <row r="1674" spans="1:36" ht="15" x14ac:dyDescent="0.25">
      <c r="A1674" s="11" t="s">
        <v>4324</v>
      </c>
      <c r="B1674" s="11" t="s">
        <v>4325</v>
      </c>
      <c r="C1674" s="11" t="s">
        <v>85</v>
      </c>
      <c r="D1674" s="11" t="s">
        <v>86</v>
      </c>
      <c r="E1674" s="11" t="s">
        <v>89</v>
      </c>
      <c r="F1674" s="11" t="s">
        <v>4326</v>
      </c>
      <c r="G1674" s="11" t="s">
        <v>89</v>
      </c>
      <c r="H1674" s="11" t="s">
        <v>90</v>
      </c>
      <c r="I1674" s="12">
        <v>0</v>
      </c>
      <c r="J1674" s="11" t="s">
        <v>91</v>
      </c>
      <c r="K1674" s="11" t="s">
        <v>92</v>
      </c>
      <c r="L1674" s="13">
        <v>290</v>
      </c>
      <c r="M1674" s="11" t="s">
        <v>89</v>
      </c>
      <c r="N1674" s="12">
        <v>1</v>
      </c>
      <c r="O1674" s="10">
        <f t="shared" si="506"/>
        <v>17</v>
      </c>
      <c r="P1674" s="10" t="str">
        <f t="shared" si="516"/>
        <v/>
      </c>
      <c r="Q1674" s="10">
        <f t="shared" si="517"/>
        <v>23</v>
      </c>
      <c r="R1674" s="10">
        <f t="shared" si="518"/>
        <v>31</v>
      </c>
      <c r="S1674" s="10" t="str">
        <f t="shared" si="519"/>
        <v>611_3298</v>
      </c>
      <c r="V1674" cm="1">
        <f t="array" ref="V1674">MIN(IFERROR(FIND(_xlfn.SEQUENCE(10,,CHAR(48)),F1674),""))</f>
        <v>8</v>
      </c>
      <c r="W1674" s="25" cm="1">
        <f t="array" ref="W1674">MIN(IFERROR(FIND(_xlfn.SEQUENCE(10,,CHAR(48)),B1674),""))</f>
        <v>24</v>
      </c>
      <c r="X1674" s="10">
        <f t="shared" si="507"/>
        <v>17</v>
      </c>
      <c r="Y1674" s="17" t="str">
        <f t="shared" si="508"/>
        <v xml:space="preserve">POINCON ETIRAGE </v>
      </c>
      <c r="Z1674" s="10" t="str">
        <f t="shared" si="509"/>
        <v>611_3298/A</v>
      </c>
      <c r="AA1674" s="10" t="str">
        <f t="shared" si="510"/>
        <v>611_3298</v>
      </c>
      <c r="AB1674" s="10" t="str">
        <f t="shared" si="511"/>
        <v>A créer</v>
      </c>
      <c r="AC1674" s="14">
        <f t="shared" si="512"/>
        <v>0</v>
      </c>
      <c r="AD1674" s="10" t="str">
        <f t="shared" si="513"/>
        <v>611_3298 / 31266695</v>
      </c>
      <c r="AE1674" s="10" t="str">
        <f t="shared" si="514"/>
        <v>31266695</v>
      </c>
      <c r="AG1674" s="10" t="str">
        <f t="shared" si="515"/>
        <v>611_3298</v>
      </c>
      <c r="AH1674" s="10" t="str">
        <f t="shared" si="520"/>
        <v xml:space="preserve">POINCON ETIRAGE </v>
      </c>
      <c r="AI1674" s="10" t="str">
        <f t="shared" si="521"/>
        <v>A créer</v>
      </c>
      <c r="AJ1674" s="10" t="str">
        <f t="shared" si="522"/>
        <v>31266695</v>
      </c>
    </row>
    <row r="1675" spans="1:36" ht="15" x14ac:dyDescent="0.25">
      <c r="A1675" s="11" t="s">
        <v>4327</v>
      </c>
      <c r="B1675" s="11" t="s">
        <v>4328</v>
      </c>
      <c r="C1675" s="11" t="s">
        <v>85</v>
      </c>
      <c r="D1675" s="11" t="s">
        <v>86</v>
      </c>
      <c r="E1675" s="11" t="s">
        <v>89</v>
      </c>
      <c r="F1675" s="11" t="s">
        <v>4329</v>
      </c>
      <c r="G1675" s="11" t="s">
        <v>89</v>
      </c>
      <c r="H1675" s="11" t="s">
        <v>90</v>
      </c>
      <c r="I1675" s="12">
        <v>0</v>
      </c>
      <c r="J1675" s="11" t="s">
        <v>91</v>
      </c>
      <c r="K1675" s="11" t="s">
        <v>92</v>
      </c>
      <c r="L1675" s="13">
        <v>190</v>
      </c>
      <c r="M1675" s="11" t="s">
        <v>89</v>
      </c>
      <c r="N1675" s="12">
        <v>1</v>
      </c>
      <c r="O1675" s="10">
        <f t="shared" si="506"/>
        <v>20</v>
      </c>
      <c r="P1675" s="10" t="str">
        <f t="shared" si="516"/>
        <v/>
      </c>
      <c r="Q1675" s="10">
        <f t="shared" si="517"/>
        <v>26</v>
      </c>
      <c r="R1675" s="10">
        <f t="shared" si="518"/>
        <v>34</v>
      </c>
      <c r="S1675" s="10" t="str">
        <f t="shared" si="519"/>
        <v>611_3301</v>
      </c>
      <c r="V1675" cm="1">
        <f t="array" ref="V1675">MIN(IFERROR(FIND(_xlfn.SEQUENCE(10,,CHAR(48)),F1675),""))</f>
        <v>8</v>
      </c>
      <c r="W1675" s="25" cm="1">
        <f t="array" ref="W1675">MIN(IFERROR(FIND(_xlfn.SEQUENCE(10,,CHAR(48)),B1675),""))</f>
        <v>27</v>
      </c>
      <c r="X1675" s="10">
        <f t="shared" si="507"/>
        <v>17</v>
      </c>
      <c r="Y1675" s="17" t="str">
        <f t="shared" si="508"/>
        <v xml:space="preserve">CONTRE MOLETTE MOU </v>
      </c>
      <c r="Z1675" s="10" t="str">
        <f t="shared" si="509"/>
        <v>611_3301/A</v>
      </c>
      <c r="AA1675" s="10" t="str">
        <f t="shared" si="510"/>
        <v>611_3301</v>
      </c>
      <c r="AB1675" s="10" t="str">
        <f t="shared" si="511"/>
        <v>A créer</v>
      </c>
      <c r="AC1675" s="14">
        <f t="shared" si="512"/>
        <v>0</v>
      </c>
      <c r="AD1675" s="10" t="str">
        <f t="shared" si="513"/>
        <v>611_3301 / 31266696</v>
      </c>
      <c r="AE1675" s="10" t="str">
        <f t="shared" si="514"/>
        <v>31266696</v>
      </c>
      <c r="AG1675" s="10" t="str">
        <f t="shared" si="515"/>
        <v>611_3301</v>
      </c>
      <c r="AH1675" s="10" t="str">
        <f t="shared" si="520"/>
        <v xml:space="preserve">CONTRE MOLETTE MOU </v>
      </c>
      <c r="AI1675" s="10" t="str">
        <f t="shared" si="521"/>
        <v>A créer</v>
      </c>
      <c r="AJ1675" s="10" t="str">
        <f t="shared" si="522"/>
        <v>31266696</v>
      </c>
    </row>
    <row r="1676" spans="1:36" ht="15" x14ac:dyDescent="0.25">
      <c r="A1676" s="11" t="s">
        <v>4330</v>
      </c>
      <c r="B1676" s="11" t="s">
        <v>4331</v>
      </c>
      <c r="C1676" s="11" t="s">
        <v>85</v>
      </c>
      <c r="D1676" s="11" t="s">
        <v>86</v>
      </c>
      <c r="E1676" s="11" t="s">
        <v>89</v>
      </c>
      <c r="F1676" s="11" t="s">
        <v>4332</v>
      </c>
      <c r="G1676" s="11" t="s">
        <v>89</v>
      </c>
      <c r="H1676" s="11" t="s">
        <v>90</v>
      </c>
      <c r="I1676" s="12">
        <v>0</v>
      </c>
      <c r="J1676" s="11" t="s">
        <v>91</v>
      </c>
      <c r="K1676" s="11" t="s">
        <v>92</v>
      </c>
      <c r="L1676" s="13">
        <v>290</v>
      </c>
      <c r="M1676" s="11" t="s">
        <v>89</v>
      </c>
      <c r="N1676" s="12">
        <v>1</v>
      </c>
      <c r="O1676" s="10">
        <f t="shared" si="506"/>
        <v>17</v>
      </c>
      <c r="P1676" s="10" t="str">
        <f t="shared" si="516"/>
        <v/>
      </c>
      <c r="Q1676" s="10">
        <f t="shared" si="517"/>
        <v>23</v>
      </c>
      <c r="R1676" s="10">
        <f t="shared" si="518"/>
        <v>31</v>
      </c>
      <c r="S1676" s="10" t="str">
        <f t="shared" si="519"/>
        <v>611_3386</v>
      </c>
      <c r="V1676" cm="1">
        <f t="array" ref="V1676">MIN(IFERROR(FIND(_xlfn.SEQUENCE(10,,CHAR(48)),F1676),""))</f>
        <v>8</v>
      </c>
      <c r="W1676" s="25" cm="1">
        <f t="array" ref="W1676">MIN(IFERROR(FIND(_xlfn.SEQUENCE(10,,CHAR(48)),B1676),""))</f>
        <v>24</v>
      </c>
      <c r="X1676" s="10">
        <f t="shared" si="507"/>
        <v>17</v>
      </c>
      <c r="Y1676" s="17" t="str">
        <f t="shared" si="508"/>
        <v xml:space="preserve">POINCON ETIRAGE </v>
      </c>
      <c r="Z1676" s="10" t="str">
        <f t="shared" si="509"/>
        <v>611_3386/A</v>
      </c>
      <c r="AA1676" s="10" t="str">
        <f t="shared" si="510"/>
        <v>611_3386</v>
      </c>
      <c r="AB1676" s="10" t="str">
        <f t="shared" si="511"/>
        <v>A créer</v>
      </c>
      <c r="AC1676" s="14">
        <f t="shared" si="512"/>
        <v>0</v>
      </c>
      <c r="AD1676" s="10" t="str">
        <f t="shared" si="513"/>
        <v>611_3386 / 31266698</v>
      </c>
      <c r="AE1676" s="10" t="str">
        <f t="shared" si="514"/>
        <v>31266698</v>
      </c>
      <c r="AG1676" s="10" t="str">
        <f t="shared" si="515"/>
        <v>611_3386</v>
      </c>
      <c r="AH1676" s="10" t="str">
        <f t="shared" si="520"/>
        <v xml:space="preserve">POINCON ETIRAGE </v>
      </c>
      <c r="AI1676" s="10" t="str">
        <f t="shared" si="521"/>
        <v>A créer</v>
      </c>
      <c r="AJ1676" s="10" t="str">
        <f t="shared" si="522"/>
        <v>31266698</v>
      </c>
    </row>
    <row r="1677" spans="1:36" ht="15" x14ac:dyDescent="0.25">
      <c r="A1677" s="11" t="s">
        <v>4333</v>
      </c>
      <c r="B1677" s="11" t="s">
        <v>4334</v>
      </c>
      <c r="C1677" s="11" t="s">
        <v>85</v>
      </c>
      <c r="D1677" s="11" t="s">
        <v>86</v>
      </c>
      <c r="E1677" s="11" t="s">
        <v>89</v>
      </c>
      <c r="F1677" s="11" t="s">
        <v>4335</v>
      </c>
      <c r="G1677" s="11" t="s">
        <v>89</v>
      </c>
      <c r="H1677" s="11" t="s">
        <v>90</v>
      </c>
      <c r="I1677" s="12">
        <v>0</v>
      </c>
      <c r="J1677" s="11" t="s">
        <v>91</v>
      </c>
      <c r="K1677" s="11" t="s">
        <v>92</v>
      </c>
      <c r="L1677" s="13">
        <v>0.01</v>
      </c>
      <c r="M1677" s="11" t="s">
        <v>89</v>
      </c>
      <c r="N1677" s="12">
        <v>1</v>
      </c>
      <c r="O1677" s="10">
        <f t="shared" si="506"/>
        <v>19</v>
      </c>
      <c r="P1677" s="10" t="str">
        <f t="shared" si="516"/>
        <v/>
      </c>
      <c r="Q1677" s="10">
        <f t="shared" si="517"/>
        <v>25</v>
      </c>
      <c r="R1677" s="10">
        <f t="shared" si="518"/>
        <v>34</v>
      </c>
      <c r="S1677" s="10" t="str">
        <f t="shared" si="519"/>
        <v xml:space="preserve"> 312_3373</v>
      </c>
      <c r="V1677" cm="1">
        <f t="array" ref="V1677">MIN(IFERROR(FIND(_xlfn.SEQUENCE(10,,CHAR(48)),F1677),""))</f>
        <v>9</v>
      </c>
      <c r="W1677" s="25" cm="1">
        <f t="array" ref="W1677">MIN(IFERROR(FIND(_xlfn.SEQUENCE(10,,CHAR(48)),B1677),""))</f>
        <v>27</v>
      </c>
      <c r="X1677" s="10">
        <f t="shared" si="507"/>
        <v>16</v>
      </c>
      <c r="Y1677" s="17" t="str">
        <f t="shared" si="508"/>
        <v xml:space="preserve">Repoussoir Frappe </v>
      </c>
      <c r="Z1677" s="10" t="str">
        <f t="shared" si="509"/>
        <v>312_3373</v>
      </c>
      <c r="AA1677" s="10" t="str">
        <f t="shared" si="510"/>
        <v>312_3373</v>
      </c>
      <c r="AB1677" s="10" t="str">
        <f t="shared" si="511"/>
        <v>A créer</v>
      </c>
      <c r="AC1677" s="14">
        <f t="shared" si="512"/>
        <v>0</v>
      </c>
      <c r="AD1677" s="10" t="str">
        <f t="shared" si="513"/>
        <v>312_3373 / 31259223</v>
      </c>
      <c r="AE1677" s="10" t="str">
        <f t="shared" si="514"/>
        <v>31259223</v>
      </c>
      <c r="AG1677" s="10" t="str">
        <f t="shared" si="515"/>
        <v>312_3373</v>
      </c>
      <c r="AH1677" s="10" t="str">
        <f t="shared" si="520"/>
        <v xml:space="preserve">Repoussoir Frappe </v>
      </c>
      <c r="AI1677" s="10" t="str">
        <f t="shared" si="521"/>
        <v>A créer</v>
      </c>
      <c r="AJ1677" s="10" t="str">
        <f t="shared" si="522"/>
        <v>31259223</v>
      </c>
    </row>
    <row r="1678" spans="1:36" ht="15" x14ac:dyDescent="0.25">
      <c r="A1678" s="11" t="s">
        <v>4336</v>
      </c>
      <c r="B1678" s="11" t="s">
        <v>4337</v>
      </c>
      <c r="C1678" s="11" t="s">
        <v>85</v>
      </c>
      <c r="D1678" s="11" t="s">
        <v>86</v>
      </c>
      <c r="E1678" s="11" t="s">
        <v>89</v>
      </c>
      <c r="F1678" s="11" t="s">
        <v>4338</v>
      </c>
      <c r="G1678" s="11" t="s">
        <v>89</v>
      </c>
      <c r="H1678" s="11" t="s">
        <v>90</v>
      </c>
      <c r="I1678" s="12">
        <v>0</v>
      </c>
      <c r="J1678" s="11" t="s">
        <v>91</v>
      </c>
      <c r="K1678" s="11" t="s">
        <v>92</v>
      </c>
      <c r="L1678" s="13">
        <v>0.01</v>
      </c>
      <c r="M1678" s="11" t="s">
        <v>89</v>
      </c>
      <c r="N1678" s="12">
        <v>1</v>
      </c>
      <c r="O1678" s="10">
        <f t="shared" si="506"/>
        <v>15</v>
      </c>
      <c r="P1678" s="10" t="str">
        <f t="shared" si="516"/>
        <v/>
      </c>
      <c r="Q1678" s="10">
        <f t="shared" si="517"/>
        <v>21</v>
      </c>
      <c r="R1678" s="10">
        <f t="shared" si="518"/>
        <v>30</v>
      </c>
      <c r="S1678" s="10" t="str">
        <f t="shared" si="519"/>
        <v xml:space="preserve"> 312_3372</v>
      </c>
      <c r="V1678" cm="1">
        <f t="array" ref="V1678">MIN(IFERROR(FIND(_xlfn.SEQUENCE(10,,CHAR(48)),F1678),""))</f>
        <v>9</v>
      </c>
      <c r="W1678" s="25" cm="1">
        <f t="array" ref="W1678">MIN(IFERROR(FIND(_xlfn.SEQUENCE(10,,CHAR(48)),B1678),""))</f>
        <v>23</v>
      </c>
      <c r="X1678" s="10">
        <f t="shared" si="507"/>
        <v>16</v>
      </c>
      <c r="Y1678" s="17" t="str">
        <f t="shared" si="508"/>
        <v xml:space="preserve">Pilote Frappe </v>
      </c>
      <c r="Z1678" s="10" t="str">
        <f t="shared" si="509"/>
        <v>312_3372</v>
      </c>
      <c r="AA1678" s="10" t="str">
        <f t="shared" si="510"/>
        <v>312_3372</v>
      </c>
      <c r="AB1678" s="10" t="str">
        <f t="shared" si="511"/>
        <v>A créer</v>
      </c>
      <c r="AC1678" s="14">
        <f t="shared" si="512"/>
        <v>0</v>
      </c>
      <c r="AD1678" s="10" t="str">
        <f t="shared" si="513"/>
        <v>312_3372 / 31259224</v>
      </c>
      <c r="AE1678" s="10" t="str">
        <f t="shared" si="514"/>
        <v>31259224</v>
      </c>
      <c r="AG1678" s="10" t="str">
        <f t="shared" si="515"/>
        <v>312_3372</v>
      </c>
      <c r="AH1678" s="10" t="str">
        <f t="shared" si="520"/>
        <v xml:space="preserve">Pilote Frappe </v>
      </c>
      <c r="AI1678" s="10" t="str">
        <f t="shared" si="521"/>
        <v>A créer</v>
      </c>
      <c r="AJ1678" s="10" t="str">
        <f t="shared" si="522"/>
        <v>31259224</v>
      </c>
    </row>
    <row r="1679" spans="1:36" ht="15" x14ac:dyDescent="0.25">
      <c r="A1679" s="11" t="s">
        <v>4339</v>
      </c>
      <c r="B1679" s="11" t="s">
        <v>4340</v>
      </c>
      <c r="C1679" s="11" t="s">
        <v>85</v>
      </c>
      <c r="D1679" s="11" t="s">
        <v>86</v>
      </c>
      <c r="E1679" s="11" t="s">
        <v>89</v>
      </c>
      <c r="F1679" s="11" t="s">
        <v>4341</v>
      </c>
      <c r="G1679" s="11" t="s">
        <v>89</v>
      </c>
      <c r="H1679" s="11" t="s">
        <v>90</v>
      </c>
      <c r="I1679" s="12">
        <v>0</v>
      </c>
      <c r="J1679" s="11" t="s">
        <v>91</v>
      </c>
      <c r="K1679" s="11" t="s">
        <v>92</v>
      </c>
      <c r="L1679" s="13">
        <v>95</v>
      </c>
      <c r="M1679" s="11" t="s">
        <v>89</v>
      </c>
      <c r="N1679" s="12">
        <v>1</v>
      </c>
      <c r="O1679" s="10">
        <f t="shared" si="506"/>
        <v>14</v>
      </c>
      <c r="P1679" s="10" t="str">
        <f t="shared" si="516"/>
        <v/>
      </c>
      <c r="Q1679" s="10">
        <f t="shared" si="517"/>
        <v>20</v>
      </c>
      <c r="R1679" s="10">
        <f t="shared" si="518"/>
        <v>28</v>
      </c>
      <c r="S1679" s="10" t="str">
        <f t="shared" si="519"/>
        <v>611_3486</v>
      </c>
      <c r="V1679" cm="1">
        <f t="array" ref="V1679">MIN(IFERROR(FIND(_xlfn.SEQUENCE(10,,CHAR(48)),F1679),""))</f>
        <v>8</v>
      </c>
      <c r="W1679" s="25" cm="1">
        <f t="array" ref="W1679">MIN(IFERROR(FIND(_xlfn.SEQUENCE(10,,CHAR(48)),B1679),""))</f>
        <v>21</v>
      </c>
      <c r="X1679" s="10">
        <f t="shared" si="507"/>
        <v>16</v>
      </c>
      <c r="Y1679" s="17" t="str">
        <f t="shared" si="508"/>
        <v xml:space="preserve">REPOUSSOIR   </v>
      </c>
      <c r="Z1679" s="10" t="str">
        <f t="shared" si="509"/>
        <v>611_3486A</v>
      </c>
      <c r="AA1679" s="10" t="str">
        <f t="shared" si="510"/>
        <v>611_3486</v>
      </c>
      <c r="AB1679" s="10" t="str">
        <f t="shared" si="511"/>
        <v>A créer</v>
      </c>
      <c r="AC1679" s="14">
        <f t="shared" si="512"/>
        <v>0</v>
      </c>
      <c r="AD1679" s="10" t="str">
        <f t="shared" si="513"/>
        <v>611_3486 / 31259558</v>
      </c>
      <c r="AE1679" s="10" t="str">
        <f t="shared" si="514"/>
        <v>31259558</v>
      </c>
      <c r="AG1679" s="10" t="str">
        <f t="shared" si="515"/>
        <v>611_3486</v>
      </c>
      <c r="AH1679" s="10" t="str">
        <f t="shared" si="520"/>
        <v xml:space="preserve">REPOUSSOIR   </v>
      </c>
      <c r="AI1679" s="10" t="str">
        <f t="shared" si="521"/>
        <v>A créer</v>
      </c>
      <c r="AJ1679" s="10" t="str">
        <f t="shared" si="522"/>
        <v>31259558</v>
      </c>
    </row>
    <row r="1680" spans="1:36" ht="15" x14ac:dyDescent="0.25">
      <c r="A1680" s="11" t="s">
        <v>4342</v>
      </c>
      <c r="B1680" s="11" t="s">
        <v>4343</v>
      </c>
      <c r="C1680" s="11" t="s">
        <v>85</v>
      </c>
      <c r="D1680" s="11" t="s">
        <v>86</v>
      </c>
      <c r="E1680" s="11" t="s">
        <v>89</v>
      </c>
      <c r="F1680" s="11" t="s">
        <v>4344</v>
      </c>
      <c r="G1680" s="11" t="s">
        <v>89</v>
      </c>
      <c r="H1680" s="11" t="s">
        <v>90</v>
      </c>
      <c r="I1680" s="12">
        <v>0</v>
      </c>
      <c r="J1680" s="11" t="s">
        <v>91</v>
      </c>
      <c r="K1680" s="11" t="s">
        <v>92</v>
      </c>
      <c r="L1680" s="13">
        <v>260</v>
      </c>
      <c r="M1680" s="11" t="s">
        <v>89</v>
      </c>
      <c r="N1680" s="12">
        <v>1</v>
      </c>
      <c r="O1680" s="10">
        <f t="shared" si="506"/>
        <v>11</v>
      </c>
      <c r="P1680" s="10" t="str">
        <f t="shared" si="516"/>
        <v/>
      </c>
      <c r="Q1680" s="10">
        <f t="shared" si="517"/>
        <v>17</v>
      </c>
      <c r="R1680" s="10">
        <f t="shared" si="518"/>
        <v>25</v>
      </c>
      <c r="S1680" s="10" t="str">
        <f t="shared" si="519"/>
        <v>611_3484</v>
      </c>
      <c r="V1680" cm="1">
        <f t="array" ref="V1680">MIN(IFERROR(FIND(_xlfn.SEQUENCE(10,,CHAR(48)),F1680),""))</f>
        <v>8</v>
      </c>
      <c r="W1680" s="25" cm="1">
        <f t="array" ref="W1680">MIN(IFERROR(FIND(_xlfn.SEQUENCE(10,,CHAR(48)),B1680),""))</f>
        <v>18</v>
      </c>
      <c r="X1680" s="10">
        <f t="shared" si="507"/>
        <v>16</v>
      </c>
      <c r="Y1680" s="17" t="str">
        <f t="shared" si="508"/>
        <v xml:space="preserve">CENTREUR  </v>
      </c>
      <c r="Z1680" s="10" t="str">
        <f t="shared" si="509"/>
        <v>611_3484A</v>
      </c>
      <c r="AA1680" s="10" t="str">
        <f t="shared" si="510"/>
        <v>611_3484</v>
      </c>
      <c r="AB1680" s="10" t="str">
        <f t="shared" si="511"/>
        <v>A créer</v>
      </c>
      <c r="AC1680" s="14">
        <f t="shared" si="512"/>
        <v>0</v>
      </c>
      <c r="AD1680" s="10" t="str">
        <f t="shared" si="513"/>
        <v>611_3484 / 31259559</v>
      </c>
      <c r="AE1680" s="10" t="str">
        <f t="shared" si="514"/>
        <v>31259559</v>
      </c>
      <c r="AG1680" s="10" t="str">
        <f t="shared" si="515"/>
        <v>611_3484</v>
      </c>
      <c r="AH1680" s="10" t="str">
        <f t="shared" si="520"/>
        <v xml:space="preserve">CENTREUR  </v>
      </c>
      <c r="AI1680" s="10" t="str">
        <f t="shared" si="521"/>
        <v>A créer</v>
      </c>
      <c r="AJ1680" s="10" t="str">
        <f t="shared" si="522"/>
        <v>31259559</v>
      </c>
    </row>
    <row r="1681" spans="1:36" ht="15" x14ac:dyDescent="0.25">
      <c r="A1681" s="11" t="s">
        <v>4345</v>
      </c>
      <c r="B1681" s="11" t="s">
        <v>4346</v>
      </c>
      <c r="C1681" s="11" t="s">
        <v>85</v>
      </c>
      <c r="D1681" s="11" t="s">
        <v>86</v>
      </c>
      <c r="E1681" s="11" t="s">
        <v>89</v>
      </c>
      <c r="F1681" s="11" t="s">
        <v>4347</v>
      </c>
      <c r="G1681" s="11" t="s">
        <v>89</v>
      </c>
      <c r="H1681" s="11" t="s">
        <v>90</v>
      </c>
      <c r="I1681" s="12">
        <v>0</v>
      </c>
      <c r="J1681" s="11" t="s">
        <v>91</v>
      </c>
      <c r="K1681" s="11" t="s">
        <v>92</v>
      </c>
      <c r="L1681" s="13">
        <v>45</v>
      </c>
      <c r="M1681" s="11" t="s">
        <v>89</v>
      </c>
      <c r="N1681" s="12">
        <v>1</v>
      </c>
      <c r="O1681" s="10">
        <f t="shared" si="506"/>
        <v>22</v>
      </c>
      <c r="P1681" s="10" t="str">
        <f t="shared" si="516"/>
        <v/>
      </c>
      <c r="Q1681" s="10">
        <f t="shared" si="517"/>
        <v>28</v>
      </c>
      <c r="R1681" s="10">
        <f t="shared" si="518"/>
        <v>36</v>
      </c>
      <c r="S1681" s="10" t="str">
        <f t="shared" si="519"/>
        <v>611_2509</v>
      </c>
      <c r="V1681" cm="1">
        <f t="array" ref="V1681">MIN(IFERROR(FIND(_xlfn.SEQUENCE(10,,CHAR(48)),F1681),""))</f>
        <v>8</v>
      </c>
      <c r="W1681" s="25" cm="1">
        <f t="array" ref="W1681">MIN(IFERROR(FIND(_xlfn.SEQUENCE(10,,CHAR(48)),B1681),""))</f>
        <v>29</v>
      </c>
      <c r="X1681" s="10">
        <f t="shared" si="507"/>
        <v>15</v>
      </c>
      <c r="Y1681" s="17" t="str">
        <f t="shared" si="508"/>
        <v xml:space="preserve">ECROU COULISSEAU INF </v>
      </c>
      <c r="Z1681" s="10" t="str">
        <f t="shared" si="509"/>
        <v>611_2509</v>
      </c>
      <c r="AA1681" s="10" t="str">
        <f t="shared" si="510"/>
        <v>611_2509</v>
      </c>
      <c r="AB1681" s="10" t="str">
        <f t="shared" si="511"/>
        <v>A créer</v>
      </c>
      <c r="AC1681" s="14">
        <f t="shared" si="512"/>
        <v>0</v>
      </c>
      <c r="AD1681" s="10" t="str">
        <f t="shared" si="513"/>
        <v>611_2509 / 31259586</v>
      </c>
      <c r="AE1681" s="10" t="str">
        <f t="shared" si="514"/>
        <v>31259586</v>
      </c>
      <c r="AG1681" s="10" t="str">
        <f t="shared" si="515"/>
        <v>611_2509</v>
      </c>
      <c r="AH1681" s="10" t="str">
        <f t="shared" si="520"/>
        <v xml:space="preserve">ECROU COULISSEAU INF </v>
      </c>
      <c r="AI1681" s="10" t="str">
        <f t="shared" si="521"/>
        <v>A créer</v>
      </c>
      <c r="AJ1681" s="10" t="str">
        <f t="shared" si="522"/>
        <v>31259586</v>
      </c>
    </row>
    <row r="1682" spans="1:36" ht="15" x14ac:dyDescent="0.25">
      <c r="A1682" s="11" t="s">
        <v>4348</v>
      </c>
      <c r="B1682" s="11" t="s">
        <v>4349</v>
      </c>
      <c r="C1682" s="11" t="s">
        <v>85</v>
      </c>
      <c r="D1682" s="11" t="s">
        <v>86</v>
      </c>
      <c r="E1682" s="11" t="s">
        <v>89</v>
      </c>
      <c r="F1682" s="11" t="s">
        <v>4350</v>
      </c>
      <c r="G1682" s="11" t="s">
        <v>89</v>
      </c>
      <c r="H1682" s="11" t="s">
        <v>90</v>
      </c>
      <c r="I1682" s="12">
        <v>0</v>
      </c>
      <c r="J1682" s="11" t="s">
        <v>91</v>
      </c>
      <c r="K1682" s="11" t="s">
        <v>92</v>
      </c>
      <c r="L1682" s="13">
        <v>245</v>
      </c>
      <c r="M1682" s="11" t="s">
        <v>89</v>
      </c>
      <c r="N1682" s="12">
        <v>1</v>
      </c>
      <c r="O1682" s="10">
        <f t="shared" si="506"/>
        <v>16</v>
      </c>
      <c r="P1682" s="10" t="str">
        <f t="shared" si="516"/>
        <v/>
      </c>
      <c r="Q1682" s="10">
        <f t="shared" si="517"/>
        <v>22</v>
      </c>
      <c r="R1682" s="10">
        <f t="shared" si="518"/>
        <v>30</v>
      </c>
      <c r="S1682" s="10" t="str">
        <f t="shared" si="519"/>
        <v>611_2915</v>
      </c>
      <c r="V1682" cm="1">
        <f t="array" ref="V1682">MIN(IFERROR(FIND(_xlfn.SEQUENCE(10,,CHAR(48)),F1682),""))</f>
        <v>8</v>
      </c>
      <c r="W1682" s="25" cm="1">
        <f t="array" ref="W1682">MIN(IFERROR(FIND(_xlfn.SEQUENCE(10,,CHAR(48)),B1682),""))</f>
        <v>23</v>
      </c>
      <c r="X1682" s="10">
        <f t="shared" si="507"/>
        <v>15</v>
      </c>
      <c r="Y1682" s="17" t="str">
        <f t="shared" si="508"/>
        <v xml:space="preserve">COULISSEAU INF </v>
      </c>
      <c r="Z1682" s="10" t="str">
        <f t="shared" si="509"/>
        <v>611_2915</v>
      </c>
      <c r="AA1682" s="10" t="str">
        <f t="shared" si="510"/>
        <v>611_2915</v>
      </c>
      <c r="AB1682" s="10" t="str">
        <f t="shared" si="511"/>
        <v>A créer</v>
      </c>
      <c r="AC1682" s="14">
        <f t="shared" si="512"/>
        <v>0</v>
      </c>
      <c r="AD1682" s="10" t="str">
        <f t="shared" si="513"/>
        <v>611_2915 / 31259587</v>
      </c>
      <c r="AE1682" s="10" t="str">
        <f t="shared" si="514"/>
        <v>31259587</v>
      </c>
      <c r="AG1682" s="10" t="str">
        <f t="shared" si="515"/>
        <v>611_2915</v>
      </c>
      <c r="AH1682" s="10" t="str">
        <f t="shared" si="520"/>
        <v xml:space="preserve">COULISSEAU INF </v>
      </c>
      <c r="AI1682" s="10" t="str">
        <f t="shared" si="521"/>
        <v>A créer</v>
      </c>
      <c r="AJ1682" s="10" t="str">
        <f t="shared" si="522"/>
        <v>31259587</v>
      </c>
    </row>
    <row r="1683" spans="1:36" ht="15" x14ac:dyDescent="0.25">
      <c r="A1683" s="11" t="s">
        <v>4351</v>
      </c>
      <c r="B1683" s="11" t="s">
        <v>4352</v>
      </c>
      <c r="C1683" s="11" t="s">
        <v>85</v>
      </c>
      <c r="D1683" s="11" t="s">
        <v>86</v>
      </c>
      <c r="E1683" s="11" t="s">
        <v>89</v>
      </c>
      <c r="F1683" s="11" t="s">
        <v>4353</v>
      </c>
      <c r="G1683" s="11" t="s">
        <v>89</v>
      </c>
      <c r="H1683" s="11" t="s">
        <v>90</v>
      </c>
      <c r="I1683" s="12">
        <v>1</v>
      </c>
      <c r="J1683" s="11" t="s">
        <v>91</v>
      </c>
      <c r="K1683" s="11" t="s">
        <v>92</v>
      </c>
      <c r="L1683" s="13">
        <v>290</v>
      </c>
      <c r="M1683" s="11" t="s">
        <v>89</v>
      </c>
      <c r="N1683" s="12">
        <v>1</v>
      </c>
      <c r="O1683" s="10">
        <f t="shared" si="506"/>
        <v>17</v>
      </c>
      <c r="P1683" s="10" t="str">
        <f t="shared" si="516"/>
        <v/>
      </c>
      <c r="Q1683" s="10">
        <f t="shared" si="517"/>
        <v>23</v>
      </c>
      <c r="R1683" s="10">
        <f t="shared" si="518"/>
        <v>31</v>
      </c>
      <c r="S1683" s="10" t="str">
        <f t="shared" si="519"/>
        <v>312_3390</v>
      </c>
      <c r="V1683" cm="1">
        <f t="array" ref="V1683">MIN(IFERROR(FIND(_xlfn.SEQUENCE(10,,CHAR(48)),F1683),""))</f>
        <v>8</v>
      </c>
      <c r="W1683" s="25" cm="1">
        <f t="array" ref="W1683">MIN(IFERROR(FIND(_xlfn.SEQUENCE(10,,CHAR(48)),B1683),""))</f>
        <v>24</v>
      </c>
      <c r="X1683" s="10">
        <f t="shared" si="507"/>
        <v>15</v>
      </c>
      <c r="Y1683" s="17" t="str">
        <f t="shared" si="508"/>
        <v xml:space="preserve">POINCON ETIRAGE </v>
      </c>
      <c r="Z1683" s="10" t="str">
        <f t="shared" si="509"/>
        <v>312_3390</v>
      </c>
      <c r="AA1683" s="10" t="str">
        <f t="shared" si="510"/>
        <v>312_3390</v>
      </c>
      <c r="AB1683" s="10" t="str">
        <f t="shared" si="511"/>
        <v>A créer</v>
      </c>
      <c r="AC1683" s="14">
        <f t="shared" si="512"/>
        <v>1</v>
      </c>
      <c r="AD1683" s="10" t="str">
        <f t="shared" si="513"/>
        <v>312_3390 / 31259589</v>
      </c>
      <c r="AE1683" s="10" t="str">
        <f t="shared" si="514"/>
        <v>31259589</v>
      </c>
      <c r="AG1683" s="10" t="str">
        <f t="shared" si="515"/>
        <v>312_3390</v>
      </c>
      <c r="AH1683" s="10" t="str">
        <f t="shared" si="520"/>
        <v xml:space="preserve">POINCON ETIRAGE </v>
      </c>
      <c r="AI1683" s="10" t="str">
        <f t="shared" si="521"/>
        <v>A créer</v>
      </c>
      <c r="AJ1683" s="10" t="str">
        <f t="shared" si="522"/>
        <v>31259589</v>
      </c>
    </row>
    <row r="1684" spans="1:36" ht="15" x14ac:dyDescent="0.25">
      <c r="A1684" s="11" t="s">
        <v>4354</v>
      </c>
      <c r="B1684" s="11" t="s">
        <v>4355</v>
      </c>
      <c r="C1684" s="11" t="s">
        <v>85</v>
      </c>
      <c r="D1684" s="11" t="s">
        <v>86</v>
      </c>
      <c r="E1684" s="11" t="s">
        <v>89</v>
      </c>
      <c r="F1684" s="11" t="s">
        <v>4356</v>
      </c>
      <c r="G1684" s="11" t="s">
        <v>89</v>
      </c>
      <c r="H1684" s="11" t="s">
        <v>90</v>
      </c>
      <c r="I1684" s="12">
        <v>1</v>
      </c>
      <c r="J1684" s="11" t="s">
        <v>91</v>
      </c>
      <c r="K1684" s="11" t="s">
        <v>92</v>
      </c>
      <c r="L1684" s="13">
        <v>110</v>
      </c>
      <c r="M1684" s="11" t="s">
        <v>89</v>
      </c>
      <c r="N1684" s="12">
        <v>1</v>
      </c>
      <c r="O1684" s="10">
        <f t="shared" si="506"/>
        <v>26</v>
      </c>
      <c r="P1684" s="10" t="str">
        <f t="shared" si="516"/>
        <v/>
      </c>
      <c r="Q1684" s="10">
        <f t="shared" si="517"/>
        <v>32</v>
      </c>
      <c r="R1684" s="10">
        <f t="shared" si="518"/>
        <v>40</v>
      </c>
      <c r="S1684" s="10" t="str">
        <f t="shared" si="519"/>
        <v>312_2447</v>
      </c>
      <c r="V1684" cm="1">
        <f t="array" ref="V1684">MIN(IFERROR(FIND(_xlfn.SEQUENCE(10,,CHAR(48)),F1684),""))</f>
        <v>8</v>
      </c>
      <c r="W1684" s="25" cm="1">
        <f t="array" ref="W1684">MIN(IFERROR(FIND(_xlfn.SEQUENCE(10,,CHAR(48)),B1684),""))</f>
        <v>33</v>
      </c>
      <c r="X1684" s="10">
        <f t="shared" si="507"/>
        <v>17</v>
      </c>
      <c r="Y1684" s="17" t="str">
        <f t="shared" si="508"/>
        <v xml:space="preserve">EMBOUT POINCON FRAPPE RC </v>
      </c>
      <c r="Z1684" s="10" t="str">
        <f t="shared" si="509"/>
        <v>312_2447/A</v>
      </c>
      <c r="AA1684" s="10" t="str">
        <f t="shared" si="510"/>
        <v>312_2447</v>
      </c>
      <c r="AB1684" s="10" t="str">
        <f t="shared" si="511"/>
        <v>A créer</v>
      </c>
      <c r="AC1684" s="14">
        <f t="shared" si="512"/>
        <v>1</v>
      </c>
      <c r="AD1684" s="10" t="str">
        <f t="shared" si="513"/>
        <v>312_2447 / 31259924</v>
      </c>
      <c r="AE1684" s="10" t="str">
        <f t="shared" si="514"/>
        <v>31259924</v>
      </c>
      <c r="AG1684" s="10" t="str">
        <f t="shared" si="515"/>
        <v>312_2447</v>
      </c>
      <c r="AH1684" s="10" t="str">
        <f t="shared" si="520"/>
        <v xml:space="preserve">EMBOUT POINCON FRAPPE RC </v>
      </c>
      <c r="AI1684" s="10" t="str">
        <f t="shared" si="521"/>
        <v>A créer</v>
      </c>
      <c r="AJ1684" s="10" t="str">
        <f t="shared" si="522"/>
        <v>31259924</v>
      </c>
    </row>
    <row r="1685" spans="1:36" ht="15" x14ac:dyDescent="0.25">
      <c r="A1685" s="11" t="s">
        <v>4360</v>
      </c>
      <c r="B1685" s="11" t="s">
        <v>360</v>
      </c>
      <c r="C1685" s="11" t="s">
        <v>85</v>
      </c>
      <c r="D1685" s="11" t="s">
        <v>86</v>
      </c>
      <c r="E1685" s="11" t="s">
        <v>89</v>
      </c>
      <c r="F1685" s="11" t="s">
        <v>4361</v>
      </c>
      <c r="G1685" s="11" t="s">
        <v>89</v>
      </c>
      <c r="H1685" s="11" t="s">
        <v>90</v>
      </c>
      <c r="I1685" s="12">
        <v>0</v>
      </c>
      <c r="J1685" s="11" t="s">
        <v>91</v>
      </c>
      <c r="K1685" s="11" t="s">
        <v>92</v>
      </c>
      <c r="L1685" s="13">
        <v>190</v>
      </c>
      <c r="M1685" s="11" t="s">
        <v>89</v>
      </c>
      <c r="N1685" s="12">
        <v>1</v>
      </c>
      <c r="O1685" s="10">
        <f t="shared" si="506"/>
        <v>16</v>
      </c>
      <c r="P1685" s="10" t="str">
        <f t="shared" si="516"/>
        <v/>
      </c>
      <c r="Q1685" s="10">
        <f t="shared" si="517"/>
        <v>22</v>
      </c>
      <c r="R1685" s="10">
        <f t="shared" si="518"/>
        <v>30</v>
      </c>
      <c r="S1685" s="10" t="str">
        <f t="shared" si="519"/>
        <v>312_2768</v>
      </c>
      <c r="V1685" cm="1">
        <f t="array" ref="V1685">MIN(IFERROR(FIND(_xlfn.SEQUENCE(10,,CHAR(48)),F1685),""))</f>
        <v>8</v>
      </c>
      <c r="W1685" s="25" cm="1">
        <f t="array" ref="W1685">MIN(IFERROR(FIND(_xlfn.SEQUENCE(10,,CHAR(48)),B1685),""))</f>
        <v>23</v>
      </c>
      <c r="X1685" s="10">
        <f t="shared" si="507"/>
        <v>17</v>
      </c>
      <c r="Y1685" s="17" t="str">
        <f t="shared" si="508"/>
        <v xml:space="preserve">NEZ INFERIEURE </v>
      </c>
      <c r="Z1685" s="10" t="str">
        <f t="shared" si="509"/>
        <v>312-2768/A</v>
      </c>
      <c r="AA1685" s="10" t="str">
        <f t="shared" si="510"/>
        <v>312-2768</v>
      </c>
      <c r="AB1685" s="10" t="str">
        <f t="shared" si="511"/>
        <v>A créer</v>
      </c>
      <c r="AC1685" s="14">
        <f t="shared" si="512"/>
        <v>0</v>
      </c>
      <c r="AD1685" s="10" t="str">
        <f t="shared" si="513"/>
        <v>312-2768 / 31261195</v>
      </c>
      <c r="AE1685" s="10" t="str">
        <f t="shared" si="514"/>
        <v>31261195</v>
      </c>
      <c r="AG1685" s="10" t="str">
        <f t="shared" si="515"/>
        <v>312-2768</v>
      </c>
      <c r="AH1685" s="10" t="str">
        <f t="shared" si="520"/>
        <v xml:space="preserve">NEZ INFERIEURE </v>
      </c>
      <c r="AI1685" s="10" t="str">
        <f t="shared" si="521"/>
        <v>A créer</v>
      </c>
      <c r="AJ1685" s="10" t="str">
        <f t="shared" si="522"/>
        <v>31261195</v>
      </c>
    </row>
    <row r="1686" spans="1:36" ht="15" x14ac:dyDescent="0.25">
      <c r="A1686" s="11" t="s">
        <v>4362</v>
      </c>
      <c r="B1686" s="11" t="s">
        <v>4363</v>
      </c>
      <c r="C1686" s="11" t="s">
        <v>85</v>
      </c>
      <c r="D1686" s="11" t="s">
        <v>86</v>
      </c>
      <c r="E1686" s="11" t="s">
        <v>89</v>
      </c>
      <c r="F1686" s="11" t="s">
        <v>4364</v>
      </c>
      <c r="G1686" s="11" t="s">
        <v>89</v>
      </c>
      <c r="H1686" s="11" t="s">
        <v>90</v>
      </c>
      <c r="I1686" s="12">
        <v>0</v>
      </c>
      <c r="J1686" s="11" t="s">
        <v>91</v>
      </c>
      <c r="K1686" s="11" t="s">
        <v>92</v>
      </c>
      <c r="L1686" s="13">
        <v>95</v>
      </c>
      <c r="M1686" s="11" t="s">
        <v>89</v>
      </c>
      <c r="N1686" s="12">
        <v>1</v>
      </c>
      <c r="O1686" s="10">
        <f t="shared" si="506"/>
        <v>19</v>
      </c>
      <c r="P1686" s="10" t="str">
        <f t="shared" si="516"/>
        <v/>
      </c>
      <c r="Q1686" s="10">
        <f t="shared" si="517"/>
        <v>25</v>
      </c>
      <c r="R1686" s="10">
        <f t="shared" si="518"/>
        <v>33</v>
      </c>
      <c r="S1686" s="10" t="str">
        <f t="shared" si="519"/>
        <v>312_2603</v>
      </c>
      <c r="V1686" cm="1">
        <f t="array" ref="V1686">MIN(IFERROR(FIND(_xlfn.SEQUENCE(10,,CHAR(48)),F1686),""))</f>
        <v>8</v>
      </c>
      <c r="W1686" s="25" cm="1">
        <f t="array" ref="W1686">MIN(IFERROR(FIND(_xlfn.SEQUENCE(10,,CHAR(48)),B1686),""))</f>
        <v>26</v>
      </c>
      <c r="X1686" s="10">
        <f t="shared" si="507"/>
        <v>17</v>
      </c>
      <c r="Y1686" s="17" t="str">
        <f t="shared" si="508"/>
        <v xml:space="preserve">POINCON CALIBRAGE </v>
      </c>
      <c r="Z1686" s="10" t="str">
        <f t="shared" si="509"/>
        <v>312_2603/A</v>
      </c>
      <c r="AA1686" s="10" t="str">
        <f t="shared" si="510"/>
        <v>312_2603</v>
      </c>
      <c r="AB1686" s="10" t="str">
        <f t="shared" si="511"/>
        <v>A créer</v>
      </c>
      <c r="AC1686" s="14">
        <f t="shared" si="512"/>
        <v>0</v>
      </c>
      <c r="AD1686" s="10" t="str">
        <f t="shared" si="513"/>
        <v>312_2603 / 31261647</v>
      </c>
      <c r="AE1686" s="10" t="str">
        <f t="shared" si="514"/>
        <v>31261647</v>
      </c>
      <c r="AG1686" s="10" t="str">
        <f t="shared" si="515"/>
        <v>312_2603</v>
      </c>
      <c r="AH1686" s="10" t="str">
        <f t="shared" si="520"/>
        <v xml:space="preserve">POINCON CALIBRAGE </v>
      </c>
      <c r="AI1686" s="10" t="str">
        <f t="shared" si="521"/>
        <v>A créer</v>
      </c>
      <c r="AJ1686" s="10" t="str">
        <f t="shared" si="522"/>
        <v>31261647</v>
      </c>
    </row>
    <row r="1687" spans="1:36" ht="15" x14ac:dyDescent="0.25">
      <c r="A1687" s="20" t="s">
        <v>4365</v>
      </c>
      <c r="B1687" s="11" t="s">
        <v>4366</v>
      </c>
      <c r="C1687" s="11" t="s">
        <v>85</v>
      </c>
      <c r="D1687" s="11" t="s">
        <v>86</v>
      </c>
      <c r="E1687" s="11" t="s">
        <v>89</v>
      </c>
      <c r="F1687" s="11" t="s">
        <v>4367</v>
      </c>
      <c r="G1687" s="11" t="s">
        <v>89</v>
      </c>
      <c r="H1687" s="11" t="s">
        <v>90</v>
      </c>
      <c r="I1687" s="12">
        <v>0</v>
      </c>
      <c r="J1687" s="11" t="s">
        <v>91</v>
      </c>
      <c r="K1687" s="11" t="s">
        <v>92</v>
      </c>
      <c r="L1687" s="13">
        <v>290</v>
      </c>
      <c r="M1687" s="11" t="s">
        <v>89</v>
      </c>
      <c r="N1687" s="12">
        <v>1</v>
      </c>
      <c r="O1687" s="10">
        <f t="shared" si="506"/>
        <v>17</v>
      </c>
      <c r="P1687" s="10" t="str">
        <f t="shared" si="516"/>
        <v/>
      </c>
      <c r="Q1687" s="10">
        <f t="shared" si="517"/>
        <v>23</v>
      </c>
      <c r="R1687" s="10">
        <f t="shared" si="518"/>
        <v>31</v>
      </c>
      <c r="S1687" s="10" t="str">
        <f t="shared" si="519"/>
        <v>312_3371</v>
      </c>
      <c r="V1687" cm="1">
        <f t="array" ref="V1687">MIN(IFERROR(FIND(_xlfn.SEQUENCE(10,,CHAR(48)),F1687),""))</f>
        <v>8</v>
      </c>
      <c r="W1687" s="25" cm="1">
        <f t="array" ref="W1687">MIN(IFERROR(FIND(_xlfn.SEQUENCE(10,,CHAR(48)),B1687),""))</f>
        <v>24</v>
      </c>
      <c r="X1687" s="10">
        <f t="shared" si="507"/>
        <v>17</v>
      </c>
      <c r="Y1687" s="17" t="str">
        <f t="shared" si="508"/>
        <v xml:space="preserve">POINCON ETIRAGE </v>
      </c>
      <c r="Z1687" s="10" t="str">
        <f t="shared" si="509"/>
        <v>312_3371/A</v>
      </c>
      <c r="AA1687" s="10" t="str">
        <f t="shared" si="510"/>
        <v>312_3371</v>
      </c>
      <c r="AB1687" s="10" t="str">
        <f t="shared" si="511"/>
        <v>A créer</v>
      </c>
      <c r="AC1687" s="14">
        <f t="shared" si="512"/>
        <v>0</v>
      </c>
      <c r="AD1687" s="10" t="str">
        <f t="shared" si="513"/>
        <v>312_3371 / 31261650</v>
      </c>
      <c r="AE1687" s="10" t="str">
        <f t="shared" si="514"/>
        <v>31261650</v>
      </c>
      <c r="AG1687" s="10" t="str">
        <f t="shared" si="515"/>
        <v>312_3371</v>
      </c>
      <c r="AH1687" s="10" t="str">
        <f t="shared" si="520"/>
        <v xml:space="preserve">POINCON ETIRAGE </v>
      </c>
      <c r="AI1687" s="10" t="str">
        <f t="shared" si="521"/>
        <v>A créer</v>
      </c>
      <c r="AJ1687" s="10" t="str">
        <f t="shared" si="522"/>
        <v>31261650</v>
      </c>
    </row>
    <row r="1688" spans="1:36" ht="15" x14ac:dyDescent="0.25">
      <c r="A1688" s="11" t="s">
        <v>4368</v>
      </c>
      <c r="B1688" s="11" t="s">
        <v>4369</v>
      </c>
      <c r="C1688" s="11" t="s">
        <v>85</v>
      </c>
      <c r="D1688" s="11" t="s">
        <v>86</v>
      </c>
      <c r="E1688" s="11" t="s">
        <v>89</v>
      </c>
      <c r="F1688" s="11" t="s">
        <v>4370</v>
      </c>
      <c r="G1688" s="11" t="s">
        <v>89</v>
      </c>
      <c r="H1688" s="11" t="s">
        <v>90</v>
      </c>
      <c r="I1688" s="12">
        <v>0</v>
      </c>
      <c r="J1688" s="11" t="s">
        <v>91</v>
      </c>
      <c r="K1688" s="11" t="s">
        <v>92</v>
      </c>
      <c r="L1688" s="13">
        <v>155</v>
      </c>
      <c r="M1688" s="11" t="s">
        <v>89</v>
      </c>
      <c r="N1688" s="12">
        <v>1</v>
      </c>
      <c r="O1688" s="10">
        <f t="shared" si="506"/>
        <v>14</v>
      </c>
      <c r="P1688" s="10" t="str">
        <f t="shared" si="516"/>
        <v/>
      </c>
      <c r="Q1688" s="10">
        <f t="shared" si="517"/>
        <v>20</v>
      </c>
      <c r="R1688" s="10">
        <f t="shared" si="518"/>
        <v>28</v>
      </c>
      <c r="S1688" s="10" t="str">
        <f t="shared" si="519"/>
        <v>611_3526</v>
      </c>
      <c r="V1688" cm="1">
        <f t="array" ref="V1688">MIN(IFERROR(FIND(_xlfn.SEQUENCE(10,,CHAR(48)),F1688),""))</f>
        <v>8</v>
      </c>
      <c r="W1688" s="25" cm="1">
        <f t="array" ref="W1688">MIN(IFERROR(FIND(_xlfn.SEQUENCE(10,,CHAR(48)),B1688),""))</f>
        <v>21</v>
      </c>
      <c r="X1688" s="10">
        <f t="shared" si="507"/>
        <v>17</v>
      </c>
      <c r="Y1688" s="17" t="str">
        <f t="shared" si="508"/>
        <v xml:space="preserve">ENTRETOISE   </v>
      </c>
      <c r="Z1688" s="10" t="str">
        <f t="shared" si="509"/>
        <v>611_3526/A</v>
      </c>
      <c r="AA1688" s="10" t="str">
        <f t="shared" si="510"/>
        <v>611_3526</v>
      </c>
      <c r="AB1688" s="10" t="str">
        <f t="shared" si="511"/>
        <v>A créer</v>
      </c>
      <c r="AC1688" s="14">
        <f t="shared" si="512"/>
        <v>0</v>
      </c>
      <c r="AD1688" s="10" t="str">
        <f t="shared" si="513"/>
        <v>611_3526 / 31266253</v>
      </c>
      <c r="AE1688" s="10" t="str">
        <f t="shared" si="514"/>
        <v>31266253</v>
      </c>
      <c r="AG1688" s="10" t="str">
        <f t="shared" si="515"/>
        <v>611_3526</v>
      </c>
      <c r="AH1688" s="10" t="str">
        <f t="shared" si="520"/>
        <v xml:space="preserve">ENTRETOISE   </v>
      </c>
      <c r="AI1688" s="10" t="str">
        <f t="shared" si="521"/>
        <v>A créer</v>
      </c>
      <c r="AJ1688" s="10" t="str">
        <f t="shared" si="522"/>
        <v>31266253</v>
      </c>
    </row>
    <row r="1689" spans="1:36" ht="15" x14ac:dyDescent="0.25">
      <c r="A1689" s="11" t="s">
        <v>4371</v>
      </c>
      <c r="B1689" s="11" t="s">
        <v>4372</v>
      </c>
      <c r="C1689" s="11" t="s">
        <v>85</v>
      </c>
      <c r="D1689" s="11" t="s">
        <v>86</v>
      </c>
      <c r="E1689" s="11" t="s">
        <v>89</v>
      </c>
      <c r="F1689" s="11" t="s">
        <v>4373</v>
      </c>
      <c r="G1689" s="11" t="s">
        <v>89</v>
      </c>
      <c r="H1689" s="11" t="s">
        <v>90</v>
      </c>
      <c r="I1689" s="12">
        <v>0</v>
      </c>
      <c r="J1689" s="11" t="s">
        <v>91</v>
      </c>
      <c r="K1689" s="11" t="s">
        <v>92</v>
      </c>
      <c r="L1689" s="13">
        <v>195</v>
      </c>
      <c r="M1689" s="11" t="s">
        <v>89</v>
      </c>
      <c r="N1689" s="12">
        <v>1</v>
      </c>
      <c r="O1689" s="10">
        <f t="shared" si="506"/>
        <v>20</v>
      </c>
      <c r="P1689" s="10" t="str">
        <f t="shared" si="516"/>
        <v/>
      </c>
      <c r="Q1689" s="10">
        <f t="shared" si="517"/>
        <v>26</v>
      </c>
      <c r="R1689" s="10">
        <f t="shared" si="518"/>
        <v>35</v>
      </c>
      <c r="S1689" s="10" t="str">
        <f t="shared" si="519"/>
        <v>611 _3034</v>
      </c>
      <c r="V1689" cm="1">
        <f t="array" ref="V1689">MIN(IFERROR(FIND(_xlfn.SEQUENCE(10,,CHAR(48)),F1689),""))</f>
        <v>8</v>
      </c>
      <c r="W1689" s="25" cm="1">
        <f t="array" ref="W1689">MIN(IFERROR(FIND(_xlfn.SEQUENCE(10,,CHAR(48)),B1689),""))</f>
        <v>27</v>
      </c>
      <c r="X1689" s="10">
        <f t="shared" si="507"/>
        <v>17</v>
      </c>
      <c r="Y1689" s="17" t="str">
        <f t="shared" si="508"/>
        <v xml:space="preserve">CONTRE MOLETTE MOU </v>
      </c>
      <c r="Z1689" s="10" t="str">
        <f t="shared" si="509"/>
        <v>611_3034/B</v>
      </c>
      <c r="AA1689" s="10" t="str">
        <f t="shared" si="510"/>
        <v>611_3034</v>
      </c>
      <c r="AB1689" s="10" t="str">
        <f t="shared" si="511"/>
        <v>A créer</v>
      </c>
      <c r="AC1689" s="14">
        <f t="shared" si="512"/>
        <v>0</v>
      </c>
      <c r="AD1689" s="10" t="str">
        <f t="shared" si="513"/>
        <v>611_3034 / 31266364</v>
      </c>
      <c r="AE1689" s="10" t="str">
        <f t="shared" si="514"/>
        <v>31266364</v>
      </c>
      <c r="AF1689" s="10" t="str">
        <f>IFERROR(FIND("~",B1689),"")</f>
        <v/>
      </c>
      <c r="AG1689" s="10" t="str">
        <f t="shared" si="515"/>
        <v>611_3034</v>
      </c>
      <c r="AH1689" s="10" t="str">
        <f t="shared" si="520"/>
        <v xml:space="preserve">CONTRE MOLETTE MOU </v>
      </c>
      <c r="AI1689" s="10" t="str">
        <f t="shared" si="521"/>
        <v>A créer</v>
      </c>
      <c r="AJ1689" s="10" t="str">
        <f t="shared" si="522"/>
        <v>31266364</v>
      </c>
    </row>
    <row r="1690" spans="1:36" ht="15" x14ac:dyDescent="0.25">
      <c r="A1690" s="11" t="s">
        <v>9711</v>
      </c>
      <c r="B1690" s="11" t="s">
        <v>9712</v>
      </c>
      <c r="C1690" s="11" t="s">
        <v>85</v>
      </c>
      <c r="D1690" s="11" t="s">
        <v>86</v>
      </c>
      <c r="E1690" s="11" t="s">
        <v>9709</v>
      </c>
      <c r="F1690" s="11" t="s">
        <v>9713</v>
      </c>
      <c r="G1690" s="11" t="s">
        <v>89</v>
      </c>
      <c r="H1690" s="11" t="s">
        <v>90</v>
      </c>
      <c r="I1690" s="12">
        <v>1</v>
      </c>
      <c r="J1690" s="11" t="s">
        <v>91</v>
      </c>
      <c r="K1690" s="11" t="s">
        <v>92</v>
      </c>
      <c r="L1690" s="13">
        <v>280</v>
      </c>
      <c r="M1690" s="11" t="s">
        <v>89</v>
      </c>
      <c r="N1690" s="12">
        <v>1</v>
      </c>
      <c r="O1690" s="10" t="str">
        <f t="shared" si="506"/>
        <v/>
      </c>
      <c r="P1690" s="10" t="str">
        <f t="shared" si="516"/>
        <v/>
      </c>
      <c r="Q1690" s="10" t="str">
        <f t="shared" si="517"/>
        <v/>
      </c>
      <c r="R1690" s="10">
        <f t="shared" si="518"/>
        <v>36</v>
      </c>
      <c r="S1690" s="10" t="str">
        <f t="shared" si="519"/>
        <v/>
      </c>
      <c r="V1690" cm="1">
        <f t="array" ref="V1690">MIN(IFERROR(FIND(_xlfn.SEQUENCE(10,,CHAR(48)),F1690),""))</f>
        <v>8</v>
      </c>
      <c r="W1690" s="25" cm="1">
        <f t="array" ref="W1690">MIN(IFERROR(FIND(_xlfn.SEQUENCE(10,,CHAR(48)),B1690),""))</f>
        <v>29</v>
      </c>
      <c r="X1690" s="10">
        <f t="shared" si="507"/>
        <v>15</v>
      </c>
      <c r="Y1690" s="17" t="str">
        <f t="shared" si="508"/>
        <v>POINCON ETIRAGE CHEMINEE ACY</v>
      </c>
      <c r="Z1690" s="10" t="str">
        <f t="shared" si="509"/>
        <v>611_2127</v>
      </c>
      <c r="AA1690" s="10" t="str">
        <f t="shared" si="510"/>
        <v>611_2127</v>
      </c>
      <c r="AB1690" s="10" t="str">
        <f t="shared" si="511"/>
        <v>2 H 4 H</v>
      </c>
      <c r="AC1690" s="14">
        <f t="shared" si="512"/>
        <v>1</v>
      </c>
      <c r="AD1690" s="10" t="str">
        <f t="shared" si="513"/>
        <v>611_2127 / 29064426</v>
      </c>
      <c r="AE1690" s="10" t="str">
        <f t="shared" si="514"/>
        <v>29064426</v>
      </c>
      <c r="AG1690" s="10" t="str">
        <f t="shared" si="515"/>
        <v>611_2127</v>
      </c>
      <c r="AH1690" s="10" t="str">
        <f t="shared" si="520"/>
        <v>POINCON ETIRAGE CHEMINEE ACY</v>
      </c>
      <c r="AI1690" s="10" t="str">
        <f t="shared" si="521"/>
        <v>2 H 4 H</v>
      </c>
      <c r="AJ1690" s="10" t="str">
        <f t="shared" si="522"/>
        <v>29064426</v>
      </c>
    </row>
    <row r="1691" spans="1:36" ht="15" x14ac:dyDescent="0.25">
      <c r="A1691" s="11" t="s">
        <v>9707</v>
      </c>
      <c r="B1691" s="11" t="s">
        <v>9708</v>
      </c>
      <c r="C1691" s="11" t="s">
        <v>85</v>
      </c>
      <c r="D1691" s="11" t="s">
        <v>86</v>
      </c>
      <c r="E1691" s="11" t="s">
        <v>9709</v>
      </c>
      <c r="F1691" s="11" t="s">
        <v>9710</v>
      </c>
      <c r="G1691" s="11" t="s">
        <v>89</v>
      </c>
      <c r="H1691" s="11" t="s">
        <v>90</v>
      </c>
      <c r="I1691" s="12">
        <v>1</v>
      </c>
      <c r="J1691" s="11" t="s">
        <v>91</v>
      </c>
      <c r="K1691" s="11" t="s">
        <v>92</v>
      </c>
      <c r="L1691" s="13">
        <v>270</v>
      </c>
      <c r="M1691" s="11" t="s">
        <v>89</v>
      </c>
      <c r="N1691" s="12">
        <v>1</v>
      </c>
      <c r="O1691" s="10" t="str">
        <f t="shared" si="506"/>
        <v/>
      </c>
      <c r="P1691" s="10" t="str">
        <f t="shared" si="516"/>
        <v/>
      </c>
      <c r="Q1691" s="10" t="str">
        <f t="shared" si="517"/>
        <v/>
      </c>
      <c r="R1691" s="10">
        <f t="shared" si="518"/>
        <v>32</v>
      </c>
      <c r="S1691" s="10" t="str">
        <f t="shared" si="519"/>
        <v/>
      </c>
      <c r="V1691" cm="1">
        <f t="array" ref="V1691">MIN(IFERROR(FIND(_xlfn.SEQUENCE(10,,CHAR(48)),F1691),""))</f>
        <v>8</v>
      </c>
      <c r="W1691" s="25" cm="1">
        <f t="array" ref="W1691">MIN(IFERROR(FIND(_xlfn.SEQUENCE(10,,CHAR(48)),B1691),""))</f>
        <v>25</v>
      </c>
      <c r="X1691" s="10">
        <f t="shared" si="507"/>
        <v>15</v>
      </c>
      <c r="Y1691" s="17" t="str">
        <f t="shared" si="508"/>
        <v>POINCON FRAPPE PLAGE ACY</v>
      </c>
      <c r="Z1691" s="10" t="str">
        <f t="shared" si="509"/>
        <v>612_2146</v>
      </c>
      <c r="AA1691" s="10" t="str">
        <f t="shared" si="510"/>
        <v>612_2146</v>
      </c>
      <c r="AB1691" s="10" t="str">
        <f t="shared" si="511"/>
        <v>2 H 4 H</v>
      </c>
      <c r="AC1691" s="14">
        <f t="shared" si="512"/>
        <v>1</v>
      </c>
      <c r="AD1691" s="10" t="str">
        <f t="shared" si="513"/>
        <v>612_2146 / 29064424</v>
      </c>
      <c r="AE1691" s="10" t="str">
        <f t="shared" si="514"/>
        <v>29064424</v>
      </c>
      <c r="AG1691" s="10" t="str">
        <f t="shared" si="515"/>
        <v>612_2146</v>
      </c>
      <c r="AH1691" s="10" t="str">
        <f t="shared" si="520"/>
        <v>POINCON FRAPPE PLAGE ACY</v>
      </c>
      <c r="AI1691" s="10" t="str">
        <f t="shared" si="521"/>
        <v>2 H 4 H</v>
      </c>
      <c r="AJ1691" s="10" t="str">
        <f t="shared" si="522"/>
        <v>29064424</v>
      </c>
    </row>
    <row r="1692" spans="1:36" ht="15" x14ac:dyDescent="0.25">
      <c r="A1692" s="11" t="s">
        <v>4374</v>
      </c>
      <c r="B1692" s="11" t="s">
        <v>4375</v>
      </c>
      <c r="C1692" s="11" t="s">
        <v>85</v>
      </c>
      <c r="D1692" s="11" t="s">
        <v>86</v>
      </c>
      <c r="E1692" s="11" t="s">
        <v>89</v>
      </c>
      <c r="F1692" s="11" t="s">
        <v>4376</v>
      </c>
      <c r="G1692" s="11" t="s">
        <v>89</v>
      </c>
      <c r="H1692" s="11" t="s">
        <v>90</v>
      </c>
      <c r="I1692" s="12">
        <v>0</v>
      </c>
      <c r="J1692" s="11" t="s">
        <v>91</v>
      </c>
      <c r="K1692" s="11" t="s">
        <v>92</v>
      </c>
      <c r="L1692" s="13">
        <v>380</v>
      </c>
      <c r="M1692" s="11" t="s">
        <v>89</v>
      </c>
      <c r="N1692" s="12">
        <v>1</v>
      </c>
      <c r="O1692" s="10" t="str">
        <f t="shared" si="506"/>
        <v/>
      </c>
      <c r="P1692" s="10" t="str">
        <f t="shared" si="516"/>
        <v/>
      </c>
      <c r="Q1692" s="10" t="str">
        <f t="shared" si="517"/>
        <v/>
      </c>
      <c r="R1692" s="10">
        <f t="shared" si="518"/>
        <v>25</v>
      </c>
      <c r="S1692" s="10" t="str">
        <f t="shared" si="519"/>
        <v/>
      </c>
      <c r="V1692" cm="1">
        <f t="array" ref="V1692">MIN(IFERROR(FIND(_xlfn.SEQUENCE(10,,CHAR(48)),F1692),""))</f>
        <v>1</v>
      </c>
      <c r="W1692" s="25" cm="1">
        <f t="array" ref="W1692">MIN(IFERROR(FIND(_xlfn.SEQUENCE(10,,CHAR(48)),B1692),""))</f>
        <v>19</v>
      </c>
      <c r="X1692" s="10">
        <f t="shared" si="507"/>
        <v>7</v>
      </c>
      <c r="Y1692" s="17" t="str">
        <f t="shared" si="508"/>
        <v xml:space="preserve">HUILE D'ENGRENAGE </v>
      </c>
      <c r="Z1692" s="10" t="str">
        <f t="shared" si="509"/>
        <v>150 CST</v>
      </c>
      <c r="AA1692" s="10" t="str">
        <f t="shared" si="510"/>
        <v>150 CST</v>
      </c>
      <c r="AB1692" s="10" t="str">
        <f t="shared" si="511"/>
        <v>A créer</v>
      </c>
      <c r="AC1692" s="14">
        <f t="shared" si="512"/>
        <v>0</v>
      </c>
      <c r="AD1692" s="10" t="str">
        <f t="shared" si="513"/>
        <v>150 CST / 29062426</v>
      </c>
      <c r="AE1692" s="10" t="str">
        <f t="shared" si="514"/>
        <v>29062426</v>
      </c>
      <c r="AG1692" s="10" t="str">
        <f t="shared" si="515"/>
        <v>150 CST</v>
      </c>
      <c r="AH1692" s="10" t="str">
        <f t="shared" si="520"/>
        <v xml:space="preserve">HUILE D'ENGRENAGE </v>
      </c>
      <c r="AI1692" s="10" t="str">
        <f t="shared" si="521"/>
        <v>A créer</v>
      </c>
      <c r="AJ1692" s="10" t="str">
        <f t="shared" si="522"/>
        <v>29062426</v>
      </c>
    </row>
    <row r="1693" spans="1:36" ht="15" x14ac:dyDescent="0.25">
      <c r="A1693" s="11" t="s">
        <v>4377</v>
      </c>
      <c r="B1693" s="11" t="s">
        <v>4378</v>
      </c>
      <c r="C1693" s="11" t="s">
        <v>85</v>
      </c>
      <c r="D1693" s="11" t="s">
        <v>86</v>
      </c>
      <c r="E1693" s="11" t="s">
        <v>89</v>
      </c>
      <c r="F1693" s="11" t="s">
        <v>4379</v>
      </c>
      <c r="G1693" s="11" t="s">
        <v>89</v>
      </c>
      <c r="H1693" s="11" t="s">
        <v>90</v>
      </c>
      <c r="I1693" s="12">
        <v>0</v>
      </c>
      <c r="J1693" s="11" t="s">
        <v>91</v>
      </c>
      <c r="K1693" s="11" t="s">
        <v>92</v>
      </c>
      <c r="L1693" s="13">
        <v>1560</v>
      </c>
      <c r="M1693" s="11" t="s">
        <v>89</v>
      </c>
      <c r="N1693" s="12">
        <v>1</v>
      </c>
      <c r="O1693" s="10" t="str">
        <f t="shared" si="506"/>
        <v/>
      </c>
      <c r="P1693" s="10" t="str">
        <f t="shared" si="516"/>
        <v/>
      </c>
      <c r="Q1693" s="10" t="str">
        <f t="shared" si="517"/>
        <v/>
      </c>
      <c r="R1693" s="10">
        <f t="shared" si="518"/>
        <v>39</v>
      </c>
      <c r="S1693" s="10" t="str">
        <f t="shared" si="519"/>
        <v/>
      </c>
      <c r="V1693" cm="1">
        <f t="array" ref="V1693">MIN(IFERROR(FIND(_xlfn.SEQUENCE(10,,CHAR(48)),F1693),""))</f>
        <v>8</v>
      </c>
      <c r="W1693" s="25" cm="1">
        <f t="array" ref="W1693">MIN(IFERROR(FIND(_xlfn.SEQUENCE(10,,CHAR(48)),B1693),""))</f>
        <v>0</v>
      </c>
      <c r="X1693" s="10">
        <f t="shared" si="507"/>
        <v>9</v>
      </c>
      <c r="Y1693" s="17" t="e">
        <f t="shared" si="508"/>
        <v>#VALUE!</v>
      </c>
      <c r="Z1693" s="10" t="str">
        <f t="shared" si="509"/>
        <v>50</v>
      </c>
      <c r="AA1693" s="10" t="str">
        <f t="shared" si="510"/>
        <v>50</v>
      </c>
      <c r="AB1693" s="10" t="str">
        <f t="shared" si="511"/>
        <v>A créer</v>
      </c>
      <c r="AC1693" s="14">
        <f t="shared" si="512"/>
        <v>0</v>
      </c>
      <c r="AD1693" s="10" t="str">
        <f t="shared" si="513"/>
        <v>50 / 31228680</v>
      </c>
      <c r="AE1693" s="10" t="str">
        <f t="shared" si="514"/>
        <v>31228680</v>
      </c>
      <c r="AG1693" s="10" t="str">
        <f t="shared" si="515"/>
        <v>50</v>
      </c>
      <c r="AH1693" s="10" t="e">
        <f t="shared" si="520"/>
        <v>#VALUE!</v>
      </c>
      <c r="AI1693" s="10" t="str">
        <f t="shared" si="521"/>
        <v>A créer</v>
      </c>
      <c r="AJ1693" s="10" t="str">
        <f t="shared" si="522"/>
        <v>31228680</v>
      </c>
    </row>
    <row r="1694" spans="1:36" ht="15" x14ac:dyDescent="0.25">
      <c r="A1694" s="11" t="s">
        <v>4380</v>
      </c>
      <c r="B1694" s="11" t="s">
        <v>4381</v>
      </c>
      <c r="C1694" s="11" t="s">
        <v>85</v>
      </c>
      <c r="D1694" s="11" t="s">
        <v>86</v>
      </c>
      <c r="E1694" s="11" t="s">
        <v>89</v>
      </c>
      <c r="F1694" s="11" t="s">
        <v>4382</v>
      </c>
      <c r="G1694" s="11" t="s">
        <v>89</v>
      </c>
      <c r="H1694" s="11" t="s">
        <v>90</v>
      </c>
      <c r="I1694" s="12">
        <v>0</v>
      </c>
      <c r="J1694" s="11" t="s">
        <v>91</v>
      </c>
      <c r="K1694" s="11" t="s">
        <v>92</v>
      </c>
      <c r="L1694" s="13">
        <v>40</v>
      </c>
      <c r="M1694" s="11" t="s">
        <v>89</v>
      </c>
      <c r="N1694" s="12">
        <v>1</v>
      </c>
      <c r="O1694" s="10" t="str">
        <f t="shared" si="506"/>
        <v/>
      </c>
      <c r="P1694" s="10" t="str">
        <f t="shared" si="516"/>
        <v/>
      </c>
      <c r="Q1694" s="10" t="str">
        <f t="shared" si="517"/>
        <v/>
      </c>
      <c r="R1694" s="10">
        <f t="shared" si="518"/>
        <v>24</v>
      </c>
      <c r="S1694" s="10" t="str">
        <f t="shared" si="519"/>
        <v/>
      </c>
      <c r="V1694" cm="1">
        <f t="array" ref="V1694">MIN(IFERROR(FIND(_xlfn.SEQUENCE(10,,CHAR(48)),F1694),""))</f>
        <v>8</v>
      </c>
      <c r="W1694" s="25" cm="1">
        <f t="array" ref="W1694">MIN(IFERROR(FIND(_xlfn.SEQUENCE(10,,CHAR(48)),B1694),""))</f>
        <v>14</v>
      </c>
      <c r="X1694" s="10">
        <f t="shared" si="507"/>
        <v>15</v>
      </c>
      <c r="Y1694" s="17" t="str">
        <f t="shared" si="508"/>
        <v>support inf Ø</v>
      </c>
      <c r="Z1694" s="10" t="str">
        <f t="shared" si="509"/>
        <v>312_3305</v>
      </c>
      <c r="AA1694" s="10" t="str">
        <f t="shared" si="510"/>
        <v>312_3305</v>
      </c>
      <c r="AB1694" s="10" t="str">
        <f t="shared" si="511"/>
        <v>A créer</v>
      </c>
      <c r="AC1694" s="14">
        <f t="shared" si="512"/>
        <v>0</v>
      </c>
      <c r="AD1694" s="10" t="str">
        <f t="shared" si="513"/>
        <v>312_3305 / 31238436</v>
      </c>
      <c r="AE1694" s="10" t="str">
        <f t="shared" si="514"/>
        <v>31238436</v>
      </c>
      <c r="AG1694" s="10" t="str">
        <f t="shared" si="515"/>
        <v>312_3305</v>
      </c>
      <c r="AH1694" s="10" t="str">
        <f t="shared" si="520"/>
        <v>support inf Ø</v>
      </c>
      <c r="AI1694" s="10" t="str">
        <f t="shared" si="521"/>
        <v>A créer</v>
      </c>
      <c r="AJ1694" s="10" t="str">
        <f t="shared" si="522"/>
        <v>31238436</v>
      </c>
    </row>
    <row r="1695" spans="1:36" ht="15" x14ac:dyDescent="0.25">
      <c r="A1695" s="11" t="s">
        <v>4383</v>
      </c>
      <c r="B1695" s="11" t="s">
        <v>4384</v>
      </c>
      <c r="C1695" s="11" t="s">
        <v>85</v>
      </c>
      <c r="D1695" s="11" t="s">
        <v>86</v>
      </c>
      <c r="E1695" s="11" t="s">
        <v>89</v>
      </c>
      <c r="F1695" s="11" t="s">
        <v>4385</v>
      </c>
      <c r="G1695" s="11" t="s">
        <v>89</v>
      </c>
      <c r="H1695" s="11" t="s">
        <v>90</v>
      </c>
      <c r="I1695" s="12">
        <v>0</v>
      </c>
      <c r="J1695" s="11" t="s">
        <v>91</v>
      </c>
      <c r="K1695" s="11" t="s">
        <v>92</v>
      </c>
      <c r="L1695" s="13">
        <v>60</v>
      </c>
      <c r="M1695" s="11" t="s">
        <v>89</v>
      </c>
      <c r="N1695" s="12">
        <v>1</v>
      </c>
      <c r="O1695" s="10" t="str">
        <f t="shared" si="506"/>
        <v/>
      </c>
      <c r="P1695" s="10" t="str">
        <f t="shared" si="516"/>
        <v/>
      </c>
      <c r="Q1695" s="10" t="str">
        <f t="shared" si="517"/>
        <v/>
      </c>
      <c r="R1695" s="10">
        <f t="shared" si="518"/>
        <v>23</v>
      </c>
      <c r="S1695" s="10" t="str">
        <f t="shared" si="519"/>
        <v/>
      </c>
      <c r="V1695" cm="1">
        <f t="array" ref="V1695">MIN(IFERROR(FIND(_xlfn.SEQUENCE(10,,CHAR(48)),F1695),""))</f>
        <v>8</v>
      </c>
      <c r="W1695" s="25" cm="1">
        <f t="array" ref="W1695">MIN(IFERROR(FIND(_xlfn.SEQUENCE(10,,CHAR(48)),B1695),""))</f>
        <v>14</v>
      </c>
      <c r="X1695" s="10">
        <f t="shared" si="507"/>
        <v>15</v>
      </c>
      <c r="Y1695" s="17" t="str">
        <f t="shared" si="508"/>
        <v>support sup M</v>
      </c>
      <c r="Z1695" s="10" t="str">
        <f t="shared" si="509"/>
        <v>312_3306</v>
      </c>
      <c r="AA1695" s="10" t="str">
        <f t="shared" si="510"/>
        <v>312_3306</v>
      </c>
      <c r="AB1695" s="10" t="str">
        <f t="shared" si="511"/>
        <v>A créer</v>
      </c>
      <c r="AC1695" s="14">
        <f t="shared" si="512"/>
        <v>0</v>
      </c>
      <c r="AD1695" s="10" t="str">
        <f t="shared" si="513"/>
        <v>312_3306 / 31238437</v>
      </c>
      <c r="AE1695" s="10" t="str">
        <f t="shared" si="514"/>
        <v>31238437</v>
      </c>
      <c r="AG1695" s="10" t="str">
        <f t="shared" si="515"/>
        <v>312_3306</v>
      </c>
      <c r="AH1695" s="10" t="str">
        <f t="shared" si="520"/>
        <v>support sup M</v>
      </c>
      <c r="AI1695" s="10" t="str">
        <f t="shared" si="521"/>
        <v>A créer</v>
      </c>
      <c r="AJ1695" s="10" t="str">
        <f t="shared" si="522"/>
        <v>31238437</v>
      </c>
    </row>
    <row r="1696" spans="1:36" ht="15" x14ac:dyDescent="0.25">
      <c r="A1696" s="11" t="s">
        <v>4386</v>
      </c>
      <c r="B1696" s="11" t="s">
        <v>4387</v>
      </c>
      <c r="C1696" s="11" t="s">
        <v>85</v>
      </c>
      <c r="D1696" s="11" t="s">
        <v>86</v>
      </c>
      <c r="E1696" s="11" t="s">
        <v>89</v>
      </c>
      <c r="F1696" s="11" t="s">
        <v>4388</v>
      </c>
      <c r="G1696" s="11" t="s">
        <v>89</v>
      </c>
      <c r="H1696" s="11" t="s">
        <v>90</v>
      </c>
      <c r="I1696" s="12">
        <v>0</v>
      </c>
      <c r="J1696" s="11" t="s">
        <v>91</v>
      </c>
      <c r="K1696" s="11" t="s">
        <v>92</v>
      </c>
      <c r="L1696" s="13">
        <v>195</v>
      </c>
      <c r="M1696" s="11" t="s">
        <v>89</v>
      </c>
      <c r="N1696" s="12">
        <v>1</v>
      </c>
      <c r="O1696" s="10">
        <f t="shared" si="506"/>
        <v>12</v>
      </c>
      <c r="P1696" s="10" t="str">
        <f t="shared" si="516"/>
        <v/>
      </c>
      <c r="Q1696" s="10">
        <f t="shared" si="517"/>
        <v>18</v>
      </c>
      <c r="R1696" s="10">
        <f t="shared" si="518"/>
        <v>26</v>
      </c>
      <c r="S1696" s="10" t="str">
        <f t="shared" si="519"/>
        <v>912_0911</v>
      </c>
      <c r="V1696" cm="1">
        <f t="array" ref="V1696">MIN(IFERROR(FIND(_xlfn.SEQUENCE(10,,CHAR(48)),F1696),""))</f>
        <v>8</v>
      </c>
      <c r="W1696" s="25" cm="1">
        <f t="array" ref="W1696">MIN(IFERROR(FIND(_xlfn.SEQUENCE(10,,CHAR(48)),B1696),""))</f>
        <v>19</v>
      </c>
      <c r="X1696" s="10">
        <f t="shared" si="507"/>
        <v>15</v>
      </c>
      <c r="Y1696" s="17" t="str">
        <f t="shared" si="508"/>
        <v xml:space="preserve">Entretoise </v>
      </c>
      <c r="Z1696" s="10" t="str">
        <f t="shared" si="509"/>
        <v>912_0911</v>
      </c>
      <c r="AA1696" s="10" t="str">
        <f t="shared" si="510"/>
        <v>912_0911</v>
      </c>
      <c r="AB1696" s="10" t="str">
        <f t="shared" si="511"/>
        <v>A créer</v>
      </c>
      <c r="AC1696" s="14">
        <f t="shared" si="512"/>
        <v>0</v>
      </c>
      <c r="AD1696" s="10" t="str">
        <f t="shared" si="513"/>
        <v>912_0911 / 31239039</v>
      </c>
      <c r="AE1696" s="10" t="str">
        <f t="shared" si="514"/>
        <v>31239039</v>
      </c>
      <c r="AG1696" s="10" t="str">
        <f t="shared" si="515"/>
        <v>912_0911</v>
      </c>
      <c r="AH1696" s="10" t="str">
        <f t="shared" si="520"/>
        <v xml:space="preserve">Entretoise </v>
      </c>
      <c r="AI1696" s="10" t="str">
        <f t="shared" si="521"/>
        <v>A créer</v>
      </c>
      <c r="AJ1696" s="10" t="str">
        <f t="shared" si="522"/>
        <v>31239039</v>
      </c>
    </row>
    <row r="1697" spans="1:36" ht="15" x14ac:dyDescent="0.25">
      <c r="A1697" s="11" t="s">
        <v>4389</v>
      </c>
      <c r="B1697" s="11" t="s">
        <v>4390</v>
      </c>
      <c r="C1697" s="11" t="s">
        <v>85</v>
      </c>
      <c r="D1697" s="11" t="s">
        <v>86</v>
      </c>
      <c r="E1697" s="11" t="s">
        <v>89</v>
      </c>
      <c r="F1697" s="11" t="s">
        <v>4391</v>
      </c>
      <c r="G1697" s="11" t="s">
        <v>89</v>
      </c>
      <c r="H1697" s="11" t="s">
        <v>90</v>
      </c>
      <c r="I1697" s="12">
        <v>0</v>
      </c>
      <c r="J1697" s="11" t="s">
        <v>91</v>
      </c>
      <c r="K1697" s="11" t="s">
        <v>92</v>
      </c>
      <c r="L1697" s="13">
        <v>45</v>
      </c>
      <c r="M1697" s="11" t="s">
        <v>89</v>
      </c>
      <c r="N1697" s="12">
        <v>1</v>
      </c>
      <c r="O1697" s="10">
        <f t="shared" si="506"/>
        <v>7</v>
      </c>
      <c r="P1697" s="10" t="str">
        <f t="shared" si="516"/>
        <v/>
      </c>
      <c r="Q1697" s="10">
        <f t="shared" si="517"/>
        <v>13</v>
      </c>
      <c r="R1697" s="10">
        <f t="shared" si="518"/>
        <v>21</v>
      </c>
      <c r="S1697" s="10" t="str">
        <f t="shared" si="519"/>
        <v>312_3249</v>
      </c>
      <c r="V1697" cm="1">
        <f t="array" ref="V1697">MIN(IFERROR(FIND(_xlfn.SEQUENCE(10,,CHAR(48)),F1697),""))</f>
        <v>8</v>
      </c>
      <c r="W1697" s="25" cm="1">
        <f t="array" ref="W1697">MIN(IFERROR(FIND(_xlfn.SEQUENCE(10,,CHAR(48)),B1697),""))</f>
        <v>14</v>
      </c>
      <c r="X1697" s="10">
        <f t="shared" si="507"/>
        <v>16</v>
      </c>
      <c r="Y1697" s="17" t="str">
        <f t="shared" si="508"/>
        <v xml:space="preserve">bride </v>
      </c>
      <c r="Z1697" s="10" t="str">
        <f t="shared" si="509"/>
        <v>312_3249B</v>
      </c>
      <c r="AA1697" s="10" t="str">
        <f t="shared" si="510"/>
        <v>312_3249</v>
      </c>
      <c r="AB1697" s="10" t="str">
        <f t="shared" si="511"/>
        <v>A créer</v>
      </c>
      <c r="AC1697" s="14">
        <f t="shared" si="512"/>
        <v>0</v>
      </c>
      <c r="AD1697" s="10" t="str">
        <f t="shared" si="513"/>
        <v>312_3249 / 31240638</v>
      </c>
      <c r="AE1697" s="10" t="str">
        <f t="shared" si="514"/>
        <v>31240638</v>
      </c>
      <c r="AG1697" s="10" t="str">
        <f t="shared" si="515"/>
        <v>312_3249</v>
      </c>
      <c r="AH1697" s="10" t="str">
        <f t="shared" si="520"/>
        <v xml:space="preserve">bride </v>
      </c>
      <c r="AI1697" s="10" t="str">
        <f t="shared" si="521"/>
        <v>A créer</v>
      </c>
      <c r="AJ1697" s="10" t="str">
        <f t="shared" si="522"/>
        <v>31240638</v>
      </c>
    </row>
    <row r="1698" spans="1:36" ht="15" x14ac:dyDescent="0.25">
      <c r="A1698" s="11" t="s">
        <v>4392</v>
      </c>
      <c r="B1698" s="11" t="s">
        <v>4393</v>
      </c>
      <c r="C1698" s="11" t="s">
        <v>85</v>
      </c>
      <c r="D1698" s="11" t="s">
        <v>86</v>
      </c>
      <c r="E1698" s="11" t="s">
        <v>89</v>
      </c>
      <c r="F1698" s="11" t="s">
        <v>4394</v>
      </c>
      <c r="G1698" s="11" t="s">
        <v>89</v>
      </c>
      <c r="H1698" s="11" t="s">
        <v>90</v>
      </c>
      <c r="I1698" s="12">
        <v>0</v>
      </c>
      <c r="J1698" s="11" t="s">
        <v>91</v>
      </c>
      <c r="K1698" s="11" t="s">
        <v>92</v>
      </c>
      <c r="L1698" s="13">
        <v>110</v>
      </c>
      <c r="M1698" s="11" t="s">
        <v>89</v>
      </c>
      <c r="N1698" s="12">
        <v>1</v>
      </c>
      <c r="O1698" s="10">
        <f t="shared" si="506"/>
        <v>13</v>
      </c>
      <c r="P1698" s="10" t="str">
        <f t="shared" si="516"/>
        <v/>
      </c>
      <c r="Q1698" s="10">
        <f t="shared" si="517"/>
        <v>19</v>
      </c>
      <c r="R1698" s="10">
        <f t="shared" si="518"/>
        <v>27</v>
      </c>
      <c r="S1698" s="10" t="str">
        <f t="shared" si="519"/>
        <v>912_0074</v>
      </c>
      <c r="V1698" cm="1">
        <f t="array" ref="V1698">MIN(IFERROR(FIND(_xlfn.SEQUENCE(10,,CHAR(48)),F1698),""))</f>
        <v>8</v>
      </c>
      <c r="W1698" s="25" cm="1">
        <f t="array" ref="W1698">MIN(IFERROR(FIND(_xlfn.SEQUENCE(10,,CHAR(48)),B1698),""))</f>
        <v>20</v>
      </c>
      <c r="X1698" s="10">
        <f t="shared" si="507"/>
        <v>16</v>
      </c>
      <c r="Y1698" s="17" t="str">
        <f t="shared" si="508"/>
        <v xml:space="preserve">devetisseur </v>
      </c>
      <c r="Z1698" s="10" t="str">
        <f t="shared" si="509"/>
        <v>912_0074B</v>
      </c>
      <c r="AA1698" s="10" t="str">
        <f t="shared" si="510"/>
        <v>912_0074</v>
      </c>
      <c r="AB1698" s="10" t="str">
        <f t="shared" si="511"/>
        <v>A créer</v>
      </c>
      <c r="AC1698" s="14">
        <f t="shared" si="512"/>
        <v>0</v>
      </c>
      <c r="AD1698" s="10" t="str">
        <f t="shared" si="513"/>
        <v>912_0074 / 31240682</v>
      </c>
      <c r="AE1698" s="10" t="str">
        <f t="shared" si="514"/>
        <v>31240682</v>
      </c>
      <c r="AG1698" s="10" t="str">
        <f t="shared" si="515"/>
        <v>912_0074</v>
      </c>
      <c r="AH1698" s="10" t="str">
        <f t="shared" si="520"/>
        <v xml:space="preserve">devetisseur </v>
      </c>
      <c r="AI1698" s="10" t="str">
        <f t="shared" si="521"/>
        <v>A créer</v>
      </c>
      <c r="AJ1698" s="10" t="str">
        <f t="shared" si="522"/>
        <v>31240682</v>
      </c>
    </row>
    <row r="1699" spans="1:36" ht="15" x14ac:dyDescent="0.25">
      <c r="A1699" s="11" t="s">
        <v>4395</v>
      </c>
      <c r="B1699" s="11" t="s">
        <v>4396</v>
      </c>
      <c r="C1699" s="11" t="s">
        <v>85</v>
      </c>
      <c r="D1699" s="11" t="s">
        <v>86</v>
      </c>
      <c r="E1699" s="11" t="s">
        <v>89</v>
      </c>
      <c r="F1699" s="11" t="s">
        <v>4397</v>
      </c>
      <c r="G1699" s="11" t="s">
        <v>89</v>
      </c>
      <c r="H1699" s="11" t="s">
        <v>90</v>
      </c>
      <c r="I1699" s="12">
        <v>0</v>
      </c>
      <c r="J1699" s="11" t="s">
        <v>91</v>
      </c>
      <c r="K1699" s="11" t="s">
        <v>92</v>
      </c>
      <c r="L1699" s="13">
        <v>220</v>
      </c>
      <c r="M1699" s="11" t="s">
        <v>89</v>
      </c>
      <c r="N1699" s="12">
        <v>1</v>
      </c>
      <c r="O1699" s="10">
        <f t="shared" si="506"/>
        <v>8</v>
      </c>
      <c r="P1699" s="10" t="str">
        <f t="shared" si="516"/>
        <v/>
      </c>
      <c r="Q1699" s="10">
        <f t="shared" ref="Q1699:Q1729" si="523">IF(O1699="","",O1699+6)</f>
        <v>14</v>
      </c>
      <c r="R1699" s="10">
        <f t="shared" ref="R1699:R1729" si="524">LEN(B1699)</f>
        <v>22</v>
      </c>
      <c r="S1699" s="10" t="str">
        <f t="shared" ref="S1699:S1729" si="525">IF(Q1699="","",RIGHT(B1699,R1699-Q1699))</f>
        <v>611_0116</v>
      </c>
      <c r="V1699" cm="1">
        <f t="array" ref="V1699">MIN(IFERROR(FIND(_xlfn.SEQUENCE(10,,CHAR(48)),F1699),""))</f>
        <v>8</v>
      </c>
      <c r="W1699" s="25" cm="1">
        <f t="array" ref="W1699">MIN(IFERROR(FIND(_xlfn.SEQUENCE(10,,CHAR(48)),B1699),""))</f>
        <v>15</v>
      </c>
      <c r="X1699" s="10">
        <f t="shared" si="507"/>
        <v>16</v>
      </c>
      <c r="Y1699" s="17" t="str">
        <f t="shared" si="508"/>
        <v xml:space="preserve">insert </v>
      </c>
      <c r="Z1699" s="10" t="str">
        <f t="shared" si="509"/>
        <v>611_0116A</v>
      </c>
      <c r="AA1699" s="10" t="str">
        <f t="shared" si="510"/>
        <v>611_0116</v>
      </c>
      <c r="AB1699" s="10" t="str">
        <f t="shared" si="511"/>
        <v>A créer</v>
      </c>
      <c r="AC1699" s="14">
        <f t="shared" si="512"/>
        <v>0</v>
      </c>
      <c r="AD1699" s="10" t="str">
        <f t="shared" si="513"/>
        <v>611_0116 / 31240683</v>
      </c>
      <c r="AE1699" s="10" t="str">
        <f t="shared" si="514"/>
        <v>31240683</v>
      </c>
      <c r="AG1699" s="10" t="str">
        <f t="shared" si="515"/>
        <v>611_0116</v>
      </c>
      <c r="AH1699" s="10" t="str">
        <f t="shared" si="520"/>
        <v xml:space="preserve">insert </v>
      </c>
      <c r="AI1699" s="10" t="str">
        <f t="shared" si="521"/>
        <v>A créer</v>
      </c>
      <c r="AJ1699" s="10" t="str">
        <f t="shared" si="522"/>
        <v>31240683</v>
      </c>
    </row>
    <row r="1700" spans="1:36" ht="15" x14ac:dyDescent="0.25">
      <c r="A1700" s="11" t="s">
        <v>4398</v>
      </c>
      <c r="B1700" s="11" t="s">
        <v>4399</v>
      </c>
      <c r="C1700" s="11" t="s">
        <v>85</v>
      </c>
      <c r="D1700" s="11" t="s">
        <v>86</v>
      </c>
      <c r="E1700" s="11" t="s">
        <v>89</v>
      </c>
      <c r="F1700" s="11" t="s">
        <v>4400</v>
      </c>
      <c r="G1700" s="11" t="s">
        <v>89</v>
      </c>
      <c r="H1700" s="11" t="s">
        <v>90</v>
      </c>
      <c r="I1700" s="12">
        <v>0</v>
      </c>
      <c r="J1700" s="11" t="s">
        <v>91</v>
      </c>
      <c r="K1700" s="11" t="s">
        <v>92</v>
      </c>
      <c r="L1700" s="13">
        <v>250</v>
      </c>
      <c r="M1700" s="11" t="s">
        <v>89</v>
      </c>
      <c r="N1700" s="12">
        <v>1</v>
      </c>
      <c r="O1700" s="10">
        <f t="shared" si="506"/>
        <v>16</v>
      </c>
      <c r="P1700" s="10" t="str">
        <f t="shared" si="516"/>
        <v/>
      </c>
      <c r="Q1700" s="10">
        <f t="shared" si="523"/>
        <v>22</v>
      </c>
      <c r="R1700" s="10">
        <f t="shared" si="524"/>
        <v>34</v>
      </c>
      <c r="S1700" s="10" t="str">
        <f t="shared" si="525"/>
        <v>_MFR120_0119</v>
      </c>
      <c r="V1700" cm="1">
        <f t="array" ref="V1700">MIN(IFERROR(FIND(_xlfn.SEQUENCE(10,,CHAR(48)),F1700),""))</f>
        <v>12</v>
      </c>
      <c r="W1700" s="25" cm="1">
        <f t="array" ref="W1700">MIN(IFERROR(FIND(_xlfn.SEQUENCE(10,,CHAR(48)),B1700),""))</f>
        <v>27</v>
      </c>
      <c r="X1700" s="10">
        <f t="shared" si="507"/>
        <v>20</v>
      </c>
      <c r="Y1700" s="17" t="str">
        <f t="shared" si="508"/>
        <v xml:space="preserve">contre molette </v>
      </c>
      <c r="Z1700" s="10" t="str">
        <f t="shared" si="509"/>
        <v>120_0119A</v>
      </c>
      <c r="AA1700" s="10" t="str">
        <f t="shared" si="510"/>
        <v>120_0119</v>
      </c>
      <c r="AB1700" s="10" t="str">
        <f t="shared" si="511"/>
        <v>A créer</v>
      </c>
      <c r="AC1700" s="14">
        <f t="shared" si="512"/>
        <v>0</v>
      </c>
      <c r="AD1700" s="10" t="str">
        <f t="shared" si="513"/>
        <v>120_0119 / 31242908</v>
      </c>
      <c r="AE1700" s="10" t="str">
        <f t="shared" si="514"/>
        <v>31242908</v>
      </c>
      <c r="AG1700" s="10" t="str">
        <f t="shared" si="515"/>
        <v>120_0119</v>
      </c>
      <c r="AH1700" s="10" t="str">
        <f t="shared" si="520"/>
        <v xml:space="preserve">contre molette </v>
      </c>
      <c r="AI1700" s="10" t="str">
        <f t="shared" si="521"/>
        <v>A créer</v>
      </c>
      <c r="AJ1700" s="10" t="str">
        <f t="shared" si="522"/>
        <v>31242908</v>
      </c>
    </row>
    <row r="1701" spans="1:36" ht="15" x14ac:dyDescent="0.25">
      <c r="A1701" s="11" t="s">
        <v>4401</v>
      </c>
      <c r="B1701" s="11" t="s">
        <v>4402</v>
      </c>
      <c r="C1701" s="11" t="s">
        <v>85</v>
      </c>
      <c r="D1701" s="11" t="s">
        <v>86</v>
      </c>
      <c r="E1701" s="11" t="s">
        <v>89</v>
      </c>
      <c r="F1701" s="11" t="s">
        <v>4403</v>
      </c>
      <c r="G1701" s="11" t="s">
        <v>89</v>
      </c>
      <c r="H1701" s="11" t="s">
        <v>90</v>
      </c>
      <c r="I1701" s="12">
        <v>0</v>
      </c>
      <c r="J1701" s="11" t="s">
        <v>91</v>
      </c>
      <c r="K1701" s="11" t="s">
        <v>92</v>
      </c>
      <c r="L1701" s="13">
        <v>220</v>
      </c>
      <c r="M1701" s="11" t="s">
        <v>89</v>
      </c>
      <c r="N1701" s="12">
        <v>1</v>
      </c>
      <c r="O1701" s="10">
        <f t="shared" si="506"/>
        <v>19</v>
      </c>
      <c r="P1701" s="10" t="str">
        <f t="shared" si="516"/>
        <v/>
      </c>
      <c r="Q1701" s="10">
        <f t="shared" si="523"/>
        <v>25</v>
      </c>
      <c r="R1701" s="10">
        <f t="shared" si="524"/>
        <v>33</v>
      </c>
      <c r="S1701" s="10" t="str">
        <f t="shared" si="525"/>
        <v>312_3156</v>
      </c>
      <c r="V1701" cm="1">
        <f t="array" ref="V1701">MIN(IFERROR(FIND(_xlfn.SEQUENCE(10,,CHAR(48)),F1701),""))</f>
        <v>8</v>
      </c>
      <c r="W1701" s="25" cm="1">
        <f t="array" ref="W1701">MIN(IFERROR(FIND(_xlfn.SEQUENCE(10,,CHAR(48)),B1701),""))</f>
        <v>26</v>
      </c>
      <c r="X1701" s="10">
        <f t="shared" si="507"/>
        <v>16</v>
      </c>
      <c r="Y1701" s="17" t="str">
        <f t="shared" si="508"/>
        <v xml:space="preserve">MOLETTE MOULURAGE </v>
      </c>
      <c r="Z1701" s="10" t="str">
        <f t="shared" si="509"/>
        <v>312_3156A</v>
      </c>
      <c r="AA1701" s="10" t="str">
        <f t="shared" si="510"/>
        <v>312_3156</v>
      </c>
      <c r="AB1701" s="10" t="str">
        <f t="shared" si="511"/>
        <v>A créer</v>
      </c>
      <c r="AC1701" s="14">
        <f t="shared" si="512"/>
        <v>0</v>
      </c>
      <c r="AD1701" s="10" t="str">
        <f t="shared" si="513"/>
        <v>312_3156 / 31246133</v>
      </c>
      <c r="AE1701" s="10" t="str">
        <f t="shared" si="514"/>
        <v>31246133</v>
      </c>
      <c r="AG1701" s="10" t="str">
        <f t="shared" si="515"/>
        <v>312_3156</v>
      </c>
      <c r="AH1701" s="10" t="str">
        <f t="shared" si="520"/>
        <v xml:space="preserve">MOLETTE MOULURAGE </v>
      </c>
      <c r="AI1701" s="10" t="str">
        <f t="shared" si="521"/>
        <v>A créer</v>
      </c>
      <c r="AJ1701" s="10" t="str">
        <f t="shared" si="522"/>
        <v>31246133</v>
      </c>
    </row>
    <row r="1702" spans="1:36" ht="15" x14ac:dyDescent="0.25">
      <c r="A1702" s="11" t="s">
        <v>4404</v>
      </c>
      <c r="B1702" s="11" t="s">
        <v>4405</v>
      </c>
      <c r="C1702" s="11" t="s">
        <v>85</v>
      </c>
      <c r="D1702" s="11" t="s">
        <v>86</v>
      </c>
      <c r="E1702" s="11" t="s">
        <v>89</v>
      </c>
      <c r="F1702" s="11" t="s">
        <v>4406</v>
      </c>
      <c r="G1702" s="11" t="s">
        <v>89</v>
      </c>
      <c r="H1702" s="11" t="s">
        <v>90</v>
      </c>
      <c r="I1702" s="12">
        <v>0</v>
      </c>
      <c r="J1702" s="11" t="s">
        <v>91</v>
      </c>
      <c r="K1702" s="11" t="s">
        <v>92</v>
      </c>
      <c r="L1702" s="13">
        <v>110</v>
      </c>
      <c r="M1702" s="11" t="s">
        <v>89</v>
      </c>
      <c r="N1702" s="12">
        <v>1</v>
      </c>
      <c r="O1702" s="10">
        <f t="shared" si="506"/>
        <v>21</v>
      </c>
      <c r="P1702" s="10" t="str">
        <f t="shared" si="516"/>
        <v/>
      </c>
      <c r="Q1702" s="10">
        <f t="shared" si="523"/>
        <v>27</v>
      </c>
      <c r="R1702" s="10">
        <f t="shared" si="524"/>
        <v>35</v>
      </c>
      <c r="S1702" s="10" t="str">
        <f t="shared" si="525"/>
        <v>312_3361</v>
      </c>
      <c r="V1702" cm="1">
        <f t="array" ref="V1702">MIN(IFERROR(FIND(_xlfn.SEQUENCE(10,,CHAR(48)),F1702),""))</f>
        <v>8</v>
      </c>
      <c r="W1702" s="25" cm="1">
        <f t="array" ref="W1702">MIN(IFERROR(FIND(_xlfn.SEQUENCE(10,,CHAR(48)),B1702),""))</f>
        <v>28</v>
      </c>
      <c r="X1702" s="10">
        <f t="shared" si="507"/>
        <v>15</v>
      </c>
      <c r="Y1702" s="17" t="str">
        <f t="shared" si="508"/>
        <v xml:space="preserve">vis micrometrique j </v>
      </c>
      <c r="Z1702" s="10" t="str">
        <f t="shared" si="509"/>
        <v>312-3361</v>
      </c>
      <c r="AA1702" s="10" t="str">
        <f t="shared" si="510"/>
        <v>312-3361</v>
      </c>
      <c r="AB1702" s="10" t="str">
        <f t="shared" si="511"/>
        <v>A créer</v>
      </c>
      <c r="AC1702" s="14">
        <f t="shared" si="512"/>
        <v>0</v>
      </c>
      <c r="AD1702" s="10" t="str">
        <f t="shared" si="513"/>
        <v>312-3361 / 31246270</v>
      </c>
      <c r="AE1702" s="10" t="str">
        <f t="shared" si="514"/>
        <v>31246270</v>
      </c>
      <c r="AG1702" s="10" t="str">
        <f t="shared" si="515"/>
        <v>312-3361</v>
      </c>
      <c r="AH1702" s="10" t="str">
        <f t="shared" si="520"/>
        <v xml:space="preserve">vis micrometrique j </v>
      </c>
      <c r="AI1702" s="10" t="str">
        <f t="shared" si="521"/>
        <v>A créer</v>
      </c>
      <c r="AJ1702" s="10" t="str">
        <f t="shared" si="522"/>
        <v>31246270</v>
      </c>
    </row>
    <row r="1703" spans="1:36" ht="15" x14ac:dyDescent="0.25">
      <c r="A1703" s="11" t="s">
        <v>4407</v>
      </c>
      <c r="B1703" s="11" t="s">
        <v>4408</v>
      </c>
      <c r="C1703" s="11" t="s">
        <v>85</v>
      </c>
      <c r="D1703" s="11" t="s">
        <v>86</v>
      </c>
      <c r="E1703" s="11" t="s">
        <v>89</v>
      </c>
      <c r="F1703" s="11" t="s">
        <v>4409</v>
      </c>
      <c r="G1703" s="11" t="s">
        <v>89</v>
      </c>
      <c r="H1703" s="11" t="s">
        <v>90</v>
      </c>
      <c r="I1703" s="12">
        <v>0</v>
      </c>
      <c r="J1703" s="11" t="s">
        <v>91</v>
      </c>
      <c r="K1703" s="11" t="s">
        <v>92</v>
      </c>
      <c r="L1703" s="13">
        <v>290</v>
      </c>
      <c r="M1703" s="11" t="s">
        <v>89</v>
      </c>
      <c r="N1703" s="12">
        <v>1</v>
      </c>
      <c r="O1703" s="10">
        <f t="shared" si="506"/>
        <v>14</v>
      </c>
      <c r="P1703" s="10" t="str">
        <f t="shared" si="516"/>
        <v/>
      </c>
      <c r="Q1703" s="10">
        <f t="shared" si="523"/>
        <v>20</v>
      </c>
      <c r="R1703" s="10">
        <f t="shared" si="524"/>
        <v>28</v>
      </c>
      <c r="S1703" s="10" t="str">
        <f t="shared" si="525"/>
        <v>312_3165</v>
      </c>
      <c r="V1703" cm="1">
        <f t="array" ref="V1703">MIN(IFERROR(FIND(_xlfn.SEQUENCE(10,,CHAR(48)),F1703),""))</f>
        <v>8</v>
      </c>
      <c r="W1703" s="25" cm="1">
        <f t="array" ref="W1703">MIN(IFERROR(FIND(_xlfn.SEQUENCE(10,,CHAR(48)),B1703),""))</f>
        <v>21</v>
      </c>
      <c r="X1703" s="10">
        <f t="shared" si="507"/>
        <v>15</v>
      </c>
      <c r="Y1703" s="17" t="str">
        <f t="shared" si="508"/>
        <v xml:space="preserve">Insert droit </v>
      </c>
      <c r="Z1703" s="10" t="str">
        <f t="shared" si="509"/>
        <v>312-3165</v>
      </c>
      <c r="AA1703" s="10" t="str">
        <f t="shared" si="510"/>
        <v>312-3165</v>
      </c>
      <c r="AB1703" s="10" t="str">
        <f t="shared" si="511"/>
        <v>A créer</v>
      </c>
      <c r="AC1703" s="14">
        <f t="shared" si="512"/>
        <v>0</v>
      </c>
      <c r="AD1703" s="10" t="str">
        <f t="shared" si="513"/>
        <v>312-3165 / 31246282</v>
      </c>
      <c r="AE1703" s="10" t="str">
        <f t="shared" si="514"/>
        <v>31246282</v>
      </c>
      <c r="AG1703" s="10" t="str">
        <f t="shared" si="515"/>
        <v>312-3165</v>
      </c>
      <c r="AH1703" s="10" t="str">
        <f t="shared" si="520"/>
        <v xml:space="preserve">Insert droit </v>
      </c>
      <c r="AI1703" s="10" t="str">
        <f t="shared" si="521"/>
        <v>A créer</v>
      </c>
      <c r="AJ1703" s="10" t="str">
        <f t="shared" si="522"/>
        <v>31246282</v>
      </c>
    </row>
    <row r="1704" spans="1:36" ht="15" x14ac:dyDescent="0.25">
      <c r="A1704" s="20" t="s">
        <v>4413</v>
      </c>
      <c r="B1704" s="11" t="s">
        <v>4414</v>
      </c>
      <c r="C1704" s="11" t="s">
        <v>85</v>
      </c>
      <c r="D1704" s="11" t="s">
        <v>86</v>
      </c>
      <c r="E1704" s="11" t="s">
        <v>89</v>
      </c>
      <c r="F1704" s="11" t="s">
        <v>4415</v>
      </c>
      <c r="G1704" s="11" t="s">
        <v>89</v>
      </c>
      <c r="H1704" s="11" t="s">
        <v>90</v>
      </c>
      <c r="I1704" s="12">
        <v>0</v>
      </c>
      <c r="J1704" s="11" t="s">
        <v>91</v>
      </c>
      <c r="K1704" s="11" t="s">
        <v>92</v>
      </c>
      <c r="L1704" s="13">
        <v>0</v>
      </c>
      <c r="M1704" s="11" t="s">
        <v>89</v>
      </c>
      <c r="N1704" s="12">
        <v>1</v>
      </c>
      <c r="O1704" s="10">
        <f t="shared" si="506"/>
        <v>7</v>
      </c>
      <c r="P1704" s="10" t="str">
        <f t="shared" si="516"/>
        <v/>
      </c>
      <c r="Q1704" s="10">
        <f t="shared" si="523"/>
        <v>13</v>
      </c>
      <c r="R1704" s="10">
        <f t="shared" si="524"/>
        <v>21</v>
      </c>
      <c r="S1704" s="10" t="str">
        <f t="shared" si="525"/>
        <v>312_3165</v>
      </c>
      <c r="V1704" cm="1">
        <f t="array" ref="V1704">MIN(IFERROR(FIND(_xlfn.SEQUENCE(10,,CHAR(48)),F1704),""))</f>
        <v>8</v>
      </c>
      <c r="W1704" s="25" cm="1">
        <f t="array" ref="W1704">MIN(IFERROR(FIND(_xlfn.SEQUENCE(10,,CHAR(48)),B1704),""))</f>
        <v>14</v>
      </c>
      <c r="X1704" s="10">
        <f t="shared" si="507"/>
        <v>15</v>
      </c>
      <c r="Y1704" s="17" t="str">
        <f t="shared" si="508"/>
        <v xml:space="preserve">Pince </v>
      </c>
      <c r="Z1704" s="10" t="str">
        <f t="shared" si="509"/>
        <v>312_3165</v>
      </c>
      <c r="AA1704" s="10" t="str">
        <f t="shared" si="510"/>
        <v>312_3165</v>
      </c>
      <c r="AB1704" s="10" t="str">
        <f t="shared" si="511"/>
        <v>A créer</v>
      </c>
      <c r="AC1704" s="14">
        <f t="shared" si="512"/>
        <v>0</v>
      </c>
      <c r="AD1704" s="10" t="str">
        <f t="shared" si="513"/>
        <v>312_3165 / 31239077</v>
      </c>
      <c r="AE1704" s="10" t="str">
        <f t="shared" si="514"/>
        <v>31239077</v>
      </c>
      <c r="AG1704" s="10" t="str">
        <f t="shared" si="515"/>
        <v>312_3165</v>
      </c>
      <c r="AH1704" s="10" t="str">
        <f t="shared" si="520"/>
        <v xml:space="preserve">Pince </v>
      </c>
      <c r="AI1704" s="10" t="str">
        <f t="shared" si="521"/>
        <v>A créer</v>
      </c>
      <c r="AJ1704" s="10" t="str">
        <f t="shared" si="522"/>
        <v>31239077</v>
      </c>
    </row>
    <row r="1705" spans="1:36" ht="15" x14ac:dyDescent="0.25">
      <c r="A1705" s="20" t="s">
        <v>4416</v>
      </c>
      <c r="B1705" s="11" t="s">
        <v>4417</v>
      </c>
      <c r="C1705" s="11" t="s">
        <v>85</v>
      </c>
      <c r="D1705" s="11" t="s">
        <v>86</v>
      </c>
      <c r="E1705" s="11" t="s">
        <v>89</v>
      </c>
      <c r="F1705" s="11" t="s">
        <v>4418</v>
      </c>
      <c r="G1705" s="11" t="s">
        <v>89</v>
      </c>
      <c r="H1705" s="11" t="s">
        <v>90</v>
      </c>
      <c r="I1705" s="12">
        <v>0</v>
      </c>
      <c r="J1705" s="11" t="s">
        <v>91</v>
      </c>
      <c r="K1705" s="11" t="s">
        <v>92</v>
      </c>
      <c r="L1705" s="13">
        <v>0</v>
      </c>
      <c r="M1705" s="11" t="s">
        <v>89</v>
      </c>
      <c r="N1705" s="12">
        <v>1</v>
      </c>
      <c r="O1705" s="10">
        <f t="shared" si="506"/>
        <v>9</v>
      </c>
      <c r="P1705" s="10" t="str">
        <f t="shared" si="516"/>
        <v/>
      </c>
      <c r="Q1705" s="10">
        <f t="shared" si="523"/>
        <v>15</v>
      </c>
      <c r="R1705" s="10">
        <f t="shared" si="524"/>
        <v>23</v>
      </c>
      <c r="S1705" s="10" t="str">
        <f t="shared" si="525"/>
        <v>312_3157</v>
      </c>
      <c r="V1705" cm="1">
        <f t="array" ref="V1705">MIN(IFERROR(FIND(_xlfn.SEQUENCE(10,,CHAR(48)),F1705),""))</f>
        <v>8</v>
      </c>
      <c r="W1705" s="25" cm="1">
        <f t="array" ref="W1705">MIN(IFERROR(FIND(_xlfn.SEQUENCE(10,,CHAR(48)),B1705),""))</f>
        <v>16</v>
      </c>
      <c r="X1705" s="10">
        <f t="shared" si="507"/>
        <v>15</v>
      </c>
      <c r="Y1705" s="17" t="str">
        <f t="shared" si="508"/>
        <v xml:space="preserve">Matrice </v>
      </c>
      <c r="Z1705" s="10" t="str">
        <f t="shared" si="509"/>
        <v>312_3157</v>
      </c>
      <c r="AA1705" s="10" t="str">
        <f t="shared" si="510"/>
        <v>312_3157</v>
      </c>
      <c r="AB1705" s="10" t="str">
        <f t="shared" si="511"/>
        <v>A créer</v>
      </c>
      <c r="AC1705" s="14">
        <f t="shared" si="512"/>
        <v>0</v>
      </c>
      <c r="AD1705" s="10" t="str">
        <f t="shared" si="513"/>
        <v>312_3157 / 31239076</v>
      </c>
      <c r="AE1705" s="10" t="str">
        <f t="shared" si="514"/>
        <v>31239076</v>
      </c>
      <c r="AG1705" s="10" t="str">
        <f t="shared" si="515"/>
        <v>312_3157</v>
      </c>
      <c r="AH1705" s="10" t="str">
        <f t="shared" si="520"/>
        <v xml:space="preserve">Matrice </v>
      </c>
      <c r="AI1705" s="10" t="str">
        <f t="shared" si="521"/>
        <v>A créer</v>
      </c>
      <c r="AJ1705" s="10" t="str">
        <f t="shared" si="522"/>
        <v>31239076</v>
      </c>
    </row>
    <row r="1706" spans="1:36" ht="15" x14ac:dyDescent="0.25">
      <c r="A1706" s="11" t="s">
        <v>4419</v>
      </c>
      <c r="B1706" s="11" t="s">
        <v>4420</v>
      </c>
      <c r="C1706" s="11" t="s">
        <v>85</v>
      </c>
      <c r="D1706" s="11" t="s">
        <v>86</v>
      </c>
      <c r="E1706" s="11" t="s">
        <v>89</v>
      </c>
      <c r="F1706" s="11" t="s">
        <v>4421</v>
      </c>
      <c r="G1706" s="11" t="s">
        <v>89</v>
      </c>
      <c r="H1706" s="11" t="s">
        <v>90</v>
      </c>
      <c r="I1706" s="12">
        <v>0</v>
      </c>
      <c r="J1706" s="11" t="s">
        <v>91</v>
      </c>
      <c r="K1706" s="11" t="s">
        <v>92</v>
      </c>
      <c r="L1706" s="13">
        <v>0</v>
      </c>
      <c r="M1706" s="11" t="s">
        <v>89</v>
      </c>
      <c r="N1706" s="12">
        <v>1</v>
      </c>
      <c r="O1706" s="10">
        <f t="shared" si="506"/>
        <v>9</v>
      </c>
      <c r="P1706" s="10" t="str">
        <f t="shared" si="516"/>
        <v/>
      </c>
      <c r="Q1706" s="10">
        <f t="shared" si="523"/>
        <v>15</v>
      </c>
      <c r="R1706" s="10">
        <f t="shared" si="524"/>
        <v>23</v>
      </c>
      <c r="S1706" s="10" t="str">
        <f t="shared" si="525"/>
        <v>312_3156</v>
      </c>
      <c r="V1706" cm="1">
        <f t="array" ref="V1706">MIN(IFERROR(FIND(_xlfn.SEQUENCE(10,,CHAR(48)),F1706),""))</f>
        <v>8</v>
      </c>
      <c r="W1706" s="25" cm="1">
        <f t="array" ref="W1706">MIN(IFERROR(FIND(_xlfn.SEQUENCE(10,,CHAR(48)),B1706),""))</f>
        <v>16</v>
      </c>
      <c r="X1706" s="10">
        <f t="shared" si="507"/>
        <v>15</v>
      </c>
      <c r="Y1706" s="17" t="str">
        <f t="shared" si="508"/>
        <v xml:space="preserve">Poinçon </v>
      </c>
      <c r="Z1706" s="10" t="str">
        <f t="shared" si="509"/>
        <v>312_3156</v>
      </c>
      <c r="AA1706" s="10" t="str">
        <f t="shared" si="510"/>
        <v>312_3156</v>
      </c>
      <c r="AB1706" s="10" t="str">
        <f t="shared" si="511"/>
        <v>A créer</v>
      </c>
      <c r="AC1706" s="14">
        <f t="shared" si="512"/>
        <v>0</v>
      </c>
      <c r="AD1706" s="10" t="str">
        <f t="shared" si="513"/>
        <v>312_3156 / 31239075</v>
      </c>
      <c r="AE1706" s="10" t="str">
        <f t="shared" si="514"/>
        <v>31239075</v>
      </c>
      <c r="AG1706" s="10" t="str">
        <f t="shared" si="515"/>
        <v>312_3156</v>
      </c>
      <c r="AH1706" s="10" t="str">
        <f t="shared" si="520"/>
        <v xml:space="preserve">Poinçon </v>
      </c>
      <c r="AI1706" s="10" t="str">
        <f t="shared" si="521"/>
        <v>A créer</v>
      </c>
      <c r="AJ1706" s="10" t="str">
        <f t="shared" si="522"/>
        <v>31239075</v>
      </c>
    </row>
    <row r="1707" spans="1:36" ht="15" x14ac:dyDescent="0.25">
      <c r="A1707" s="11" t="s">
        <v>4422</v>
      </c>
      <c r="B1707" s="11" t="s">
        <v>4423</v>
      </c>
      <c r="C1707" s="11" t="s">
        <v>85</v>
      </c>
      <c r="D1707" s="11" t="s">
        <v>86</v>
      </c>
      <c r="E1707" s="11" t="s">
        <v>89</v>
      </c>
      <c r="F1707" s="11" t="s">
        <v>4424</v>
      </c>
      <c r="G1707" s="11" t="s">
        <v>89</v>
      </c>
      <c r="H1707" s="11" t="s">
        <v>90</v>
      </c>
      <c r="I1707" s="12">
        <v>0</v>
      </c>
      <c r="J1707" s="11" t="s">
        <v>91</v>
      </c>
      <c r="K1707" s="11" t="s">
        <v>92</v>
      </c>
      <c r="L1707" s="13">
        <v>0</v>
      </c>
      <c r="M1707" s="11" t="s">
        <v>89</v>
      </c>
      <c r="N1707" s="12">
        <v>1</v>
      </c>
      <c r="O1707" s="10">
        <f t="shared" si="506"/>
        <v>9</v>
      </c>
      <c r="P1707" s="10" t="str">
        <f t="shared" si="516"/>
        <v/>
      </c>
      <c r="Q1707" s="10">
        <f t="shared" si="523"/>
        <v>15</v>
      </c>
      <c r="R1707" s="10">
        <f t="shared" si="524"/>
        <v>23</v>
      </c>
      <c r="S1707" s="10" t="str">
        <f t="shared" si="525"/>
        <v>312_3288</v>
      </c>
      <c r="V1707" cm="1">
        <f t="array" ref="V1707">MIN(IFERROR(FIND(_xlfn.SEQUENCE(10,,CHAR(48)),F1707),""))</f>
        <v>8</v>
      </c>
      <c r="W1707" s="25" cm="1">
        <f t="array" ref="W1707">MIN(IFERROR(FIND(_xlfn.SEQUENCE(10,,CHAR(48)),B1707),""))</f>
        <v>16</v>
      </c>
      <c r="X1707" s="10">
        <f t="shared" si="507"/>
        <v>15</v>
      </c>
      <c r="Y1707" s="17" t="str">
        <f t="shared" si="508"/>
        <v xml:space="preserve">Poinçon </v>
      </c>
      <c r="Z1707" s="10" t="str">
        <f t="shared" si="509"/>
        <v>312_3288</v>
      </c>
      <c r="AA1707" s="10" t="str">
        <f t="shared" si="510"/>
        <v>312_3288</v>
      </c>
      <c r="AB1707" s="10" t="str">
        <f t="shared" si="511"/>
        <v>A créer</v>
      </c>
      <c r="AC1707" s="14">
        <f t="shared" si="512"/>
        <v>0</v>
      </c>
      <c r="AD1707" s="10" t="str">
        <f t="shared" si="513"/>
        <v>312_3288 / 31239072</v>
      </c>
      <c r="AE1707" s="10" t="str">
        <f t="shared" si="514"/>
        <v>31239072</v>
      </c>
      <c r="AG1707" s="10" t="str">
        <f t="shared" si="515"/>
        <v>312_3288</v>
      </c>
      <c r="AH1707" s="10" t="str">
        <f t="shared" si="520"/>
        <v xml:space="preserve">Poinçon </v>
      </c>
      <c r="AI1707" s="10" t="str">
        <f t="shared" si="521"/>
        <v>A créer</v>
      </c>
      <c r="AJ1707" s="10" t="str">
        <f t="shared" si="522"/>
        <v>31239072</v>
      </c>
    </row>
    <row r="1708" spans="1:36" ht="15" x14ac:dyDescent="0.25">
      <c r="A1708" s="11" t="s">
        <v>4425</v>
      </c>
      <c r="B1708" s="11" t="s">
        <v>4426</v>
      </c>
      <c r="C1708" s="11" t="s">
        <v>85</v>
      </c>
      <c r="D1708" s="11" t="s">
        <v>86</v>
      </c>
      <c r="E1708" s="11" t="s">
        <v>89</v>
      </c>
      <c r="F1708" s="11" t="s">
        <v>4427</v>
      </c>
      <c r="G1708" s="11" t="s">
        <v>89</v>
      </c>
      <c r="H1708" s="11" t="s">
        <v>90</v>
      </c>
      <c r="I1708" s="12">
        <v>0</v>
      </c>
      <c r="J1708" s="11" t="s">
        <v>91</v>
      </c>
      <c r="K1708" s="11" t="s">
        <v>92</v>
      </c>
      <c r="L1708" s="13">
        <v>0</v>
      </c>
      <c r="M1708" s="11" t="s">
        <v>89</v>
      </c>
      <c r="N1708" s="12">
        <v>1</v>
      </c>
      <c r="O1708" s="10">
        <f t="shared" si="506"/>
        <v>9</v>
      </c>
      <c r="P1708" s="10" t="str">
        <f t="shared" si="516"/>
        <v/>
      </c>
      <c r="Q1708" s="10">
        <f t="shared" si="523"/>
        <v>15</v>
      </c>
      <c r="R1708" s="10">
        <f t="shared" si="524"/>
        <v>23</v>
      </c>
      <c r="S1708" s="10" t="str">
        <f t="shared" si="525"/>
        <v>611_1296</v>
      </c>
      <c r="V1708" cm="1">
        <f t="array" ref="V1708">MIN(IFERROR(FIND(_xlfn.SEQUENCE(10,,CHAR(48)),F1708),""))</f>
        <v>8</v>
      </c>
      <c r="W1708" s="25" cm="1">
        <f t="array" ref="W1708">MIN(IFERROR(FIND(_xlfn.SEQUENCE(10,,CHAR(48)),B1708),""))</f>
        <v>16</v>
      </c>
      <c r="X1708" s="10">
        <f t="shared" si="507"/>
        <v>15</v>
      </c>
      <c r="Y1708" s="17" t="str">
        <f t="shared" si="508"/>
        <v xml:space="preserve">Matrice </v>
      </c>
      <c r="Z1708" s="10" t="str">
        <f t="shared" si="509"/>
        <v>611_1296</v>
      </c>
      <c r="AA1708" s="10" t="str">
        <f t="shared" si="510"/>
        <v>611_1296</v>
      </c>
      <c r="AB1708" s="10" t="str">
        <f t="shared" si="511"/>
        <v>A créer</v>
      </c>
      <c r="AC1708" s="14">
        <f t="shared" si="512"/>
        <v>0</v>
      </c>
      <c r="AD1708" s="10" t="str">
        <f t="shared" si="513"/>
        <v>611_1296 / 31239058</v>
      </c>
      <c r="AE1708" s="10" t="str">
        <f t="shared" si="514"/>
        <v>31239058</v>
      </c>
      <c r="AG1708" s="10" t="str">
        <f t="shared" si="515"/>
        <v>611_1296</v>
      </c>
      <c r="AH1708" s="10" t="str">
        <f t="shared" si="520"/>
        <v xml:space="preserve">Matrice </v>
      </c>
      <c r="AI1708" s="10" t="str">
        <f t="shared" si="521"/>
        <v>A créer</v>
      </c>
      <c r="AJ1708" s="10" t="str">
        <f t="shared" si="522"/>
        <v>31239058</v>
      </c>
    </row>
    <row r="1709" spans="1:36" ht="15" x14ac:dyDescent="0.25">
      <c r="A1709" s="11" t="s">
        <v>4428</v>
      </c>
      <c r="B1709" s="11" t="s">
        <v>4429</v>
      </c>
      <c r="C1709" s="11" t="s">
        <v>85</v>
      </c>
      <c r="D1709" s="11" t="s">
        <v>86</v>
      </c>
      <c r="E1709" s="11" t="s">
        <v>89</v>
      </c>
      <c r="F1709" s="11" t="s">
        <v>4430</v>
      </c>
      <c r="G1709" s="11" t="s">
        <v>89</v>
      </c>
      <c r="H1709" s="11" t="s">
        <v>90</v>
      </c>
      <c r="I1709" s="12">
        <v>0</v>
      </c>
      <c r="J1709" s="11" t="s">
        <v>91</v>
      </c>
      <c r="K1709" s="11" t="s">
        <v>92</v>
      </c>
      <c r="L1709" s="13">
        <v>0</v>
      </c>
      <c r="M1709" s="11" t="s">
        <v>89</v>
      </c>
      <c r="N1709" s="12">
        <v>1</v>
      </c>
      <c r="O1709" s="10">
        <f t="shared" si="506"/>
        <v>9</v>
      </c>
      <c r="P1709" s="10" t="str">
        <f t="shared" si="516"/>
        <v/>
      </c>
      <c r="Q1709" s="10">
        <f t="shared" si="523"/>
        <v>15</v>
      </c>
      <c r="R1709" s="10">
        <f t="shared" si="524"/>
        <v>23</v>
      </c>
      <c r="S1709" s="10" t="str">
        <f t="shared" si="525"/>
        <v>611_1297</v>
      </c>
      <c r="V1709" cm="1">
        <f t="array" ref="V1709">MIN(IFERROR(FIND(_xlfn.SEQUENCE(10,,CHAR(48)),F1709),""))</f>
        <v>8</v>
      </c>
      <c r="W1709" s="25" cm="1">
        <f t="array" ref="W1709">MIN(IFERROR(FIND(_xlfn.SEQUENCE(10,,CHAR(48)),B1709),""))</f>
        <v>16</v>
      </c>
      <c r="X1709" s="10">
        <f t="shared" si="507"/>
        <v>15</v>
      </c>
      <c r="Y1709" s="17" t="str">
        <f t="shared" si="508"/>
        <v xml:space="preserve">Poinçon </v>
      </c>
      <c r="Z1709" s="10" t="str">
        <f t="shared" si="509"/>
        <v>611_1297</v>
      </c>
      <c r="AA1709" s="10" t="str">
        <f t="shared" si="510"/>
        <v>611_1297</v>
      </c>
      <c r="AB1709" s="10" t="str">
        <f t="shared" si="511"/>
        <v>A créer</v>
      </c>
      <c r="AC1709" s="14">
        <f t="shared" si="512"/>
        <v>0</v>
      </c>
      <c r="AD1709" s="10" t="str">
        <f t="shared" si="513"/>
        <v>611_1297 / 31239057</v>
      </c>
      <c r="AE1709" s="10" t="str">
        <f t="shared" si="514"/>
        <v>31239057</v>
      </c>
      <c r="AG1709" s="10" t="str">
        <f t="shared" si="515"/>
        <v>611_1297</v>
      </c>
      <c r="AH1709" s="10" t="str">
        <f t="shared" si="520"/>
        <v xml:space="preserve">Poinçon </v>
      </c>
      <c r="AI1709" s="10" t="str">
        <f t="shared" si="521"/>
        <v>A créer</v>
      </c>
      <c r="AJ1709" s="10" t="str">
        <f t="shared" si="522"/>
        <v>31239057</v>
      </c>
    </row>
    <row r="1710" spans="1:36" ht="15" x14ac:dyDescent="0.25">
      <c r="A1710" s="11" t="s">
        <v>4431</v>
      </c>
      <c r="B1710" s="11" t="s">
        <v>4432</v>
      </c>
      <c r="C1710" s="11" t="s">
        <v>85</v>
      </c>
      <c r="D1710" s="11" t="s">
        <v>86</v>
      </c>
      <c r="E1710" s="11" t="s">
        <v>89</v>
      </c>
      <c r="F1710" s="11" t="s">
        <v>4433</v>
      </c>
      <c r="G1710" s="11" t="s">
        <v>89</v>
      </c>
      <c r="H1710" s="11" t="s">
        <v>90</v>
      </c>
      <c r="I1710" s="12">
        <v>0</v>
      </c>
      <c r="J1710" s="11" t="s">
        <v>91</v>
      </c>
      <c r="K1710" s="11" t="s">
        <v>92</v>
      </c>
      <c r="L1710" s="13">
        <v>0</v>
      </c>
      <c r="M1710" s="11" t="s">
        <v>89</v>
      </c>
      <c r="N1710" s="12">
        <v>1</v>
      </c>
      <c r="O1710" s="10">
        <f t="shared" si="506"/>
        <v>9</v>
      </c>
      <c r="P1710" s="10" t="str">
        <f t="shared" si="516"/>
        <v/>
      </c>
      <c r="Q1710" s="10">
        <f t="shared" si="523"/>
        <v>15</v>
      </c>
      <c r="R1710" s="10">
        <f t="shared" si="524"/>
        <v>23</v>
      </c>
      <c r="S1710" s="10" t="str">
        <f t="shared" si="525"/>
        <v>611_1289</v>
      </c>
      <c r="V1710" cm="1">
        <f t="array" ref="V1710">MIN(IFERROR(FIND(_xlfn.SEQUENCE(10,,CHAR(48)),F1710),""))</f>
        <v>8</v>
      </c>
      <c r="W1710" s="25" cm="1">
        <f t="array" ref="W1710">MIN(IFERROR(FIND(_xlfn.SEQUENCE(10,,CHAR(48)),B1710),""))</f>
        <v>16</v>
      </c>
      <c r="X1710" s="10">
        <f t="shared" si="507"/>
        <v>15</v>
      </c>
      <c r="Y1710" s="17" t="str">
        <f t="shared" si="508"/>
        <v xml:space="preserve">Matrice </v>
      </c>
      <c r="Z1710" s="10" t="str">
        <f t="shared" si="509"/>
        <v>611_1289</v>
      </c>
      <c r="AA1710" s="10" t="str">
        <f t="shared" si="510"/>
        <v>611_1289</v>
      </c>
      <c r="AB1710" s="10" t="str">
        <f t="shared" si="511"/>
        <v>A créer</v>
      </c>
      <c r="AC1710" s="14">
        <f t="shared" si="512"/>
        <v>0</v>
      </c>
      <c r="AD1710" s="10" t="str">
        <f t="shared" si="513"/>
        <v>611_1289 / 31239051</v>
      </c>
      <c r="AE1710" s="10" t="str">
        <f t="shared" si="514"/>
        <v>31239051</v>
      </c>
      <c r="AG1710" s="10" t="str">
        <f t="shared" si="515"/>
        <v>611_1289</v>
      </c>
      <c r="AH1710" s="10" t="str">
        <f t="shared" si="520"/>
        <v xml:space="preserve">Matrice </v>
      </c>
      <c r="AI1710" s="10" t="str">
        <f t="shared" si="521"/>
        <v>A créer</v>
      </c>
      <c r="AJ1710" s="10" t="str">
        <f t="shared" si="522"/>
        <v>31239051</v>
      </c>
    </row>
    <row r="1711" spans="1:36" ht="15" x14ac:dyDescent="0.25">
      <c r="A1711" s="11" t="s">
        <v>4434</v>
      </c>
      <c r="B1711" s="11" t="s">
        <v>4435</v>
      </c>
      <c r="C1711" s="11" t="s">
        <v>85</v>
      </c>
      <c r="D1711" s="11" t="s">
        <v>86</v>
      </c>
      <c r="E1711" s="11" t="s">
        <v>89</v>
      </c>
      <c r="F1711" s="11" t="s">
        <v>4436</v>
      </c>
      <c r="G1711" s="11" t="s">
        <v>89</v>
      </c>
      <c r="H1711" s="11" t="s">
        <v>90</v>
      </c>
      <c r="I1711" s="12">
        <v>0</v>
      </c>
      <c r="J1711" s="11" t="s">
        <v>91</v>
      </c>
      <c r="K1711" s="11" t="s">
        <v>92</v>
      </c>
      <c r="L1711" s="13">
        <v>0</v>
      </c>
      <c r="M1711" s="11" t="s">
        <v>89</v>
      </c>
      <c r="N1711" s="12">
        <v>1</v>
      </c>
      <c r="O1711" s="10">
        <f t="shared" si="506"/>
        <v>9</v>
      </c>
      <c r="P1711" s="10" t="str">
        <f t="shared" si="516"/>
        <v/>
      </c>
      <c r="Q1711" s="10">
        <f t="shared" si="523"/>
        <v>15</v>
      </c>
      <c r="R1711" s="10">
        <f t="shared" si="524"/>
        <v>23</v>
      </c>
      <c r="S1711" s="10" t="str">
        <f t="shared" si="525"/>
        <v>611_1288</v>
      </c>
      <c r="V1711" cm="1">
        <f t="array" ref="V1711">MIN(IFERROR(FIND(_xlfn.SEQUENCE(10,,CHAR(48)),F1711),""))</f>
        <v>8</v>
      </c>
      <c r="W1711" s="25" cm="1">
        <f t="array" ref="W1711">MIN(IFERROR(FIND(_xlfn.SEQUENCE(10,,CHAR(48)),B1711),""))</f>
        <v>16</v>
      </c>
      <c r="X1711" s="10">
        <f t="shared" si="507"/>
        <v>15</v>
      </c>
      <c r="Y1711" s="17" t="str">
        <f t="shared" si="508"/>
        <v xml:space="preserve">Poinçon </v>
      </c>
      <c r="Z1711" s="10" t="str">
        <f t="shared" si="509"/>
        <v>611_1288</v>
      </c>
      <c r="AA1711" s="10" t="str">
        <f t="shared" si="510"/>
        <v>611_1288</v>
      </c>
      <c r="AB1711" s="10" t="str">
        <f t="shared" si="511"/>
        <v>A créer</v>
      </c>
      <c r="AC1711" s="14">
        <f t="shared" si="512"/>
        <v>0</v>
      </c>
      <c r="AD1711" s="10" t="str">
        <f t="shared" si="513"/>
        <v>611_1288 / 31239050</v>
      </c>
      <c r="AE1711" s="10" t="str">
        <f t="shared" si="514"/>
        <v>31239050</v>
      </c>
      <c r="AG1711" s="10" t="str">
        <f t="shared" si="515"/>
        <v>611_1288</v>
      </c>
      <c r="AH1711" s="10" t="str">
        <f t="shared" si="520"/>
        <v xml:space="preserve">Poinçon </v>
      </c>
      <c r="AI1711" s="10" t="str">
        <f t="shared" si="521"/>
        <v>A créer</v>
      </c>
      <c r="AJ1711" s="10" t="str">
        <f t="shared" si="522"/>
        <v>31239050</v>
      </c>
    </row>
    <row r="1712" spans="1:36" ht="15" x14ac:dyDescent="0.25">
      <c r="A1712" s="11" t="s">
        <v>4437</v>
      </c>
      <c r="B1712" s="11" t="s">
        <v>4438</v>
      </c>
      <c r="C1712" s="11" t="s">
        <v>85</v>
      </c>
      <c r="D1712" s="11" t="s">
        <v>86</v>
      </c>
      <c r="E1712" s="11" t="s">
        <v>89</v>
      </c>
      <c r="F1712" s="11" t="s">
        <v>4439</v>
      </c>
      <c r="G1712" s="11" t="s">
        <v>89</v>
      </c>
      <c r="H1712" s="11" t="s">
        <v>90</v>
      </c>
      <c r="I1712" s="12">
        <v>0</v>
      </c>
      <c r="J1712" s="11" t="s">
        <v>91</v>
      </c>
      <c r="K1712" s="11" t="s">
        <v>92</v>
      </c>
      <c r="L1712" s="13">
        <v>0</v>
      </c>
      <c r="M1712" s="11" t="s">
        <v>89</v>
      </c>
      <c r="N1712" s="12">
        <v>1</v>
      </c>
      <c r="O1712" s="10">
        <f t="shared" si="506"/>
        <v>9</v>
      </c>
      <c r="P1712" s="10" t="str">
        <f t="shared" si="516"/>
        <v/>
      </c>
      <c r="Q1712" s="10">
        <f t="shared" si="523"/>
        <v>15</v>
      </c>
      <c r="R1712" s="10">
        <f t="shared" si="524"/>
        <v>23</v>
      </c>
      <c r="S1712" s="10" t="str">
        <f t="shared" si="525"/>
        <v>312_3257</v>
      </c>
      <c r="V1712" cm="1">
        <f t="array" ref="V1712">MIN(IFERROR(FIND(_xlfn.SEQUENCE(10,,CHAR(48)),F1712),""))</f>
        <v>8</v>
      </c>
      <c r="W1712" s="25" cm="1">
        <f t="array" ref="W1712">MIN(IFERROR(FIND(_xlfn.SEQUENCE(10,,CHAR(48)),B1712),""))</f>
        <v>16</v>
      </c>
      <c r="X1712" s="10">
        <f t="shared" si="507"/>
        <v>15</v>
      </c>
      <c r="Y1712" s="17" t="str">
        <f t="shared" si="508"/>
        <v xml:space="preserve">Poinçon </v>
      </c>
      <c r="Z1712" s="10" t="str">
        <f t="shared" si="509"/>
        <v>312_3257</v>
      </c>
      <c r="AA1712" s="10" t="str">
        <f t="shared" si="510"/>
        <v>312_3257</v>
      </c>
      <c r="AB1712" s="10" t="str">
        <f t="shared" si="511"/>
        <v>A créer</v>
      </c>
      <c r="AC1712" s="14">
        <f t="shared" si="512"/>
        <v>0</v>
      </c>
      <c r="AD1712" s="10" t="str">
        <f t="shared" si="513"/>
        <v>312_3257 / 31239019</v>
      </c>
      <c r="AE1712" s="10" t="str">
        <f t="shared" si="514"/>
        <v>31239019</v>
      </c>
      <c r="AG1712" s="10" t="str">
        <f t="shared" si="515"/>
        <v>312_3257</v>
      </c>
      <c r="AH1712" s="10" t="str">
        <f t="shared" si="520"/>
        <v xml:space="preserve">Poinçon </v>
      </c>
      <c r="AI1712" s="10" t="str">
        <f t="shared" si="521"/>
        <v>A créer</v>
      </c>
      <c r="AJ1712" s="10" t="str">
        <f t="shared" si="522"/>
        <v>31239019</v>
      </c>
    </row>
    <row r="1713" spans="1:36" ht="15" x14ac:dyDescent="0.25">
      <c r="A1713" s="11" t="s">
        <v>4440</v>
      </c>
      <c r="B1713" s="11" t="s">
        <v>4441</v>
      </c>
      <c r="C1713" s="11" t="s">
        <v>85</v>
      </c>
      <c r="D1713" s="11" t="s">
        <v>86</v>
      </c>
      <c r="E1713" s="11" t="s">
        <v>89</v>
      </c>
      <c r="F1713" s="11" t="s">
        <v>4442</v>
      </c>
      <c r="G1713" s="11" t="s">
        <v>89</v>
      </c>
      <c r="H1713" s="11" t="s">
        <v>90</v>
      </c>
      <c r="I1713" s="12">
        <v>0</v>
      </c>
      <c r="J1713" s="11" t="s">
        <v>91</v>
      </c>
      <c r="K1713" s="11" t="s">
        <v>92</v>
      </c>
      <c r="L1713" s="13">
        <v>0</v>
      </c>
      <c r="M1713" s="11" t="s">
        <v>89</v>
      </c>
      <c r="N1713" s="12">
        <v>1</v>
      </c>
      <c r="O1713" s="10">
        <f t="shared" si="506"/>
        <v>8</v>
      </c>
      <c r="P1713" s="10" t="str">
        <f t="shared" si="516"/>
        <v/>
      </c>
      <c r="Q1713" s="10">
        <f t="shared" si="523"/>
        <v>14</v>
      </c>
      <c r="R1713" s="10">
        <f t="shared" si="524"/>
        <v>22</v>
      </c>
      <c r="S1713" s="10" t="str">
        <f t="shared" si="525"/>
        <v>312_3257</v>
      </c>
      <c r="V1713" cm="1">
        <f t="array" ref="V1713">MIN(IFERROR(FIND(_xlfn.SEQUENCE(10,,CHAR(48)),F1713),""))</f>
        <v>8</v>
      </c>
      <c r="W1713" s="25" cm="1">
        <f t="array" ref="W1713">MIN(IFERROR(FIND(_xlfn.SEQUENCE(10,,CHAR(48)),B1713),""))</f>
        <v>15</v>
      </c>
      <c r="X1713" s="10">
        <f t="shared" si="507"/>
        <v>15</v>
      </c>
      <c r="Y1713" s="17" t="str">
        <f t="shared" si="508"/>
        <v xml:space="preserve">Anneau </v>
      </c>
      <c r="Z1713" s="10" t="str">
        <f t="shared" si="509"/>
        <v>312_3270</v>
      </c>
      <c r="AA1713" s="10" t="str">
        <f t="shared" si="510"/>
        <v>312_3270</v>
      </c>
      <c r="AB1713" s="10" t="str">
        <f t="shared" si="511"/>
        <v>A créer</v>
      </c>
      <c r="AC1713" s="14">
        <f t="shared" si="512"/>
        <v>0</v>
      </c>
      <c r="AD1713" s="10" t="str">
        <f t="shared" si="513"/>
        <v>312_3270 / 31239018</v>
      </c>
      <c r="AE1713" s="10" t="str">
        <f t="shared" si="514"/>
        <v>31239018</v>
      </c>
      <c r="AG1713" s="10" t="str">
        <f t="shared" si="515"/>
        <v>312_3270</v>
      </c>
      <c r="AH1713" s="10" t="str">
        <f t="shared" si="520"/>
        <v xml:space="preserve">Anneau </v>
      </c>
      <c r="AI1713" s="10" t="str">
        <f t="shared" si="521"/>
        <v>A créer</v>
      </c>
      <c r="AJ1713" s="10" t="str">
        <f t="shared" si="522"/>
        <v>31239018</v>
      </c>
    </row>
    <row r="1714" spans="1:36" ht="15" x14ac:dyDescent="0.25">
      <c r="A1714" s="11" t="s">
        <v>4443</v>
      </c>
      <c r="B1714" s="11" t="s">
        <v>4444</v>
      </c>
      <c r="C1714" s="11" t="s">
        <v>85</v>
      </c>
      <c r="D1714" s="11" t="s">
        <v>86</v>
      </c>
      <c r="E1714" s="11" t="s">
        <v>89</v>
      </c>
      <c r="F1714" s="11" t="s">
        <v>4445</v>
      </c>
      <c r="G1714" s="11" t="s">
        <v>89</v>
      </c>
      <c r="H1714" s="11" t="s">
        <v>90</v>
      </c>
      <c r="I1714" s="12">
        <v>0</v>
      </c>
      <c r="J1714" s="11" t="s">
        <v>91</v>
      </c>
      <c r="K1714" s="11" t="s">
        <v>92</v>
      </c>
      <c r="L1714" s="13">
        <v>100</v>
      </c>
      <c r="M1714" s="11" t="s">
        <v>89</v>
      </c>
      <c r="N1714" s="12">
        <v>1</v>
      </c>
      <c r="O1714" s="10" t="str">
        <f t="shared" si="506"/>
        <v/>
      </c>
      <c r="P1714" s="10" t="str">
        <f t="shared" si="516"/>
        <v/>
      </c>
      <c r="Q1714" s="10" t="str">
        <f t="shared" si="523"/>
        <v/>
      </c>
      <c r="R1714" s="10">
        <f t="shared" si="524"/>
        <v>13</v>
      </c>
      <c r="S1714" s="10" t="str">
        <f t="shared" si="525"/>
        <v/>
      </c>
      <c r="V1714" cm="1">
        <f t="array" ref="V1714">MIN(IFERROR(FIND(_xlfn.SEQUENCE(10,,CHAR(48)),F1714),""))</f>
        <v>8</v>
      </c>
      <c r="W1714" s="25" cm="1">
        <f t="array" ref="W1714">MIN(IFERROR(FIND(_xlfn.SEQUENCE(10,,CHAR(48)),B1714),""))</f>
        <v>0</v>
      </c>
      <c r="X1714" s="10">
        <f t="shared" si="507"/>
        <v>15</v>
      </c>
      <c r="Y1714" s="17" t="e">
        <f t="shared" si="508"/>
        <v>#VALUE!</v>
      </c>
      <c r="Z1714" s="10" t="str">
        <f t="shared" si="509"/>
        <v>312_3299</v>
      </c>
      <c r="AA1714" s="10" t="str">
        <f t="shared" si="510"/>
        <v>312_3299</v>
      </c>
      <c r="AB1714" s="10" t="str">
        <f t="shared" si="511"/>
        <v>A créer</v>
      </c>
      <c r="AC1714" s="14">
        <f t="shared" si="512"/>
        <v>0</v>
      </c>
      <c r="AD1714" s="10" t="str">
        <f t="shared" si="513"/>
        <v>312_3299 / 31235588</v>
      </c>
      <c r="AE1714" s="10" t="str">
        <f t="shared" si="514"/>
        <v>31235588</v>
      </c>
      <c r="AG1714" s="10" t="str">
        <f t="shared" si="515"/>
        <v>312_3299</v>
      </c>
      <c r="AH1714" s="10" t="e">
        <f t="shared" si="520"/>
        <v>#VALUE!</v>
      </c>
      <c r="AI1714" s="10" t="str">
        <f t="shared" si="521"/>
        <v>A créer</v>
      </c>
      <c r="AJ1714" s="10" t="str">
        <f t="shared" si="522"/>
        <v>31235588</v>
      </c>
    </row>
    <row r="1715" spans="1:36" ht="15" x14ac:dyDescent="0.25">
      <c r="A1715" s="11" t="s">
        <v>4446</v>
      </c>
      <c r="B1715" s="11" t="s">
        <v>4447</v>
      </c>
      <c r="C1715" s="11" t="s">
        <v>85</v>
      </c>
      <c r="D1715" s="11" t="s">
        <v>86</v>
      </c>
      <c r="E1715" s="11" t="s">
        <v>89</v>
      </c>
      <c r="F1715" s="11" t="s">
        <v>4448</v>
      </c>
      <c r="G1715" s="11" t="s">
        <v>89</v>
      </c>
      <c r="H1715" s="11" t="s">
        <v>90</v>
      </c>
      <c r="I1715" s="12">
        <v>0</v>
      </c>
      <c r="J1715" s="11" t="s">
        <v>91</v>
      </c>
      <c r="K1715" s="11" t="s">
        <v>92</v>
      </c>
      <c r="L1715" s="13">
        <v>80</v>
      </c>
      <c r="M1715" s="11" t="s">
        <v>89</v>
      </c>
      <c r="N1715" s="12">
        <v>1</v>
      </c>
      <c r="O1715" s="10" t="str">
        <f t="shared" si="506"/>
        <v/>
      </c>
      <c r="P1715" s="10" t="str">
        <f t="shared" si="516"/>
        <v/>
      </c>
      <c r="Q1715" s="10" t="str">
        <f t="shared" si="523"/>
        <v/>
      </c>
      <c r="R1715" s="10">
        <f t="shared" si="524"/>
        <v>17</v>
      </c>
      <c r="S1715" s="10" t="str">
        <f t="shared" si="525"/>
        <v/>
      </c>
      <c r="V1715" cm="1">
        <f t="array" ref="V1715">MIN(IFERROR(FIND(_xlfn.SEQUENCE(10,,CHAR(48)),F1715),""))</f>
        <v>8</v>
      </c>
      <c r="W1715" s="25" cm="1">
        <f t="array" ref="W1715">MIN(IFERROR(FIND(_xlfn.SEQUENCE(10,,CHAR(48)),B1715),""))</f>
        <v>0</v>
      </c>
      <c r="X1715" s="10">
        <f t="shared" si="507"/>
        <v>15</v>
      </c>
      <c r="Y1715" s="17" t="e">
        <f t="shared" si="508"/>
        <v>#VALUE!</v>
      </c>
      <c r="Z1715" s="10" t="str">
        <f t="shared" si="509"/>
        <v>312_3300</v>
      </c>
      <c r="AA1715" s="10" t="str">
        <f t="shared" si="510"/>
        <v>312_3300</v>
      </c>
      <c r="AB1715" s="10" t="str">
        <f t="shared" si="511"/>
        <v>A créer</v>
      </c>
      <c r="AC1715" s="14">
        <f t="shared" si="512"/>
        <v>0</v>
      </c>
      <c r="AD1715" s="10" t="str">
        <f t="shared" si="513"/>
        <v>312_3300 / 31235587</v>
      </c>
      <c r="AE1715" s="10" t="str">
        <f t="shared" si="514"/>
        <v>31235587</v>
      </c>
      <c r="AG1715" s="10" t="str">
        <f t="shared" si="515"/>
        <v>312_3300</v>
      </c>
      <c r="AH1715" s="10" t="e">
        <f t="shared" si="520"/>
        <v>#VALUE!</v>
      </c>
      <c r="AI1715" s="10" t="str">
        <f t="shared" si="521"/>
        <v>A créer</v>
      </c>
      <c r="AJ1715" s="10" t="str">
        <f t="shared" si="522"/>
        <v>31235587</v>
      </c>
    </row>
    <row r="1716" spans="1:36" ht="15" x14ac:dyDescent="0.25">
      <c r="A1716" s="11" t="s">
        <v>4449</v>
      </c>
      <c r="B1716" s="11" t="s">
        <v>4450</v>
      </c>
      <c r="C1716" s="11" t="s">
        <v>85</v>
      </c>
      <c r="D1716" s="11" t="s">
        <v>86</v>
      </c>
      <c r="E1716" s="11" t="s">
        <v>89</v>
      </c>
      <c r="F1716" s="11" t="s">
        <v>344</v>
      </c>
      <c r="G1716" s="11" t="s">
        <v>89</v>
      </c>
      <c r="H1716" s="11" t="s">
        <v>90</v>
      </c>
      <c r="I1716" s="12">
        <v>0</v>
      </c>
      <c r="J1716" s="11" t="s">
        <v>91</v>
      </c>
      <c r="K1716" s="11" t="s">
        <v>92</v>
      </c>
      <c r="L1716" s="13">
        <v>150</v>
      </c>
      <c r="M1716" s="11" t="s">
        <v>89</v>
      </c>
      <c r="N1716" s="12">
        <v>1</v>
      </c>
      <c r="O1716" s="10" t="str">
        <f t="shared" si="506"/>
        <v/>
      </c>
      <c r="P1716" s="10" t="str">
        <f t="shared" si="516"/>
        <v/>
      </c>
      <c r="Q1716" s="10" t="str">
        <f t="shared" si="523"/>
        <v/>
      </c>
      <c r="R1716" s="10">
        <f t="shared" si="524"/>
        <v>14</v>
      </c>
      <c r="S1716" s="10" t="str">
        <f t="shared" si="525"/>
        <v/>
      </c>
      <c r="V1716" cm="1">
        <f t="array" ref="V1716">MIN(IFERROR(FIND(_xlfn.SEQUENCE(10,,CHAR(48)),F1716),""))</f>
        <v>8</v>
      </c>
      <c r="W1716" s="25" cm="1">
        <f t="array" ref="W1716">MIN(IFERROR(FIND(_xlfn.SEQUENCE(10,,CHAR(48)),B1716),""))</f>
        <v>0</v>
      </c>
      <c r="X1716" s="10">
        <f t="shared" si="507"/>
        <v>15</v>
      </c>
      <c r="Y1716" s="17" t="e">
        <f t="shared" si="508"/>
        <v>#VALUE!</v>
      </c>
      <c r="Z1716" s="10" t="str">
        <f t="shared" si="509"/>
        <v>312_3301</v>
      </c>
      <c r="AA1716" s="10" t="str">
        <f t="shared" si="510"/>
        <v>312_3301</v>
      </c>
      <c r="AB1716" s="10" t="str">
        <f t="shared" si="511"/>
        <v>A créer</v>
      </c>
      <c r="AC1716" s="14">
        <f t="shared" si="512"/>
        <v>0</v>
      </c>
      <c r="AD1716" s="10" t="str">
        <f t="shared" si="513"/>
        <v>312_3301 / 31235586</v>
      </c>
      <c r="AE1716" s="10" t="str">
        <f t="shared" si="514"/>
        <v>31235586</v>
      </c>
      <c r="AG1716" s="10" t="str">
        <f t="shared" si="515"/>
        <v>312_3301</v>
      </c>
      <c r="AH1716" s="10" t="e">
        <f t="shared" si="520"/>
        <v>#VALUE!</v>
      </c>
      <c r="AI1716" s="10" t="str">
        <f t="shared" si="521"/>
        <v>A créer</v>
      </c>
      <c r="AJ1716" s="10" t="str">
        <f t="shared" si="522"/>
        <v>31235586</v>
      </c>
    </row>
    <row r="1717" spans="1:36" ht="15" x14ac:dyDescent="0.25">
      <c r="A1717" s="11" t="s">
        <v>4451</v>
      </c>
      <c r="B1717" s="11" t="s">
        <v>4452</v>
      </c>
      <c r="C1717" s="11" t="s">
        <v>85</v>
      </c>
      <c r="D1717" s="11" t="s">
        <v>86</v>
      </c>
      <c r="E1717" s="11" t="s">
        <v>89</v>
      </c>
      <c r="F1717" s="11" t="s">
        <v>4453</v>
      </c>
      <c r="G1717" s="11" t="s">
        <v>89</v>
      </c>
      <c r="H1717" s="11" t="s">
        <v>90</v>
      </c>
      <c r="I1717" s="12">
        <v>0</v>
      </c>
      <c r="J1717" s="11" t="s">
        <v>91</v>
      </c>
      <c r="K1717" s="11" t="s">
        <v>92</v>
      </c>
      <c r="L1717" s="13">
        <v>180</v>
      </c>
      <c r="M1717" s="11" t="s">
        <v>89</v>
      </c>
      <c r="N1717" s="12">
        <v>1</v>
      </c>
      <c r="O1717" s="10" t="str">
        <f t="shared" si="506"/>
        <v/>
      </c>
      <c r="P1717" s="10" t="str">
        <f t="shared" si="516"/>
        <v/>
      </c>
      <c r="Q1717" s="10" t="str">
        <f t="shared" si="523"/>
        <v/>
      </c>
      <c r="R1717" s="10">
        <f t="shared" si="524"/>
        <v>19</v>
      </c>
      <c r="S1717" s="10" t="str">
        <f t="shared" si="525"/>
        <v/>
      </c>
      <c r="V1717" cm="1">
        <f t="array" ref="V1717">MIN(IFERROR(FIND(_xlfn.SEQUENCE(10,,CHAR(48)),F1717),""))</f>
        <v>8</v>
      </c>
      <c r="W1717" s="25" cm="1">
        <f t="array" ref="W1717">MIN(IFERROR(FIND(_xlfn.SEQUENCE(10,,CHAR(48)),B1717),""))</f>
        <v>0</v>
      </c>
      <c r="X1717" s="10">
        <f t="shared" si="507"/>
        <v>15</v>
      </c>
      <c r="Y1717" s="17" t="e">
        <f t="shared" si="508"/>
        <v>#VALUE!</v>
      </c>
      <c r="Z1717" s="10" t="str">
        <f t="shared" si="509"/>
        <v>611_0672</v>
      </c>
      <c r="AA1717" s="10" t="str">
        <f t="shared" si="510"/>
        <v>611_0672</v>
      </c>
      <c r="AB1717" s="10" t="str">
        <f t="shared" si="511"/>
        <v>A créer</v>
      </c>
      <c r="AC1717" s="14">
        <f t="shared" si="512"/>
        <v>0</v>
      </c>
      <c r="AD1717" s="10" t="str">
        <f t="shared" si="513"/>
        <v>611_0672 / 31235583</v>
      </c>
      <c r="AE1717" s="10" t="str">
        <f t="shared" si="514"/>
        <v>31235583</v>
      </c>
      <c r="AG1717" s="10" t="str">
        <f t="shared" si="515"/>
        <v>611_0672</v>
      </c>
      <c r="AH1717" s="10" t="e">
        <f t="shared" si="520"/>
        <v>#VALUE!</v>
      </c>
      <c r="AI1717" s="10" t="str">
        <f t="shared" si="521"/>
        <v>A créer</v>
      </c>
      <c r="AJ1717" s="10" t="str">
        <f t="shared" si="522"/>
        <v>31235583</v>
      </c>
    </row>
    <row r="1718" spans="1:36" ht="15" x14ac:dyDescent="0.25">
      <c r="A1718" s="11" t="s">
        <v>4454</v>
      </c>
      <c r="B1718" s="11" t="s">
        <v>4455</v>
      </c>
      <c r="C1718" s="11" t="s">
        <v>85</v>
      </c>
      <c r="D1718" s="11" t="s">
        <v>86</v>
      </c>
      <c r="E1718" s="11" t="s">
        <v>89</v>
      </c>
      <c r="F1718" s="11" t="s">
        <v>4456</v>
      </c>
      <c r="G1718" s="11" t="s">
        <v>89</v>
      </c>
      <c r="H1718" s="11" t="s">
        <v>90</v>
      </c>
      <c r="I1718" s="12">
        <v>0</v>
      </c>
      <c r="J1718" s="11" t="s">
        <v>91</v>
      </c>
      <c r="K1718" s="11" t="s">
        <v>92</v>
      </c>
      <c r="L1718" s="13">
        <v>0.01</v>
      </c>
      <c r="M1718" s="11" t="s">
        <v>89</v>
      </c>
      <c r="N1718" s="12">
        <v>1</v>
      </c>
      <c r="O1718" s="10" t="str">
        <f t="shared" si="506"/>
        <v/>
      </c>
      <c r="P1718" s="10">
        <f t="shared" si="516"/>
        <v>17</v>
      </c>
      <c r="Q1718" s="10" t="str">
        <f t="shared" si="523"/>
        <v/>
      </c>
      <c r="R1718" s="10">
        <f t="shared" si="524"/>
        <v>28</v>
      </c>
      <c r="S1718" s="10" t="str">
        <f t="shared" si="525"/>
        <v/>
      </c>
      <c r="V1718" cm="1">
        <f t="array" ref="V1718">MIN(IFERROR(FIND(_xlfn.SEQUENCE(10,,CHAR(48)),F1718),""))</f>
        <v>8</v>
      </c>
      <c r="W1718" s="25" cm="1">
        <f t="array" ref="W1718">MIN(IFERROR(FIND(_xlfn.SEQUENCE(10,,CHAR(48)),B1718),""))</f>
        <v>21</v>
      </c>
      <c r="X1718" s="10">
        <f t="shared" si="507"/>
        <v>15</v>
      </c>
      <c r="Y1718" s="17" t="str">
        <f t="shared" si="508"/>
        <v xml:space="preserve">~Poussoir RELAI </v>
      </c>
      <c r="Z1718" s="10" t="str">
        <f t="shared" si="509"/>
        <v>312_0035</v>
      </c>
      <c r="AA1718" s="10" t="str">
        <f t="shared" si="510"/>
        <v>312_0035</v>
      </c>
      <c r="AB1718" s="10" t="str">
        <f t="shared" si="511"/>
        <v>A créer</v>
      </c>
      <c r="AC1718" s="14">
        <f t="shared" si="512"/>
        <v>0</v>
      </c>
      <c r="AD1718" s="10" t="str">
        <f t="shared" si="513"/>
        <v>312_0035 / 29065884</v>
      </c>
      <c r="AE1718" s="10" t="str">
        <f t="shared" si="514"/>
        <v>29065884</v>
      </c>
      <c r="AG1718" s="10" t="str">
        <f t="shared" si="515"/>
        <v>312_0035</v>
      </c>
      <c r="AH1718" s="10" t="str">
        <f t="shared" si="520"/>
        <v xml:space="preserve">~Poussoir RELAI </v>
      </c>
      <c r="AI1718" s="10" t="str">
        <f t="shared" si="521"/>
        <v>A créer</v>
      </c>
      <c r="AJ1718" s="10" t="str">
        <f t="shared" si="522"/>
        <v>29065884</v>
      </c>
    </row>
    <row r="1719" spans="1:36" ht="15" x14ac:dyDescent="0.25">
      <c r="A1719" s="11" t="s">
        <v>5824</v>
      </c>
      <c r="B1719" s="11" t="s">
        <v>5825</v>
      </c>
      <c r="C1719" s="11" t="s">
        <v>85</v>
      </c>
      <c r="D1719" s="11" t="s">
        <v>86</v>
      </c>
      <c r="E1719" s="11" t="s">
        <v>5826</v>
      </c>
      <c r="F1719" s="11" t="s">
        <v>5827</v>
      </c>
      <c r="G1719" s="11" t="s">
        <v>89</v>
      </c>
      <c r="H1719" s="11" t="s">
        <v>90</v>
      </c>
      <c r="I1719" s="12">
        <v>2</v>
      </c>
      <c r="J1719" s="11" t="s">
        <v>91</v>
      </c>
      <c r="K1719" s="11" t="s">
        <v>92</v>
      </c>
      <c r="L1719" s="13">
        <v>220</v>
      </c>
      <c r="M1719" s="11" t="s">
        <v>89</v>
      </c>
      <c r="N1719" s="12">
        <v>1</v>
      </c>
      <c r="O1719" s="10" t="str">
        <f t="shared" si="506"/>
        <v/>
      </c>
      <c r="P1719" s="10" t="str">
        <f t="shared" si="516"/>
        <v/>
      </c>
      <c r="Q1719" s="10" t="str">
        <f t="shared" si="523"/>
        <v/>
      </c>
      <c r="R1719" s="10">
        <f t="shared" si="524"/>
        <v>26</v>
      </c>
      <c r="S1719" s="10" t="str">
        <f t="shared" si="525"/>
        <v/>
      </c>
      <c r="V1719" cm="1">
        <f t="array" ref="V1719">MIN(IFERROR(FIND(_xlfn.SEQUENCE(10,,CHAR(48)),F1719),""))</f>
        <v>8</v>
      </c>
      <c r="W1719" s="25" cm="1">
        <f t="array" ref="W1719">MIN(IFERROR(FIND(_xlfn.SEQUENCE(10,,CHAR(48)),B1719),""))</f>
        <v>9</v>
      </c>
      <c r="X1719" s="10">
        <f t="shared" si="507"/>
        <v>15</v>
      </c>
      <c r="Y1719" s="17" t="str">
        <f t="shared" si="508"/>
        <v xml:space="preserve">POINCON </v>
      </c>
      <c r="Z1719" s="10" t="str">
        <f t="shared" si="509"/>
        <v>611_2759</v>
      </c>
      <c r="AA1719" s="10" t="str">
        <f t="shared" si="510"/>
        <v>611_2759</v>
      </c>
      <c r="AB1719" s="10" t="str">
        <f t="shared" si="511"/>
        <v>2 H 4 I</v>
      </c>
      <c r="AC1719" s="14">
        <f t="shared" si="512"/>
        <v>2</v>
      </c>
      <c r="AD1719" s="10" t="str">
        <f t="shared" si="513"/>
        <v>611_2759 / 29063754</v>
      </c>
      <c r="AE1719" s="10" t="str">
        <f t="shared" si="514"/>
        <v>29063754</v>
      </c>
      <c r="AG1719" s="10" t="str">
        <f t="shared" si="515"/>
        <v>611_2759</v>
      </c>
      <c r="AH1719" s="10" t="str">
        <f t="shared" si="520"/>
        <v xml:space="preserve">POINCON </v>
      </c>
      <c r="AI1719" s="10" t="str">
        <f t="shared" si="521"/>
        <v>2 H 4 I</v>
      </c>
      <c r="AJ1719" s="10" t="str">
        <f t="shared" si="522"/>
        <v>29063754</v>
      </c>
    </row>
    <row r="1720" spans="1:36" ht="15" x14ac:dyDescent="0.25">
      <c r="A1720" s="11" t="s">
        <v>4457</v>
      </c>
      <c r="B1720" s="11" t="s">
        <v>4458</v>
      </c>
      <c r="C1720" s="11" t="s">
        <v>85</v>
      </c>
      <c r="D1720" s="11" t="s">
        <v>86</v>
      </c>
      <c r="E1720" s="11" t="s">
        <v>89</v>
      </c>
      <c r="F1720" s="11" t="s">
        <v>4459</v>
      </c>
      <c r="G1720" s="11" t="s">
        <v>89</v>
      </c>
      <c r="H1720" s="11" t="s">
        <v>90</v>
      </c>
      <c r="I1720" s="12">
        <v>0</v>
      </c>
      <c r="J1720" s="11" t="s">
        <v>91</v>
      </c>
      <c r="K1720" s="11" t="s">
        <v>92</v>
      </c>
      <c r="L1720" s="13">
        <v>195</v>
      </c>
      <c r="M1720" s="11" t="s">
        <v>89</v>
      </c>
      <c r="N1720" s="12">
        <v>1</v>
      </c>
      <c r="O1720" s="10">
        <f t="shared" si="506"/>
        <v>15</v>
      </c>
      <c r="P1720" s="10" t="str">
        <f t="shared" si="516"/>
        <v/>
      </c>
      <c r="Q1720" s="10">
        <f t="shared" si="523"/>
        <v>21</v>
      </c>
      <c r="R1720" s="10">
        <f t="shared" si="524"/>
        <v>29</v>
      </c>
      <c r="S1720" s="10" t="str">
        <f t="shared" si="525"/>
        <v>312_1189</v>
      </c>
      <c r="V1720" cm="1">
        <f t="array" ref="V1720">MIN(IFERROR(FIND(_xlfn.SEQUENCE(10,,CHAR(48)),F1720),""))</f>
        <v>8</v>
      </c>
      <c r="W1720" s="25" cm="1">
        <f t="array" ref="W1720">MIN(IFERROR(FIND(_xlfn.SEQUENCE(10,,CHAR(48)),B1720),""))</f>
        <v>22</v>
      </c>
      <c r="X1720" s="10">
        <f t="shared" si="507"/>
        <v>17</v>
      </c>
      <c r="Y1720" s="17" t="str">
        <f t="shared" si="508"/>
        <v xml:space="preserve">~DOIGT LISSE  </v>
      </c>
      <c r="Z1720" s="10" t="str">
        <f t="shared" si="509"/>
        <v>312_1189/A</v>
      </c>
      <c r="AA1720" s="10" t="str">
        <f t="shared" si="510"/>
        <v>312_1189</v>
      </c>
      <c r="AB1720" s="10" t="str">
        <f t="shared" si="511"/>
        <v>A créer</v>
      </c>
      <c r="AC1720" s="14">
        <f t="shared" si="512"/>
        <v>0</v>
      </c>
      <c r="AD1720" s="10" t="str">
        <f t="shared" si="513"/>
        <v>312_1189 / 31266625</v>
      </c>
      <c r="AE1720" s="10" t="str">
        <f t="shared" si="514"/>
        <v>31266625</v>
      </c>
      <c r="AG1720" s="10" t="str">
        <f t="shared" si="515"/>
        <v>312_1189</v>
      </c>
      <c r="AH1720" s="10" t="str">
        <f t="shared" si="520"/>
        <v xml:space="preserve">~DOIGT LISSE  </v>
      </c>
      <c r="AI1720" s="10" t="str">
        <f t="shared" si="521"/>
        <v>A créer</v>
      </c>
      <c r="AJ1720" s="10" t="str">
        <f t="shared" si="522"/>
        <v>31266625</v>
      </c>
    </row>
    <row r="1721" spans="1:36" ht="15" x14ac:dyDescent="0.25">
      <c r="A1721" s="11" t="s">
        <v>4460</v>
      </c>
      <c r="B1721" s="11" t="s">
        <v>4461</v>
      </c>
      <c r="C1721" s="11" t="s">
        <v>85</v>
      </c>
      <c r="D1721" s="11" t="s">
        <v>86</v>
      </c>
      <c r="E1721" s="11" t="s">
        <v>89</v>
      </c>
      <c r="F1721" s="11" t="s">
        <v>4462</v>
      </c>
      <c r="G1721" s="11" t="s">
        <v>89</v>
      </c>
      <c r="H1721" s="11" t="s">
        <v>90</v>
      </c>
      <c r="I1721" s="12">
        <v>0</v>
      </c>
      <c r="J1721" s="11" t="s">
        <v>91</v>
      </c>
      <c r="K1721" s="11" t="s">
        <v>92</v>
      </c>
      <c r="L1721" s="13">
        <v>195</v>
      </c>
      <c r="M1721" s="11" t="s">
        <v>89</v>
      </c>
      <c r="N1721" s="12">
        <v>1</v>
      </c>
      <c r="O1721" s="10">
        <f t="shared" si="506"/>
        <v>15</v>
      </c>
      <c r="P1721" s="10" t="str">
        <f t="shared" si="516"/>
        <v/>
      </c>
      <c r="Q1721" s="10">
        <f t="shared" si="523"/>
        <v>21</v>
      </c>
      <c r="R1721" s="10">
        <f t="shared" si="524"/>
        <v>29</v>
      </c>
      <c r="S1721" s="10" t="str">
        <f t="shared" si="525"/>
        <v>312_0112</v>
      </c>
      <c r="V1721" cm="1">
        <f t="array" ref="V1721">MIN(IFERROR(FIND(_xlfn.SEQUENCE(10,,CHAR(48)),F1721),""))</f>
        <v>8</v>
      </c>
      <c r="W1721" s="25" cm="1">
        <f t="array" ref="W1721">MIN(IFERROR(FIND(_xlfn.SEQUENCE(10,,CHAR(48)),B1721),""))</f>
        <v>22</v>
      </c>
      <c r="X1721" s="10">
        <f t="shared" si="507"/>
        <v>17</v>
      </c>
      <c r="Y1721" s="17" t="str">
        <f t="shared" si="508"/>
        <v xml:space="preserve">~DOIGT LISSE  </v>
      </c>
      <c r="Z1721" s="10" t="str">
        <f t="shared" si="509"/>
        <v>312_0112/A</v>
      </c>
      <c r="AA1721" s="10" t="str">
        <f t="shared" si="510"/>
        <v>312_0112</v>
      </c>
      <c r="AB1721" s="10" t="str">
        <f t="shared" si="511"/>
        <v>A créer</v>
      </c>
      <c r="AC1721" s="14">
        <f t="shared" si="512"/>
        <v>0</v>
      </c>
      <c r="AD1721" s="10" t="str">
        <f t="shared" si="513"/>
        <v>312_0112 / 31266616</v>
      </c>
      <c r="AE1721" s="10" t="str">
        <f t="shared" si="514"/>
        <v>31266616</v>
      </c>
      <c r="AG1721" s="10" t="str">
        <f t="shared" si="515"/>
        <v>312_0112</v>
      </c>
      <c r="AH1721" s="10" t="str">
        <f t="shared" si="520"/>
        <v xml:space="preserve">~DOIGT LISSE  </v>
      </c>
      <c r="AI1721" s="10" t="str">
        <f t="shared" si="521"/>
        <v>A créer</v>
      </c>
      <c r="AJ1721" s="10" t="str">
        <f t="shared" si="522"/>
        <v>31266616</v>
      </c>
    </row>
    <row r="1722" spans="1:36" ht="15" x14ac:dyDescent="0.25">
      <c r="A1722" s="11" t="s">
        <v>4463</v>
      </c>
      <c r="B1722" s="11" t="s">
        <v>4464</v>
      </c>
      <c r="C1722" s="11" t="s">
        <v>85</v>
      </c>
      <c r="D1722" s="11" t="s">
        <v>86</v>
      </c>
      <c r="E1722" s="11" t="s">
        <v>89</v>
      </c>
      <c r="F1722" s="11" t="s">
        <v>4465</v>
      </c>
      <c r="G1722" s="11" t="s">
        <v>89</v>
      </c>
      <c r="H1722" s="11" t="s">
        <v>90</v>
      </c>
      <c r="I1722" s="12">
        <v>0</v>
      </c>
      <c r="J1722" s="11" t="s">
        <v>91</v>
      </c>
      <c r="K1722" s="11" t="s">
        <v>92</v>
      </c>
      <c r="L1722" s="13">
        <v>190</v>
      </c>
      <c r="M1722" s="11" t="s">
        <v>89</v>
      </c>
      <c r="N1722" s="12">
        <v>1</v>
      </c>
      <c r="O1722" s="10">
        <f t="shared" si="506"/>
        <v>9</v>
      </c>
      <c r="P1722" s="10" t="str">
        <f t="shared" si="516"/>
        <v/>
      </c>
      <c r="Q1722" s="10">
        <f t="shared" si="523"/>
        <v>15</v>
      </c>
      <c r="R1722" s="10">
        <f t="shared" si="524"/>
        <v>23</v>
      </c>
      <c r="S1722" s="10" t="str">
        <f t="shared" si="525"/>
        <v>312_1436</v>
      </c>
      <c r="V1722" cm="1">
        <f t="array" ref="V1722">MIN(IFERROR(FIND(_xlfn.SEQUENCE(10,,CHAR(48)),F1722),""))</f>
        <v>8</v>
      </c>
      <c r="W1722" s="25" cm="1">
        <f t="array" ref="W1722">MIN(IFERROR(FIND(_xlfn.SEQUENCE(10,,CHAR(48)),B1722),""))</f>
        <v>16</v>
      </c>
      <c r="X1722" s="10">
        <f t="shared" si="507"/>
        <v>17</v>
      </c>
      <c r="Y1722" s="17" t="str">
        <f t="shared" si="508"/>
        <v xml:space="preserve">~DOIGT  </v>
      </c>
      <c r="Z1722" s="10" t="str">
        <f t="shared" si="509"/>
        <v>312_1436/B</v>
      </c>
      <c r="AA1722" s="10" t="str">
        <f t="shared" si="510"/>
        <v>312_1436</v>
      </c>
      <c r="AB1722" s="10" t="str">
        <f t="shared" si="511"/>
        <v>A créer</v>
      </c>
      <c r="AC1722" s="14">
        <f t="shared" si="512"/>
        <v>0</v>
      </c>
      <c r="AD1722" s="10" t="str">
        <f t="shared" si="513"/>
        <v>312_1436 / 31266494</v>
      </c>
      <c r="AE1722" s="10" t="str">
        <f t="shared" si="514"/>
        <v>31266494</v>
      </c>
      <c r="AG1722" s="10" t="str">
        <f t="shared" si="515"/>
        <v>312_1436</v>
      </c>
      <c r="AH1722" s="10" t="str">
        <f t="shared" si="520"/>
        <v xml:space="preserve">~DOIGT  </v>
      </c>
      <c r="AI1722" s="10" t="str">
        <f t="shared" si="521"/>
        <v>A créer</v>
      </c>
      <c r="AJ1722" s="10" t="str">
        <f t="shared" si="522"/>
        <v>31266494</v>
      </c>
    </row>
    <row r="1723" spans="1:36" ht="15" x14ac:dyDescent="0.25">
      <c r="A1723" s="11" t="s">
        <v>4466</v>
      </c>
      <c r="B1723" s="11" t="s">
        <v>4467</v>
      </c>
      <c r="C1723" s="11" t="s">
        <v>85</v>
      </c>
      <c r="D1723" s="11" t="s">
        <v>86</v>
      </c>
      <c r="E1723" s="11" t="s">
        <v>89</v>
      </c>
      <c r="F1723" s="11" t="s">
        <v>4468</v>
      </c>
      <c r="G1723" s="11" t="s">
        <v>89</v>
      </c>
      <c r="H1723" s="11" t="s">
        <v>90</v>
      </c>
      <c r="I1723" s="12">
        <v>0</v>
      </c>
      <c r="J1723" s="11" t="s">
        <v>91</v>
      </c>
      <c r="K1723" s="11" t="s">
        <v>92</v>
      </c>
      <c r="L1723" s="13">
        <v>215</v>
      </c>
      <c r="M1723" s="11" t="s">
        <v>89</v>
      </c>
      <c r="N1723" s="12">
        <v>1</v>
      </c>
      <c r="O1723" s="10">
        <f t="shared" si="506"/>
        <v>11</v>
      </c>
      <c r="P1723" s="10" t="str">
        <f t="shared" si="516"/>
        <v/>
      </c>
      <c r="Q1723" s="10">
        <f t="shared" si="523"/>
        <v>17</v>
      </c>
      <c r="R1723" s="10">
        <f t="shared" si="524"/>
        <v>25</v>
      </c>
      <c r="S1723" s="10" t="str">
        <f t="shared" si="525"/>
        <v>611_3477</v>
      </c>
      <c r="V1723" cm="1">
        <f t="array" ref="V1723">MIN(IFERROR(FIND(_xlfn.SEQUENCE(10,,CHAR(48)),F1723),""))</f>
        <v>8</v>
      </c>
      <c r="W1723" s="25" cm="1">
        <f t="array" ref="W1723">MIN(IFERROR(FIND(_xlfn.SEQUENCE(10,,CHAR(48)),B1723),""))</f>
        <v>18</v>
      </c>
      <c r="X1723" s="10">
        <f t="shared" si="507"/>
        <v>16</v>
      </c>
      <c r="Y1723" s="17" t="str">
        <f t="shared" si="508"/>
        <v xml:space="preserve">~MATRICE  </v>
      </c>
      <c r="Z1723" s="10" t="str">
        <f t="shared" si="509"/>
        <v>611_3477A</v>
      </c>
      <c r="AA1723" s="10" t="str">
        <f t="shared" si="510"/>
        <v>611_3477</v>
      </c>
      <c r="AB1723" s="10" t="str">
        <f t="shared" si="511"/>
        <v>A créer</v>
      </c>
      <c r="AC1723" s="14">
        <f t="shared" si="512"/>
        <v>0</v>
      </c>
      <c r="AD1723" s="10" t="str">
        <f t="shared" si="513"/>
        <v>611_3477 / 31266479</v>
      </c>
      <c r="AE1723" s="10" t="str">
        <f t="shared" si="514"/>
        <v>31266479</v>
      </c>
      <c r="AG1723" s="10" t="str">
        <f t="shared" si="515"/>
        <v>611_3477</v>
      </c>
      <c r="AH1723" s="10" t="str">
        <f t="shared" si="520"/>
        <v xml:space="preserve">~MATRICE  </v>
      </c>
      <c r="AI1723" s="10" t="str">
        <f t="shared" si="521"/>
        <v>A créer</v>
      </c>
      <c r="AJ1723" s="10" t="str">
        <f t="shared" si="522"/>
        <v>31266479</v>
      </c>
    </row>
    <row r="1724" spans="1:36" ht="15" x14ac:dyDescent="0.25">
      <c r="A1724" s="11" t="s">
        <v>4469</v>
      </c>
      <c r="B1724" s="11" t="s">
        <v>4470</v>
      </c>
      <c r="C1724" s="11" t="s">
        <v>85</v>
      </c>
      <c r="D1724" s="11" t="s">
        <v>86</v>
      </c>
      <c r="E1724" s="11" t="s">
        <v>89</v>
      </c>
      <c r="F1724" s="11" t="s">
        <v>4471</v>
      </c>
      <c r="G1724" s="11" t="s">
        <v>89</v>
      </c>
      <c r="H1724" s="11" t="s">
        <v>90</v>
      </c>
      <c r="I1724" s="12">
        <v>0</v>
      </c>
      <c r="J1724" s="11" t="s">
        <v>91</v>
      </c>
      <c r="K1724" s="11" t="s">
        <v>92</v>
      </c>
      <c r="L1724" s="13">
        <v>140</v>
      </c>
      <c r="M1724" s="11" t="s">
        <v>89</v>
      </c>
      <c r="N1724" s="12">
        <v>1</v>
      </c>
      <c r="O1724" s="10">
        <f t="shared" si="506"/>
        <v>17</v>
      </c>
      <c r="P1724" s="10" t="str">
        <f t="shared" si="516"/>
        <v/>
      </c>
      <c r="Q1724" s="10">
        <f t="shared" si="523"/>
        <v>23</v>
      </c>
      <c r="R1724" s="10">
        <f t="shared" si="524"/>
        <v>31</v>
      </c>
      <c r="S1724" s="10" t="str">
        <f t="shared" si="525"/>
        <v>312_0650</v>
      </c>
      <c r="V1724" cm="1">
        <f t="array" ref="V1724">MIN(IFERROR(FIND(_xlfn.SEQUENCE(10,,CHAR(48)),F1724),""))</f>
        <v>8</v>
      </c>
      <c r="W1724" s="25" cm="1">
        <f t="array" ref="W1724">MIN(IFERROR(FIND(_xlfn.SEQUENCE(10,,CHAR(48)),B1724),""))</f>
        <v>24</v>
      </c>
      <c r="X1724" s="10">
        <f t="shared" si="507"/>
        <v>16</v>
      </c>
      <c r="Y1724" s="17" t="str">
        <f t="shared" si="508"/>
        <v xml:space="preserve">~NEZ WITHWORTH  </v>
      </c>
      <c r="Z1724" s="10" t="str">
        <f t="shared" si="509"/>
        <v>312_0650A</v>
      </c>
      <c r="AA1724" s="10" t="str">
        <f t="shared" si="510"/>
        <v>312_0650</v>
      </c>
      <c r="AB1724" s="10" t="str">
        <f t="shared" si="511"/>
        <v>A créer</v>
      </c>
      <c r="AC1724" s="14">
        <f t="shared" si="512"/>
        <v>0</v>
      </c>
      <c r="AD1724" s="10" t="str">
        <f t="shared" si="513"/>
        <v>312_0650 / 31266407</v>
      </c>
      <c r="AE1724" s="10" t="str">
        <f t="shared" si="514"/>
        <v>31266407</v>
      </c>
      <c r="AG1724" s="10" t="str">
        <f t="shared" si="515"/>
        <v>312_0650</v>
      </c>
      <c r="AH1724" s="10" t="str">
        <f t="shared" si="520"/>
        <v xml:space="preserve">~NEZ WITHWORTH  </v>
      </c>
      <c r="AI1724" s="10" t="str">
        <f t="shared" si="521"/>
        <v>A créer</v>
      </c>
      <c r="AJ1724" s="10" t="str">
        <f t="shared" si="522"/>
        <v>31266407</v>
      </c>
    </row>
    <row r="1725" spans="1:36" ht="15" x14ac:dyDescent="0.25">
      <c r="A1725" s="11" t="s">
        <v>4472</v>
      </c>
      <c r="B1725" s="11" t="s">
        <v>4473</v>
      </c>
      <c r="C1725" s="11" t="s">
        <v>85</v>
      </c>
      <c r="D1725" s="11" t="s">
        <v>86</v>
      </c>
      <c r="E1725" s="11" t="s">
        <v>89</v>
      </c>
      <c r="F1725" s="11" t="s">
        <v>4474</v>
      </c>
      <c r="G1725" s="11" t="s">
        <v>89</v>
      </c>
      <c r="H1725" s="11" t="s">
        <v>90</v>
      </c>
      <c r="I1725" s="12">
        <v>0</v>
      </c>
      <c r="J1725" s="11" t="s">
        <v>91</v>
      </c>
      <c r="K1725" s="11" t="s">
        <v>92</v>
      </c>
      <c r="L1725" s="13">
        <v>0</v>
      </c>
      <c r="M1725" s="11" t="s">
        <v>89</v>
      </c>
      <c r="N1725" s="12">
        <v>1</v>
      </c>
      <c r="O1725" s="10">
        <f t="shared" si="506"/>
        <v>20</v>
      </c>
      <c r="P1725" s="10" t="str">
        <f t="shared" si="516"/>
        <v/>
      </c>
      <c r="Q1725" s="10">
        <f t="shared" si="523"/>
        <v>26</v>
      </c>
      <c r="R1725" s="10">
        <f t="shared" si="524"/>
        <v>34</v>
      </c>
      <c r="S1725" s="10" t="str">
        <f t="shared" si="525"/>
        <v>611_3456</v>
      </c>
      <c r="V1725" cm="1">
        <f t="array" ref="V1725">MIN(IFERROR(FIND(_xlfn.SEQUENCE(10,,CHAR(48)),F1725),""))</f>
        <v>8</v>
      </c>
      <c r="W1725" s="25" cm="1">
        <f t="array" ref="W1725">MIN(IFERROR(FIND(_xlfn.SEQUENCE(10,,CHAR(48)),B1725),""))</f>
        <v>27</v>
      </c>
      <c r="X1725" s="10">
        <f t="shared" si="507"/>
        <v>17</v>
      </c>
      <c r="Y1725" s="17" t="str">
        <f t="shared" si="508"/>
        <v xml:space="preserve">ANNEA CENTRAGE ROG </v>
      </c>
      <c r="Z1725" s="10" t="str">
        <f t="shared" si="509"/>
        <v>611_3456/A</v>
      </c>
      <c r="AA1725" s="10" t="str">
        <f t="shared" si="510"/>
        <v>611_3456</v>
      </c>
      <c r="AB1725" s="10" t="str">
        <f t="shared" si="511"/>
        <v>A créer</v>
      </c>
      <c r="AC1725" s="14">
        <f t="shared" si="512"/>
        <v>0</v>
      </c>
      <c r="AD1725" s="10" t="str">
        <f t="shared" si="513"/>
        <v>611_3456 / 31266699</v>
      </c>
      <c r="AE1725" s="10" t="str">
        <f t="shared" si="514"/>
        <v>31266699</v>
      </c>
      <c r="AF1725" s="10" t="str">
        <f>IFERROR(FIND("~",B1725),"")</f>
        <v/>
      </c>
      <c r="AG1725" s="10" t="str">
        <f t="shared" si="515"/>
        <v>611_3456</v>
      </c>
      <c r="AH1725" s="10" t="str">
        <f t="shared" si="520"/>
        <v xml:space="preserve">ANNEA CENTRAGE ROG </v>
      </c>
      <c r="AI1725" s="10" t="str">
        <f t="shared" si="521"/>
        <v>A créer</v>
      </c>
      <c r="AJ1725" s="10" t="str">
        <f t="shared" si="522"/>
        <v>31266699</v>
      </c>
    </row>
    <row r="1726" spans="1:36" ht="15" x14ac:dyDescent="0.25">
      <c r="A1726" s="11" t="s">
        <v>4475</v>
      </c>
      <c r="B1726" s="11" t="s">
        <v>4476</v>
      </c>
      <c r="C1726" s="11" t="s">
        <v>85</v>
      </c>
      <c r="D1726" s="11" t="s">
        <v>86</v>
      </c>
      <c r="E1726" s="11" t="s">
        <v>89</v>
      </c>
      <c r="F1726" s="11" t="s">
        <v>366</v>
      </c>
      <c r="G1726" s="11" t="s">
        <v>89</v>
      </c>
      <c r="H1726" s="11" t="s">
        <v>90</v>
      </c>
      <c r="I1726" s="12">
        <v>0</v>
      </c>
      <c r="J1726" s="11" t="s">
        <v>91</v>
      </c>
      <c r="K1726" s="11" t="s">
        <v>92</v>
      </c>
      <c r="L1726" s="13">
        <v>185</v>
      </c>
      <c r="M1726" s="11" t="s">
        <v>89</v>
      </c>
      <c r="N1726" s="12">
        <v>1</v>
      </c>
      <c r="O1726" s="10">
        <f t="shared" si="506"/>
        <v>11</v>
      </c>
      <c r="P1726" s="10" t="str">
        <f t="shared" si="516"/>
        <v/>
      </c>
      <c r="Q1726" s="10">
        <f t="shared" si="523"/>
        <v>17</v>
      </c>
      <c r="R1726" s="10">
        <f t="shared" si="524"/>
        <v>25</v>
      </c>
      <c r="S1726" s="10" t="str">
        <f t="shared" si="525"/>
        <v>312_3399</v>
      </c>
      <c r="V1726" cm="1">
        <f t="array" ref="V1726">MIN(IFERROR(FIND(_xlfn.SEQUENCE(10,,CHAR(48)),F1726),""))</f>
        <v>8</v>
      </c>
      <c r="W1726" s="25" cm="1">
        <f t="array" ref="W1726">MIN(IFERROR(FIND(_xlfn.SEQUENCE(10,,CHAR(48)),B1726),""))</f>
        <v>18</v>
      </c>
      <c r="X1726" s="10">
        <f t="shared" si="507"/>
        <v>17</v>
      </c>
      <c r="Y1726" s="17" t="str">
        <f t="shared" si="508"/>
        <v xml:space="preserve">CENTREUR  </v>
      </c>
      <c r="Z1726" s="10" t="str">
        <f t="shared" si="509"/>
        <v>312_3399/A</v>
      </c>
      <c r="AA1726" s="10" t="str">
        <f t="shared" si="510"/>
        <v>312_3399</v>
      </c>
      <c r="AB1726" s="10" t="str">
        <f t="shared" si="511"/>
        <v>A créer</v>
      </c>
      <c r="AC1726" s="14">
        <f t="shared" si="512"/>
        <v>0</v>
      </c>
      <c r="AD1726" s="10" t="str">
        <f t="shared" si="513"/>
        <v>312_3399 / 31266622</v>
      </c>
      <c r="AE1726" s="10" t="str">
        <f t="shared" si="514"/>
        <v>31266622</v>
      </c>
      <c r="AG1726" s="10" t="str">
        <f t="shared" si="515"/>
        <v>312_3399</v>
      </c>
      <c r="AH1726" s="10" t="str">
        <f t="shared" si="520"/>
        <v xml:space="preserve">CENTREUR  </v>
      </c>
      <c r="AI1726" s="10" t="str">
        <f t="shared" si="521"/>
        <v>A créer</v>
      </c>
      <c r="AJ1726" s="10" t="str">
        <f t="shared" si="522"/>
        <v>31266622</v>
      </c>
    </row>
    <row r="1727" spans="1:36" ht="15" x14ac:dyDescent="0.25">
      <c r="A1727" s="11" t="s">
        <v>4479</v>
      </c>
      <c r="B1727" s="11" t="s">
        <v>4480</v>
      </c>
      <c r="C1727" s="11" t="s">
        <v>85</v>
      </c>
      <c r="D1727" s="11" t="s">
        <v>86</v>
      </c>
      <c r="E1727" s="11" t="s">
        <v>89</v>
      </c>
      <c r="F1727" s="11" t="s">
        <v>4481</v>
      </c>
      <c r="G1727" s="11" t="s">
        <v>89</v>
      </c>
      <c r="H1727" s="11" t="s">
        <v>90</v>
      </c>
      <c r="I1727" s="12">
        <v>0</v>
      </c>
      <c r="J1727" s="11" t="s">
        <v>91</v>
      </c>
      <c r="K1727" s="11" t="s">
        <v>92</v>
      </c>
      <c r="L1727" s="13">
        <v>195</v>
      </c>
      <c r="M1727" s="11" t="s">
        <v>89</v>
      </c>
      <c r="N1727" s="12">
        <v>1</v>
      </c>
      <c r="O1727" s="10">
        <f t="shared" si="506"/>
        <v>13</v>
      </c>
      <c r="P1727" s="10" t="str">
        <f t="shared" si="516"/>
        <v/>
      </c>
      <c r="Q1727" s="10">
        <f t="shared" si="523"/>
        <v>19</v>
      </c>
      <c r="R1727" s="10">
        <f t="shared" si="524"/>
        <v>27</v>
      </c>
      <c r="S1727" s="10" t="str">
        <f t="shared" si="525"/>
        <v>312_1433</v>
      </c>
      <c r="V1727" cm="1">
        <f t="array" ref="V1727">MIN(IFERROR(FIND(_xlfn.SEQUENCE(10,,CHAR(48)),F1727),""))</f>
        <v>8</v>
      </c>
      <c r="W1727" s="25" cm="1">
        <f t="array" ref="W1727">MIN(IFERROR(FIND(_xlfn.SEQUENCE(10,,CHAR(48)),B1727),""))</f>
        <v>20</v>
      </c>
      <c r="X1727" s="10">
        <f t="shared" si="507"/>
        <v>17</v>
      </c>
      <c r="Y1727" s="17" t="str">
        <f t="shared" si="508"/>
        <v xml:space="preserve">SERRE FLAN  </v>
      </c>
      <c r="Z1727" s="10" t="str">
        <f t="shared" si="509"/>
        <v>312_1433/A</v>
      </c>
      <c r="AA1727" s="10" t="str">
        <f t="shared" si="510"/>
        <v>312_1433</v>
      </c>
      <c r="AB1727" s="10" t="str">
        <f t="shared" si="511"/>
        <v>A créer</v>
      </c>
      <c r="AC1727" s="14">
        <f t="shared" si="512"/>
        <v>0</v>
      </c>
      <c r="AD1727" s="10" t="str">
        <f t="shared" si="513"/>
        <v>312_1433 / 31266619</v>
      </c>
      <c r="AE1727" s="10" t="str">
        <f t="shared" si="514"/>
        <v>31266619</v>
      </c>
      <c r="AG1727" s="10" t="str">
        <f t="shared" si="515"/>
        <v>312_1433</v>
      </c>
      <c r="AH1727" s="10" t="str">
        <f t="shared" si="520"/>
        <v xml:space="preserve">SERRE FLAN  </v>
      </c>
      <c r="AI1727" s="10" t="str">
        <f t="shared" si="521"/>
        <v>A créer</v>
      </c>
      <c r="AJ1727" s="10" t="str">
        <f t="shared" si="522"/>
        <v>31266619</v>
      </c>
    </row>
    <row r="1728" spans="1:36" ht="15" x14ac:dyDescent="0.25">
      <c r="A1728" s="11" t="s">
        <v>4482</v>
      </c>
      <c r="B1728" s="11" t="s">
        <v>4483</v>
      </c>
      <c r="C1728" s="11" t="s">
        <v>85</v>
      </c>
      <c r="D1728" s="11" t="s">
        <v>86</v>
      </c>
      <c r="E1728" s="11" t="s">
        <v>89</v>
      </c>
      <c r="F1728" s="11" t="s">
        <v>4484</v>
      </c>
      <c r="G1728" s="11" t="s">
        <v>89</v>
      </c>
      <c r="H1728" s="11" t="s">
        <v>90</v>
      </c>
      <c r="I1728" s="12">
        <v>0</v>
      </c>
      <c r="J1728" s="11" t="s">
        <v>91</v>
      </c>
      <c r="K1728" s="11" t="s">
        <v>92</v>
      </c>
      <c r="L1728" s="13">
        <v>55</v>
      </c>
      <c r="M1728" s="11" t="s">
        <v>89</v>
      </c>
      <c r="N1728" s="12">
        <v>1</v>
      </c>
      <c r="O1728" s="10">
        <f t="shared" si="506"/>
        <v>21</v>
      </c>
      <c r="P1728" s="10" t="str">
        <f t="shared" si="516"/>
        <v/>
      </c>
      <c r="Q1728" s="10">
        <f t="shared" si="523"/>
        <v>27</v>
      </c>
      <c r="R1728" s="10">
        <f t="shared" si="524"/>
        <v>35</v>
      </c>
      <c r="S1728" s="10" t="str">
        <f t="shared" si="525"/>
        <v>312_0938</v>
      </c>
      <c r="V1728" cm="1">
        <f t="array" ref="V1728">MIN(IFERROR(FIND(_xlfn.SEQUENCE(10,,CHAR(48)),F1728),""))</f>
        <v>8</v>
      </c>
      <c r="W1728" s="25" cm="1">
        <f t="array" ref="W1728">MIN(IFERROR(FIND(_xlfn.SEQUENCE(10,,CHAR(48)),B1728),""))</f>
        <v>28</v>
      </c>
      <c r="X1728" s="10">
        <f t="shared" si="507"/>
        <v>17</v>
      </c>
      <c r="Y1728" s="17" t="str">
        <f t="shared" si="508"/>
        <v xml:space="preserve">DECOLEUR DR MOULU.  </v>
      </c>
      <c r="Z1728" s="10" t="str">
        <f t="shared" si="509"/>
        <v>312_0938/A</v>
      </c>
      <c r="AA1728" s="10" t="str">
        <f t="shared" si="510"/>
        <v>312_0938</v>
      </c>
      <c r="AB1728" s="10" t="str">
        <f t="shared" si="511"/>
        <v>A créer</v>
      </c>
      <c r="AC1728" s="14">
        <f t="shared" si="512"/>
        <v>0</v>
      </c>
      <c r="AD1728" s="10" t="str">
        <f t="shared" si="513"/>
        <v>312_0938 / 31266592</v>
      </c>
      <c r="AE1728" s="10" t="str">
        <f t="shared" si="514"/>
        <v>31266592</v>
      </c>
      <c r="AG1728" s="10" t="str">
        <f t="shared" si="515"/>
        <v>312_0938</v>
      </c>
      <c r="AH1728" s="10" t="str">
        <f t="shared" si="520"/>
        <v xml:space="preserve">DECOLEUR DR MOULU.  </v>
      </c>
      <c r="AI1728" s="10" t="str">
        <f t="shared" si="521"/>
        <v>A créer</v>
      </c>
      <c r="AJ1728" s="10" t="str">
        <f t="shared" si="522"/>
        <v>31266592</v>
      </c>
    </row>
    <row r="1729" spans="1:36" ht="15" x14ac:dyDescent="0.25">
      <c r="A1729" s="11" t="s">
        <v>4485</v>
      </c>
      <c r="B1729" s="11" t="s">
        <v>4486</v>
      </c>
      <c r="C1729" s="11" t="s">
        <v>85</v>
      </c>
      <c r="D1729" s="11" t="s">
        <v>86</v>
      </c>
      <c r="E1729" s="11" t="s">
        <v>89</v>
      </c>
      <c r="F1729" s="11" t="s">
        <v>4487</v>
      </c>
      <c r="G1729" s="11" t="s">
        <v>89</v>
      </c>
      <c r="H1729" s="11" t="s">
        <v>90</v>
      </c>
      <c r="I1729" s="12">
        <v>0</v>
      </c>
      <c r="J1729" s="11" t="s">
        <v>91</v>
      </c>
      <c r="K1729" s="11" t="s">
        <v>92</v>
      </c>
      <c r="L1729" s="13">
        <v>145</v>
      </c>
      <c r="M1729" s="11" t="s">
        <v>89</v>
      </c>
      <c r="N1729" s="12">
        <v>1</v>
      </c>
      <c r="O1729" s="10">
        <f t="shared" si="506"/>
        <v>13</v>
      </c>
      <c r="P1729" s="10" t="str">
        <f t="shared" si="516"/>
        <v/>
      </c>
      <c r="Q1729" s="10">
        <f t="shared" si="523"/>
        <v>19</v>
      </c>
      <c r="R1729" s="10">
        <f t="shared" si="524"/>
        <v>27</v>
      </c>
      <c r="S1729" s="10" t="str">
        <f t="shared" si="525"/>
        <v>312_1131</v>
      </c>
      <c r="V1729" cm="1">
        <f t="array" ref="V1729">MIN(IFERROR(FIND(_xlfn.SEQUENCE(10,,CHAR(48)),F1729),""))</f>
        <v>8</v>
      </c>
      <c r="W1729" s="25" cm="1">
        <f t="array" ref="W1729">MIN(IFERROR(FIND(_xlfn.SEQUENCE(10,,CHAR(48)),B1729),""))</f>
        <v>20</v>
      </c>
      <c r="X1729" s="10">
        <f t="shared" si="507"/>
        <v>17</v>
      </c>
      <c r="Y1729" s="17" t="str">
        <f t="shared" si="508"/>
        <v xml:space="preserve">ENTRETOUSE  </v>
      </c>
      <c r="Z1729" s="10" t="str">
        <f t="shared" si="509"/>
        <v>312_1131/A</v>
      </c>
      <c r="AA1729" s="10" t="str">
        <f t="shared" si="510"/>
        <v>312_1131</v>
      </c>
      <c r="AB1729" s="10" t="str">
        <f t="shared" si="511"/>
        <v>A créer</v>
      </c>
      <c r="AC1729" s="14">
        <f t="shared" si="512"/>
        <v>0</v>
      </c>
      <c r="AD1729" s="10" t="str">
        <f t="shared" si="513"/>
        <v>312_1131 / 31266591</v>
      </c>
      <c r="AE1729" s="10" t="str">
        <f t="shared" si="514"/>
        <v>31266591</v>
      </c>
      <c r="AG1729" s="10" t="str">
        <f t="shared" si="515"/>
        <v>312_1131</v>
      </c>
      <c r="AH1729" s="10" t="str">
        <f t="shared" si="520"/>
        <v xml:space="preserve">ENTRETOUSE  </v>
      </c>
      <c r="AI1729" s="10" t="str">
        <f t="shared" si="521"/>
        <v>A créer</v>
      </c>
      <c r="AJ1729" s="10" t="str">
        <f t="shared" si="522"/>
        <v>31266591</v>
      </c>
    </row>
    <row r="1730" spans="1:36" ht="15" x14ac:dyDescent="0.25">
      <c r="A1730" s="11" t="s">
        <v>4488</v>
      </c>
      <c r="B1730" s="11" t="s">
        <v>4489</v>
      </c>
      <c r="C1730" s="11" t="s">
        <v>85</v>
      </c>
      <c r="D1730" s="11" t="s">
        <v>86</v>
      </c>
      <c r="E1730" s="11" t="s">
        <v>89</v>
      </c>
      <c r="F1730" s="11" t="s">
        <v>4490</v>
      </c>
      <c r="G1730" s="11" t="s">
        <v>89</v>
      </c>
      <c r="H1730" s="11" t="s">
        <v>90</v>
      </c>
      <c r="I1730" s="12">
        <v>0</v>
      </c>
      <c r="J1730" s="11" t="s">
        <v>91</v>
      </c>
      <c r="K1730" s="11" t="s">
        <v>92</v>
      </c>
      <c r="L1730" s="13">
        <v>95</v>
      </c>
      <c r="M1730" s="11" t="s">
        <v>89</v>
      </c>
      <c r="N1730" s="12">
        <v>1</v>
      </c>
      <c r="O1730" s="10">
        <f t="shared" ref="O1730" si="526">IFERROR(FIND("DRW ACY",B1730),"")</f>
        <v>22</v>
      </c>
      <c r="P1730" s="10" t="str">
        <f t="shared" si="516"/>
        <v/>
      </c>
      <c r="Q1730" s="10">
        <f t="shared" ref="Q1730" si="527">IF(O1730="","",O1730+6)</f>
        <v>28</v>
      </c>
      <c r="R1730" s="10">
        <f t="shared" ref="R1730" si="528">LEN(B1730)</f>
        <v>36</v>
      </c>
      <c r="S1730" s="10" t="str">
        <f t="shared" ref="S1730" si="529">IF(Q1730="","",RIGHT(B1730,R1730-Q1730))</f>
        <v>312_1086</v>
      </c>
      <c r="V1730" cm="1">
        <f t="array" ref="V1730">MIN(IFERROR(FIND(_xlfn.SEQUENCE(10,,CHAR(48)),F1730),""))</f>
        <v>8</v>
      </c>
      <c r="W1730" s="25" cm="1">
        <f t="array" ref="W1730">MIN(IFERROR(FIND(_xlfn.SEQUENCE(10,,CHAR(48)),B1730),""))</f>
        <v>29</v>
      </c>
      <c r="X1730" s="10">
        <f t="shared" ref="X1730:X1793" si="530">LEN(F1730)</f>
        <v>17</v>
      </c>
      <c r="Y1730" s="17" t="str">
        <f t="shared" ref="Y1730:Y1793" si="531">IF(P1730&lt;&gt;"",LEFT(B1730,P1730-1),IF(AND(O1730="",P1730=""),LEFT(B1730,W1730-1),IF(O1730&lt;&gt;0,LEFT(B1730,O1730-1),IF(P1730&lt;&gt;"",LEFT(B1730,P1730-1),""))))</f>
        <v xml:space="preserve">SUPPORT  REPOUSSOIR  </v>
      </c>
      <c r="Z1730" s="10" t="str">
        <f t="shared" ref="Z1730:Z1793" si="532">RIGHT(F1730,(X1730+1)-V1730)</f>
        <v>312_1086/B</v>
      </c>
      <c r="AA1730" s="10" t="str">
        <f t="shared" ref="AA1730:AA1793" si="533">LEFT(Z1730,8)</f>
        <v>312_1086</v>
      </c>
      <c r="AB1730" s="10" t="str">
        <f t="shared" ref="AB1730:AB1793" si="534">IF(E1730&lt;&gt;"",E1730,"A créer")</f>
        <v>A créer</v>
      </c>
      <c r="AC1730" s="14">
        <f t="shared" ref="AC1730:AC1793" si="535">I1730</f>
        <v>0</v>
      </c>
      <c r="AD1730" s="10" t="str">
        <f t="shared" ref="AD1730:AD1793" si="536">AA1730&amp;" / "&amp;A1730</f>
        <v>312_1086 / 31266590</v>
      </c>
      <c r="AE1730" s="10" t="str">
        <f t="shared" ref="AE1730:AE1793" si="537">A1730</f>
        <v>31266590</v>
      </c>
      <c r="AF1730" s="10" t="str">
        <f>IFERROR(FIND("~",B1730),"")</f>
        <v/>
      </c>
      <c r="AG1730" s="10" t="str">
        <f t="shared" ref="AG1730:AG1793" si="538">IF(AF1730="",AA1730,"")</f>
        <v>312_1086</v>
      </c>
      <c r="AH1730" s="10" t="str">
        <f t="shared" si="520"/>
        <v xml:space="preserve">SUPPORT  REPOUSSOIR  </v>
      </c>
      <c r="AI1730" s="10" t="str">
        <f t="shared" si="521"/>
        <v>A créer</v>
      </c>
      <c r="AJ1730" s="10" t="str">
        <f t="shared" si="522"/>
        <v>31266590</v>
      </c>
    </row>
    <row r="1731" spans="1:36" ht="15" x14ac:dyDescent="0.25">
      <c r="A1731" s="11" t="s">
        <v>4491</v>
      </c>
      <c r="B1731" s="11" t="s">
        <v>4492</v>
      </c>
      <c r="C1731" s="11" t="s">
        <v>85</v>
      </c>
      <c r="D1731" s="11" t="s">
        <v>86</v>
      </c>
      <c r="E1731" s="11" t="s">
        <v>89</v>
      </c>
      <c r="F1731" s="11" t="s">
        <v>4493</v>
      </c>
      <c r="G1731" s="11" t="s">
        <v>89</v>
      </c>
      <c r="H1731" s="11" t="s">
        <v>90</v>
      </c>
      <c r="I1731" s="12">
        <v>0</v>
      </c>
      <c r="J1731" s="11" t="s">
        <v>91</v>
      </c>
      <c r="K1731" s="11" t="s">
        <v>92</v>
      </c>
      <c r="L1731" s="13">
        <v>55</v>
      </c>
      <c r="M1731" s="11" t="s">
        <v>89</v>
      </c>
      <c r="N1731" s="12">
        <v>1</v>
      </c>
      <c r="O1731" s="10">
        <f t="shared" ref="O1731:O1793" si="539">IFERROR(FIND("DRW ACY",B1731),"")</f>
        <v>18</v>
      </c>
      <c r="P1731" s="10" t="str">
        <f t="shared" ref="P1731:P1794" si="540">IF(O1731="",IFERROR(FIND("DRW ",B1731),""),"")</f>
        <v/>
      </c>
      <c r="Q1731" s="10">
        <f t="shared" ref="Q1731:Q1794" si="541">IF(O1731="","",O1731+6)</f>
        <v>24</v>
      </c>
      <c r="R1731" s="10">
        <f t="shared" ref="R1731:R1794" si="542">LEN(B1731)</f>
        <v>32</v>
      </c>
      <c r="S1731" s="10" t="str">
        <f t="shared" ref="S1731:S1794" si="543">IF(Q1731="","",RIGHT(B1731,R1731-Q1731))</f>
        <v>312_1210</v>
      </c>
      <c r="V1731" cm="1">
        <f t="array" ref="V1731">MIN(IFERROR(FIND(_xlfn.SEQUENCE(10,,CHAR(48)),F1731),""))</f>
        <v>8</v>
      </c>
      <c r="W1731" s="25" cm="1">
        <f t="array" ref="W1731">MIN(IFERROR(FIND(_xlfn.SEQUENCE(10,,CHAR(48)),B1731),""))</f>
        <v>25</v>
      </c>
      <c r="X1731" s="10">
        <f t="shared" si="530"/>
        <v>17</v>
      </c>
      <c r="Y1731" s="17" t="str">
        <f t="shared" si="531"/>
        <v xml:space="preserve">RONDELLE MOULU.  </v>
      </c>
      <c r="Z1731" s="10" t="str">
        <f t="shared" si="532"/>
        <v>312_1210/A</v>
      </c>
      <c r="AA1731" s="10" t="str">
        <f t="shared" si="533"/>
        <v>312_1210</v>
      </c>
      <c r="AB1731" s="10" t="str">
        <f t="shared" si="534"/>
        <v>A créer</v>
      </c>
      <c r="AC1731" s="14">
        <f t="shared" si="535"/>
        <v>0</v>
      </c>
      <c r="AD1731" s="10" t="str">
        <f t="shared" si="536"/>
        <v>312_1210 / 31266589</v>
      </c>
      <c r="AE1731" s="10" t="str">
        <f t="shared" si="537"/>
        <v>31266589</v>
      </c>
      <c r="AG1731" s="10" t="str">
        <f t="shared" si="538"/>
        <v>312_1210</v>
      </c>
      <c r="AH1731" s="10" t="str">
        <f t="shared" ref="AH1731:AH1794" si="544">IF(AF1731="",Y1731,"")</f>
        <v xml:space="preserve">RONDELLE MOULU.  </v>
      </c>
      <c r="AI1731" s="10" t="str">
        <f t="shared" ref="AI1731:AI1794" si="545">IF(AF1731="",AB1731,"")</f>
        <v>A créer</v>
      </c>
      <c r="AJ1731" s="10" t="str">
        <f t="shared" ref="AJ1731:AJ1794" si="546">IF(AF1731="",AE1731,"")</f>
        <v>31266589</v>
      </c>
    </row>
    <row r="1732" spans="1:36" ht="15" x14ac:dyDescent="0.25">
      <c r="A1732" s="11" t="s">
        <v>4494</v>
      </c>
      <c r="B1732" s="11" t="s">
        <v>4495</v>
      </c>
      <c r="C1732" s="11" t="s">
        <v>85</v>
      </c>
      <c r="D1732" s="11" t="s">
        <v>86</v>
      </c>
      <c r="E1732" s="11" t="s">
        <v>89</v>
      </c>
      <c r="F1732" s="11" t="s">
        <v>4496</v>
      </c>
      <c r="G1732" s="11" t="s">
        <v>89</v>
      </c>
      <c r="H1732" s="11" t="s">
        <v>90</v>
      </c>
      <c r="I1732" s="12">
        <v>0</v>
      </c>
      <c r="J1732" s="11" t="s">
        <v>91</v>
      </c>
      <c r="K1732" s="11" t="s">
        <v>92</v>
      </c>
      <c r="L1732" s="13">
        <v>185</v>
      </c>
      <c r="M1732" s="11" t="s">
        <v>89</v>
      </c>
      <c r="N1732" s="12">
        <v>1</v>
      </c>
      <c r="O1732" s="10">
        <f t="shared" si="539"/>
        <v>24</v>
      </c>
      <c r="P1732" s="10" t="str">
        <f t="shared" si="540"/>
        <v/>
      </c>
      <c r="Q1732" s="10">
        <f t="shared" si="541"/>
        <v>30</v>
      </c>
      <c r="R1732" s="10">
        <f t="shared" si="542"/>
        <v>38</v>
      </c>
      <c r="S1732" s="10" t="str">
        <f t="shared" si="543"/>
        <v>312_2993</v>
      </c>
      <c r="V1732" cm="1">
        <f t="array" ref="V1732">MIN(IFERROR(FIND(_xlfn.SEQUENCE(10,,CHAR(48)),F1732),""))</f>
        <v>8</v>
      </c>
      <c r="W1732" s="25" cm="1">
        <f t="array" ref="W1732">MIN(IFERROR(FIND(_xlfn.SEQUENCE(10,,CHAR(48)),B1732),""))</f>
        <v>31</v>
      </c>
      <c r="X1732" s="10">
        <f t="shared" si="530"/>
        <v>17</v>
      </c>
      <c r="Y1732" s="17" t="str">
        <f t="shared" si="531"/>
        <v xml:space="preserve">AXE SUPPORT  REPOUSS.  </v>
      </c>
      <c r="Z1732" s="10" t="str">
        <f t="shared" si="532"/>
        <v>312_2993/B</v>
      </c>
      <c r="AA1732" s="10" t="str">
        <f t="shared" si="533"/>
        <v>312_2993</v>
      </c>
      <c r="AB1732" s="10" t="str">
        <f t="shared" si="534"/>
        <v>A créer</v>
      </c>
      <c r="AC1732" s="14">
        <f t="shared" si="535"/>
        <v>0</v>
      </c>
      <c r="AD1732" s="10" t="str">
        <f t="shared" si="536"/>
        <v>312_2993 / 31266588</v>
      </c>
      <c r="AE1732" s="10" t="str">
        <f t="shared" si="537"/>
        <v>31266588</v>
      </c>
      <c r="AG1732" s="10" t="str">
        <f t="shared" si="538"/>
        <v>312_2993</v>
      </c>
      <c r="AH1732" s="10" t="str">
        <f t="shared" si="544"/>
        <v xml:space="preserve">AXE SUPPORT  REPOUSS.  </v>
      </c>
      <c r="AI1732" s="10" t="str">
        <f t="shared" si="545"/>
        <v>A créer</v>
      </c>
      <c r="AJ1732" s="10" t="str">
        <f t="shared" si="546"/>
        <v>31266588</v>
      </c>
    </row>
    <row r="1733" spans="1:36" ht="15" x14ac:dyDescent="0.25">
      <c r="A1733" s="11" t="s">
        <v>4497</v>
      </c>
      <c r="B1733" s="11" t="s">
        <v>4498</v>
      </c>
      <c r="C1733" s="11" t="s">
        <v>85</v>
      </c>
      <c r="D1733" s="11" t="s">
        <v>86</v>
      </c>
      <c r="E1733" s="11" t="s">
        <v>89</v>
      </c>
      <c r="F1733" s="11" t="s">
        <v>4499</v>
      </c>
      <c r="G1733" s="11" t="s">
        <v>89</v>
      </c>
      <c r="H1733" s="11" t="s">
        <v>90</v>
      </c>
      <c r="I1733" s="12">
        <v>0</v>
      </c>
      <c r="J1733" s="11" t="s">
        <v>91</v>
      </c>
      <c r="K1733" s="11" t="s">
        <v>92</v>
      </c>
      <c r="L1733" s="13">
        <v>105</v>
      </c>
      <c r="M1733" s="11" t="s">
        <v>89</v>
      </c>
      <c r="N1733" s="12">
        <v>1</v>
      </c>
      <c r="O1733" s="10">
        <f t="shared" si="539"/>
        <v>17</v>
      </c>
      <c r="P1733" s="10" t="str">
        <f t="shared" si="540"/>
        <v/>
      </c>
      <c r="Q1733" s="10">
        <f t="shared" si="541"/>
        <v>23</v>
      </c>
      <c r="R1733" s="10">
        <f t="shared" si="542"/>
        <v>31</v>
      </c>
      <c r="S1733" s="10" t="str">
        <f t="shared" si="543"/>
        <v>312_2994</v>
      </c>
      <c r="V1733" cm="1">
        <f t="array" ref="V1733">MIN(IFERROR(FIND(_xlfn.SEQUENCE(10,,CHAR(48)),F1733),""))</f>
        <v>8</v>
      </c>
      <c r="W1733" s="25" cm="1">
        <f t="array" ref="W1733">MIN(IFERROR(FIND(_xlfn.SEQUENCE(10,,CHAR(48)),B1733),""))</f>
        <v>24</v>
      </c>
      <c r="X1733" s="10">
        <f t="shared" si="530"/>
        <v>17</v>
      </c>
      <c r="Y1733" s="17" t="str">
        <f t="shared" si="531"/>
        <v xml:space="preserve">AXE REPOUSSOIR  </v>
      </c>
      <c r="Z1733" s="10" t="str">
        <f t="shared" si="532"/>
        <v>312_2994/A</v>
      </c>
      <c r="AA1733" s="10" t="str">
        <f t="shared" si="533"/>
        <v>312_2994</v>
      </c>
      <c r="AB1733" s="10" t="str">
        <f t="shared" si="534"/>
        <v>A créer</v>
      </c>
      <c r="AC1733" s="14">
        <f t="shared" si="535"/>
        <v>0</v>
      </c>
      <c r="AD1733" s="10" t="str">
        <f t="shared" si="536"/>
        <v>312_2994 / 31266587</v>
      </c>
      <c r="AE1733" s="10" t="str">
        <f t="shared" si="537"/>
        <v>31266587</v>
      </c>
      <c r="AG1733" s="10" t="str">
        <f t="shared" si="538"/>
        <v>312_2994</v>
      </c>
      <c r="AH1733" s="10" t="str">
        <f t="shared" si="544"/>
        <v xml:space="preserve">AXE REPOUSSOIR  </v>
      </c>
      <c r="AI1733" s="10" t="str">
        <f t="shared" si="545"/>
        <v>A créer</v>
      </c>
      <c r="AJ1733" s="10" t="str">
        <f t="shared" si="546"/>
        <v>31266587</v>
      </c>
    </row>
    <row r="1734" spans="1:36" ht="15" x14ac:dyDescent="0.25">
      <c r="A1734" s="11" t="s">
        <v>4500</v>
      </c>
      <c r="B1734" s="11" t="s">
        <v>4501</v>
      </c>
      <c r="C1734" s="11" t="s">
        <v>85</v>
      </c>
      <c r="D1734" s="11" t="s">
        <v>86</v>
      </c>
      <c r="E1734" s="11" t="s">
        <v>89</v>
      </c>
      <c r="F1734" s="11" t="s">
        <v>4502</v>
      </c>
      <c r="G1734" s="11" t="s">
        <v>89</v>
      </c>
      <c r="H1734" s="11" t="s">
        <v>90</v>
      </c>
      <c r="I1734" s="12">
        <v>0</v>
      </c>
      <c r="J1734" s="11" t="s">
        <v>91</v>
      </c>
      <c r="K1734" s="11" t="s">
        <v>92</v>
      </c>
      <c r="L1734" s="13">
        <v>90</v>
      </c>
      <c r="M1734" s="11" t="s">
        <v>89</v>
      </c>
      <c r="N1734" s="12">
        <v>1</v>
      </c>
      <c r="O1734" s="10">
        <f t="shared" si="539"/>
        <v>17</v>
      </c>
      <c r="P1734" s="10" t="str">
        <f t="shared" si="540"/>
        <v/>
      </c>
      <c r="Q1734" s="10">
        <f t="shared" si="541"/>
        <v>23</v>
      </c>
      <c r="R1734" s="10">
        <f t="shared" si="542"/>
        <v>31</v>
      </c>
      <c r="S1734" s="10" t="str">
        <f t="shared" si="543"/>
        <v>312_1111</v>
      </c>
      <c r="V1734" cm="1">
        <f t="array" ref="V1734">MIN(IFERROR(FIND(_xlfn.SEQUENCE(10,,CHAR(48)),F1734),""))</f>
        <v>8</v>
      </c>
      <c r="W1734" s="25" cm="1">
        <f t="array" ref="W1734">MIN(IFERROR(FIND(_xlfn.SEQUENCE(10,,CHAR(48)),B1734),""))</f>
        <v>24</v>
      </c>
      <c r="X1734" s="10">
        <f t="shared" si="530"/>
        <v>17</v>
      </c>
      <c r="Y1734" s="17" t="str">
        <f t="shared" si="531"/>
        <v xml:space="preserve">SUPPORT PILOTE  </v>
      </c>
      <c r="Z1734" s="10" t="str">
        <f t="shared" si="532"/>
        <v>312_1111/A</v>
      </c>
      <c r="AA1734" s="10" t="str">
        <f t="shared" si="533"/>
        <v>312_1111</v>
      </c>
      <c r="AB1734" s="10" t="str">
        <f t="shared" si="534"/>
        <v>A créer</v>
      </c>
      <c r="AC1734" s="14">
        <f t="shared" si="535"/>
        <v>0</v>
      </c>
      <c r="AD1734" s="10" t="str">
        <f t="shared" si="536"/>
        <v>312_1111 / 31266585</v>
      </c>
      <c r="AE1734" s="10" t="str">
        <f t="shared" si="537"/>
        <v>31266585</v>
      </c>
      <c r="AG1734" s="10" t="str">
        <f t="shared" si="538"/>
        <v>312_1111</v>
      </c>
      <c r="AH1734" s="10" t="str">
        <f t="shared" si="544"/>
        <v xml:space="preserve">SUPPORT PILOTE  </v>
      </c>
      <c r="AI1734" s="10" t="str">
        <f t="shared" si="545"/>
        <v>A créer</v>
      </c>
      <c r="AJ1734" s="10" t="str">
        <f t="shared" si="546"/>
        <v>31266585</v>
      </c>
    </row>
    <row r="1735" spans="1:36" ht="15" x14ac:dyDescent="0.25">
      <c r="A1735" s="11" t="s">
        <v>4503</v>
      </c>
      <c r="B1735" s="11" t="s">
        <v>4504</v>
      </c>
      <c r="C1735" s="11" t="s">
        <v>85</v>
      </c>
      <c r="D1735" s="11" t="s">
        <v>86</v>
      </c>
      <c r="E1735" s="11" t="s">
        <v>89</v>
      </c>
      <c r="F1735" s="11" t="s">
        <v>378</v>
      </c>
      <c r="G1735" s="11" t="s">
        <v>89</v>
      </c>
      <c r="H1735" s="11" t="s">
        <v>90</v>
      </c>
      <c r="I1735" s="12">
        <v>0</v>
      </c>
      <c r="J1735" s="11" t="s">
        <v>91</v>
      </c>
      <c r="K1735" s="11" t="s">
        <v>92</v>
      </c>
      <c r="L1735" s="13">
        <v>110</v>
      </c>
      <c r="M1735" s="11" t="s">
        <v>89</v>
      </c>
      <c r="N1735" s="12">
        <v>1</v>
      </c>
      <c r="O1735" s="10">
        <f t="shared" si="539"/>
        <v>14</v>
      </c>
      <c r="P1735" s="10" t="str">
        <f t="shared" si="540"/>
        <v/>
      </c>
      <c r="Q1735" s="10">
        <f t="shared" si="541"/>
        <v>20</v>
      </c>
      <c r="R1735" s="10">
        <f t="shared" si="542"/>
        <v>28</v>
      </c>
      <c r="S1735" s="10" t="str">
        <f t="shared" si="543"/>
        <v>312_1860</v>
      </c>
      <c r="V1735" cm="1">
        <f t="array" ref="V1735">MIN(IFERROR(FIND(_xlfn.SEQUENCE(10,,CHAR(48)),F1735),""))</f>
        <v>8</v>
      </c>
      <c r="W1735" s="25" cm="1">
        <f t="array" ref="W1735">MIN(IFERROR(FIND(_xlfn.SEQUENCE(10,,CHAR(48)),B1735),""))</f>
        <v>21</v>
      </c>
      <c r="X1735" s="10">
        <f t="shared" si="530"/>
        <v>17</v>
      </c>
      <c r="Y1735" s="17" t="str">
        <f t="shared" si="531"/>
        <v xml:space="preserve">DEVETISSEUR  </v>
      </c>
      <c r="Z1735" s="10" t="str">
        <f t="shared" si="532"/>
        <v>312_1860/A</v>
      </c>
      <c r="AA1735" s="10" t="str">
        <f t="shared" si="533"/>
        <v>312_1860</v>
      </c>
      <c r="AB1735" s="10" t="str">
        <f t="shared" si="534"/>
        <v>A créer</v>
      </c>
      <c r="AC1735" s="14">
        <f t="shared" si="535"/>
        <v>0</v>
      </c>
      <c r="AD1735" s="10" t="str">
        <f t="shared" si="536"/>
        <v>312_1860 / 31266582</v>
      </c>
      <c r="AE1735" s="10" t="str">
        <f t="shared" si="537"/>
        <v>31266582</v>
      </c>
      <c r="AG1735" s="10" t="str">
        <f t="shared" si="538"/>
        <v>312_1860</v>
      </c>
      <c r="AH1735" s="10" t="str">
        <f t="shared" si="544"/>
        <v xml:space="preserve">DEVETISSEUR  </v>
      </c>
      <c r="AI1735" s="10" t="str">
        <f t="shared" si="545"/>
        <v>A créer</v>
      </c>
      <c r="AJ1735" s="10" t="str">
        <f t="shared" si="546"/>
        <v>31266582</v>
      </c>
    </row>
    <row r="1736" spans="1:36" ht="15" x14ac:dyDescent="0.25">
      <c r="A1736" s="11" t="s">
        <v>4505</v>
      </c>
      <c r="B1736" s="11" t="s">
        <v>4506</v>
      </c>
      <c r="C1736" s="11" t="s">
        <v>85</v>
      </c>
      <c r="D1736" s="11" t="s">
        <v>86</v>
      </c>
      <c r="E1736" s="11" t="s">
        <v>89</v>
      </c>
      <c r="F1736" s="11" t="s">
        <v>4507</v>
      </c>
      <c r="G1736" s="11" t="s">
        <v>89</v>
      </c>
      <c r="H1736" s="11" t="s">
        <v>90</v>
      </c>
      <c r="I1736" s="12">
        <v>0</v>
      </c>
      <c r="J1736" s="11" t="s">
        <v>91</v>
      </c>
      <c r="K1736" s="11" t="s">
        <v>92</v>
      </c>
      <c r="L1736" s="13">
        <v>90</v>
      </c>
      <c r="M1736" s="11" t="s">
        <v>89</v>
      </c>
      <c r="N1736" s="12">
        <v>1</v>
      </c>
      <c r="O1736" s="10">
        <f t="shared" si="539"/>
        <v>13</v>
      </c>
      <c r="P1736" s="10" t="str">
        <f t="shared" si="540"/>
        <v/>
      </c>
      <c r="Q1736" s="10">
        <f t="shared" si="541"/>
        <v>19</v>
      </c>
      <c r="R1736" s="10">
        <f t="shared" si="542"/>
        <v>27</v>
      </c>
      <c r="S1736" s="10" t="str">
        <f t="shared" si="543"/>
        <v>312_1478</v>
      </c>
      <c r="V1736" cm="1">
        <f t="array" ref="V1736">MIN(IFERROR(FIND(_xlfn.SEQUENCE(10,,CHAR(48)),F1736),""))</f>
        <v>8</v>
      </c>
      <c r="W1736" s="25" cm="1">
        <f t="array" ref="W1736">MIN(IFERROR(FIND(_xlfn.SEQUENCE(10,,CHAR(48)),B1736),""))</f>
        <v>20</v>
      </c>
      <c r="X1736" s="10">
        <f t="shared" si="530"/>
        <v>17</v>
      </c>
      <c r="Y1736" s="17" t="str">
        <f t="shared" si="531"/>
        <v xml:space="preserve">REPOUSSOIR  </v>
      </c>
      <c r="Z1736" s="10" t="str">
        <f t="shared" si="532"/>
        <v>312_1478/C</v>
      </c>
      <c r="AA1736" s="10" t="str">
        <f t="shared" si="533"/>
        <v>312_1478</v>
      </c>
      <c r="AB1736" s="10" t="str">
        <f t="shared" si="534"/>
        <v>A créer</v>
      </c>
      <c r="AC1736" s="14">
        <f t="shared" si="535"/>
        <v>0</v>
      </c>
      <c r="AD1736" s="10" t="str">
        <f t="shared" si="536"/>
        <v>312_1478 / 31266579</v>
      </c>
      <c r="AE1736" s="10" t="str">
        <f t="shared" si="537"/>
        <v>31266579</v>
      </c>
      <c r="AG1736" s="10" t="str">
        <f t="shared" si="538"/>
        <v>312_1478</v>
      </c>
      <c r="AH1736" s="10" t="str">
        <f t="shared" si="544"/>
        <v xml:space="preserve">REPOUSSOIR  </v>
      </c>
      <c r="AI1736" s="10" t="str">
        <f t="shared" si="545"/>
        <v>A créer</v>
      </c>
      <c r="AJ1736" s="10" t="str">
        <f t="shared" si="546"/>
        <v>31266579</v>
      </c>
    </row>
    <row r="1737" spans="1:36" ht="15" x14ac:dyDescent="0.25">
      <c r="A1737" s="11" t="s">
        <v>4508</v>
      </c>
      <c r="B1737" s="11" t="s">
        <v>4509</v>
      </c>
      <c r="C1737" s="11" t="s">
        <v>85</v>
      </c>
      <c r="D1737" s="11" t="s">
        <v>86</v>
      </c>
      <c r="E1737" s="11" t="s">
        <v>89</v>
      </c>
      <c r="F1737" s="11" t="s">
        <v>4510</v>
      </c>
      <c r="G1737" s="11" t="s">
        <v>89</v>
      </c>
      <c r="H1737" s="11" t="s">
        <v>90</v>
      </c>
      <c r="I1737" s="12">
        <v>0</v>
      </c>
      <c r="J1737" s="11" t="s">
        <v>91</v>
      </c>
      <c r="K1737" s="11" t="s">
        <v>92</v>
      </c>
      <c r="L1737" s="13">
        <v>115</v>
      </c>
      <c r="M1737" s="11" t="s">
        <v>89</v>
      </c>
      <c r="N1737" s="12">
        <v>1</v>
      </c>
      <c r="O1737" s="10">
        <f t="shared" si="539"/>
        <v>13</v>
      </c>
      <c r="P1737" s="10" t="str">
        <f t="shared" si="540"/>
        <v/>
      </c>
      <c r="Q1737" s="10">
        <f t="shared" si="541"/>
        <v>19</v>
      </c>
      <c r="R1737" s="10">
        <f t="shared" si="542"/>
        <v>27</v>
      </c>
      <c r="S1737" s="10" t="str">
        <f t="shared" si="543"/>
        <v>312_0855</v>
      </c>
      <c r="V1737" cm="1">
        <f t="array" ref="V1737">MIN(IFERROR(FIND(_xlfn.SEQUENCE(10,,CHAR(48)),F1737),""))</f>
        <v>8</v>
      </c>
      <c r="W1737" s="25" cm="1">
        <f t="array" ref="W1737">MIN(IFERROR(FIND(_xlfn.SEQUENCE(10,,CHAR(48)),B1737),""))</f>
        <v>20</v>
      </c>
      <c r="X1737" s="10">
        <f t="shared" si="530"/>
        <v>17</v>
      </c>
      <c r="Y1737" s="17" t="str">
        <f t="shared" si="531"/>
        <v xml:space="preserve">ENTRETOUSE  </v>
      </c>
      <c r="Z1737" s="10" t="str">
        <f t="shared" si="532"/>
        <v>312_0855/B</v>
      </c>
      <c r="AA1737" s="10" t="str">
        <f t="shared" si="533"/>
        <v>312_0855</v>
      </c>
      <c r="AB1737" s="10" t="str">
        <f t="shared" si="534"/>
        <v>A créer</v>
      </c>
      <c r="AC1737" s="14">
        <f t="shared" si="535"/>
        <v>0</v>
      </c>
      <c r="AD1737" s="10" t="str">
        <f t="shared" si="536"/>
        <v>312_0855 / 31266578</v>
      </c>
      <c r="AE1737" s="10" t="str">
        <f t="shared" si="537"/>
        <v>31266578</v>
      </c>
      <c r="AG1737" s="10" t="str">
        <f t="shared" si="538"/>
        <v>312_0855</v>
      </c>
      <c r="AH1737" s="10" t="str">
        <f t="shared" si="544"/>
        <v xml:space="preserve">ENTRETOUSE  </v>
      </c>
      <c r="AI1737" s="10" t="str">
        <f t="shared" si="545"/>
        <v>A créer</v>
      </c>
      <c r="AJ1737" s="10" t="str">
        <f t="shared" si="546"/>
        <v>31266578</v>
      </c>
    </row>
    <row r="1738" spans="1:36" ht="15" x14ac:dyDescent="0.25">
      <c r="A1738" s="11" t="s">
        <v>4511</v>
      </c>
      <c r="B1738" s="11" t="s">
        <v>4512</v>
      </c>
      <c r="C1738" s="11" t="s">
        <v>85</v>
      </c>
      <c r="D1738" s="11" t="s">
        <v>86</v>
      </c>
      <c r="E1738" s="11" t="s">
        <v>89</v>
      </c>
      <c r="F1738" s="11" t="s">
        <v>4513</v>
      </c>
      <c r="G1738" s="11" t="s">
        <v>89</v>
      </c>
      <c r="H1738" s="11" t="s">
        <v>90</v>
      </c>
      <c r="I1738" s="12">
        <v>0</v>
      </c>
      <c r="J1738" s="11" t="s">
        <v>91</v>
      </c>
      <c r="K1738" s="11" t="s">
        <v>92</v>
      </c>
      <c r="L1738" s="13">
        <v>110</v>
      </c>
      <c r="M1738" s="11" t="s">
        <v>89</v>
      </c>
      <c r="N1738" s="12">
        <v>1</v>
      </c>
      <c r="O1738" s="10">
        <f t="shared" si="539"/>
        <v>14</v>
      </c>
      <c r="P1738" s="10" t="str">
        <f t="shared" si="540"/>
        <v/>
      </c>
      <c r="Q1738" s="10">
        <f t="shared" si="541"/>
        <v>20</v>
      </c>
      <c r="R1738" s="10">
        <f t="shared" si="542"/>
        <v>28</v>
      </c>
      <c r="S1738" s="10" t="str">
        <f t="shared" si="543"/>
        <v>312_1385</v>
      </c>
      <c r="V1738" cm="1">
        <f t="array" ref="V1738">MIN(IFERROR(FIND(_xlfn.SEQUENCE(10,,CHAR(48)),F1738),""))</f>
        <v>8</v>
      </c>
      <c r="W1738" s="25" cm="1">
        <f t="array" ref="W1738">MIN(IFERROR(FIND(_xlfn.SEQUENCE(10,,CHAR(48)),B1738),""))</f>
        <v>21</v>
      </c>
      <c r="X1738" s="10">
        <f t="shared" si="530"/>
        <v>17</v>
      </c>
      <c r="Y1738" s="17" t="str">
        <f t="shared" si="531"/>
        <v xml:space="preserve">DEVETISSEUR  </v>
      </c>
      <c r="Z1738" s="10" t="str">
        <f t="shared" si="532"/>
        <v>312_1385/B</v>
      </c>
      <c r="AA1738" s="10" t="str">
        <f t="shared" si="533"/>
        <v>312_1385</v>
      </c>
      <c r="AB1738" s="10" t="str">
        <f t="shared" si="534"/>
        <v>A créer</v>
      </c>
      <c r="AC1738" s="14">
        <f t="shared" si="535"/>
        <v>0</v>
      </c>
      <c r="AD1738" s="10" t="str">
        <f t="shared" si="536"/>
        <v>312_1385 / 31266577</v>
      </c>
      <c r="AE1738" s="10" t="str">
        <f t="shared" si="537"/>
        <v>31266577</v>
      </c>
      <c r="AG1738" s="10" t="str">
        <f t="shared" si="538"/>
        <v>312_1385</v>
      </c>
      <c r="AH1738" s="10" t="str">
        <f t="shared" si="544"/>
        <v xml:space="preserve">DEVETISSEUR  </v>
      </c>
      <c r="AI1738" s="10" t="str">
        <f t="shared" si="545"/>
        <v>A créer</v>
      </c>
      <c r="AJ1738" s="10" t="str">
        <f t="shared" si="546"/>
        <v>31266577</v>
      </c>
    </row>
    <row r="1739" spans="1:36" ht="15" x14ac:dyDescent="0.25">
      <c r="A1739" s="11" t="s">
        <v>4514</v>
      </c>
      <c r="B1739" s="11" t="s">
        <v>4515</v>
      </c>
      <c r="C1739" s="11" t="s">
        <v>85</v>
      </c>
      <c r="D1739" s="11" t="s">
        <v>86</v>
      </c>
      <c r="E1739" s="11" t="s">
        <v>89</v>
      </c>
      <c r="F1739" s="11" t="s">
        <v>4516</v>
      </c>
      <c r="G1739" s="11" t="s">
        <v>89</v>
      </c>
      <c r="H1739" s="11" t="s">
        <v>90</v>
      </c>
      <c r="I1739" s="12">
        <v>0</v>
      </c>
      <c r="J1739" s="11" t="s">
        <v>91</v>
      </c>
      <c r="K1739" s="11" t="s">
        <v>92</v>
      </c>
      <c r="L1739" s="13">
        <v>125</v>
      </c>
      <c r="M1739" s="11" t="s">
        <v>89</v>
      </c>
      <c r="N1739" s="12">
        <v>1</v>
      </c>
      <c r="O1739" s="10">
        <f t="shared" si="539"/>
        <v>13</v>
      </c>
      <c r="P1739" s="10" t="str">
        <f t="shared" si="540"/>
        <v/>
      </c>
      <c r="Q1739" s="10">
        <f t="shared" si="541"/>
        <v>19</v>
      </c>
      <c r="R1739" s="10">
        <f t="shared" si="542"/>
        <v>27</v>
      </c>
      <c r="S1739" s="10" t="str">
        <f t="shared" si="543"/>
        <v>312_1384</v>
      </c>
      <c r="V1739" cm="1">
        <f t="array" ref="V1739">MIN(IFERROR(FIND(_xlfn.SEQUENCE(10,,CHAR(48)),F1739),""))</f>
        <v>8</v>
      </c>
      <c r="W1739" s="25" cm="1">
        <f t="array" ref="W1739">MIN(IFERROR(FIND(_xlfn.SEQUENCE(10,,CHAR(48)),B1739),""))</f>
        <v>20</v>
      </c>
      <c r="X1739" s="10">
        <f t="shared" si="530"/>
        <v>17</v>
      </c>
      <c r="Y1739" s="17" t="str">
        <f t="shared" si="531"/>
        <v xml:space="preserve">SERRE_FLAN  </v>
      </c>
      <c r="Z1739" s="10" t="str">
        <f t="shared" si="532"/>
        <v>312_1384/E</v>
      </c>
      <c r="AA1739" s="10" t="str">
        <f t="shared" si="533"/>
        <v>312_1384</v>
      </c>
      <c r="AB1739" s="10" t="str">
        <f t="shared" si="534"/>
        <v>A créer</v>
      </c>
      <c r="AC1739" s="14">
        <f t="shared" si="535"/>
        <v>0</v>
      </c>
      <c r="AD1739" s="10" t="str">
        <f t="shared" si="536"/>
        <v>312_1384 / 31266576</v>
      </c>
      <c r="AE1739" s="10" t="str">
        <f t="shared" si="537"/>
        <v>31266576</v>
      </c>
      <c r="AG1739" s="10" t="str">
        <f t="shared" si="538"/>
        <v>312_1384</v>
      </c>
      <c r="AH1739" s="10" t="str">
        <f t="shared" si="544"/>
        <v xml:space="preserve">SERRE_FLAN  </v>
      </c>
      <c r="AI1739" s="10" t="str">
        <f t="shared" si="545"/>
        <v>A créer</v>
      </c>
      <c r="AJ1739" s="10" t="str">
        <f t="shared" si="546"/>
        <v>31266576</v>
      </c>
    </row>
    <row r="1740" spans="1:36" ht="15" x14ac:dyDescent="0.25">
      <c r="A1740" s="11" t="s">
        <v>4517</v>
      </c>
      <c r="B1740" s="11" t="s">
        <v>4518</v>
      </c>
      <c r="C1740" s="11" t="s">
        <v>85</v>
      </c>
      <c r="D1740" s="11" t="s">
        <v>86</v>
      </c>
      <c r="E1740" s="11" t="s">
        <v>89</v>
      </c>
      <c r="F1740" s="11" t="s">
        <v>4519</v>
      </c>
      <c r="G1740" s="11" t="s">
        <v>89</v>
      </c>
      <c r="H1740" s="11" t="s">
        <v>90</v>
      </c>
      <c r="I1740" s="12">
        <v>0</v>
      </c>
      <c r="J1740" s="11" t="s">
        <v>91</v>
      </c>
      <c r="K1740" s="11" t="s">
        <v>92</v>
      </c>
      <c r="L1740" s="13">
        <v>145</v>
      </c>
      <c r="M1740" s="11" t="s">
        <v>89</v>
      </c>
      <c r="N1740" s="12">
        <v>1</v>
      </c>
      <c r="O1740" s="10">
        <f t="shared" si="539"/>
        <v>6</v>
      </c>
      <c r="P1740" s="10" t="str">
        <f t="shared" si="540"/>
        <v/>
      </c>
      <c r="Q1740" s="10">
        <f t="shared" si="541"/>
        <v>12</v>
      </c>
      <c r="R1740" s="10">
        <f t="shared" si="542"/>
        <v>20</v>
      </c>
      <c r="S1740" s="10" t="str">
        <f t="shared" si="543"/>
        <v>312_1090</v>
      </c>
      <c r="V1740" cm="1">
        <f t="array" ref="V1740">MIN(IFERROR(FIND(_xlfn.SEQUENCE(10,,CHAR(48)),F1740),""))</f>
        <v>8</v>
      </c>
      <c r="W1740" s="25" cm="1">
        <f t="array" ref="W1740">MIN(IFERROR(FIND(_xlfn.SEQUENCE(10,,CHAR(48)),B1740),""))</f>
        <v>13</v>
      </c>
      <c r="X1740" s="10">
        <f t="shared" si="530"/>
        <v>17</v>
      </c>
      <c r="Y1740" s="17" t="str">
        <f t="shared" si="531"/>
        <v xml:space="preserve">NEZ  </v>
      </c>
      <c r="Z1740" s="10" t="str">
        <f t="shared" si="532"/>
        <v>312_1090/F</v>
      </c>
      <c r="AA1740" s="10" t="str">
        <f t="shared" si="533"/>
        <v>312_1090</v>
      </c>
      <c r="AB1740" s="10" t="str">
        <f t="shared" si="534"/>
        <v>A créer</v>
      </c>
      <c r="AC1740" s="14">
        <f t="shared" si="535"/>
        <v>0</v>
      </c>
      <c r="AD1740" s="10" t="str">
        <f t="shared" si="536"/>
        <v>312_1090 / 31266573</v>
      </c>
      <c r="AE1740" s="10" t="str">
        <f t="shared" si="537"/>
        <v>31266573</v>
      </c>
      <c r="AG1740" s="10" t="str">
        <f t="shared" si="538"/>
        <v>312_1090</v>
      </c>
      <c r="AH1740" s="10" t="str">
        <f t="shared" si="544"/>
        <v xml:space="preserve">NEZ  </v>
      </c>
      <c r="AI1740" s="10" t="str">
        <f t="shared" si="545"/>
        <v>A créer</v>
      </c>
      <c r="AJ1740" s="10" t="str">
        <f t="shared" si="546"/>
        <v>31266573</v>
      </c>
    </row>
    <row r="1741" spans="1:36" ht="15" x14ac:dyDescent="0.25">
      <c r="A1741" s="11" t="s">
        <v>4520</v>
      </c>
      <c r="B1741" s="11" t="s">
        <v>4521</v>
      </c>
      <c r="C1741" s="11" t="s">
        <v>85</v>
      </c>
      <c r="D1741" s="11" t="s">
        <v>86</v>
      </c>
      <c r="E1741" s="11" t="s">
        <v>89</v>
      </c>
      <c r="F1741" s="11" t="s">
        <v>4522</v>
      </c>
      <c r="G1741" s="11" t="s">
        <v>89</v>
      </c>
      <c r="H1741" s="11" t="s">
        <v>90</v>
      </c>
      <c r="I1741" s="12">
        <v>0</v>
      </c>
      <c r="J1741" s="11" t="s">
        <v>91</v>
      </c>
      <c r="K1741" s="11" t="s">
        <v>92</v>
      </c>
      <c r="L1741" s="13">
        <v>140</v>
      </c>
      <c r="M1741" s="11" t="s">
        <v>89</v>
      </c>
      <c r="N1741" s="12">
        <v>1</v>
      </c>
      <c r="O1741" s="10">
        <f t="shared" si="539"/>
        <v>6</v>
      </c>
      <c r="P1741" s="10" t="str">
        <f t="shared" si="540"/>
        <v/>
      </c>
      <c r="Q1741" s="10">
        <f t="shared" si="541"/>
        <v>12</v>
      </c>
      <c r="R1741" s="10">
        <f t="shared" si="542"/>
        <v>20</v>
      </c>
      <c r="S1741" s="10" t="str">
        <f t="shared" si="543"/>
        <v>611_0039</v>
      </c>
      <c r="V1741" cm="1">
        <f t="array" ref="V1741">MIN(IFERROR(FIND(_xlfn.SEQUENCE(10,,CHAR(48)),F1741),""))</f>
        <v>8</v>
      </c>
      <c r="W1741" s="25" cm="1">
        <f t="array" ref="W1741">MIN(IFERROR(FIND(_xlfn.SEQUENCE(10,,CHAR(48)),B1741),""))</f>
        <v>13</v>
      </c>
      <c r="X1741" s="10">
        <f t="shared" si="530"/>
        <v>17</v>
      </c>
      <c r="Y1741" s="17" t="str">
        <f t="shared" si="531"/>
        <v xml:space="preserve">NEZ  </v>
      </c>
      <c r="Z1741" s="10" t="str">
        <f t="shared" si="532"/>
        <v>611_0039/A</v>
      </c>
      <c r="AA1741" s="10" t="str">
        <f t="shared" si="533"/>
        <v>611_0039</v>
      </c>
      <c r="AB1741" s="10" t="str">
        <f t="shared" si="534"/>
        <v>A créer</v>
      </c>
      <c r="AC1741" s="14">
        <f t="shared" si="535"/>
        <v>0</v>
      </c>
      <c r="AD1741" s="10" t="str">
        <f t="shared" si="536"/>
        <v>611_0039 / 31266544</v>
      </c>
      <c r="AE1741" s="10" t="str">
        <f t="shared" si="537"/>
        <v>31266544</v>
      </c>
      <c r="AG1741" s="10" t="str">
        <f t="shared" si="538"/>
        <v>611_0039</v>
      </c>
      <c r="AH1741" s="10" t="str">
        <f t="shared" si="544"/>
        <v xml:space="preserve">NEZ  </v>
      </c>
      <c r="AI1741" s="10" t="str">
        <f t="shared" si="545"/>
        <v>A créer</v>
      </c>
      <c r="AJ1741" s="10" t="str">
        <f t="shared" si="546"/>
        <v>31266544</v>
      </c>
    </row>
    <row r="1742" spans="1:36" ht="15" x14ac:dyDescent="0.25">
      <c r="A1742" s="11" t="s">
        <v>4523</v>
      </c>
      <c r="B1742" s="11" t="s">
        <v>4524</v>
      </c>
      <c r="C1742" s="11" t="s">
        <v>85</v>
      </c>
      <c r="D1742" s="11" t="s">
        <v>86</v>
      </c>
      <c r="E1742" s="11" t="s">
        <v>89</v>
      </c>
      <c r="F1742" s="11" t="s">
        <v>4525</v>
      </c>
      <c r="G1742" s="11" t="s">
        <v>89</v>
      </c>
      <c r="H1742" s="11" t="s">
        <v>90</v>
      </c>
      <c r="I1742" s="12">
        <v>0</v>
      </c>
      <c r="J1742" s="11" t="s">
        <v>91</v>
      </c>
      <c r="K1742" s="11" t="s">
        <v>92</v>
      </c>
      <c r="L1742" s="13">
        <v>140</v>
      </c>
      <c r="M1742" s="11" t="s">
        <v>89</v>
      </c>
      <c r="N1742" s="12">
        <v>1</v>
      </c>
      <c r="O1742" s="10">
        <f t="shared" si="539"/>
        <v>6</v>
      </c>
      <c r="P1742" s="10" t="str">
        <f t="shared" si="540"/>
        <v/>
      </c>
      <c r="Q1742" s="10">
        <f t="shared" si="541"/>
        <v>12</v>
      </c>
      <c r="R1742" s="10">
        <f t="shared" si="542"/>
        <v>20</v>
      </c>
      <c r="S1742" s="10" t="str">
        <f t="shared" si="543"/>
        <v>312_0669</v>
      </c>
      <c r="V1742" cm="1">
        <f t="array" ref="V1742">MIN(IFERROR(FIND(_xlfn.SEQUENCE(10,,CHAR(48)),F1742),""))</f>
        <v>8</v>
      </c>
      <c r="W1742" s="25" cm="1">
        <f t="array" ref="W1742">MIN(IFERROR(FIND(_xlfn.SEQUENCE(10,,CHAR(48)),B1742),""))</f>
        <v>13</v>
      </c>
      <c r="X1742" s="10">
        <f t="shared" si="530"/>
        <v>17</v>
      </c>
      <c r="Y1742" s="17" t="str">
        <f t="shared" si="531"/>
        <v xml:space="preserve">NEZ  </v>
      </c>
      <c r="Z1742" s="10" t="str">
        <f t="shared" si="532"/>
        <v>312_0669/A</v>
      </c>
      <c r="AA1742" s="10" t="str">
        <f t="shared" si="533"/>
        <v>312_0669</v>
      </c>
      <c r="AB1742" s="10" t="str">
        <f t="shared" si="534"/>
        <v>A créer</v>
      </c>
      <c r="AC1742" s="14">
        <f t="shared" si="535"/>
        <v>0</v>
      </c>
      <c r="AD1742" s="10" t="str">
        <f t="shared" si="536"/>
        <v>312_0669 / 31266543</v>
      </c>
      <c r="AE1742" s="10" t="str">
        <f t="shared" si="537"/>
        <v>31266543</v>
      </c>
      <c r="AG1742" s="10" t="str">
        <f t="shared" si="538"/>
        <v>312_0669</v>
      </c>
      <c r="AH1742" s="10" t="str">
        <f t="shared" si="544"/>
        <v xml:space="preserve">NEZ  </v>
      </c>
      <c r="AI1742" s="10" t="str">
        <f t="shared" si="545"/>
        <v>A créer</v>
      </c>
      <c r="AJ1742" s="10" t="str">
        <f t="shared" si="546"/>
        <v>31266543</v>
      </c>
    </row>
    <row r="1743" spans="1:36" ht="15" x14ac:dyDescent="0.25">
      <c r="A1743" s="11" t="s">
        <v>4526</v>
      </c>
      <c r="B1743" s="11" t="s">
        <v>4527</v>
      </c>
      <c r="C1743" s="11" t="s">
        <v>85</v>
      </c>
      <c r="D1743" s="11" t="s">
        <v>86</v>
      </c>
      <c r="E1743" s="11" t="s">
        <v>89</v>
      </c>
      <c r="F1743" s="11" t="s">
        <v>4528</v>
      </c>
      <c r="G1743" s="11" t="s">
        <v>89</v>
      </c>
      <c r="H1743" s="11" t="s">
        <v>90</v>
      </c>
      <c r="I1743" s="12">
        <v>0</v>
      </c>
      <c r="J1743" s="11" t="s">
        <v>91</v>
      </c>
      <c r="K1743" s="11" t="s">
        <v>92</v>
      </c>
      <c r="L1743" s="13">
        <v>65</v>
      </c>
      <c r="M1743" s="11" t="s">
        <v>89</v>
      </c>
      <c r="N1743" s="12">
        <v>1</v>
      </c>
      <c r="O1743" s="10">
        <f t="shared" si="539"/>
        <v>16</v>
      </c>
      <c r="P1743" s="10" t="str">
        <f t="shared" si="540"/>
        <v/>
      </c>
      <c r="Q1743" s="10">
        <f t="shared" si="541"/>
        <v>22</v>
      </c>
      <c r="R1743" s="10">
        <f t="shared" si="542"/>
        <v>30</v>
      </c>
      <c r="S1743" s="10" t="str">
        <f t="shared" si="543"/>
        <v>611_2931</v>
      </c>
      <c r="V1743" cm="1">
        <f t="array" ref="V1743">MIN(IFERROR(FIND(_xlfn.SEQUENCE(10,,CHAR(48)),F1743),""))</f>
        <v>8</v>
      </c>
      <c r="W1743" s="25" cm="1">
        <f t="array" ref="W1743">MIN(IFERROR(FIND(_xlfn.SEQUENCE(10,,CHAR(48)),B1743),""))</f>
        <v>23</v>
      </c>
      <c r="X1743" s="10">
        <f t="shared" si="530"/>
        <v>17</v>
      </c>
      <c r="Y1743" s="17" t="str">
        <f t="shared" si="531"/>
        <v xml:space="preserve">BAGUE NEZ INF  </v>
      </c>
      <c r="Z1743" s="10" t="str">
        <f t="shared" si="532"/>
        <v>611_2931/A</v>
      </c>
      <c r="AA1743" s="10" t="str">
        <f t="shared" si="533"/>
        <v>611_2931</v>
      </c>
      <c r="AB1743" s="10" t="str">
        <f t="shared" si="534"/>
        <v>A créer</v>
      </c>
      <c r="AC1743" s="14">
        <f t="shared" si="535"/>
        <v>0</v>
      </c>
      <c r="AD1743" s="10" t="str">
        <f t="shared" si="536"/>
        <v>611_2931 / 31266539</v>
      </c>
      <c r="AE1743" s="10" t="str">
        <f t="shared" si="537"/>
        <v>31266539</v>
      </c>
      <c r="AG1743" s="10" t="str">
        <f t="shared" si="538"/>
        <v>611_2931</v>
      </c>
      <c r="AH1743" s="10" t="str">
        <f t="shared" si="544"/>
        <v xml:space="preserve">BAGUE NEZ INF  </v>
      </c>
      <c r="AI1743" s="10" t="str">
        <f t="shared" si="545"/>
        <v>A créer</v>
      </c>
      <c r="AJ1743" s="10" t="str">
        <f t="shared" si="546"/>
        <v>31266539</v>
      </c>
    </row>
    <row r="1744" spans="1:36" ht="15" x14ac:dyDescent="0.25">
      <c r="A1744" s="11" t="s">
        <v>4529</v>
      </c>
      <c r="B1744" s="11" t="s">
        <v>4530</v>
      </c>
      <c r="C1744" s="11" t="s">
        <v>85</v>
      </c>
      <c r="D1744" s="11" t="s">
        <v>86</v>
      </c>
      <c r="E1744" s="11" t="s">
        <v>89</v>
      </c>
      <c r="F1744" s="11" t="s">
        <v>4531</v>
      </c>
      <c r="G1744" s="11" t="s">
        <v>89</v>
      </c>
      <c r="H1744" s="11" t="s">
        <v>90</v>
      </c>
      <c r="I1744" s="12">
        <v>0</v>
      </c>
      <c r="J1744" s="11" t="s">
        <v>91</v>
      </c>
      <c r="K1744" s="11" t="s">
        <v>92</v>
      </c>
      <c r="L1744" s="13">
        <v>125</v>
      </c>
      <c r="M1744" s="11" t="s">
        <v>89</v>
      </c>
      <c r="N1744" s="12">
        <v>1</v>
      </c>
      <c r="O1744" s="10">
        <f t="shared" si="539"/>
        <v>6</v>
      </c>
      <c r="P1744" s="10" t="str">
        <f t="shared" si="540"/>
        <v/>
      </c>
      <c r="Q1744" s="10">
        <f t="shared" si="541"/>
        <v>12</v>
      </c>
      <c r="R1744" s="10">
        <f t="shared" si="542"/>
        <v>20</v>
      </c>
      <c r="S1744" s="10" t="str">
        <f t="shared" si="543"/>
        <v>611_2932</v>
      </c>
      <c r="V1744" cm="1">
        <f t="array" ref="V1744">MIN(IFERROR(FIND(_xlfn.SEQUENCE(10,,CHAR(48)),F1744),""))</f>
        <v>8</v>
      </c>
      <c r="W1744" s="25" cm="1">
        <f t="array" ref="W1744">MIN(IFERROR(FIND(_xlfn.SEQUENCE(10,,CHAR(48)),B1744),""))</f>
        <v>13</v>
      </c>
      <c r="X1744" s="10">
        <f t="shared" si="530"/>
        <v>17</v>
      </c>
      <c r="Y1744" s="17" t="str">
        <f t="shared" si="531"/>
        <v xml:space="preserve">NEZ  </v>
      </c>
      <c r="Z1744" s="10" t="str">
        <f t="shared" si="532"/>
        <v>611_2932/A</v>
      </c>
      <c r="AA1744" s="10" t="str">
        <f t="shared" si="533"/>
        <v>611_2932</v>
      </c>
      <c r="AB1744" s="10" t="str">
        <f t="shared" si="534"/>
        <v>A créer</v>
      </c>
      <c r="AC1744" s="14">
        <f t="shared" si="535"/>
        <v>0</v>
      </c>
      <c r="AD1744" s="10" t="str">
        <f t="shared" si="536"/>
        <v>611_2932 / 31266537</v>
      </c>
      <c r="AE1744" s="10" t="str">
        <f t="shared" si="537"/>
        <v>31266537</v>
      </c>
      <c r="AG1744" s="10" t="str">
        <f t="shared" si="538"/>
        <v>611_2932</v>
      </c>
      <c r="AH1744" s="10" t="str">
        <f t="shared" si="544"/>
        <v xml:space="preserve">NEZ  </v>
      </c>
      <c r="AI1744" s="10" t="str">
        <f t="shared" si="545"/>
        <v>A créer</v>
      </c>
      <c r="AJ1744" s="10" t="str">
        <f t="shared" si="546"/>
        <v>31266537</v>
      </c>
    </row>
    <row r="1745" spans="1:36" ht="15" x14ac:dyDescent="0.25">
      <c r="A1745" s="11" t="s">
        <v>4532</v>
      </c>
      <c r="B1745" s="11" t="s">
        <v>4533</v>
      </c>
      <c r="C1745" s="11" t="s">
        <v>85</v>
      </c>
      <c r="D1745" s="11" t="s">
        <v>86</v>
      </c>
      <c r="E1745" s="11" t="s">
        <v>89</v>
      </c>
      <c r="F1745" s="11" t="s">
        <v>4534</v>
      </c>
      <c r="G1745" s="11" t="s">
        <v>89</v>
      </c>
      <c r="H1745" s="11" t="s">
        <v>90</v>
      </c>
      <c r="I1745" s="12">
        <v>0</v>
      </c>
      <c r="J1745" s="11" t="s">
        <v>91</v>
      </c>
      <c r="K1745" s="11" t="s">
        <v>92</v>
      </c>
      <c r="L1745" s="13">
        <v>135</v>
      </c>
      <c r="M1745" s="11" t="s">
        <v>89</v>
      </c>
      <c r="N1745" s="12">
        <v>1</v>
      </c>
      <c r="O1745" s="10">
        <f t="shared" si="539"/>
        <v>6</v>
      </c>
      <c r="P1745" s="10" t="str">
        <f t="shared" si="540"/>
        <v/>
      </c>
      <c r="Q1745" s="10">
        <f t="shared" si="541"/>
        <v>12</v>
      </c>
      <c r="R1745" s="10">
        <f t="shared" si="542"/>
        <v>20</v>
      </c>
      <c r="S1745" s="10" t="str">
        <f t="shared" si="543"/>
        <v>611_1772</v>
      </c>
      <c r="V1745" cm="1">
        <f t="array" ref="V1745">MIN(IFERROR(FIND(_xlfn.SEQUENCE(10,,CHAR(48)),F1745),""))</f>
        <v>8</v>
      </c>
      <c r="W1745" s="25" cm="1">
        <f t="array" ref="W1745">MIN(IFERROR(FIND(_xlfn.SEQUENCE(10,,CHAR(48)),B1745),""))</f>
        <v>13</v>
      </c>
      <c r="X1745" s="10">
        <f t="shared" si="530"/>
        <v>17</v>
      </c>
      <c r="Y1745" s="17" t="str">
        <f t="shared" si="531"/>
        <v xml:space="preserve">VIS  </v>
      </c>
      <c r="Z1745" s="10" t="str">
        <f t="shared" si="532"/>
        <v>611_1772/A</v>
      </c>
      <c r="AA1745" s="10" t="str">
        <f t="shared" si="533"/>
        <v>611_1772</v>
      </c>
      <c r="AB1745" s="10" t="str">
        <f t="shared" si="534"/>
        <v>A créer</v>
      </c>
      <c r="AC1745" s="14">
        <f t="shared" si="535"/>
        <v>0</v>
      </c>
      <c r="AD1745" s="10" t="str">
        <f t="shared" si="536"/>
        <v>611_1772 / 31266532</v>
      </c>
      <c r="AE1745" s="10" t="str">
        <f t="shared" si="537"/>
        <v>31266532</v>
      </c>
      <c r="AG1745" s="10" t="str">
        <f t="shared" si="538"/>
        <v>611_1772</v>
      </c>
      <c r="AH1745" s="10" t="str">
        <f t="shared" si="544"/>
        <v xml:space="preserve">VIS  </v>
      </c>
      <c r="AI1745" s="10" t="str">
        <f t="shared" si="545"/>
        <v>A créer</v>
      </c>
      <c r="AJ1745" s="10" t="str">
        <f t="shared" si="546"/>
        <v>31266532</v>
      </c>
    </row>
    <row r="1746" spans="1:36" ht="15" x14ac:dyDescent="0.25">
      <c r="A1746" s="11" t="s">
        <v>4535</v>
      </c>
      <c r="B1746" s="11" t="s">
        <v>4536</v>
      </c>
      <c r="C1746" s="11" t="s">
        <v>85</v>
      </c>
      <c r="D1746" s="11" t="s">
        <v>86</v>
      </c>
      <c r="E1746" s="11" t="s">
        <v>89</v>
      </c>
      <c r="F1746" s="11" t="s">
        <v>4537</v>
      </c>
      <c r="G1746" s="11" t="s">
        <v>89</v>
      </c>
      <c r="H1746" s="11" t="s">
        <v>90</v>
      </c>
      <c r="I1746" s="12">
        <v>0</v>
      </c>
      <c r="J1746" s="11" t="s">
        <v>91</v>
      </c>
      <c r="K1746" s="11" t="s">
        <v>92</v>
      </c>
      <c r="L1746" s="13">
        <v>30</v>
      </c>
      <c r="M1746" s="11" t="s">
        <v>89</v>
      </c>
      <c r="N1746" s="12">
        <v>1</v>
      </c>
      <c r="O1746" s="10">
        <f t="shared" si="539"/>
        <v>11</v>
      </c>
      <c r="P1746" s="10" t="str">
        <f t="shared" si="540"/>
        <v/>
      </c>
      <c r="Q1746" s="10">
        <f t="shared" si="541"/>
        <v>17</v>
      </c>
      <c r="R1746" s="10">
        <f t="shared" si="542"/>
        <v>25</v>
      </c>
      <c r="S1746" s="10" t="str">
        <f t="shared" si="543"/>
        <v>312_0607</v>
      </c>
      <c r="V1746" cm="1">
        <f t="array" ref="V1746">MIN(IFERROR(FIND(_xlfn.SEQUENCE(10,,CHAR(48)),F1746),""))</f>
        <v>8</v>
      </c>
      <c r="W1746" s="25" cm="1">
        <f t="array" ref="W1746">MIN(IFERROR(FIND(_xlfn.SEQUENCE(10,,CHAR(48)),B1746),""))</f>
        <v>18</v>
      </c>
      <c r="X1746" s="10">
        <f t="shared" si="530"/>
        <v>17</v>
      </c>
      <c r="Y1746" s="17" t="str">
        <f t="shared" si="531"/>
        <v xml:space="preserve">RONDELLE  </v>
      </c>
      <c r="Z1746" s="10" t="str">
        <f t="shared" si="532"/>
        <v>312_0607/A</v>
      </c>
      <c r="AA1746" s="10" t="str">
        <f t="shared" si="533"/>
        <v>312_0607</v>
      </c>
      <c r="AB1746" s="10" t="str">
        <f t="shared" si="534"/>
        <v>A créer</v>
      </c>
      <c r="AC1746" s="14">
        <f t="shared" si="535"/>
        <v>0</v>
      </c>
      <c r="AD1746" s="10" t="str">
        <f t="shared" si="536"/>
        <v>312_0607 / 31266522</v>
      </c>
      <c r="AE1746" s="10" t="str">
        <f t="shared" si="537"/>
        <v>31266522</v>
      </c>
      <c r="AG1746" s="10" t="str">
        <f t="shared" si="538"/>
        <v>312_0607</v>
      </c>
      <c r="AH1746" s="10" t="str">
        <f t="shared" si="544"/>
        <v xml:space="preserve">RONDELLE  </v>
      </c>
      <c r="AI1746" s="10" t="str">
        <f t="shared" si="545"/>
        <v>A créer</v>
      </c>
      <c r="AJ1746" s="10" t="str">
        <f t="shared" si="546"/>
        <v>31266522</v>
      </c>
    </row>
    <row r="1747" spans="1:36" ht="15" x14ac:dyDescent="0.25">
      <c r="A1747" s="11" t="s">
        <v>4538</v>
      </c>
      <c r="B1747" s="11" t="s">
        <v>4539</v>
      </c>
      <c r="C1747" s="11" t="s">
        <v>85</v>
      </c>
      <c r="D1747" s="11" t="s">
        <v>86</v>
      </c>
      <c r="E1747" s="11" t="s">
        <v>89</v>
      </c>
      <c r="F1747" s="11" t="s">
        <v>4540</v>
      </c>
      <c r="G1747" s="11" t="s">
        <v>89</v>
      </c>
      <c r="H1747" s="11" t="s">
        <v>90</v>
      </c>
      <c r="I1747" s="12">
        <v>0</v>
      </c>
      <c r="J1747" s="11" t="s">
        <v>91</v>
      </c>
      <c r="K1747" s="11" t="s">
        <v>92</v>
      </c>
      <c r="L1747" s="13">
        <v>195</v>
      </c>
      <c r="M1747" s="11" t="s">
        <v>89</v>
      </c>
      <c r="N1747" s="12">
        <v>1</v>
      </c>
      <c r="O1747" s="10">
        <f t="shared" si="539"/>
        <v>10</v>
      </c>
      <c r="P1747" s="10" t="str">
        <f t="shared" si="540"/>
        <v/>
      </c>
      <c r="Q1747" s="10">
        <f t="shared" si="541"/>
        <v>16</v>
      </c>
      <c r="R1747" s="10">
        <f t="shared" si="542"/>
        <v>24</v>
      </c>
      <c r="S1747" s="10" t="str">
        <f t="shared" si="543"/>
        <v>312_0610</v>
      </c>
      <c r="V1747" cm="1">
        <f t="array" ref="V1747">MIN(IFERROR(FIND(_xlfn.SEQUENCE(10,,CHAR(48)),F1747),""))</f>
        <v>8</v>
      </c>
      <c r="W1747" s="25" cm="1">
        <f t="array" ref="W1747">MIN(IFERROR(FIND(_xlfn.SEQUENCE(10,,CHAR(48)),B1747),""))</f>
        <v>17</v>
      </c>
      <c r="X1747" s="10">
        <f t="shared" si="530"/>
        <v>17</v>
      </c>
      <c r="Y1747" s="17" t="str">
        <f t="shared" si="531"/>
        <v xml:space="preserve">SEMELLE  </v>
      </c>
      <c r="Z1747" s="10" t="str">
        <f t="shared" si="532"/>
        <v>312_0610/B</v>
      </c>
      <c r="AA1747" s="10" t="str">
        <f t="shared" si="533"/>
        <v>312_0610</v>
      </c>
      <c r="AB1747" s="10" t="str">
        <f t="shared" si="534"/>
        <v>A créer</v>
      </c>
      <c r="AC1747" s="14">
        <f t="shared" si="535"/>
        <v>0</v>
      </c>
      <c r="AD1747" s="10" t="str">
        <f t="shared" si="536"/>
        <v>312_0610 / 31266521</v>
      </c>
      <c r="AE1747" s="10" t="str">
        <f t="shared" si="537"/>
        <v>31266521</v>
      </c>
      <c r="AG1747" s="10" t="str">
        <f t="shared" si="538"/>
        <v>312_0610</v>
      </c>
      <c r="AH1747" s="10" t="str">
        <f t="shared" si="544"/>
        <v xml:space="preserve">SEMELLE  </v>
      </c>
      <c r="AI1747" s="10" t="str">
        <f t="shared" si="545"/>
        <v>A créer</v>
      </c>
      <c r="AJ1747" s="10" t="str">
        <f t="shared" si="546"/>
        <v>31266521</v>
      </c>
    </row>
    <row r="1748" spans="1:36" ht="15" x14ac:dyDescent="0.25">
      <c r="A1748" s="11" t="s">
        <v>4541</v>
      </c>
      <c r="B1748" s="11" t="s">
        <v>4542</v>
      </c>
      <c r="C1748" s="11" t="s">
        <v>85</v>
      </c>
      <c r="D1748" s="11" t="s">
        <v>86</v>
      </c>
      <c r="E1748" s="11" t="s">
        <v>89</v>
      </c>
      <c r="F1748" s="11" t="s">
        <v>4543</v>
      </c>
      <c r="G1748" s="11" t="s">
        <v>89</v>
      </c>
      <c r="H1748" s="11" t="s">
        <v>90</v>
      </c>
      <c r="I1748" s="12">
        <v>0</v>
      </c>
      <c r="J1748" s="11" t="s">
        <v>91</v>
      </c>
      <c r="K1748" s="11" t="s">
        <v>92</v>
      </c>
      <c r="L1748" s="13">
        <v>140</v>
      </c>
      <c r="M1748" s="11" t="s">
        <v>89</v>
      </c>
      <c r="N1748" s="12">
        <v>1</v>
      </c>
      <c r="O1748" s="10">
        <f t="shared" si="539"/>
        <v>7</v>
      </c>
      <c r="P1748" s="10" t="str">
        <f t="shared" si="540"/>
        <v/>
      </c>
      <c r="Q1748" s="10">
        <f t="shared" si="541"/>
        <v>13</v>
      </c>
      <c r="R1748" s="10">
        <f t="shared" si="542"/>
        <v>21</v>
      </c>
      <c r="S1748" s="10" t="str">
        <f t="shared" si="543"/>
        <v>611_0671</v>
      </c>
      <c r="V1748" cm="1">
        <f t="array" ref="V1748">MIN(IFERROR(FIND(_xlfn.SEQUENCE(10,,CHAR(48)),F1748),""))</f>
        <v>8</v>
      </c>
      <c r="W1748" s="25" cm="1">
        <f t="array" ref="W1748">MIN(IFERROR(FIND(_xlfn.SEQUENCE(10,,CHAR(48)),B1748),""))</f>
        <v>14</v>
      </c>
      <c r="X1748" s="10">
        <f t="shared" si="530"/>
        <v>17</v>
      </c>
      <c r="Y1748" s="17" t="str">
        <f t="shared" si="531"/>
        <v xml:space="preserve">NEZ   </v>
      </c>
      <c r="Z1748" s="10" t="str">
        <f t="shared" si="532"/>
        <v>611_0671/A</v>
      </c>
      <c r="AA1748" s="10" t="str">
        <f t="shared" si="533"/>
        <v>611_0671</v>
      </c>
      <c r="AB1748" s="10" t="str">
        <f t="shared" si="534"/>
        <v>A créer</v>
      </c>
      <c r="AC1748" s="14">
        <f t="shared" si="535"/>
        <v>0</v>
      </c>
      <c r="AD1748" s="10" t="str">
        <f t="shared" si="536"/>
        <v>611_0671 / 31266512</v>
      </c>
      <c r="AE1748" s="10" t="str">
        <f t="shared" si="537"/>
        <v>31266512</v>
      </c>
      <c r="AG1748" s="10" t="str">
        <f t="shared" si="538"/>
        <v>611_0671</v>
      </c>
      <c r="AH1748" s="10" t="str">
        <f t="shared" si="544"/>
        <v xml:space="preserve">NEZ   </v>
      </c>
      <c r="AI1748" s="10" t="str">
        <f t="shared" si="545"/>
        <v>A créer</v>
      </c>
      <c r="AJ1748" s="10" t="str">
        <f t="shared" si="546"/>
        <v>31266512</v>
      </c>
    </row>
    <row r="1749" spans="1:36" ht="15" x14ac:dyDescent="0.25">
      <c r="A1749" s="11" t="s">
        <v>4544</v>
      </c>
      <c r="B1749" s="11" t="s">
        <v>4545</v>
      </c>
      <c r="C1749" s="11" t="s">
        <v>85</v>
      </c>
      <c r="D1749" s="11" t="s">
        <v>86</v>
      </c>
      <c r="E1749" s="11" t="s">
        <v>89</v>
      </c>
      <c r="F1749" s="11" t="s">
        <v>4546</v>
      </c>
      <c r="G1749" s="11" t="s">
        <v>89</v>
      </c>
      <c r="H1749" s="11" t="s">
        <v>90</v>
      </c>
      <c r="I1749" s="12">
        <v>0</v>
      </c>
      <c r="J1749" s="11" t="s">
        <v>91</v>
      </c>
      <c r="K1749" s="11" t="s">
        <v>92</v>
      </c>
      <c r="L1749" s="13">
        <v>90</v>
      </c>
      <c r="M1749" s="11" t="s">
        <v>89</v>
      </c>
      <c r="N1749" s="12">
        <v>1</v>
      </c>
      <c r="O1749" s="10">
        <f t="shared" si="539"/>
        <v>6</v>
      </c>
      <c r="P1749" s="10" t="str">
        <f t="shared" si="540"/>
        <v/>
      </c>
      <c r="Q1749" s="10">
        <f t="shared" si="541"/>
        <v>12</v>
      </c>
      <c r="R1749" s="10">
        <f t="shared" si="542"/>
        <v>20</v>
      </c>
      <c r="S1749" s="10" t="str">
        <f t="shared" si="543"/>
        <v>611_3211</v>
      </c>
      <c r="V1749" cm="1">
        <f t="array" ref="V1749">MIN(IFERROR(FIND(_xlfn.SEQUENCE(10,,CHAR(48)),F1749),""))</f>
        <v>8</v>
      </c>
      <c r="W1749" s="25" cm="1">
        <f t="array" ref="W1749">MIN(IFERROR(FIND(_xlfn.SEQUENCE(10,,CHAR(48)),B1749),""))</f>
        <v>13</v>
      </c>
      <c r="X1749" s="10">
        <f t="shared" si="530"/>
        <v>17</v>
      </c>
      <c r="Y1749" s="17" t="str">
        <f t="shared" si="531"/>
        <v xml:space="preserve">NEZ  </v>
      </c>
      <c r="Z1749" s="10" t="str">
        <f t="shared" si="532"/>
        <v>611_3211/A</v>
      </c>
      <c r="AA1749" s="10" t="str">
        <f t="shared" si="533"/>
        <v>611_3211</v>
      </c>
      <c r="AB1749" s="10" t="str">
        <f t="shared" si="534"/>
        <v>A créer</v>
      </c>
      <c r="AC1749" s="14">
        <f t="shared" si="535"/>
        <v>0</v>
      </c>
      <c r="AD1749" s="10" t="str">
        <f t="shared" si="536"/>
        <v>611_3211 / 31266510</v>
      </c>
      <c r="AE1749" s="10" t="str">
        <f t="shared" si="537"/>
        <v>31266510</v>
      </c>
      <c r="AG1749" s="10" t="str">
        <f t="shared" si="538"/>
        <v>611_3211</v>
      </c>
      <c r="AH1749" s="10" t="str">
        <f t="shared" si="544"/>
        <v xml:space="preserve">NEZ  </v>
      </c>
      <c r="AI1749" s="10" t="str">
        <f t="shared" si="545"/>
        <v>A créer</v>
      </c>
      <c r="AJ1749" s="10" t="str">
        <f t="shared" si="546"/>
        <v>31266510</v>
      </c>
    </row>
    <row r="1750" spans="1:36" ht="15" x14ac:dyDescent="0.25">
      <c r="A1750" s="11" t="s">
        <v>4547</v>
      </c>
      <c r="B1750" s="11" t="s">
        <v>4548</v>
      </c>
      <c r="C1750" s="11" t="s">
        <v>85</v>
      </c>
      <c r="D1750" s="11" t="s">
        <v>86</v>
      </c>
      <c r="E1750" s="11" t="s">
        <v>89</v>
      </c>
      <c r="F1750" s="11" t="s">
        <v>4549</v>
      </c>
      <c r="G1750" s="11" t="s">
        <v>89</v>
      </c>
      <c r="H1750" s="11" t="s">
        <v>90</v>
      </c>
      <c r="I1750" s="12">
        <v>0</v>
      </c>
      <c r="J1750" s="11" t="s">
        <v>91</v>
      </c>
      <c r="K1750" s="11" t="s">
        <v>92</v>
      </c>
      <c r="L1750" s="13">
        <v>115</v>
      </c>
      <c r="M1750" s="11" t="s">
        <v>89</v>
      </c>
      <c r="N1750" s="12">
        <v>1</v>
      </c>
      <c r="O1750" s="10">
        <f t="shared" si="539"/>
        <v>17</v>
      </c>
      <c r="P1750" s="10" t="str">
        <f t="shared" si="540"/>
        <v/>
      </c>
      <c r="Q1750" s="10">
        <f t="shared" si="541"/>
        <v>23</v>
      </c>
      <c r="R1750" s="10">
        <f t="shared" si="542"/>
        <v>31</v>
      </c>
      <c r="S1750" s="10" t="str">
        <f t="shared" si="543"/>
        <v>611_0613</v>
      </c>
      <c r="V1750" cm="1">
        <f t="array" ref="V1750">MIN(IFERROR(FIND(_xlfn.SEQUENCE(10,,CHAR(48)),F1750),""))</f>
        <v>8</v>
      </c>
      <c r="W1750" s="25" cm="1">
        <f t="array" ref="W1750">MIN(IFERROR(FIND(_xlfn.SEQUENCE(10,,CHAR(48)),B1750),""))</f>
        <v>24</v>
      </c>
      <c r="X1750" s="10">
        <f t="shared" si="530"/>
        <v>17</v>
      </c>
      <c r="Y1750" s="17" t="str">
        <f t="shared" si="531"/>
        <v xml:space="preserve">SUPPORT PILOTE  </v>
      </c>
      <c r="Z1750" s="10" t="str">
        <f t="shared" si="532"/>
        <v>611_0613/A</v>
      </c>
      <c r="AA1750" s="10" t="str">
        <f t="shared" si="533"/>
        <v>611_0613</v>
      </c>
      <c r="AB1750" s="10" t="str">
        <f t="shared" si="534"/>
        <v>A créer</v>
      </c>
      <c r="AC1750" s="14">
        <f t="shared" si="535"/>
        <v>0</v>
      </c>
      <c r="AD1750" s="10" t="str">
        <f t="shared" si="536"/>
        <v>611_0613 / 31266507</v>
      </c>
      <c r="AE1750" s="10" t="str">
        <f t="shared" si="537"/>
        <v>31266507</v>
      </c>
      <c r="AG1750" s="10" t="str">
        <f t="shared" si="538"/>
        <v>611_0613</v>
      </c>
      <c r="AH1750" s="10" t="str">
        <f t="shared" si="544"/>
        <v xml:space="preserve">SUPPORT PILOTE  </v>
      </c>
      <c r="AI1750" s="10" t="str">
        <f t="shared" si="545"/>
        <v>A créer</v>
      </c>
      <c r="AJ1750" s="10" t="str">
        <f t="shared" si="546"/>
        <v>31266507</v>
      </c>
    </row>
    <row r="1751" spans="1:36" ht="15" x14ac:dyDescent="0.25">
      <c r="A1751" s="11" t="s">
        <v>4552</v>
      </c>
      <c r="B1751" s="11" t="s">
        <v>4553</v>
      </c>
      <c r="C1751" s="11" t="s">
        <v>85</v>
      </c>
      <c r="D1751" s="11" t="s">
        <v>86</v>
      </c>
      <c r="E1751" s="11" t="s">
        <v>89</v>
      </c>
      <c r="F1751" s="11" t="s">
        <v>4554</v>
      </c>
      <c r="G1751" s="11" t="s">
        <v>89</v>
      </c>
      <c r="H1751" s="11" t="s">
        <v>90</v>
      </c>
      <c r="I1751" s="12">
        <v>0</v>
      </c>
      <c r="J1751" s="11" t="s">
        <v>91</v>
      </c>
      <c r="K1751" s="11" t="s">
        <v>92</v>
      </c>
      <c r="L1751" s="13">
        <v>190</v>
      </c>
      <c r="M1751" s="11" t="s">
        <v>89</v>
      </c>
      <c r="N1751" s="12">
        <v>1</v>
      </c>
      <c r="O1751" s="10">
        <f t="shared" si="539"/>
        <v>8</v>
      </c>
      <c r="P1751" s="10" t="str">
        <f t="shared" si="540"/>
        <v/>
      </c>
      <c r="Q1751" s="10">
        <f t="shared" si="541"/>
        <v>14</v>
      </c>
      <c r="R1751" s="10">
        <f t="shared" si="542"/>
        <v>22</v>
      </c>
      <c r="S1751" s="10" t="str">
        <f t="shared" si="543"/>
        <v>312_2424</v>
      </c>
      <c r="V1751" cm="1">
        <f t="array" ref="V1751">MIN(IFERROR(FIND(_xlfn.SEQUENCE(10,,CHAR(48)),F1751),""))</f>
        <v>8</v>
      </c>
      <c r="W1751" s="25" cm="1">
        <f t="array" ref="W1751">MIN(IFERROR(FIND(_xlfn.SEQUENCE(10,,CHAR(48)),B1751),""))</f>
        <v>15</v>
      </c>
      <c r="X1751" s="10">
        <f t="shared" si="530"/>
        <v>17</v>
      </c>
      <c r="Y1751" s="17" t="str">
        <f t="shared" si="531"/>
        <v xml:space="preserve">DOIGT  </v>
      </c>
      <c r="Z1751" s="10" t="str">
        <f t="shared" si="532"/>
        <v>312_2424/B</v>
      </c>
      <c r="AA1751" s="10" t="str">
        <f t="shared" si="533"/>
        <v>312_2424</v>
      </c>
      <c r="AB1751" s="10" t="str">
        <f t="shared" si="534"/>
        <v>A créer</v>
      </c>
      <c r="AC1751" s="14">
        <f t="shared" si="535"/>
        <v>0</v>
      </c>
      <c r="AD1751" s="10" t="str">
        <f t="shared" si="536"/>
        <v>312_2424 / 31266495</v>
      </c>
      <c r="AE1751" s="10" t="str">
        <f t="shared" si="537"/>
        <v>31266495</v>
      </c>
      <c r="AG1751" s="10" t="str">
        <f t="shared" si="538"/>
        <v>312_2424</v>
      </c>
      <c r="AH1751" s="10" t="str">
        <f t="shared" si="544"/>
        <v xml:space="preserve">DOIGT  </v>
      </c>
      <c r="AI1751" s="10" t="str">
        <f t="shared" si="545"/>
        <v>A créer</v>
      </c>
      <c r="AJ1751" s="10" t="str">
        <f t="shared" si="546"/>
        <v>31266495</v>
      </c>
    </row>
    <row r="1752" spans="1:36" ht="15" x14ac:dyDescent="0.25">
      <c r="A1752" s="11" t="s">
        <v>4555</v>
      </c>
      <c r="B1752" s="11" t="s">
        <v>4556</v>
      </c>
      <c r="C1752" s="11" t="s">
        <v>85</v>
      </c>
      <c r="D1752" s="11" t="s">
        <v>86</v>
      </c>
      <c r="E1752" s="11" t="s">
        <v>89</v>
      </c>
      <c r="F1752" s="11" t="s">
        <v>4557</v>
      </c>
      <c r="G1752" s="11" t="s">
        <v>89</v>
      </c>
      <c r="H1752" s="11" t="s">
        <v>90</v>
      </c>
      <c r="I1752" s="12">
        <v>0</v>
      </c>
      <c r="J1752" s="11" t="s">
        <v>91</v>
      </c>
      <c r="K1752" s="11" t="s">
        <v>92</v>
      </c>
      <c r="L1752" s="13">
        <v>95</v>
      </c>
      <c r="M1752" s="11" t="s">
        <v>89</v>
      </c>
      <c r="N1752" s="12">
        <v>1</v>
      </c>
      <c r="O1752" s="10">
        <f t="shared" si="539"/>
        <v>15</v>
      </c>
      <c r="P1752" s="10" t="str">
        <f t="shared" si="540"/>
        <v/>
      </c>
      <c r="Q1752" s="10">
        <f t="shared" si="541"/>
        <v>21</v>
      </c>
      <c r="R1752" s="10">
        <f t="shared" si="542"/>
        <v>29</v>
      </c>
      <c r="S1752" s="10" t="str">
        <f t="shared" si="543"/>
        <v>611_3491</v>
      </c>
      <c r="V1752" cm="1">
        <f t="array" ref="V1752">MIN(IFERROR(FIND(_xlfn.SEQUENCE(10,,CHAR(48)),F1752),""))</f>
        <v>8</v>
      </c>
      <c r="W1752" s="25" cm="1">
        <f t="array" ref="W1752">MIN(IFERROR(FIND(_xlfn.SEQUENCE(10,,CHAR(48)),B1752),""))</f>
        <v>22</v>
      </c>
      <c r="X1752" s="10">
        <f t="shared" si="530"/>
        <v>17</v>
      </c>
      <c r="Y1752" s="17" t="str">
        <f t="shared" si="531"/>
        <v xml:space="preserve">BUTEE PILOTE  </v>
      </c>
      <c r="Z1752" s="10" t="str">
        <f t="shared" si="532"/>
        <v>611_3491/A</v>
      </c>
      <c r="AA1752" s="10" t="str">
        <f t="shared" si="533"/>
        <v>611_3491</v>
      </c>
      <c r="AB1752" s="10" t="str">
        <f t="shared" si="534"/>
        <v>A créer</v>
      </c>
      <c r="AC1752" s="14">
        <f t="shared" si="535"/>
        <v>0</v>
      </c>
      <c r="AD1752" s="10" t="str">
        <f t="shared" si="536"/>
        <v>611_3491 / 31266491</v>
      </c>
      <c r="AE1752" s="10" t="str">
        <f t="shared" si="537"/>
        <v>31266491</v>
      </c>
      <c r="AF1752" s="10" t="str">
        <f>IFERROR(FIND("~",B1752),"")</f>
        <v/>
      </c>
      <c r="AG1752" s="10" t="str">
        <f t="shared" si="538"/>
        <v>611_3491</v>
      </c>
      <c r="AH1752" s="10" t="str">
        <f t="shared" si="544"/>
        <v xml:space="preserve">BUTEE PILOTE  </v>
      </c>
      <c r="AI1752" s="10" t="str">
        <f t="shared" si="545"/>
        <v>A créer</v>
      </c>
      <c r="AJ1752" s="10" t="str">
        <f t="shared" si="546"/>
        <v>31266491</v>
      </c>
    </row>
    <row r="1753" spans="1:36" ht="15" x14ac:dyDescent="0.25">
      <c r="A1753" s="11" t="s">
        <v>4558</v>
      </c>
      <c r="B1753" s="11" t="s">
        <v>4559</v>
      </c>
      <c r="C1753" s="11" t="s">
        <v>85</v>
      </c>
      <c r="D1753" s="11" t="s">
        <v>86</v>
      </c>
      <c r="E1753" s="11" t="s">
        <v>89</v>
      </c>
      <c r="F1753" s="11" t="s">
        <v>4560</v>
      </c>
      <c r="G1753" s="11" t="s">
        <v>89</v>
      </c>
      <c r="H1753" s="11" t="s">
        <v>90</v>
      </c>
      <c r="I1753" s="12">
        <v>0</v>
      </c>
      <c r="J1753" s="11" t="s">
        <v>91</v>
      </c>
      <c r="K1753" s="11" t="s">
        <v>92</v>
      </c>
      <c r="L1753" s="13">
        <v>130</v>
      </c>
      <c r="M1753" s="11" t="s">
        <v>89</v>
      </c>
      <c r="N1753" s="12">
        <v>1</v>
      </c>
      <c r="O1753" s="10">
        <f t="shared" si="539"/>
        <v>9</v>
      </c>
      <c r="P1753" s="10" t="str">
        <f t="shared" si="540"/>
        <v/>
      </c>
      <c r="Q1753" s="10">
        <f t="shared" si="541"/>
        <v>15</v>
      </c>
      <c r="R1753" s="10">
        <f t="shared" si="542"/>
        <v>23</v>
      </c>
      <c r="S1753" s="10" t="str">
        <f t="shared" si="543"/>
        <v>611_0726</v>
      </c>
      <c r="V1753" cm="1">
        <f t="array" ref="V1753">MIN(IFERROR(FIND(_xlfn.SEQUENCE(10,,CHAR(48)),F1753),""))</f>
        <v>8</v>
      </c>
      <c r="W1753" s="25" cm="1">
        <f t="array" ref="W1753">MIN(IFERROR(FIND(_xlfn.SEQUENCE(10,,CHAR(48)),B1753),""))</f>
        <v>16</v>
      </c>
      <c r="X1753" s="10">
        <f t="shared" si="530"/>
        <v>17</v>
      </c>
      <c r="Y1753" s="17" t="str">
        <f t="shared" si="531"/>
        <v xml:space="preserve">PILOTE  </v>
      </c>
      <c r="Z1753" s="10" t="str">
        <f t="shared" si="532"/>
        <v>611_0726/B</v>
      </c>
      <c r="AA1753" s="10" t="str">
        <f t="shared" si="533"/>
        <v>611_0726</v>
      </c>
      <c r="AB1753" s="10" t="str">
        <f t="shared" si="534"/>
        <v>A créer</v>
      </c>
      <c r="AC1753" s="14">
        <f t="shared" si="535"/>
        <v>0</v>
      </c>
      <c r="AD1753" s="10" t="str">
        <f t="shared" si="536"/>
        <v>611_0726 / 31266480</v>
      </c>
      <c r="AE1753" s="10" t="str">
        <f t="shared" si="537"/>
        <v>31266480</v>
      </c>
      <c r="AG1753" s="10" t="str">
        <f t="shared" si="538"/>
        <v>611_0726</v>
      </c>
      <c r="AH1753" s="10" t="str">
        <f t="shared" si="544"/>
        <v xml:space="preserve">PILOTE  </v>
      </c>
      <c r="AI1753" s="10" t="str">
        <f t="shared" si="545"/>
        <v>A créer</v>
      </c>
      <c r="AJ1753" s="10" t="str">
        <f t="shared" si="546"/>
        <v>31266480</v>
      </c>
    </row>
    <row r="1754" spans="1:36" ht="15" x14ac:dyDescent="0.25">
      <c r="A1754" s="11" t="s">
        <v>4561</v>
      </c>
      <c r="B1754" s="11" t="s">
        <v>4562</v>
      </c>
      <c r="C1754" s="11" t="s">
        <v>85</v>
      </c>
      <c r="D1754" s="11" t="s">
        <v>86</v>
      </c>
      <c r="E1754" s="11" t="s">
        <v>89</v>
      </c>
      <c r="F1754" s="11" t="s">
        <v>4563</v>
      </c>
      <c r="G1754" s="11" t="s">
        <v>89</v>
      </c>
      <c r="H1754" s="11" t="s">
        <v>90</v>
      </c>
      <c r="I1754" s="12">
        <v>0</v>
      </c>
      <c r="J1754" s="11" t="s">
        <v>91</v>
      </c>
      <c r="K1754" s="11" t="s">
        <v>92</v>
      </c>
      <c r="L1754" s="13">
        <v>240</v>
      </c>
      <c r="M1754" s="11" t="s">
        <v>89</v>
      </c>
      <c r="N1754" s="12">
        <v>1</v>
      </c>
      <c r="O1754" s="10">
        <f t="shared" si="539"/>
        <v>13</v>
      </c>
      <c r="P1754" s="10" t="str">
        <f t="shared" si="540"/>
        <v/>
      </c>
      <c r="Q1754" s="10">
        <f t="shared" si="541"/>
        <v>19</v>
      </c>
      <c r="R1754" s="10">
        <f t="shared" si="542"/>
        <v>27</v>
      </c>
      <c r="S1754" s="10" t="str">
        <f t="shared" si="543"/>
        <v>611_0767</v>
      </c>
      <c r="V1754" cm="1">
        <f t="array" ref="V1754">MIN(IFERROR(FIND(_xlfn.SEQUENCE(10,,CHAR(48)),F1754),""))</f>
        <v>8</v>
      </c>
      <c r="W1754" s="25" cm="1">
        <f t="array" ref="W1754">MIN(IFERROR(FIND(_xlfn.SEQUENCE(10,,CHAR(48)),B1754),""))</f>
        <v>20</v>
      </c>
      <c r="X1754" s="10">
        <f t="shared" si="530"/>
        <v>16</v>
      </c>
      <c r="Y1754" s="17" t="str">
        <f t="shared" si="531"/>
        <v xml:space="preserve">ENTRETOISE  </v>
      </c>
      <c r="Z1754" s="10" t="str">
        <f t="shared" si="532"/>
        <v>611_0767A</v>
      </c>
      <c r="AA1754" s="10" t="str">
        <f t="shared" si="533"/>
        <v>611_0767</v>
      </c>
      <c r="AB1754" s="10" t="str">
        <f t="shared" si="534"/>
        <v>A créer</v>
      </c>
      <c r="AC1754" s="14">
        <f t="shared" si="535"/>
        <v>0</v>
      </c>
      <c r="AD1754" s="10" t="str">
        <f t="shared" si="536"/>
        <v>611_0767 / 31266478</v>
      </c>
      <c r="AE1754" s="10" t="str">
        <f t="shared" si="537"/>
        <v>31266478</v>
      </c>
      <c r="AG1754" s="10" t="str">
        <f t="shared" si="538"/>
        <v>611_0767</v>
      </c>
      <c r="AH1754" s="10" t="str">
        <f t="shared" si="544"/>
        <v xml:space="preserve">ENTRETOISE  </v>
      </c>
      <c r="AI1754" s="10" t="str">
        <f t="shared" si="545"/>
        <v>A créer</v>
      </c>
      <c r="AJ1754" s="10" t="str">
        <f t="shared" si="546"/>
        <v>31266478</v>
      </c>
    </row>
    <row r="1755" spans="1:36" ht="15" x14ac:dyDescent="0.25">
      <c r="A1755" s="11" t="s">
        <v>4564</v>
      </c>
      <c r="B1755" s="11" t="s">
        <v>4565</v>
      </c>
      <c r="C1755" s="11" t="s">
        <v>85</v>
      </c>
      <c r="D1755" s="11" t="s">
        <v>86</v>
      </c>
      <c r="E1755" s="11" t="s">
        <v>89</v>
      </c>
      <c r="F1755" s="11" t="s">
        <v>4566</v>
      </c>
      <c r="G1755" s="11" t="s">
        <v>89</v>
      </c>
      <c r="H1755" s="11" t="s">
        <v>90</v>
      </c>
      <c r="I1755" s="12">
        <v>0</v>
      </c>
      <c r="J1755" s="11" t="s">
        <v>91</v>
      </c>
      <c r="K1755" s="11" t="s">
        <v>92</v>
      </c>
      <c r="L1755" s="13">
        <v>280</v>
      </c>
      <c r="M1755" s="11" t="s">
        <v>89</v>
      </c>
      <c r="N1755" s="12">
        <v>1</v>
      </c>
      <c r="O1755" s="10">
        <f t="shared" si="539"/>
        <v>13</v>
      </c>
      <c r="P1755" s="10" t="str">
        <f t="shared" si="540"/>
        <v/>
      </c>
      <c r="Q1755" s="10">
        <f t="shared" si="541"/>
        <v>19</v>
      </c>
      <c r="R1755" s="10">
        <f t="shared" si="542"/>
        <v>27</v>
      </c>
      <c r="S1755" s="10" t="str">
        <f t="shared" si="543"/>
        <v>611_0686</v>
      </c>
      <c r="V1755" cm="1">
        <f t="array" ref="V1755">MIN(IFERROR(FIND(_xlfn.SEQUENCE(10,,CHAR(48)),F1755),""))</f>
        <v>8</v>
      </c>
      <c r="W1755" s="25" cm="1">
        <f t="array" ref="W1755">MIN(IFERROR(FIND(_xlfn.SEQUENCE(10,,CHAR(48)),B1755),""))</f>
        <v>20</v>
      </c>
      <c r="X1755" s="10">
        <f t="shared" si="530"/>
        <v>16</v>
      </c>
      <c r="Y1755" s="17" t="str">
        <f t="shared" si="531"/>
        <v xml:space="preserve">ENTRETOISE  </v>
      </c>
      <c r="Z1755" s="10" t="str">
        <f t="shared" si="532"/>
        <v>611_0686A</v>
      </c>
      <c r="AA1755" s="10" t="str">
        <f t="shared" si="533"/>
        <v>611_0686</v>
      </c>
      <c r="AB1755" s="10" t="str">
        <f t="shared" si="534"/>
        <v>A créer</v>
      </c>
      <c r="AC1755" s="14">
        <f t="shared" si="535"/>
        <v>0</v>
      </c>
      <c r="AD1755" s="10" t="str">
        <f t="shared" si="536"/>
        <v>611_0686 / 31266468</v>
      </c>
      <c r="AE1755" s="10" t="str">
        <f t="shared" si="537"/>
        <v>31266468</v>
      </c>
      <c r="AG1755" s="10" t="str">
        <f t="shared" si="538"/>
        <v>611_0686</v>
      </c>
      <c r="AH1755" s="10" t="str">
        <f t="shared" si="544"/>
        <v xml:space="preserve">ENTRETOISE  </v>
      </c>
      <c r="AI1755" s="10" t="str">
        <f t="shared" si="545"/>
        <v>A créer</v>
      </c>
      <c r="AJ1755" s="10" t="str">
        <f t="shared" si="546"/>
        <v>31266468</v>
      </c>
    </row>
    <row r="1756" spans="1:36" ht="15" x14ac:dyDescent="0.25">
      <c r="A1756" s="11" t="s">
        <v>4569</v>
      </c>
      <c r="B1756" s="11" t="s">
        <v>4570</v>
      </c>
      <c r="C1756" s="11" t="s">
        <v>85</v>
      </c>
      <c r="D1756" s="11" t="s">
        <v>86</v>
      </c>
      <c r="E1756" s="11" t="s">
        <v>89</v>
      </c>
      <c r="F1756" s="11" t="s">
        <v>4571</v>
      </c>
      <c r="G1756" s="11" t="s">
        <v>89</v>
      </c>
      <c r="H1756" s="11" t="s">
        <v>90</v>
      </c>
      <c r="I1756" s="12">
        <v>0</v>
      </c>
      <c r="J1756" s="11" t="s">
        <v>91</v>
      </c>
      <c r="K1756" s="11" t="s">
        <v>92</v>
      </c>
      <c r="L1756" s="13">
        <v>185</v>
      </c>
      <c r="M1756" s="11" t="s">
        <v>89</v>
      </c>
      <c r="N1756" s="12">
        <v>1</v>
      </c>
      <c r="O1756" s="10">
        <f t="shared" si="539"/>
        <v>17</v>
      </c>
      <c r="P1756" s="10" t="str">
        <f t="shared" si="540"/>
        <v/>
      </c>
      <c r="Q1756" s="10">
        <f t="shared" si="541"/>
        <v>23</v>
      </c>
      <c r="R1756" s="10">
        <f t="shared" si="542"/>
        <v>31</v>
      </c>
      <c r="S1756" s="10" t="str">
        <f t="shared" si="543"/>
        <v>611_0681</v>
      </c>
      <c r="V1756" cm="1">
        <f t="array" ref="V1756">MIN(IFERROR(FIND(_xlfn.SEQUENCE(10,,CHAR(48)),F1756),""))</f>
        <v>8</v>
      </c>
      <c r="W1756" s="25" cm="1">
        <f t="array" ref="W1756">MIN(IFERROR(FIND(_xlfn.SEQUENCE(10,,CHAR(48)),B1756),""))</f>
        <v>24</v>
      </c>
      <c r="X1756" s="10">
        <f t="shared" si="530"/>
        <v>16</v>
      </c>
      <c r="Y1756" s="17" t="str">
        <f t="shared" si="531"/>
        <v xml:space="preserve">SUPPORT MOLETTE </v>
      </c>
      <c r="Z1756" s="10" t="str">
        <f t="shared" si="532"/>
        <v>611_0681A</v>
      </c>
      <c r="AA1756" s="10" t="str">
        <f t="shared" si="533"/>
        <v>611_0681</v>
      </c>
      <c r="AB1756" s="10" t="str">
        <f t="shared" si="534"/>
        <v>A créer</v>
      </c>
      <c r="AC1756" s="14">
        <f t="shared" si="535"/>
        <v>0</v>
      </c>
      <c r="AD1756" s="10" t="str">
        <f t="shared" si="536"/>
        <v>611_0681 / 31266458</v>
      </c>
      <c r="AE1756" s="10" t="str">
        <f t="shared" si="537"/>
        <v>31266458</v>
      </c>
      <c r="AG1756" s="10" t="str">
        <f t="shared" si="538"/>
        <v>611_0681</v>
      </c>
      <c r="AH1756" s="10" t="str">
        <f t="shared" si="544"/>
        <v xml:space="preserve">SUPPORT MOLETTE </v>
      </c>
      <c r="AI1756" s="10" t="str">
        <f t="shared" si="545"/>
        <v>A créer</v>
      </c>
      <c r="AJ1756" s="10" t="str">
        <f t="shared" si="546"/>
        <v>31266458</v>
      </c>
    </row>
    <row r="1757" spans="1:36" ht="15" x14ac:dyDescent="0.25">
      <c r="A1757" s="11" t="s">
        <v>4574</v>
      </c>
      <c r="B1757" s="11" t="s">
        <v>4575</v>
      </c>
      <c r="C1757" s="11" t="s">
        <v>85</v>
      </c>
      <c r="D1757" s="11" t="s">
        <v>86</v>
      </c>
      <c r="E1757" s="11" t="s">
        <v>89</v>
      </c>
      <c r="F1757" s="11" t="s">
        <v>4576</v>
      </c>
      <c r="G1757" s="11" t="s">
        <v>89</v>
      </c>
      <c r="H1757" s="11" t="s">
        <v>90</v>
      </c>
      <c r="I1757" s="12">
        <v>0</v>
      </c>
      <c r="J1757" s="11" t="s">
        <v>91</v>
      </c>
      <c r="K1757" s="11" t="s">
        <v>92</v>
      </c>
      <c r="L1757" s="13">
        <v>160</v>
      </c>
      <c r="M1757" s="11" t="s">
        <v>89</v>
      </c>
      <c r="N1757" s="12">
        <v>1</v>
      </c>
      <c r="O1757" s="10">
        <f t="shared" si="539"/>
        <v>20</v>
      </c>
      <c r="P1757" s="10" t="str">
        <f t="shared" si="540"/>
        <v/>
      </c>
      <c r="Q1757" s="10">
        <f t="shared" si="541"/>
        <v>26</v>
      </c>
      <c r="R1757" s="10">
        <f t="shared" si="542"/>
        <v>34</v>
      </c>
      <c r="S1757" s="10" t="str">
        <f t="shared" si="543"/>
        <v>611_0559</v>
      </c>
      <c r="V1757" cm="1">
        <f t="array" ref="V1757">MIN(IFERROR(FIND(_xlfn.SEQUENCE(10,,CHAR(48)),F1757),""))</f>
        <v>8</v>
      </c>
      <c r="W1757" s="25" cm="1">
        <f t="array" ref="W1757">MIN(IFERROR(FIND(_xlfn.SEQUENCE(10,,CHAR(48)),B1757),""))</f>
        <v>27</v>
      </c>
      <c r="X1757" s="10">
        <f t="shared" si="530"/>
        <v>16</v>
      </c>
      <c r="Y1757" s="17" t="str">
        <f t="shared" si="531"/>
        <v xml:space="preserve">CLOCHE REPOUSSOIR  </v>
      </c>
      <c r="Z1757" s="10" t="str">
        <f t="shared" si="532"/>
        <v>611_0559A</v>
      </c>
      <c r="AA1757" s="10" t="str">
        <f t="shared" si="533"/>
        <v>611_0559</v>
      </c>
      <c r="AB1757" s="10" t="str">
        <f t="shared" si="534"/>
        <v>A créer</v>
      </c>
      <c r="AC1757" s="14">
        <f t="shared" si="535"/>
        <v>0</v>
      </c>
      <c r="AD1757" s="10" t="str">
        <f t="shared" si="536"/>
        <v>611_0559 / 31266452</v>
      </c>
      <c r="AE1757" s="10" t="str">
        <f t="shared" si="537"/>
        <v>31266452</v>
      </c>
      <c r="AG1757" s="10" t="str">
        <f t="shared" si="538"/>
        <v>611_0559</v>
      </c>
      <c r="AH1757" s="10" t="str">
        <f t="shared" si="544"/>
        <v xml:space="preserve">CLOCHE REPOUSSOIR  </v>
      </c>
      <c r="AI1757" s="10" t="str">
        <f t="shared" si="545"/>
        <v>A créer</v>
      </c>
      <c r="AJ1757" s="10" t="str">
        <f t="shared" si="546"/>
        <v>31266452</v>
      </c>
    </row>
    <row r="1758" spans="1:36" ht="15" x14ac:dyDescent="0.25">
      <c r="A1758" s="11" t="s">
        <v>4577</v>
      </c>
      <c r="B1758" s="11" t="s">
        <v>4578</v>
      </c>
      <c r="C1758" s="11" t="s">
        <v>85</v>
      </c>
      <c r="D1758" s="11" t="s">
        <v>86</v>
      </c>
      <c r="E1758" s="11" t="s">
        <v>89</v>
      </c>
      <c r="F1758" s="11" t="s">
        <v>4579</v>
      </c>
      <c r="G1758" s="11" t="s">
        <v>89</v>
      </c>
      <c r="H1758" s="11" t="s">
        <v>90</v>
      </c>
      <c r="I1758" s="12">
        <v>0</v>
      </c>
      <c r="J1758" s="11" t="s">
        <v>91</v>
      </c>
      <c r="K1758" s="11" t="s">
        <v>92</v>
      </c>
      <c r="L1758" s="13">
        <v>30</v>
      </c>
      <c r="M1758" s="11" t="s">
        <v>89</v>
      </c>
      <c r="N1758" s="12">
        <v>1</v>
      </c>
      <c r="O1758" s="10">
        <f t="shared" si="539"/>
        <v>11</v>
      </c>
      <c r="P1758" s="10" t="str">
        <f t="shared" si="540"/>
        <v/>
      </c>
      <c r="Q1758" s="10">
        <f t="shared" si="541"/>
        <v>17</v>
      </c>
      <c r="R1758" s="10">
        <f t="shared" si="542"/>
        <v>25</v>
      </c>
      <c r="S1758" s="10" t="str">
        <f t="shared" si="543"/>
        <v>312_0710</v>
      </c>
      <c r="V1758" cm="1">
        <f t="array" ref="V1758">MIN(IFERROR(FIND(_xlfn.SEQUENCE(10,,CHAR(48)),F1758),""))</f>
        <v>8</v>
      </c>
      <c r="W1758" s="25" cm="1">
        <f t="array" ref="W1758">MIN(IFERROR(FIND(_xlfn.SEQUENCE(10,,CHAR(48)),B1758),""))</f>
        <v>18</v>
      </c>
      <c r="X1758" s="10">
        <f t="shared" si="530"/>
        <v>16</v>
      </c>
      <c r="Y1758" s="17" t="str">
        <f t="shared" si="531"/>
        <v xml:space="preserve">RONDELLE  </v>
      </c>
      <c r="Z1758" s="10" t="str">
        <f t="shared" si="532"/>
        <v>312_0710A</v>
      </c>
      <c r="AA1758" s="10" t="str">
        <f t="shared" si="533"/>
        <v>312_0710</v>
      </c>
      <c r="AB1758" s="10" t="str">
        <f t="shared" si="534"/>
        <v>A créer</v>
      </c>
      <c r="AC1758" s="14">
        <f t="shared" si="535"/>
        <v>0</v>
      </c>
      <c r="AD1758" s="10" t="str">
        <f t="shared" si="536"/>
        <v>312_0710 / 31266451</v>
      </c>
      <c r="AE1758" s="10" t="str">
        <f t="shared" si="537"/>
        <v>31266451</v>
      </c>
      <c r="AG1758" s="10" t="str">
        <f t="shared" si="538"/>
        <v>312_0710</v>
      </c>
      <c r="AH1758" s="10" t="str">
        <f t="shared" si="544"/>
        <v xml:space="preserve">RONDELLE  </v>
      </c>
      <c r="AI1758" s="10" t="str">
        <f t="shared" si="545"/>
        <v>A créer</v>
      </c>
      <c r="AJ1758" s="10" t="str">
        <f t="shared" si="546"/>
        <v>31266451</v>
      </c>
    </row>
    <row r="1759" spans="1:36" ht="15" x14ac:dyDescent="0.25">
      <c r="A1759" s="11" t="s">
        <v>4582</v>
      </c>
      <c r="B1759" s="11" t="s">
        <v>4583</v>
      </c>
      <c r="C1759" s="11" t="s">
        <v>85</v>
      </c>
      <c r="D1759" s="11" t="s">
        <v>86</v>
      </c>
      <c r="E1759" s="11" t="s">
        <v>89</v>
      </c>
      <c r="F1759" s="11" t="s">
        <v>4584</v>
      </c>
      <c r="G1759" s="11" t="s">
        <v>89</v>
      </c>
      <c r="H1759" s="11" t="s">
        <v>90</v>
      </c>
      <c r="I1759" s="12">
        <v>0</v>
      </c>
      <c r="J1759" s="11" t="s">
        <v>91</v>
      </c>
      <c r="K1759" s="11" t="s">
        <v>92</v>
      </c>
      <c r="L1759" s="13">
        <v>140</v>
      </c>
      <c r="M1759" s="11" t="s">
        <v>89</v>
      </c>
      <c r="N1759" s="12">
        <v>1</v>
      </c>
      <c r="O1759" s="10">
        <f t="shared" si="539"/>
        <v>16</v>
      </c>
      <c r="P1759" s="10" t="str">
        <f t="shared" si="540"/>
        <v/>
      </c>
      <c r="Q1759" s="10">
        <f t="shared" si="541"/>
        <v>22</v>
      </c>
      <c r="R1759" s="10">
        <f t="shared" si="542"/>
        <v>30</v>
      </c>
      <c r="S1759" s="10" t="str">
        <f t="shared" si="543"/>
        <v>611_2848</v>
      </c>
      <c r="V1759" cm="1">
        <f t="array" ref="V1759">MIN(IFERROR(FIND(_xlfn.SEQUENCE(10,,CHAR(48)),F1759),""))</f>
        <v>8</v>
      </c>
      <c r="W1759" s="25" cm="1">
        <f t="array" ref="W1759">MIN(IFERROR(FIND(_xlfn.SEQUENCE(10,,CHAR(48)),B1759),""))</f>
        <v>23</v>
      </c>
      <c r="X1759" s="10">
        <f t="shared" si="530"/>
        <v>16</v>
      </c>
      <c r="Y1759" s="17" t="str">
        <f t="shared" si="531"/>
        <v xml:space="preserve">NEZ WITHWORTH  </v>
      </c>
      <c r="Z1759" s="10" t="str">
        <f t="shared" si="532"/>
        <v>611_2848A</v>
      </c>
      <c r="AA1759" s="10" t="str">
        <f t="shared" si="533"/>
        <v>611_2848</v>
      </c>
      <c r="AB1759" s="10" t="str">
        <f t="shared" si="534"/>
        <v>A créer</v>
      </c>
      <c r="AC1759" s="14">
        <f t="shared" si="535"/>
        <v>0</v>
      </c>
      <c r="AD1759" s="10" t="str">
        <f t="shared" si="536"/>
        <v>611_2848 / 31266447</v>
      </c>
      <c r="AE1759" s="10" t="str">
        <f t="shared" si="537"/>
        <v>31266447</v>
      </c>
      <c r="AG1759" s="10" t="str">
        <f t="shared" si="538"/>
        <v>611_2848</v>
      </c>
      <c r="AH1759" s="10" t="str">
        <f t="shared" si="544"/>
        <v xml:space="preserve">NEZ WITHWORTH  </v>
      </c>
      <c r="AI1759" s="10" t="str">
        <f t="shared" si="545"/>
        <v>A créer</v>
      </c>
      <c r="AJ1759" s="10" t="str">
        <f t="shared" si="546"/>
        <v>31266447</v>
      </c>
    </row>
    <row r="1760" spans="1:36" ht="15" x14ac:dyDescent="0.25">
      <c r="A1760" s="11" t="s">
        <v>4585</v>
      </c>
      <c r="B1760" s="11" t="s">
        <v>4586</v>
      </c>
      <c r="C1760" s="11" t="s">
        <v>85</v>
      </c>
      <c r="D1760" s="11" t="s">
        <v>86</v>
      </c>
      <c r="E1760" s="11" t="s">
        <v>89</v>
      </c>
      <c r="F1760" s="11" t="s">
        <v>4587</v>
      </c>
      <c r="G1760" s="11" t="s">
        <v>89</v>
      </c>
      <c r="H1760" s="11" t="s">
        <v>90</v>
      </c>
      <c r="I1760" s="12">
        <v>0</v>
      </c>
      <c r="J1760" s="11" t="s">
        <v>91</v>
      </c>
      <c r="K1760" s="11" t="s">
        <v>92</v>
      </c>
      <c r="L1760" s="13">
        <v>30</v>
      </c>
      <c r="M1760" s="11" t="s">
        <v>89</v>
      </c>
      <c r="N1760" s="12">
        <v>1</v>
      </c>
      <c r="O1760" s="10">
        <f t="shared" si="539"/>
        <v>11</v>
      </c>
      <c r="P1760" s="10" t="str">
        <f t="shared" si="540"/>
        <v/>
      </c>
      <c r="Q1760" s="10">
        <f t="shared" si="541"/>
        <v>17</v>
      </c>
      <c r="R1760" s="10">
        <f t="shared" si="542"/>
        <v>25</v>
      </c>
      <c r="S1760" s="10" t="str">
        <f t="shared" si="543"/>
        <v>611_2660</v>
      </c>
      <c r="V1760" cm="1">
        <f t="array" ref="V1760">MIN(IFERROR(FIND(_xlfn.SEQUENCE(10,,CHAR(48)),F1760),""))</f>
        <v>8</v>
      </c>
      <c r="W1760" s="25" cm="1">
        <f t="array" ref="W1760">MIN(IFERROR(FIND(_xlfn.SEQUENCE(10,,CHAR(48)),B1760),""))</f>
        <v>18</v>
      </c>
      <c r="X1760" s="10">
        <f t="shared" si="530"/>
        <v>16</v>
      </c>
      <c r="Y1760" s="17" t="str">
        <f t="shared" si="531"/>
        <v xml:space="preserve">RONDELLE  </v>
      </c>
      <c r="Z1760" s="10" t="str">
        <f t="shared" si="532"/>
        <v>611_2660A</v>
      </c>
      <c r="AA1760" s="10" t="str">
        <f t="shared" si="533"/>
        <v>611_2660</v>
      </c>
      <c r="AB1760" s="10" t="str">
        <f t="shared" si="534"/>
        <v>A créer</v>
      </c>
      <c r="AC1760" s="14">
        <f t="shared" si="535"/>
        <v>0</v>
      </c>
      <c r="AD1760" s="10" t="str">
        <f t="shared" si="536"/>
        <v>611_2660 / 31266446</v>
      </c>
      <c r="AE1760" s="10" t="str">
        <f t="shared" si="537"/>
        <v>31266446</v>
      </c>
      <c r="AG1760" s="10" t="str">
        <f t="shared" si="538"/>
        <v>611_2660</v>
      </c>
      <c r="AH1760" s="10" t="str">
        <f t="shared" si="544"/>
        <v xml:space="preserve">RONDELLE  </v>
      </c>
      <c r="AI1760" s="10" t="str">
        <f t="shared" si="545"/>
        <v>A créer</v>
      </c>
      <c r="AJ1760" s="10" t="str">
        <f t="shared" si="546"/>
        <v>31266446</v>
      </c>
    </row>
    <row r="1761" spans="1:36" ht="15" x14ac:dyDescent="0.25">
      <c r="A1761" s="11" t="s">
        <v>4588</v>
      </c>
      <c r="B1761" s="11" t="s">
        <v>4589</v>
      </c>
      <c r="C1761" s="11" t="s">
        <v>85</v>
      </c>
      <c r="D1761" s="11" t="s">
        <v>86</v>
      </c>
      <c r="E1761" s="11" t="s">
        <v>89</v>
      </c>
      <c r="F1761" s="11" t="s">
        <v>4590</v>
      </c>
      <c r="G1761" s="11" t="s">
        <v>89</v>
      </c>
      <c r="H1761" s="11" t="s">
        <v>90</v>
      </c>
      <c r="I1761" s="12">
        <v>0</v>
      </c>
      <c r="J1761" s="11" t="s">
        <v>91</v>
      </c>
      <c r="K1761" s="11" t="s">
        <v>92</v>
      </c>
      <c r="L1761" s="13">
        <v>95</v>
      </c>
      <c r="M1761" s="11" t="s">
        <v>89</v>
      </c>
      <c r="N1761" s="12">
        <v>1</v>
      </c>
      <c r="O1761" s="10">
        <f t="shared" si="539"/>
        <v>13</v>
      </c>
      <c r="P1761" s="10" t="str">
        <f t="shared" si="540"/>
        <v/>
      </c>
      <c r="Q1761" s="10">
        <f t="shared" si="541"/>
        <v>19</v>
      </c>
      <c r="R1761" s="10">
        <f t="shared" si="542"/>
        <v>27</v>
      </c>
      <c r="S1761" s="10" t="str">
        <f t="shared" si="543"/>
        <v>611_3168</v>
      </c>
      <c r="V1761" cm="1">
        <f t="array" ref="V1761">MIN(IFERROR(FIND(_xlfn.SEQUENCE(10,,CHAR(48)),F1761),""))</f>
        <v>8</v>
      </c>
      <c r="W1761" s="25" cm="1">
        <f t="array" ref="W1761">MIN(IFERROR(FIND(_xlfn.SEQUENCE(10,,CHAR(48)),B1761),""))</f>
        <v>20</v>
      </c>
      <c r="X1761" s="10">
        <f t="shared" si="530"/>
        <v>16</v>
      </c>
      <c r="Y1761" s="17" t="str">
        <f t="shared" si="531"/>
        <v xml:space="preserve">REPOUSSOIR  </v>
      </c>
      <c r="Z1761" s="10" t="str">
        <f t="shared" si="532"/>
        <v>611_3168A</v>
      </c>
      <c r="AA1761" s="10" t="str">
        <f t="shared" si="533"/>
        <v>611_3168</v>
      </c>
      <c r="AB1761" s="10" t="str">
        <f t="shared" si="534"/>
        <v>A créer</v>
      </c>
      <c r="AC1761" s="14">
        <f t="shared" si="535"/>
        <v>0</v>
      </c>
      <c r="AD1761" s="10" t="str">
        <f t="shared" si="536"/>
        <v>611_3168 / 31266445</v>
      </c>
      <c r="AE1761" s="10" t="str">
        <f t="shared" si="537"/>
        <v>31266445</v>
      </c>
      <c r="AG1761" s="10" t="str">
        <f t="shared" si="538"/>
        <v>611_3168</v>
      </c>
      <c r="AH1761" s="10" t="str">
        <f t="shared" si="544"/>
        <v xml:space="preserve">REPOUSSOIR  </v>
      </c>
      <c r="AI1761" s="10" t="str">
        <f t="shared" si="545"/>
        <v>A créer</v>
      </c>
      <c r="AJ1761" s="10" t="str">
        <f t="shared" si="546"/>
        <v>31266445</v>
      </c>
    </row>
    <row r="1762" spans="1:36" ht="15" x14ac:dyDescent="0.25">
      <c r="A1762" s="11" t="s">
        <v>4591</v>
      </c>
      <c r="B1762" s="11" t="s">
        <v>4592</v>
      </c>
      <c r="C1762" s="11" t="s">
        <v>85</v>
      </c>
      <c r="D1762" s="11" t="s">
        <v>86</v>
      </c>
      <c r="E1762" s="11" t="s">
        <v>89</v>
      </c>
      <c r="F1762" s="11" t="s">
        <v>4593</v>
      </c>
      <c r="G1762" s="11" t="s">
        <v>89</v>
      </c>
      <c r="H1762" s="11" t="s">
        <v>90</v>
      </c>
      <c r="I1762" s="12">
        <v>0</v>
      </c>
      <c r="J1762" s="11" t="s">
        <v>91</v>
      </c>
      <c r="K1762" s="11" t="s">
        <v>92</v>
      </c>
      <c r="L1762" s="13">
        <v>180</v>
      </c>
      <c r="M1762" s="11" t="s">
        <v>89</v>
      </c>
      <c r="N1762" s="12">
        <v>1</v>
      </c>
      <c r="O1762" s="10">
        <f t="shared" si="539"/>
        <v>13</v>
      </c>
      <c r="P1762" s="10" t="str">
        <f t="shared" si="540"/>
        <v/>
      </c>
      <c r="Q1762" s="10">
        <f t="shared" si="541"/>
        <v>19</v>
      </c>
      <c r="R1762" s="10">
        <f t="shared" si="542"/>
        <v>27</v>
      </c>
      <c r="S1762" s="10" t="str">
        <f t="shared" si="543"/>
        <v>611_3167</v>
      </c>
      <c r="V1762" cm="1">
        <f t="array" ref="V1762">MIN(IFERROR(FIND(_xlfn.SEQUENCE(10,,CHAR(48)),F1762),""))</f>
        <v>8</v>
      </c>
      <c r="W1762" s="25" cm="1">
        <f t="array" ref="W1762">MIN(IFERROR(FIND(_xlfn.SEQUENCE(10,,CHAR(48)),B1762),""))</f>
        <v>20</v>
      </c>
      <c r="X1762" s="10">
        <f t="shared" si="530"/>
        <v>16</v>
      </c>
      <c r="Y1762" s="17" t="str">
        <f t="shared" si="531"/>
        <v xml:space="preserve">ENTRETOISE  </v>
      </c>
      <c r="Z1762" s="10" t="str">
        <f t="shared" si="532"/>
        <v>611_3167A</v>
      </c>
      <c r="AA1762" s="10" t="str">
        <f t="shared" si="533"/>
        <v>611_3167</v>
      </c>
      <c r="AB1762" s="10" t="str">
        <f t="shared" si="534"/>
        <v>A créer</v>
      </c>
      <c r="AC1762" s="14">
        <f t="shared" si="535"/>
        <v>0</v>
      </c>
      <c r="AD1762" s="10" t="str">
        <f t="shared" si="536"/>
        <v>611_3167 / 31266444</v>
      </c>
      <c r="AE1762" s="10" t="str">
        <f t="shared" si="537"/>
        <v>31266444</v>
      </c>
      <c r="AG1762" s="10" t="str">
        <f t="shared" si="538"/>
        <v>611_3167</v>
      </c>
      <c r="AH1762" s="10" t="str">
        <f t="shared" si="544"/>
        <v xml:space="preserve">ENTRETOISE  </v>
      </c>
      <c r="AI1762" s="10" t="str">
        <f t="shared" si="545"/>
        <v>A créer</v>
      </c>
      <c r="AJ1762" s="10" t="str">
        <f t="shared" si="546"/>
        <v>31266444</v>
      </c>
    </row>
    <row r="1763" spans="1:36" ht="15" x14ac:dyDescent="0.25">
      <c r="A1763" s="11" t="s">
        <v>4594</v>
      </c>
      <c r="B1763" s="11" t="s">
        <v>4595</v>
      </c>
      <c r="C1763" s="11" t="s">
        <v>85</v>
      </c>
      <c r="D1763" s="11" t="s">
        <v>86</v>
      </c>
      <c r="E1763" s="11" t="s">
        <v>89</v>
      </c>
      <c r="F1763" s="11" t="s">
        <v>4596</v>
      </c>
      <c r="G1763" s="11" t="s">
        <v>89</v>
      </c>
      <c r="H1763" s="11" t="s">
        <v>90</v>
      </c>
      <c r="I1763" s="12">
        <v>0</v>
      </c>
      <c r="J1763" s="11" t="s">
        <v>91</v>
      </c>
      <c r="K1763" s="11" t="s">
        <v>92</v>
      </c>
      <c r="L1763" s="13">
        <v>80</v>
      </c>
      <c r="M1763" s="11" t="s">
        <v>89</v>
      </c>
      <c r="N1763" s="12">
        <v>1</v>
      </c>
      <c r="O1763" s="10">
        <f t="shared" si="539"/>
        <v>8</v>
      </c>
      <c r="P1763" s="10" t="str">
        <f t="shared" si="540"/>
        <v/>
      </c>
      <c r="Q1763" s="10">
        <f t="shared" si="541"/>
        <v>14</v>
      </c>
      <c r="R1763" s="10">
        <f t="shared" si="542"/>
        <v>22</v>
      </c>
      <c r="S1763" s="10" t="str">
        <f t="shared" si="543"/>
        <v>611_0511</v>
      </c>
      <c r="V1763" cm="1">
        <f t="array" ref="V1763">MIN(IFERROR(FIND(_xlfn.SEQUENCE(10,,CHAR(48)),F1763),""))</f>
        <v>8</v>
      </c>
      <c r="W1763" s="25" cm="1">
        <f t="array" ref="W1763">MIN(IFERROR(FIND(_xlfn.SEQUENCE(10,,CHAR(48)),B1763),""))</f>
        <v>15</v>
      </c>
      <c r="X1763" s="10">
        <f t="shared" si="530"/>
        <v>16</v>
      </c>
      <c r="Y1763" s="17" t="str">
        <f t="shared" si="531"/>
        <v xml:space="preserve">ECROU  </v>
      </c>
      <c r="Z1763" s="10" t="str">
        <f t="shared" si="532"/>
        <v>611_0511A</v>
      </c>
      <c r="AA1763" s="10" t="str">
        <f t="shared" si="533"/>
        <v>611_0511</v>
      </c>
      <c r="AB1763" s="10" t="str">
        <f t="shared" si="534"/>
        <v>A créer</v>
      </c>
      <c r="AC1763" s="14">
        <f t="shared" si="535"/>
        <v>0</v>
      </c>
      <c r="AD1763" s="10" t="str">
        <f t="shared" si="536"/>
        <v>611_0511 / 31266433</v>
      </c>
      <c r="AE1763" s="10" t="str">
        <f t="shared" si="537"/>
        <v>31266433</v>
      </c>
      <c r="AG1763" s="10" t="str">
        <f t="shared" si="538"/>
        <v>611_0511</v>
      </c>
      <c r="AH1763" s="10" t="str">
        <f t="shared" si="544"/>
        <v xml:space="preserve">ECROU  </v>
      </c>
      <c r="AI1763" s="10" t="str">
        <f t="shared" si="545"/>
        <v>A créer</v>
      </c>
      <c r="AJ1763" s="10" t="str">
        <f t="shared" si="546"/>
        <v>31266433</v>
      </c>
    </row>
    <row r="1764" spans="1:36" ht="15" x14ac:dyDescent="0.25">
      <c r="A1764" s="11" t="s">
        <v>4597</v>
      </c>
      <c r="B1764" s="11" t="s">
        <v>4598</v>
      </c>
      <c r="C1764" s="11" t="s">
        <v>85</v>
      </c>
      <c r="D1764" s="11" t="s">
        <v>86</v>
      </c>
      <c r="E1764" s="11" t="s">
        <v>89</v>
      </c>
      <c r="F1764" s="11" t="s">
        <v>4599</v>
      </c>
      <c r="G1764" s="11" t="s">
        <v>89</v>
      </c>
      <c r="H1764" s="11" t="s">
        <v>90</v>
      </c>
      <c r="I1764" s="12">
        <v>0</v>
      </c>
      <c r="J1764" s="11" t="s">
        <v>91</v>
      </c>
      <c r="K1764" s="11" t="s">
        <v>92</v>
      </c>
      <c r="L1764" s="13">
        <v>120</v>
      </c>
      <c r="M1764" s="11" t="s">
        <v>89</v>
      </c>
      <c r="N1764" s="12">
        <v>1</v>
      </c>
      <c r="O1764" s="10">
        <f t="shared" si="539"/>
        <v>13</v>
      </c>
      <c r="P1764" s="10" t="str">
        <f t="shared" si="540"/>
        <v/>
      </c>
      <c r="Q1764" s="10">
        <f t="shared" si="541"/>
        <v>19</v>
      </c>
      <c r="R1764" s="10">
        <f t="shared" si="542"/>
        <v>27</v>
      </c>
      <c r="S1764" s="10" t="str">
        <f t="shared" si="543"/>
        <v>611_0734</v>
      </c>
      <c r="V1764" cm="1">
        <f t="array" ref="V1764">MIN(IFERROR(FIND(_xlfn.SEQUENCE(10,,CHAR(48)),F1764),""))</f>
        <v>8</v>
      </c>
      <c r="W1764" s="25" cm="1">
        <f t="array" ref="W1764">MIN(IFERROR(FIND(_xlfn.SEQUENCE(10,,CHAR(48)),B1764),""))</f>
        <v>20</v>
      </c>
      <c r="X1764" s="10">
        <f t="shared" si="530"/>
        <v>16</v>
      </c>
      <c r="Y1764" s="17" t="str">
        <f t="shared" si="531"/>
        <v xml:space="preserve">ENTRETOISE  </v>
      </c>
      <c r="Z1764" s="10" t="str">
        <f t="shared" si="532"/>
        <v>611_0734A</v>
      </c>
      <c r="AA1764" s="10" t="str">
        <f t="shared" si="533"/>
        <v>611_0734</v>
      </c>
      <c r="AB1764" s="10" t="str">
        <f t="shared" si="534"/>
        <v>A créer</v>
      </c>
      <c r="AC1764" s="14">
        <f t="shared" si="535"/>
        <v>0</v>
      </c>
      <c r="AD1764" s="10" t="str">
        <f t="shared" si="536"/>
        <v>611_0734 / 31266430</v>
      </c>
      <c r="AE1764" s="10" t="str">
        <f t="shared" si="537"/>
        <v>31266430</v>
      </c>
      <c r="AG1764" s="10" t="str">
        <f t="shared" si="538"/>
        <v>611_0734</v>
      </c>
      <c r="AH1764" s="10" t="str">
        <f t="shared" si="544"/>
        <v xml:space="preserve">ENTRETOISE  </v>
      </c>
      <c r="AI1764" s="10" t="str">
        <f t="shared" si="545"/>
        <v>A créer</v>
      </c>
      <c r="AJ1764" s="10" t="str">
        <f t="shared" si="546"/>
        <v>31266430</v>
      </c>
    </row>
    <row r="1765" spans="1:36" ht="15" x14ac:dyDescent="0.25">
      <c r="A1765" s="11" t="s">
        <v>4600</v>
      </c>
      <c r="B1765" s="11" t="s">
        <v>4601</v>
      </c>
      <c r="C1765" s="11" t="s">
        <v>85</v>
      </c>
      <c r="D1765" s="11" t="s">
        <v>86</v>
      </c>
      <c r="E1765" s="11" t="s">
        <v>89</v>
      </c>
      <c r="F1765" s="11" t="s">
        <v>4602</v>
      </c>
      <c r="G1765" s="11" t="s">
        <v>89</v>
      </c>
      <c r="H1765" s="11" t="s">
        <v>90</v>
      </c>
      <c r="I1765" s="12">
        <v>0</v>
      </c>
      <c r="J1765" s="11" t="s">
        <v>91</v>
      </c>
      <c r="K1765" s="11" t="s">
        <v>92</v>
      </c>
      <c r="L1765" s="13">
        <v>120</v>
      </c>
      <c r="M1765" s="11" t="s">
        <v>89</v>
      </c>
      <c r="N1765" s="12">
        <v>1</v>
      </c>
      <c r="O1765" s="10">
        <f t="shared" si="539"/>
        <v>6</v>
      </c>
      <c r="P1765" s="10" t="str">
        <f t="shared" si="540"/>
        <v/>
      </c>
      <c r="Q1765" s="10">
        <f t="shared" si="541"/>
        <v>12</v>
      </c>
      <c r="R1765" s="10">
        <f t="shared" si="542"/>
        <v>20</v>
      </c>
      <c r="S1765" s="10" t="str">
        <f t="shared" si="543"/>
        <v>611_3159</v>
      </c>
      <c r="V1765" cm="1">
        <f t="array" ref="V1765">MIN(IFERROR(FIND(_xlfn.SEQUENCE(10,,CHAR(48)),F1765),""))</f>
        <v>8</v>
      </c>
      <c r="W1765" s="25" cm="1">
        <f t="array" ref="W1765">MIN(IFERROR(FIND(_xlfn.SEQUENCE(10,,CHAR(48)),B1765),""))</f>
        <v>13</v>
      </c>
      <c r="X1765" s="10">
        <f t="shared" si="530"/>
        <v>16</v>
      </c>
      <c r="Y1765" s="17" t="str">
        <f t="shared" si="531"/>
        <v xml:space="preserve">BUTE </v>
      </c>
      <c r="Z1765" s="10" t="str">
        <f t="shared" si="532"/>
        <v>611_3159B</v>
      </c>
      <c r="AA1765" s="10" t="str">
        <f t="shared" si="533"/>
        <v>611_3159</v>
      </c>
      <c r="AB1765" s="10" t="str">
        <f t="shared" si="534"/>
        <v>A créer</v>
      </c>
      <c r="AC1765" s="14">
        <f t="shared" si="535"/>
        <v>0</v>
      </c>
      <c r="AD1765" s="10" t="str">
        <f t="shared" si="536"/>
        <v>611_3159 / 31266426</v>
      </c>
      <c r="AE1765" s="10" t="str">
        <f t="shared" si="537"/>
        <v>31266426</v>
      </c>
      <c r="AG1765" s="10" t="str">
        <f t="shared" si="538"/>
        <v>611_3159</v>
      </c>
      <c r="AH1765" s="10" t="str">
        <f t="shared" si="544"/>
        <v xml:space="preserve">BUTE </v>
      </c>
      <c r="AI1765" s="10" t="str">
        <f t="shared" si="545"/>
        <v>A créer</v>
      </c>
      <c r="AJ1765" s="10" t="str">
        <f t="shared" si="546"/>
        <v>31266426</v>
      </c>
    </row>
    <row r="1766" spans="1:36" ht="15" x14ac:dyDescent="0.25">
      <c r="A1766" s="11" t="s">
        <v>4603</v>
      </c>
      <c r="B1766" s="11" t="s">
        <v>4604</v>
      </c>
      <c r="C1766" s="11" t="s">
        <v>85</v>
      </c>
      <c r="D1766" s="11" t="s">
        <v>86</v>
      </c>
      <c r="E1766" s="11" t="s">
        <v>89</v>
      </c>
      <c r="F1766" s="11" t="s">
        <v>4605</v>
      </c>
      <c r="G1766" s="11" t="s">
        <v>89</v>
      </c>
      <c r="H1766" s="11" t="s">
        <v>90</v>
      </c>
      <c r="I1766" s="12">
        <v>0</v>
      </c>
      <c r="J1766" s="11" t="s">
        <v>91</v>
      </c>
      <c r="K1766" s="11" t="s">
        <v>92</v>
      </c>
      <c r="L1766" s="13">
        <v>180</v>
      </c>
      <c r="M1766" s="11" t="s">
        <v>89</v>
      </c>
      <c r="N1766" s="12">
        <v>1</v>
      </c>
      <c r="O1766" s="10">
        <f t="shared" si="539"/>
        <v>15</v>
      </c>
      <c r="P1766" s="10" t="str">
        <f t="shared" si="540"/>
        <v/>
      </c>
      <c r="Q1766" s="10">
        <f t="shared" si="541"/>
        <v>21</v>
      </c>
      <c r="R1766" s="10">
        <f t="shared" si="542"/>
        <v>29</v>
      </c>
      <c r="S1766" s="10" t="str">
        <f t="shared" si="543"/>
        <v>611_0920</v>
      </c>
      <c r="V1766" cm="1">
        <f t="array" ref="V1766">MIN(IFERROR(FIND(_xlfn.SEQUENCE(10,,CHAR(48)),F1766),""))</f>
        <v>8</v>
      </c>
      <c r="W1766" s="25" cm="1">
        <f t="array" ref="W1766">MIN(IFERROR(FIND(_xlfn.SEQUENCE(10,,CHAR(48)),B1766),""))</f>
        <v>22</v>
      </c>
      <c r="X1766" s="10">
        <f t="shared" si="530"/>
        <v>16</v>
      </c>
      <c r="Y1766" s="17" t="str">
        <f t="shared" si="531"/>
        <v xml:space="preserve">NEZ WITHWORTH </v>
      </c>
      <c r="Z1766" s="10" t="str">
        <f t="shared" si="532"/>
        <v>611_0920B</v>
      </c>
      <c r="AA1766" s="10" t="str">
        <f t="shared" si="533"/>
        <v>611_0920</v>
      </c>
      <c r="AB1766" s="10" t="str">
        <f t="shared" si="534"/>
        <v>A créer</v>
      </c>
      <c r="AC1766" s="14">
        <f t="shared" si="535"/>
        <v>0</v>
      </c>
      <c r="AD1766" s="10" t="str">
        <f t="shared" si="536"/>
        <v>611_0920 / 31266422</v>
      </c>
      <c r="AE1766" s="10" t="str">
        <f t="shared" si="537"/>
        <v>31266422</v>
      </c>
      <c r="AG1766" s="10" t="str">
        <f t="shared" si="538"/>
        <v>611_0920</v>
      </c>
      <c r="AH1766" s="10" t="str">
        <f t="shared" si="544"/>
        <v xml:space="preserve">NEZ WITHWORTH </v>
      </c>
      <c r="AI1766" s="10" t="str">
        <f t="shared" si="545"/>
        <v>A créer</v>
      </c>
      <c r="AJ1766" s="10" t="str">
        <f t="shared" si="546"/>
        <v>31266422</v>
      </c>
    </row>
    <row r="1767" spans="1:36" ht="15" x14ac:dyDescent="0.25">
      <c r="A1767" s="11" t="s">
        <v>4608</v>
      </c>
      <c r="B1767" s="11" t="s">
        <v>4609</v>
      </c>
      <c r="C1767" s="11" t="s">
        <v>85</v>
      </c>
      <c r="D1767" s="11" t="s">
        <v>86</v>
      </c>
      <c r="E1767" s="11" t="s">
        <v>89</v>
      </c>
      <c r="F1767" s="11" t="s">
        <v>4610</v>
      </c>
      <c r="G1767" s="11" t="s">
        <v>89</v>
      </c>
      <c r="H1767" s="11" t="s">
        <v>90</v>
      </c>
      <c r="I1767" s="12">
        <v>0</v>
      </c>
      <c r="J1767" s="11" t="s">
        <v>91</v>
      </c>
      <c r="K1767" s="11" t="s">
        <v>92</v>
      </c>
      <c r="L1767" s="13">
        <v>140</v>
      </c>
      <c r="M1767" s="11" t="s">
        <v>89</v>
      </c>
      <c r="N1767" s="12">
        <v>1</v>
      </c>
      <c r="O1767" s="10">
        <f t="shared" si="539"/>
        <v>5</v>
      </c>
      <c r="P1767" s="10" t="str">
        <f t="shared" si="540"/>
        <v/>
      </c>
      <c r="Q1767" s="10">
        <f t="shared" si="541"/>
        <v>11</v>
      </c>
      <c r="R1767" s="10">
        <f t="shared" si="542"/>
        <v>19</v>
      </c>
      <c r="S1767" s="10" t="str">
        <f t="shared" si="543"/>
        <v>312_0672</v>
      </c>
      <c r="V1767" cm="1">
        <f t="array" ref="V1767">MIN(IFERROR(FIND(_xlfn.SEQUENCE(10,,CHAR(48)),F1767),""))</f>
        <v>8</v>
      </c>
      <c r="W1767" s="25" cm="1">
        <f t="array" ref="W1767">MIN(IFERROR(FIND(_xlfn.SEQUENCE(10,,CHAR(48)),B1767),""))</f>
        <v>12</v>
      </c>
      <c r="X1767" s="10">
        <f t="shared" si="530"/>
        <v>16</v>
      </c>
      <c r="Y1767" s="17" t="str">
        <f t="shared" si="531"/>
        <v xml:space="preserve">NEZ </v>
      </c>
      <c r="Z1767" s="10" t="str">
        <f t="shared" si="532"/>
        <v>312_0672A</v>
      </c>
      <c r="AA1767" s="10" t="str">
        <f t="shared" si="533"/>
        <v>312_0672</v>
      </c>
      <c r="AB1767" s="10" t="str">
        <f t="shared" si="534"/>
        <v>A créer</v>
      </c>
      <c r="AC1767" s="14">
        <f t="shared" si="535"/>
        <v>0</v>
      </c>
      <c r="AD1767" s="10" t="str">
        <f t="shared" si="536"/>
        <v>312_0672 / 31266417</v>
      </c>
      <c r="AE1767" s="10" t="str">
        <f t="shared" si="537"/>
        <v>31266417</v>
      </c>
      <c r="AG1767" s="10" t="str">
        <f t="shared" si="538"/>
        <v>312_0672</v>
      </c>
      <c r="AH1767" s="10" t="str">
        <f t="shared" si="544"/>
        <v xml:space="preserve">NEZ </v>
      </c>
      <c r="AI1767" s="10" t="str">
        <f t="shared" si="545"/>
        <v>A créer</v>
      </c>
      <c r="AJ1767" s="10" t="str">
        <f t="shared" si="546"/>
        <v>31266417</v>
      </c>
    </row>
    <row r="1768" spans="1:36" ht="15" x14ac:dyDescent="0.25">
      <c r="A1768" s="11" t="s">
        <v>4611</v>
      </c>
      <c r="B1768" s="11" t="s">
        <v>4612</v>
      </c>
      <c r="C1768" s="11" t="s">
        <v>85</v>
      </c>
      <c r="D1768" s="11" t="s">
        <v>86</v>
      </c>
      <c r="E1768" s="11" t="s">
        <v>89</v>
      </c>
      <c r="F1768" s="11" t="s">
        <v>4613</v>
      </c>
      <c r="G1768" s="11" t="s">
        <v>89</v>
      </c>
      <c r="H1768" s="11" t="s">
        <v>90</v>
      </c>
      <c r="I1768" s="12">
        <v>0</v>
      </c>
      <c r="J1768" s="11" t="s">
        <v>91</v>
      </c>
      <c r="K1768" s="11" t="s">
        <v>92</v>
      </c>
      <c r="L1768" s="13">
        <v>290</v>
      </c>
      <c r="M1768" s="11" t="s">
        <v>89</v>
      </c>
      <c r="N1768" s="12">
        <v>1</v>
      </c>
      <c r="O1768" s="10">
        <f t="shared" si="539"/>
        <v>9</v>
      </c>
      <c r="P1768" s="10" t="str">
        <f t="shared" si="540"/>
        <v/>
      </c>
      <c r="Q1768" s="10">
        <f t="shared" si="541"/>
        <v>15</v>
      </c>
      <c r="R1768" s="10">
        <f t="shared" si="542"/>
        <v>23</v>
      </c>
      <c r="S1768" s="10" t="str">
        <f t="shared" si="543"/>
        <v>611_3433</v>
      </c>
      <c r="V1768" cm="1">
        <f t="array" ref="V1768">MIN(IFERROR(FIND(_xlfn.SEQUENCE(10,,CHAR(48)),F1768),""))</f>
        <v>8</v>
      </c>
      <c r="W1768" s="25" cm="1">
        <f t="array" ref="W1768">MIN(IFERROR(FIND(_xlfn.SEQUENCE(10,,CHAR(48)),B1768),""))</f>
        <v>16</v>
      </c>
      <c r="X1768" s="10">
        <f t="shared" si="530"/>
        <v>16</v>
      </c>
      <c r="Y1768" s="17" t="str">
        <f t="shared" si="531"/>
        <v xml:space="preserve">POINCON </v>
      </c>
      <c r="Z1768" s="10" t="str">
        <f t="shared" si="532"/>
        <v>611_3433A</v>
      </c>
      <c r="AA1768" s="10" t="str">
        <f t="shared" si="533"/>
        <v>611_3433</v>
      </c>
      <c r="AB1768" s="10" t="str">
        <f t="shared" si="534"/>
        <v>A créer</v>
      </c>
      <c r="AC1768" s="14">
        <f t="shared" si="535"/>
        <v>0</v>
      </c>
      <c r="AD1768" s="10" t="str">
        <f t="shared" si="536"/>
        <v>611_3433 / 31266414</v>
      </c>
      <c r="AE1768" s="10" t="str">
        <f t="shared" si="537"/>
        <v>31266414</v>
      </c>
      <c r="AG1768" s="10" t="str">
        <f t="shared" si="538"/>
        <v>611_3433</v>
      </c>
      <c r="AH1768" s="10" t="str">
        <f t="shared" si="544"/>
        <v xml:space="preserve">POINCON </v>
      </c>
      <c r="AI1768" s="10" t="str">
        <f t="shared" si="545"/>
        <v>A créer</v>
      </c>
      <c r="AJ1768" s="10" t="str">
        <f t="shared" si="546"/>
        <v>31266414</v>
      </c>
    </row>
    <row r="1769" spans="1:36" ht="15" x14ac:dyDescent="0.25">
      <c r="A1769" s="11" t="s">
        <v>4614</v>
      </c>
      <c r="B1769" s="11" t="s">
        <v>4615</v>
      </c>
      <c r="C1769" s="11" t="s">
        <v>85</v>
      </c>
      <c r="D1769" s="11" t="s">
        <v>86</v>
      </c>
      <c r="E1769" s="11" t="s">
        <v>89</v>
      </c>
      <c r="F1769" s="11" t="s">
        <v>4042</v>
      </c>
      <c r="G1769" s="11" t="s">
        <v>89</v>
      </c>
      <c r="H1769" s="11" t="s">
        <v>90</v>
      </c>
      <c r="I1769" s="12">
        <v>0</v>
      </c>
      <c r="J1769" s="11" t="s">
        <v>91</v>
      </c>
      <c r="K1769" s="11" t="s">
        <v>92</v>
      </c>
      <c r="L1769" s="13">
        <v>140</v>
      </c>
      <c r="M1769" s="11" t="s">
        <v>89</v>
      </c>
      <c r="N1769" s="12">
        <v>1</v>
      </c>
      <c r="O1769" s="10">
        <f t="shared" si="539"/>
        <v>14</v>
      </c>
      <c r="P1769" s="10" t="str">
        <f t="shared" si="540"/>
        <v/>
      </c>
      <c r="Q1769" s="10">
        <f t="shared" si="541"/>
        <v>20</v>
      </c>
      <c r="R1769" s="10">
        <f t="shared" si="542"/>
        <v>28</v>
      </c>
      <c r="S1769" s="10" t="str">
        <f t="shared" si="543"/>
        <v>611_3427</v>
      </c>
      <c r="V1769" cm="1">
        <f t="array" ref="V1769">MIN(IFERROR(FIND(_xlfn.SEQUENCE(10,,CHAR(48)),F1769),""))</f>
        <v>8</v>
      </c>
      <c r="W1769" s="25" cm="1">
        <f t="array" ref="W1769">MIN(IFERROR(FIND(_xlfn.SEQUENCE(10,,CHAR(48)),B1769),""))</f>
        <v>21</v>
      </c>
      <c r="X1769" s="10">
        <f t="shared" si="530"/>
        <v>16</v>
      </c>
      <c r="Y1769" s="17" t="str">
        <f t="shared" si="531"/>
        <v xml:space="preserve">~DEVETISSEUE </v>
      </c>
      <c r="Z1769" s="10" t="str">
        <f t="shared" si="532"/>
        <v>611_3427A</v>
      </c>
      <c r="AA1769" s="10" t="str">
        <f t="shared" si="533"/>
        <v>611_3427</v>
      </c>
      <c r="AB1769" s="10" t="str">
        <f t="shared" si="534"/>
        <v>A créer</v>
      </c>
      <c r="AC1769" s="14">
        <f t="shared" si="535"/>
        <v>0</v>
      </c>
      <c r="AD1769" s="10" t="str">
        <f t="shared" si="536"/>
        <v>611_3427 / 31266410</v>
      </c>
      <c r="AE1769" s="10" t="str">
        <f t="shared" si="537"/>
        <v>31266410</v>
      </c>
      <c r="AG1769" s="10" t="str">
        <f t="shared" si="538"/>
        <v>611_3427</v>
      </c>
      <c r="AH1769" s="10" t="str">
        <f t="shared" si="544"/>
        <v xml:space="preserve">~DEVETISSEUE </v>
      </c>
      <c r="AI1769" s="10" t="str">
        <f t="shared" si="545"/>
        <v>A créer</v>
      </c>
      <c r="AJ1769" s="10" t="str">
        <f t="shared" si="546"/>
        <v>31266410</v>
      </c>
    </row>
    <row r="1770" spans="1:36" ht="15" x14ac:dyDescent="0.25">
      <c r="A1770" s="11" t="s">
        <v>4616</v>
      </c>
      <c r="B1770" s="11" t="s">
        <v>4617</v>
      </c>
      <c r="C1770" s="11" t="s">
        <v>85</v>
      </c>
      <c r="D1770" s="11" t="s">
        <v>86</v>
      </c>
      <c r="E1770" s="11" t="s">
        <v>89</v>
      </c>
      <c r="F1770" s="11" t="s">
        <v>4618</v>
      </c>
      <c r="G1770" s="11" t="s">
        <v>89</v>
      </c>
      <c r="H1770" s="11" t="s">
        <v>90</v>
      </c>
      <c r="I1770" s="12">
        <v>0</v>
      </c>
      <c r="J1770" s="11" t="s">
        <v>91</v>
      </c>
      <c r="K1770" s="11" t="s">
        <v>92</v>
      </c>
      <c r="L1770" s="13">
        <v>120</v>
      </c>
      <c r="M1770" s="11" t="s">
        <v>89</v>
      </c>
      <c r="N1770" s="12">
        <v>1</v>
      </c>
      <c r="O1770" s="10">
        <f t="shared" si="539"/>
        <v>12</v>
      </c>
      <c r="P1770" s="10" t="str">
        <f t="shared" si="540"/>
        <v/>
      </c>
      <c r="Q1770" s="10">
        <f t="shared" si="541"/>
        <v>18</v>
      </c>
      <c r="R1770" s="10">
        <f t="shared" si="542"/>
        <v>26</v>
      </c>
      <c r="S1770" s="10" t="str">
        <f t="shared" si="543"/>
        <v>312_0698</v>
      </c>
      <c r="V1770" cm="1">
        <f t="array" ref="V1770">MIN(IFERROR(FIND(_xlfn.SEQUENCE(10,,CHAR(48)),F1770),""))</f>
        <v>8</v>
      </c>
      <c r="W1770" s="25" cm="1">
        <f t="array" ref="W1770">MIN(IFERROR(FIND(_xlfn.SEQUENCE(10,,CHAR(48)),B1770),""))</f>
        <v>19</v>
      </c>
      <c r="X1770" s="10">
        <f t="shared" si="530"/>
        <v>16</v>
      </c>
      <c r="Y1770" s="17" t="str">
        <f t="shared" si="531"/>
        <v xml:space="preserve">ENTRETOISE </v>
      </c>
      <c r="Z1770" s="10" t="str">
        <f t="shared" si="532"/>
        <v>312_0698A</v>
      </c>
      <c r="AA1770" s="10" t="str">
        <f t="shared" si="533"/>
        <v>312_0698</v>
      </c>
      <c r="AB1770" s="10" t="str">
        <f t="shared" si="534"/>
        <v>A créer</v>
      </c>
      <c r="AC1770" s="14">
        <f t="shared" si="535"/>
        <v>0</v>
      </c>
      <c r="AD1770" s="10" t="str">
        <f t="shared" si="536"/>
        <v>312_0698 / 31266404</v>
      </c>
      <c r="AE1770" s="10" t="str">
        <f t="shared" si="537"/>
        <v>31266404</v>
      </c>
      <c r="AG1770" s="10" t="str">
        <f t="shared" si="538"/>
        <v>312_0698</v>
      </c>
      <c r="AH1770" s="10" t="str">
        <f t="shared" si="544"/>
        <v xml:space="preserve">ENTRETOISE </v>
      </c>
      <c r="AI1770" s="10" t="str">
        <f t="shared" si="545"/>
        <v>A créer</v>
      </c>
      <c r="AJ1770" s="10" t="str">
        <f t="shared" si="546"/>
        <v>31266404</v>
      </c>
    </row>
    <row r="1771" spans="1:36" ht="15" x14ac:dyDescent="0.25">
      <c r="A1771" s="11" t="s">
        <v>4619</v>
      </c>
      <c r="B1771" s="11" t="s">
        <v>4620</v>
      </c>
      <c r="C1771" s="11" t="s">
        <v>85</v>
      </c>
      <c r="D1771" s="11" t="s">
        <v>86</v>
      </c>
      <c r="E1771" s="11" t="s">
        <v>89</v>
      </c>
      <c r="F1771" s="11" t="s">
        <v>4621</v>
      </c>
      <c r="G1771" s="11" t="s">
        <v>89</v>
      </c>
      <c r="H1771" s="11" t="s">
        <v>90</v>
      </c>
      <c r="I1771" s="12">
        <v>0</v>
      </c>
      <c r="J1771" s="11" t="s">
        <v>91</v>
      </c>
      <c r="K1771" s="11" t="s">
        <v>92</v>
      </c>
      <c r="L1771" s="13">
        <v>230</v>
      </c>
      <c r="M1771" s="11" t="s">
        <v>89</v>
      </c>
      <c r="N1771" s="12">
        <v>1</v>
      </c>
      <c r="O1771" s="10">
        <f t="shared" si="539"/>
        <v>10</v>
      </c>
      <c r="P1771" s="10" t="str">
        <f t="shared" si="540"/>
        <v/>
      </c>
      <c r="Q1771" s="10">
        <f t="shared" si="541"/>
        <v>16</v>
      </c>
      <c r="R1771" s="10">
        <f t="shared" si="542"/>
        <v>24</v>
      </c>
      <c r="S1771" s="10" t="str">
        <f t="shared" si="543"/>
        <v>611_0713</v>
      </c>
      <c r="V1771" cm="1">
        <f t="array" ref="V1771">MIN(IFERROR(FIND(_xlfn.SEQUENCE(10,,CHAR(48)),F1771),""))</f>
        <v>8</v>
      </c>
      <c r="W1771" s="25" cm="1">
        <f t="array" ref="W1771">MIN(IFERROR(FIND(_xlfn.SEQUENCE(10,,CHAR(48)),B1771),""))</f>
        <v>17</v>
      </c>
      <c r="X1771" s="10">
        <f t="shared" si="530"/>
        <v>16</v>
      </c>
      <c r="Y1771" s="17" t="str">
        <f t="shared" si="531"/>
        <v xml:space="preserve">CENTREUR </v>
      </c>
      <c r="Z1771" s="10" t="str">
        <f t="shared" si="532"/>
        <v>611_0713A</v>
      </c>
      <c r="AA1771" s="10" t="str">
        <f t="shared" si="533"/>
        <v>611_0713</v>
      </c>
      <c r="AB1771" s="10" t="str">
        <f t="shared" si="534"/>
        <v>A créer</v>
      </c>
      <c r="AC1771" s="14">
        <f t="shared" si="535"/>
        <v>0</v>
      </c>
      <c r="AD1771" s="10" t="str">
        <f t="shared" si="536"/>
        <v>611_0713 / 31266400</v>
      </c>
      <c r="AE1771" s="10" t="str">
        <f t="shared" si="537"/>
        <v>31266400</v>
      </c>
      <c r="AF1771" s="10" t="str">
        <f t="shared" ref="AF1771:AF1772" si="547">IFERROR(FIND("~",B1771),"")</f>
        <v/>
      </c>
      <c r="AG1771" s="10" t="str">
        <f t="shared" si="538"/>
        <v>611_0713</v>
      </c>
      <c r="AH1771" s="10" t="str">
        <f t="shared" si="544"/>
        <v xml:space="preserve">CENTREUR </v>
      </c>
      <c r="AI1771" s="10" t="str">
        <f t="shared" si="545"/>
        <v>A créer</v>
      </c>
      <c r="AJ1771" s="10" t="str">
        <f t="shared" si="546"/>
        <v>31266400</v>
      </c>
    </row>
    <row r="1772" spans="1:36" ht="15" x14ac:dyDescent="0.25">
      <c r="A1772" s="11" t="s">
        <v>4622</v>
      </c>
      <c r="B1772" s="11" t="s">
        <v>4623</v>
      </c>
      <c r="C1772" s="11" t="s">
        <v>85</v>
      </c>
      <c r="D1772" s="11" t="s">
        <v>86</v>
      </c>
      <c r="E1772" s="11" t="s">
        <v>89</v>
      </c>
      <c r="F1772" s="11" t="s">
        <v>4624</v>
      </c>
      <c r="G1772" s="11" t="s">
        <v>89</v>
      </c>
      <c r="H1772" s="11" t="s">
        <v>90</v>
      </c>
      <c r="I1772" s="12">
        <v>0</v>
      </c>
      <c r="J1772" s="11" t="s">
        <v>91</v>
      </c>
      <c r="K1772" s="11" t="s">
        <v>92</v>
      </c>
      <c r="L1772" s="13">
        <v>140</v>
      </c>
      <c r="M1772" s="11" t="s">
        <v>89</v>
      </c>
      <c r="N1772" s="12">
        <v>1</v>
      </c>
      <c r="O1772" s="10">
        <f t="shared" si="539"/>
        <v>15</v>
      </c>
      <c r="P1772" s="10" t="str">
        <f t="shared" si="540"/>
        <v/>
      </c>
      <c r="Q1772" s="10">
        <f t="shared" si="541"/>
        <v>21</v>
      </c>
      <c r="R1772" s="10">
        <f t="shared" si="542"/>
        <v>29</v>
      </c>
      <c r="S1772" s="10" t="str">
        <f t="shared" si="543"/>
        <v>312_0670</v>
      </c>
      <c r="V1772" cm="1">
        <f t="array" ref="V1772">MIN(IFERROR(FIND(_xlfn.SEQUENCE(10,,CHAR(48)),F1772),""))</f>
        <v>8</v>
      </c>
      <c r="W1772" s="25" cm="1">
        <f t="array" ref="W1772">MIN(IFERROR(FIND(_xlfn.SEQUENCE(10,,CHAR(48)),B1772),""))</f>
        <v>22</v>
      </c>
      <c r="X1772" s="10">
        <f t="shared" si="530"/>
        <v>16</v>
      </c>
      <c r="Y1772" s="17" t="str">
        <f t="shared" si="531"/>
        <v xml:space="preserve">NEZ WITHWORTH </v>
      </c>
      <c r="Z1772" s="10" t="str">
        <f t="shared" si="532"/>
        <v>312_0670A</v>
      </c>
      <c r="AA1772" s="10" t="str">
        <f t="shared" si="533"/>
        <v>312_0670</v>
      </c>
      <c r="AB1772" s="10" t="str">
        <f t="shared" si="534"/>
        <v>A créer</v>
      </c>
      <c r="AC1772" s="14">
        <f t="shared" si="535"/>
        <v>0</v>
      </c>
      <c r="AD1772" s="10" t="str">
        <f t="shared" si="536"/>
        <v>312_0670 / 31266397</v>
      </c>
      <c r="AE1772" s="10" t="str">
        <f t="shared" si="537"/>
        <v>31266397</v>
      </c>
      <c r="AF1772" s="10" t="str">
        <f t="shared" si="547"/>
        <v/>
      </c>
      <c r="AG1772" s="10" t="str">
        <f t="shared" si="538"/>
        <v>312_0670</v>
      </c>
      <c r="AH1772" s="10" t="str">
        <f t="shared" si="544"/>
        <v xml:space="preserve">NEZ WITHWORTH </v>
      </c>
      <c r="AI1772" s="10" t="str">
        <f t="shared" si="545"/>
        <v>A créer</v>
      </c>
      <c r="AJ1772" s="10" t="str">
        <f t="shared" si="546"/>
        <v>31266397</v>
      </c>
    </row>
    <row r="1773" spans="1:36" ht="15" x14ac:dyDescent="0.25">
      <c r="A1773" s="11" t="s">
        <v>4625</v>
      </c>
      <c r="B1773" s="11" t="s">
        <v>4626</v>
      </c>
      <c r="C1773" s="11" t="s">
        <v>85</v>
      </c>
      <c r="D1773" s="11" t="s">
        <v>86</v>
      </c>
      <c r="E1773" s="11" t="s">
        <v>89</v>
      </c>
      <c r="F1773" s="11" t="s">
        <v>4627</v>
      </c>
      <c r="G1773" s="11" t="s">
        <v>89</v>
      </c>
      <c r="H1773" s="11" t="s">
        <v>90</v>
      </c>
      <c r="I1773" s="12">
        <v>0</v>
      </c>
      <c r="J1773" s="11" t="s">
        <v>91</v>
      </c>
      <c r="K1773" s="11" t="s">
        <v>92</v>
      </c>
      <c r="L1773" s="13">
        <v>255</v>
      </c>
      <c r="M1773" s="11" t="s">
        <v>89</v>
      </c>
      <c r="N1773" s="12">
        <v>1</v>
      </c>
      <c r="O1773" s="10">
        <f t="shared" si="539"/>
        <v>13</v>
      </c>
      <c r="P1773" s="10" t="str">
        <f t="shared" si="540"/>
        <v/>
      </c>
      <c r="Q1773" s="10">
        <f t="shared" si="541"/>
        <v>19</v>
      </c>
      <c r="R1773" s="10">
        <f t="shared" si="542"/>
        <v>27</v>
      </c>
      <c r="S1773" s="10" t="str">
        <f t="shared" si="543"/>
        <v>312_0740</v>
      </c>
      <c r="V1773" cm="1">
        <f t="array" ref="V1773">MIN(IFERROR(FIND(_xlfn.SEQUENCE(10,,CHAR(48)),F1773),""))</f>
        <v>8</v>
      </c>
      <c r="W1773" s="25" cm="1">
        <f t="array" ref="W1773">MIN(IFERROR(FIND(_xlfn.SEQUENCE(10,,CHAR(48)),B1773),""))</f>
        <v>20</v>
      </c>
      <c r="X1773" s="10">
        <f t="shared" si="530"/>
        <v>16</v>
      </c>
      <c r="Y1773" s="17" t="str">
        <f t="shared" si="531"/>
        <v xml:space="preserve">PINCE FLANC </v>
      </c>
      <c r="Z1773" s="10" t="str">
        <f t="shared" si="532"/>
        <v>312_0740A</v>
      </c>
      <c r="AA1773" s="10" t="str">
        <f t="shared" si="533"/>
        <v>312_0740</v>
      </c>
      <c r="AB1773" s="10" t="str">
        <f t="shared" si="534"/>
        <v>A créer</v>
      </c>
      <c r="AC1773" s="14">
        <f t="shared" si="535"/>
        <v>0</v>
      </c>
      <c r="AD1773" s="10" t="str">
        <f t="shared" si="536"/>
        <v>312_0740 / 31266396</v>
      </c>
      <c r="AE1773" s="10" t="str">
        <f t="shared" si="537"/>
        <v>31266396</v>
      </c>
      <c r="AG1773" s="10" t="str">
        <f t="shared" si="538"/>
        <v>312_0740</v>
      </c>
      <c r="AH1773" s="10" t="str">
        <f t="shared" si="544"/>
        <v xml:space="preserve">PINCE FLANC </v>
      </c>
      <c r="AI1773" s="10" t="str">
        <f t="shared" si="545"/>
        <v>A créer</v>
      </c>
      <c r="AJ1773" s="10" t="str">
        <f t="shared" si="546"/>
        <v>31266396</v>
      </c>
    </row>
    <row r="1774" spans="1:36" ht="15" x14ac:dyDescent="0.25">
      <c r="A1774" s="11" t="s">
        <v>4628</v>
      </c>
      <c r="B1774" s="11" t="s">
        <v>4629</v>
      </c>
      <c r="C1774" s="11" t="s">
        <v>85</v>
      </c>
      <c r="D1774" s="11" t="s">
        <v>86</v>
      </c>
      <c r="E1774" s="11" t="s">
        <v>89</v>
      </c>
      <c r="F1774" s="11" t="s">
        <v>4630</v>
      </c>
      <c r="G1774" s="11" t="s">
        <v>89</v>
      </c>
      <c r="H1774" s="11" t="s">
        <v>90</v>
      </c>
      <c r="I1774" s="12">
        <v>0</v>
      </c>
      <c r="J1774" s="11" t="s">
        <v>91</v>
      </c>
      <c r="K1774" s="11" t="s">
        <v>92</v>
      </c>
      <c r="L1774" s="13">
        <v>140</v>
      </c>
      <c r="M1774" s="11" t="s">
        <v>89</v>
      </c>
      <c r="N1774" s="12">
        <v>1</v>
      </c>
      <c r="O1774" s="10">
        <f t="shared" si="539"/>
        <v>15</v>
      </c>
      <c r="P1774" s="10" t="str">
        <f t="shared" si="540"/>
        <v/>
      </c>
      <c r="Q1774" s="10">
        <f t="shared" si="541"/>
        <v>21</v>
      </c>
      <c r="R1774" s="10">
        <f t="shared" si="542"/>
        <v>29</v>
      </c>
      <c r="S1774" s="10" t="str">
        <f t="shared" si="543"/>
        <v>611_0021</v>
      </c>
      <c r="V1774" cm="1">
        <f t="array" ref="V1774">MIN(IFERROR(FIND(_xlfn.SEQUENCE(10,,CHAR(48)),F1774),""))</f>
        <v>8</v>
      </c>
      <c r="W1774" s="25" cm="1">
        <f t="array" ref="W1774">MIN(IFERROR(FIND(_xlfn.SEQUENCE(10,,CHAR(48)),B1774),""))</f>
        <v>22</v>
      </c>
      <c r="X1774" s="10">
        <f t="shared" si="530"/>
        <v>16</v>
      </c>
      <c r="Y1774" s="17" t="str">
        <f t="shared" si="531"/>
        <v xml:space="preserve">NEZ WITHWORTH </v>
      </c>
      <c r="Z1774" s="10" t="str">
        <f t="shared" si="532"/>
        <v>611_0021C</v>
      </c>
      <c r="AA1774" s="10" t="str">
        <f t="shared" si="533"/>
        <v>611_0021</v>
      </c>
      <c r="AB1774" s="10" t="str">
        <f t="shared" si="534"/>
        <v>A créer</v>
      </c>
      <c r="AC1774" s="14">
        <f t="shared" si="535"/>
        <v>0</v>
      </c>
      <c r="AD1774" s="10" t="str">
        <f t="shared" si="536"/>
        <v>611_0021 / 31266395</v>
      </c>
      <c r="AE1774" s="10" t="str">
        <f t="shared" si="537"/>
        <v>31266395</v>
      </c>
      <c r="AG1774" s="10" t="str">
        <f t="shared" si="538"/>
        <v>611_0021</v>
      </c>
      <c r="AH1774" s="10" t="str">
        <f t="shared" si="544"/>
        <v xml:space="preserve">NEZ WITHWORTH </v>
      </c>
      <c r="AI1774" s="10" t="str">
        <f t="shared" si="545"/>
        <v>A créer</v>
      </c>
      <c r="AJ1774" s="10" t="str">
        <f t="shared" si="546"/>
        <v>31266395</v>
      </c>
    </row>
    <row r="1775" spans="1:36" ht="15" x14ac:dyDescent="0.25">
      <c r="A1775" s="11" t="s">
        <v>4631</v>
      </c>
      <c r="B1775" s="11" t="s">
        <v>4632</v>
      </c>
      <c r="C1775" s="11" t="s">
        <v>85</v>
      </c>
      <c r="D1775" s="11" t="s">
        <v>86</v>
      </c>
      <c r="E1775" s="11" t="s">
        <v>89</v>
      </c>
      <c r="F1775" s="11" t="s">
        <v>4633</v>
      </c>
      <c r="G1775" s="11" t="s">
        <v>89</v>
      </c>
      <c r="H1775" s="11" t="s">
        <v>90</v>
      </c>
      <c r="I1775" s="12">
        <v>0</v>
      </c>
      <c r="J1775" s="11" t="s">
        <v>91</v>
      </c>
      <c r="K1775" s="11" t="s">
        <v>92</v>
      </c>
      <c r="L1775" s="13">
        <v>250</v>
      </c>
      <c r="M1775" s="11" t="s">
        <v>89</v>
      </c>
      <c r="N1775" s="12">
        <v>1</v>
      </c>
      <c r="O1775" s="10">
        <f t="shared" si="539"/>
        <v>9</v>
      </c>
      <c r="P1775" s="10" t="str">
        <f t="shared" si="540"/>
        <v/>
      </c>
      <c r="Q1775" s="10">
        <f t="shared" si="541"/>
        <v>15</v>
      </c>
      <c r="R1775" s="10">
        <f t="shared" si="542"/>
        <v>23</v>
      </c>
      <c r="S1775" s="10" t="str">
        <f t="shared" si="543"/>
        <v>611_1963</v>
      </c>
      <c r="V1775" cm="1">
        <f t="array" ref="V1775">MIN(IFERROR(FIND(_xlfn.SEQUENCE(10,,CHAR(48)),F1775),""))</f>
        <v>8</v>
      </c>
      <c r="W1775" s="25" cm="1">
        <f t="array" ref="W1775">MIN(IFERROR(FIND(_xlfn.SEQUENCE(10,,CHAR(48)),B1775),""))</f>
        <v>16</v>
      </c>
      <c r="X1775" s="10">
        <f t="shared" si="530"/>
        <v>16</v>
      </c>
      <c r="Y1775" s="17" t="str">
        <f t="shared" si="531"/>
        <v xml:space="preserve">POINCON </v>
      </c>
      <c r="Z1775" s="10" t="str">
        <f t="shared" si="532"/>
        <v>611_1963B</v>
      </c>
      <c r="AA1775" s="10" t="str">
        <f t="shared" si="533"/>
        <v>611_1963</v>
      </c>
      <c r="AB1775" s="10" t="str">
        <f t="shared" si="534"/>
        <v>A créer</v>
      </c>
      <c r="AC1775" s="14">
        <f t="shared" si="535"/>
        <v>0</v>
      </c>
      <c r="AD1775" s="10" t="str">
        <f t="shared" si="536"/>
        <v>611_1963 / 31266393</v>
      </c>
      <c r="AE1775" s="10" t="str">
        <f t="shared" si="537"/>
        <v>31266393</v>
      </c>
      <c r="AG1775" s="10" t="str">
        <f t="shared" si="538"/>
        <v>611_1963</v>
      </c>
      <c r="AH1775" s="10" t="str">
        <f t="shared" si="544"/>
        <v xml:space="preserve">POINCON </v>
      </c>
      <c r="AI1775" s="10" t="str">
        <f t="shared" si="545"/>
        <v>A créer</v>
      </c>
      <c r="AJ1775" s="10" t="str">
        <f t="shared" si="546"/>
        <v>31266393</v>
      </c>
    </row>
    <row r="1776" spans="1:36" ht="15" x14ac:dyDescent="0.25">
      <c r="A1776" s="11" t="s">
        <v>4634</v>
      </c>
      <c r="B1776" s="11" t="s">
        <v>4635</v>
      </c>
      <c r="C1776" s="11" t="s">
        <v>85</v>
      </c>
      <c r="D1776" s="11" t="s">
        <v>86</v>
      </c>
      <c r="E1776" s="11" t="s">
        <v>89</v>
      </c>
      <c r="F1776" s="11" t="s">
        <v>4636</v>
      </c>
      <c r="G1776" s="11" t="s">
        <v>89</v>
      </c>
      <c r="H1776" s="11" t="s">
        <v>90</v>
      </c>
      <c r="I1776" s="12">
        <v>0</v>
      </c>
      <c r="J1776" s="11" t="s">
        <v>91</v>
      </c>
      <c r="K1776" s="11" t="s">
        <v>92</v>
      </c>
      <c r="L1776" s="13">
        <v>310</v>
      </c>
      <c r="M1776" s="11" t="s">
        <v>89</v>
      </c>
      <c r="N1776" s="12">
        <v>1</v>
      </c>
      <c r="O1776" s="10">
        <f t="shared" si="539"/>
        <v>17</v>
      </c>
      <c r="P1776" s="10" t="str">
        <f t="shared" si="540"/>
        <v/>
      </c>
      <c r="Q1776" s="10">
        <f t="shared" si="541"/>
        <v>23</v>
      </c>
      <c r="R1776" s="10">
        <f t="shared" si="542"/>
        <v>31</v>
      </c>
      <c r="S1776" s="10" t="str">
        <f t="shared" si="543"/>
        <v>611_1964</v>
      </c>
      <c r="V1776" cm="1">
        <f t="array" ref="V1776">MIN(IFERROR(FIND(_xlfn.SEQUENCE(10,,CHAR(48)),F1776),""))</f>
        <v>8</v>
      </c>
      <c r="W1776" s="25" cm="1">
        <f t="array" ref="W1776">MIN(IFERROR(FIND(_xlfn.SEQUENCE(10,,CHAR(48)),B1776),""))</f>
        <v>24</v>
      </c>
      <c r="X1776" s="10">
        <f t="shared" si="530"/>
        <v>16</v>
      </c>
      <c r="Y1776" s="17" t="str">
        <f t="shared" si="531"/>
        <v xml:space="preserve">MATRICE DECOUPE </v>
      </c>
      <c r="Z1776" s="10" t="str">
        <f t="shared" si="532"/>
        <v>611_1964B</v>
      </c>
      <c r="AA1776" s="10" t="str">
        <f t="shared" si="533"/>
        <v>611_1964</v>
      </c>
      <c r="AB1776" s="10" t="str">
        <f t="shared" si="534"/>
        <v>A créer</v>
      </c>
      <c r="AC1776" s="14">
        <f t="shared" si="535"/>
        <v>0</v>
      </c>
      <c r="AD1776" s="10" t="str">
        <f t="shared" si="536"/>
        <v>611_1964 / 31266392</v>
      </c>
      <c r="AE1776" s="10" t="str">
        <f t="shared" si="537"/>
        <v>31266392</v>
      </c>
      <c r="AG1776" s="10" t="str">
        <f t="shared" si="538"/>
        <v>611_1964</v>
      </c>
      <c r="AH1776" s="10" t="str">
        <f t="shared" si="544"/>
        <v xml:space="preserve">MATRICE DECOUPE </v>
      </c>
      <c r="AI1776" s="10" t="str">
        <f t="shared" si="545"/>
        <v>A créer</v>
      </c>
      <c r="AJ1776" s="10" t="str">
        <f t="shared" si="546"/>
        <v>31266392</v>
      </c>
    </row>
    <row r="1777" spans="1:36" ht="15" x14ac:dyDescent="0.25">
      <c r="A1777" s="11" t="s">
        <v>4637</v>
      </c>
      <c r="B1777" s="11" t="s">
        <v>4638</v>
      </c>
      <c r="C1777" s="11" t="s">
        <v>85</v>
      </c>
      <c r="D1777" s="11" t="s">
        <v>86</v>
      </c>
      <c r="E1777" s="11" t="s">
        <v>89</v>
      </c>
      <c r="F1777" s="11" t="s">
        <v>4639</v>
      </c>
      <c r="G1777" s="11" t="s">
        <v>89</v>
      </c>
      <c r="H1777" s="11" t="s">
        <v>90</v>
      </c>
      <c r="I1777" s="12">
        <v>0</v>
      </c>
      <c r="J1777" s="11" t="s">
        <v>91</v>
      </c>
      <c r="K1777" s="11" t="s">
        <v>92</v>
      </c>
      <c r="L1777" s="13">
        <v>240</v>
      </c>
      <c r="M1777" s="11" t="s">
        <v>89</v>
      </c>
      <c r="N1777" s="12">
        <v>1</v>
      </c>
      <c r="O1777" s="10">
        <f t="shared" si="539"/>
        <v>16</v>
      </c>
      <c r="P1777" s="10" t="str">
        <f t="shared" si="540"/>
        <v/>
      </c>
      <c r="Q1777" s="10">
        <f t="shared" si="541"/>
        <v>22</v>
      </c>
      <c r="R1777" s="10">
        <f t="shared" si="542"/>
        <v>30</v>
      </c>
      <c r="S1777" s="10" t="str">
        <f t="shared" si="543"/>
        <v>312_0587</v>
      </c>
      <c r="V1777" cm="1">
        <f t="array" ref="V1777">MIN(IFERROR(FIND(_xlfn.SEQUENCE(10,,CHAR(48)),F1777),""))</f>
        <v>8</v>
      </c>
      <c r="W1777" s="25" cm="1">
        <f t="array" ref="W1777">MIN(IFERROR(FIND(_xlfn.SEQUENCE(10,,CHAR(48)),B1777),""))</f>
        <v>23</v>
      </c>
      <c r="X1777" s="10">
        <f t="shared" si="530"/>
        <v>16</v>
      </c>
      <c r="Y1777" s="17" t="str">
        <f t="shared" si="531"/>
        <v xml:space="preserve">ARRACHE BANDE  </v>
      </c>
      <c r="Z1777" s="10" t="str">
        <f t="shared" si="532"/>
        <v>312_0587A</v>
      </c>
      <c r="AA1777" s="10" t="str">
        <f t="shared" si="533"/>
        <v>312_0587</v>
      </c>
      <c r="AB1777" s="10" t="str">
        <f t="shared" si="534"/>
        <v>A créer</v>
      </c>
      <c r="AC1777" s="14">
        <f t="shared" si="535"/>
        <v>0</v>
      </c>
      <c r="AD1777" s="10" t="str">
        <f t="shared" si="536"/>
        <v>312_0587 / 31266391</v>
      </c>
      <c r="AE1777" s="10" t="str">
        <f t="shared" si="537"/>
        <v>31266391</v>
      </c>
      <c r="AG1777" s="10" t="str">
        <f t="shared" si="538"/>
        <v>312_0587</v>
      </c>
      <c r="AH1777" s="10" t="str">
        <f t="shared" si="544"/>
        <v xml:space="preserve">ARRACHE BANDE  </v>
      </c>
      <c r="AI1777" s="10" t="str">
        <f t="shared" si="545"/>
        <v>A créer</v>
      </c>
      <c r="AJ1777" s="10" t="str">
        <f t="shared" si="546"/>
        <v>31266391</v>
      </c>
    </row>
    <row r="1778" spans="1:36" ht="15" x14ac:dyDescent="0.25">
      <c r="A1778" s="11" t="s">
        <v>4640</v>
      </c>
      <c r="B1778" s="11" t="s">
        <v>4641</v>
      </c>
      <c r="C1778" s="11" t="s">
        <v>85</v>
      </c>
      <c r="D1778" s="11" t="s">
        <v>86</v>
      </c>
      <c r="E1778" s="11" t="s">
        <v>89</v>
      </c>
      <c r="F1778" s="11" t="s">
        <v>4642</v>
      </c>
      <c r="G1778" s="11" t="s">
        <v>89</v>
      </c>
      <c r="H1778" s="11" t="s">
        <v>90</v>
      </c>
      <c r="I1778" s="12">
        <v>0</v>
      </c>
      <c r="J1778" s="11" t="s">
        <v>91</v>
      </c>
      <c r="K1778" s="11" t="s">
        <v>92</v>
      </c>
      <c r="L1778" s="13">
        <v>14.78</v>
      </c>
      <c r="M1778" s="11" t="s">
        <v>89</v>
      </c>
      <c r="N1778" s="12">
        <v>1</v>
      </c>
      <c r="O1778" s="10">
        <f t="shared" si="539"/>
        <v>17</v>
      </c>
      <c r="P1778" s="10" t="str">
        <f t="shared" si="540"/>
        <v/>
      </c>
      <c r="Q1778" s="10">
        <f t="shared" si="541"/>
        <v>23</v>
      </c>
      <c r="R1778" s="10">
        <f t="shared" si="542"/>
        <v>31</v>
      </c>
      <c r="S1778" s="10" t="str">
        <f t="shared" si="543"/>
        <v>912_0230</v>
      </c>
      <c r="V1778" cm="1">
        <f t="array" ref="V1778">MIN(IFERROR(FIND(_xlfn.SEQUENCE(10,,CHAR(48)),F1778),""))</f>
        <v>8</v>
      </c>
      <c r="W1778" s="25" cm="1">
        <f t="array" ref="W1778">MIN(IFERROR(FIND(_xlfn.SEQUENCE(10,,CHAR(48)),B1778),""))</f>
        <v>24</v>
      </c>
      <c r="X1778" s="10">
        <f t="shared" si="530"/>
        <v>17</v>
      </c>
      <c r="Y1778" s="17" t="str">
        <f t="shared" si="531"/>
        <v xml:space="preserve">PERCAGE MATRICE </v>
      </c>
      <c r="Z1778" s="10" t="str">
        <f t="shared" si="532"/>
        <v>912_0230/A</v>
      </c>
      <c r="AA1778" s="10" t="str">
        <f t="shared" si="533"/>
        <v>912_0230</v>
      </c>
      <c r="AB1778" s="10" t="str">
        <f t="shared" si="534"/>
        <v>A créer</v>
      </c>
      <c r="AC1778" s="14">
        <f t="shared" si="535"/>
        <v>0</v>
      </c>
      <c r="AD1778" s="10" t="str">
        <f t="shared" si="536"/>
        <v>912_0230 / 31261544</v>
      </c>
      <c r="AE1778" s="10" t="str">
        <f t="shared" si="537"/>
        <v>31261544</v>
      </c>
      <c r="AG1778" s="10" t="str">
        <f t="shared" si="538"/>
        <v>912_0230</v>
      </c>
      <c r="AH1778" s="10" t="str">
        <f t="shared" si="544"/>
        <v xml:space="preserve">PERCAGE MATRICE </v>
      </c>
      <c r="AI1778" s="10" t="str">
        <f t="shared" si="545"/>
        <v>A créer</v>
      </c>
      <c r="AJ1778" s="10" t="str">
        <f t="shared" si="546"/>
        <v>31261544</v>
      </c>
    </row>
    <row r="1779" spans="1:36" ht="15" x14ac:dyDescent="0.25">
      <c r="A1779" s="11" t="s">
        <v>4643</v>
      </c>
      <c r="B1779" s="11" t="s">
        <v>4644</v>
      </c>
      <c r="C1779" s="11" t="s">
        <v>85</v>
      </c>
      <c r="D1779" s="11" t="s">
        <v>86</v>
      </c>
      <c r="E1779" s="11" t="s">
        <v>89</v>
      </c>
      <c r="F1779" s="11" t="s">
        <v>4645</v>
      </c>
      <c r="G1779" s="11" t="s">
        <v>89</v>
      </c>
      <c r="H1779" s="11" t="s">
        <v>90</v>
      </c>
      <c r="I1779" s="12">
        <v>0</v>
      </c>
      <c r="J1779" s="11" t="s">
        <v>91</v>
      </c>
      <c r="K1779" s="11" t="s">
        <v>92</v>
      </c>
      <c r="L1779" s="13">
        <v>0</v>
      </c>
      <c r="M1779" s="11" t="s">
        <v>89</v>
      </c>
      <c r="N1779" s="12">
        <v>1</v>
      </c>
      <c r="O1779" s="10">
        <f t="shared" si="539"/>
        <v>20</v>
      </c>
      <c r="P1779" s="10" t="str">
        <f t="shared" si="540"/>
        <v/>
      </c>
      <c r="Q1779" s="10">
        <f t="shared" si="541"/>
        <v>26</v>
      </c>
      <c r="R1779" s="10">
        <f t="shared" si="542"/>
        <v>34</v>
      </c>
      <c r="S1779" s="10" t="str">
        <f t="shared" si="543"/>
        <v>611_3407</v>
      </c>
      <c r="V1779" cm="1">
        <f t="array" ref="V1779">MIN(IFERROR(FIND(_xlfn.SEQUENCE(10,,CHAR(48)),F1779),""))</f>
        <v>8</v>
      </c>
      <c r="W1779" s="25" cm="1">
        <f t="array" ref="W1779">MIN(IFERROR(FIND(_xlfn.SEQUENCE(10,,CHAR(48)),B1779),""))</f>
        <v>27</v>
      </c>
      <c r="X1779" s="10">
        <f t="shared" si="530"/>
        <v>17</v>
      </c>
      <c r="Y1779" s="17" t="str">
        <f t="shared" si="531"/>
        <v xml:space="preserve">Poinçon de Roulage </v>
      </c>
      <c r="Z1779" s="10" t="str">
        <f t="shared" si="532"/>
        <v>611_3407 A</v>
      </c>
      <c r="AA1779" s="10" t="str">
        <f t="shared" si="533"/>
        <v>611_3407</v>
      </c>
      <c r="AB1779" s="10" t="str">
        <f t="shared" si="534"/>
        <v>A créer</v>
      </c>
      <c r="AC1779" s="14">
        <f t="shared" si="535"/>
        <v>0</v>
      </c>
      <c r="AD1779" s="10" t="str">
        <f t="shared" si="536"/>
        <v>611_3407 / 31259730</v>
      </c>
      <c r="AE1779" s="10" t="str">
        <f t="shared" si="537"/>
        <v>31259730</v>
      </c>
      <c r="AF1779" s="10" t="str">
        <f>IFERROR(FIND("~",B1779),"")</f>
        <v/>
      </c>
      <c r="AG1779" s="10" t="str">
        <f t="shared" si="538"/>
        <v>611_3407</v>
      </c>
      <c r="AH1779" s="10" t="str">
        <f t="shared" si="544"/>
        <v xml:space="preserve">Poinçon de Roulage </v>
      </c>
      <c r="AI1779" s="10" t="str">
        <f t="shared" si="545"/>
        <v>A créer</v>
      </c>
      <c r="AJ1779" s="10" t="str">
        <f t="shared" si="546"/>
        <v>31259730</v>
      </c>
    </row>
    <row r="1780" spans="1:36" ht="15" x14ac:dyDescent="0.25">
      <c r="A1780" s="11" t="s">
        <v>4646</v>
      </c>
      <c r="B1780" s="11" t="s">
        <v>4647</v>
      </c>
      <c r="C1780" s="11" t="s">
        <v>85</v>
      </c>
      <c r="D1780" s="11" t="s">
        <v>86</v>
      </c>
      <c r="E1780" s="11" t="s">
        <v>89</v>
      </c>
      <c r="F1780" s="11" t="s">
        <v>384</v>
      </c>
      <c r="G1780" s="11" t="s">
        <v>89</v>
      </c>
      <c r="H1780" s="11" t="s">
        <v>90</v>
      </c>
      <c r="I1780" s="12">
        <v>0</v>
      </c>
      <c r="J1780" s="11" t="s">
        <v>91</v>
      </c>
      <c r="K1780" s="11" t="s">
        <v>92</v>
      </c>
      <c r="L1780" s="13">
        <v>165</v>
      </c>
      <c r="M1780" s="11" t="s">
        <v>89</v>
      </c>
      <c r="N1780" s="12">
        <v>1</v>
      </c>
      <c r="O1780" s="10">
        <f t="shared" si="539"/>
        <v>7</v>
      </c>
      <c r="P1780" s="10" t="str">
        <f t="shared" si="540"/>
        <v/>
      </c>
      <c r="Q1780" s="10">
        <f t="shared" si="541"/>
        <v>13</v>
      </c>
      <c r="R1780" s="10">
        <f t="shared" si="542"/>
        <v>21</v>
      </c>
      <c r="S1780" s="10" t="str">
        <f t="shared" si="543"/>
        <v>312_1697</v>
      </c>
      <c r="V1780" cm="1">
        <f t="array" ref="V1780">MIN(IFERROR(FIND(_xlfn.SEQUENCE(10,,CHAR(48)),F1780),""))</f>
        <v>8</v>
      </c>
      <c r="W1780" s="25" cm="1">
        <f t="array" ref="W1780">MIN(IFERROR(FIND(_xlfn.SEQUENCE(10,,CHAR(48)),B1780),""))</f>
        <v>14</v>
      </c>
      <c r="X1780" s="10">
        <f t="shared" si="530"/>
        <v>17</v>
      </c>
      <c r="Y1780" s="17" t="str">
        <f t="shared" si="531"/>
        <v xml:space="preserve">~NEZ  </v>
      </c>
      <c r="Z1780" s="10" t="str">
        <f t="shared" si="532"/>
        <v>312_1697/B</v>
      </c>
      <c r="AA1780" s="10" t="str">
        <f t="shared" si="533"/>
        <v>312_1697</v>
      </c>
      <c r="AB1780" s="10" t="str">
        <f t="shared" si="534"/>
        <v>A créer</v>
      </c>
      <c r="AC1780" s="14">
        <f t="shared" si="535"/>
        <v>0</v>
      </c>
      <c r="AD1780" s="10" t="str">
        <f t="shared" si="536"/>
        <v>312_1697 / 31266580</v>
      </c>
      <c r="AE1780" s="10" t="str">
        <f t="shared" si="537"/>
        <v>31266580</v>
      </c>
      <c r="AG1780" s="10" t="str">
        <f t="shared" si="538"/>
        <v>312_1697</v>
      </c>
      <c r="AH1780" s="10" t="str">
        <f t="shared" si="544"/>
        <v xml:space="preserve">~NEZ  </v>
      </c>
      <c r="AI1780" s="10" t="str">
        <f t="shared" si="545"/>
        <v>A créer</v>
      </c>
      <c r="AJ1780" s="10" t="str">
        <f t="shared" si="546"/>
        <v>31266580</v>
      </c>
    </row>
    <row r="1781" spans="1:36" ht="15" x14ac:dyDescent="0.25">
      <c r="A1781" s="11" t="s">
        <v>8709</v>
      </c>
      <c r="B1781" s="11" t="s">
        <v>8710</v>
      </c>
      <c r="C1781" s="11" t="s">
        <v>85</v>
      </c>
      <c r="D1781" s="11" t="s">
        <v>86</v>
      </c>
      <c r="E1781" s="11" t="s">
        <v>5826</v>
      </c>
      <c r="F1781" s="11" t="s">
        <v>8711</v>
      </c>
      <c r="G1781" s="11" t="s">
        <v>89</v>
      </c>
      <c r="H1781" s="11" t="s">
        <v>90</v>
      </c>
      <c r="I1781" s="12">
        <v>9</v>
      </c>
      <c r="J1781" s="11" t="s">
        <v>91</v>
      </c>
      <c r="K1781" s="11" t="s">
        <v>92</v>
      </c>
      <c r="L1781" s="13">
        <v>80</v>
      </c>
      <c r="M1781" s="11" t="s">
        <v>89</v>
      </c>
      <c r="N1781" s="12">
        <v>1</v>
      </c>
      <c r="O1781" s="10" t="str">
        <f t="shared" si="539"/>
        <v/>
      </c>
      <c r="P1781" s="10" t="str">
        <f t="shared" si="540"/>
        <v/>
      </c>
      <c r="Q1781" s="10" t="str">
        <f t="shared" si="541"/>
        <v/>
      </c>
      <c r="R1781" s="10">
        <f t="shared" si="542"/>
        <v>14</v>
      </c>
      <c r="S1781" s="10" t="str">
        <f t="shared" si="543"/>
        <v/>
      </c>
      <c r="V1781" cm="1">
        <f t="array" ref="V1781">MIN(IFERROR(FIND(_xlfn.SEQUENCE(10,,CHAR(48)),F1781),""))</f>
        <v>8</v>
      </c>
      <c r="W1781" s="25" cm="1">
        <f t="array" ref="W1781">MIN(IFERROR(FIND(_xlfn.SEQUENCE(10,,CHAR(48)),B1781),""))</f>
        <v>7</v>
      </c>
      <c r="X1781" s="10">
        <f t="shared" si="530"/>
        <v>15</v>
      </c>
      <c r="Y1781" s="17" t="str">
        <f t="shared" si="531"/>
        <v xml:space="preserve">BAGUE </v>
      </c>
      <c r="Z1781" s="10" t="str">
        <f t="shared" si="532"/>
        <v>611_2496</v>
      </c>
      <c r="AA1781" s="10" t="str">
        <f t="shared" si="533"/>
        <v>611_2496</v>
      </c>
      <c r="AB1781" s="10" t="str">
        <f t="shared" si="534"/>
        <v>2 H 4 I</v>
      </c>
      <c r="AC1781" s="14">
        <f t="shared" si="535"/>
        <v>9</v>
      </c>
      <c r="AD1781" s="10" t="str">
        <f t="shared" si="536"/>
        <v>611_2496 / 29063768</v>
      </c>
      <c r="AE1781" s="10" t="str">
        <f t="shared" si="537"/>
        <v>29063768</v>
      </c>
      <c r="AG1781" s="10" t="str">
        <f t="shared" si="538"/>
        <v>611_2496</v>
      </c>
      <c r="AH1781" s="10" t="str">
        <f t="shared" si="544"/>
        <v xml:space="preserve">BAGUE </v>
      </c>
      <c r="AI1781" s="10" t="str">
        <f t="shared" si="545"/>
        <v>2 H 4 I</v>
      </c>
      <c r="AJ1781" s="10" t="str">
        <f t="shared" si="546"/>
        <v>29063768</v>
      </c>
    </row>
    <row r="1782" spans="1:36" ht="15" x14ac:dyDescent="0.25">
      <c r="A1782" s="11" t="s">
        <v>8702</v>
      </c>
      <c r="B1782" s="11" t="s">
        <v>8703</v>
      </c>
      <c r="C1782" s="11" t="s">
        <v>85</v>
      </c>
      <c r="D1782" s="11" t="s">
        <v>86</v>
      </c>
      <c r="E1782" s="11" t="s">
        <v>5826</v>
      </c>
      <c r="F1782" s="11" t="s">
        <v>8704</v>
      </c>
      <c r="G1782" s="11" t="s">
        <v>89</v>
      </c>
      <c r="H1782" s="11" t="s">
        <v>90</v>
      </c>
      <c r="I1782" s="12">
        <v>15</v>
      </c>
      <c r="J1782" s="11" t="s">
        <v>91</v>
      </c>
      <c r="K1782" s="11" t="s">
        <v>92</v>
      </c>
      <c r="L1782" s="13">
        <v>7.5</v>
      </c>
      <c r="M1782" s="11" t="s">
        <v>89</v>
      </c>
      <c r="N1782" s="12">
        <v>1</v>
      </c>
      <c r="O1782" s="10" t="str">
        <f t="shared" si="539"/>
        <v/>
      </c>
      <c r="P1782" s="10" t="str">
        <f t="shared" si="540"/>
        <v/>
      </c>
      <c r="Q1782" s="10" t="str">
        <f t="shared" si="541"/>
        <v/>
      </c>
      <c r="R1782" s="10">
        <f t="shared" si="542"/>
        <v>14</v>
      </c>
      <c r="S1782" s="10" t="str">
        <f t="shared" si="543"/>
        <v/>
      </c>
      <c r="V1782" cm="1">
        <f t="array" ref="V1782">MIN(IFERROR(FIND(_xlfn.SEQUENCE(10,,CHAR(48)),F1782),""))</f>
        <v>8</v>
      </c>
      <c r="W1782" s="25" cm="1">
        <f t="array" ref="W1782">MIN(IFERROR(FIND(_xlfn.SEQUENCE(10,,CHAR(48)),B1782),""))</f>
        <v>7</v>
      </c>
      <c r="X1782" s="10">
        <f t="shared" si="530"/>
        <v>15</v>
      </c>
      <c r="Y1782" s="17" t="str">
        <f t="shared" si="531"/>
        <v xml:space="preserve">BAGUE </v>
      </c>
      <c r="Z1782" s="10" t="str">
        <f t="shared" si="532"/>
        <v>611_2439</v>
      </c>
      <c r="AA1782" s="10" t="str">
        <f t="shared" si="533"/>
        <v>611_2439</v>
      </c>
      <c r="AB1782" s="10" t="str">
        <f t="shared" si="534"/>
        <v>2 H 4 I</v>
      </c>
      <c r="AC1782" s="14">
        <f t="shared" si="535"/>
        <v>15</v>
      </c>
      <c r="AD1782" s="10" t="str">
        <f t="shared" si="536"/>
        <v>611_2439 / 29063766</v>
      </c>
      <c r="AE1782" s="10" t="str">
        <f t="shared" si="537"/>
        <v>29063766</v>
      </c>
      <c r="AG1782" s="10" t="str">
        <f t="shared" si="538"/>
        <v>611_2439</v>
      </c>
      <c r="AH1782" s="10" t="str">
        <f t="shared" si="544"/>
        <v xml:space="preserve">BAGUE </v>
      </c>
      <c r="AI1782" s="10" t="str">
        <f t="shared" si="545"/>
        <v>2 H 4 I</v>
      </c>
      <c r="AJ1782" s="10" t="str">
        <f t="shared" si="546"/>
        <v>29063766</v>
      </c>
    </row>
    <row r="1783" spans="1:36" ht="15" x14ac:dyDescent="0.25">
      <c r="A1783" s="11" t="s">
        <v>8712</v>
      </c>
      <c r="B1783" s="11" t="s">
        <v>8713</v>
      </c>
      <c r="C1783" s="11" t="s">
        <v>85</v>
      </c>
      <c r="D1783" s="11" t="s">
        <v>86</v>
      </c>
      <c r="E1783" s="11" t="s">
        <v>8714</v>
      </c>
      <c r="F1783" s="11" t="s">
        <v>8715</v>
      </c>
      <c r="G1783" s="11" t="s">
        <v>89</v>
      </c>
      <c r="H1783" s="11" t="s">
        <v>90</v>
      </c>
      <c r="I1783" s="12">
        <v>3</v>
      </c>
      <c r="J1783" s="11" t="s">
        <v>91</v>
      </c>
      <c r="K1783" s="11" t="s">
        <v>92</v>
      </c>
      <c r="L1783" s="13">
        <v>75</v>
      </c>
      <c r="M1783" s="11" t="s">
        <v>89</v>
      </c>
      <c r="N1783" s="12">
        <v>1</v>
      </c>
      <c r="O1783" s="10" t="str">
        <f t="shared" si="539"/>
        <v/>
      </c>
      <c r="P1783" s="10" t="str">
        <f t="shared" si="540"/>
        <v/>
      </c>
      <c r="Q1783" s="10" t="str">
        <f t="shared" si="541"/>
        <v/>
      </c>
      <c r="R1783" s="10">
        <f t="shared" si="542"/>
        <v>15</v>
      </c>
      <c r="S1783" s="10" t="str">
        <f t="shared" si="543"/>
        <v/>
      </c>
      <c r="V1783" cm="1">
        <f t="array" ref="V1783">MIN(IFERROR(FIND(_xlfn.SEQUENCE(10,,CHAR(48)),F1783),""))</f>
        <v>8</v>
      </c>
      <c r="W1783" s="25" cm="1">
        <f t="array" ref="W1783">MIN(IFERROR(FIND(_xlfn.SEQUENCE(10,,CHAR(48)),B1783),""))</f>
        <v>8</v>
      </c>
      <c r="X1783" s="10">
        <f t="shared" si="530"/>
        <v>15</v>
      </c>
      <c r="Y1783" s="17" t="str">
        <f t="shared" si="531"/>
        <v xml:space="preserve">ANNEAU </v>
      </c>
      <c r="Z1783" s="10" t="str">
        <f t="shared" si="532"/>
        <v>611_2820</v>
      </c>
      <c r="AA1783" s="10" t="str">
        <f t="shared" si="533"/>
        <v>611_2820</v>
      </c>
      <c r="AB1783" s="10" t="str">
        <f t="shared" si="534"/>
        <v>2 H 4 J</v>
      </c>
      <c r="AC1783" s="14">
        <f t="shared" si="535"/>
        <v>3</v>
      </c>
      <c r="AD1783" s="10" t="str">
        <f t="shared" si="536"/>
        <v>611_2820 / 29063769</v>
      </c>
      <c r="AE1783" s="10" t="str">
        <f t="shared" si="537"/>
        <v>29063769</v>
      </c>
      <c r="AG1783" s="10" t="str">
        <f t="shared" si="538"/>
        <v>611_2820</v>
      </c>
      <c r="AH1783" s="10" t="str">
        <f t="shared" si="544"/>
        <v xml:space="preserve">ANNEAU </v>
      </c>
      <c r="AI1783" s="10" t="str">
        <f t="shared" si="545"/>
        <v>2 H 4 J</v>
      </c>
      <c r="AJ1783" s="10" t="str">
        <f t="shared" si="546"/>
        <v>29063769</v>
      </c>
    </row>
    <row r="1784" spans="1:36" ht="15" x14ac:dyDescent="0.25">
      <c r="A1784" s="11" t="s">
        <v>8716</v>
      </c>
      <c r="B1784" s="11" t="s">
        <v>8717</v>
      </c>
      <c r="C1784" s="11" t="s">
        <v>85</v>
      </c>
      <c r="D1784" s="11" t="s">
        <v>86</v>
      </c>
      <c r="E1784" s="11" t="s">
        <v>8714</v>
      </c>
      <c r="F1784" s="11" t="s">
        <v>8718</v>
      </c>
      <c r="G1784" s="11" t="s">
        <v>89</v>
      </c>
      <c r="H1784" s="11" t="s">
        <v>90</v>
      </c>
      <c r="I1784" s="12">
        <v>2</v>
      </c>
      <c r="J1784" s="11" t="s">
        <v>91</v>
      </c>
      <c r="K1784" s="11" t="s">
        <v>92</v>
      </c>
      <c r="L1784" s="13">
        <v>75</v>
      </c>
      <c r="M1784" s="11" t="s">
        <v>89</v>
      </c>
      <c r="N1784" s="12">
        <v>1</v>
      </c>
      <c r="O1784" s="10" t="str">
        <f t="shared" si="539"/>
        <v/>
      </c>
      <c r="P1784" s="10" t="str">
        <f t="shared" si="540"/>
        <v/>
      </c>
      <c r="Q1784" s="10" t="str">
        <f t="shared" si="541"/>
        <v/>
      </c>
      <c r="R1784" s="10">
        <f t="shared" si="542"/>
        <v>15</v>
      </c>
      <c r="S1784" s="10" t="str">
        <f t="shared" si="543"/>
        <v/>
      </c>
      <c r="V1784" cm="1">
        <f t="array" ref="V1784">MIN(IFERROR(FIND(_xlfn.SEQUENCE(10,,CHAR(48)),F1784),""))</f>
        <v>8</v>
      </c>
      <c r="W1784" s="25" cm="1">
        <f t="array" ref="W1784">MIN(IFERROR(FIND(_xlfn.SEQUENCE(10,,CHAR(48)),B1784),""))</f>
        <v>8</v>
      </c>
      <c r="X1784" s="10">
        <f t="shared" si="530"/>
        <v>15</v>
      </c>
      <c r="Y1784" s="17" t="str">
        <f t="shared" si="531"/>
        <v xml:space="preserve">ANNEAU </v>
      </c>
      <c r="Z1784" s="10" t="str">
        <f t="shared" si="532"/>
        <v>611_2437</v>
      </c>
      <c r="AA1784" s="10" t="str">
        <f t="shared" si="533"/>
        <v>611_2437</v>
      </c>
      <c r="AB1784" s="10" t="str">
        <f t="shared" si="534"/>
        <v>2 H 4 J</v>
      </c>
      <c r="AC1784" s="14">
        <f t="shared" si="535"/>
        <v>2</v>
      </c>
      <c r="AD1784" s="10" t="str">
        <f t="shared" si="536"/>
        <v>611_2437 / 29063770</v>
      </c>
      <c r="AE1784" s="10" t="str">
        <f t="shared" si="537"/>
        <v>29063770</v>
      </c>
      <c r="AG1784" s="10" t="str">
        <f t="shared" si="538"/>
        <v>611_2437</v>
      </c>
      <c r="AH1784" s="10" t="str">
        <f t="shared" si="544"/>
        <v xml:space="preserve">ANNEAU </v>
      </c>
      <c r="AI1784" s="10" t="str">
        <f t="shared" si="545"/>
        <v>2 H 4 J</v>
      </c>
      <c r="AJ1784" s="10" t="str">
        <f t="shared" si="546"/>
        <v>29063770</v>
      </c>
    </row>
    <row r="1785" spans="1:36" ht="15" x14ac:dyDescent="0.25">
      <c r="A1785" s="11" t="s">
        <v>6828</v>
      </c>
      <c r="B1785" s="11" t="s">
        <v>6829</v>
      </c>
      <c r="C1785" s="11" t="s">
        <v>85</v>
      </c>
      <c r="D1785" s="11" t="s">
        <v>86</v>
      </c>
      <c r="E1785" s="11" t="s">
        <v>6830</v>
      </c>
      <c r="F1785" s="11" t="s">
        <v>6831</v>
      </c>
      <c r="G1785" s="11" t="s">
        <v>89</v>
      </c>
      <c r="H1785" s="11" t="s">
        <v>90</v>
      </c>
      <c r="I1785" s="12">
        <v>1</v>
      </c>
      <c r="J1785" s="11" t="s">
        <v>91</v>
      </c>
      <c r="K1785" s="11" t="s">
        <v>92</v>
      </c>
      <c r="L1785" s="13">
        <v>165</v>
      </c>
      <c r="M1785" s="11" t="s">
        <v>89</v>
      </c>
      <c r="N1785" s="12">
        <v>1</v>
      </c>
      <c r="O1785" s="10" t="str">
        <f t="shared" si="539"/>
        <v/>
      </c>
      <c r="P1785" s="10" t="str">
        <f t="shared" si="540"/>
        <v/>
      </c>
      <c r="Q1785" s="10" t="str">
        <f t="shared" si="541"/>
        <v/>
      </c>
      <c r="R1785" s="10">
        <f t="shared" si="542"/>
        <v>22</v>
      </c>
      <c r="S1785" s="10" t="str">
        <f t="shared" si="543"/>
        <v/>
      </c>
      <c r="V1785" cm="1">
        <f t="array" ref="V1785">MIN(IFERROR(FIND(_xlfn.SEQUENCE(10,,CHAR(48)),F1785),""))</f>
        <v>8</v>
      </c>
      <c r="W1785" s="25" cm="1">
        <f t="array" ref="W1785">MIN(IFERROR(FIND(_xlfn.SEQUENCE(10,,CHAR(48)),B1785),""))</f>
        <v>15</v>
      </c>
      <c r="X1785" s="10">
        <f t="shared" si="530"/>
        <v>15</v>
      </c>
      <c r="Y1785" s="17" t="str">
        <f t="shared" si="531"/>
        <v xml:space="preserve">NEZ DE FRAPPE </v>
      </c>
      <c r="Z1785" s="10" t="str">
        <f t="shared" si="532"/>
        <v>611_2730</v>
      </c>
      <c r="AA1785" s="10" t="str">
        <f t="shared" si="533"/>
        <v>611_2730</v>
      </c>
      <c r="AB1785" s="10" t="str">
        <f t="shared" si="534"/>
        <v>2 H 4 K</v>
      </c>
      <c r="AC1785" s="14">
        <f t="shared" si="535"/>
        <v>1</v>
      </c>
      <c r="AD1785" s="10" t="str">
        <f t="shared" si="536"/>
        <v>611_2730 / 29063993</v>
      </c>
      <c r="AE1785" s="10" t="str">
        <f t="shared" si="537"/>
        <v>29063993</v>
      </c>
      <c r="AG1785" s="10" t="str">
        <f t="shared" si="538"/>
        <v>611_2730</v>
      </c>
      <c r="AH1785" s="10" t="str">
        <f t="shared" si="544"/>
        <v xml:space="preserve">NEZ DE FRAPPE </v>
      </c>
      <c r="AI1785" s="10" t="str">
        <f t="shared" si="545"/>
        <v>2 H 4 K</v>
      </c>
      <c r="AJ1785" s="10" t="str">
        <f t="shared" si="546"/>
        <v>29063993</v>
      </c>
    </row>
    <row r="1786" spans="1:36" ht="15" x14ac:dyDescent="0.25">
      <c r="A1786" s="11" t="s">
        <v>6957</v>
      </c>
      <c r="B1786" s="11" t="s">
        <v>6958</v>
      </c>
      <c r="C1786" s="11" t="s">
        <v>85</v>
      </c>
      <c r="D1786" s="11" t="s">
        <v>86</v>
      </c>
      <c r="E1786" s="11" t="s">
        <v>6830</v>
      </c>
      <c r="F1786" s="11" t="s">
        <v>6959</v>
      </c>
      <c r="G1786" s="11" t="s">
        <v>89</v>
      </c>
      <c r="H1786" s="11" t="s">
        <v>90</v>
      </c>
      <c r="I1786" s="12">
        <v>1</v>
      </c>
      <c r="J1786" s="11" t="s">
        <v>91</v>
      </c>
      <c r="K1786" s="11" t="s">
        <v>92</v>
      </c>
      <c r="L1786" s="13">
        <v>190</v>
      </c>
      <c r="M1786" s="11" t="s">
        <v>89</v>
      </c>
      <c r="N1786" s="12">
        <v>1</v>
      </c>
      <c r="O1786" s="10" t="str">
        <f t="shared" si="539"/>
        <v/>
      </c>
      <c r="P1786" s="10" t="str">
        <f t="shared" si="540"/>
        <v/>
      </c>
      <c r="Q1786" s="10" t="str">
        <f t="shared" si="541"/>
        <v/>
      </c>
      <c r="R1786" s="10">
        <f t="shared" si="542"/>
        <v>26</v>
      </c>
      <c r="S1786" s="10" t="str">
        <f t="shared" si="543"/>
        <v/>
      </c>
      <c r="V1786" cm="1">
        <f t="array" ref="V1786">MIN(IFERROR(FIND(_xlfn.SEQUENCE(10,,CHAR(48)),F1786),""))</f>
        <v>8</v>
      </c>
      <c r="W1786" s="25" cm="1">
        <f t="array" ref="W1786">MIN(IFERROR(FIND(_xlfn.SEQUENCE(10,,CHAR(48)),B1786),""))</f>
        <v>19</v>
      </c>
      <c r="X1786" s="10">
        <f t="shared" si="530"/>
        <v>15</v>
      </c>
      <c r="Y1786" s="17" t="str">
        <f t="shared" si="531"/>
        <v>CONTRE MOLETTE ACY</v>
      </c>
      <c r="Z1786" s="10" t="str">
        <f t="shared" si="532"/>
        <v>611_2702</v>
      </c>
      <c r="AA1786" s="10" t="str">
        <f t="shared" si="533"/>
        <v>611_2702</v>
      </c>
      <c r="AB1786" s="10" t="str">
        <f t="shared" si="534"/>
        <v>2 H 4 K</v>
      </c>
      <c r="AC1786" s="14">
        <f t="shared" si="535"/>
        <v>1</v>
      </c>
      <c r="AD1786" s="10" t="str">
        <f t="shared" si="536"/>
        <v>611_2702 / 29064382</v>
      </c>
      <c r="AE1786" s="10" t="str">
        <f t="shared" si="537"/>
        <v>29064382</v>
      </c>
      <c r="AG1786" s="10" t="str">
        <f t="shared" si="538"/>
        <v>611_2702</v>
      </c>
      <c r="AH1786" s="10" t="str">
        <f t="shared" si="544"/>
        <v>CONTRE MOLETTE ACY</v>
      </c>
      <c r="AI1786" s="10" t="str">
        <f t="shared" si="545"/>
        <v>2 H 4 K</v>
      </c>
      <c r="AJ1786" s="10" t="str">
        <f t="shared" si="546"/>
        <v>29064382</v>
      </c>
    </row>
    <row r="1787" spans="1:36" ht="15" x14ac:dyDescent="0.25">
      <c r="A1787" s="11" t="s">
        <v>9826</v>
      </c>
      <c r="B1787" s="11" t="s">
        <v>9827</v>
      </c>
      <c r="C1787" s="11" t="s">
        <v>85</v>
      </c>
      <c r="D1787" s="11" t="s">
        <v>86</v>
      </c>
      <c r="E1787" s="11" t="s">
        <v>6002</v>
      </c>
      <c r="F1787" s="11" t="s">
        <v>9828</v>
      </c>
      <c r="G1787" s="11" t="s">
        <v>89</v>
      </c>
      <c r="H1787" s="11" t="s">
        <v>90</v>
      </c>
      <c r="I1787" s="12">
        <v>2</v>
      </c>
      <c r="J1787" s="11" t="s">
        <v>91</v>
      </c>
      <c r="K1787" s="11" t="s">
        <v>92</v>
      </c>
      <c r="L1787" s="13">
        <v>190</v>
      </c>
      <c r="M1787" s="11" t="s">
        <v>89</v>
      </c>
      <c r="N1787" s="12">
        <v>1</v>
      </c>
      <c r="O1787" s="10" t="str">
        <f t="shared" si="539"/>
        <v/>
      </c>
      <c r="P1787" s="10" t="str">
        <f t="shared" si="540"/>
        <v/>
      </c>
      <c r="Q1787" s="10" t="str">
        <f t="shared" si="541"/>
        <v/>
      </c>
      <c r="R1787" s="10">
        <f t="shared" si="542"/>
        <v>22</v>
      </c>
      <c r="S1787" s="10" t="str">
        <f t="shared" si="543"/>
        <v/>
      </c>
      <c r="V1787" cm="1">
        <f t="array" ref="V1787">MIN(IFERROR(FIND(_xlfn.SEQUENCE(10,,CHAR(48)),F1787),""))</f>
        <v>8</v>
      </c>
      <c r="W1787" s="25" cm="1">
        <f t="array" ref="W1787">MIN(IFERROR(FIND(_xlfn.SEQUENCE(10,,CHAR(48)),B1787),""))</f>
        <v>15</v>
      </c>
      <c r="X1787" s="10">
        <f t="shared" si="530"/>
        <v>15</v>
      </c>
      <c r="Y1787" s="17" t="str">
        <f t="shared" si="531"/>
        <v xml:space="preserve">porte poinçon </v>
      </c>
      <c r="Z1787" s="10" t="str">
        <f t="shared" si="532"/>
        <v>611_2697</v>
      </c>
      <c r="AA1787" s="10" t="str">
        <f t="shared" si="533"/>
        <v>611_2697</v>
      </c>
      <c r="AB1787" s="10" t="str">
        <f t="shared" si="534"/>
        <v>2 H 4 L</v>
      </c>
      <c r="AC1787" s="14">
        <f t="shared" si="535"/>
        <v>2</v>
      </c>
      <c r="AD1787" s="10" t="str">
        <f t="shared" si="536"/>
        <v>611_2697 / 31231032</v>
      </c>
      <c r="AE1787" s="10" t="str">
        <f t="shared" si="537"/>
        <v>31231032</v>
      </c>
      <c r="AG1787" s="10" t="str">
        <f t="shared" si="538"/>
        <v>611_2697</v>
      </c>
      <c r="AH1787" s="10" t="str">
        <f t="shared" si="544"/>
        <v xml:space="preserve">porte poinçon </v>
      </c>
      <c r="AI1787" s="10" t="str">
        <f t="shared" si="545"/>
        <v>2 H 4 L</v>
      </c>
      <c r="AJ1787" s="10" t="str">
        <f t="shared" si="546"/>
        <v>31231032</v>
      </c>
    </row>
    <row r="1788" spans="1:36" ht="15" x14ac:dyDescent="0.25">
      <c r="A1788" s="11" t="s">
        <v>9832</v>
      </c>
      <c r="B1788" s="11" t="s">
        <v>9833</v>
      </c>
      <c r="C1788" s="11" t="s">
        <v>85</v>
      </c>
      <c r="D1788" s="11" t="s">
        <v>86</v>
      </c>
      <c r="E1788" s="11" t="s">
        <v>6002</v>
      </c>
      <c r="F1788" s="11" t="s">
        <v>9834</v>
      </c>
      <c r="G1788" s="11" t="s">
        <v>89</v>
      </c>
      <c r="H1788" s="11" t="s">
        <v>90</v>
      </c>
      <c r="I1788" s="12">
        <v>4</v>
      </c>
      <c r="J1788" s="11" t="s">
        <v>91</v>
      </c>
      <c r="K1788" s="11" t="s">
        <v>92</v>
      </c>
      <c r="L1788" s="13">
        <v>100</v>
      </c>
      <c r="M1788" s="11" t="s">
        <v>89</v>
      </c>
      <c r="N1788" s="12">
        <v>1</v>
      </c>
      <c r="O1788" s="10" t="str">
        <f t="shared" si="539"/>
        <v/>
      </c>
      <c r="P1788" s="10" t="str">
        <f t="shared" si="540"/>
        <v/>
      </c>
      <c r="Q1788" s="10" t="str">
        <f t="shared" si="541"/>
        <v/>
      </c>
      <c r="R1788" s="10">
        <f t="shared" si="542"/>
        <v>20</v>
      </c>
      <c r="S1788" s="10" t="str">
        <f t="shared" si="543"/>
        <v/>
      </c>
      <c r="V1788" cm="1">
        <f t="array" ref="V1788">MIN(IFERROR(FIND(_xlfn.SEQUENCE(10,,CHAR(48)),F1788),""))</f>
        <v>8</v>
      </c>
      <c r="W1788" s="25" cm="1">
        <f t="array" ref="W1788">MIN(IFERROR(FIND(_xlfn.SEQUENCE(10,,CHAR(48)),B1788),""))</f>
        <v>13</v>
      </c>
      <c r="X1788" s="10">
        <f t="shared" si="530"/>
        <v>15</v>
      </c>
      <c r="Y1788" s="17" t="str">
        <f t="shared" si="531"/>
        <v xml:space="preserve">devetisseur </v>
      </c>
      <c r="Z1788" s="10" t="str">
        <f t="shared" si="532"/>
        <v>611_2699</v>
      </c>
      <c r="AA1788" s="10" t="str">
        <f t="shared" si="533"/>
        <v>611_2699</v>
      </c>
      <c r="AB1788" s="10" t="str">
        <f t="shared" si="534"/>
        <v>2 H 4 L</v>
      </c>
      <c r="AC1788" s="14">
        <f t="shared" si="535"/>
        <v>4</v>
      </c>
      <c r="AD1788" s="10" t="str">
        <f t="shared" si="536"/>
        <v>611_2699 / 31231035</v>
      </c>
      <c r="AE1788" s="10" t="str">
        <f t="shared" si="537"/>
        <v>31231035</v>
      </c>
      <c r="AG1788" s="10" t="str">
        <f t="shared" si="538"/>
        <v>611_2699</v>
      </c>
      <c r="AH1788" s="10" t="str">
        <f t="shared" si="544"/>
        <v xml:space="preserve">devetisseur </v>
      </c>
      <c r="AI1788" s="10" t="str">
        <f t="shared" si="545"/>
        <v>2 H 4 L</v>
      </c>
      <c r="AJ1788" s="10" t="str">
        <f t="shared" si="546"/>
        <v>31231035</v>
      </c>
    </row>
    <row r="1789" spans="1:36" ht="15" x14ac:dyDescent="0.25">
      <c r="A1789" s="11" t="s">
        <v>7407</v>
      </c>
      <c r="B1789" s="11" t="s">
        <v>7408</v>
      </c>
      <c r="C1789" s="11" t="s">
        <v>85</v>
      </c>
      <c r="D1789" s="11" t="s">
        <v>86</v>
      </c>
      <c r="E1789" s="11" t="s">
        <v>7409</v>
      </c>
      <c r="F1789" s="11" t="s">
        <v>7410</v>
      </c>
      <c r="G1789" s="11" t="s">
        <v>89</v>
      </c>
      <c r="H1789" s="11" t="s">
        <v>90</v>
      </c>
      <c r="I1789" s="12">
        <v>4</v>
      </c>
      <c r="J1789" s="11" t="s">
        <v>91</v>
      </c>
      <c r="K1789" s="11" t="s">
        <v>92</v>
      </c>
      <c r="L1789" s="13">
        <v>280</v>
      </c>
      <c r="M1789" s="11" t="s">
        <v>89</v>
      </c>
      <c r="N1789" s="12">
        <v>1</v>
      </c>
      <c r="O1789" s="10" t="str">
        <f t="shared" si="539"/>
        <v/>
      </c>
      <c r="P1789" s="10">
        <f t="shared" si="540"/>
        <v>21</v>
      </c>
      <c r="Q1789" s="10" t="str">
        <f t="shared" si="541"/>
        <v/>
      </c>
      <c r="R1789" s="10">
        <f t="shared" si="542"/>
        <v>32</v>
      </c>
      <c r="S1789" s="10" t="str">
        <f t="shared" si="543"/>
        <v/>
      </c>
      <c r="V1789" cm="1">
        <f t="array" ref="V1789">MIN(IFERROR(FIND(_xlfn.SEQUENCE(10,,CHAR(48)),F1789),""))</f>
        <v>8</v>
      </c>
      <c r="W1789" s="25" cm="1">
        <f t="array" ref="W1789">MIN(IFERROR(FIND(_xlfn.SEQUENCE(10,,CHAR(48)),B1789),""))</f>
        <v>25</v>
      </c>
      <c r="X1789" s="10">
        <f t="shared" si="530"/>
        <v>15</v>
      </c>
      <c r="Y1789" s="17" t="str">
        <f t="shared" si="531"/>
        <v xml:space="preserve">Poinçon ET.CHEMINEE </v>
      </c>
      <c r="Z1789" s="10" t="str">
        <f t="shared" si="532"/>
        <v>611_2647</v>
      </c>
      <c r="AA1789" s="10" t="str">
        <f t="shared" si="533"/>
        <v>611_2647</v>
      </c>
      <c r="AB1789" s="10" t="str">
        <f t="shared" si="534"/>
        <v>2 H 4 M</v>
      </c>
      <c r="AC1789" s="14">
        <f t="shared" si="535"/>
        <v>4</v>
      </c>
      <c r="AD1789" s="10" t="str">
        <f t="shared" si="536"/>
        <v>611_2647 / 29064757</v>
      </c>
      <c r="AE1789" s="10" t="str">
        <f t="shared" si="537"/>
        <v>29064757</v>
      </c>
      <c r="AG1789" s="10" t="str">
        <f t="shared" si="538"/>
        <v>611_2647</v>
      </c>
      <c r="AH1789" s="10" t="str">
        <f t="shared" si="544"/>
        <v xml:space="preserve">Poinçon ET.CHEMINEE </v>
      </c>
      <c r="AI1789" s="10" t="str">
        <f t="shared" si="545"/>
        <v>2 H 4 M</v>
      </c>
      <c r="AJ1789" s="10" t="str">
        <f t="shared" si="546"/>
        <v>29064757</v>
      </c>
    </row>
    <row r="1790" spans="1:36" ht="15" x14ac:dyDescent="0.25">
      <c r="A1790" s="11" t="s">
        <v>8875</v>
      </c>
      <c r="B1790" s="11" t="s">
        <v>8876</v>
      </c>
      <c r="C1790" s="11" t="s">
        <v>85</v>
      </c>
      <c r="D1790" s="11" t="s">
        <v>86</v>
      </c>
      <c r="E1790" s="11" t="s">
        <v>7409</v>
      </c>
      <c r="F1790" s="11" t="s">
        <v>8877</v>
      </c>
      <c r="G1790" s="11" t="s">
        <v>89</v>
      </c>
      <c r="H1790" s="11" t="s">
        <v>90</v>
      </c>
      <c r="I1790" s="12">
        <v>1</v>
      </c>
      <c r="J1790" s="11" t="s">
        <v>91</v>
      </c>
      <c r="K1790" s="11" t="s">
        <v>92</v>
      </c>
      <c r="L1790" s="13">
        <v>28.75</v>
      </c>
      <c r="M1790" s="11" t="s">
        <v>89</v>
      </c>
      <c r="N1790" s="12">
        <v>1</v>
      </c>
      <c r="O1790" s="10" t="str">
        <f t="shared" si="539"/>
        <v/>
      </c>
      <c r="P1790" s="10" t="str">
        <f t="shared" si="540"/>
        <v/>
      </c>
      <c r="Q1790" s="10" t="str">
        <f t="shared" si="541"/>
        <v/>
      </c>
      <c r="R1790" s="10">
        <f t="shared" si="542"/>
        <v>30</v>
      </c>
      <c r="S1790" s="10" t="str">
        <f t="shared" si="543"/>
        <v/>
      </c>
      <c r="V1790" cm="1">
        <f t="array" ref="V1790">MIN(IFERROR(FIND(_xlfn.SEQUENCE(10,,CHAR(48)),F1790),""))</f>
        <v>8</v>
      </c>
      <c r="W1790" s="25" cm="1">
        <f t="array" ref="W1790">MIN(IFERROR(FIND(_xlfn.SEQUENCE(10,,CHAR(48)),B1790),""))</f>
        <v>17</v>
      </c>
      <c r="X1790" s="10">
        <f t="shared" si="530"/>
        <v>15</v>
      </c>
      <c r="Y1790" s="17" t="str">
        <f t="shared" si="531"/>
        <v>PILOTE ROGNAGE D</v>
      </c>
      <c r="Z1790" s="10" t="str">
        <f t="shared" si="532"/>
        <v>611_2693</v>
      </c>
      <c r="AA1790" s="10" t="str">
        <f t="shared" si="533"/>
        <v>611_2693</v>
      </c>
      <c r="AB1790" s="10" t="str">
        <f t="shared" si="534"/>
        <v>2 H 4 M</v>
      </c>
      <c r="AC1790" s="14">
        <f t="shared" si="535"/>
        <v>1</v>
      </c>
      <c r="AD1790" s="10" t="str">
        <f t="shared" si="536"/>
        <v>611_2693 / 29063864</v>
      </c>
      <c r="AE1790" s="10" t="str">
        <f t="shared" si="537"/>
        <v>29063864</v>
      </c>
      <c r="AG1790" s="10" t="str">
        <f t="shared" si="538"/>
        <v>611_2693</v>
      </c>
      <c r="AH1790" s="10" t="str">
        <f t="shared" si="544"/>
        <v>PILOTE ROGNAGE D</v>
      </c>
      <c r="AI1790" s="10" t="str">
        <f t="shared" si="545"/>
        <v>2 H 4 M</v>
      </c>
      <c r="AJ1790" s="10" t="str">
        <f t="shared" si="546"/>
        <v>29063864</v>
      </c>
    </row>
    <row r="1791" spans="1:36" ht="15" x14ac:dyDescent="0.25">
      <c r="A1791" s="11" t="s">
        <v>8729</v>
      </c>
      <c r="B1791" s="11" t="s">
        <v>8730</v>
      </c>
      <c r="C1791" s="11" t="s">
        <v>85</v>
      </c>
      <c r="D1791" s="11" t="s">
        <v>86</v>
      </c>
      <c r="E1791" s="11" t="s">
        <v>7409</v>
      </c>
      <c r="F1791" s="11" t="s">
        <v>8731</v>
      </c>
      <c r="G1791" s="11" t="s">
        <v>89</v>
      </c>
      <c r="H1791" s="11" t="s">
        <v>90</v>
      </c>
      <c r="I1791" s="12">
        <v>3</v>
      </c>
      <c r="J1791" s="11" t="s">
        <v>91</v>
      </c>
      <c r="K1791" s="11" t="s">
        <v>92</v>
      </c>
      <c r="L1791" s="13">
        <v>70</v>
      </c>
      <c r="M1791" s="11" t="s">
        <v>89</v>
      </c>
      <c r="N1791" s="12">
        <v>1</v>
      </c>
      <c r="O1791" s="10" t="str">
        <f t="shared" si="539"/>
        <v/>
      </c>
      <c r="P1791" s="10" t="str">
        <f t="shared" si="540"/>
        <v/>
      </c>
      <c r="Q1791" s="10" t="str">
        <f t="shared" si="541"/>
        <v/>
      </c>
      <c r="R1791" s="10">
        <f t="shared" si="542"/>
        <v>20</v>
      </c>
      <c r="S1791" s="10" t="str">
        <f t="shared" si="543"/>
        <v/>
      </c>
      <c r="V1791" cm="1">
        <f t="array" ref="V1791">MIN(IFERROR(FIND(_xlfn.SEQUENCE(10,,CHAR(48)),F1791),""))</f>
        <v>8</v>
      </c>
      <c r="W1791" s="25" cm="1">
        <f t="array" ref="W1791">MIN(IFERROR(FIND(_xlfn.SEQUENCE(10,,CHAR(48)),B1791),""))</f>
        <v>13</v>
      </c>
      <c r="X1791" s="10">
        <f t="shared" si="530"/>
        <v>15</v>
      </c>
      <c r="Y1791" s="17" t="str">
        <f t="shared" si="531"/>
        <v>GOUPILLE ACY</v>
      </c>
      <c r="Z1791" s="10" t="str">
        <f t="shared" si="532"/>
        <v>611_2803</v>
      </c>
      <c r="AA1791" s="10" t="str">
        <f t="shared" si="533"/>
        <v>611_2803</v>
      </c>
      <c r="AB1791" s="10" t="str">
        <f t="shared" si="534"/>
        <v>2 H 4 M</v>
      </c>
      <c r="AC1791" s="14">
        <f t="shared" si="535"/>
        <v>3</v>
      </c>
      <c r="AD1791" s="10" t="str">
        <f t="shared" si="536"/>
        <v>611_2803 / 29063775</v>
      </c>
      <c r="AE1791" s="10" t="str">
        <f t="shared" si="537"/>
        <v>29063775</v>
      </c>
      <c r="AG1791" s="10" t="str">
        <f t="shared" si="538"/>
        <v>611_2803</v>
      </c>
      <c r="AH1791" s="10" t="str">
        <f t="shared" si="544"/>
        <v>GOUPILLE ACY</v>
      </c>
      <c r="AI1791" s="10" t="str">
        <f t="shared" si="545"/>
        <v>2 H 4 M</v>
      </c>
      <c r="AJ1791" s="10" t="str">
        <f t="shared" si="546"/>
        <v>29063775</v>
      </c>
    </row>
    <row r="1792" spans="1:36" ht="15" x14ac:dyDescent="0.25">
      <c r="A1792" s="11" t="s">
        <v>9829</v>
      </c>
      <c r="B1792" s="11" t="s">
        <v>9830</v>
      </c>
      <c r="C1792" s="11" t="s">
        <v>85</v>
      </c>
      <c r="D1792" s="11" t="s">
        <v>86</v>
      </c>
      <c r="E1792" s="11" t="s">
        <v>7397</v>
      </c>
      <c r="F1792" s="11" t="s">
        <v>9831</v>
      </c>
      <c r="G1792" s="11" t="s">
        <v>89</v>
      </c>
      <c r="H1792" s="11" t="s">
        <v>90</v>
      </c>
      <c r="I1792" s="12">
        <v>0</v>
      </c>
      <c r="J1792" s="11" t="s">
        <v>91</v>
      </c>
      <c r="K1792" s="11" t="s">
        <v>92</v>
      </c>
      <c r="L1792" s="13">
        <v>170</v>
      </c>
      <c r="M1792" s="11" t="s">
        <v>89</v>
      </c>
      <c r="N1792" s="12">
        <v>1</v>
      </c>
      <c r="O1792" s="10" t="str">
        <f t="shared" si="539"/>
        <v/>
      </c>
      <c r="P1792" s="10" t="str">
        <f t="shared" si="540"/>
        <v/>
      </c>
      <c r="Q1792" s="10" t="str">
        <f t="shared" si="541"/>
        <v/>
      </c>
      <c r="R1792" s="10">
        <f t="shared" si="542"/>
        <v>23</v>
      </c>
      <c r="S1792" s="10" t="str">
        <f t="shared" si="543"/>
        <v/>
      </c>
      <c r="V1792" cm="1">
        <f t="array" ref="V1792">MIN(IFERROR(FIND(_xlfn.SEQUENCE(10,,CHAR(48)),F1792),""))</f>
        <v>8</v>
      </c>
      <c r="W1792" s="25" cm="1">
        <f t="array" ref="W1792">MIN(IFERROR(FIND(_xlfn.SEQUENCE(10,,CHAR(48)),B1792),""))</f>
        <v>16</v>
      </c>
      <c r="X1792" s="10">
        <f t="shared" si="530"/>
        <v>15</v>
      </c>
      <c r="Y1792" s="17" t="str">
        <f t="shared" si="531"/>
        <v xml:space="preserve">contre molette </v>
      </c>
      <c r="Z1792" s="10" t="str">
        <f t="shared" si="532"/>
        <v>611_3240</v>
      </c>
      <c r="AA1792" s="10" t="str">
        <f t="shared" si="533"/>
        <v>611_3240</v>
      </c>
      <c r="AB1792" s="10" t="str">
        <f t="shared" si="534"/>
        <v>2 H 5 A</v>
      </c>
      <c r="AC1792" s="14">
        <f t="shared" si="535"/>
        <v>0</v>
      </c>
      <c r="AD1792" s="10" t="str">
        <f t="shared" si="536"/>
        <v>611_3240 / 31231033</v>
      </c>
      <c r="AE1792" s="10" t="str">
        <f t="shared" si="537"/>
        <v>31231033</v>
      </c>
      <c r="AG1792" s="10" t="str">
        <f t="shared" si="538"/>
        <v>611_3240</v>
      </c>
      <c r="AH1792" s="10" t="str">
        <f t="shared" si="544"/>
        <v xml:space="preserve">contre molette </v>
      </c>
      <c r="AI1792" s="10" t="str">
        <f t="shared" si="545"/>
        <v>2 H 5 A</v>
      </c>
      <c r="AJ1792" s="10" t="str">
        <f t="shared" si="546"/>
        <v>31231033</v>
      </c>
    </row>
    <row r="1793" spans="1:36" ht="15" x14ac:dyDescent="0.25">
      <c r="A1793" s="11" t="s">
        <v>9889</v>
      </c>
      <c r="B1793" s="11" t="s">
        <v>9890</v>
      </c>
      <c r="C1793" s="11" t="s">
        <v>85</v>
      </c>
      <c r="D1793" s="11" t="s">
        <v>86</v>
      </c>
      <c r="E1793" s="11" t="s">
        <v>9891</v>
      </c>
      <c r="F1793" s="11" t="s">
        <v>9892</v>
      </c>
      <c r="G1793" s="11" t="s">
        <v>89</v>
      </c>
      <c r="H1793" s="11" t="s">
        <v>90</v>
      </c>
      <c r="I1793" s="12">
        <v>2</v>
      </c>
      <c r="J1793" s="11" t="s">
        <v>91</v>
      </c>
      <c r="K1793" s="11" t="s">
        <v>92</v>
      </c>
      <c r="L1793" s="13">
        <v>310</v>
      </c>
      <c r="M1793" s="11" t="s">
        <v>89</v>
      </c>
      <c r="N1793" s="12">
        <v>1</v>
      </c>
      <c r="O1793" s="10" t="str">
        <f t="shared" si="539"/>
        <v/>
      </c>
      <c r="P1793" s="10" t="str">
        <f t="shared" si="540"/>
        <v/>
      </c>
      <c r="Q1793" s="10" t="str">
        <f t="shared" si="541"/>
        <v/>
      </c>
      <c r="R1793" s="10">
        <f t="shared" si="542"/>
        <v>22</v>
      </c>
      <c r="S1793" s="10" t="str">
        <f t="shared" si="543"/>
        <v/>
      </c>
      <c r="V1793" cm="1">
        <f t="array" ref="V1793">MIN(IFERROR(FIND(_xlfn.SEQUENCE(10,,CHAR(48)),F1793),""))</f>
        <v>8</v>
      </c>
      <c r="W1793" s="25" cm="1">
        <f t="array" ref="W1793">MIN(IFERROR(FIND(_xlfn.SEQUENCE(10,,CHAR(48)),B1793),""))</f>
        <v>15</v>
      </c>
      <c r="X1793" s="10">
        <f t="shared" si="530"/>
        <v>15</v>
      </c>
      <c r="Y1793" s="17" t="str">
        <f t="shared" si="531"/>
        <v xml:space="preserve">embout frappe </v>
      </c>
      <c r="Z1793" s="10" t="str">
        <f t="shared" si="532"/>
        <v>611_3237</v>
      </c>
      <c r="AA1793" s="10" t="str">
        <f t="shared" si="533"/>
        <v>611_3237</v>
      </c>
      <c r="AB1793" s="10" t="str">
        <f t="shared" si="534"/>
        <v>2 H 5 B</v>
      </c>
      <c r="AC1793" s="14">
        <f t="shared" si="535"/>
        <v>2</v>
      </c>
      <c r="AD1793" s="10" t="str">
        <f t="shared" si="536"/>
        <v>611_3237 / 31231104</v>
      </c>
      <c r="AE1793" s="10" t="str">
        <f t="shared" si="537"/>
        <v>31231104</v>
      </c>
      <c r="AG1793" s="10" t="str">
        <f t="shared" si="538"/>
        <v>611_3237</v>
      </c>
      <c r="AH1793" s="10" t="str">
        <f t="shared" si="544"/>
        <v xml:space="preserve">embout frappe </v>
      </c>
      <c r="AI1793" s="10" t="str">
        <f t="shared" si="545"/>
        <v>2 H 5 B</v>
      </c>
      <c r="AJ1793" s="10" t="str">
        <f t="shared" si="546"/>
        <v>31231104</v>
      </c>
    </row>
    <row r="1794" spans="1:36" ht="15" x14ac:dyDescent="0.25">
      <c r="A1794" s="11" t="s">
        <v>9328</v>
      </c>
      <c r="B1794" s="11" t="s">
        <v>9329</v>
      </c>
      <c r="C1794" s="11" t="s">
        <v>85</v>
      </c>
      <c r="D1794" s="11" t="s">
        <v>86</v>
      </c>
      <c r="E1794" s="11" t="s">
        <v>9210</v>
      </c>
      <c r="F1794" s="11" t="s">
        <v>9330</v>
      </c>
      <c r="G1794" s="11" t="s">
        <v>89</v>
      </c>
      <c r="H1794" s="11" t="s">
        <v>90</v>
      </c>
      <c r="I1794" s="12">
        <v>5</v>
      </c>
      <c r="J1794" s="11" t="s">
        <v>91</v>
      </c>
      <c r="K1794" s="11" t="s">
        <v>92</v>
      </c>
      <c r="L1794" s="13">
        <v>350</v>
      </c>
      <c r="M1794" s="11" t="s">
        <v>89</v>
      </c>
      <c r="N1794" s="12">
        <v>1</v>
      </c>
      <c r="O1794" s="10" t="str">
        <f t="shared" ref="O1794:O1857" si="548">IFERROR(FIND("DRW ACY",B1794),"")</f>
        <v/>
      </c>
      <c r="P1794" s="10">
        <f t="shared" si="540"/>
        <v>21</v>
      </c>
      <c r="Q1794" s="10" t="str">
        <f t="shared" si="541"/>
        <v/>
      </c>
      <c r="R1794" s="10">
        <f t="shared" si="542"/>
        <v>32</v>
      </c>
      <c r="S1794" s="10" t="str">
        <f t="shared" si="543"/>
        <v/>
      </c>
      <c r="V1794" cm="1">
        <f t="array" ref="V1794">MIN(IFERROR(FIND(_xlfn.SEQUENCE(10,,CHAR(48)),F1794),""))</f>
        <v>8</v>
      </c>
      <c r="W1794" s="25" cm="1">
        <f t="array" ref="W1794">MIN(IFERROR(FIND(_xlfn.SEQUENCE(10,,CHAR(48)),B1794),""))</f>
        <v>25</v>
      </c>
      <c r="X1794" s="10">
        <f t="shared" ref="X1794:X1857" si="549">LEN(F1794)</f>
        <v>15</v>
      </c>
      <c r="Y1794" s="17" t="str">
        <f t="shared" ref="Y1794:Y1857" si="550">IF(P1794&lt;&gt;"",LEFT(B1794,P1794-1),IF(AND(O1794="",P1794=""),LEFT(B1794,W1794-1),IF(O1794&lt;&gt;0,LEFT(B1794,O1794-1),IF(P1794&lt;&gt;"",LEFT(B1794,P1794-1),""))))</f>
        <v xml:space="preserve">C/Molette MOULURAGE </v>
      </c>
      <c r="Z1794" s="10" t="str">
        <f t="shared" ref="Z1794:Z1825" si="551">RIGHT(F1794,(X1794+1)-V1794)</f>
        <v>611_2750</v>
      </c>
      <c r="AA1794" s="10" t="str">
        <f t="shared" ref="AA1794:AA1857" si="552">LEFT(Z1794,8)</f>
        <v>611_2750</v>
      </c>
      <c r="AB1794" s="10" t="str">
        <f t="shared" ref="AB1794:AB1857" si="553">IF(E1794&lt;&gt;"",E1794,"A créer")</f>
        <v>2 H 5 C</v>
      </c>
      <c r="AC1794" s="14">
        <f t="shared" ref="AC1794:AC1857" si="554">I1794</f>
        <v>5</v>
      </c>
      <c r="AD1794" s="10" t="str">
        <f t="shared" ref="AD1794:AD1857" si="555">AA1794&amp;" / "&amp;A1794</f>
        <v>611_2750 / 29064760</v>
      </c>
      <c r="AE1794" s="10" t="str">
        <f t="shared" ref="AE1794:AE1857" si="556">A1794</f>
        <v>29064760</v>
      </c>
      <c r="AG1794" s="10" t="str">
        <f t="shared" ref="AG1794:AG1857" si="557">IF(AF1794="",AA1794,"")</f>
        <v>611_2750</v>
      </c>
      <c r="AH1794" s="10" t="str">
        <f t="shared" si="544"/>
        <v xml:space="preserve">C/Molette MOULURAGE </v>
      </c>
      <c r="AI1794" s="10" t="str">
        <f t="shared" si="545"/>
        <v>2 H 5 C</v>
      </c>
      <c r="AJ1794" s="10" t="str">
        <f t="shared" si="546"/>
        <v>29064760</v>
      </c>
    </row>
    <row r="1795" spans="1:36" ht="15" x14ac:dyDescent="0.25">
      <c r="A1795" s="11" t="s">
        <v>9208</v>
      </c>
      <c r="B1795" s="11" t="s">
        <v>9209</v>
      </c>
      <c r="C1795" s="11" t="s">
        <v>85</v>
      </c>
      <c r="D1795" s="11" t="s">
        <v>86</v>
      </c>
      <c r="E1795" s="11" t="s">
        <v>9210</v>
      </c>
      <c r="F1795" s="11" t="s">
        <v>9211</v>
      </c>
      <c r="G1795" s="11" t="s">
        <v>89</v>
      </c>
      <c r="H1795" s="11" t="s">
        <v>90</v>
      </c>
      <c r="I1795" s="12">
        <v>1</v>
      </c>
      <c r="J1795" s="11" t="s">
        <v>91</v>
      </c>
      <c r="K1795" s="11" t="s">
        <v>92</v>
      </c>
      <c r="L1795" s="13">
        <v>275</v>
      </c>
      <c r="M1795" s="11" t="s">
        <v>89</v>
      </c>
      <c r="N1795" s="12">
        <v>1</v>
      </c>
      <c r="O1795" s="10" t="str">
        <f t="shared" si="548"/>
        <v/>
      </c>
      <c r="P1795" s="10" t="str">
        <f t="shared" ref="P1795:P1858" si="558">IF(O1795="",IFERROR(FIND("DRW ",B1795),""),"")</f>
        <v/>
      </c>
      <c r="Q1795" s="10" t="str">
        <f t="shared" ref="Q1795:Q1858" si="559">IF(O1795="","",O1795+6)</f>
        <v/>
      </c>
      <c r="R1795" s="10">
        <f t="shared" ref="R1795:R1858" si="560">LEN(B1795)</f>
        <v>26</v>
      </c>
      <c r="S1795" s="10" t="str">
        <f t="shared" ref="S1795:S1858" si="561">IF(Q1795="","",RIGHT(B1795,R1795-Q1795))</f>
        <v/>
      </c>
      <c r="V1795" cm="1">
        <f t="array" ref="V1795">MIN(IFERROR(FIND(_xlfn.SEQUENCE(10,,CHAR(48)),F1795),""))</f>
        <v>8</v>
      </c>
      <c r="W1795" s="25" cm="1">
        <f t="array" ref="W1795">MIN(IFERROR(FIND(_xlfn.SEQUENCE(10,,CHAR(48)),B1795),""))</f>
        <v>19</v>
      </c>
      <c r="X1795" s="10">
        <f t="shared" si="549"/>
        <v>15</v>
      </c>
      <c r="Y1795" s="17" t="str">
        <f t="shared" si="550"/>
        <v>CONTRE_MOLETTE ACY</v>
      </c>
      <c r="Z1795" s="10" t="str">
        <f t="shared" si="551"/>
        <v>611_2751</v>
      </c>
      <c r="AA1795" s="10" t="str">
        <f t="shared" si="552"/>
        <v>611_2751</v>
      </c>
      <c r="AB1795" s="10" t="str">
        <f t="shared" si="553"/>
        <v>2 H 5 C</v>
      </c>
      <c r="AC1795" s="14">
        <f t="shared" si="554"/>
        <v>1</v>
      </c>
      <c r="AD1795" s="10" t="str">
        <f t="shared" si="555"/>
        <v>611_2751 / 29064087</v>
      </c>
      <c r="AE1795" s="10" t="str">
        <f t="shared" si="556"/>
        <v>29064087</v>
      </c>
      <c r="AG1795" s="10" t="str">
        <f t="shared" si="557"/>
        <v>611_2751</v>
      </c>
      <c r="AH1795" s="10" t="str">
        <f t="shared" ref="AH1795:AH1858" si="562">IF(AF1795="",Y1795,"")</f>
        <v>CONTRE_MOLETTE ACY</v>
      </c>
      <c r="AI1795" s="10" t="str">
        <f t="shared" ref="AI1795:AI1858" si="563">IF(AF1795="",AB1795,"")</f>
        <v>2 H 5 C</v>
      </c>
      <c r="AJ1795" s="10" t="str">
        <f t="shared" ref="AJ1795:AJ1858" si="564">IF(AF1795="",AE1795,"")</f>
        <v>29064087</v>
      </c>
    </row>
    <row r="1796" spans="1:36" ht="15" x14ac:dyDescent="0.25">
      <c r="A1796" s="11" t="s">
        <v>5834</v>
      </c>
      <c r="B1796" s="11" t="s">
        <v>5835</v>
      </c>
      <c r="C1796" s="11" t="s">
        <v>85</v>
      </c>
      <c r="D1796" s="11" t="s">
        <v>86</v>
      </c>
      <c r="E1796" s="11" t="s">
        <v>5836</v>
      </c>
      <c r="F1796" s="11" t="s">
        <v>5837</v>
      </c>
      <c r="G1796" s="11" t="s">
        <v>89</v>
      </c>
      <c r="H1796" s="11" t="s">
        <v>90</v>
      </c>
      <c r="I1796" s="12">
        <v>3</v>
      </c>
      <c r="J1796" s="11" t="s">
        <v>91</v>
      </c>
      <c r="K1796" s="11" t="s">
        <v>92</v>
      </c>
      <c r="L1796" s="13">
        <v>400</v>
      </c>
      <c r="M1796" s="11" t="s">
        <v>89</v>
      </c>
      <c r="N1796" s="12">
        <v>1</v>
      </c>
      <c r="O1796" s="10" t="str">
        <f t="shared" si="548"/>
        <v/>
      </c>
      <c r="P1796" s="10" t="str">
        <f t="shared" si="558"/>
        <v/>
      </c>
      <c r="Q1796" s="10" t="str">
        <f t="shared" si="559"/>
        <v/>
      </c>
      <c r="R1796" s="10">
        <f t="shared" si="560"/>
        <v>27</v>
      </c>
      <c r="S1796" s="10" t="str">
        <f t="shared" si="561"/>
        <v/>
      </c>
      <c r="V1796" cm="1">
        <f t="array" ref="V1796">MIN(IFERROR(FIND(_xlfn.SEQUENCE(10,,CHAR(48)),F1796),""))</f>
        <v>8</v>
      </c>
      <c r="W1796" s="25" cm="1">
        <f t="array" ref="W1796">MIN(IFERROR(FIND(_xlfn.SEQUENCE(10,,CHAR(48)),B1796),""))</f>
        <v>20</v>
      </c>
      <c r="X1796" s="10">
        <f t="shared" si="549"/>
        <v>15</v>
      </c>
      <c r="Y1796" s="17" t="str">
        <f t="shared" si="550"/>
        <v>POINCON ETIRAGE ACY</v>
      </c>
      <c r="Z1796" s="10" t="str">
        <f t="shared" si="551"/>
        <v>912_0487</v>
      </c>
      <c r="AA1796" s="10" t="str">
        <f t="shared" si="552"/>
        <v>912_0487</v>
      </c>
      <c r="AB1796" s="10" t="str">
        <f t="shared" si="553"/>
        <v>2 H 5 D</v>
      </c>
      <c r="AC1796" s="14">
        <f t="shared" si="554"/>
        <v>3</v>
      </c>
      <c r="AD1796" s="10" t="str">
        <f t="shared" si="555"/>
        <v>912_0487 / 29064013</v>
      </c>
      <c r="AE1796" s="10" t="str">
        <f t="shared" si="556"/>
        <v>29064013</v>
      </c>
      <c r="AG1796" s="10" t="str">
        <f t="shared" si="557"/>
        <v>912_0487</v>
      </c>
      <c r="AH1796" s="10" t="str">
        <f t="shared" si="562"/>
        <v>POINCON ETIRAGE ACY</v>
      </c>
      <c r="AI1796" s="10" t="str">
        <f t="shared" si="563"/>
        <v>2 H 5 D</v>
      </c>
      <c r="AJ1796" s="10" t="str">
        <f t="shared" si="564"/>
        <v>29064013</v>
      </c>
    </row>
    <row r="1797" spans="1:36" ht="15" x14ac:dyDescent="0.25">
      <c r="A1797" s="11" t="s">
        <v>6522</v>
      </c>
      <c r="B1797" s="11" t="s">
        <v>6523</v>
      </c>
      <c r="C1797" s="11" t="s">
        <v>85</v>
      </c>
      <c r="D1797" s="11" t="s">
        <v>86</v>
      </c>
      <c r="E1797" s="11" t="s">
        <v>6524</v>
      </c>
      <c r="F1797" s="11" t="s">
        <v>6525</v>
      </c>
      <c r="G1797" s="11" t="s">
        <v>89</v>
      </c>
      <c r="H1797" s="11" t="s">
        <v>90</v>
      </c>
      <c r="I1797" s="12">
        <v>149</v>
      </c>
      <c r="J1797" s="11" t="s">
        <v>91</v>
      </c>
      <c r="K1797" s="11" t="s">
        <v>92</v>
      </c>
      <c r="L1797" s="13">
        <v>14.78</v>
      </c>
      <c r="M1797" s="11" t="s">
        <v>89</v>
      </c>
      <c r="N1797" s="12">
        <v>1</v>
      </c>
      <c r="O1797" s="10" t="str">
        <f t="shared" si="548"/>
        <v/>
      </c>
      <c r="P1797" s="10" t="str">
        <f t="shared" si="558"/>
        <v/>
      </c>
      <c r="Q1797" s="10" t="str">
        <f t="shared" si="559"/>
        <v/>
      </c>
      <c r="R1797" s="10">
        <f t="shared" si="560"/>
        <v>26</v>
      </c>
      <c r="S1797" s="10" t="str">
        <f t="shared" si="561"/>
        <v/>
      </c>
      <c r="V1797" cm="1">
        <f t="array" ref="V1797">MIN(IFERROR(FIND(_xlfn.SEQUENCE(10,,CHAR(48)),F1797),""))</f>
        <v>8</v>
      </c>
      <c r="W1797" s="25" cm="1">
        <f t="array" ref="W1797">MIN(IFERROR(FIND(_xlfn.SEQUENCE(10,,CHAR(48)),B1797),""))</f>
        <v>20</v>
      </c>
      <c r="X1797" s="10">
        <f t="shared" si="549"/>
        <v>15</v>
      </c>
      <c r="Y1797" s="17" t="str">
        <f t="shared" si="550"/>
        <v xml:space="preserve">MATRICE DE DECOUPE </v>
      </c>
      <c r="Z1797" s="10" t="str">
        <f t="shared" si="551"/>
        <v>611_0609</v>
      </c>
      <c r="AA1797" s="10" t="str">
        <f t="shared" si="552"/>
        <v>611_0609</v>
      </c>
      <c r="AB1797" s="10" t="str">
        <f t="shared" si="553"/>
        <v>1 A 9 J</v>
      </c>
      <c r="AC1797" s="14">
        <f t="shared" si="554"/>
        <v>149</v>
      </c>
      <c r="AD1797" s="10" t="str">
        <f t="shared" si="555"/>
        <v>611_0609 / 29063293</v>
      </c>
      <c r="AE1797" s="10" t="str">
        <f t="shared" si="556"/>
        <v>29063293</v>
      </c>
      <c r="AG1797" s="10" t="str">
        <f t="shared" si="557"/>
        <v>611_0609</v>
      </c>
      <c r="AH1797" s="10" t="str">
        <f t="shared" si="562"/>
        <v xml:space="preserve">MATRICE DE DECOUPE </v>
      </c>
      <c r="AI1797" s="10" t="str">
        <f t="shared" si="563"/>
        <v>1 A 9 J</v>
      </c>
      <c r="AJ1797" s="10" t="str">
        <f t="shared" si="564"/>
        <v>29063293</v>
      </c>
    </row>
    <row r="1798" spans="1:36" ht="15" x14ac:dyDescent="0.25">
      <c r="A1798" s="11" t="s">
        <v>9155</v>
      </c>
      <c r="B1798" s="11" t="s">
        <v>9156</v>
      </c>
      <c r="C1798" s="11" t="s">
        <v>85</v>
      </c>
      <c r="D1798" s="11" t="s">
        <v>86</v>
      </c>
      <c r="E1798" s="11" t="s">
        <v>9153</v>
      </c>
      <c r="F1798" s="11" t="s">
        <v>9157</v>
      </c>
      <c r="G1798" s="11" t="s">
        <v>89</v>
      </c>
      <c r="H1798" s="11" t="s">
        <v>90</v>
      </c>
      <c r="I1798" s="12">
        <v>1</v>
      </c>
      <c r="J1798" s="11" t="s">
        <v>91</v>
      </c>
      <c r="K1798" s="11" t="s">
        <v>92</v>
      </c>
      <c r="L1798" s="13">
        <v>220</v>
      </c>
      <c r="M1798" s="11" t="s">
        <v>89</v>
      </c>
      <c r="N1798" s="12">
        <v>1</v>
      </c>
      <c r="O1798" s="10" t="str">
        <f t="shared" si="548"/>
        <v/>
      </c>
      <c r="P1798" s="10" t="str">
        <f t="shared" si="558"/>
        <v/>
      </c>
      <c r="Q1798" s="10" t="str">
        <f t="shared" si="559"/>
        <v/>
      </c>
      <c r="R1798" s="10">
        <f t="shared" si="560"/>
        <v>19</v>
      </c>
      <c r="S1798" s="10" t="str">
        <f t="shared" si="561"/>
        <v/>
      </c>
      <c r="V1798" cm="1">
        <f t="array" ref="V1798">MIN(IFERROR(FIND(_xlfn.SEQUENCE(10,,CHAR(48)),F1798),""))</f>
        <v>8</v>
      </c>
      <c r="W1798" s="25" cm="1">
        <f t="array" ref="W1798">MIN(IFERROR(FIND(_xlfn.SEQUENCE(10,,CHAR(48)),B1798),""))</f>
        <v>12</v>
      </c>
      <c r="X1798" s="10">
        <f t="shared" si="549"/>
        <v>15</v>
      </c>
      <c r="Y1798" s="17" t="str">
        <f t="shared" si="550"/>
        <v>MOLETTE ACY</v>
      </c>
      <c r="Z1798" s="10" t="str">
        <f t="shared" si="551"/>
        <v>912_0486</v>
      </c>
      <c r="AA1798" s="10" t="str">
        <f t="shared" si="552"/>
        <v>912_0486</v>
      </c>
      <c r="AB1798" s="10" t="str">
        <f t="shared" si="553"/>
        <v>2 H 5 E</v>
      </c>
      <c r="AC1798" s="14">
        <f t="shared" si="554"/>
        <v>1</v>
      </c>
      <c r="AD1798" s="10" t="str">
        <f t="shared" si="555"/>
        <v>912_0486 / 29064015</v>
      </c>
      <c r="AE1798" s="10" t="str">
        <f t="shared" si="556"/>
        <v>29064015</v>
      </c>
      <c r="AG1798" s="10" t="str">
        <f t="shared" si="557"/>
        <v>912_0486</v>
      </c>
      <c r="AH1798" s="10" t="str">
        <f t="shared" si="562"/>
        <v>MOLETTE ACY</v>
      </c>
      <c r="AI1798" s="10" t="str">
        <f t="shared" si="563"/>
        <v>2 H 5 E</v>
      </c>
      <c r="AJ1798" s="10" t="str">
        <f t="shared" si="564"/>
        <v>29064015</v>
      </c>
    </row>
    <row r="1799" spans="1:36" ht="15" x14ac:dyDescent="0.25">
      <c r="A1799" s="11" t="s">
        <v>4651</v>
      </c>
      <c r="B1799" s="11" t="s">
        <v>4652</v>
      </c>
      <c r="C1799" s="11" t="s">
        <v>85</v>
      </c>
      <c r="D1799" s="11" t="s">
        <v>86</v>
      </c>
      <c r="E1799" s="11" t="s">
        <v>89</v>
      </c>
      <c r="F1799" s="11" t="s">
        <v>4653</v>
      </c>
      <c r="G1799" s="11" t="s">
        <v>89</v>
      </c>
      <c r="H1799" s="11" t="s">
        <v>90</v>
      </c>
      <c r="I1799" s="12">
        <v>3</v>
      </c>
      <c r="J1799" s="11" t="s">
        <v>91</v>
      </c>
      <c r="K1799" s="11" t="s">
        <v>92</v>
      </c>
      <c r="L1799" s="13">
        <v>195</v>
      </c>
      <c r="M1799" s="11" t="s">
        <v>89</v>
      </c>
      <c r="N1799" s="12">
        <v>1</v>
      </c>
      <c r="O1799" s="10">
        <f t="shared" si="548"/>
        <v>15</v>
      </c>
      <c r="P1799" s="10" t="str">
        <f t="shared" si="558"/>
        <v/>
      </c>
      <c r="Q1799" s="10">
        <f t="shared" si="559"/>
        <v>21</v>
      </c>
      <c r="R1799" s="10">
        <f t="shared" si="560"/>
        <v>29</v>
      </c>
      <c r="S1799" s="10" t="str">
        <f t="shared" si="561"/>
        <v>312_2989</v>
      </c>
      <c r="V1799" cm="1">
        <f t="array" ref="V1799">MIN(IFERROR(FIND(_xlfn.SEQUENCE(10,,CHAR(48)),F1799),""))</f>
        <v>8</v>
      </c>
      <c r="W1799" s="25" cm="1">
        <f t="array" ref="W1799">MIN(IFERROR(FIND(_xlfn.SEQUENCE(10,,CHAR(48)),B1799),""))</f>
        <v>22</v>
      </c>
      <c r="X1799" s="10">
        <f t="shared" si="549"/>
        <v>16</v>
      </c>
      <c r="Y1799" s="17" t="str">
        <f t="shared" si="550"/>
        <v xml:space="preserve">support butée </v>
      </c>
      <c r="Z1799" s="10" t="str">
        <f t="shared" si="551"/>
        <v>312_2989B</v>
      </c>
      <c r="AA1799" s="10" t="str">
        <f t="shared" si="552"/>
        <v>312_2989</v>
      </c>
      <c r="AB1799" s="10" t="str">
        <f t="shared" si="553"/>
        <v>A créer</v>
      </c>
      <c r="AC1799" s="14">
        <f t="shared" si="554"/>
        <v>3</v>
      </c>
      <c r="AD1799" s="10" t="str">
        <f t="shared" si="555"/>
        <v>312_2989 / 31246699</v>
      </c>
      <c r="AE1799" s="10" t="str">
        <f t="shared" si="556"/>
        <v>31246699</v>
      </c>
      <c r="AG1799" s="10" t="str">
        <f t="shared" si="557"/>
        <v>312_2989</v>
      </c>
      <c r="AH1799" s="10" t="str">
        <f t="shared" si="562"/>
        <v xml:space="preserve">support butée </v>
      </c>
      <c r="AI1799" s="10" t="str">
        <f t="shared" si="563"/>
        <v>A créer</v>
      </c>
      <c r="AJ1799" s="10" t="str">
        <f t="shared" si="564"/>
        <v>31246699</v>
      </c>
    </row>
    <row r="1800" spans="1:36" ht="15" x14ac:dyDescent="0.25">
      <c r="A1800" s="11" t="s">
        <v>4654</v>
      </c>
      <c r="B1800" s="11" t="s">
        <v>4655</v>
      </c>
      <c r="C1800" s="11" t="s">
        <v>85</v>
      </c>
      <c r="D1800" s="11" t="s">
        <v>86</v>
      </c>
      <c r="E1800" s="11" t="s">
        <v>89</v>
      </c>
      <c r="F1800" s="11" t="s">
        <v>4656</v>
      </c>
      <c r="G1800" s="11" t="s">
        <v>89</v>
      </c>
      <c r="H1800" s="11" t="s">
        <v>90</v>
      </c>
      <c r="I1800" s="12">
        <v>3</v>
      </c>
      <c r="J1800" s="11" t="s">
        <v>91</v>
      </c>
      <c r="K1800" s="11" t="s">
        <v>92</v>
      </c>
      <c r="L1800" s="13">
        <v>345</v>
      </c>
      <c r="M1800" s="11" t="s">
        <v>89</v>
      </c>
      <c r="N1800" s="12">
        <v>1</v>
      </c>
      <c r="O1800" s="10">
        <f t="shared" si="548"/>
        <v>17</v>
      </c>
      <c r="P1800" s="10" t="str">
        <f t="shared" si="558"/>
        <v/>
      </c>
      <c r="Q1800" s="10">
        <f t="shared" si="559"/>
        <v>23</v>
      </c>
      <c r="R1800" s="10">
        <f t="shared" si="560"/>
        <v>31</v>
      </c>
      <c r="S1800" s="10" t="str">
        <f t="shared" si="561"/>
        <v>312_2990</v>
      </c>
      <c r="V1800" cm="1">
        <f t="array" ref="V1800">MIN(IFERROR(FIND(_xlfn.SEQUENCE(10,,CHAR(48)),F1800),""))</f>
        <v>8</v>
      </c>
      <c r="W1800" s="25" cm="1">
        <f t="array" ref="W1800">MIN(IFERROR(FIND(_xlfn.SEQUENCE(10,,CHAR(48)),B1800),""))</f>
        <v>24</v>
      </c>
      <c r="X1800" s="10">
        <f t="shared" si="549"/>
        <v>16</v>
      </c>
      <c r="Y1800" s="17" t="str">
        <f t="shared" si="550"/>
        <v xml:space="preserve">butée transfert </v>
      </c>
      <c r="Z1800" s="10" t="str">
        <f t="shared" si="551"/>
        <v>312_2990B</v>
      </c>
      <c r="AA1800" s="10" t="str">
        <f t="shared" si="552"/>
        <v>312_2990</v>
      </c>
      <c r="AB1800" s="10" t="str">
        <f t="shared" si="553"/>
        <v>A créer</v>
      </c>
      <c r="AC1800" s="14">
        <f t="shared" si="554"/>
        <v>3</v>
      </c>
      <c r="AD1800" s="10" t="str">
        <f t="shared" si="555"/>
        <v>312_2990 / 31246700</v>
      </c>
      <c r="AE1800" s="10" t="str">
        <f t="shared" si="556"/>
        <v>31246700</v>
      </c>
      <c r="AG1800" s="10" t="str">
        <f t="shared" si="557"/>
        <v>312_2990</v>
      </c>
      <c r="AH1800" s="10" t="str">
        <f t="shared" si="562"/>
        <v xml:space="preserve">butée transfert </v>
      </c>
      <c r="AI1800" s="10" t="str">
        <f t="shared" si="563"/>
        <v>A créer</v>
      </c>
      <c r="AJ1800" s="10" t="str">
        <f t="shared" si="564"/>
        <v>31246700</v>
      </c>
    </row>
    <row r="1801" spans="1:36" ht="15" x14ac:dyDescent="0.25">
      <c r="A1801" s="11" t="s">
        <v>9151</v>
      </c>
      <c r="B1801" s="11" t="s">
        <v>9152</v>
      </c>
      <c r="C1801" s="11" t="s">
        <v>85</v>
      </c>
      <c r="D1801" s="11" t="s">
        <v>86</v>
      </c>
      <c r="E1801" s="11" t="s">
        <v>9153</v>
      </c>
      <c r="F1801" s="11" t="s">
        <v>9154</v>
      </c>
      <c r="G1801" s="11" t="s">
        <v>89</v>
      </c>
      <c r="H1801" s="11" t="s">
        <v>90</v>
      </c>
      <c r="I1801" s="12">
        <v>1</v>
      </c>
      <c r="J1801" s="11" t="s">
        <v>91</v>
      </c>
      <c r="K1801" s="11" t="s">
        <v>92</v>
      </c>
      <c r="L1801" s="13">
        <v>185</v>
      </c>
      <c r="M1801" s="11" t="s">
        <v>89</v>
      </c>
      <c r="N1801" s="12">
        <v>1</v>
      </c>
      <c r="O1801" s="10" t="str">
        <f t="shared" si="548"/>
        <v/>
      </c>
      <c r="P1801" s="10" t="str">
        <f t="shared" si="558"/>
        <v/>
      </c>
      <c r="Q1801" s="10" t="str">
        <f t="shared" si="559"/>
        <v/>
      </c>
      <c r="R1801" s="10">
        <f t="shared" si="560"/>
        <v>31</v>
      </c>
      <c r="S1801" s="10" t="str">
        <f t="shared" si="561"/>
        <v/>
      </c>
      <c r="V1801" cm="1">
        <f t="array" ref="V1801">MIN(IFERROR(FIND(_xlfn.SEQUENCE(10,,CHAR(48)),F1801),""))</f>
        <v>8</v>
      </c>
      <c r="W1801" s="25" cm="1">
        <f t="array" ref="W1801">MIN(IFERROR(FIND(_xlfn.SEQUENCE(10,,CHAR(48)),B1801),""))</f>
        <v>24</v>
      </c>
      <c r="X1801" s="10">
        <f t="shared" si="549"/>
        <v>15</v>
      </c>
      <c r="Y1801" s="17" t="str">
        <f t="shared" si="550"/>
        <v xml:space="preserve">SUPPORT CONTRE MOLETTE </v>
      </c>
      <c r="Z1801" s="10" t="str">
        <f t="shared" si="551"/>
        <v>611_2981</v>
      </c>
      <c r="AA1801" s="10" t="str">
        <f t="shared" si="552"/>
        <v>611_2981</v>
      </c>
      <c r="AB1801" s="10" t="str">
        <f t="shared" si="553"/>
        <v>2 H 5 E</v>
      </c>
      <c r="AC1801" s="14">
        <f t="shared" si="554"/>
        <v>1</v>
      </c>
      <c r="AD1801" s="10" t="str">
        <f t="shared" si="555"/>
        <v>611_2981 / 29064014</v>
      </c>
      <c r="AE1801" s="10" t="str">
        <f t="shared" si="556"/>
        <v>29064014</v>
      </c>
      <c r="AG1801" s="10" t="str">
        <f t="shared" si="557"/>
        <v>611_2981</v>
      </c>
      <c r="AH1801" s="10" t="str">
        <f t="shared" si="562"/>
        <v xml:space="preserve">SUPPORT CONTRE MOLETTE </v>
      </c>
      <c r="AI1801" s="10" t="str">
        <f t="shared" si="563"/>
        <v>2 H 5 E</v>
      </c>
      <c r="AJ1801" s="10" t="str">
        <f t="shared" si="564"/>
        <v>29064014</v>
      </c>
    </row>
    <row r="1802" spans="1:36" ht="15" x14ac:dyDescent="0.25">
      <c r="A1802" s="11" t="s">
        <v>9335</v>
      </c>
      <c r="B1802" s="11" t="s">
        <v>9336</v>
      </c>
      <c r="C1802" s="11" t="s">
        <v>85</v>
      </c>
      <c r="D1802" s="11" t="s">
        <v>86</v>
      </c>
      <c r="E1802" s="11" t="s">
        <v>9333</v>
      </c>
      <c r="F1802" s="11" t="s">
        <v>9337</v>
      </c>
      <c r="G1802" s="11" t="s">
        <v>89</v>
      </c>
      <c r="H1802" s="11" t="s">
        <v>90</v>
      </c>
      <c r="I1802" s="12">
        <v>1</v>
      </c>
      <c r="J1802" s="11" t="s">
        <v>91</v>
      </c>
      <c r="K1802" s="11" t="s">
        <v>92</v>
      </c>
      <c r="L1802" s="13">
        <v>160</v>
      </c>
      <c r="M1802" s="11" t="s">
        <v>89</v>
      </c>
      <c r="N1802" s="12">
        <v>1</v>
      </c>
      <c r="O1802" s="10" t="str">
        <f t="shared" si="548"/>
        <v/>
      </c>
      <c r="P1802" s="10">
        <f t="shared" si="558"/>
        <v>21</v>
      </c>
      <c r="Q1802" s="10" t="str">
        <f t="shared" si="559"/>
        <v/>
      </c>
      <c r="R1802" s="10">
        <f t="shared" si="560"/>
        <v>32</v>
      </c>
      <c r="S1802" s="10" t="str">
        <f t="shared" si="561"/>
        <v/>
      </c>
      <c r="V1802" cm="1">
        <f t="array" ref="V1802">MIN(IFERROR(FIND(_xlfn.SEQUENCE(10,,CHAR(48)),F1802),""))</f>
        <v>8</v>
      </c>
      <c r="W1802" s="25" cm="1">
        <f t="array" ref="W1802">MIN(IFERROR(FIND(_xlfn.SEQUENCE(10,,CHAR(48)),B1802),""))</f>
        <v>25</v>
      </c>
      <c r="X1802" s="10">
        <f t="shared" si="549"/>
        <v>15</v>
      </c>
      <c r="Y1802" s="17" t="str">
        <f t="shared" si="550"/>
        <v xml:space="preserve">C/Molette MOULURAGE </v>
      </c>
      <c r="Z1802" s="10" t="str">
        <f t="shared" si="551"/>
        <v>611_2946</v>
      </c>
      <c r="AA1802" s="10" t="str">
        <f t="shared" si="552"/>
        <v>611_2946</v>
      </c>
      <c r="AB1802" s="10" t="str">
        <f t="shared" si="553"/>
        <v>2 H 5 F</v>
      </c>
      <c r="AC1802" s="14">
        <f t="shared" si="554"/>
        <v>1</v>
      </c>
      <c r="AD1802" s="10" t="str">
        <f t="shared" si="555"/>
        <v>611_2946 / 29064768</v>
      </c>
      <c r="AE1802" s="10" t="str">
        <f t="shared" si="556"/>
        <v>29064768</v>
      </c>
      <c r="AG1802" s="10" t="str">
        <f t="shared" si="557"/>
        <v>611_2946</v>
      </c>
      <c r="AH1802" s="10" t="str">
        <f t="shared" si="562"/>
        <v xml:space="preserve">C/Molette MOULURAGE </v>
      </c>
      <c r="AI1802" s="10" t="str">
        <f t="shared" si="563"/>
        <v>2 H 5 F</v>
      </c>
      <c r="AJ1802" s="10" t="str">
        <f t="shared" si="564"/>
        <v>29064768</v>
      </c>
    </row>
    <row r="1803" spans="1:36" ht="15" x14ac:dyDescent="0.25">
      <c r="A1803" s="11" t="s">
        <v>9331</v>
      </c>
      <c r="B1803" s="11" t="s">
        <v>9332</v>
      </c>
      <c r="C1803" s="11" t="s">
        <v>85</v>
      </c>
      <c r="D1803" s="11" t="s">
        <v>86</v>
      </c>
      <c r="E1803" s="11" t="s">
        <v>9333</v>
      </c>
      <c r="F1803" s="11" t="s">
        <v>9334</v>
      </c>
      <c r="G1803" s="11" t="s">
        <v>89</v>
      </c>
      <c r="H1803" s="11" t="s">
        <v>90</v>
      </c>
      <c r="I1803" s="12">
        <v>1</v>
      </c>
      <c r="J1803" s="11" t="s">
        <v>91</v>
      </c>
      <c r="K1803" s="11" t="s">
        <v>92</v>
      </c>
      <c r="L1803" s="13">
        <v>280</v>
      </c>
      <c r="M1803" s="11" t="s">
        <v>89</v>
      </c>
      <c r="N1803" s="12">
        <v>1</v>
      </c>
      <c r="O1803" s="10" t="str">
        <f t="shared" si="548"/>
        <v/>
      </c>
      <c r="P1803" s="10">
        <f t="shared" si="558"/>
        <v>21</v>
      </c>
      <c r="Q1803" s="10" t="str">
        <f t="shared" si="559"/>
        <v/>
      </c>
      <c r="R1803" s="10">
        <f t="shared" si="560"/>
        <v>32</v>
      </c>
      <c r="S1803" s="10" t="str">
        <f t="shared" si="561"/>
        <v/>
      </c>
      <c r="V1803" cm="1">
        <f t="array" ref="V1803">MIN(IFERROR(FIND(_xlfn.SEQUENCE(10,,CHAR(48)),F1803),""))</f>
        <v>8</v>
      </c>
      <c r="W1803" s="25" cm="1">
        <f t="array" ref="W1803">MIN(IFERROR(FIND(_xlfn.SEQUENCE(10,,CHAR(48)),B1803),""))</f>
        <v>25</v>
      </c>
      <c r="X1803" s="10">
        <f t="shared" si="549"/>
        <v>15</v>
      </c>
      <c r="Y1803" s="17" t="str">
        <f t="shared" si="550"/>
        <v xml:space="preserve">Poinçon ET.CHEMINEE </v>
      </c>
      <c r="Z1803" s="10" t="str">
        <f t="shared" si="551"/>
        <v>611_2928</v>
      </c>
      <c r="AA1803" s="10" t="str">
        <f t="shared" si="552"/>
        <v>611_2928</v>
      </c>
      <c r="AB1803" s="10" t="str">
        <f t="shared" si="553"/>
        <v>2 H 5 F</v>
      </c>
      <c r="AC1803" s="14">
        <f t="shared" si="554"/>
        <v>1</v>
      </c>
      <c r="AD1803" s="10" t="str">
        <f t="shared" si="555"/>
        <v>611_2928 / 29064767</v>
      </c>
      <c r="AE1803" s="10" t="str">
        <f t="shared" si="556"/>
        <v>29064767</v>
      </c>
      <c r="AF1803" s="10" t="str">
        <f>IFERROR(FIND("~",B1803),"")</f>
        <v/>
      </c>
      <c r="AG1803" s="10" t="str">
        <f t="shared" si="557"/>
        <v>611_2928</v>
      </c>
      <c r="AH1803" s="10" t="str">
        <f t="shared" si="562"/>
        <v xml:space="preserve">Poinçon ET.CHEMINEE </v>
      </c>
      <c r="AI1803" s="10" t="str">
        <f t="shared" si="563"/>
        <v>2 H 5 F</v>
      </c>
      <c r="AJ1803" s="10" t="str">
        <f t="shared" si="564"/>
        <v>29064767</v>
      </c>
    </row>
    <row r="1804" spans="1:36" ht="15" x14ac:dyDescent="0.25">
      <c r="A1804" s="11" t="s">
        <v>4657</v>
      </c>
      <c r="B1804" s="11" t="s">
        <v>4658</v>
      </c>
      <c r="C1804" s="11" t="s">
        <v>85</v>
      </c>
      <c r="D1804" s="11" t="s">
        <v>86</v>
      </c>
      <c r="E1804" s="11" t="s">
        <v>89</v>
      </c>
      <c r="F1804" s="11" t="s">
        <v>4659</v>
      </c>
      <c r="G1804" s="11" t="s">
        <v>89</v>
      </c>
      <c r="H1804" s="11" t="s">
        <v>90</v>
      </c>
      <c r="I1804" s="12">
        <v>438</v>
      </c>
      <c r="J1804" s="11" t="s">
        <v>91</v>
      </c>
      <c r="K1804" s="11" t="s">
        <v>92</v>
      </c>
      <c r="L1804" s="13">
        <v>11.7</v>
      </c>
      <c r="M1804" s="11" t="s">
        <v>89</v>
      </c>
      <c r="N1804" s="12">
        <v>1</v>
      </c>
      <c r="O1804" s="10" t="str">
        <f t="shared" si="548"/>
        <v/>
      </c>
      <c r="P1804" s="10" t="str">
        <f t="shared" si="558"/>
        <v/>
      </c>
      <c r="Q1804" s="10" t="str">
        <f t="shared" si="559"/>
        <v/>
      </c>
      <c r="R1804" s="10">
        <f t="shared" si="560"/>
        <v>30</v>
      </c>
      <c r="S1804" s="10" t="str">
        <f t="shared" si="561"/>
        <v/>
      </c>
      <c r="V1804" cm="1">
        <f t="array" ref="V1804">MIN(IFERROR(FIND(_xlfn.SEQUENCE(10,,CHAR(48)),F1804),""))</f>
        <v>8</v>
      </c>
      <c r="W1804" s="25" cm="1">
        <f t="array" ref="W1804">MIN(IFERROR(FIND(_xlfn.SEQUENCE(10,,CHAR(48)),B1804),""))</f>
        <v>23</v>
      </c>
      <c r="X1804" s="10">
        <f t="shared" si="549"/>
        <v>15</v>
      </c>
      <c r="Y1804" s="17" t="str">
        <f t="shared" si="550"/>
        <v xml:space="preserve">Ebauche bague rognage </v>
      </c>
      <c r="Z1804" s="10" t="str">
        <f t="shared" si="551"/>
        <v>312_3141</v>
      </c>
      <c r="AA1804" s="10" t="str">
        <f t="shared" si="552"/>
        <v>312_3141</v>
      </c>
      <c r="AB1804" s="10" t="str">
        <f t="shared" si="553"/>
        <v>A créer</v>
      </c>
      <c r="AC1804" s="14">
        <f t="shared" si="554"/>
        <v>438</v>
      </c>
      <c r="AD1804" s="10" t="str">
        <f t="shared" si="555"/>
        <v>312_3141 / 29069252</v>
      </c>
      <c r="AE1804" s="10" t="str">
        <f t="shared" si="556"/>
        <v>29069252</v>
      </c>
      <c r="AG1804" s="10" t="str">
        <f t="shared" si="557"/>
        <v>312_3141</v>
      </c>
      <c r="AH1804" s="10" t="str">
        <f t="shared" si="562"/>
        <v xml:space="preserve">Ebauche bague rognage </v>
      </c>
      <c r="AI1804" s="10" t="str">
        <f t="shared" si="563"/>
        <v>A créer</v>
      </c>
      <c r="AJ1804" s="10" t="str">
        <f t="shared" si="564"/>
        <v>29069252</v>
      </c>
    </row>
    <row r="1805" spans="1:36" ht="15" x14ac:dyDescent="0.25">
      <c r="A1805" s="11" t="s">
        <v>4660</v>
      </c>
      <c r="B1805" s="11" t="s">
        <v>4661</v>
      </c>
      <c r="C1805" s="11" t="s">
        <v>85</v>
      </c>
      <c r="D1805" s="11" t="s">
        <v>86</v>
      </c>
      <c r="E1805" s="11" t="s">
        <v>89</v>
      </c>
      <c r="F1805" s="11" t="s">
        <v>4662</v>
      </c>
      <c r="G1805" s="11" t="s">
        <v>89</v>
      </c>
      <c r="H1805" s="11" t="s">
        <v>90</v>
      </c>
      <c r="I1805" s="12">
        <v>2</v>
      </c>
      <c r="J1805" s="11" t="s">
        <v>91</v>
      </c>
      <c r="K1805" s="11" t="s">
        <v>92</v>
      </c>
      <c r="L1805" s="13">
        <v>280</v>
      </c>
      <c r="M1805" s="11" t="s">
        <v>89</v>
      </c>
      <c r="N1805" s="12">
        <v>1</v>
      </c>
      <c r="O1805" s="10">
        <f t="shared" si="548"/>
        <v>16</v>
      </c>
      <c r="P1805" s="10" t="str">
        <f t="shared" si="558"/>
        <v/>
      </c>
      <c r="Q1805" s="10">
        <f t="shared" si="559"/>
        <v>22</v>
      </c>
      <c r="R1805" s="10">
        <f t="shared" si="560"/>
        <v>30</v>
      </c>
      <c r="S1805" s="10" t="str">
        <f t="shared" si="561"/>
        <v>611_1274</v>
      </c>
      <c r="V1805" cm="1">
        <f t="array" ref="V1805">MIN(IFERROR(FIND(_xlfn.SEQUENCE(10,,CHAR(48)),F1805),""))</f>
        <v>8</v>
      </c>
      <c r="W1805" s="25" cm="1">
        <f t="array" ref="W1805">MIN(IFERROR(FIND(_xlfn.SEQUENCE(10,,CHAR(48)),B1805),""))</f>
        <v>23</v>
      </c>
      <c r="X1805" s="10">
        <f t="shared" si="549"/>
        <v>16</v>
      </c>
      <c r="Y1805" s="17" t="str">
        <f t="shared" si="550"/>
        <v xml:space="preserve">contre molette </v>
      </c>
      <c r="Z1805" s="10" t="str">
        <f t="shared" si="551"/>
        <v>611_1274A</v>
      </c>
      <c r="AA1805" s="10" t="str">
        <f t="shared" si="552"/>
        <v>611_1274</v>
      </c>
      <c r="AB1805" s="10" t="str">
        <f t="shared" si="553"/>
        <v>A créer</v>
      </c>
      <c r="AC1805" s="14">
        <f t="shared" si="554"/>
        <v>2</v>
      </c>
      <c r="AD1805" s="10" t="str">
        <f t="shared" si="555"/>
        <v>611_1274 / 31243109</v>
      </c>
      <c r="AE1805" s="10" t="str">
        <f t="shared" si="556"/>
        <v>31243109</v>
      </c>
      <c r="AG1805" s="10" t="str">
        <f t="shared" si="557"/>
        <v>611_1274</v>
      </c>
      <c r="AH1805" s="10" t="str">
        <f t="shared" si="562"/>
        <v xml:space="preserve">contre molette </v>
      </c>
      <c r="AI1805" s="10" t="str">
        <f t="shared" si="563"/>
        <v>A créer</v>
      </c>
      <c r="AJ1805" s="10" t="str">
        <f t="shared" si="564"/>
        <v>31243109</v>
      </c>
    </row>
    <row r="1806" spans="1:36" ht="15" x14ac:dyDescent="0.25">
      <c r="A1806" s="11" t="s">
        <v>405</v>
      </c>
      <c r="B1806" s="11" t="s">
        <v>10553</v>
      </c>
      <c r="C1806" s="11" t="s">
        <v>85</v>
      </c>
      <c r="D1806" s="11" t="s">
        <v>86</v>
      </c>
      <c r="E1806" s="11" t="s">
        <v>89</v>
      </c>
      <c r="F1806" s="11" t="s">
        <v>406</v>
      </c>
      <c r="G1806" s="11" t="s">
        <v>89</v>
      </c>
      <c r="H1806" s="11" t="s">
        <v>90</v>
      </c>
      <c r="I1806" s="12">
        <v>0</v>
      </c>
      <c r="J1806" s="11" t="s">
        <v>91</v>
      </c>
      <c r="K1806" s="11" t="s">
        <v>92</v>
      </c>
      <c r="L1806" s="13">
        <v>0</v>
      </c>
      <c r="M1806" s="11" t="s">
        <v>89</v>
      </c>
      <c r="N1806" s="12">
        <v>1</v>
      </c>
      <c r="O1806" s="10">
        <f t="shared" si="548"/>
        <v>10</v>
      </c>
      <c r="P1806" s="10" t="str">
        <f t="shared" si="558"/>
        <v/>
      </c>
      <c r="Q1806" s="10">
        <f t="shared" si="559"/>
        <v>16</v>
      </c>
      <c r="R1806" s="10">
        <f t="shared" si="560"/>
        <v>24</v>
      </c>
      <c r="S1806" s="10" t="str">
        <f t="shared" si="561"/>
        <v>312_3414</v>
      </c>
      <c r="V1806" cm="1">
        <f t="array" ref="V1806">MIN(IFERROR(FIND(_xlfn.SEQUENCE(10,,CHAR(48)),F1806),""))</f>
        <v>8</v>
      </c>
      <c r="W1806" s="25" cm="1">
        <f t="array" ref="W1806">MIN(IFERROR(FIND(_xlfn.SEQUENCE(10,,CHAR(48)),B1806),""))</f>
        <v>17</v>
      </c>
      <c r="X1806" s="10">
        <f t="shared" si="549"/>
        <v>17</v>
      </c>
      <c r="Y1806" s="17" t="str">
        <f t="shared" si="550"/>
        <v xml:space="preserve">~POINCON </v>
      </c>
      <c r="Z1806" s="10" t="str">
        <f t="shared" si="551"/>
        <v>312_3414/A</v>
      </c>
      <c r="AA1806" s="10" t="str">
        <f t="shared" si="552"/>
        <v>312_3414</v>
      </c>
      <c r="AB1806" s="10" t="str">
        <f t="shared" si="553"/>
        <v>A créer</v>
      </c>
      <c r="AC1806" s="14">
        <f t="shared" si="554"/>
        <v>0</v>
      </c>
      <c r="AD1806" s="10" t="str">
        <f t="shared" si="555"/>
        <v>312_3414 / 31266738</v>
      </c>
      <c r="AE1806" s="10" t="str">
        <f t="shared" si="556"/>
        <v>31266738</v>
      </c>
      <c r="AG1806" s="10" t="str">
        <f t="shared" si="557"/>
        <v>312_3414</v>
      </c>
      <c r="AH1806" s="10" t="str">
        <f t="shared" si="562"/>
        <v xml:space="preserve">~POINCON </v>
      </c>
      <c r="AI1806" s="10" t="str">
        <f t="shared" si="563"/>
        <v>A créer</v>
      </c>
      <c r="AJ1806" s="10" t="str">
        <f t="shared" si="564"/>
        <v>31266738</v>
      </c>
    </row>
    <row r="1807" spans="1:36" ht="15" x14ac:dyDescent="0.25">
      <c r="A1807" s="11" t="s">
        <v>9720</v>
      </c>
      <c r="B1807" s="11" t="s">
        <v>9721</v>
      </c>
      <c r="C1807" s="11" t="s">
        <v>85</v>
      </c>
      <c r="D1807" s="11" t="s">
        <v>86</v>
      </c>
      <c r="E1807" s="11" t="s">
        <v>5868</v>
      </c>
      <c r="F1807" s="11" t="s">
        <v>9722</v>
      </c>
      <c r="G1807" s="11" t="s">
        <v>89</v>
      </c>
      <c r="H1807" s="11" t="s">
        <v>90</v>
      </c>
      <c r="I1807" s="12">
        <v>1</v>
      </c>
      <c r="J1807" s="11" t="s">
        <v>91</v>
      </c>
      <c r="K1807" s="11" t="s">
        <v>92</v>
      </c>
      <c r="L1807" s="13">
        <v>290</v>
      </c>
      <c r="M1807" s="11" t="s">
        <v>89</v>
      </c>
      <c r="N1807" s="12">
        <v>1</v>
      </c>
      <c r="O1807" s="10" t="str">
        <f t="shared" si="548"/>
        <v/>
      </c>
      <c r="P1807" s="10">
        <f t="shared" si="558"/>
        <v>16</v>
      </c>
      <c r="Q1807" s="10" t="str">
        <f t="shared" si="559"/>
        <v/>
      </c>
      <c r="R1807" s="10">
        <f t="shared" si="560"/>
        <v>27</v>
      </c>
      <c r="S1807" s="10" t="str">
        <f t="shared" si="561"/>
        <v/>
      </c>
      <c r="V1807" cm="1">
        <f t="array" ref="V1807">MIN(IFERROR(FIND(_xlfn.SEQUENCE(10,,CHAR(48)),F1807),""))</f>
        <v>8</v>
      </c>
      <c r="W1807" s="25" cm="1">
        <f t="array" ref="W1807">MIN(IFERROR(FIND(_xlfn.SEQUENCE(10,,CHAR(48)),B1807),""))</f>
        <v>20</v>
      </c>
      <c r="X1807" s="10">
        <f t="shared" si="549"/>
        <v>15</v>
      </c>
      <c r="Y1807" s="17" t="str">
        <f t="shared" si="550"/>
        <v xml:space="preserve">Poinçon FRAPPE </v>
      </c>
      <c r="Z1807" s="10" t="str">
        <f t="shared" si="551"/>
        <v>611_1755</v>
      </c>
      <c r="AA1807" s="10" t="str">
        <f t="shared" si="552"/>
        <v>611_1755</v>
      </c>
      <c r="AB1807" s="10" t="str">
        <f t="shared" si="553"/>
        <v>2 H 5 G</v>
      </c>
      <c r="AC1807" s="14">
        <f t="shared" si="554"/>
        <v>1</v>
      </c>
      <c r="AD1807" s="10" t="str">
        <f t="shared" si="555"/>
        <v>611_1755 / 29065492</v>
      </c>
      <c r="AE1807" s="10" t="str">
        <f t="shared" si="556"/>
        <v>29065492</v>
      </c>
      <c r="AG1807" s="10" t="str">
        <f t="shared" si="557"/>
        <v>611_1755</v>
      </c>
      <c r="AH1807" s="10" t="str">
        <f t="shared" si="562"/>
        <v xml:space="preserve">Poinçon FRAPPE </v>
      </c>
      <c r="AI1807" s="10" t="str">
        <f t="shared" si="563"/>
        <v>2 H 5 G</v>
      </c>
      <c r="AJ1807" s="10" t="str">
        <f t="shared" si="564"/>
        <v>29065492</v>
      </c>
    </row>
    <row r="1808" spans="1:36" ht="15" x14ac:dyDescent="0.25">
      <c r="A1808" s="11" t="s">
        <v>4663</v>
      </c>
      <c r="B1808" s="11" t="s">
        <v>4664</v>
      </c>
      <c r="C1808" s="11" t="s">
        <v>85</v>
      </c>
      <c r="D1808" s="11" t="s">
        <v>86</v>
      </c>
      <c r="E1808" s="11" t="s">
        <v>89</v>
      </c>
      <c r="F1808" s="11" t="s">
        <v>4665</v>
      </c>
      <c r="G1808" s="11" t="s">
        <v>89</v>
      </c>
      <c r="H1808" s="11" t="s">
        <v>90</v>
      </c>
      <c r="I1808" s="12">
        <v>0</v>
      </c>
      <c r="J1808" s="11" t="s">
        <v>91</v>
      </c>
      <c r="K1808" s="11" t="s">
        <v>92</v>
      </c>
      <c r="L1808" s="13">
        <v>966</v>
      </c>
      <c r="M1808" s="11" t="s">
        <v>89</v>
      </c>
      <c r="N1808" s="12">
        <v>1</v>
      </c>
      <c r="O1808" s="10" t="str">
        <f t="shared" si="548"/>
        <v/>
      </c>
      <c r="P1808" s="10" t="str">
        <f t="shared" si="558"/>
        <v/>
      </c>
      <c r="Q1808" s="10" t="str">
        <f t="shared" si="559"/>
        <v/>
      </c>
      <c r="R1808" s="10">
        <f t="shared" si="560"/>
        <v>15</v>
      </c>
      <c r="S1808" s="10" t="str">
        <f t="shared" si="561"/>
        <v/>
      </c>
      <c r="V1808" cm="1">
        <f t="array" ref="V1808">MIN(IFERROR(FIND(_xlfn.SEQUENCE(10,,CHAR(48)),F1808),""))</f>
        <v>5</v>
      </c>
      <c r="W1808" s="25" cm="1">
        <f t="array" ref="W1808">MIN(IFERROR(FIND(_xlfn.SEQUENCE(10,,CHAR(48)),B1808),""))</f>
        <v>11</v>
      </c>
      <c r="X1808" s="10">
        <f t="shared" si="549"/>
        <v>9</v>
      </c>
      <c r="Y1808" s="17" t="str">
        <f t="shared" si="550"/>
        <v>huile LUBA</v>
      </c>
      <c r="Z1808" s="10" t="str">
        <f t="shared" si="551"/>
        <v>501FT</v>
      </c>
      <c r="AA1808" s="10" t="str">
        <f t="shared" si="552"/>
        <v>501FT</v>
      </c>
      <c r="AB1808" s="10" t="str">
        <f t="shared" si="553"/>
        <v>A créer</v>
      </c>
      <c r="AC1808" s="14">
        <f t="shared" si="554"/>
        <v>0</v>
      </c>
      <c r="AD1808" s="10" t="str">
        <f t="shared" si="555"/>
        <v>501FT / 31240124</v>
      </c>
      <c r="AE1808" s="10" t="str">
        <f t="shared" si="556"/>
        <v>31240124</v>
      </c>
      <c r="AG1808" s="10" t="str">
        <f t="shared" si="557"/>
        <v>501FT</v>
      </c>
      <c r="AH1808" s="10" t="str">
        <f t="shared" si="562"/>
        <v>huile LUBA</v>
      </c>
      <c r="AI1808" s="10" t="str">
        <f t="shared" si="563"/>
        <v>A créer</v>
      </c>
      <c r="AJ1808" s="10" t="str">
        <f t="shared" si="564"/>
        <v>31240124</v>
      </c>
    </row>
    <row r="1809" spans="1:36" ht="15" x14ac:dyDescent="0.25">
      <c r="A1809" s="11" t="s">
        <v>5866</v>
      </c>
      <c r="B1809" s="11" t="s">
        <v>5867</v>
      </c>
      <c r="C1809" s="11" t="s">
        <v>85</v>
      </c>
      <c r="D1809" s="11" t="s">
        <v>86</v>
      </c>
      <c r="E1809" s="11" t="s">
        <v>5868</v>
      </c>
      <c r="F1809" s="11" t="s">
        <v>5869</v>
      </c>
      <c r="G1809" s="11" t="s">
        <v>89</v>
      </c>
      <c r="H1809" s="11" t="s">
        <v>90</v>
      </c>
      <c r="I1809" s="12">
        <v>2</v>
      </c>
      <c r="J1809" s="11" t="s">
        <v>91</v>
      </c>
      <c r="K1809" s="11" t="s">
        <v>92</v>
      </c>
      <c r="L1809" s="13">
        <v>290</v>
      </c>
      <c r="M1809" s="11" t="s">
        <v>89</v>
      </c>
      <c r="N1809" s="12">
        <v>1</v>
      </c>
      <c r="O1809" s="10" t="str">
        <f t="shared" si="548"/>
        <v/>
      </c>
      <c r="P1809" s="10">
        <f t="shared" si="558"/>
        <v>17</v>
      </c>
      <c r="Q1809" s="10" t="str">
        <f t="shared" si="559"/>
        <v/>
      </c>
      <c r="R1809" s="10">
        <f t="shared" si="560"/>
        <v>28</v>
      </c>
      <c r="S1809" s="10" t="str">
        <f t="shared" si="561"/>
        <v/>
      </c>
      <c r="V1809" cm="1">
        <f t="array" ref="V1809">MIN(IFERROR(FIND(_xlfn.SEQUENCE(10,,CHAR(48)),F1809),""))</f>
        <v>8</v>
      </c>
      <c r="W1809" s="25" cm="1">
        <f t="array" ref="W1809">MIN(IFERROR(FIND(_xlfn.SEQUENCE(10,,CHAR(48)),B1809),""))</f>
        <v>21</v>
      </c>
      <c r="X1809" s="10">
        <f t="shared" si="549"/>
        <v>15</v>
      </c>
      <c r="Y1809" s="17" t="str">
        <f t="shared" si="550"/>
        <v xml:space="preserve">Poinçon ETIRAGE </v>
      </c>
      <c r="Z1809" s="10" t="str">
        <f t="shared" si="551"/>
        <v>611_1752</v>
      </c>
      <c r="AA1809" s="10" t="str">
        <f t="shared" si="552"/>
        <v>611_1752</v>
      </c>
      <c r="AB1809" s="10" t="str">
        <f t="shared" si="553"/>
        <v>2 H 5 G</v>
      </c>
      <c r="AC1809" s="14">
        <f t="shared" si="554"/>
        <v>2</v>
      </c>
      <c r="AD1809" s="10" t="str">
        <f t="shared" si="555"/>
        <v>611_1752 / 29065338</v>
      </c>
      <c r="AE1809" s="10" t="str">
        <f t="shared" si="556"/>
        <v>29065338</v>
      </c>
      <c r="AF1809" s="10" t="str">
        <f t="shared" ref="AF1809:AF1810" si="565">IFERROR(FIND("~",B1809),"")</f>
        <v/>
      </c>
      <c r="AG1809" s="10" t="str">
        <f t="shared" si="557"/>
        <v>611_1752</v>
      </c>
      <c r="AH1809" s="10" t="str">
        <f t="shared" si="562"/>
        <v xml:space="preserve">Poinçon ETIRAGE </v>
      </c>
      <c r="AI1809" s="10" t="str">
        <f t="shared" si="563"/>
        <v>2 H 5 G</v>
      </c>
      <c r="AJ1809" s="10" t="str">
        <f t="shared" si="564"/>
        <v>29065338</v>
      </c>
    </row>
    <row r="1810" spans="1:36" ht="15" x14ac:dyDescent="0.25">
      <c r="A1810" s="11" t="s">
        <v>4666</v>
      </c>
      <c r="B1810" s="11" t="s">
        <v>4667</v>
      </c>
      <c r="C1810" s="11" t="s">
        <v>85</v>
      </c>
      <c r="D1810" s="11" t="s">
        <v>86</v>
      </c>
      <c r="E1810" s="11" t="s">
        <v>89</v>
      </c>
      <c r="F1810" s="11" t="s">
        <v>4668</v>
      </c>
      <c r="G1810" s="11" t="s">
        <v>89</v>
      </c>
      <c r="H1810" s="11" t="s">
        <v>90</v>
      </c>
      <c r="I1810" s="12">
        <v>1</v>
      </c>
      <c r="J1810" s="11" t="s">
        <v>91</v>
      </c>
      <c r="K1810" s="11" t="s">
        <v>92</v>
      </c>
      <c r="L1810" s="13">
        <v>180</v>
      </c>
      <c r="M1810" s="11" t="s">
        <v>89</v>
      </c>
      <c r="N1810" s="12">
        <v>1</v>
      </c>
      <c r="O1810" s="10" t="str">
        <f t="shared" si="548"/>
        <v/>
      </c>
      <c r="P1810" s="10" t="str">
        <f t="shared" si="558"/>
        <v/>
      </c>
      <c r="Q1810" s="10" t="str">
        <f t="shared" si="559"/>
        <v/>
      </c>
      <c r="R1810" s="10">
        <f t="shared" si="560"/>
        <v>30</v>
      </c>
      <c r="S1810" s="10" t="str">
        <f t="shared" si="561"/>
        <v/>
      </c>
      <c r="V1810" cm="1">
        <f t="array" ref="V1810">MIN(IFERROR(FIND(_xlfn.SEQUENCE(10,,CHAR(48)),F1810),""))</f>
        <v>18</v>
      </c>
      <c r="W1810" s="25" cm="1">
        <f t="array" ref="W1810">MIN(IFERROR(FIND(_xlfn.SEQUENCE(10,,CHAR(48)),B1810),""))</f>
        <v>10</v>
      </c>
      <c r="X1810" s="10">
        <f t="shared" si="549"/>
        <v>24</v>
      </c>
      <c r="Y1810" s="17" t="str">
        <f t="shared" si="550"/>
        <v xml:space="preserve">BOITE DE </v>
      </c>
      <c r="Z1810" s="10" t="str">
        <f t="shared" si="551"/>
        <v>20 DACD</v>
      </c>
      <c r="AA1810" s="10" t="str">
        <f t="shared" si="552"/>
        <v>20 DACD</v>
      </c>
      <c r="AB1810" s="10" t="str">
        <f t="shared" si="553"/>
        <v>A créer</v>
      </c>
      <c r="AC1810" s="14">
        <f t="shared" si="554"/>
        <v>1</v>
      </c>
      <c r="AD1810" s="10" t="str">
        <f t="shared" si="555"/>
        <v>20 DACD / 29062450</v>
      </c>
      <c r="AE1810" s="10" t="str">
        <f t="shared" si="556"/>
        <v>29062450</v>
      </c>
      <c r="AF1810" s="10" t="str">
        <f t="shared" si="565"/>
        <v/>
      </c>
      <c r="AG1810" s="10" t="str">
        <f t="shared" si="557"/>
        <v>20 DACD</v>
      </c>
      <c r="AH1810" s="10" t="str">
        <f t="shared" si="562"/>
        <v xml:space="preserve">BOITE DE </v>
      </c>
      <c r="AI1810" s="10" t="str">
        <f t="shared" si="563"/>
        <v>A créer</v>
      </c>
      <c r="AJ1810" s="10" t="str">
        <f t="shared" si="564"/>
        <v>29062450</v>
      </c>
    </row>
    <row r="1811" spans="1:36" ht="15" x14ac:dyDescent="0.25">
      <c r="A1811" s="11" t="s">
        <v>4669</v>
      </c>
      <c r="B1811" s="11" t="s">
        <v>4670</v>
      </c>
      <c r="C1811" s="11" t="s">
        <v>85</v>
      </c>
      <c r="D1811" s="11" t="s">
        <v>86</v>
      </c>
      <c r="E1811" s="11" t="s">
        <v>89</v>
      </c>
      <c r="F1811" s="11" t="s">
        <v>4671</v>
      </c>
      <c r="G1811" s="11" t="s">
        <v>89</v>
      </c>
      <c r="H1811" s="11" t="s">
        <v>90</v>
      </c>
      <c r="I1811" s="12">
        <v>2</v>
      </c>
      <c r="J1811" s="11" t="s">
        <v>91</v>
      </c>
      <c r="K1811" s="11" t="s">
        <v>92</v>
      </c>
      <c r="L1811" s="13">
        <v>144</v>
      </c>
      <c r="M1811" s="11" t="s">
        <v>89</v>
      </c>
      <c r="N1811" s="12">
        <v>1</v>
      </c>
      <c r="O1811" s="10" t="str">
        <f t="shared" si="548"/>
        <v/>
      </c>
      <c r="P1811" s="10" t="str">
        <f t="shared" si="558"/>
        <v/>
      </c>
      <c r="Q1811" s="10" t="str">
        <f t="shared" si="559"/>
        <v/>
      </c>
      <c r="R1811" s="10">
        <f t="shared" si="560"/>
        <v>37</v>
      </c>
      <c r="S1811" s="10" t="str">
        <f t="shared" si="561"/>
        <v/>
      </c>
      <c r="V1811" cm="1">
        <f t="array" ref="V1811">MIN(IFERROR(FIND(_xlfn.SEQUENCE(10,,CHAR(48)),F1811),""))</f>
        <v>1</v>
      </c>
      <c r="W1811" s="25" cm="1">
        <f t="array" ref="W1811">MIN(IFERROR(FIND(_xlfn.SEQUENCE(10,,CHAR(48)),B1811),""))</f>
        <v>15</v>
      </c>
      <c r="X1811" s="10">
        <f t="shared" si="549"/>
        <v>10</v>
      </c>
      <c r="Y1811" s="17" t="str">
        <f t="shared" si="550"/>
        <v>MEDIA FILTRANT</v>
      </c>
      <c r="Z1811" s="10" t="str">
        <f t="shared" si="551"/>
        <v>50CMX100ML</v>
      </c>
      <c r="AA1811" s="10" t="str">
        <f t="shared" si="552"/>
        <v>50CMX100</v>
      </c>
      <c r="AB1811" s="10" t="str">
        <f t="shared" si="553"/>
        <v>A créer</v>
      </c>
      <c r="AC1811" s="14">
        <f t="shared" si="554"/>
        <v>2</v>
      </c>
      <c r="AD1811" s="10" t="str">
        <f t="shared" si="555"/>
        <v>50CMX100 / 29062479</v>
      </c>
      <c r="AE1811" s="10" t="str">
        <f t="shared" si="556"/>
        <v>29062479</v>
      </c>
      <c r="AG1811" s="10" t="str">
        <f t="shared" si="557"/>
        <v>50CMX100</v>
      </c>
      <c r="AH1811" s="10" t="str">
        <f t="shared" si="562"/>
        <v>MEDIA FILTRANT</v>
      </c>
      <c r="AI1811" s="10" t="str">
        <f t="shared" si="563"/>
        <v>A créer</v>
      </c>
      <c r="AJ1811" s="10" t="str">
        <f t="shared" si="564"/>
        <v>29062479</v>
      </c>
    </row>
    <row r="1812" spans="1:36" ht="15" x14ac:dyDescent="0.25">
      <c r="A1812" s="11" t="s">
        <v>4672</v>
      </c>
      <c r="B1812" s="11" t="s">
        <v>4673</v>
      </c>
      <c r="C1812" s="11" t="s">
        <v>85</v>
      </c>
      <c r="D1812" s="11" t="s">
        <v>86</v>
      </c>
      <c r="E1812" s="11" t="s">
        <v>89</v>
      </c>
      <c r="F1812" s="11" t="s">
        <v>4674</v>
      </c>
      <c r="G1812" s="11" t="s">
        <v>89</v>
      </c>
      <c r="H1812" s="11" t="s">
        <v>90</v>
      </c>
      <c r="I1812" s="12">
        <v>8</v>
      </c>
      <c r="J1812" s="11" t="s">
        <v>91</v>
      </c>
      <c r="K1812" s="11" t="s">
        <v>92</v>
      </c>
      <c r="L1812" s="13">
        <v>718</v>
      </c>
      <c r="M1812" s="11" t="s">
        <v>89</v>
      </c>
      <c r="N1812" s="12">
        <v>1</v>
      </c>
      <c r="O1812" s="10" t="str">
        <f t="shared" si="548"/>
        <v/>
      </c>
      <c r="P1812" s="10" t="str">
        <f t="shared" si="558"/>
        <v/>
      </c>
      <c r="Q1812" s="10" t="str">
        <f t="shared" si="559"/>
        <v/>
      </c>
      <c r="R1812" s="10">
        <f t="shared" si="560"/>
        <v>35</v>
      </c>
      <c r="S1812" s="10" t="str">
        <f t="shared" si="561"/>
        <v/>
      </c>
      <c r="V1812" cm="1">
        <f t="array" ref="V1812">MIN(IFERROR(FIND(_xlfn.SEQUENCE(10,,CHAR(48)),F1812),""))</f>
        <v>8</v>
      </c>
      <c r="W1812" s="25" cm="1">
        <f t="array" ref="W1812">MIN(IFERROR(FIND(_xlfn.SEQUENCE(10,,CHAR(48)),B1812),""))</f>
        <v>15</v>
      </c>
      <c r="X1812" s="10">
        <f t="shared" si="549"/>
        <v>10</v>
      </c>
      <c r="Y1812" s="17" t="str">
        <f t="shared" si="550"/>
        <v xml:space="preserve">FUT DE BLASIA </v>
      </c>
      <c r="Z1812" s="10" t="str">
        <f t="shared" si="551"/>
        <v>150</v>
      </c>
      <c r="AA1812" s="10" t="str">
        <f t="shared" si="552"/>
        <v>150</v>
      </c>
      <c r="AB1812" s="10" t="str">
        <f t="shared" si="553"/>
        <v>A créer</v>
      </c>
      <c r="AC1812" s="14">
        <f t="shared" si="554"/>
        <v>8</v>
      </c>
      <c r="AD1812" s="10" t="str">
        <f t="shared" si="555"/>
        <v>150 / 31228459</v>
      </c>
      <c r="AE1812" s="10" t="str">
        <f t="shared" si="556"/>
        <v>31228459</v>
      </c>
      <c r="AG1812" s="10" t="str">
        <f t="shared" si="557"/>
        <v>150</v>
      </c>
      <c r="AH1812" s="10" t="str">
        <f t="shared" si="562"/>
        <v xml:space="preserve">FUT DE BLASIA </v>
      </c>
      <c r="AI1812" s="10" t="str">
        <f t="shared" si="563"/>
        <v>A créer</v>
      </c>
      <c r="AJ1812" s="10" t="str">
        <f t="shared" si="564"/>
        <v>31228459</v>
      </c>
    </row>
    <row r="1813" spans="1:36" ht="15" x14ac:dyDescent="0.25">
      <c r="A1813" s="11" t="s">
        <v>4675</v>
      </c>
      <c r="B1813" s="11" t="s">
        <v>4676</v>
      </c>
      <c r="C1813" s="11" t="s">
        <v>85</v>
      </c>
      <c r="D1813" s="11" t="s">
        <v>86</v>
      </c>
      <c r="E1813" s="11" t="s">
        <v>89</v>
      </c>
      <c r="F1813" s="11" t="s">
        <v>4677</v>
      </c>
      <c r="G1813" s="11" t="s">
        <v>89</v>
      </c>
      <c r="H1813" s="11" t="s">
        <v>90</v>
      </c>
      <c r="I1813" s="12">
        <v>2</v>
      </c>
      <c r="J1813" s="11" t="s">
        <v>91</v>
      </c>
      <c r="K1813" s="11" t="s">
        <v>92</v>
      </c>
      <c r="L1813" s="13">
        <v>215</v>
      </c>
      <c r="M1813" s="11" t="s">
        <v>89</v>
      </c>
      <c r="N1813" s="12">
        <v>1</v>
      </c>
      <c r="O1813" s="10" t="str">
        <f t="shared" si="548"/>
        <v/>
      </c>
      <c r="P1813" s="10">
        <f t="shared" si="558"/>
        <v>15</v>
      </c>
      <c r="Q1813" s="10" t="str">
        <f t="shared" si="559"/>
        <v/>
      </c>
      <c r="R1813" s="10">
        <f t="shared" si="560"/>
        <v>26</v>
      </c>
      <c r="S1813" s="10" t="str">
        <f t="shared" si="561"/>
        <v/>
      </c>
      <c r="V1813" cm="1">
        <f t="array" ref="V1813">MIN(IFERROR(FIND(_xlfn.SEQUENCE(10,,CHAR(48)),F1813),""))</f>
        <v>8</v>
      </c>
      <c r="W1813" s="25" cm="1">
        <f t="array" ref="W1813">MIN(IFERROR(FIND(_xlfn.SEQUENCE(10,,CHAR(48)),B1813),""))</f>
        <v>19</v>
      </c>
      <c r="X1813" s="10">
        <f t="shared" si="549"/>
        <v>15</v>
      </c>
      <c r="Y1813" s="17" t="str">
        <f t="shared" si="550"/>
        <v xml:space="preserve">Embout FRAPPE </v>
      </c>
      <c r="Z1813" s="10" t="str">
        <f t="shared" si="551"/>
        <v>312_3013</v>
      </c>
      <c r="AA1813" s="10" t="str">
        <f t="shared" si="552"/>
        <v>312_3013</v>
      </c>
      <c r="AB1813" s="10" t="str">
        <f t="shared" si="553"/>
        <v>A créer</v>
      </c>
      <c r="AC1813" s="14">
        <f t="shared" si="554"/>
        <v>2</v>
      </c>
      <c r="AD1813" s="10" t="str">
        <f t="shared" si="555"/>
        <v>312_3013 / 29065916</v>
      </c>
      <c r="AE1813" s="10" t="str">
        <f t="shared" si="556"/>
        <v>29065916</v>
      </c>
      <c r="AG1813" s="10" t="str">
        <f t="shared" si="557"/>
        <v>312_3013</v>
      </c>
      <c r="AH1813" s="10" t="str">
        <f t="shared" si="562"/>
        <v xml:space="preserve">Embout FRAPPE </v>
      </c>
      <c r="AI1813" s="10" t="str">
        <f t="shared" si="563"/>
        <v>A créer</v>
      </c>
      <c r="AJ1813" s="10" t="str">
        <f t="shared" si="564"/>
        <v>29065916</v>
      </c>
    </row>
    <row r="1814" spans="1:36" ht="15" x14ac:dyDescent="0.25">
      <c r="A1814" s="11" t="s">
        <v>5444</v>
      </c>
      <c r="B1814" s="11" t="s">
        <v>5445</v>
      </c>
      <c r="C1814" s="11" t="s">
        <v>85</v>
      </c>
      <c r="D1814" s="11" t="s">
        <v>86</v>
      </c>
      <c r="E1814" s="11" t="s">
        <v>5438</v>
      </c>
      <c r="F1814" s="11" t="s">
        <v>5446</v>
      </c>
      <c r="G1814" s="11" t="s">
        <v>89</v>
      </c>
      <c r="H1814" s="11" t="s">
        <v>90</v>
      </c>
      <c r="I1814" s="12">
        <v>5</v>
      </c>
      <c r="J1814" s="11" t="s">
        <v>91</v>
      </c>
      <c r="K1814" s="11" t="s">
        <v>92</v>
      </c>
      <c r="L1814" s="13">
        <v>180</v>
      </c>
      <c r="M1814" s="11" t="s">
        <v>89</v>
      </c>
      <c r="N1814" s="12">
        <v>1</v>
      </c>
      <c r="O1814" s="10" t="str">
        <f t="shared" si="548"/>
        <v/>
      </c>
      <c r="P1814" s="10">
        <f t="shared" si="558"/>
        <v>18</v>
      </c>
      <c r="Q1814" s="10" t="str">
        <f t="shared" si="559"/>
        <v/>
      </c>
      <c r="R1814" s="10">
        <f t="shared" si="560"/>
        <v>29</v>
      </c>
      <c r="S1814" s="10" t="str">
        <f t="shared" si="561"/>
        <v/>
      </c>
      <c r="V1814" cm="1">
        <f t="array" ref="V1814">MIN(IFERROR(FIND(_xlfn.SEQUENCE(10,,CHAR(48)),F1814),""))</f>
        <v>8</v>
      </c>
      <c r="W1814" s="25" cm="1">
        <f t="array" ref="W1814">MIN(IFERROR(FIND(_xlfn.SEQUENCE(10,,CHAR(48)),B1814),""))</f>
        <v>22</v>
      </c>
      <c r="X1814" s="10">
        <f t="shared" si="549"/>
        <v>15</v>
      </c>
      <c r="Y1814" s="17" t="str">
        <f t="shared" si="550"/>
        <v xml:space="preserve">centreur ET.JUPE </v>
      </c>
      <c r="Z1814" s="10" t="str">
        <f t="shared" si="551"/>
        <v>611_3009</v>
      </c>
      <c r="AA1814" s="10" t="str">
        <f t="shared" si="552"/>
        <v>611_3009</v>
      </c>
      <c r="AB1814" s="10" t="str">
        <f t="shared" si="553"/>
        <v>2 H 5 H</v>
      </c>
      <c r="AC1814" s="14">
        <f t="shared" si="554"/>
        <v>5</v>
      </c>
      <c r="AD1814" s="10" t="str">
        <f t="shared" si="555"/>
        <v>611_3009 / 29065224</v>
      </c>
      <c r="AE1814" s="10" t="str">
        <f t="shared" si="556"/>
        <v>29065224</v>
      </c>
      <c r="AG1814" s="10" t="str">
        <f t="shared" si="557"/>
        <v>611_3009</v>
      </c>
      <c r="AH1814" s="10" t="str">
        <f t="shared" si="562"/>
        <v xml:space="preserve">centreur ET.JUPE </v>
      </c>
      <c r="AI1814" s="10" t="str">
        <f t="shared" si="563"/>
        <v>2 H 5 H</v>
      </c>
      <c r="AJ1814" s="10" t="str">
        <f t="shared" si="564"/>
        <v>29065224</v>
      </c>
    </row>
    <row r="1815" spans="1:36" ht="15" x14ac:dyDescent="0.25">
      <c r="A1815" s="11" t="s">
        <v>5436</v>
      </c>
      <c r="B1815" s="11" t="s">
        <v>5437</v>
      </c>
      <c r="C1815" s="11" t="s">
        <v>85</v>
      </c>
      <c r="D1815" s="11" t="s">
        <v>86</v>
      </c>
      <c r="E1815" s="11" t="s">
        <v>5438</v>
      </c>
      <c r="F1815" s="11" t="s">
        <v>5439</v>
      </c>
      <c r="G1815" s="11" t="s">
        <v>89</v>
      </c>
      <c r="H1815" s="11" t="s">
        <v>90</v>
      </c>
      <c r="I1815" s="12">
        <v>5</v>
      </c>
      <c r="J1815" s="11" t="s">
        <v>91</v>
      </c>
      <c r="K1815" s="11" t="s">
        <v>92</v>
      </c>
      <c r="L1815" s="13">
        <v>80</v>
      </c>
      <c r="M1815" s="11" t="s">
        <v>89</v>
      </c>
      <c r="N1815" s="12">
        <v>1</v>
      </c>
      <c r="O1815" s="10" t="str">
        <f t="shared" si="548"/>
        <v/>
      </c>
      <c r="P1815" s="10">
        <f t="shared" si="558"/>
        <v>15</v>
      </c>
      <c r="Q1815" s="10" t="str">
        <f t="shared" si="559"/>
        <v/>
      </c>
      <c r="R1815" s="10">
        <f t="shared" si="560"/>
        <v>26</v>
      </c>
      <c r="S1815" s="10" t="str">
        <f t="shared" si="561"/>
        <v/>
      </c>
      <c r="V1815" cm="1">
        <f t="array" ref="V1815">MIN(IFERROR(FIND(_xlfn.SEQUENCE(10,,CHAR(48)),F1815),""))</f>
        <v>8</v>
      </c>
      <c r="W1815" s="25" cm="1">
        <f t="array" ref="W1815">MIN(IFERROR(FIND(_xlfn.SEQUENCE(10,,CHAR(48)),B1815),""))</f>
        <v>19</v>
      </c>
      <c r="X1815" s="10">
        <f t="shared" si="549"/>
        <v>15</v>
      </c>
      <c r="Y1815" s="17" t="str">
        <f t="shared" si="550"/>
        <v xml:space="preserve">écrou ET.JUPE </v>
      </c>
      <c r="Z1815" s="10" t="str">
        <f t="shared" si="551"/>
        <v>611_0511</v>
      </c>
      <c r="AA1815" s="10" t="str">
        <f t="shared" si="552"/>
        <v>611_0511</v>
      </c>
      <c r="AB1815" s="10" t="str">
        <f t="shared" si="553"/>
        <v>2 H 5 H</v>
      </c>
      <c r="AC1815" s="14">
        <f t="shared" si="554"/>
        <v>5</v>
      </c>
      <c r="AD1815" s="10" t="str">
        <f t="shared" si="555"/>
        <v>611_0511 / 29065606</v>
      </c>
      <c r="AE1815" s="10" t="str">
        <f t="shared" si="556"/>
        <v>29065606</v>
      </c>
      <c r="AG1815" s="10" t="str">
        <f t="shared" si="557"/>
        <v>611_0511</v>
      </c>
      <c r="AH1815" s="10" t="str">
        <f t="shared" si="562"/>
        <v xml:space="preserve">écrou ET.JUPE </v>
      </c>
      <c r="AI1815" s="10" t="str">
        <f t="shared" si="563"/>
        <v>2 H 5 H</v>
      </c>
      <c r="AJ1815" s="10" t="str">
        <f t="shared" si="564"/>
        <v>29065606</v>
      </c>
    </row>
    <row r="1816" spans="1:36" ht="15" x14ac:dyDescent="0.25">
      <c r="A1816" s="11" t="s">
        <v>4678</v>
      </c>
      <c r="B1816" s="11" t="s">
        <v>4679</v>
      </c>
      <c r="C1816" s="11" t="s">
        <v>85</v>
      </c>
      <c r="D1816" s="11" t="s">
        <v>86</v>
      </c>
      <c r="E1816" s="11" t="s">
        <v>89</v>
      </c>
      <c r="F1816" s="11" t="s">
        <v>4680</v>
      </c>
      <c r="G1816" s="11" t="s">
        <v>89</v>
      </c>
      <c r="H1816" s="11" t="s">
        <v>90</v>
      </c>
      <c r="I1816" s="12">
        <v>112</v>
      </c>
      <c r="J1816" s="11" t="s">
        <v>91</v>
      </c>
      <c r="K1816" s="11" t="s">
        <v>92</v>
      </c>
      <c r="L1816" s="13">
        <v>160</v>
      </c>
      <c r="M1816" s="11" t="s">
        <v>89</v>
      </c>
      <c r="N1816" s="12">
        <v>1</v>
      </c>
      <c r="O1816" s="10" t="str">
        <f t="shared" si="548"/>
        <v/>
      </c>
      <c r="P1816" s="10" t="str">
        <f t="shared" si="558"/>
        <v/>
      </c>
      <c r="Q1816" s="10" t="str">
        <f t="shared" si="559"/>
        <v/>
      </c>
      <c r="R1816" s="10">
        <f t="shared" si="560"/>
        <v>30</v>
      </c>
      <c r="S1816" s="10" t="str">
        <f t="shared" si="561"/>
        <v/>
      </c>
      <c r="V1816" cm="1">
        <f t="array" ref="V1816">MIN(IFERROR(FIND(_xlfn.SEQUENCE(10,,CHAR(48)),F1816),""))</f>
        <v>8</v>
      </c>
      <c r="W1816" s="25" cm="1">
        <f t="array" ref="W1816">MIN(IFERROR(FIND(_xlfn.SEQUENCE(10,,CHAR(48)),B1816),""))</f>
        <v>28</v>
      </c>
      <c r="X1816" s="10">
        <f t="shared" si="549"/>
        <v>15</v>
      </c>
      <c r="Y1816" s="17" t="str">
        <f t="shared" si="550"/>
        <v xml:space="preserve">MATRICE EBAUCHE SELON PLAN </v>
      </c>
      <c r="Z1816" s="10" t="str">
        <f t="shared" si="551"/>
        <v>312_1407</v>
      </c>
      <c r="AA1816" s="10" t="str">
        <f t="shared" si="552"/>
        <v>312_1407</v>
      </c>
      <c r="AB1816" s="10" t="str">
        <f t="shared" si="553"/>
        <v>A créer</v>
      </c>
      <c r="AC1816" s="14">
        <f t="shared" si="554"/>
        <v>112</v>
      </c>
      <c r="AD1816" s="10" t="str">
        <f t="shared" si="555"/>
        <v>312_1407 / 31228504</v>
      </c>
      <c r="AE1816" s="10" t="str">
        <f t="shared" si="556"/>
        <v>31228504</v>
      </c>
      <c r="AG1816" s="10" t="str">
        <f t="shared" si="557"/>
        <v>312_1407</v>
      </c>
      <c r="AH1816" s="10" t="str">
        <f t="shared" si="562"/>
        <v xml:space="preserve">MATRICE EBAUCHE SELON PLAN </v>
      </c>
      <c r="AI1816" s="10" t="str">
        <f t="shared" si="563"/>
        <v>A créer</v>
      </c>
      <c r="AJ1816" s="10" t="str">
        <f t="shared" si="564"/>
        <v>31228504</v>
      </c>
    </row>
    <row r="1817" spans="1:36" ht="15" x14ac:dyDescent="0.25">
      <c r="A1817" s="11" t="s">
        <v>4681</v>
      </c>
      <c r="B1817" s="11" t="s">
        <v>4682</v>
      </c>
      <c r="C1817" s="11" t="s">
        <v>85</v>
      </c>
      <c r="D1817" s="11" t="s">
        <v>86</v>
      </c>
      <c r="E1817" s="11" t="s">
        <v>89</v>
      </c>
      <c r="F1817" s="11" t="s">
        <v>4683</v>
      </c>
      <c r="G1817" s="11" t="s">
        <v>89</v>
      </c>
      <c r="H1817" s="11" t="s">
        <v>90</v>
      </c>
      <c r="I1817" s="12">
        <v>0</v>
      </c>
      <c r="J1817" s="11" t="s">
        <v>91</v>
      </c>
      <c r="K1817" s="11" t="s">
        <v>92</v>
      </c>
      <c r="L1817" s="13">
        <v>195</v>
      </c>
      <c r="M1817" s="11" t="s">
        <v>89</v>
      </c>
      <c r="N1817" s="12">
        <v>1</v>
      </c>
      <c r="O1817" s="10" t="str">
        <f t="shared" si="548"/>
        <v/>
      </c>
      <c r="P1817" s="10" t="str">
        <f t="shared" si="558"/>
        <v/>
      </c>
      <c r="Q1817" s="10" t="str">
        <f t="shared" si="559"/>
        <v/>
      </c>
      <c r="R1817" s="10">
        <f t="shared" si="560"/>
        <v>32</v>
      </c>
      <c r="S1817" s="10" t="str">
        <f t="shared" si="561"/>
        <v/>
      </c>
      <c r="V1817" cm="1">
        <f t="array" ref="V1817">MIN(IFERROR(FIND(_xlfn.SEQUENCE(10,,CHAR(48)),F1817),""))</f>
        <v>8</v>
      </c>
      <c r="W1817" s="25" cm="1">
        <f t="array" ref="W1817">MIN(IFERROR(FIND(_xlfn.SEQUENCE(10,,CHAR(48)),B1817),""))</f>
        <v>25</v>
      </c>
      <c r="X1817" s="10">
        <f t="shared" si="549"/>
        <v>15</v>
      </c>
      <c r="Y1817" s="17" t="str">
        <f t="shared" si="550"/>
        <v xml:space="preserve">MATRICE EBAUCHE EMBOUTI </v>
      </c>
      <c r="Z1817" s="10" t="str">
        <f t="shared" si="551"/>
        <v>611_2872</v>
      </c>
      <c r="AA1817" s="10" t="str">
        <f t="shared" si="552"/>
        <v>611_2872</v>
      </c>
      <c r="AB1817" s="10" t="str">
        <f t="shared" si="553"/>
        <v>A créer</v>
      </c>
      <c r="AC1817" s="14">
        <f t="shared" si="554"/>
        <v>0</v>
      </c>
      <c r="AD1817" s="10" t="str">
        <f t="shared" si="555"/>
        <v>611_2872 / 31228535</v>
      </c>
      <c r="AE1817" s="10" t="str">
        <f t="shared" si="556"/>
        <v>31228535</v>
      </c>
      <c r="AG1817" s="10" t="str">
        <f t="shared" si="557"/>
        <v>611_2872</v>
      </c>
      <c r="AH1817" s="10" t="str">
        <f t="shared" si="562"/>
        <v xml:space="preserve">MATRICE EBAUCHE EMBOUTI </v>
      </c>
      <c r="AI1817" s="10" t="str">
        <f t="shared" si="563"/>
        <v>A créer</v>
      </c>
      <c r="AJ1817" s="10" t="str">
        <f t="shared" si="564"/>
        <v>31228535</v>
      </c>
    </row>
    <row r="1818" spans="1:36" ht="15" x14ac:dyDescent="0.25">
      <c r="A1818" s="11" t="s">
        <v>5451</v>
      </c>
      <c r="B1818" s="11" t="s">
        <v>5452</v>
      </c>
      <c r="C1818" s="11" t="s">
        <v>85</v>
      </c>
      <c r="D1818" s="11" t="s">
        <v>86</v>
      </c>
      <c r="E1818" s="11" t="s">
        <v>5438</v>
      </c>
      <c r="F1818" s="11" t="s">
        <v>5453</v>
      </c>
      <c r="G1818" s="11" t="s">
        <v>89</v>
      </c>
      <c r="H1818" s="11" t="s">
        <v>90</v>
      </c>
      <c r="I1818" s="12">
        <v>5</v>
      </c>
      <c r="J1818" s="11" t="s">
        <v>91</v>
      </c>
      <c r="K1818" s="11" t="s">
        <v>92</v>
      </c>
      <c r="L1818" s="13">
        <v>95</v>
      </c>
      <c r="M1818" s="11" t="s">
        <v>89</v>
      </c>
      <c r="N1818" s="12">
        <v>1</v>
      </c>
      <c r="O1818" s="10" t="str">
        <f t="shared" si="548"/>
        <v/>
      </c>
      <c r="P1818" s="10">
        <f t="shared" si="558"/>
        <v>17</v>
      </c>
      <c r="Q1818" s="10" t="str">
        <f t="shared" si="559"/>
        <v/>
      </c>
      <c r="R1818" s="10">
        <f t="shared" si="560"/>
        <v>28</v>
      </c>
      <c r="S1818" s="10" t="str">
        <f t="shared" si="561"/>
        <v/>
      </c>
      <c r="V1818" cm="1">
        <f t="array" ref="V1818">MIN(IFERROR(FIND(_xlfn.SEQUENCE(10,,CHAR(48)),F1818),""))</f>
        <v>8</v>
      </c>
      <c r="W1818" s="25" cm="1">
        <f t="array" ref="W1818">MIN(IFERROR(FIND(_xlfn.SEQUENCE(10,,CHAR(48)),B1818),""))</f>
        <v>21</v>
      </c>
      <c r="X1818" s="10">
        <f t="shared" si="549"/>
        <v>15</v>
      </c>
      <c r="Y1818" s="17" t="str">
        <f t="shared" si="550"/>
        <v xml:space="preserve">Repous. ET.JUPE </v>
      </c>
      <c r="Z1818" s="10" t="str">
        <f t="shared" si="551"/>
        <v>611_3010</v>
      </c>
      <c r="AA1818" s="10" t="str">
        <f t="shared" si="552"/>
        <v>611_3010</v>
      </c>
      <c r="AB1818" s="10" t="str">
        <f t="shared" si="553"/>
        <v>2 H 5 H</v>
      </c>
      <c r="AC1818" s="14">
        <f t="shared" si="554"/>
        <v>5</v>
      </c>
      <c r="AD1818" s="10" t="str">
        <f t="shared" si="555"/>
        <v>611_3010 / 29065377</v>
      </c>
      <c r="AE1818" s="10" t="str">
        <f t="shared" si="556"/>
        <v>29065377</v>
      </c>
      <c r="AF1818" s="10" t="str">
        <f>IFERROR(FIND("~",B1818),"")</f>
        <v/>
      </c>
      <c r="AG1818" s="10" t="str">
        <f t="shared" si="557"/>
        <v>611_3010</v>
      </c>
      <c r="AH1818" s="10" t="str">
        <f t="shared" si="562"/>
        <v xml:space="preserve">Repous. ET.JUPE </v>
      </c>
      <c r="AI1818" s="10" t="str">
        <f t="shared" si="563"/>
        <v>2 H 5 H</v>
      </c>
      <c r="AJ1818" s="10" t="str">
        <f t="shared" si="564"/>
        <v>29065377</v>
      </c>
    </row>
    <row r="1819" spans="1:36" ht="15" x14ac:dyDescent="0.25">
      <c r="A1819" s="11" t="s">
        <v>4684</v>
      </c>
      <c r="B1819" s="11" t="s">
        <v>4685</v>
      </c>
      <c r="C1819" s="11" t="s">
        <v>85</v>
      </c>
      <c r="D1819" s="11" t="s">
        <v>86</v>
      </c>
      <c r="E1819" s="11" t="s">
        <v>89</v>
      </c>
      <c r="F1819" s="11" t="s">
        <v>4686</v>
      </c>
      <c r="G1819" s="11" t="s">
        <v>89</v>
      </c>
      <c r="H1819" s="11" t="s">
        <v>90</v>
      </c>
      <c r="I1819" s="12">
        <v>2</v>
      </c>
      <c r="J1819" s="11" t="s">
        <v>91</v>
      </c>
      <c r="K1819" s="11" t="s">
        <v>92</v>
      </c>
      <c r="L1819" s="13">
        <v>140</v>
      </c>
      <c r="M1819" s="11" t="s">
        <v>89</v>
      </c>
      <c r="N1819" s="12">
        <v>1</v>
      </c>
      <c r="O1819" s="10" t="str">
        <f t="shared" si="548"/>
        <v/>
      </c>
      <c r="P1819" s="10">
        <f t="shared" si="558"/>
        <v>21</v>
      </c>
      <c r="Q1819" s="10" t="str">
        <f t="shared" si="559"/>
        <v/>
      </c>
      <c r="R1819" s="10">
        <f t="shared" si="560"/>
        <v>32</v>
      </c>
      <c r="S1819" s="10" t="str">
        <f t="shared" si="561"/>
        <v/>
      </c>
      <c r="V1819" cm="1">
        <f t="array" ref="V1819">MIN(IFERROR(FIND(_xlfn.SEQUENCE(10,,CHAR(48)),F1819),""))</f>
        <v>8</v>
      </c>
      <c r="W1819" s="25" cm="1">
        <f t="array" ref="W1819">MIN(IFERROR(FIND(_xlfn.SEQUENCE(10,,CHAR(48)),B1819),""))</f>
        <v>25</v>
      </c>
      <c r="X1819" s="10">
        <f t="shared" si="549"/>
        <v>15</v>
      </c>
      <c r="Y1819" s="17" t="str">
        <f t="shared" si="550"/>
        <v xml:space="preserve">C.molette MOULURAGE </v>
      </c>
      <c r="Z1819" s="10" t="str">
        <f t="shared" si="551"/>
        <v>312_3014</v>
      </c>
      <c r="AA1819" s="10" t="str">
        <f t="shared" si="552"/>
        <v>312_3014</v>
      </c>
      <c r="AB1819" s="10" t="str">
        <f t="shared" si="553"/>
        <v>A créer</v>
      </c>
      <c r="AC1819" s="14">
        <f t="shared" si="554"/>
        <v>2</v>
      </c>
      <c r="AD1819" s="10" t="str">
        <f t="shared" si="555"/>
        <v>312_3014 / 29065449</v>
      </c>
      <c r="AE1819" s="10" t="str">
        <f t="shared" si="556"/>
        <v>29065449</v>
      </c>
      <c r="AG1819" s="10" t="str">
        <f t="shared" si="557"/>
        <v>312_3014</v>
      </c>
      <c r="AH1819" s="10" t="str">
        <f t="shared" si="562"/>
        <v xml:space="preserve">C.molette MOULURAGE </v>
      </c>
      <c r="AI1819" s="10" t="str">
        <f t="shared" si="563"/>
        <v>A créer</v>
      </c>
      <c r="AJ1819" s="10" t="str">
        <f t="shared" si="564"/>
        <v>29065449</v>
      </c>
    </row>
    <row r="1820" spans="1:36" ht="15" x14ac:dyDescent="0.25">
      <c r="A1820" s="11" t="s">
        <v>4687</v>
      </c>
      <c r="B1820" s="11" t="s">
        <v>4688</v>
      </c>
      <c r="C1820" s="11" t="s">
        <v>85</v>
      </c>
      <c r="D1820" s="11" t="s">
        <v>86</v>
      </c>
      <c r="E1820" s="11" t="s">
        <v>89</v>
      </c>
      <c r="F1820" s="11" t="s">
        <v>4689</v>
      </c>
      <c r="G1820" s="11" t="s">
        <v>89</v>
      </c>
      <c r="H1820" s="11" t="s">
        <v>90</v>
      </c>
      <c r="I1820" s="12">
        <v>1</v>
      </c>
      <c r="J1820" s="11" t="s">
        <v>91</v>
      </c>
      <c r="K1820" s="11" t="s">
        <v>92</v>
      </c>
      <c r="L1820" s="13">
        <v>290</v>
      </c>
      <c r="M1820" s="11" t="s">
        <v>89</v>
      </c>
      <c r="N1820" s="12">
        <v>1</v>
      </c>
      <c r="O1820" s="10" t="str">
        <f t="shared" si="548"/>
        <v/>
      </c>
      <c r="P1820" s="10">
        <f t="shared" si="558"/>
        <v>17</v>
      </c>
      <c r="Q1820" s="10" t="str">
        <f t="shared" si="559"/>
        <v/>
      </c>
      <c r="R1820" s="10">
        <f t="shared" si="560"/>
        <v>28</v>
      </c>
      <c r="S1820" s="10" t="str">
        <f t="shared" si="561"/>
        <v/>
      </c>
      <c r="V1820" cm="1">
        <f t="array" ref="V1820">MIN(IFERROR(FIND(_xlfn.SEQUENCE(10,,CHAR(48)),F1820),""))</f>
        <v>8</v>
      </c>
      <c r="W1820" s="25" cm="1">
        <f t="array" ref="W1820">MIN(IFERROR(FIND(_xlfn.SEQUENCE(10,,CHAR(48)),B1820),""))</f>
        <v>21</v>
      </c>
      <c r="X1820" s="10">
        <f t="shared" si="549"/>
        <v>15</v>
      </c>
      <c r="Y1820" s="17" t="str">
        <f t="shared" si="550"/>
        <v xml:space="preserve">Poinçon ETIRAGE </v>
      </c>
      <c r="Z1820" s="10" t="str">
        <f t="shared" si="551"/>
        <v>312_3011</v>
      </c>
      <c r="AA1820" s="10" t="str">
        <f t="shared" si="552"/>
        <v>312_3011</v>
      </c>
      <c r="AB1820" s="10" t="str">
        <f t="shared" si="553"/>
        <v>A créer</v>
      </c>
      <c r="AC1820" s="14">
        <f t="shared" si="554"/>
        <v>1</v>
      </c>
      <c r="AD1820" s="10" t="str">
        <f t="shared" si="555"/>
        <v>312_3011 / 29065860</v>
      </c>
      <c r="AE1820" s="10" t="str">
        <f t="shared" si="556"/>
        <v>29065860</v>
      </c>
      <c r="AG1820" s="10" t="str">
        <f t="shared" si="557"/>
        <v>312_3011</v>
      </c>
      <c r="AH1820" s="10" t="str">
        <f t="shared" si="562"/>
        <v xml:space="preserve">Poinçon ETIRAGE </v>
      </c>
      <c r="AI1820" s="10" t="str">
        <f t="shared" si="563"/>
        <v>A créer</v>
      </c>
      <c r="AJ1820" s="10" t="str">
        <f t="shared" si="564"/>
        <v>29065860</v>
      </c>
    </row>
    <row r="1821" spans="1:36" ht="15" x14ac:dyDescent="0.25">
      <c r="A1821" s="11" t="s">
        <v>4690</v>
      </c>
      <c r="B1821" s="11" t="s">
        <v>4691</v>
      </c>
      <c r="C1821" s="11" t="s">
        <v>85</v>
      </c>
      <c r="D1821" s="11" t="s">
        <v>86</v>
      </c>
      <c r="E1821" s="11" t="s">
        <v>89</v>
      </c>
      <c r="F1821" s="11" t="s">
        <v>4692</v>
      </c>
      <c r="G1821" s="11" t="s">
        <v>89</v>
      </c>
      <c r="H1821" s="11" t="s">
        <v>90</v>
      </c>
      <c r="I1821" s="12">
        <v>9</v>
      </c>
      <c r="J1821" s="11" t="s">
        <v>91</v>
      </c>
      <c r="K1821" s="11" t="s">
        <v>92</v>
      </c>
      <c r="L1821" s="13">
        <v>150</v>
      </c>
      <c r="M1821" s="11" t="s">
        <v>89</v>
      </c>
      <c r="N1821" s="12">
        <v>1</v>
      </c>
      <c r="O1821" s="10" t="str">
        <f t="shared" si="548"/>
        <v/>
      </c>
      <c r="P1821" s="10" t="str">
        <f t="shared" si="558"/>
        <v/>
      </c>
      <c r="Q1821" s="10" t="str">
        <f t="shared" si="559"/>
        <v/>
      </c>
      <c r="R1821" s="10">
        <f t="shared" si="560"/>
        <v>29</v>
      </c>
      <c r="S1821" s="10" t="str">
        <f t="shared" si="561"/>
        <v/>
      </c>
      <c r="V1821" cm="1">
        <f t="array" ref="V1821">MIN(IFERROR(FIND(_xlfn.SEQUENCE(10,,CHAR(48)),F1821),""))</f>
        <v>10</v>
      </c>
      <c r="W1821" s="25" cm="1">
        <f t="array" ref="W1821">MIN(IFERROR(FIND(_xlfn.SEQUENCE(10,,CHAR(48)),B1821),""))</f>
        <v>10</v>
      </c>
      <c r="X1821" s="10">
        <f t="shared" si="549"/>
        <v>17</v>
      </c>
      <c r="Y1821" s="17" t="str">
        <f t="shared" si="550"/>
        <v xml:space="preserve">BIDON DE </v>
      </c>
      <c r="Z1821" s="10" t="str">
        <f t="shared" si="551"/>
        <v>484 DACD</v>
      </c>
      <c r="AA1821" s="10" t="str">
        <f t="shared" si="552"/>
        <v>484 DACD</v>
      </c>
      <c r="AB1821" s="10" t="str">
        <f t="shared" si="553"/>
        <v>A créer</v>
      </c>
      <c r="AC1821" s="14">
        <f t="shared" si="554"/>
        <v>9</v>
      </c>
      <c r="AD1821" s="10" t="str">
        <f t="shared" si="555"/>
        <v>484 DACD / 29062451</v>
      </c>
      <c r="AE1821" s="10" t="str">
        <f t="shared" si="556"/>
        <v>29062451</v>
      </c>
      <c r="AG1821" s="10" t="str">
        <f t="shared" si="557"/>
        <v>484 DACD</v>
      </c>
      <c r="AH1821" s="10" t="str">
        <f t="shared" si="562"/>
        <v xml:space="preserve">BIDON DE </v>
      </c>
      <c r="AI1821" s="10" t="str">
        <f t="shared" si="563"/>
        <v>A créer</v>
      </c>
      <c r="AJ1821" s="10" t="str">
        <f t="shared" si="564"/>
        <v>29062451</v>
      </c>
    </row>
    <row r="1822" spans="1:36" ht="15" x14ac:dyDescent="0.25">
      <c r="A1822" s="11" t="s">
        <v>4696</v>
      </c>
      <c r="B1822" s="11" t="s">
        <v>4697</v>
      </c>
      <c r="C1822" s="11" t="s">
        <v>85</v>
      </c>
      <c r="D1822" s="11" t="s">
        <v>86</v>
      </c>
      <c r="E1822" s="11" t="s">
        <v>89</v>
      </c>
      <c r="F1822" s="11" t="s">
        <v>4698</v>
      </c>
      <c r="G1822" s="11" t="s">
        <v>89</v>
      </c>
      <c r="H1822" s="11" t="s">
        <v>90</v>
      </c>
      <c r="I1822" s="12">
        <v>1</v>
      </c>
      <c r="J1822" s="11" t="s">
        <v>91</v>
      </c>
      <c r="K1822" s="11" t="s">
        <v>92</v>
      </c>
      <c r="L1822" s="13">
        <v>290</v>
      </c>
      <c r="M1822" s="11" t="s">
        <v>89</v>
      </c>
      <c r="N1822" s="12">
        <v>1</v>
      </c>
      <c r="O1822" s="10">
        <f t="shared" si="548"/>
        <v>9</v>
      </c>
      <c r="P1822" s="10" t="str">
        <f t="shared" si="558"/>
        <v/>
      </c>
      <c r="Q1822" s="10">
        <f t="shared" si="559"/>
        <v>15</v>
      </c>
      <c r="R1822" s="10">
        <f t="shared" si="560"/>
        <v>27</v>
      </c>
      <c r="S1822" s="10" t="str">
        <f t="shared" si="561"/>
        <v>_MFR120_0173</v>
      </c>
      <c r="V1822" cm="1">
        <f t="array" ref="V1822">MIN(IFERROR(FIND(_xlfn.SEQUENCE(10,,CHAR(48)),F1822),""))</f>
        <v>12</v>
      </c>
      <c r="W1822" s="25" cm="1">
        <f t="array" ref="W1822">MIN(IFERROR(FIND(_xlfn.SEQUENCE(10,,CHAR(48)),B1822),""))</f>
        <v>20</v>
      </c>
      <c r="X1822" s="10">
        <f t="shared" si="549"/>
        <v>20</v>
      </c>
      <c r="Y1822" s="17" t="str">
        <f t="shared" si="550"/>
        <v xml:space="preserve">flasque </v>
      </c>
      <c r="Z1822" s="10" t="str">
        <f t="shared" si="551"/>
        <v>120_0173A</v>
      </c>
      <c r="AA1822" s="10" t="str">
        <f t="shared" si="552"/>
        <v>120_0173</v>
      </c>
      <c r="AB1822" s="10" t="str">
        <f t="shared" si="553"/>
        <v>A créer</v>
      </c>
      <c r="AC1822" s="14">
        <f t="shared" si="554"/>
        <v>1</v>
      </c>
      <c r="AD1822" s="10" t="str">
        <f t="shared" si="555"/>
        <v>120_0173 / 31243094</v>
      </c>
      <c r="AE1822" s="10" t="str">
        <f t="shared" si="556"/>
        <v>31243094</v>
      </c>
      <c r="AG1822" s="10" t="str">
        <f t="shared" si="557"/>
        <v>120_0173</v>
      </c>
      <c r="AH1822" s="10" t="str">
        <f t="shared" si="562"/>
        <v xml:space="preserve">flasque </v>
      </c>
      <c r="AI1822" s="10" t="str">
        <f t="shared" si="563"/>
        <v>A créer</v>
      </c>
      <c r="AJ1822" s="10" t="str">
        <f t="shared" si="564"/>
        <v>31243094</v>
      </c>
    </row>
    <row r="1823" spans="1:36" ht="15" x14ac:dyDescent="0.25">
      <c r="A1823" s="11" t="s">
        <v>4702</v>
      </c>
      <c r="B1823" s="11" t="s">
        <v>4703</v>
      </c>
      <c r="C1823" s="11" t="s">
        <v>85</v>
      </c>
      <c r="D1823" s="11" t="s">
        <v>86</v>
      </c>
      <c r="E1823" s="11" t="s">
        <v>89</v>
      </c>
      <c r="F1823" s="11" t="s">
        <v>4704</v>
      </c>
      <c r="G1823" s="11" t="s">
        <v>89</v>
      </c>
      <c r="H1823" s="11" t="s">
        <v>90</v>
      </c>
      <c r="I1823" s="12">
        <v>1</v>
      </c>
      <c r="J1823" s="11" t="s">
        <v>91</v>
      </c>
      <c r="K1823" s="11" t="s">
        <v>92</v>
      </c>
      <c r="L1823" s="13">
        <v>445</v>
      </c>
      <c r="M1823" s="11" t="s">
        <v>89</v>
      </c>
      <c r="N1823" s="12">
        <v>1</v>
      </c>
      <c r="O1823" s="10">
        <f t="shared" si="548"/>
        <v>15</v>
      </c>
      <c r="P1823" s="10" t="str">
        <f t="shared" si="558"/>
        <v/>
      </c>
      <c r="Q1823" s="10">
        <f t="shared" si="559"/>
        <v>21</v>
      </c>
      <c r="R1823" s="10">
        <f t="shared" si="560"/>
        <v>33</v>
      </c>
      <c r="S1823" s="10" t="str">
        <f t="shared" si="561"/>
        <v>_MFR120_0169</v>
      </c>
      <c r="V1823" cm="1">
        <f t="array" ref="V1823">MIN(IFERROR(FIND(_xlfn.SEQUENCE(10,,CHAR(48)),F1823),""))</f>
        <v>12</v>
      </c>
      <c r="W1823" s="25" cm="1">
        <f t="array" ref="W1823">MIN(IFERROR(FIND(_xlfn.SEQUENCE(10,,CHAR(48)),B1823),""))</f>
        <v>26</v>
      </c>
      <c r="X1823" s="10">
        <f t="shared" si="549"/>
        <v>20</v>
      </c>
      <c r="Y1823" s="17" t="str">
        <f t="shared" si="550"/>
        <v xml:space="preserve">came poussoir </v>
      </c>
      <c r="Z1823" s="10" t="str">
        <f t="shared" si="551"/>
        <v>120_0169A</v>
      </c>
      <c r="AA1823" s="10" t="str">
        <f t="shared" si="552"/>
        <v>120_0169</v>
      </c>
      <c r="AB1823" s="10" t="str">
        <f t="shared" si="553"/>
        <v>A créer</v>
      </c>
      <c r="AC1823" s="14">
        <f t="shared" si="554"/>
        <v>1</v>
      </c>
      <c r="AD1823" s="10" t="str">
        <f t="shared" si="555"/>
        <v>120_0169 / 31243104</v>
      </c>
      <c r="AE1823" s="10" t="str">
        <f t="shared" si="556"/>
        <v>31243104</v>
      </c>
      <c r="AG1823" s="10" t="str">
        <f t="shared" si="557"/>
        <v>120_0169</v>
      </c>
      <c r="AH1823" s="10" t="str">
        <f t="shared" si="562"/>
        <v xml:space="preserve">came poussoir </v>
      </c>
      <c r="AI1823" s="10" t="str">
        <f t="shared" si="563"/>
        <v>A créer</v>
      </c>
      <c r="AJ1823" s="10" t="str">
        <f t="shared" si="564"/>
        <v>31243104</v>
      </c>
    </row>
    <row r="1824" spans="1:36" ht="15" x14ac:dyDescent="0.25">
      <c r="A1824" s="11" t="s">
        <v>4705</v>
      </c>
      <c r="B1824" s="11" t="s">
        <v>4706</v>
      </c>
      <c r="C1824" s="11" t="s">
        <v>85</v>
      </c>
      <c r="D1824" s="11" t="s">
        <v>86</v>
      </c>
      <c r="E1824" s="11" t="s">
        <v>89</v>
      </c>
      <c r="F1824" s="11" t="s">
        <v>4707</v>
      </c>
      <c r="G1824" s="11" t="s">
        <v>89</v>
      </c>
      <c r="H1824" s="11" t="s">
        <v>90</v>
      </c>
      <c r="I1824" s="12">
        <v>1</v>
      </c>
      <c r="J1824" s="11" t="s">
        <v>91</v>
      </c>
      <c r="K1824" s="11" t="s">
        <v>92</v>
      </c>
      <c r="L1824" s="13">
        <v>390</v>
      </c>
      <c r="M1824" s="11" t="s">
        <v>89</v>
      </c>
      <c r="N1824" s="12">
        <v>1</v>
      </c>
      <c r="O1824" s="10">
        <f t="shared" si="548"/>
        <v>10</v>
      </c>
      <c r="P1824" s="10" t="str">
        <f t="shared" si="558"/>
        <v/>
      </c>
      <c r="Q1824" s="10">
        <f t="shared" si="559"/>
        <v>16</v>
      </c>
      <c r="R1824" s="10">
        <f t="shared" si="560"/>
        <v>28</v>
      </c>
      <c r="S1824" s="10" t="str">
        <f t="shared" si="561"/>
        <v>_MFR120_0136</v>
      </c>
      <c r="V1824" cm="1">
        <f t="array" ref="V1824">MIN(IFERROR(FIND(_xlfn.SEQUENCE(10,,CHAR(48)),F1824),""))</f>
        <v>12</v>
      </c>
      <c r="W1824" s="25" cm="1">
        <f t="array" ref="W1824">MIN(IFERROR(FIND(_xlfn.SEQUENCE(10,,CHAR(48)),B1824),""))</f>
        <v>21</v>
      </c>
      <c r="X1824" s="10">
        <f t="shared" si="549"/>
        <v>20</v>
      </c>
      <c r="Y1824" s="17" t="str">
        <f t="shared" si="550"/>
        <v xml:space="preserve">axe bras </v>
      </c>
      <c r="Z1824" s="10" t="str">
        <f t="shared" si="551"/>
        <v>120_0136A</v>
      </c>
      <c r="AA1824" s="10" t="str">
        <f t="shared" si="552"/>
        <v>120_0136</v>
      </c>
      <c r="AB1824" s="10" t="str">
        <f t="shared" si="553"/>
        <v>A créer</v>
      </c>
      <c r="AC1824" s="14">
        <f t="shared" si="554"/>
        <v>1</v>
      </c>
      <c r="AD1824" s="10" t="str">
        <f t="shared" si="555"/>
        <v>120_0136 / 31243105</v>
      </c>
      <c r="AE1824" s="10" t="str">
        <f t="shared" si="556"/>
        <v>31243105</v>
      </c>
      <c r="AG1824" s="10" t="str">
        <f t="shared" si="557"/>
        <v>120_0136</v>
      </c>
      <c r="AH1824" s="10" t="str">
        <f t="shared" si="562"/>
        <v xml:space="preserve">axe bras </v>
      </c>
      <c r="AI1824" s="10" t="str">
        <f t="shared" si="563"/>
        <v>A créer</v>
      </c>
      <c r="AJ1824" s="10" t="str">
        <f t="shared" si="564"/>
        <v>31243105</v>
      </c>
    </row>
    <row r="1825" spans="1:36" ht="15" x14ac:dyDescent="0.25">
      <c r="A1825" s="11" t="s">
        <v>4708</v>
      </c>
      <c r="B1825" s="11" t="s">
        <v>4709</v>
      </c>
      <c r="C1825" s="11" t="s">
        <v>85</v>
      </c>
      <c r="D1825" s="11" t="s">
        <v>86</v>
      </c>
      <c r="E1825" s="11" t="s">
        <v>89</v>
      </c>
      <c r="F1825" s="11" t="s">
        <v>4710</v>
      </c>
      <c r="G1825" s="11" t="s">
        <v>89</v>
      </c>
      <c r="H1825" s="11" t="s">
        <v>90</v>
      </c>
      <c r="I1825" s="12">
        <v>1</v>
      </c>
      <c r="J1825" s="11" t="s">
        <v>91</v>
      </c>
      <c r="K1825" s="11" t="s">
        <v>92</v>
      </c>
      <c r="L1825" s="13">
        <v>210</v>
      </c>
      <c r="M1825" s="11" t="s">
        <v>89</v>
      </c>
      <c r="N1825" s="12">
        <v>1</v>
      </c>
      <c r="O1825" s="10">
        <f t="shared" si="548"/>
        <v>6</v>
      </c>
      <c r="P1825" s="10" t="str">
        <f t="shared" si="558"/>
        <v/>
      </c>
      <c r="Q1825" s="10">
        <f t="shared" si="559"/>
        <v>12</v>
      </c>
      <c r="R1825" s="10">
        <f t="shared" si="560"/>
        <v>24</v>
      </c>
      <c r="S1825" s="10" t="str">
        <f t="shared" si="561"/>
        <v>_MFR120_0160</v>
      </c>
      <c r="V1825" cm="1">
        <f t="array" ref="V1825">MIN(IFERROR(FIND(_xlfn.SEQUENCE(10,,CHAR(48)),F1825),""))</f>
        <v>12</v>
      </c>
      <c r="W1825" s="25" cm="1">
        <f t="array" ref="W1825">MIN(IFERROR(FIND(_xlfn.SEQUENCE(10,,CHAR(48)),B1825),""))</f>
        <v>17</v>
      </c>
      <c r="X1825" s="10">
        <f t="shared" si="549"/>
        <v>20</v>
      </c>
      <c r="Y1825" s="17" t="str">
        <f t="shared" si="550"/>
        <v xml:space="preserve">bras </v>
      </c>
      <c r="Z1825" s="10" t="str">
        <f t="shared" si="551"/>
        <v>120_0160A</v>
      </c>
      <c r="AA1825" s="10" t="str">
        <f t="shared" si="552"/>
        <v>120_0160</v>
      </c>
      <c r="AB1825" s="10" t="str">
        <f t="shared" si="553"/>
        <v>A créer</v>
      </c>
      <c r="AC1825" s="14">
        <f t="shared" si="554"/>
        <v>1</v>
      </c>
      <c r="AD1825" s="10" t="str">
        <f t="shared" si="555"/>
        <v>120_0160 / 31243106</v>
      </c>
      <c r="AE1825" s="10" t="str">
        <f t="shared" si="556"/>
        <v>31243106</v>
      </c>
      <c r="AG1825" s="10" t="str">
        <f t="shared" si="557"/>
        <v>120_0160</v>
      </c>
      <c r="AH1825" s="10" t="str">
        <f t="shared" si="562"/>
        <v xml:space="preserve">bras </v>
      </c>
      <c r="AI1825" s="10" t="str">
        <f t="shared" si="563"/>
        <v>A créer</v>
      </c>
      <c r="AJ1825" s="10" t="str">
        <f t="shared" si="564"/>
        <v>31243106</v>
      </c>
    </row>
    <row r="1826" spans="1:36" ht="15" x14ac:dyDescent="0.25">
      <c r="A1826" s="11" t="s">
        <v>4711</v>
      </c>
      <c r="B1826" s="11" t="s">
        <v>4712</v>
      </c>
      <c r="C1826" s="11" t="s">
        <v>85</v>
      </c>
      <c r="D1826" s="11" t="s">
        <v>86</v>
      </c>
      <c r="E1826" s="11" t="s">
        <v>89</v>
      </c>
      <c r="F1826" s="11" t="s">
        <v>4713</v>
      </c>
      <c r="G1826" s="11" t="s">
        <v>89</v>
      </c>
      <c r="H1826" s="11" t="s">
        <v>90</v>
      </c>
      <c r="I1826" s="12">
        <v>3</v>
      </c>
      <c r="J1826" s="11" t="s">
        <v>91</v>
      </c>
      <c r="K1826" s="11" t="s">
        <v>92</v>
      </c>
      <c r="L1826" s="13">
        <v>45</v>
      </c>
      <c r="M1826" s="11" t="s">
        <v>89</v>
      </c>
      <c r="N1826" s="12">
        <v>1</v>
      </c>
      <c r="O1826" s="10">
        <f t="shared" si="548"/>
        <v>8</v>
      </c>
      <c r="P1826" s="10" t="str">
        <f t="shared" si="558"/>
        <v/>
      </c>
      <c r="Q1826" s="10">
        <f t="shared" si="559"/>
        <v>14</v>
      </c>
      <c r="R1826" s="10">
        <f t="shared" si="560"/>
        <v>26</v>
      </c>
      <c r="S1826" s="10" t="str">
        <f t="shared" si="561"/>
        <v>_MFR120_0135</v>
      </c>
      <c r="V1826" cm="1">
        <f t="array" ref="V1826">MIN(IFERROR(FIND(_xlfn.SEQUENCE(10,,CHAR(48)),F1826),""))</f>
        <v>12</v>
      </c>
      <c r="W1826" s="25" cm="1">
        <f t="array" ref="W1826">MIN(IFERROR(FIND(_xlfn.SEQUENCE(10,,CHAR(48)),B1826),""))</f>
        <v>19</v>
      </c>
      <c r="X1826" s="10">
        <f t="shared" si="549"/>
        <v>20</v>
      </c>
      <c r="Y1826" s="17" t="str">
        <f t="shared" si="550"/>
        <v xml:space="preserve">embout </v>
      </c>
      <c r="Z1826" s="10" t="str">
        <f t="shared" ref="Z1826:Z1857" si="566">RIGHT(F1826,(X1826+1)-V1826)</f>
        <v>120_0135A</v>
      </c>
      <c r="AA1826" s="10" t="str">
        <f t="shared" si="552"/>
        <v>120_0135</v>
      </c>
      <c r="AB1826" s="10" t="str">
        <f t="shared" si="553"/>
        <v>A créer</v>
      </c>
      <c r="AC1826" s="14">
        <f t="shared" si="554"/>
        <v>3</v>
      </c>
      <c r="AD1826" s="10" t="str">
        <f t="shared" si="555"/>
        <v>120_0135 / 31243107</v>
      </c>
      <c r="AE1826" s="10" t="str">
        <f t="shared" si="556"/>
        <v>31243107</v>
      </c>
      <c r="AG1826" s="10" t="str">
        <f t="shared" si="557"/>
        <v>120_0135</v>
      </c>
      <c r="AH1826" s="10" t="str">
        <f t="shared" si="562"/>
        <v xml:space="preserve">embout </v>
      </c>
      <c r="AI1826" s="10" t="str">
        <f t="shared" si="563"/>
        <v>A créer</v>
      </c>
      <c r="AJ1826" s="10" t="str">
        <f t="shared" si="564"/>
        <v>31243107</v>
      </c>
    </row>
    <row r="1827" spans="1:36" ht="15" x14ac:dyDescent="0.25">
      <c r="A1827" s="11" t="s">
        <v>4714</v>
      </c>
      <c r="B1827" s="11" t="s">
        <v>4715</v>
      </c>
      <c r="C1827" s="11" t="s">
        <v>85</v>
      </c>
      <c r="D1827" s="11" t="s">
        <v>86</v>
      </c>
      <c r="E1827" s="11" t="s">
        <v>89</v>
      </c>
      <c r="F1827" s="11" t="s">
        <v>4716</v>
      </c>
      <c r="G1827" s="11" t="s">
        <v>89</v>
      </c>
      <c r="H1827" s="11" t="s">
        <v>90</v>
      </c>
      <c r="I1827" s="12">
        <v>1</v>
      </c>
      <c r="J1827" s="11" t="s">
        <v>91</v>
      </c>
      <c r="K1827" s="11" t="s">
        <v>92</v>
      </c>
      <c r="L1827" s="13">
        <v>50</v>
      </c>
      <c r="M1827" s="11" t="s">
        <v>89</v>
      </c>
      <c r="N1827" s="12">
        <v>1</v>
      </c>
      <c r="O1827" s="10">
        <f t="shared" si="548"/>
        <v>6</v>
      </c>
      <c r="P1827" s="10" t="str">
        <f t="shared" si="558"/>
        <v/>
      </c>
      <c r="Q1827" s="10">
        <f t="shared" si="559"/>
        <v>12</v>
      </c>
      <c r="R1827" s="10">
        <f t="shared" si="560"/>
        <v>24</v>
      </c>
      <c r="S1827" s="10" t="str">
        <f t="shared" si="561"/>
        <v>_MFR120_0161</v>
      </c>
      <c r="V1827" cm="1">
        <f t="array" ref="V1827">MIN(IFERROR(FIND(_xlfn.SEQUENCE(10,,CHAR(48)),F1827),""))</f>
        <v>12</v>
      </c>
      <c r="W1827" s="25" cm="1">
        <f t="array" ref="W1827">MIN(IFERROR(FIND(_xlfn.SEQUENCE(10,,CHAR(48)),B1827),""))</f>
        <v>17</v>
      </c>
      <c r="X1827" s="10">
        <f t="shared" si="549"/>
        <v>20</v>
      </c>
      <c r="Y1827" s="17" t="str">
        <f t="shared" si="550"/>
        <v xml:space="preserve">bras </v>
      </c>
      <c r="Z1827" s="10" t="str">
        <f t="shared" si="566"/>
        <v>120_0161A</v>
      </c>
      <c r="AA1827" s="10" t="str">
        <f t="shared" si="552"/>
        <v>120_0161</v>
      </c>
      <c r="AB1827" s="10" t="str">
        <f t="shared" si="553"/>
        <v>A créer</v>
      </c>
      <c r="AC1827" s="14">
        <f t="shared" si="554"/>
        <v>1</v>
      </c>
      <c r="AD1827" s="10" t="str">
        <f t="shared" si="555"/>
        <v>120_0161 / 31243108</v>
      </c>
      <c r="AE1827" s="10" t="str">
        <f t="shared" si="556"/>
        <v>31243108</v>
      </c>
      <c r="AG1827" s="10" t="str">
        <f t="shared" si="557"/>
        <v>120_0161</v>
      </c>
      <c r="AH1827" s="10" t="str">
        <f t="shared" si="562"/>
        <v xml:space="preserve">bras </v>
      </c>
      <c r="AI1827" s="10" t="str">
        <f t="shared" si="563"/>
        <v>A créer</v>
      </c>
      <c r="AJ1827" s="10" t="str">
        <f t="shared" si="564"/>
        <v>31243108</v>
      </c>
    </row>
    <row r="1828" spans="1:36" ht="15" x14ac:dyDescent="0.25">
      <c r="A1828" s="11" t="s">
        <v>4717</v>
      </c>
      <c r="B1828" s="11" t="s">
        <v>4718</v>
      </c>
      <c r="C1828" s="11" t="s">
        <v>85</v>
      </c>
      <c r="D1828" s="11" t="s">
        <v>86</v>
      </c>
      <c r="E1828" s="11" t="s">
        <v>89</v>
      </c>
      <c r="F1828" s="11" t="s">
        <v>4719</v>
      </c>
      <c r="G1828" s="11" t="s">
        <v>89</v>
      </c>
      <c r="H1828" s="11" t="s">
        <v>90</v>
      </c>
      <c r="I1828" s="12">
        <v>1</v>
      </c>
      <c r="J1828" s="11" t="s">
        <v>91</v>
      </c>
      <c r="K1828" s="11" t="s">
        <v>92</v>
      </c>
      <c r="L1828" s="13">
        <v>290</v>
      </c>
      <c r="M1828" s="11" t="s">
        <v>89</v>
      </c>
      <c r="N1828" s="12">
        <v>1</v>
      </c>
      <c r="O1828" s="10">
        <f t="shared" si="548"/>
        <v>17</v>
      </c>
      <c r="P1828" s="10" t="str">
        <f t="shared" si="558"/>
        <v/>
      </c>
      <c r="Q1828" s="10">
        <f t="shared" si="559"/>
        <v>23</v>
      </c>
      <c r="R1828" s="10">
        <f t="shared" si="560"/>
        <v>31</v>
      </c>
      <c r="S1828" s="10" t="str">
        <f t="shared" si="561"/>
        <v>312_2238</v>
      </c>
      <c r="V1828" cm="1">
        <f t="array" ref="V1828">MIN(IFERROR(FIND(_xlfn.SEQUENCE(10,,CHAR(48)),F1828),""))</f>
        <v>8</v>
      </c>
      <c r="W1828" s="25" cm="1">
        <f t="array" ref="W1828">MIN(IFERROR(FIND(_xlfn.SEQUENCE(10,,CHAR(48)),B1828),""))</f>
        <v>24</v>
      </c>
      <c r="X1828" s="10">
        <f t="shared" si="549"/>
        <v>16</v>
      </c>
      <c r="Y1828" s="17" t="str">
        <f t="shared" si="550"/>
        <v xml:space="preserve">poinçon etirage </v>
      </c>
      <c r="Z1828" s="10" t="str">
        <f t="shared" si="566"/>
        <v>312_2238A</v>
      </c>
      <c r="AA1828" s="10" t="str">
        <f t="shared" si="552"/>
        <v>312_2238</v>
      </c>
      <c r="AB1828" s="10" t="str">
        <f t="shared" si="553"/>
        <v>A créer</v>
      </c>
      <c r="AC1828" s="14">
        <f t="shared" si="554"/>
        <v>1</v>
      </c>
      <c r="AD1828" s="10" t="str">
        <f t="shared" si="555"/>
        <v>312_2238 / 31244075</v>
      </c>
      <c r="AE1828" s="10" t="str">
        <f t="shared" si="556"/>
        <v>31244075</v>
      </c>
      <c r="AG1828" s="10" t="str">
        <f t="shared" si="557"/>
        <v>312_2238</v>
      </c>
      <c r="AH1828" s="10" t="str">
        <f t="shared" si="562"/>
        <v xml:space="preserve">poinçon etirage </v>
      </c>
      <c r="AI1828" s="10" t="str">
        <f t="shared" si="563"/>
        <v>A créer</v>
      </c>
      <c r="AJ1828" s="10" t="str">
        <f t="shared" si="564"/>
        <v>31244075</v>
      </c>
    </row>
    <row r="1829" spans="1:36" ht="15" x14ac:dyDescent="0.25">
      <c r="A1829" s="11" t="s">
        <v>4720</v>
      </c>
      <c r="B1829" s="11" t="s">
        <v>4721</v>
      </c>
      <c r="C1829" s="11" t="s">
        <v>85</v>
      </c>
      <c r="D1829" s="11" t="s">
        <v>86</v>
      </c>
      <c r="E1829" s="11" t="s">
        <v>89</v>
      </c>
      <c r="F1829" s="11" t="s">
        <v>4722</v>
      </c>
      <c r="G1829" s="11" t="s">
        <v>89</v>
      </c>
      <c r="H1829" s="11" t="s">
        <v>90</v>
      </c>
      <c r="I1829" s="12">
        <v>1</v>
      </c>
      <c r="J1829" s="11" t="s">
        <v>91</v>
      </c>
      <c r="K1829" s="11" t="s">
        <v>92</v>
      </c>
      <c r="L1829" s="13">
        <v>180</v>
      </c>
      <c r="M1829" s="11" t="s">
        <v>89</v>
      </c>
      <c r="N1829" s="12">
        <v>1</v>
      </c>
      <c r="O1829" s="10">
        <f t="shared" si="548"/>
        <v>19</v>
      </c>
      <c r="P1829" s="10" t="str">
        <f t="shared" si="558"/>
        <v/>
      </c>
      <c r="Q1829" s="10">
        <f t="shared" si="559"/>
        <v>25</v>
      </c>
      <c r="R1829" s="10">
        <f t="shared" si="560"/>
        <v>33</v>
      </c>
      <c r="S1829" s="10" t="str">
        <f t="shared" si="561"/>
        <v>312_1975</v>
      </c>
      <c r="V1829" cm="1">
        <f t="array" ref="V1829">MIN(IFERROR(FIND(_xlfn.SEQUENCE(10,,CHAR(48)),F1829),""))</f>
        <v>8</v>
      </c>
      <c r="W1829" s="25" cm="1">
        <f t="array" ref="W1829">MIN(IFERROR(FIND(_xlfn.SEQUENCE(10,,CHAR(48)),B1829),""))</f>
        <v>26</v>
      </c>
      <c r="X1829" s="10">
        <f t="shared" si="549"/>
        <v>16</v>
      </c>
      <c r="Y1829" s="17" t="str">
        <f t="shared" si="550"/>
        <v xml:space="preserve">matrice calibrage </v>
      </c>
      <c r="Z1829" s="10" t="str">
        <f t="shared" si="566"/>
        <v>312_1975B</v>
      </c>
      <c r="AA1829" s="10" t="str">
        <f t="shared" si="552"/>
        <v>312_1975</v>
      </c>
      <c r="AB1829" s="10" t="str">
        <f t="shared" si="553"/>
        <v>A créer</v>
      </c>
      <c r="AC1829" s="14">
        <f t="shared" si="554"/>
        <v>1</v>
      </c>
      <c r="AD1829" s="10" t="str">
        <f t="shared" si="555"/>
        <v>312_1975 / 31244076</v>
      </c>
      <c r="AE1829" s="10" t="str">
        <f t="shared" si="556"/>
        <v>31244076</v>
      </c>
      <c r="AG1829" s="10" t="str">
        <f t="shared" si="557"/>
        <v>312_1975</v>
      </c>
      <c r="AH1829" s="10" t="str">
        <f t="shared" si="562"/>
        <v xml:space="preserve">matrice calibrage </v>
      </c>
      <c r="AI1829" s="10" t="str">
        <f t="shared" si="563"/>
        <v>A créer</v>
      </c>
      <c r="AJ1829" s="10" t="str">
        <f t="shared" si="564"/>
        <v>31244076</v>
      </c>
    </row>
    <row r="1830" spans="1:36" ht="15" x14ac:dyDescent="0.25">
      <c r="A1830" s="11" t="s">
        <v>4723</v>
      </c>
      <c r="B1830" s="11" t="s">
        <v>4724</v>
      </c>
      <c r="C1830" s="11" t="s">
        <v>85</v>
      </c>
      <c r="D1830" s="11" t="s">
        <v>86</v>
      </c>
      <c r="E1830" s="11" t="s">
        <v>89</v>
      </c>
      <c r="F1830" s="11" t="s">
        <v>4725</v>
      </c>
      <c r="G1830" s="11" t="s">
        <v>89</v>
      </c>
      <c r="H1830" s="11" t="s">
        <v>90</v>
      </c>
      <c r="I1830" s="12">
        <v>1</v>
      </c>
      <c r="J1830" s="11" t="s">
        <v>91</v>
      </c>
      <c r="K1830" s="11" t="s">
        <v>92</v>
      </c>
      <c r="L1830" s="13">
        <v>110</v>
      </c>
      <c r="M1830" s="11" t="s">
        <v>89</v>
      </c>
      <c r="N1830" s="12">
        <v>1</v>
      </c>
      <c r="O1830" s="10">
        <f t="shared" si="548"/>
        <v>15</v>
      </c>
      <c r="P1830" s="10" t="str">
        <f t="shared" si="558"/>
        <v/>
      </c>
      <c r="Q1830" s="10">
        <f t="shared" si="559"/>
        <v>21</v>
      </c>
      <c r="R1830" s="10">
        <f t="shared" si="560"/>
        <v>29</v>
      </c>
      <c r="S1830" s="10" t="str">
        <f t="shared" si="561"/>
        <v>312_2239</v>
      </c>
      <c r="V1830" cm="1">
        <f t="array" ref="V1830">MIN(IFERROR(FIND(_xlfn.SEQUENCE(10,,CHAR(48)),F1830),""))</f>
        <v>8</v>
      </c>
      <c r="W1830" s="25" cm="1">
        <f t="array" ref="W1830">MIN(IFERROR(FIND(_xlfn.SEQUENCE(10,,CHAR(48)),B1830),""))</f>
        <v>22</v>
      </c>
      <c r="X1830" s="10">
        <f t="shared" si="549"/>
        <v>16</v>
      </c>
      <c r="Y1830" s="17" t="str">
        <f t="shared" si="550"/>
        <v xml:space="preserve">pilote frappe </v>
      </c>
      <c r="Z1830" s="10" t="str">
        <f t="shared" si="566"/>
        <v>312_2239A</v>
      </c>
      <c r="AA1830" s="10" t="str">
        <f t="shared" si="552"/>
        <v>312_2239</v>
      </c>
      <c r="AB1830" s="10" t="str">
        <f t="shared" si="553"/>
        <v>A créer</v>
      </c>
      <c r="AC1830" s="14">
        <f t="shared" si="554"/>
        <v>1</v>
      </c>
      <c r="AD1830" s="10" t="str">
        <f t="shared" si="555"/>
        <v>312_2239 / 31244077</v>
      </c>
      <c r="AE1830" s="10" t="str">
        <f t="shared" si="556"/>
        <v>31244077</v>
      </c>
      <c r="AG1830" s="10" t="str">
        <f t="shared" si="557"/>
        <v>312_2239</v>
      </c>
      <c r="AH1830" s="10" t="str">
        <f t="shared" si="562"/>
        <v xml:space="preserve">pilote frappe </v>
      </c>
      <c r="AI1830" s="10" t="str">
        <f t="shared" si="563"/>
        <v>A créer</v>
      </c>
      <c r="AJ1830" s="10" t="str">
        <f t="shared" si="564"/>
        <v>31244077</v>
      </c>
    </row>
    <row r="1831" spans="1:36" ht="15" x14ac:dyDescent="0.25">
      <c r="A1831" s="11" t="s">
        <v>4726</v>
      </c>
      <c r="B1831" s="11" t="s">
        <v>4727</v>
      </c>
      <c r="C1831" s="11" t="s">
        <v>85</v>
      </c>
      <c r="D1831" s="11" t="s">
        <v>86</v>
      </c>
      <c r="E1831" s="11" t="s">
        <v>89</v>
      </c>
      <c r="F1831" s="11" t="s">
        <v>4728</v>
      </c>
      <c r="G1831" s="11" t="s">
        <v>89</v>
      </c>
      <c r="H1831" s="11" t="s">
        <v>90</v>
      </c>
      <c r="I1831" s="12">
        <v>1</v>
      </c>
      <c r="J1831" s="11" t="s">
        <v>91</v>
      </c>
      <c r="K1831" s="11" t="s">
        <v>92</v>
      </c>
      <c r="L1831" s="13">
        <v>90</v>
      </c>
      <c r="M1831" s="11" t="s">
        <v>89</v>
      </c>
      <c r="N1831" s="12">
        <v>1</v>
      </c>
      <c r="O1831" s="10">
        <f t="shared" si="548"/>
        <v>19</v>
      </c>
      <c r="P1831" s="10" t="str">
        <f t="shared" si="558"/>
        <v/>
      </c>
      <c r="Q1831" s="10">
        <f t="shared" si="559"/>
        <v>25</v>
      </c>
      <c r="R1831" s="10">
        <f t="shared" si="560"/>
        <v>33</v>
      </c>
      <c r="S1831" s="10" t="str">
        <f t="shared" si="561"/>
        <v>312_2240</v>
      </c>
      <c r="V1831" cm="1">
        <f t="array" ref="V1831">MIN(IFERROR(FIND(_xlfn.SEQUENCE(10,,CHAR(48)),F1831),""))</f>
        <v>8</v>
      </c>
      <c r="W1831" s="25" cm="1">
        <f t="array" ref="W1831">MIN(IFERROR(FIND(_xlfn.SEQUENCE(10,,CHAR(48)),B1831),""))</f>
        <v>26</v>
      </c>
      <c r="X1831" s="10">
        <f t="shared" si="549"/>
        <v>16</v>
      </c>
      <c r="Y1831" s="17" t="str">
        <f t="shared" si="550"/>
        <v xml:space="preserve">repoussoir frappe </v>
      </c>
      <c r="Z1831" s="10" t="str">
        <f t="shared" si="566"/>
        <v>312_2240A</v>
      </c>
      <c r="AA1831" s="10" t="str">
        <f t="shared" si="552"/>
        <v>312_2240</v>
      </c>
      <c r="AB1831" s="10" t="str">
        <f t="shared" si="553"/>
        <v>A créer</v>
      </c>
      <c r="AC1831" s="14">
        <f t="shared" si="554"/>
        <v>1</v>
      </c>
      <c r="AD1831" s="10" t="str">
        <f t="shared" si="555"/>
        <v>312_2240 / 31244078</v>
      </c>
      <c r="AE1831" s="10" t="str">
        <f t="shared" si="556"/>
        <v>31244078</v>
      </c>
      <c r="AG1831" s="10" t="str">
        <f t="shared" si="557"/>
        <v>312_2240</v>
      </c>
      <c r="AH1831" s="10" t="str">
        <f t="shared" si="562"/>
        <v xml:space="preserve">repoussoir frappe </v>
      </c>
      <c r="AI1831" s="10" t="str">
        <f t="shared" si="563"/>
        <v>A créer</v>
      </c>
      <c r="AJ1831" s="10" t="str">
        <f t="shared" si="564"/>
        <v>31244078</v>
      </c>
    </row>
    <row r="1832" spans="1:36" ht="15" x14ac:dyDescent="0.25">
      <c r="A1832" s="11" t="s">
        <v>4729</v>
      </c>
      <c r="B1832" s="11" t="s">
        <v>4730</v>
      </c>
      <c r="C1832" s="11" t="s">
        <v>85</v>
      </c>
      <c r="D1832" s="11" t="s">
        <v>86</v>
      </c>
      <c r="E1832" s="11" t="s">
        <v>89</v>
      </c>
      <c r="F1832" s="11" t="s">
        <v>4731</v>
      </c>
      <c r="G1832" s="11" t="s">
        <v>89</v>
      </c>
      <c r="H1832" s="11" t="s">
        <v>90</v>
      </c>
      <c r="I1832" s="12">
        <v>1</v>
      </c>
      <c r="J1832" s="11" t="s">
        <v>91</v>
      </c>
      <c r="K1832" s="11" t="s">
        <v>92</v>
      </c>
      <c r="L1832" s="13">
        <v>100</v>
      </c>
      <c r="M1832" s="11" t="s">
        <v>89</v>
      </c>
      <c r="N1832" s="12">
        <v>1</v>
      </c>
      <c r="O1832" s="10">
        <f t="shared" si="548"/>
        <v>19</v>
      </c>
      <c r="P1832" s="10" t="str">
        <f t="shared" si="558"/>
        <v/>
      </c>
      <c r="Q1832" s="10">
        <f t="shared" si="559"/>
        <v>25</v>
      </c>
      <c r="R1832" s="10">
        <f t="shared" si="560"/>
        <v>33</v>
      </c>
      <c r="S1832" s="10" t="str">
        <f t="shared" si="561"/>
        <v>312_1974</v>
      </c>
      <c r="V1832" cm="1">
        <f t="array" ref="V1832">MIN(IFERROR(FIND(_xlfn.SEQUENCE(10,,CHAR(48)),F1832),""))</f>
        <v>8</v>
      </c>
      <c r="W1832" s="25" cm="1">
        <f t="array" ref="W1832">MIN(IFERROR(FIND(_xlfn.SEQUENCE(10,,CHAR(48)),B1832),""))</f>
        <v>26</v>
      </c>
      <c r="X1832" s="10">
        <f t="shared" si="549"/>
        <v>16</v>
      </c>
      <c r="Y1832" s="17" t="str">
        <f t="shared" si="550"/>
        <v xml:space="preserve">poinçon calibrage </v>
      </c>
      <c r="Z1832" s="10" t="str">
        <f t="shared" si="566"/>
        <v>312_1974B</v>
      </c>
      <c r="AA1832" s="10" t="str">
        <f t="shared" si="552"/>
        <v>312_1974</v>
      </c>
      <c r="AB1832" s="10" t="str">
        <f t="shared" si="553"/>
        <v>A créer</v>
      </c>
      <c r="AC1832" s="14">
        <f t="shared" si="554"/>
        <v>1</v>
      </c>
      <c r="AD1832" s="10" t="str">
        <f t="shared" si="555"/>
        <v>312_1974 / 31244079</v>
      </c>
      <c r="AE1832" s="10" t="str">
        <f t="shared" si="556"/>
        <v>31244079</v>
      </c>
      <c r="AG1832" s="10" t="str">
        <f t="shared" si="557"/>
        <v>312_1974</v>
      </c>
      <c r="AH1832" s="10" t="str">
        <f t="shared" si="562"/>
        <v xml:space="preserve">poinçon calibrage </v>
      </c>
      <c r="AI1832" s="10" t="str">
        <f t="shared" si="563"/>
        <v>A créer</v>
      </c>
      <c r="AJ1832" s="10" t="str">
        <f t="shared" si="564"/>
        <v>31244079</v>
      </c>
    </row>
    <row r="1833" spans="1:36" ht="15" x14ac:dyDescent="0.25">
      <c r="A1833" s="11" t="s">
        <v>4732</v>
      </c>
      <c r="B1833" s="11" t="s">
        <v>4733</v>
      </c>
      <c r="C1833" s="11" t="s">
        <v>85</v>
      </c>
      <c r="D1833" s="11" t="s">
        <v>86</v>
      </c>
      <c r="E1833" s="11" t="s">
        <v>89</v>
      </c>
      <c r="F1833" s="11" t="s">
        <v>4734</v>
      </c>
      <c r="G1833" s="11" t="s">
        <v>89</v>
      </c>
      <c r="H1833" s="11" t="s">
        <v>90</v>
      </c>
      <c r="I1833" s="12">
        <v>1</v>
      </c>
      <c r="J1833" s="11" t="s">
        <v>91</v>
      </c>
      <c r="K1833" s="11" t="s">
        <v>92</v>
      </c>
      <c r="L1833" s="13">
        <v>190</v>
      </c>
      <c r="M1833" s="11" t="s">
        <v>89</v>
      </c>
      <c r="N1833" s="12">
        <v>1</v>
      </c>
      <c r="O1833" s="10">
        <f t="shared" si="548"/>
        <v>18</v>
      </c>
      <c r="P1833" s="10" t="str">
        <f t="shared" si="558"/>
        <v/>
      </c>
      <c r="Q1833" s="10">
        <f t="shared" si="559"/>
        <v>24</v>
      </c>
      <c r="R1833" s="10">
        <f t="shared" si="560"/>
        <v>32</v>
      </c>
      <c r="S1833" s="10" t="str">
        <f t="shared" si="561"/>
        <v>312_2118</v>
      </c>
      <c r="V1833" cm="1">
        <f t="array" ref="V1833">MIN(IFERROR(FIND(_xlfn.SEQUENCE(10,,CHAR(48)),F1833),""))</f>
        <v>8</v>
      </c>
      <c r="W1833" s="25" cm="1">
        <f t="array" ref="W1833">MIN(IFERROR(FIND(_xlfn.SEQUENCE(10,,CHAR(48)),B1833),""))</f>
        <v>25</v>
      </c>
      <c r="X1833" s="10">
        <f t="shared" si="549"/>
        <v>16</v>
      </c>
      <c r="Y1833" s="17" t="str">
        <f t="shared" si="550"/>
        <v xml:space="preserve">poinçon retreint </v>
      </c>
      <c r="Z1833" s="10" t="str">
        <f t="shared" si="566"/>
        <v>312_2118C</v>
      </c>
      <c r="AA1833" s="10" t="str">
        <f t="shared" si="552"/>
        <v>312_2118</v>
      </c>
      <c r="AB1833" s="10" t="str">
        <f t="shared" si="553"/>
        <v>A créer</v>
      </c>
      <c r="AC1833" s="14">
        <f t="shared" si="554"/>
        <v>1</v>
      </c>
      <c r="AD1833" s="10" t="str">
        <f t="shared" si="555"/>
        <v>312_2118 / 31244080</v>
      </c>
      <c r="AE1833" s="10" t="str">
        <f t="shared" si="556"/>
        <v>31244080</v>
      </c>
      <c r="AG1833" s="10" t="str">
        <f t="shared" si="557"/>
        <v>312_2118</v>
      </c>
      <c r="AH1833" s="10" t="str">
        <f t="shared" si="562"/>
        <v xml:space="preserve">poinçon retreint </v>
      </c>
      <c r="AI1833" s="10" t="str">
        <f t="shared" si="563"/>
        <v>A créer</v>
      </c>
      <c r="AJ1833" s="10" t="str">
        <f t="shared" si="564"/>
        <v>31244080</v>
      </c>
    </row>
    <row r="1834" spans="1:36" ht="15" x14ac:dyDescent="0.25">
      <c r="A1834" s="11" t="s">
        <v>6449</v>
      </c>
      <c r="B1834" s="11" t="s">
        <v>6450</v>
      </c>
      <c r="C1834" s="11" t="s">
        <v>85</v>
      </c>
      <c r="D1834" s="11" t="s">
        <v>86</v>
      </c>
      <c r="E1834" s="11" t="s">
        <v>6451</v>
      </c>
      <c r="F1834" s="11" t="s">
        <v>6452</v>
      </c>
      <c r="G1834" s="11" t="s">
        <v>89</v>
      </c>
      <c r="H1834" s="11" t="s">
        <v>90</v>
      </c>
      <c r="I1834" s="12">
        <v>100</v>
      </c>
      <c r="J1834" s="11" t="s">
        <v>91</v>
      </c>
      <c r="K1834" s="11" t="s">
        <v>92</v>
      </c>
      <c r="L1834" s="13">
        <v>38</v>
      </c>
      <c r="M1834" s="11" t="s">
        <v>89</v>
      </c>
      <c r="N1834" s="12">
        <v>1</v>
      </c>
      <c r="O1834" s="10" t="str">
        <f t="shared" si="548"/>
        <v/>
      </c>
      <c r="P1834" s="10" t="str">
        <f t="shared" si="558"/>
        <v/>
      </c>
      <c r="Q1834" s="10" t="str">
        <f t="shared" si="559"/>
        <v/>
      </c>
      <c r="R1834" s="10">
        <f t="shared" si="560"/>
        <v>28</v>
      </c>
      <c r="S1834" s="10" t="str">
        <f t="shared" si="561"/>
        <v/>
      </c>
      <c r="V1834" cm="1">
        <f t="array" ref="V1834">MIN(IFERROR(FIND(_xlfn.SEQUENCE(10,,CHAR(48)),F1834),""))</f>
        <v>8</v>
      </c>
      <c r="W1834" s="25" cm="1">
        <f t="array" ref="W1834">MIN(IFERROR(FIND(_xlfn.SEQUENCE(10,,CHAR(48)),B1834),""))</f>
        <v>22</v>
      </c>
      <c r="X1834" s="10">
        <f t="shared" si="549"/>
        <v>15</v>
      </c>
      <c r="Y1834" s="17" t="str">
        <f t="shared" si="550"/>
        <v>MATRICE DE DECOUPE DD</v>
      </c>
      <c r="Z1834" s="10" t="str">
        <f t="shared" si="566"/>
        <v>611_0531</v>
      </c>
      <c r="AA1834" s="10" t="str">
        <f t="shared" si="552"/>
        <v>611_0531</v>
      </c>
      <c r="AB1834" s="10" t="str">
        <f t="shared" si="553"/>
        <v>1 A 8 J</v>
      </c>
      <c r="AC1834" s="14">
        <f t="shared" si="554"/>
        <v>100</v>
      </c>
      <c r="AD1834" s="10" t="str">
        <f t="shared" si="555"/>
        <v>611_0531 / 29063621</v>
      </c>
      <c r="AE1834" s="10" t="str">
        <f t="shared" si="556"/>
        <v>29063621</v>
      </c>
      <c r="AG1834" s="10" t="str">
        <f t="shared" si="557"/>
        <v>611_0531</v>
      </c>
      <c r="AH1834" s="10" t="str">
        <f t="shared" si="562"/>
        <v>MATRICE DE DECOUPE DD</v>
      </c>
      <c r="AI1834" s="10" t="str">
        <f t="shared" si="563"/>
        <v>1 A 8 J</v>
      </c>
      <c r="AJ1834" s="10" t="str">
        <f t="shared" si="564"/>
        <v>29063621</v>
      </c>
    </row>
    <row r="1835" spans="1:36" ht="15" x14ac:dyDescent="0.25">
      <c r="A1835" s="11" t="s">
        <v>6953</v>
      </c>
      <c r="B1835" s="11" t="s">
        <v>6954</v>
      </c>
      <c r="C1835" s="11" t="s">
        <v>85</v>
      </c>
      <c r="D1835" s="11" t="s">
        <v>86</v>
      </c>
      <c r="E1835" s="11" t="s">
        <v>6955</v>
      </c>
      <c r="F1835" s="11" t="s">
        <v>6956</v>
      </c>
      <c r="G1835" s="11" t="s">
        <v>89</v>
      </c>
      <c r="H1835" s="11" t="s">
        <v>90</v>
      </c>
      <c r="I1835" s="12">
        <v>2</v>
      </c>
      <c r="J1835" s="11" t="s">
        <v>91</v>
      </c>
      <c r="K1835" s="11" t="s">
        <v>92</v>
      </c>
      <c r="L1835" s="13">
        <v>190</v>
      </c>
      <c r="M1835" s="11" t="s">
        <v>89</v>
      </c>
      <c r="N1835" s="12">
        <v>1</v>
      </c>
      <c r="O1835" s="10" t="str">
        <f t="shared" si="548"/>
        <v/>
      </c>
      <c r="P1835" s="10" t="str">
        <f t="shared" si="558"/>
        <v/>
      </c>
      <c r="Q1835" s="10" t="str">
        <f t="shared" si="559"/>
        <v/>
      </c>
      <c r="R1835" s="10">
        <f t="shared" si="560"/>
        <v>32</v>
      </c>
      <c r="S1835" s="10" t="str">
        <f t="shared" si="561"/>
        <v/>
      </c>
      <c r="V1835" cm="1">
        <f t="array" ref="V1835">MIN(IFERROR(FIND(_xlfn.SEQUENCE(10,,CHAR(48)),F1835),""))</f>
        <v>8</v>
      </c>
      <c r="W1835" s="25" cm="1">
        <f t="array" ref="W1835">MIN(IFERROR(FIND(_xlfn.SEQUENCE(10,,CHAR(48)),B1835),""))</f>
        <v>25</v>
      </c>
      <c r="X1835" s="10">
        <f t="shared" si="549"/>
        <v>15</v>
      </c>
      <c r="Y1835" s="17" t="str">
        <f t="shared" si="550"/>
        <v>POINCON ETIRAGE JUPE ACY</v>
      </c>
      <c r="Z1835" s="10" t="str">
        <f t="shared" si="566"/>
        <v>611_3013</v>
      </c>
      <c r="AA1835" s="10" t="str">
        <f t="shared" si="552"/>
        <v>611_3013</v>
      </c>
      <c r="AB1835" s="10" t="str">
        <f t="shared" si="553"/>
        <v>2 H 5 I</v>
      </c>
      <c r="AC1835" s="14">
        <f t="shared" si="554"/>
        <v>2</v>
      </c>
      <c r="AD1835" s="10" t="str">
        <f t="shared" si="555"/>
        <v>611_3013 / 29064361</v>
      </c>
      <c r="AE1835" s="10" t="str">
        <f t="shared" si="556"/>
        <v>29064361</v>
      </c>
      <c r="AG1835" s="10" t="str">
        <f t="shared" si="557"/>
        <v>611_3013</v>
      </c>
      <c r="AH1835" s="10" t="str">
        <f t="shared" si="562"/>
        <v>POINCON ETIRAGE JUPE ACY</v>
      </c>
      <c r="AI1835" s="10" t="str">
        <f t="shared" si="563"/>
        <v>2 H 5 I</v>
      </c>
      <c r="AJ1835" s="10" t="str">
        <f t="shared" si="564"/>
        <v>29064361</v>
      </c>
    </row>
    <row r="1836" spans="1:36" ht="15" x14ac:dyDescent="0.25">
      <c r="A1836" s="11" t="s">
        <v>9365</v>
      </c>
      <c r="B1836" s="11" t="s">
        <v>9366</v>
      </c>
      <c r="C1836" s="11" t="s">
        <v>85</v>
      </c>
      <c r="D1836" s="11" t="s">
        <v>86</v>
      </c>
      <c r="E1836" s="11" t="s">
        <v>6955</v>
      </c>
      <c r="F1836" s="11" t="s">
        <v>9367</v>
      </c>
      <c r="G1836" s="11" t="s">
        <v>89</v>
      </c>
      <c r="H1836" s="11" t="s">
        <v>90</v>
      </c>
      <c r="I1836" s="12">
        <v>0</v>
      </c>
      <c r="J1836" s="11" t="s">
        <v>91</v>
      </c>
      <c r="K1836" s="11" t="s">
        <v>92</v>
      </c>
      <c r="L1836" s="13">
        <v>90</v>
      </c>
      <c r="M1836" s="11" t="s">
        <v>89</v>
      </c>
      <c r="N1836" s="12">
        <v>1</v>
      </c>
      <c r="O1836" s="10" t="str">
        <f t="shared" si="548"/>
        <v/>
      </c>
      <c r="P1836" s="10">
        <f t="shared" si="558"/>
        <v>20</v>
      </c>
      <c r="Q1836" s="10" t="str">
        <f t="shared" si="559"/>
        <v/>
      </c>
      <c r="R1836" s="10">
        <f t="shared" si="560"/>
        <v>31</v>
      </c>
      <c r="S1836" s="10" t="str">
        <f t="shared" si="561"/>
        <v/>
      </c>
      <c r="V1836" cm="1">
        <f t="array" ref="V1836">MIN(IFERROR(FIND(_xlfn.SEQUENCE(10,,CHAR(48)),F1836),""))</f>
        <v>8</v>
      </c>
      <c r="W1836" s="25" cm="1">
        <f t="array" ref="W1836">MIN(IFERROR(FIND(_xlfn.SEQUENCE(10,,CHAR(48)),B1836),""))</f>
        <v>24</v>
      </c>
      <c r="X1836" s="10">
        <f t="shared" si="549"/>
        <v>15</v>
      </c>
      <c r="Y1836" s="17" t="str">
        <f t="shared" si="550"/>
        <v xml:space="preserve">Pilote FRA.PLATEAU </v>
      </c>
      <c r="Z1836" s="10" t="str">
        <f t="shared" si="566"/>
        <v>611_3027</v>
      </c>
      <c r="AA1836" s="10" t="str">
        <f t="shared" si="552"/>
        <v>611_3027</v>
      </c>
      <c r="AB1836" s="10" t="str">
        <f t="shared" si="553"/>
        <v>2 H 5 I</v>
      </c>
      <c r="AC1836" s="14">
        <f t="shared" si="554"/>
        <v>0</v>
      </c>
      <c r="AD1836" s="10" t="str">
        <f t="shared" si="555"/>
        <v>611_3027 / 29064922</v>
      </c>
      <c r="AE1836" s="10" t="str">
        <f t="shared" si="556"/>
        <v>29064922</v>
      </c>
      <c r="AG1836" s="10" t="str">
        <f t="shared" si="557"/>
        <v>611_3027</v>
      </c>
      <c r="AH1836" s="10" t="str">
        <f t="shared" si="562"/>
        <v xml:space="preserve">Pilote FRA.PLATEAU </v>
      </c>
      <c r="AI1836" s="10" t="str">
        <f t="shared" si="563"/>
        <v>2 H 5 I</v>
      </c>
      <c r="AJ1836" s="10" t="str">
        <f t="shared" si="564"/>
        <v>29064922</v>
      </c>
    </row>
    <row r="1837" spans="1:36" ht="15" x14ac:dyDescent="0.25">
      <c r="A1837" s="11" t="s">
        <v>5601</v>
      </c>
      <c r="B1837" s="11" t="s">
        <v>5602</v>
      </c>
      <c r="C1837" s="11" t="s">
        <v>85</v>
      </c>
      <c r="D1837" s="11" t="s">
        <v>86</v>
      </c>
      <c r="E1837" s="11" t="s">
        <v>5603</v>
      </c>
      <c r="F1837" s="11" t="s">
        <v>5604</v>
      </c>
      <c r="G1837" s="11" t="s">
        <v>89</v>
      </c>
      <c r="H1837" s="11" t="s">
        <v>90</v>
      </c>
      <c r="I1837" s="12">
        <v>2</v>
      </c>
      <c r="J1837" s="11" t="s">
        <v>91</v>
      </c>
      <c r="K1837" s="11" t="s">
        <v>92</v>
      </c>
      <c r="L1837" s="13">
        <v>140</v>
      </c>
      <c r="M1837" s="11" t="s">
        <v>89</v>
      </c>
      <c r="N1837" s="12">
        <v>1</v>
      </c>
      <c r="O1837" s="10" t="str">
        <f t="shared" si="548"/>
        <v/>
      </c>
      <c r="P1837" s="10" t="str">
        <f t="shared" si="558"/>
        <v/>
      </c>
      <c r="Q1837" s="10" t="str">
        <f t="shared" si="559"/>
        <v/>
      </c>
      <c r="R1837" s="10">
        <f t="shared" si="560"/>
        <v>31</v>
      </c>
      <c r="S1837" s="10" t="str">
        <f t="shared" si="561"/>
        <v/>
      </c>
      <c r="V1837" cm="1">
        <f t="array" ref="V1837">MIN(IFERROR(FIND(_xlfn.SEQUENCE(10,,CHAR(48)),F1837),""))</f>
        <v>8</v>
      </c>
      <c r="W1837" s="25" cm="1">
        <f t="array" ref="W1837">MIN(IFERROR(FIND(_xlfn.SEQUENCE(10,,CHAR(48)),B1837),""))</f>
        <v>24</v>
      </c>
      <c r="X1837" s="10">
        <f t="shared" si="549"/>
        <v>15</v>
      </c>
      <c r="Y1837" s="17" t="str">
        <f t="shared" si="550"/>
        <v>PILOTE FRAPPE PLAGE ACY</v>
      </c>
      <c r="Z1837" s="10" t="str">
        <f t="shared" si="566"/>
        <v>611_3107</v>
      </c>
      <c r="AA1837" s="10" t="str">
        <f t="shared" si="552"/>
        <v>611_3107</v>
      </c>
      <c r="AB1837" s="10" t="str">
        <f t="shared" si="553"/>
        <v>2 H 5 J</v>
      </c>
      <c r="AC1837" s="14">
        <f t="shared" si="554"/>
        <v>2</v>
      </c>
      <c r="AD1837" s="10" t="str">
        <f t="shared" si="555"/>
        <v>611_3107 / 29064454</v>
      </c>
      <c r="AE1837" s="10" t="str">
        <f t="shared" si="556"/>
        <v>29064454</v>
      </c>
      <c r="AG1837" s="10" t="str">
        <f t="shared" si="557"/>
        <v>611_3107</v>
      </c>
      <c r="AH1837" s="10" t="str">
        <f t="shared" si="562"/>
        <v>PILOTE FRAPPE PLAGE ACY</v>
      </c>
      <c r="AI1837" s="10" t="str">
        <f t="shared" si="563"/>
        <v>2 H 5 J</v>
      </c>
      <c r="AJ1837" s="10" t="str">
        <f t="shared" si="564"/>
        <v>29064454</v>
      </c>
    </row>
    <row r="1838" spans="1:36" ht="15" x14ac:dyDescent="0.25">
      <c r="A1838" s="11" t="s">
        <v>9312</v>
      </c>
      <c r="B1838" s="11" t="s">
        <v>9313</v>
      </c>
      <c r="C1838" s="11" t="s">
        <v>85</v>
      </c>
      <c r="D1838" s="11" t="s">
        <v>86</v>
      </c>
      <c r="E1838" s="11" t="s">
        <v>5603</v>
      </c>
      <c r="F1838" s="11" t="s">
        <v>9314</v>
      </c>
      <c r="G1838" s="11" t="s">
        <v>89</v>
      </c>
      <c r="H1838" s="11" t="s">
        <v>90</v>
      </c>
      <c r="I1838" s="12">
        <v>1</v>
      </c>
      <c r="J1838" s="11" t="s">
        <v>91</v>
      </c>
      <c r="K1838" s="11" t="s">
        <v>92</v>
      </c>
      <c r="L1838" s="13">
        <v>240</v>
      </c>
      <c r="M1838" s="11" t="s">
        <v>89</v>
      </c>
      <c r="N1838" s="12">
        <v>1</v>
      </c>
      <c r="O1838" s="10" t="str">
        <f t="shared" si="548"/>
        <v/>
      </c>
      <c r="P1838" s="10">
        <f t="shared" si="558"/>
        <v>22</v>
      </c>
      <c r="Q1838" s="10" t="str">
        <f t="shared" si="559"/>
        <v/>
      </c>
      <c r="R1838" s="10">
        <f t="shared" si="560"/>
        <v>33</v>
      </c>
      <c r="S1838" s="10" t="str">
        <f t="shared" si="561"/>
        <v/>
      </c>
      <c r="V1838" cm="1">
        <f t="array" ref="V1838">MIN(IFERROR(FIND(_xlfn.SEQUENCE(10,,CHAR(48)),F1838),""))</f>
        <v>8</v>
      </c>
      <c r="W1838" s="25" cm="1">
        <f t="array" ref="W1838">MIN(IFERROR(FIND(_xlfn.SEQUENCE(10,,CHAR(48)),B1838),""))</f>
        <v>26</v>
      </c>
      <c r="X1838" s="10">
        <f t="shared" si="549"/>
        <v>15</v>
      </c>
      <c r="Y1838" s="17" t="str">
        <f t="shared" si="550"/>
        <v xml:space="preserve">Matrice PREPA_ CHEM. </v>
      </c>
      <c r="Z1838" s="10" t="str">
        <f t="shared" si="566"/>
        <v>611_2994</v>
      </c>
      <c r="AA1838" s="10" t="str">
        <f t="shared" si="552"/>
        <v>611_2994</v>
      </c>
      <c r="AB1838" s="10" t="str">
        <f t="shared" si="553"/>
        <v>2 H 5 J</v>
      </c>
      <c r="AC1838" s="14">
        <f t="shared" si="554"/>
        <v>1</v>
      </c>
      <c r="AD1838" s="10" t="str">
        <f t="shared" si="555"/>
        <v>611_2994 / 29064665</v>
      </c>
      <c r="AE1838" s="10" t="str">
        <f t="shared" si="556"/>
        <v>29064665</v>
      </c>
      <c r="AG1838" s="10" t="str">
        <f t="shared" si="557"/>
        <v>611_2994</v>
      </c>
      <c r="AH1838" s="10" t="str">
        <f t="shared" si="562"/>
        <v xml:space="preserve">Matrice PREPA_ CHEM. </v>
      </c>
      <c r="AI1838" s="10" t="str">
        <f t="shared" si="563"/>
        <v>2 H 5 J</v>
      </c>
      <c r="AJ1838" s="10" t="str">
        <f t="shared" si="564"/>
        <v>29064665</v>
      </c>
    </row>
    <row r="1839" spans="1:36" ht="15" x14ac:dyDescent="0.25">
      <c r="A1839" s="11" t="s">
        <v>9338</v>
      </c>
      <c r="B1839" s="11" t="s">
        <v>9339</v>
      </c>
      <c r="C1839" s="11" t="s">
        <v>85</v>
      </c>
      <c r="D1839" s="11" t="s">
        <v>86</v>
      </c>
      <c r="E1839" s="11" t="s">
        <v>9307</v>
      </c>
      <c r="F1839" s="11" t="s">
        <v>9340</v>
      </c>
      <c r="G1839" s="11" t="s">
        <v>89</v>
      </c>
      <c r="H1839" s="11" t="s">
        <v>90</v>
      </c>
      <c r="I1839" s="12">
        <v>1</v>
      </c>
      <c r="J1839" s="11" t="s">
        <v>91</v>
      </c>
      <c r="K1839" s="11" t="s">
        <v>92</v>
      </c>
      <c r="L1839" s="13">
        <v>290</v>
      </c>
      <c r="M1839" s="11" t="s">
        <v>89</v>
      </c>
      <c r="N1839" s="12">
        <v>1</v>
      </c>
      <c r="O1839" s="10" t="str">
        <f t="shared" si="548"/>
        <v/>
      </c>
      <c r="P1839" s="10">
        <f t="shared" si="558"/>
        <v>21</v>
      </c>
      <c r="Q1839" s="10" t="str">
        <f t="shared" si="559"/>
        <v/>
      </c>
      <c r="R1839" s="10">
        <f t="shared" si="560"/>
        <v>32</v>
      </c>
      <c r="S1839" s="10" t="str">
        <f t="shared" si="561"/>
        <v/>
      </c>
      <c r="V1839" cm="1">
        <f t="array" ref="V1839">MIN(IFERROR(FIND(_xlfn.SEQUENCE(10,,CHAR(48)),F1839),""))</f>
        <v>8</v>
      </c>
      <c r="W1839" s="25" cm="1">
        <f t="array" ref="W1839">MIN(IFERROR(FIND(_xlfn.SEQUENCE(10,,CHAR(48)),B1839),""))</f>
        <v>25</v>
      </c>
      <c r="X1839" s="10">
        <f t="shared" si="549"/>
        <v>15</v>
      </c>
      <c r="Y1839" s="17" t="str">
        <f t="shared" si="550"/>
        <v xml:space="preserve">Poinçon ET.CHEMINEE </v>
      </c>
      <c r="Z1839" s="10" t="str">
        <f t="shared" si="566"/>
        <v>611_3001</v>
      </c>
      <c r="AA1839" s="10" t="str">
        <f t="shared" si="552"/>
        <v>611_3001</v>
      </c>
      <c r="AB1839" s="10" t="str">
        <f t="shared" si="553"/>
        <v>2 H 5 K</v>
      </c>
      <c r="AC1839" s="14">
        <f t="shared" si="554"/>
        <v>1</v>
      </c>
      <c r="AD1839" s="10" t="str">
        <f t="shared" si="555"/>
        <v>611_3001 / 29064771</v>
      </c>
      <c r="AE1839" s="10" t="str">
        <f t="shared" si="556"/>
        <v>29064771</v>
      </c>
      <c r="AG1839" s="10" t="str">
        <f t="shared" si="557"/>
        <v>611_3001</v>
      </c>
      <c r="AH1839" s="10" t="str">
        <f t="shared" si="562"/>
        <v xml:space="preserve">Poinçon ET.CHEMINEE </v>
      </c>
      <c r="AI1839" s="10" t="str">
        <f t="shared" si="563"/>
        <v>2 H 5 K</v>
      </c>
      <c r="AJ1839" s="10" t="str">
        <f t="shared" si="564"/>
        <v>29064771</v>
      </c>
    </row>
    <row r="1840" spans="1:36" ht="15" x14ac:dyDescent="0.25">
      <c r="A1840" s="11" t="s">
        <v>6453</v>
      </c>
      <c r="B1840" s="11" t="s">
        <v>6454</v>
      </c>
      <c r="C1840" s="11" t="s">
        <v>85</v>
      </c>
      <c r="D1840" s="11" t="s">
        <v>86</v>
      </c>
      <c r="E1840" s="11" t="s">
        <v>6451</v>
      </c>
      <c r="F1840" s="11" t="s">
        <v>6455</v>
      </c>
      <c r="G1840" s="11" t="s">
        <v>89</v>
      </c>
      <c r="H1840" s="11" t="s">
        <v>90</v>
      </c>
      <c r="I1840" s="12">
        <v>100</v>
      </c>
      <c r="J1840" s="11" t="s">
        <v>91</v>
      </c>
      <c r="K1840" s="11" t="s">
        <v>92</v>
      </c>
      <c r="L1840" s="13">
        <v>35</v>
      </c>
      <c r="M1840" s="11" t="s">
        <v>89</v>
      </c>
      <c r="N1840" s="12">
        <v>1</v>
      </c>
      <c r="O1840" s="10" t="str">
        <f t="shared" si="548"/>
        <v/>
      </c>
      <c r="P1840" s="10" t="str">
        <f t="shared" si="558"/>
        <v/>
      </c>
      <c r="Q1840" s="10" t="str">
        <f t="shared" si="559"/>
        <v/>
      </c>
      <c r="R1840" s="10">
        <f t="shared" si="560"/>
        <v>17</v>
      </c>
      <c r="S1840" s="10" t="str">
        <f t="shared" si="561"/>
        <v/>
      </c>
      <c r="V1840" cm="1">
        <f t="array" ref="V1840">MIN(IFERROR(FIND(_xlfn.SEQUENCE(10,,CHAR(48)),F1840),""))</f>
        <v>8</v>
      </c>
      <c r="W1840" s="25" cm="1">
        <f t="array" ref="W1840">MIN(IFERROR(FIND(_xlfn.SEQUENCE(10,,CHAR(48)),B1840),""))</f>
        <v>11</v>
      </c>
      <c r="X1840" s="10">
        <f t="shared" si="549"/>
        <v>15</v>
      </c>
      <c r="Y1840" s="17" t="str">
        <f t="shared" si="550"/>
        <v>POINCON DD</v>
      </c>
      <c r="Z1840" s="10" t="str">
        <f t="shared" si="566"/>
        <v>611_0532</v>
      </c>
      <c r="AA1840" s="10" t="str">
        <f t="shared" si="552"/>
        <v>611_0532</v>
      </c>
      <c r="AB1840" s="10" t="str">
        <f t="shared" si="553"/>
        <v>1 A 8 J</v>
      </c>
      <c r="AC1840" s="14">
        <f t="shared" si="554"/>
        <v>100</v>
      </c>
      <c r="AD1840" s="10" t="str">
        <f t="shared" si="555"/>
        <v>611_0532 / 29063622</v>
      </c>
      <c r="AE1840" s="10" t="str">
        <f t="shared" si="556"/>
        <v>29063622</v>
      </c>
      <c r="AG1840" s="10" t="str">
        <f t="shared" si="557"/>
        <v>611_0532</v>
      </c>
      <c r="AH1840" s="10" t="str">
        <f t="shared" si="562"/>
        <v>POINCON DD</v>
      </c>
      <c r="AI1840" s="10" t="str">
        <f t="shared" si="563"/>
        <v>1 A 8 J</v>
      </c>
      <c r="AJ1840" s="10" t="str">
        <f t="shared" si="564"/>
        <v>29063622</v>
      </c>
    </row>
    <row r="1841" spans="1:36" ht="15" x14ac:dyDescent="0.25">
      <c r="A1841" s="11" t="s">
        <v>9305</v>
      </c>
      <c r="B1841" s="11" t="s">
        <v>9306</v>
      </c>
      <c r="C1841" s="11" t="s">
        <v>85</v>
      </c>
      <c r="D1841" s="11" t="s">
        <v>86</v>
      </c>
      <c r="E1841" s="11" t="s">
        <v>9307</v>
      </c>
      <c r="F1841" s="11" t="s">
        <v>9308</v>
      </c>
      <c r="G1841" s="11" t="s">
        <v>89</v>
      </c>
      <c r="H1841" s="11" t="s">
        <v>90</v>
      </c>
      <c r="I1841" s="12">
        <v>1</v>
      </c>
      <c r="J1841" s="11" t="s">
        <v>91</v>
      </c>
      <c r="K1841" s="11" t="s">
        <v>92</v>
      </c>
      <c r="L1841" s="13">
        <v>180</v>
      </c>
      <c r="M1841" s="11" t="s">
        <v>89</v>
      </c>
      <c r="N1841" s="12">
        <v>1</v>
      </c>
      <c r="O1841" s="10" t="str">
        <f t="shared" si="548"/>
        <v/>
      </c>
      <c r="P1841" s="10">
        <f t="shared" si="558"/>
        <v>21</v>
      </c>
      <c r="Q1841" s="10" t="str">
        <f t="shared" si="559"/>
        <v/>
      </c>
      <c r="R1841" s="10">
        <f t="shared" si="560"/>
        <v>32</v>
      </c>
      <c r="S1841" s="10" t="str">
        <f t="shared" si="561"/>
        <v/>
      </c>
      <c r="V1841" cm="1">
        <f t="array" ref="V1841">MIN(IFERROR(FIND(_xlfn.SEQUENCE(10,,CHAR(48)),F1841),""))</f>
        <v>8</v>
      </c>
      <c r="W1841" s="25" cm="1">
        <f t="array" ref="W1841">MIN(IFERROR(FIND(_xlfn.SEQUENCE(10,,CHAR(48)),B1841),""))</f>
        <v>25</v>
      </c>
      <c r="X1841" s="10">
        <f t="shared" si="549"/>
        <v>15</v>
      </c>
      <c r="Y1841" s="17" t="str">
        <f t="shared" si="550"/>
        <v xml:space="preserve">C/Molette MOULURAGE </v>
      </c>
      <c r="Z1841" s="10" t="str">
        <f t="shared" si="566"/>
        <v>611_3034</v>
      </c>
      <c r="AA1841" s="10" t="str">
        <f t="shared" si="552"/>
        <v>611_3034</v>
      </c>
      <c r="AB1841" s="10" t="str">
        <f t="shared" si="553"/>
        <v>2 H 5 K</v>
      </c>
      <c r="AC1841" s="14">
        <f t="shared" si="554"/>
        <v>1</v>
      </c>
      <c r="AD1841" s="10" t="str">
        <f t="shared" si="555"/>
        <v>611_3034 / 29064613</v>
      </c>
      <c r="AE1841" s="10" t="str">
        <f t="shared" si="556"/>
        <v>29064613</v>
      </c>
      <c r="AG1841" s="10" t="str">
        <f t="shared" si="557"/>
        <v>611_3034</v>
      </c>
      <c r="AH1841" s="10" t="str">
        <f t="shared" si="562"/>
        <v xml:space="preserve">C/Molette MOULURAGE </v>
      </c>
      <c r="AI1841" s="10" t="str">
        <f t="shared" si="563"/>
        <v>2 H 5 K</v>
      </c>
      <c r="AJ1841" s="10" t="str">
        <f t="shared" si="564"/>
        <v>29064613</v>
      </c>
    </row>
    <row r="1842" spans="1:36" ht="15" x14ac:dyDescent="0.25">
      <c r="A1842" s="11" t="s">
        <v>10507</v>
      </c>
      <c r="B1842" s="11" t="s">
        <v>10508</v>
      </c>
      <c r="C1842" s="11" t="s">
        <v>85</v>
      </c>
      <c r="D1842" s="11" t="s">
        <v>86</v>
      </c>
      <c r="E1842" s="11" t="s">
        <v>6268</v>
      </c>
      <c r="F1842" s="11" t="s">
        <v>10509</v>
      </c>
      <c r="G1842" s="11" t="s">
        <v>89</v>
      </c>
      <c r="H1842" s="11" t="s">
        <v>90</v>
      </c>
      <c r="I1842" s="12">
        <v>207</v>
      </c>
      <c r="J1842" s="11" t="s">
        <v>91</v>
      </c>
      <c r="K1842" s="11" t="s">
        <v>92</v>
      </c>
      <c r="L1842" s="13">
        <v>20.25</v>
      </c>
      <c r="M1842" s="11" t="s">
        <v>89</v>
      </c>
      <c r="N1842" s="12">
        <v>1</v>
      </c>
      <c r="O1842" s="10" t="str">
        <f t="shared" si="548"/>
        <v/>
      </c>
      <c r="P1842" s="10" t="str">
        <f t="shared" si="558"/>
        <v/>
      </c>
      <c r="Q1842" s="10" t="str">
        <f t="shared" si="559"/>
        <v/>
      </c>
      <c r="R1842" s="10">
        <f t="shared" si="560"/>
        <v>16</v>
      </c>
      <c r="S1842" s="10" t="str">
        <f t="shared" si="561"/>
        <v/>
      </c>
      <c r="V1842" cm="1">
        <f t="array" ref="V1842">MIN(IFERROR(FIND(_xlfn.SEQUENCE(10,,CHAR(48)),F1842),""))</f>
        <v>8</v>
      </c>
      <c r="W1842" s="25" cm="1">
        <f t="array" ref="W1842">MIN(IFERROR(FIND(_xlfn.SEQUENCE(10,,CHAR(48)),B1842),""))</f>
        <v>9</v>
      </c>
      <c r="X1842" s="10">
        <f t="shared" si="549"/>
        <v>15</v>
      </c>
      <c r="Y1842" s="17" t="str">
        <f t="shared" si="550"/>
        <v xml:space="preserve">POINCON </v>
      </c>
      <c r="Z1842" s="10" t="str">
        <f t="shared" si="566"/>
        <v>312_1434</v>
      </c>
      <c r="AA1842" s="10" t="str">
        <f t="shared" si="552"/>
        <v>312_1434</v>
      </c>
      <c r="AB1842" s="10" t="str">
        <f t="shared" si="553"/>
        <v>1 A 4 J</v>
      </c>
      <c r="AC1842" s="14">
        <f t="shared" si="554"/>
        <v>207</v>
      </c>
      <c r="AD1842" s="10" t="str">
        <f t="shared" si="555"/>
        <v>312_1434 / 29063226</v>
      </c>
      <c r="AE1842" s="10" t="str">
        <f t="shared" si="556"/>
        <v>29063226</v>
      </c>
      <c r="AG1842" s="10" t="str">
        <f t="shared" si="557"/>
        <v>312_1434</v>
      </c>
      <c r="AH1842" s="10" t="str">
        <f t="shared" si="562"/>
        <v xml:space="preserve">POINCON </v>
      </c>
      <c r="AI1842" s="10" t="str">
        <f t="shared" si="563"/>
        <v>1 A 4 J</v>
      </c>
      <c r="AJ1842" s="10" t="str">
        <f t="shared" si="564"/>
        <v>29063226</v>
      </c>
    </row>
    <row r="1843" spans="1:36" ht="15" x14ac:dyDescent="0.25">
      <c r="A1843" s="11" t="s">
        <v>4735</v>
      </c>
      <c r="B1843" s="11" t="s">
        <v>4736</v>
      </c>
      <c r="C1843" s="11" t="s">
        <v>85</v>
      </c>
      <c r="D1843" s="11" t="s">
        <v>86</v>
      </c>
      <c r="E1843" s="11" t="s">
        <v>89</v>
      </c>
      <c r="F1843" s="11" t="s">
        <v>3603</v>
      </c>
      <c r="G1843" s="11" t="s">
        <v>89</v>
      </c>
      <c r="H1843" s="11" t="s">
        <v>90</v>
      </c>
      <c r="I1843" s="12">
        <v>0</v>
      </c>
      <c r="J1843" s="11" t="s">
        <v>91</v>
      </c>
      <c r="K1843" s="11" t="s">
        <v>92</v>
      </c>
      <c r="L1843" s="13">
        <v>0</v>
      </c>
      <c r="M1843" s="11" t="s">
        <v>89</v>
      </c>
      <c r="N1843" s="12">
        <v>1</v>
      </c>
      <c r="O1843" s="10" t="str">
        <f t="shared" si="548"/>
        <v/>
      </c>
      <c r="P1843" s="10" t="str">
        <f t="shared" si="558"/>
        <v/>
      </c>
      <c r="Q1843" s="10" t="str">
        <f t="shared" si="559"/>
        <v/>
      </c>
      <c r="R1843" s="10">
        <f t="shared" si="560"/>
        <v>19</v>
      </c>
      <c r="S1843" s="10" t="str">
        <f t="shared" si="561"/>
        <v/>
      </c>
      <c r="V1843" cm="1">
        <f t="array" ref="V1843">MIN(IFERROR(FIND(_xlfn.SEQUENCE(10,,CHAR(48)),F1843),""))</f>
        <v>11</v>
      </c>
      <c r="W1843" s="25" cm="1">
        <f t="array" ref="W1843">MIN(IFERROR(FIND(_xlfn.SEQUENCE(10,,CHAR(48)),B1843),""))</f>
        <v>17</v>
      </c>
      <c r="X1843" s="10">
        <f t="shared" si="549"/>
        <v>13</v>
      </c>
      <c r="Y1843" s="17" t="str">
        <f t="shared" si="550"/>
        <v xml:space="preserve">huile martol al </v>
      </c>
      <c r="Z1843" s="10" t="str">
        <f t="shared" si="566"/>
        <v>150</v>
      </c>
      <c r="AA1843" s="10" t="str">
        <f t="shared" si="552"/>
        <v>150</v>
      </c>
      <c r="AB1843" s="10" t="str">
        <f t="shared" si="553"/>
        <v>A créer</v>
      </c>
      <c r="AC1843" s="14">
        <f t="shared" si="554"/>
        <v>0</v>
      </c>
      <c r="AD1843" s="10" t="str">
        <f t="shared" si="555"/>
        <v>150 / 31241440</v>
      </c>
      <c r="AE1843" s="10" t="str">
        <f t="shared" si="556"/>
        <v>31241440</v>
      </c>
      <c r="AG1843" s="10" t="str">
        <f t="shared" si="557"/>
        <v>150</v>
      </c>
      <c r="AH1843" s="10" t="str">
        <f t="shared" si="562"/>
        <v xml:space="preserve">huile martol al </v>
      </c>
      <c r="AI1843" s="10" t="str">
        <f t="shared" si="563"/>
        <v>A créer</v>
      </c>
      <c r="AJ1843" s="10" t="str">
        <f t="shared" si="564"/>
        <v>31241440</v>
      </c>
    </row>
    <row r="1844" spans="1:36" ht="15" x14ac:dyDescent="0.25">
      <c r="A1844" s="11" t="s">
        <v>9341</v>
      </c>
      <c r="B1844" s="11" t="s">
        <v>9342</v>
      </c>
      <c r="C1844" s="11" t="s">
        <v>85</v>
      </c>
      <c r="D1844" s="11" t="s">
        <v>86</v>
      </c>
      <c r="E1844" s="11" t="s">
        <v>9307</v>
      </c>
      <c r="F1844" s="11" t="s">
        <v>9343</v>
      </c>
      <c r="G1844" s="11" t="s">
        <v>89</v>
      </c>
      <c r="H1844" s="11" t="s">
        <v>90</v>
      </c>
      <c r="I1844" s="12">
        <v>1</v>
      </c>
      <c r="J1844" s="11" t="s">
        <v>91</v>
      </c>
      <c r="K1844" s="11" t="s">
        <v>92</v>
      </c>
      <c r="L1844" s="13">
        <v>240</v>
      </c>
      <c r="M1844" s="11" t="s">
        <v>89</v>
      </c>
      <c r="N1844" s="12">
        <v>1</v>
      </c>
      <c r="O1844" s="10" t="str">
        <f t="shared" si="548"/>
        <v/>
      </c>
      <c r="P1844" s="10">
        <f t="shared" si="558"/>
        <v>19</v>
      </c>
      <c r="Q1844" s="10" t="str">
        <f t="shared" si="559"/>
        <v/>
      </c>
      <c r="R1844" s="10">
        <f t="shared" si="560"/>
        <v>30</v>
      </c>
      <c r="S1844" s="10" t="str">
        <f t="shared" si="561"/>
        <v/>
      </c>
      <c r="V1844" cm="1">
        <f t="array" ref="V1844">MIN(IFERROR(FIND(_xlfn.SEQUENCE(10,,CHAR(48)),F1844),""))</f>
        <v>8</v>
      </c>
      <c r="W1844" s="25" cm="1">
        <f t="array" ref="W1844">MIN(IFERROR(FIND(_xlfn.SEQUENCE(10,,CHAR(48)),B1844),""))</f>
        <v>23</v>
      </c>
      <c r="X1844" s="10">
        <f t="shared" si="549"/>
        <v>15</v>
      </c>
      <c r="Y1844" s="17" t="str">
        <f t="shared" si="550"/>
        <v xml:space="preserve">Molette MOULURAGE </v>
      </c>
      <c r="Z1844" s="10" t="str">
        <f t="shared" si="566"/>
        <v>611_3035</v>
      </c>
      <c r="AA1844" s="10" t="str">
        <f t="shared" si="552"/>
        <v>611_3035</v>
      </c>
      <c r="AB1844" s="10" t="str">
        <f t="shared" si="553"/>
        <v>2 H 5 K</v>
      </c>
      <c r="AC1844" s="14">
        <f t="shared" si="554"/>
        <v>1</v>
      </c>
      <c r="AD1844" s="10" t="str">
        <f t="shared" si="555"/>
        <v>611_3035 / 29064774</v>
      </c>
      <c r="AE1844" s="10" t="str">
        <f t="shared" si="556"/>
        <v>29064774</v>
      </c>
      <c r="AG1844" s="10" t="str">
        <f t="shared" si="557"/>
        <v>611_3035</v>
      </c>
      <c r="AH1844" s="10" t="str">
        <f t="shared" si="562"/>
        <v xml:space="preserve">Molette MOULURAGE </v>
      </c>
      <c r="AI1844" s="10" t="str">
        <f t="shared" si="563"/>
        <v>2 H 5 K</v>
      </c>
      <c r="AJ1844" s="10" t="str">
        <f t="shared" si="564"/>
        <v>29064774</v>
      </c>
    </row>
    <row r="1845" spans="1:36" ht="15" x14ac:dyDescent="0.25">
      <c r="A1845" s="11" t="s">
        <v>4737</v>
      </c>
      <c r="B1845" s="11" t="s">
        <v>4738</v>
      </c>
      <c r="C1845" s="11" t="s">
        <v>85</v>
      </c>
      <c r="D1845" s="11" t="s">
        <v>86</v>
      </c>
      <c r="E1845" s="11" t="s">
        <v>89</v>
      </c>
      <c r="F1845" s="11" t="s">
        <v>4739</v>
      </c>
      <c r="G1845" s="11" t="s">
        <v>89</v>
      </c>
      <c r="H1845" s="11" t="s">
        <v>90</v>
      </c>
      <c r="I1845" s="12">
        <v>0</v>
      </c>
      <c r="J1845" s="11" t="s">
        <v>91</v>
      </c>
      <c r="K1845" s="11" t="s">
        <v>92</v>
      </c>
      <c r="L1845" s="13">
        <v>115</v>
      </c>
      <c r="M1845" s="11" t="s">
        <v>89</v>
      </c>
      <c r="N1845" s="12">
        <v>1</v>
      </c>
      <c r="O1845" s="10">
        <f t="shared" si="548"/>
        <v>20</v>
      </c>
      <c r="P1845" s="10" t="str">
        <f t="shared" si="558"/>
        <v/>
      </c>
      <c r="Q1845" s="10">
        <f t="shared" si="559"/>
        <v>26</v>
      </c>
      <c r="R1845" s="10">
        <f t="shared" si="560"/>
        <v>34</v>
      </c>
      <c r="S1845" s="10" t="str">
        <f t="shared" si="561"/>
        <v>312_1116</v>
      </c>
      <c r="V1845" cm="1">
        <f t="array" ref="V1845">MIN(IFERROR(FIND(_xlfn.SEQUENCE(10,,CHAR(48)),F1845),""))</f>
        <v>8</v>
      </c>
      <c r="W1845" s="25" cm="1">
        <f t="array" ref="W1845">MIN(IFERROR(FIND(_xlfn.SEQUENCE(10,,CHAR(48)),B1845),""))</f>
        <v>27</v>
      </c>
      <c r="X1845" s="10">
        <f t="shared" si="549"/>
        <v>16</v>
      </c>
      <c r="Y1845" s="17" t="str">
        <f t="shared" si="550"/>
        <v xml:space="preserve">~FRAPPE ENTRETOISE </v>
      </c>
      <c r="Z1845" s="10" t="str">
        <f t="shared" si="566"/>
        <v>312-1116C</v>
      </c>
      <c r="AA1845" s="10" t="str">
        <f t="shared" si="552"/>
        <v>312-1116</v>
      </c>
      <c r="AB1845" s="10" t="str">
        <f t="shared" si="553"/>
        <v>A créer</v>
      </c>
      <c r="AC1845" s="14">
        <f t="shared" si="554"/>
        <v>0</v>
      </c>
      <c r="AD1845" s="10" t="str">
        <f t="shared" si="555"/>
        <v>312-1116 / 31246474</v>
      </c>
      <c r="AE1845" s="10" t="str">
        <f t="shared" si="556"/>
        <v>31246474</v>
      </c>
      <c r="AF1845" s="10">
        <f>IFERROR(FIND("~",B1845),"")</f>
        <v>1</v>
      </c>
      <c r="AG1845" s="10" t="str">
        <f t="shared" si="557"/>
        <v/>
      </c>
      <c r="AH1845" s="10" t="str">
        <f t="shared" si="562"/>
        <v/>
      </c>
      <c r="AI1845" s="10" t="str">
        <f t="shared" si="563"/>
        <v/>
      </c>
      <c r="AJ1845" s="10" t="str">
        <f t="shared" si="564"/>
        <v/>
      </c>
    </row>
    <row r="1846" spans="1:36" ht="15" x14ac:dyDescent="0.25">
      <c r="A1846" s="11" t="s">
        <v>4740</v>
      </c>
      <c r="B1846" s="11" t="s">
        <v>4741</v>
      </c>
      <c r="C1846" s="11" t="s">
        <v>85</v>
      </c>
      <c r="D1846" s="11" t="s">
        <v>86</v>
      </c>
      <c r="E1846" s="11" t="s">
        <v>89</v>
      </c>
      <c r="F1846" s="11" t="s">
        <v>4742</v>
      </c>
      <c r="G1846" s="11" t="s">
        <v>89</v>
      </c>
      <c r="H1846" s="11" t="s">
        <v>90</v>
      </c>
      <c r="I1846" s="12">
        <v>0</v>
      </c>
      <c r="J1846" s="11" t="s">
        <v>91</v>
      </c>
      <c r="K1846" s="11" t="s">
        <v>92</v>
      </c>
      <c r="L1846" s="13">
        <v>190</v>
      </c>
      <c r="M1846" s="11" t="s">
        <v>89</v>
      </c>
      <c r="N1846" s="12">
        <v>1</v>
      </c>
      <c r="O1846" s="10">
        <f t="shared" si="548"/>
        <v>16</v>
      </c>
      <c r="P1846" s="10" t="str">
        <f t="shared" si="558"/>
        <v/>
      </c>
      <c r="Q1846" s="10">
        <f t="shared" si="559"/>
        <v>22</v>
      </c>
      <c r="R1846" s="10">
        <f t="shared" si="560"/>
        <v>30</v>
      </c>
      <c r="S1846" s="10" t="str">
        <f t="shared" si="561"/>
        <v>312_1744</v>
      </c>
      <c r="V1846" cm="1">
        <f t="array" ref="V1846">MIN(IFERROR(FIND(_xlfn.SEQUENCE(10,,CHAR(48)),F1846),""))</f>
        <v>8</v>
      </c>
      <c r="W1846" s="25" cm="1">
        <f t="array" ref="W1846">MIN(IFERROR(FIND(_xlfn.SEQUENCE(10,,CHAR(48)),B1846),""))</f>
        <v>23</v>
      </c>
      <c r="X1846" s="10">
        <f t="shared" si="549"/>
        <v>16</v>
      </c>
      <c r="Y1846" s="17" t="str">
        <f t="shared" si="550"/>
        <v xml:space="preserve">~DOIGT ETIRAGE </v>
      </c>
      <c r="Z1846" s="10" t="str">
        <f t="shared" si="566"/>
        <v>312-1744A</v>
      </c>
      <c r="AA1846" s="10" t="str">
        <f t="shared" si="552"/>
        <v>312-1744</v>
      </c>
      <c r="AB1846" s="10" t="str">
        <f t="shared" si="553"/>
        <v>A créer</v>
      </c>
      <c r="AC1846" s="14">
        <f t="shared" si="554"/>
        <v>0</v>
      </c>
      <c r="AD1846" s="10" t="str">
        <f t="shared" si="555"/>
        <v>312-1744 / 31246473</v>
      </c>
      <c r="AE1846" s="10" t="str">
        <f t="shared" si="556"/>
        <v>31246473</v>
      </c>
      <c r="AG1846" s="10" t="str">
        <f t="shared" si="557"/>
        <v>312-1744</v>
      </c>
      <c r="AH1846" s="10" t="str">
        <f t="shared" si="562"/>
        <v xml:space="preserve">~DOIGT ETIRAGE </v>
      </c>
      <c r="AI1846" s="10" t="str">
        <f t="shared" si="563"/>
        <v>A créer</v>
      </c>
      <c r="AJ1846" s="10" t="str">
        <f t="shared" si="564"/>
        <v>31246473</v>
      </c>
    </row>
    <row r="1847" spans="1:36" ht="15" x14ac:dyDescent="0.25">
      <c r="A1847" s="20" t="s">
        <v>9315</v>
      </c>
      <c r="B1847" s="11" t="s">
        <v>9316</v>
      </c>
      <c r="C1847" s="11" t="s">
        <v>85</v>
      </c>
      <c r="D1847" s="11" t="s">
        <v>86</v>
      </c>
      <c r="E1847" s="11" t="s">
        <v>9317</v>
      </c>
      <c r="F1847" s="11" t="s">
        <v>9318</v>
      </c>
      <c r="G1847" s="11" t="s">
        <v>89</v>
      </c>
      <c r="H1847" s="11" t="s">
        <v>90</v>
      </c>
      <c r="I1847" s="12">
        <v>0</v>
      </c>
      <c r="J1847" s="11" t="s">
        <v>91</v>
      </c>
      <c r="K1847" s="11" t="s">
        <v>92</v>
      </c>
      <c r="L1847" s="13">
        <v>180</v>
      </c>
      <c r="M1847" s="11" t="s">
        <v>89</v>
      </c>
      <c r="N1847" s="12">
        <v>1</v>
      </c>
      <c r="O1847" s="10" t="str">
        <f t="shared" si="548"/>
        <v/>
      </c>
      <c r="P1847" s="10">
        <f t="shared" si="558"/>
        <v>22</v>
      </c>
      <c r="Q1847" s="10" t="str">
        <f t="shared" si="559"/>
        <v/>
      </c>
      <c r="R1847" s="10">
        <f t="shared" si="560"/>
        <v>33</v>
      </c>
      <c r="S1847" s="10" t="str">
        <f t="shared" si="561"/>
        <v/>
      </c>
      <c r="V1847" cm="1">
        <f t="array" ref="V1847">MIN(IFERROR(FIND(_xlfn.SEQUENCE(10,,CHAR(48)),F1847),""))</f>
        <v>8</v>
      </c>
      <c r="W1847" s="25" cm="1">
        <f t="array" ref="W1847">MIN(IFERROR(FIND(_xlfn.SEQUENCE(10,,CHAR(48)),B1847),""))</f>
        <v>26</v>
      </c>
      <c r="X1847" s="10">
        <f t="shared" si="549"/>
        <v>15</v>
      </c>
      <c r="Y1847" s="17" t="str">
        <f t="shared" si="550"/>
        <v xml:space="preserve">Entretoise FRA.PLAGE </v>
      </c>
      <c r="Z1847" s="10" t="str">
        <f t="shared" si="566"/>
        <v>611_3006</v>
      </c>
      <c r="AA1847" s="10" t="str">
        <f t="shared" si="552"/>
        <v>611_3006</v>
      </c>
      <c r="AB1847" s="10" t="str">
        <f t="shared" si="553"/>
        <v>2 H 5 L</v>
      </c>
      <c r="AC1847" s="14">
        <f t="shared" si="554"/>
        <v>0</v>
      </c>
      <c r="AD1847" s="10" t="str">
        <f t="shared" si="555"/>
        <v>611_3006 / 29064668</v>
      </c>
      <c r="AE1847" s="10" t="str">
        <f t="shared" si="556"/>
        <v>29064668</v>
      </c>
      <c r="AG1847" s="10" t="str">
        <f t="shared" si="557"/>
        <v>611_3006</v>
      </c>
      <c r="AH1847" s="10" t="str">
        <f t="shared" si="562"/>
        <v xml:space="preserve">Entretoise FRA.PLAGE </v>
      </c>
      <c r="AI1847" s="10" t="str">
        <f t="shared" si="563"/>
        <v>2 H 5 L</v>
      </c>
      <c r="AJ1847" s="10" t="str">
        <f t="shared" si="564"/>
        <v>29064668</v>
      </c>
    </row>
    <row r="1848" spans="1:36" ht="15" x14ac:dyDescent="0.25">
      <c r="A1848" s="20" t="s">
        <v>9692</v>
      </c>
      <c r="B1848" s="11" t="s">
        <v>9693</v>
      </c>
      <c r="C1848" s="11" t="s">
        <v>85</v>
      </c>
      <c r="D1848" s="11" t="s">
        <v>86</v>
      </c>
      <c r="E1848" s="11" t="s">
        <v>9317</v>
      </c>
      <c r="F1848" s="11" t="s">
        <v>9694</v>
      </c>
      <c r="G1848" s="11" t="s">
        <v>89</v>
      </c>
      <c r="H1848" s="11" t="s">
        <v>90</v>
      </c>
      <c r="I1848" s="12">
        <v>1</v>
      </c>
      <c r="J1848" s="11" t="s">
        <v>91</v>
      </c>
      <c r="K1848" s="11" t="s">
        <v>92</v>
      </c>
      <c r="L1848" s="13">
        <v>180</v>
      </c>
      <c r="M1848" s="11" t="s">
        <v>89</v>
      </c>
      <c r="N1848" s="12">
        <v>1</v>
      </c>
      <c r="O1848" s="10" t="str">
        <f t="shared" si="548"/>
        <v/>
      </c>
      <c r="P1848" s="10" t="str">
        <f t="shared" si="558"/>
        <v/>
      </c>
      <c r="Q1848" s="10" t="str">
        <f t="shared" si="559"/>
        <v/>
      </c>
      <c r="R1848" s="10">
        <f t="shared" si="560"/>
        <v>33</v>
      </c>
      <c r="S1848" s="10" t="str">
        <f t="shared" si="561"/>
        <v/>
      </c>
      <c r="V1848" cm="1">
        <f t="array" ref="V1848">MIN(IFERROR(FIND(_xlfn.SEQUENCE(10,,CHAR(48)),F1848),""))</f>
        <v>8</v>
      </c>
      <c r="W1848" s="25" cm="1">
        <f t="array" ref="W1848">MIN(IFERROR(FIND(_xlfn.SEQUENCE(10,,CHAR(48)),B1848),""))</f>
        <v>26</v>
      </c>
      <c r="X1848" s="10">
        <f t="shared" si="549"/>
        <v>15</v>
      </c>
      <c r="Y1848" s="17" t="str">
        <f t="shared" si="550"/>
        <v>PORTE POINCON ROGNAGE ACY</v>
      </c>
      <c r="Z1848" s="10" t="str">
        <f t="shared" si="566"/>
        <v>611_3025</v>
      </c>
      <c r="AA1848" s="10" t="str">
        <f t="shared" si="552"/>
        <v>611_3025</v>
      </c>
      <c r="AB1848" s="10" t="str">
        <f t="shared" si="553"/>
        <v>2 H 5 L</v>
      </c>
      <c r="AC1848" s="14">
        <f t="shared" si="554"/>
        <v>1</v>
      </c>
      <c r="AD1848" s="10" t="str">
        <f t="shared" si="555"/>
        <v>611_3025 / 29064400</v>
      </c>
      <c r="AE1848" s="10" t="str">
        <f t="shared" si="556"/>
        <v>29064400</v>
      </c>
      <c r="AG1848" s="10" t="str">
        <f t="shared" si="557"/>
        <v>611_3025</v>
      </c>
      <c r="AH1848" s="10" t="str">
        <f t="shared" si="562"/>
        <v>PORTE POINCON ROGNAGE ACY</v>
      </c>
      <c r="AI1848" s="10" t="str">
        <f t="shared" si="563"/>
        <v>2 H 5 L</v>
      </c>
      <c r="AJ1848" s="10" t="str">
        <f t="shared" si="564"/>
        <v>29064400</v>
      </c>
    </row>
    <row r="1849" spans="1:36" ht="15" x14ac:dyDescent="0.25">
      <c r="A1849" s="11" t="s">
        <v>3592</v>
      </c>
      <c r="B1849" s="11" t="s">
        <v>3593</v>
      </c>
      <c r="C1849" s="11" t="s">
        <v>85</v>
      </c>
      <c r="D1849" s="11" t="s">
        <v>86</v>
      </c>
      <c r="E1849" s="11" t="s">
        <v>7835</v>
      </c>
      <c r="F1849" s="11" t="s">
        <v>3594</v>
      </c>
      <c r="G1849" s="11" t="s">
        <v>89</v>
      </c>
      <c r="H1849" s="11" t="s">
        <v>90</v>
      </c>
      <c r="I1849" s="12">
        <v>1</v>
      </c>
      <c r="J1849" s="11" t="s">
        <v>91</v>
      </c>
      <c r="K1849" s="11" t="s">
        <v>92</v>
      </c>
      <c r="L1849" s="13">
        <v>140</v>
      </c>
      <c r="M1849" s="11" t="s">
        <v>89</v>
      </c>
      <c r="N1849" s="12">
        <v>1</v>
      </c>
      <c r="O1849" s="10" t="str">
        <f t="shared" si="548"/>
        <v/>
      </c>
      <c r="P1849" s="10">
        <f t="shared" si="558"/>
        <v>13</v>
      </c>
      <c r="Q1849" s="10" t="str">
        <f t="shared" si="559"/>
        <v/>
      </c>
      <c r="R1849" s="10">
        <f t="shared" si="560"/>
        <v>24</v>
      </c>
      <c r="S1849" s="10" t="str">
        <f t="shared" si="561"/>
        <v/>
      </c>
      <c r="V1849" cm="1">
        <f t="array" ref="V1849">MIN(IFERROR(FIND(_xlfn.SEQUENCE(10,,CHAR(48)),F1849),""))</f>
        <v>8</v>
      </c>
      <c r="W1849" s="25" cm="1">
        <f t="array" ref="W1849">MIN(IFERROR(FIND(_xlfn.SEQUENCE(10,,CHAR(48)),B1849),""))</f>
        <v>17</v>
      </c>
      <c r="X1849" s="10">
        <f t="shared" si="549"/>
        <v>15</v>
      </c>
      <c r="Y1849" s="17" t="str">
        <f t="shared" si="550"/>
        <v xml:space="preserve">NEZ ETIRAGE </v>
      </c>
      <c r="Z1849" s="10" t="str">
        <f t="shared" si="566"/>
        <v>312_1521</v>
      </c>
      <c r="AA1849" s="10" t="str">
        <f t="shared" si="552"/>
        <v>312_1521</v>
      </c>
      <c r="AB1849" s="10" t="str">
        <f t="shared" si="553"/>
        <v>2 C 1 J</v>
      </c>
      <c r="AC1849" s="14">
        <f t="shared" si="554"/>
        <v>1</v>
      </c>
      <c r="AD1849" s="10" t="str">
        <f t="shared" si="555"/>
        <v>312_1521 / 29065942</v>
      </c>
      <c r="AE1849" s="10" t="str">
        <f t="shared" si="556"/>
        <v>29065942</v>
      </c>
      <c r="AG1849" s="10" t="str">
        <f t="shared" si="557"/>
        <v>312_1521</v>
      </c>
      <c r="AH1849" s="10" t="str">
        <f t="shared" si="562"/>
        <v xml:space="preserve">NEZ ETIRAGE </v>
      </c>
      <c r="AI1849" s="10" t="str">
        <f t="shared" si="563"/>
        <v>2 C 1 J</v>
      </c>
      <c r="AJ1849" s="10" t="str">
        <f t="shared" si="564"/>
        <v>29065942</v>
      </c>
    </row>
    <row r="1850" spans="1:36" ht="15" x14ac:dyDescent="0.25">
      <c r="A1850" s="11" t="s">
        <v>5097</v>
      </c>
      <c r="B1850" s="11" t="s">
        <v>5098</v>
      </c>
      <c r="C1850" s="11" t="s">
        <v>85</v>
      </c>
      <c r="D1850" s="11" t="s">
        <v>86</v>
      </c>
      <c r="E1850" s="11" t="s">
        <v>5099</v>
      </c>
      <c r="F1850" s="11" t="s">
        <v>5100</v>
      </c>
      <c r="G1850" s="11" t="s">
        <v>89</v>
      </c>
      <c r="H1850" s="11" t="s">
        <v>90</v>
      </c>
      <c r="I1850" s="12">
        <v>6</v>
      </c>
      <c r="J1850" s="11" t="s">
        <v>91</v>
      </c>
      <c r="K1850" s="11" t="s">
        <v>92</v>
      </c>
      <c r="L1850" s="13">
        <v>230</v>
      </c>
      <c r="M1850" s="11" t="s">
        <v>89</v>
      </c>
      <c r="N1850" s="12">
        <v>1</v>
      </c>
      <c r="O1850" s="10" t="str">
        <f t="shared" si="548"/>
        <v/>
      </c>
      <c r="P1850" s="10" t="str">
        <f t="shared" si="558"/>
        <v/>
      </c>
      <c r="Q1850" s="10" t="str">
        <f t="shared" si="559"/>
        <v/>
      </c>
      <c r="R1850" s="10">
        <f t="shared" si="560"/>
        <v>26</v>
      </c>
      <c r="S1850" s="10" t="str">
        <f t="shared" si="561"/>
        <v/>
      </c>
      <c r="V1850" cm="1">
        <f t="array" ref="V1850">MIN(IFERROR(FIND(_xlfn.SEQUENCE(10,,CHAR(48)),F1850),""))</f>
        <v>8</v>
      </c>
      <c r="W1850" s="25" cm="1">
        <f t="array" ref="W1850">MIN(IFERROR(FIND(_xlfn.SEQUENCE(10,,CHAR(48)),B1850),""))</f>
        <v>20</v>
      </c>
      <c r="X1850" s="10">
        <f t="shared" si="549"/>
        <v>15</v>
      </c>
      <c r="Y1850" s="17" t="str">
        <f t="shared" si="550"/>
        <v xml:space="preserve">POINCON DE DECOUPE </v>
      </c>
      <c r="Z1850" s="10" t="str">
        <f t="shared" si="566"/>
        <v>611_0278</v>
      </c>
      <c r="AA1850" s="10" t="str">
        <f t="shared" si="552"/>
        <v>611_0278</v>
      </c>
      <c r="AB1850" s="10" t="str">
        <f t="shared" si="553"/>
        <v>2 E 3 A</v>
      </c>
      <c r="AC1850" s="14">
        <f t="shared" si="554"/>
        <v>6</v>
      </c>
      <c r="AD1850" s="10" t="str">
        <f t="shared" si="555"/>
        <v>611_0278 / 31231276</v>
      </c>
      <c r="AE1850" s="10" t="str">
        <f t="shared" si="556"/>
        <v>31231276</v>
      </c>
      <c r="AG1850" s="10" t="str">
        <f t="shared" si="557"/>
        <v>611_0278</v>
      </c>
      <c r="AH1850" s="10" t="str">
        <f t="shared" si="562"/>
        <v xml:space="preserve">POINCON DE DECOUPE </v>
      </c>
      <c r="AI1850" s="10" t="str">
        <f t="shared" si="563"/>
        <v>2 E 3 A</v>
      </c>
      <c r="AJ1850" s="10" t="str">
        <f t="shared" si="564"/>
        <v>31231276</v>
      </c>
    </row>
    <row r="1851" spans="1:36" ht="15" x14ac:dyDescent="0.25">
      <c r="A1851" s="11" t="s">
        <v>4960</v>
      </c>
      <c r="B1851" s="11" t="s">
        <v>10578</v>
      </c>
      <c r="C1851" s="11" t="s">
        <v>85</v>
      </c>
      <c r="D1851" s="11" t="s">
        <v>86</v>
      </c>
      <c r="E1851" s="11" t="s">
        <v>4802</v>
      </c>
      <c r="F1851" s="11" t="s">
        <v>4961</v>
      </c>
      <c r="G1851" s="11" t="s">
        <v>89</v>
      </c>
      <c r="H1851" s="11" t="s">
        <v>90</v>
      </c>
      <c r="I1851" s="12">
        <v>6</v>
      </c>
      <c r="J1851" s="11" t="s">
        <v>91</v>
      </c>
      <c r="K1851" s="11" t="s">
        <v>92</v>
      </c>
      <c r="L1851" s="13">
        <v>165</v>
      </c>
      <c r="M1851" s="11" t="s">
        <v>89</v>
      </c>
      <c r="N1851" s="12">
        <v>1</v>
      </c>
      <c r="O1851" s="10" t="str">
        <f t="shared" si="548"/>
        <v/>
      </c>
      <c r="P1851" s="10" t="str">
        <f t="shared" si="558"/>
        <v/>
      </c>
      <c r="Q1851" s="10" t="str">
        <f t="shared" si="559"/>
        <v/>
      </c>
      <c r="R1851" s="10">
        <f t="shared" si="560"/>
        <v>25</v>
      </c>
      <c r="S1851" s="10" t="str">
        <f t="shared" si="561"/>
        <v/>
      </c>
      <c r="V1851" cm="1">
        <f t="array" ref="V1851">MIN(IFERROR(FIND(_xlfn.SEQUENCE(10,,CHAR(48)),F1851),""))</f>
        <v>8</v>
      </c>
      <c r="W1851" s="25" cm="1">
        <f t="array" ref="W1851">MIN(IFERROR(FIND(_xlfn.SEQUENCE(10,,CHAR(48)),B1851),""))</f>
        <v>18</v>
      </c>
      <c r="X1851" s="10">
        <f t="shared" si="549"/>
        <v>16</v>
      </c>
      <c r="Y1851" s="17" t="str">
        <f t="shared" si="550"/>
        <v xml:space="preserve">SABOT MOULUREUSE </v>
      </c>
      <c r="Z1851" s="10" t="str">
        <f t="shared" si="566"/>
        <v>312_10000</v>
      </c>
      <c r="AA1851" s="10" t="str">
        <f t="shared" si="552"/>
        <v>312_1000</v>
      </c>
      <c r="AB1851" s="10" t="str">
        <f t="shared" si="553"/>
        <v>2 B 2 D</v>
      </c>
      <c r="AC1851" s="14">
        <f t="shared" si="554"/>
        <v>6</v>
      </c>
      <c r="AD1851" s="10" t="str">
        <f t="shared" si="555"/>
        <v>312_1000 / 29063655</v>
      </c>
      <c r="AE1851" s="10" t="str">
        <f t="shared" si="556"/>
        <v>29063655</v>
      </c>
      <c r="AG1851" s="10" t="str">
        <f t="shared" si="557"/>
        <v>312_1000</v>
      </c>
      <c r="AH1851" s="10" t="str">
        <f t="shared" si="562"/>
        <v xml:space="preserve">SABOT MOULUREUSE </v>
      </c>
      <c r="AI1851" s="10" t="str">
        <f t="shared" si="563"/>
        <v>2 B 2 D</v>
      </c>
      <c r="AJ1851" s="10" t="str">
        <f t="shared" si="564"/>
        <v>29063655</v>
      </c>
    </row>
    <row r="1852" spans="1:36" ht="15" x14ac:dyDescent="0.25">
      <c r="A1852" s="11" t="s">
        <v>10490</v>
      </c>
      <c r="B1852" s="11" t="s">
        <v>10491</v>
      </c>
      <c r="C1852" s="11" t="s">
        <v>85</v>
      </c>
      <c r="D1852" s="11" t="s">
        <v>86</v>
      </c>
      <c r="E1852" s="11" t="s">
        <v>89</v>
      </c>
      <c r="F1852" s="11" t="s">
        <v>10492</v>
      </c>
      <c r="G1852" s="11" t="s">
        <v>89</v>
      </c>
      <c r="H1852" s="11" t="s">
        <v>90</v>
      </c>
      <c r="I1852" s="12">
        <v>2</v>
      </c>
      <c r="J1852" s="11" t="s">
        <v>91</v>
      </c>
      <c r="K1852" s="11" t="s">
        <v>92</v>
      </c>
      <c r="L1852" s="13">
        <v>100</v>
      </c>
      <c r="M1852" s="11" t="s">
        <v>89</v>
      </c>
      <c r="N1852" s="12">
        <v>1</v>
      </c>
      <c r="O1852" s="10" t="str">
        <f t="shared" si="548"/>
        <v/>
      </c>
      <c r="P1852" s="10">
        <f t="shared" si="558"/>
        <v>17</v>
      </c>
      <c r="Q1852" s="10" t="str">
        <f t="shared" si="559"/>
        <v/>
      </c>
      <c r="R1852" s="10">
        <f t="shared" si="560"/>
        <v>28</v>
      </c>
      <c r="S1852" s="10" t="str">
        <f t="shared" si="561"/>
        <v/>
      </c>
      <c r="V1852" cm="1">
        <f t="array" ref="V1852">MIN(IFERROR(FIND(_xlfn.SEQUENCE(10,,CHAR(48)),F1852),""))</f>
        <v>8</v>
      </c>
      <c r="W1852" s="25" cm="1">
        <f t="array" ref="W1852">MIN(IFERROR(FIND(_xlfn.SEQUENCE(10,,CHAR(48)),B1852),""))</f>
        <v>21</v>
      </c>
      <c r="X1852" s="10">
        <f t="shared" si="549"/>
        <v>15</v>
      </c>
      <c r="Y1852" s="17" t="str">
        <f t="shared" si="550"/>
        <v xml:space="preserve">Poussoir FRAPPE </v>
      </c>
      <c r="Z1852" s="10" t="str">
        <f t="shared" si="566"/>
        <v>312_1992</v>
      </c>
      <c r="AA1852" s="10" t="str">
        <f t="shared" si="552"/>
        <v>312_1992</v>
      </c>
      <c r="AB1852" s="10" t="str">
        <f t="shared" si="553"/>
        <v>A créer</v>
      </c>
      <c r="AC1852" s="14">
        <f t="shared" si="554"/>
        <v>2</v>
      </c>
      <c r="AD1852" s="10" t="str">
        <f t="shared" si="555"/>
        <v>312_1992 / 29065815</v>
      </c>
      <c r="AE1852" s="10" t="str">
        <f t="shared" si="556"/>
        <v>29065815</v>
      </c>
      <c r="AG1852" s="10" t="str">
        <f t="shared" si="557"/>
        <v>312_1992</v>
      </c>
      <c r="AH1852" s="10" t="str">
        <f t="shared" si="562"/>
        <v xml:space="preserve">Poussoir FRAPPE </v>
      </c>
      <c r="AI1852" s="10" t="str">
        <f t="shared" si="563"/>
        <v>A créer</v>
      </c>
      <c r="AJ1852" s="10" t="str">
        <f t="shared" si="564"/>
        <v>29065815</v>
      </c>
    </row>
    <row r="1853" spans="1:36" ht="15" x14ac:dyDescent="0.25">
      <c r="A1853" s="11" t="s">
        <v>9626</v>
      </c>
      <c r="B1853" s="11" t="s">
        <v>9627</v>
      </c>
      <c r="C1853" s="11" t="s">
        <v>85</v>
      </c>
      <c r="D1853" s="11" t="s">
        <v>86</v>
      </c>
      <c r="E1853" s="11" t="s">
        <v>9370</v>
      </c>
      <c r="F1853" s="11" t="s">
        <v>9628</v>
      </c>
      <c r="G1853" s="11" t="s">
        <v>89</v>
      </c>
      <c r="H1853" s="11" t="s">
        <v>90</v>
      </c>
      <c r="I1853" s="12">
        <v>0</v>
      </c>
      <c r="J1853" s="11" t="s">
        <v>91</v>
      </c>
      <c r="K1853" s="11" t="s">
        <v>92</v>
      </c>
      <c r="L1853" s="13">
        <v>260</v>
      </c>
      <c r="M1853" s="11" t="s">
        <v>89</v>
      </c>
      <c r="N1853" s="12">
        <v>1</v>
      </c>
      <c r="O1853" s="10" t="str">
        <f t="shared" si="548"/>
        <v/>
      </c>
      <c r="P1853" s="10" t="str">
        <f t="shared" si="558"/>
        <v/>
      </c>
      <c r="Q1853" s="10" t="str">
        <f t="shared" si="559"/>
        <v/>
      </c>
      <c r="R1853" s="10">
        <f t="shared" si="560"/>
        <v>23</v>
      </c>
      <c r="S1853" s="10" t="str">
        <f t="shared" si="561"/>
        <v/>
      </c>
      <c r="V1853" cm="1">
        <f t="array" ref="V1853">MIN(IFERROR(FIND(_xlfn.SEQUENCE(10,,CHAR(48)),F1853),""))</f>
        <v>8</v>
      </c>
      <c r="W1853" s="25" cm="1">
        <f t="array" ref="W1853">MIN(IFERROR(FIND(_xlfn.SEQUENCE(10,,CHAR(48)),B1853),""))</f>
        <v>16</v>
      </c>
      <c r="X1853" s="10">
        <f t="shared" si="549"/>
        <v>15</v>
      </c>
      <c r="Y1853" s="17" t="str">
        <f t="shared" si="550"/>
        <v xml:space="preserve">MATRICE PLIAGE </v>
      </c>
      <c r="Z1853" s="10" t="str">
        <f t="shared" si="566"/>
        <v>611_3106</v>
      </c>
      <c r="AA1853" s="10" t="str">
        <f t="shared" si="552"/>
        <v>611_3106</v>
      </c>
      <c r="AB1853" s="10" t="str">
        <f t="shared" si="553"/>
        <v>2 H 5 M</v>
      </c>
      <c r="AC1853" s="14">
        <f t="shared" si="554"/>
        <v>0</v>
      </c>
      <c r="AD1853" s="10" t="str">
        <f t="shared" si="555"/>
        <v>611_3106 / 29064333</v>
      </c>
      <c r="AE1853" s="10" t="str">
        <f t="shared" si="556"/>
        <v>29064333</v>
      </c>
      <c r="AG1853" s="10" t="str">
        <f t="shared" si="557"/>
        <v>611_3106</v>
      </c>
      <c r="AH1853" s="10" t="str">
        <f t="shared" si="562"/>
        <v xml:space="preserve">MATRICE PLIAGE </v>
      </c>
      <c r="AI1853" s="10" t="str">
        <f t="shared" si="563"/>
        <v>2 H 5 M</v>
      </c>
      <c r="AJ1853" s="10" t="str">
        <f t="shared" si="564"/>
        <v>29064333</v>
      </c>
    </row>
    <row r="1854" spans="1:36" ht="15" x14ac:dyDescent="0.25">
      <c r="A1854" s="11" t="s">
        <v>9368</v>
      </c>
      <c r="B1854" s="11" t="s">
        <v>9369</v>
      </c>
      <c r="C1854" s="11" t="s">
        <v>85</v>
      </c>
      <c r="D1854" s="11" t="s">
        <v>86</v>
      </c>
      <c r="E1854" s="11" t="s">
        <v>9370</v>
      </c>
      <c r="F1854" s="11" t="s">
        <v>9371</v>
      </c>
      <c r="G1854" s="11" t="s">
        <v>89</v>
      </c>
      <c r="H1854" s="11" t="s">
        <v>90</v>
      </c>
      <c r="I1854" s="12">
        <v>2</v>
      </c>
      <c r="J1854" s="11" t="s">
        <v>91</v>
      </c>
      <c r="K1854" s="11" t="s">
        <v>92</v>
      </c>
      <c r="L1854" s="13">
        <v>165</v>
      </c>
      <c r="M1854" s="11" t="s">
        <v>89</v>
      </c>
      <c r="N1854" s="12">
        <v>1</v>
      </c>
      <c r="O1854" s="10" t="str">
        <f t="shared" si="548"/>
        <v/>
      </c>
      <c r="P1854" s="10">
        <f t="shared" si="558"/>
        <v>20</v>
      </c>
      <c r="Q1854" s="10" t="str">
        <f t="shared" si="559"/>
        <v/>
      </c>
      <c r="R1854" s="10">
        <f t="shared" si="560"/>
        <v>31</v>
      </c>
      <c r="S1854" s="10" t="str">
        <f t="shared" si="561"/>
        <v/>
      </c>
      <c r="V1854" cm="1">
        <f t="array" ref="V1854">MIN(IFERROR(FIND(_xlfn.SEQUENCE(10,,CHAR(48)),F1854),""))</f>
        <v>8</v>
      </c>
      <c r="W1854" s="25" cm="1">
        <f t="array" ref="W1854">MIN(IFERROR(FIND(_xlfn.SEQUENCE(10,,CHAR(48)),B1854),""))</f>
        <v>24</v>
      </c>
      <c r="X1854" s="10">
        <f t="shared" si="549"/>
        <v>15</v>
      </c>
      <c r="Y1854" s="17" t="str">
        <f t="shared" si="550"/>
        <v xml:space="preserve">Serre_flan ETIRAGE </v>
      </c>
      <c r="Z1854" s="10" t="str">
        <f t="shared" si="566"/>
        <v>611_3069</v>
      </c>
      <c r="AA1854" s="10" t="str">
        <f t="shared" si="552"/>
        <v>611_3069</v>
      </c>
      <c r="AB1854" s="10" t="str">
        <f t="shared" si="553"/>
        <v>2 H 5 M</v>
      </c>
      <c r="AC1854" s="14">
        <f t="shared" si="554"/>
        <v>2</v>
      </c>
      <c r="AD1854" s="10" t="str">
        <f t="shared" si="555"/>
        <v>611_3069 / 29064929</v>
      </c>
      <c r="AE1854" s="10" t="str">
        <f t="shared" si="556"/>
        <v>29064929</v>
      </c>
      <c r="AG1854" s="10" t="str">
        <f t="shared" si="557"/>
        <v>611_3069</v>
      </c>
      <c r="AH1854" s="10" t="str">
        <f t="shared" si="562"/>
        <v xml:space="preserve">Serre_flan ETIRAGE </v>
      </c>
      <c r="AI1854" s="10" t="str">
        <f t="shared" si="563"/>
        <v>2 H 5 M</v>
      </c>
      <c r="AJ1854" s="10" t="str">
        <f t="shared" si="564"/>
        <v>29064929</v>
      </c>
    </row>
    <row r="1855" spans="1:36" ht="15" x14ac:dyDescent="0.25">
      <c r="A1855" s="11" t="s">
        <v>9386</v>
      </c>
      <c r="B1855" s="11" t="s">
        <v>9387</v>
      </c>
      <c r="C1855" s="11" t="s">
        <v>85</v>
      </c>
      <c r="D1855" s="11" t="s">
        <v>86</v>
      </c>
      <c r="E1855" s="11" t="s">
        <v>9370</v>
      </c>
      <c r="F1855" s="11" t="s">
        <v>9388</v>
      </c>
      <c r="G1855" s="11" t="s">
        <v>89</v>
      </c>
      <c r="H1855" s="11" t="s">
        <v>90</v>
      </c>
      <c r="I1855" s="12">
        <v>1</v>
      </c>
      <c r="J1855" s="11" t="s">
        <v>91</v>
      </c>
      <c r="K1855" s="11" t="s">
        <v>92</v>
      </c>
      <c r="L1855" s="13">
        <v>220</v>
      </c>
      <c r="M1855" s="11" t="s">
        <v>89</v>
      </c>
      <c r="N1855" s="12">
        <v>1</v>
      </c>
      <c r="O1855" s="10" t="str">
        <f t="shared" si="548"/>
        <v/>
      </c>
      <c r="P1855" s="10">
        <f t="shared" si="558"/>
        <v>18</v>
      </c>
      <c r="Q1855" s="10" t="str">
        <f t="shared" si="559"/>
        <v/>
      </c>
      <c r="R1855" s="10">
        <f t="shared" si="560"/>
        <v>29</v>
      </c>
      <c r="S1855" s="10" t="str">
        <f t="shared" si="561"/>
        <v/>
      </c>
      <c r="V1855" cm="1">
        <f t="array" ref="V1855">MIN(IFERROR(FIND(_xlfn.SEQUENCE(10,,CHAR(48)),F1855),""))</f>
        <v>8</v>
      </c>
      <c r="W1855" s="25" cm="1">
        <f t="array" ref="W1855">MIN(IFERROR(FIND(_xlfn.SEQUENCE(10,,CHAR(48)),B1855),""))</f>
        <v>22</v>
      </c>
      <c r="X1855" s="10">
        <f t="shared" si="549"/>
        <v>15</v>
      </c>
      <c r="Y1855" s="17" t="str">
        <f t="shared" si="550"/>
        <v xml:space="preserve">Centreur PERCAGE </v>
      </c>
      <c r="Z1855" s="10" t="str">
        <f t="shared" si="566"/>
        <v>611_3097</v>
      </c>
      <c r="AA1855" s="10" t="str">
        <f t="shared" si="552"/>
        <v>611_3097</v>
      </c>
      <c r="AB1855" s="10" t="str">
        <f t="shared" si="553"/>
        <v>2 H 5 M</v>
      </c>
      <c r="AC1855" s="14">
        <f t="shared" si="554"/>
        <v>1</v>
      </c>
      <c r="AD1855" s="10" t="str">
        <f t="shared" si="555"/>
        <v>611_3097 / 29065230</v>
      </c>
      <c r="AE1855" s="10" t="str">
        <f t="shared" si="556"/>
        <v>29065230</v>
      </c>
      <c r="AG1855" s="10" t="str">
        <f t="shared" si="557"/>
        <v>611_3097</v>
      </c>
      <c r="AH1855" s="10" t="str">
        <f t="shared" si="562"/>
        <v xml:space="preserve">Centreur PERCAGE </v>
      </c>
      <c r="AI1855" s="10" t="str">
        <f t="shared" si="563"/>
        <v>2 H 5 M</v>
      </c>
      <c r="AJ1855" s="10" t="str">
        <f t="shared" si="564"/>
        <v>29065230</v>
      </c>
    </row>
    <row r="1856" spans="1:36" ht="15" x14ac:dyDescent="0.25">
      <c r="A1856" s="11" t="s">
        <v>9723</v>
      </c>
      <c r="B1856" s="11" t="s">
        <v>9724</v>
      </c>
      <c r="C1856" s="11" t="s">
        <v>85</v>
      </c>
      <c r="D1856" s="11" t="s">
        <v>86</v>
      </c>
      <c r="E1856" s="11" t="s">
        <v>9422</v>
      </c>
      <c r="F1856" s="11" t="s">
        <v>9725</v>
      </c>
      <c r="G1856" s="11" t="s">
        <v>89</v>
      </c>
      <c r="H1856" s="11" t="s">
        <v>90</v>
      </c>
      <c r="I1856" s="12">
        <v>1</v>
      </c>
      <c r="J1856" s="11" t="s">
        <v>91</v>
      </c>
      <c r="K1856" s="11" t="s">
        <v>92</v>
      </c>
      <c r="L1856" s="13">
        <v>350</v>
      </c>
      <c r="M1856" s="11" t="s">
        <v>89</v>
      </c>
      <c r="N1856" s="12">
        <v>1</v>
      </c>
      <c r="O1856" s="10" t="str">
        <f t="shared" si="548"/>
        <v/>
      </c>
      <c r="P1856" s="10">
        <f t="shared" si="558"/>
        <v>16</v>
      </c>
      <c r="Q1856" s="10" t="str">
        <f t="shared" si="559"/>
        <v/>
      </c>
      <c r="R1856" s="10">
        <f t="shared" si="560"/>
        <v>27</v>
      </c>
      <c r="S1856" s="10" t="str">
        <f t="shared" si="561"/>
        <v/>
      </c>
      <c r="V1856" cm="1">
        <f t="array" ref="V1856">MIN(IFERROR(FIND(_xlfn.SEQUENCE(10,,CHAR(48)),F1856),""))</f>
        <v>8</v>
      </c>
      <c r="W1856" s="25" cm="1">
        <f t="array" ref="W1856">MIN(IFERROR(FIND(_xlfn.SEQUENCE(10,,CHAR(48)),B1856),""))</f>
        <v>20</v>
      </c>
      <c r="X1856" s="10">
        <f t="shared" si="549"/>
        <v>15</v>
      </c>
      <c r="Y1856" s="17" t="str">
        <f t="shared" si="550"/>
        <v xml:space="preserve">Poinçon PLIAGE </v>
      </c>
      <c r="Z1856" s="10" t="str">
        <f t="shared" si="566"/>
        <v>611_3086</v>
      </c>
      <c r="AA1856" s="10" t="str">
        <f t="shared" si="552"/>
        <v>611_3086</v>
      </c>
      <c r="AB1856" s="10" t="str">
        <f t="shared" si="553"/>
        <v>2 H 6 A</v>
      </c>
      <c r="AC1856" s="14">
        <f t="shared" si="554"/>
        <v>1</v>
      </c>
      <c r="AD1856" s="10" t="str">
        <f t="shared" si="555"/>
        <v>611_3086 / 29065531</v>
      </c>
      <c r="AE1856" s="10" t="str">
        <f t="shared" si="556"/>
        <v>29065531</v>
      </c>
      <c r="AG1856" s="10" t="str">
        <f t="shared" si="557"/>
        <v>611_3086</v>
      </c>
      <c r="AH1856" s="10" t="str">
        <f t="shared" si="562"/>
        <v xml:space="preserve">Poinçon PLIAGE </v>
      </c>
      <c r="AI1856" s="10" t="str">
        <f t="shared" si="563"/>
        <v>2 H 6 A</v>
      </c>
      <c r="AJ1856" s="10" t="str">
        <f t="shared" si="564"/>
        <v>29065531</v>
      </c>
    </row>
    <row r="1857" spans="1:36" ht="15" x14ac:dyDescent="0.25">
      <c r="A1857" s="11" t="s">
        <v>9420</v>
      </c>
      <c r="B1857" s="11" t="s">
        <v>9421</v>
      </c>
      <c r="C1857" s="11" t="s">
        <v>85</v>
      </c>
      <c r="D1857" s="11" t="s">
        <v>86</v>
      </c>
      <c r="E1857" s="11" t="s">
        <v>9422</v>
      </c>
      <c r="F1857" s="11" t="s">
        <v>9423</v>
      </c>
      <c r="G1857" s="11" t="s">
        <v>89</v>
      </c>
      <c r="H1857" s="11" t="s">
        <v>90</v>
      </c>
      <c r="I1857" s="12">
        <v>1</v>
      </c>
      <c r="J1857" s="11" t="s">
        <v>91</v>
      </c>
      <c r="K1857" s="11" t="s">
        <v>92</v>
      </c>
      <c r="L1857" s="13">
        <v>120</v>
      </c>
      <c r="M1857" s="11" t="s">
        <v>89</v>
      </c>
      <c r="N1857" s="12">
        <v>1</v>
      </c>
      <c r="O1857" s="10" t="str">
        <f t="shared" si="548"/>
        <v/>
      </c>
      <c r="P1857" s="10">
        <f t="shared" si="558"/>
        <v>17</v>
      </c>
      <c r="Q1857" s="10" t="str">
        <f t="shared" si="559"/>
        <v/>
      </c>
      <c r="R1857" s="10">
        <f t="shared" si="560"/>
        <v>28</v>
      </c>
      <c r="S1857" s="10" t="str">
        <f t="shared" si="561"/>
        <v/>
      </c>
      <c r="V1857" cm="1">
        <f t="array" ref="V1857">MIN(IFERROR(FIND(_xlfn.SEQUENCE(10,,CHAR(48)),F1857),""))</f>
        <v>8</v>
      </c>
      <c r="W1857" s="25" cm="1">
        <f t="array" ref="W1857">MIN(IFERROR(FIND(_xlfn.SEQUENCE(10,,CHAR(48)),B1857),""))</f>
        <v>21</v>
      </c>
      <c r="X1857" s="10">
        <f t="shared" si="549"/>
        <v>15</v>
      </c>
      <c r="Y1857" s="17" t="str">
        <f t="shared" si="550"/>
        <v xml:space="preserve">Poinçon ROULAGE </v>
      </c>
      <c r="Z1857" s="10" t="str">
        <f t="shared" si="566"/>
        <v>611_3089</v>
      </c>
      <c r="AA1857" s="10" t="str">
        <f t="shared" si="552"/>
        <v>611_3089</v>
      </c>
      <c r="AB1857" s="10" t="str">
        <f t="shared" si="553"/>
        <v>2 H 6 A</v>
      </c>
      <c r="AC1857" s="14">
        <f t="shared" si="554"/>
        <v>1</v>
      </c>
      <c r="AD1857" s="10" t="str">
        <f t="shared" si="555"/>
        <v>611_3089 / 29065382</v>
      </c>
      <c r="AE1857" s="10" t="str">
        <f t="shared" si="556"/>
        <v>29065382</v>
      </c>
      <c r="AG1857" s="10" t="str">
        <f t="shared" si="557"/>
        <v>611_3089</v>
      </c>
      <c r="AH1857" s="10" t="str">
        <f t="shared" si="562"/>
        <v xml:space="preserve">Poinçon ROULAGE </v>
      </c>
      <c r="AI1857" s="10" t="str">
        <f t="shared" si="563"/>
        <v>2 H 6 A</v>
      </c>
      <c r="AJ1857" s="10" t="str">
        <f t="shared" si="564"/>
        <v>29065382</v>
      </c>
    </row>
    <row r="1858" spans="1:36" ht="15" x14ac:dyDescent="0.25">
      <c r="A1858" s="11" t="s">
        <v>9416</v>
      </c>
      <c r="B1858" s="11" t="s">
        <v>9417</v>
      </c>
      <c r="C1858" s="11" t="s">
        <v>85</v>
      </c>
      <c r="D1858" s="11" t="s">
        <v>86</v>
      </c>
      <c r="E1858" s="11" t="s">
        <v>9418</v>
      </c>
      <c r="F1858" s="11" t="s">
        <v>9419</v>
      </c>
      <c r="G1858" s="11" t="s">
        <v>89</v>
      </c>
      <c r="H1858" s="11" t="s">
        <v>90</v>
      </c>
      <c r="I1858" s="12">
        <v>2</v>
      </c>
      <c r="J1858" s="11" t="s">
        <v>91</v>
      </c>
      <c r="K1858" s="11" t="s">
        <v>92</v>
      </c>
      <c r="L1858" s="13">
        <v>325</v>
      </c>
      <c r="M1858" s="11" t="s">
        <v>89</v>
      </c>
      <c r="N1858" s="12">
        <v>1</v>
      </c>
      <c r="O1858" s="10" t="str">
        <f t="shared" ref="O1858:O1921" si="567">IFERROR(FIND("DRW ACY",B1858),"")</f>
        <v/>
      </c>
      <c r="P1858" s="10">
        <f t="shared" si="558"/>
        <v>17</v>
      </c>
      <c r="Q1858" s="10" t="str">
        <f t="shared" si="559"/>
        <v/>
      </c>
      <c r="R1858" s="10">
        <f t="shared" si="560"/>
        <v>28</v>
      </c>
      <c r="S1858" s="10" t="str">
        <f t="shared" si="561"/>
        <v/>
      </c>
      <c r="V1858" cm="1">
        <f t="array" ref="V1858">MIN(IFERROR(FIND(_xlfn.SEQUENCE(10,,CHAR(48)),F1858),""))</f>
        <v>8</v>
      </c>
      <c r="W1858" s="25" cm="1">
        <f t="array" ref="W1858">MIN(IFERROR(FIND(_xlfn.SEQUENCE(10,,CHAR(48)),B1858),""))</f>
        <v>21</v>
      </c>
      <c r="X1858" s="10">
        <f t="shared" ref="X1858:X1921" si="568">LEN(F1858)</f>
        <v>15</v>
      </c>
      <c r="Y1858" s="17" t="str">
        <f t="shared" ref="Y1858:Y1921" si="569">IF(P1858&lt;&gt;"",LEFT(B1858,P1858-1),IF(AND(O1858="",P1858=""),LEFT(B1858,W1858-1),IF(O1858&lt;&gt;0,LEFT(B1858,O1858-1),IF(P1858&lt;&gt;"",LEFT(B1858,P1858-1),""))))</f>
        <v xml:space="preserve">Poinçon ETIRAGE </v>
      </c>
      <c r="Z1858" s="10" t="str">
        <f t="shared" ref="Z1858:Z1921" si="570">RIGHT(F1858,(X1858+1)-V1858)</f>
        <v>611_3068</v>
      </c>
      <c r="AA1858" s="10" t="str">
        <f t="shared" ref="AA1858:AA1921" si="571">LEFT(Z1858,8)</f>
        <v>611_3068</v>
      </c>
      <c r="AB1858" s="10" t="str">
        <f t="shared" ref="AB1858:AB1921" si="572">IF(E1858&lt;&gt;"",E1858,"A créer")</f>
        <v>2 H 6 B</v>
      </c>
      <c r="AC1858" s="14">
        <f t="shared" ref="AC1858:AC1921" si="573">I1858</f>
        <v>2</v>
      </c>
      <c r="AD1858" s="10" t="str">
        <f t="shared" ref="AD1858:AD1921" si="574">AA1858&amp;" / "&amp;A1858</f>
        <v>611_3068 / 29065381</v>
      </c>
      <c r="AE1858" s="10" t="str">
        <f t="shared" ref="AE1858:AE1921" si="575">A1858</f>
        <v>29065381</v>
      </c>
      <c r="AG1858" s="10" t="str">
        <f t="shared" ref="AG1858:AG1921" si="576">IF(AF1858="",AA1858,"")</f>
        <v>611_3068</v>
      </c>
      <c r="AH1858" s="10" t="str">
        <f t="shared" si="562"/>
        <v xml:space="preserve">Poinçon ETIRAGE </v>
      </c>
      <c r="AI1858" s="10" t="str">
        <f t="shared" si="563"/>
        <v>2 H 6 B</v>
      </c>
      <c r="AJ1858" s="10" t="str">
        <f t="shared" si="564"/>
        <v>29065381</v>
      </c>
    </row>
    <row r="1859" spans="1:36" ht="15" x14ac:dyDescent="0.25">
      <c r="A1859" s="11" t="s">
        <v>9319</v>
      </c>
      <c r="B1859" s="11" t="s">
        <v>9320</v>
      </c>
      <c r="C1859" s="11" t="s">
        <v>85</v>
      </c>
      <c r="D1859" s="11" t="s">
        <v>86</v>
      </c>
      <c r="E1859" s="11" t="s">
        <v>5864</v>
      </c>
      <c r="F1859" s="11" t="s">
        <v>9321</v>
      </c>
      <c r="G1859" s="11" t="s">
        <v>89</v>
      </c>
      <c r="H1859" s="11" t="s">
        <v>90</v>
      </c>
      <c r="I1859" s="12">
        <v>0</v>
      </c>
      <c r="J1859" s="11" t="s">
        <v>91</v>
      </c>
      <c r="K1859" s="11" t="s">
        <v>92</v>
      </c>
      <c r="L1859" s="13">
        <v>120</v>
      </c>
      <c r="M1859" s="11" t="s">
        <v>89</v>
      </c>
      <c r="N1859" s="12">
        <v>1</v>
      </c>
      <c r="O1859" s="10" t="str">
        <f t="shared" si="567"/>
        <v/>
      </c>
      <c r="P1859" s="10">
        <f t="shared" ref="P1859:P1922" si="577">IF(O1859="",IFERROR(FIND("DRW ",B1859),""),"")</f>
        <v>22</v>
      </c>
      <c r="Q1859" s="10" t="str">
        <f t="shared" ref="Q1859:Q1922" si="578">IF(O1859="","",O1859+6)</f>
        <v/>
      </c>
      <c r="R1859" s="10">
        <f t="shared" ref="R1859:R1922" si="579">LEN(B1859)</f>
        <v>33</v>
      </c>
      <c r="S1859" s="10" t="str">
        <f t="shared" ref="S1859:S1922" si="580">IF(Q1859="","",RIGHT(B1859,R1859-Q1859))</f>
        <v/>
      </c>
      <c r="V1859" cm="1">
        <f t="array" ref="V1859">MIN(IFERROR(FIND(_xlfn.SEQUENCE(10,,CHAR(48)),F1859),""))</f>
        <v>8</v>
      </c>
      <c r="W1859" s="25" cm="1">
        <f t="array" ref="W1859">MIN(IFERROR(FIND(_xlfn.SEQUENCE(10,,CHAR(48)),B1859),""))</f>
        <v>26</v>
      </c>
      <c r="X1859" s="10">
        <f t="shared" si="568"/>
        <v>15</v>
      </c>
      <c r="Y1859" s="17" t="str">
        <f t="shared" si="569"/>
        <v xml:space="preserve">Poussoir FRA.PLATEAU </v>
      </c>
      <c r="Z1859" s="10" t="str">
        <f t="shared" si="570"/>
        <v>611_3164</v>
      </c>
      <c r="AA1859" s="10" t="str">
        <f t="shared" si="571"/>
        <v>611_3164</v>
      </c>
      <c r="AB1859" s="10" t="str">
        <f t="shared" si="572"/>
        <v>2 H 6 C</v>
      </c>
      <c r="AC1859" s="14">
        <f t="shared" si="573"/>
        <v>0</v>
      </c>
      <c r="AD1859" s="10" t="str">
        <f t="shared" si="574"/>
        <v>611_3164 / 29064671</v>
      </c>
      <c r="AE1859" s="10" t="str">
        <f t="shared" si="575"/>
        <v>29064671</v>
      </c>
      <c r="AG1859" s="10" t="str">
        <f t="shared" si="576"/>
        <v>611_3164</v>
      </c>
      <c r="AH1859" s="10" t="str">
        <f t="shared" ref="AH1859:AH1922" si="581">IF(AF1859="",Y1859,"")</f>
        <v xml:space="preserve">Poussoir FRA.PLATEAU </v>
      </c>
      <c r="AI1859" s="10" t="str">
        <f t="shared" ref="AI1859:AI1922" si="582">IF(AF1859="",AB1859,"")</f>
        <v>2 H 6 C</v>
      </c>
      <c r="AJ1859" s="10" t="str">
        <f t="shared" ref="AJ1859:AJ1922" si="583">IF(AF1859="",AE1859,"")</f>
        <v>29064671</v>
      </c>
    </row>
    <row r="1860" spans="1:36" ht="15" x14ac:dyDescent="0.25">
      <c r="A1860" s="11" t="s">
        <v>9294</v>
      </c>
      <c r="B1860" s="11" t="s">
        <v>9295</v>
      </c>
      <c r="C1860" s="11" t="s">
        <v>85</v>
      </c>
      <c r="D1860" s="11" t="s">
        <v>86</v>
      </c>
      <c r="E1860" s="11" t="s">
        <v>5864</v>
      </c>
      <c r="F1860" s="11" t="s">
        <v>9296</v>
      </c>
      <c r="G1860" s="11" t="s">
        <v>89</v>
      </c>
      <c r="H1860" s="11" t="s">
        <v>90</v>
      </c>
      <c r="I1860" s="12">
        <v>1</v>
      </c>
      <c r="J1860" s="11" t="s">
        <v>91</v>
      </c>
      <c r="K1860" s="11" t="s">
        <v>92</v>
      </c>
      <c r="L1860" s="13">
        <v>190</v>
      </c>
      <c r="M1860" s="11" t="s">
        <v>89</v>
      </c>
      <c r="N1860" s="12">
        <v>1</v>
      </c>
      <c r="O1860" s="10" t="str">
        <f t="shared" si="567"/>
        <v/>
      </c>
      <c r="P1860" s="10">
        <f t="shared" si="577"/>
        <v>24</v>
      </c>
      <c r="Q1860" s="10" t="str">
        <f t="shared" si="578"/>
        <v/>
      </c>
      <c r="R1860" s="10">
        <f t="shared" si="579"/>
        <v>35</v>
      </c>
      <c r="S1860" s="10" t="str">
        <f t="shared" si="580"/>
        <v/>
      </c>
      <c r="V1860" cm="1">
        <f t="array" ref="V1860">MIN(IFERROR(FIND(_xlfn.SEQUENCE(10,,CHAR(48)),F1860),""))</f>
        <v>8</v>
      </c>
      <c r="W1860" s="25" cm="1">
        <f t="array" ref="W1860">MIN(IFERROR(FIND(_xlfn.SEQUENCE(10,,CHAR(48)),B1860),""))</f>
        <v>28</v>
      </c>
      <c r="X1860" s="10">
        <f t="shared" si="568"/>
        <v>15</v>
      </c>
      <c r="Y1860" s="17" t="str">
        <f t="shared" si="569"/>
        <v xml:space="preserve">Serre_flan ET.CHEMINEE </v>
      </c>
      <c r="Z1860" s="10" t="str">
        <f t="shared" si="570"/>
        <v>611_3151</v>
      </c>
      <c r="AA1860" s="10" t="str">
        <f t="shared" si="571"/>
        <v>611_3151</v>
      </c>
      <c r="AB1860" s="10" t="str">
        <f t="shared" si="572"/>
        <v>2 H 6 C</v>
      </c>
      <c r="AC1860" s="14">
        <f t="shared" si="573"/>
        <v>1</v>
      </c>
      <c r="AD1860" s="10" t="str">
        <f t="shared" si="574"/>
        <v>611_3151 / 29064571</v>
      </c>
      <c r="AE1860" s="10" t="str">
        <f t="shared" si="575"/>
        <v>29064571</v>
      </c>
      <c r="AG1860" s="10" t="str">
        <f t="shared" si="576"/>
        <v>611_3151</v>
      </c>
      <c r="AH1860" s="10" t="str">
        <f t="shared" si="581"/>
        <v xml:space="preserve">Serre_flan ET.CHEMINEE </v>
      </c>
      <c r="AI1860" s="10" t="str">
        <f t="shared" si="582"/>
        <v>2 H 6 C</v>
      </c>
      <c r="AJ1860" s="10" t="str">
        <f t="shared" si="583"/>
        <v>29064571</v>
      </c>
    </row>
    <row r="1861" spans="1:36" ht="15" x14ac:dyDescent="0.25">
      <c r="A1861" s="11" t="s">
        <v>5862</v>
      </c>
      <c r="B1861" s="11" t="s">
        <v>5863</v>
      </c>
      <c r="C1861" s="11" t="s">
        <v>85</v>
      </c>
      <c r="D1861" s="11" t="s">
        <v>86</v>
      </c>
      <c r="E1861" s="11" t="s">
        <v>5864</v>
      </c>
      <c r="F1861" s="11" t="s">
        <v>5865</v>
      </c>
      <c r="G1861" s="11" t="s">
        <v>89</v>
      </c>
      <c r="H1861" s="11" t="s">
        <v>90</v>
      </c>
      <c r="I1861" s="12">
        <v>1</v>
      </c>
      <c r="J1861" s="11" t="s">
        <v>91</v>
      </c>
      <c r="K1861" s="11" t="s">
        <v>92</v>
      </c>
      <c r="L1861" s="13">
        <v>190</v>
      </c>
      <c r="M1861" s="11" t="s">
        <v>89</v>
      </c>
      <c r="N1861" s="12">
        <v>1</v>
      </c>
      <c r="O1861" s="10" t="str">
        <f t="shared" si="567"/>
        <v/>
      </c>
      <c r="P1861" s="10" t="str">
        <f t="shared" si="577"/>
        <v/>
      </c>
      <c r="Q1861" s="10" t="str">
        <f t="shared" si="578"/>
        <v/>
      </c>
      <c r="R1861" s="10">
        <f t="shared" si="579"/>
        <v>31</v>
      </c>
      <c r="S1861" s="10" t="str">
        <f t="shared" si="580"/>
        <v/>
      </c>
      <c r="V1861" cm="1">
        <f t="array" ref="V1861">MIN(IFERROR(FIND(_xlfn.SEQUENCE(10,,CHAR(48)),F1861),""))</f>
        <v>8</v>
      </c>
      <c r="W1861" s="25" cm="1">
        <f t="array" ref="W1861">MIN(IFERROR(FIND(_xlfn.SEQUENCE(10,,CHAR(48)),B1861),""))</f>
        <v>24</v>
      </c>
      <c r="X1861" s="10">
        <f t="shared" si="568"/>
        <v>15</v>
      </c>
      <c r="Y1861" s="17" t="str">
        <f t="shared" si="569"/>
        <v>PILOTE FRAPPE PLAGE ACY</v>
      </c>
      <c r="Z1861" s="10" t="str">
        <f t="shared" si="570"/>
        <v>611_3162</v>
      </c>
      <c r="AA1861" s="10" t="str">
        <f t="shared" si="571"/>
        <v>611_3162</v>
      </c>
      <c r="AB1861" s="10" t="str">
        <f t="shared" si="572"/>
        <v>2 H 6 C</v>
      </c>
      <c r="AC1861" s="14">
        <f t="shared" si="573"/>
        <v>1</v>
      </c>
      <c r="AD1861" s="10" t="str">
        <f t="shared" si="574"/>
        <v>611_3162 / 29064496</v>
      </c>
      <c r="AE1861" s="10" t="str">
        <f t="shared" si="575"/>
        <v>29064496</v>
      </c>
      <c r="AG1861" s="10" t="str">
        <f t="shared" si="576"/>
        <v>611_3162</v>
      </c>
      <c r="AH1861" s="10" t="str">
        <f t="shared" si="581"/>
        <v>PILOTE FRAPPE PLAGE ACY</v>
      </c>
      <c r="AI1861" s="10" t="str">
        <f t="shared" si="582"/>
        <v>2 H 6 C</v>
      </c>
      <c r="AJ1861" s="10" t="str">
        <f t="shared" si="583"/>
        <v>29064496</v>
      </c>
    </row>
    <row r="1862" spans="1:36" ht="15" x14ac:dyDescent="0.25">
      <c r="A1862" s="11" t="s">
        <v>9344</v>
      </c>
      <c r="B1862" s="11" t="s">
        <v>9345</v>
      </c>
      <c r="C1862" s="11" t="s">
        <v>85</v>
      </c>
      <c r="D1862" s="11" t="s">
        <v>86</v>
      </c>
      <c r="E1862" s="11" t="s">
        <v>9346</v>
      </c>
      <c r="F1862" s="11" t="s">
        <v>9347</v>
      </c>
      <c r="G1862" s="11" t="s">
        <v>89</v>
      </c>
      <c r="H1862" s="11" t="s">
        <v>90</v>
      </c>
      <c r="I1862" s="12">
        <v>1</v>
      </c>
      <c r="J1862" s="11" t="s">
        <v>91</v>
      </c>
      <c r="K1862" s="11" t="s">
        <v>92</v>
      </c>
      <c r="L1862" s="13">
        <v>280</v>
      </c>
      <c r="M1862" s="11" t="s">
        <v>89</v>
      </c>
      <c r="N1862" s="12">
        <v>1</v>
      </c>
      <c r="O1862" s="10" t="str">
        <f t="shared" si="567"/>
        <v/>
      </c>
      <c r="P1862" s="10">
        <f t="shared" si="577"/>
        <v>21</v>
      </c>
      <c r="Q1862" s="10" t="str">
        <f t="shared" si="578"/>
        <v/>
      </c>
      <c r="R1862" s="10">
        <f t="shared" si="579"/>
        <v>32</v>
      </c>
      <c r="S1862" s="10" t="str">
        <f t="shared" si="580"/>
        <v/>
      </c>
      <c r="V1862" cm="1">
        <f t="array" ref="V1862">MIN(IFERROR(FIND(_xlfn.SEQUENCE(10,,CHAR(48)),F1862),""))</f>
        <v>8</v>
      </c>
      <c r="W1862" s="25" cm="1">
        <f t="array" ref="W1862">MIN(IFERROR(FIND(_xlfn.SEQUENCE(10,,CHAR(48)),B1862),""))</f>
        <v>25</v>
      </c>
      <c r="X1862" s="10">
        <f t="shared" si="568"/>
        <v>15</v>
      </c>
      <c r="Y1862" s="17" t="str">
        <f t="shared" si="569"/>
        <v xml:space="preserve">Poinçon ET.CHEMINEE </v>
      </c>
      <c r="Z1862" s="10" t="str">
        <f t="shared" si="570"/>
        <v>611_3149</v>
      </c>
      <c r="AA1862" s="10" t="str">
        <f t="shared" si="571"/>
        <v>611_3149</v>
      </c>
      <c r="AB1862" s="10" t="str">
        <f t="shared" si="572"/>
        <v>2 H 6 D</v>
      </c>
      <c r="AC1862" s="14">
        <f t="shared" si="573"/>
        <v>1</v>
      </c>
      <c r="AD1862" s="10" t="str">
        <f t="shared" si="574"/>
        <v>611_3149 / 29064783</v>
      </c>
      <c r="AE1862" s="10" t="str">
        <f t="shared" si="575"/>
        <v>29064783</v>
      </c>
      <c r="AG1862" s="10" t="str">
        <f t="shared" si="576"/>
        <v>611_3149</v>
      </c>
      <c r="AH1862" s="10" t="str">
        <f t="shared" si="581"/>
        <v xml:space="preserve">Poinçon ET.CHEMINEE </v>
      </c>
      <c r="AI1862" s="10" t="str">
        <f t="shared" si="582"/>
        <v>2 H 6 D</v>
      </c>
      <c r="AJ1862" s="10" t="str">
        <f t="shared" si="583"/>
        <v>29064783</v>
      </c>
    </row>
    <row r="1863" spans="1:36" ht="15" x14ac:dyDescent="0.25">
      <c r="A1863" s="11" t="s">
        <v>9351</v>
      </c>
      <c r="B1863" s="11" t="s">
        <v>9352</v>
      </c>
      <c r="C1863" s="11" t="s">
        <v>85</v>
      </c>
      <c r="D1863" s="11" t="s">
        <v>86</v>
      </c>
      <c r="E1863" s="11" t="s">
        <v>9346</v>
      </c>
      <c r="F1863" s="11" t="s">
        <v>9353</v>
      </c>
      <c r="G1863" s="11" t="s">
        <v>89</v>
      </c>
      <c r="H1863" s="11" t="s">
        <v>90</v>
      </c>
      <c r="I1863" s="12">
        <v>0</v>
      </c>
      <c r="J1863" s="11" t="s">
        <v>91</v>
      </c>
      <c r="K1863" s="11" t="s">
        <v>92</v>
      </c>
      <c r="L1863" s="13">
        <v>290</v>
      </c>
      <c r="M1863" s="11" t="s">
        <v>89</v>
      </c>
      <c r="N1863" s="12">
        <v>1</v>
      </c>
      <c r="O1863" s="10" t="str">
        <f t="shared" si="567"/>
        <v/>
      </c>
      <c r="P1863" s="10">
        <f t="shared" si="577"/>
        <v>21</v>
      </c>
      <c r="Q1863" s="10" t="str">
        <f t="shared" si="578"/>
        <v/>
      </c>
      <c r="R1863" s="10">
        <f t="shared" si="579"/>
        <v>32</v>
      </c>
      <c r="S1863" s="10" t="str">
        <f t="shared" si="580"/>
        <v/>
      </c>
      <c r="V1863" cm="1">
        <f t="array" ref="V1863">MIN(IFERROR(FIND(_xlfn.SEQUENCE(10,,CHAR(48)),F1863),""))</f>
        <v>8</v>
      </c>
      <c r="W1863" s="25" cm="1">
        <f t="array" ref="W1863">MIN(IFERROR(FIND(_xlfn.SEQUENCE(10,,CHAR(48)),B1863),""))</f>
        <v>25</v>
      </c>
      <c r="X1863" s="10">
        <f t="shared" si="568"/>
        <v>15</v>
      </c>
      <c r="Y1863" s="17" t="str">
        <f t="shared" si="569"/>
        <v xml:space="preserve">Poinçon FRA.PLATEAU </v>
      </c>
      <c r="Z1863" s="10" t="str">
        <f t="shared" si="570"/>
        <v>611_3157</v>
      </c>
      <c r="AA1863" s="10" t="str">
        <f t="shared" si="571"/>
        <v>611_3157</v>
      </c>
      <c r="AB1863" s="10" t="str">
        <f t="shared" si="572"/>
        <v>2 H 6 D</v>
      </c>
      <c r="AC1863" s="14">
        <f t="shared" si="573"/>
        <v>0</v>
      </c>
      <c r="AD1863" s="10" t="str">
        <f t="shared" si="574"/>
        <v>611_3157 / 29064786</v>
      </c>
      <c r="AE1863" s="10" t="str">
        <f t="shared" si="575"/>
        <v>29064786</v>
      </c>
      <c r="AG1863" s="10" t="str">
        <f t="shared" si="576"/>
        <v>611_3157</v>
      </c>
      <c r="AH1863" s="10" t="str">
        <f t="shared" si="581"/>
        <v xml:space="preserve">Poinçon FRA.PLATEAU </v>
      </c>
      <c r="AI1863" s="10" t="str">
        <f t="shared" si="582"/>
        <v>2 H 6 D</v>
      </c>
      <c r="AJ1863" s="10" t="str">
        <f t="shared" si="583"/>
        <v>29064786</v>
      </c>
    </row>
    <row r="1864" spans="1:36" ht="15" x14ac:dyDescent="0.25">
      <c r="A1864" s="11" t="s">
        <v>373</v>
      </c>
      <c r="B1864" s="11" t="s">
        <v>10579</v>
      </c>
      <c r="C1864" s="11" t="s">
        <v>85</v>
      </c>
      <c r="D1864" s="11" t="s">
        <v>86</v>
      </c>
      <c r="E1864" s="11" t="s">
        <v>89</v>
      </c>
      <c r="F1864" s="11" t="s">
        <v>115</v>
      </c>
      <c r="G1864" s="11" t="s">
        <v>89</v>
      </c>
      <c r="H1864" s="11" t="s">
        <v>90</v>
      </c>
      <c r="I1864" s="12">
        <v>0</v>
      </c>
      <c r="J1864" s="11" t="s">
        <v>91</v>
      </c>
      <c r="K1864" s="11" t="s">
        <v>92</v>
      </c>
      <c r="L1864" s="13">
        <v>0</v>
      </c>
      <c r="M1864" s="11" t="s">
        <v>89</v>
      </c>
      <c r="N1864" s="12">
        <v>1</v>
      </c>
      <c r="O1864" s="10">
        <f t="shared" si="567"/>
        <v>13</v>
      </c>
      <c r="P1864" s="10" t="str">
        <f t="shared" si="577"/>
        <v/>
      </c>
      <c r="Q1864" s="10">
        <f t="shared" si="578"/>
        <v>19</v>
      </c>
      <c r="R1864" s="10">
        <f t="shared" si="579"/>
        <v>27</v>
      </c>
      <c r="S1864" s="10" t="str">
        <f t="shared" si="580"/>
        <v>312_3409</v>
      </c>
      <c r="V1864" cm="1">
        <f t="array" ref="V1864">MIN(IFERROR(FIND(_xlfn.SEQUENCE(10,,CHAR(48)),F1864),""))</f>
        <v>8</v>
      </c>
      <c r="W1864" s="25" cm="1">
        <f t="array" ref="W1864">MIN(IFERROR(FIND(_xlfn.SEQUENCE(10,,CHAR(48)),B1864),""))</f>
        <v>20</v>
      </c>
      <c r="X1864" s="10">
        <f t="shared" si="568"/>
        <v>17</v>
      </c>
      <c r="Y1864" s="17" t="str">
        <f t="shared" si="569"/>
        <v xml:space="preserve">~REPOUSSOIR </v>
      </c>
      <c r="Z1864" s="10" t="str">
        <f t="shared" si="570"/>
        <v>312_3409/A</v>
      </c>
      <c r="AA1864" s="10" t="str">
        <f t="shared" si="571"/>
        <v>312_3409</v>
      </c>
      <c r="AB1864" s="10" t="str">
        <f t="shared" si="572"/>
        <v>A créer</v>
      </c>
      <c r="AC1864" s="14">
        <f t="shared" si="573"/>
        <v>0</v>
      </c>
      <c r="AD1864" s="10" t="str">
        <f t="shared" si="574"/>
        <v>312_3409 / 31266755</v>
      </c>
      <c r="AE1864" s="10" t="str">
        <f t="shared" si="575"/>
        <v>31266755</v>
      </c>
      <c r="AG1864" s="10" t="str">
        <f t="shared" si="576"/>
        <v>312_3409</v>
      </c>
      <c r="AH1864" s="10" t="str">
        <f t="shared" si="581"/>
        <v xml:space="preserve">~REPOUSSOIR </v>
      </c>
      <c r="AI1864" s="10" t="str">
        <f t="shared" si="582"/>
        <v>A créer</v>
      </c>
      <c r="AJ1864" s="10" t="str">
        <f t="shared" si="583"/>
        <v>31266755</v>
      </c>
    </row>
    <row r="1865" spans="1:36" ht="15" x14ac:dyDescent="0.25">
      <c r="A1865" s="11" t="s">
        <v>374</v>
      </c>
      <c r="B1865" s="11" t="s">
        <v>10580</v>
      </c>
      <c r="C1865" s="11" t="s">
        <v>85</v>
      </c>
      <c r="D1865" s="11" t="s">
        <v>86</v>
      </c>
      <c r="E1865" s="11" t="s">
        <v>89</v>
      </c>
      <c r="F1865" s="11" t="s">
        <v>118</v>
      </c>
      <c r="G1865" s="11" t="s">
        <v>89</v>
      </c>
      <c r="H1865" s="11" t="s">
        <v>90</v>
      </c>
      <c r="I1865" s="12">
        <v>0</v>
      </c>
      <c r="J1865" s="11" t="s">
        <v>91</v>
      </c>
      <c r="K1865" s="11" t="s">
        <v>92</v>
      </c>
      <c r="L1865" s="13">
        <v>0</v>
      </c>
      <c r="M1865" s="11" t="s">
        <v>89</v>
      </c>
      <c r="N1865" s="12">
        <v>1</v>
      </c>
      <c r="O1865" s="10">
        <f t="shared" si="567"/>
        <v>21</v>
      </c>
      <c r="P1865" s="10" t="str">
        <f t="shared" si="577"/>
        <v/>
      </c>
      <c r="Q1865" s="10">
        <f t="shared" si="578"/>
        <v>27</v>
      </c>
      <c r="R1865" s="10">
        <f t="shared" si="579"/>
        <v>35</v>
      </c>
      <c r="S1865" s="10" t="str">
        <f t="shared" si="580"/>
        <v>312_3412</v>
      </c>
      <c r="V1865" cm="1">
        <f t="array" ref="V1865">MIN(IFERROR(FIND(_xlfn.SEQUENCE(10,,CHAR(48)),F1865),""))</f>
        <v>8</v>
      </c>
      <c r="W1865" s="25" cm="1">
        <f t="array" ref="W1865">MIN(IFERROR(FIND(_xlfn.SEQUENCE(10,,CHAR(48)),B1865),""))</f>
        <v>28</v>
      </c>
      <c r="X1865" s="10">
        <f t="shared" si="568"/>
        <v>17</v>
      </c>
      <c r="Y1865" s="17" t="str">
        <f t="shared" si="569"/>
        <v xml:space="preserve">~MATRICE INFERIEURE </v>
      </c>
      <c r="Z1865" s="10" t="str">
        <f t="shared" si="570"/>
        <v>312_3412/A</v>
      </c>
      <c r="AA1865" s="10" t="str">
        <f t="shared" si="571"/>
        <v>312_3412</v>
      </c>
      <c r="AB1865" s="10" t="str">
        <f t="shared" si="572"/>
        <v>A créer</v>
      </c>
      <c r="AC1865" s="14">
        <f t="shared" si="573"/>
        <v>0</v>
      </c>
      <c r="AD1865" s="10" t="str">
        <f t="shared" si="574"/>
        <v>312_3412 / 31266752</v>
      </c>
      <c r="AE1865" s="10" t="str">
        <f t="shared" si="575"/>
        <v>31266752</v>
      </c>
      <c r="AG1865" s="10" t="str">
        <f t="shared" si="576"/>
        <v>312_3412</v>
      </c>
      <c r="AH1865" s="10" t="str">
        <f t="shared" si="581"/>
        <v xml:space="preserve">~MATRICE INFERIEURE </v>
      </c>
      <c r="AI1865" s="10" t="str">
        <f t="shared" si="582"/>
        <v>A créer</v>
      </c>
      <c r="AJ1865" s="10" t="str">
        <f t="shared" si="583"/>
        <v>31266752</v>
      </c>
    </row>
    <row r="1866" spans="1:36" ht="15" x14ac:dyDescent="0.25">
      <c r="A1866" s="11" t="s">
        <v>375</v>
      </c>
      <c r="B1866" s="11" t="s">
        <v>10581</v>
      </c>
      <c r="C1866" s="11" t="s">
        <v>85</v>
      </c>
      <c r="D1866" s="11" t="s">
        <v>86</v>
      </c>
      <c r="E1866" s="11" t="s">
        <v>89</v>
      </c>
      <c r="F1866" s="11" t="s">
        <v>111</v>
      </c>
      <c r="G1866" s="11" t="s">
        <v>89</v>
      </c>
      <c r="H1866" s="11" t="s">
        <v>90</v>
      </c>
      <c r="I1866" s="12">
        <v>0</v>
      </c>
      <c r="J1866" s="11" t="s">
        <v>91</v>
      </c>
      <c r="K1866" s="11" t="s">
        <v>92</v>
      </c>
      <c r="L1866" s="13">
        <v>0</v>
      </c>
      <c r="M1866" s="11" t="s">
        <v>89</v>
      </c>
      <c r="N1866" s="12">
        <v>1</v>
      </c>
      <c r="O1866" s="10">
        <f t="shared" si="567"/>
        <v>9</v>
      </c>
      <c r="P1866" s="10" t="str">
        <f t="shared" si="577"/>
        <v/>
      </c>
      <c r="Q1866" s="10">
        <f t="shared" si="578"/>
        <v>15</v>
      </c>
      <c r="R1866" s="10">
        <f t="shared" si="579"/>
        <v>23</v>
      </c>
      <c r="S1866" s="10" t="str">
        <f t="shared" si="580"/>
        <v>312_3410</v>
      </c>
      <c r="V1866" cm="1">
        <f t="array" ref="V1866">MIN(IFERROR(FIND(_xlfn.SEQUENCE(10,,CHAR(48)),F1866),""))</f>
        <v>8</v>
      </c>
      <c r="W1866" s="25" cm="1">
        <f t="array" ref="W1866">MIN(IFERROR(FIND(_xlfn.SEQUENCE(10,,CHAR(48)),B1866),""))</f>
        <v>16</v>
      </c>
      <c r="X1866" s="10">
        <f t="shared" si="568"/>
        <v>17</v>
      </c>
      <c r="Y1866" s="17" t="str">
        <f t="shared" si="569"/>
        <v xml:space="preserve">~PILOTE </v>
      </c>
      <c r="Z1866" s="10" t="str">
        <f t="shared" si="570"/>
        <v>312_3410/A</v>
      </c>
      <c r="AA1866" s="10" t="str">
        <f t="shared" si="571"/>
        <v>312_3410</v>
      </c>
      <c r="AB1866" s="10" t="str">
        <f t="shared" si="572"/>
        <v>A créer</v>
      </c>
      <c r="AC1866" s="14">
        <f t="shared" si="573"/>
        <v>0</v>
      </c>
      <c r="AD1866" s="10" t="str">
        <f t="shared" si="574"/>
        <v>312_3410 / 31266751</v>
      </c>
      <c r="AE1866" s="10" t="str">
        <f t="shared" si="575"/>
        <v>31266751</v>
      </c>
      <c r="AG1866" s="10" t="str">
        <f t="shared" si="576"/>
        <v>312_3410</v>
      </c>
      <c r="AH1866" s="10" t="str">
        <f t="shared" si="581"/>
        <v xml:space="preserve">~PILOTE </v>
      </c>
      <c r="AI1866" s="10" t="str">
        <f t="shared" si="582"/>
        <v>A créer</v>
      </c>
      <c r="AJ1866" s="10" t="str">
        <f t="shared" si="583"/>
        <v>31266751</v>
      </c>
    </row>
    <row r="1867" spans="1:36" ht="15" x14ac:dyDescent="0.25">
      <c r="A1867" s="11" t="s">
        <v>9798</v>
      </c>
      <c r="B1867" s="11" t="s">
        <v>9799</v>
      </c>
      <c r="C1867" s="11" t="s">
        <v>85</v>
      </c>
      <c r="D1867" s="11" t="s">
        <v>86</v>
      </c>
      <c r="E1867" s="11" t="s">
        <v>9426</v>
      </c>
      <c r="F1867" s="11" t="s">
        <v>9800</v>
      </c>
      <c r="G1867" s="11" t="s">
        <v>89</v>
      </c>
      <c r="H1867" s="11" t="s">
        <v>90</v>
      </c>
      <c r="I1867" s="12">
        <v>1</v>
      </c>
      <c r="J1867" s="11" t="s">
        <v>91</v>
      </c>
      <c r="K1867" s="11" t="s">
        <v>92</v>
      </c>
      <c r="L1867" s="13">
        <v>90</v>
      </c>
      <c r="M1867" s="11" t="s">
        <v>89</v>
      </c>
      <c r="N1867" s="12">
        <v>1</v>
      </c>
      <c r="O1867" s="10" t="str">
        <f t="shared" si="567"/>
        <v/>
      </c>
      <c r="P1867" s="10">
        <f t="shared" si="577"/>
        <v>15</v>
      </c>
      <c r="Q1867" s="10" t="str">
        <f t="shared" si="578"/>
        <v/>
      </c>
      <c r="R1867" s="10">
        <f t="shared" si="579"/>
        <v>26</v>
      </c>
      <c r="S1867" s="10" t="str">
        <f t="shared" si="580"/>
        <v/>
      </c>
      <c r="V1867" cm="1">
        <f t="array" ref="V1867">MIN(IFERROR(FIND(_xlfn.SEQUENCE(10,,CHAR(48)),F1867),""))</f>
        <v>8</v>
      </c>
      <c r="W1867" s="25" cm="1">
        <f t="array" ref="W1867">MIN(IFERROR(FIND(_xlfn.SEQUENCE(10,,CHAR(48)),B1867),""))</f>
        <v>19</v>
      </c>
      <c r="X1867" s="10">
        <f t="shared" si="568"/>
        <v>15</v>
      </c>
      <c r="Y1867" s="17" t="str">
        <f t="shared" si="569"/>
        <v xml:space="preserve">Pilote FRAPPE </v>
      </c>
      <c r="Z1867" s="10" t="str">
        <f t="shared" si="570"/>
        <v>611_3205</v>
      </c>
      <c r="AA1867" s="10" t="str">
        <f t="shared" si="571"/>
        <v>611_3205</v>
      </c>
      <c r="AB1867" s="10" t="str">
        <f t="shared" si="572"/>
        <v>2 H 6 E</v>
      </c>
      <c r="AC1867" s="14">
        <f t="shared" si="573"/>
        <v>1</v>
      </c>
      <c r="AD1867" s="10" t="str">
        <f t="shared" si="574"/>
        <v>611_3205 / 29065631</v>
      </c>
      <c r="AE1867" s="10" t="str">
        <f t="shared" si="575"/>
        <v>29065631</v>
      </c>
      <c r="AG1867" s="10" t="str">
        <f t="shared" si="576"/>
        <v>611_3205</v>
      </c>
      <c r="AH1867" s="10" t="str">
        <f t="shared" si="581"/>
        <v xml:space="preserve">Pilote FRAPPE </v>
      </c>
      <c r="AI1867" s="10" t="str">
        <f t="shared" si="582"/>
        <v>2 H 6 E</v>
      </c>
      <c r="AJ1867" s="10" t="str">
        <f t="shared" si="583"/>
        <v>29065631</v>
      </c>
    </row>
    <row r="1868" spans="1:36" ht="15" x14ac:dyDescent="0.25">
      <c r="A1868" s="11" t="s">
        <v>9424</v>
      </c>
      <c r="B1868" s="11" t="s">
        <v>9425</v>
      </c>
      <c r="C1868" s="11" t="s">
        <v>85</v>
      </c>
      <c r="D1868" s="11" t="s">
        <v>86</v>
      </c>
      <c r="E1868" s="11" t="s">
        <v>9426</v>
      </c>
      <c r="F1868" s="11" t="s">
        <v>9427</v>
      </c>
      <c r="G1868" s="11" t="s">
        <v>89</v>
      </c>
      <c r="H1868" s="11" t="s">
        <v>90</v>
      </c>
      <c r="I1868" s="12">
        <v>1</v>
      </c>
      <c r="J1868" s="11" t="s">
        <v>91</v>
      </c>
      <c r="K1868" s="11" t="s">
        <v>92</v>
      </c>
      <c r="L1868" s="13">
        <v>290</v>
      </c>
      <c r="M1868" s="11" t="s">
        <v>89</v>
      </c>
      <c r="N1868" s="12">
        <v>1</v>
      </c>
      <c r="O1868" s="10" t="str">
        <f t="shared" si="567"/>
        <v/>
      </c>
      <c r="P1868" s="10">
        <f t="shared" si="577"/>
        <v>17</v>
      </c>
      <c r="Q1868" s="10" t="str">
        <f t="shared" si="578"/>
        <v/>
      </c>
      <c r="R1868" s="10">
        <f t="shared" si="579"/>
        <v>28</v>
      </c>
      <c r="S1868" s="10" t="str">
        <f t="shared" si="580"/>
        <v/>
      </c>
      <c r="V1868" cm="1">
        <f t="array" ref="V1868">MIN(IFERROR(FIND(_xlfn.SEQUENCE(10,,CHAR(48)),F1868),""))</f>
        <v>8</v>
      </c>
      <c r="W1868" s="25" cm="1">
        <f t="array" ref="W1868">MIN(IFERROR(FIND(_xlfn.SEQUENCE(10,,CHAR(48)),B1868),""))</f>
        <v>21</v>
      </c>
      <c r="X1868" s="10">
        <f t="shared" si="568"/>
        <v>15</v>
      </c>
      <c r="Y1868" s="17" t="str">
        <f t="shared" si="569"/>
        <v xml:space="preserve">Poinçon ETIRAGE </v>
      </c>
      <c r="Z1868" s="10" t="str">
        <f t="shared" si="570"/>
        <v>611_3204</v>
      </c>
      <c r="AA1868" s="10" t="str">
        <f t="shared" si="571"/>
        <v>611_3204</v>
      </c>
      <c r="AB1868" s="10" t="str">
        <f t="shared" si="572"/>
        <v>2 H 6 E</v>
      </c>
      <c r="AC1868" s="14">
        <f t="shared" si="573"/>
        <v>1</v>
      </c>
      <c r="AD1868" s="10" t="str">
        <f t="shared" si="574"/>
        <v>611_3204 / 29065391</v>
      </c>
      <c r="AE1868" s="10" t="str">
        <f t="shared" si="575"/>
        <v>29065391</v>
      </c>
      <c r="AG1868" s="10" t="str">
        <f t="shared" si="576"/>
        <v>611_3204</v>
      </c>
      <c r="AH1868" s="10" t="str">
        <f t="shared" si="581"/>
        <v xml:space="preserve">Poinçon ETIRAGE </v>
      </c>
      <c r="AI1868" s="10" t="str">
        <f t="shared" si="582"/>
        <v>2 H 6 E</v>
      </c>
      <c r="AJ1868" s="10" t="str">
        <f t="shared" si="583"/>
        <v>29065391</v>
      </c>
    </row>
    <row r="1869" spans="1:36" ht="15" x14ac:dyDescent="0.25">
      <c r="A1869" s="11" t="s">
        <v>8802</v>
      </c>
      <c r="B1869" s="11" t="s">
        <v>8803</v>
      </c>
      <c r="C1869" s="11" t="s">
        <v>85</v>
      </c>
      <c r="D1869" s="11" t="s">
        <v>86</v>
      </c>
      <c r="E1869" s="11" t="s">
        <v>8796</v>
      </c>
      <c r="F1869" s="11" t="s">
        <v>8804</v>
      </c>
      <c r="G1869" s="11" t="s">
        <v>89</v>
      </c>
      <c r="H1869" s="11" t="s">
        <v>90</v>
      </c>
      <c r="I1869" s="12">
        <v>1</v>
      </c>
      <c r="J1869" s="11" t="s">
        <v>91</v>
      </c>
      <c r="K1869" s="11" t="s">
        <v>92</v>
      </c>
      <c r="L1869" s="13">
        <v>270</v>
      </c>
      <c r="M1869" s="11" t="s">
        <v>89</v>
      </c>
      <c r="N1869" s="12">
        <v>1</v>
      </c>
      <c r="O1869" s="10" t="str">
        <f t="shared" si="567"/>
        <v/>
      </c>
      <c r="P1869" s="10" t="str">
        <f t="shared" si="577"/>
        <v/>
      </c>
      <c r="Q1869" s="10" t="str">
        <f t="shared" si="578"/>
        <v/>
      </c>
      <c r="R1869" s="10">
        <f t="shared" si="579"/>
        <v>16</v>
      </c>
      <c r="S1869" s="10" t="str">
        <f t="shared" si="580"/>
        <v/>
      </c>
      <c r="V1869" cm="1">
        <f t="array" ref="V1869">MIN(IFERROR(FIND(_xlfn.SEQUENCE(10,,CHAR(48)),F1869),""))</f>
        <v>8</v>
      </c>
      <c r="W1869" s="25" cm="1">
        <f t="array" ref="W1869">MIN(IFERROR(FIND(_xlfn.SEQUENCE(10,,CHAR(48)),B1869),""))</f>
        <v>9</v>
      </c>
      <c r="X1869" s="10">
        <f t="shared" si="568"/>
        <v>15</v>
      </c>
      <c r="Y1869" s="17" t="str">
        <f t="shared" si="569"/>
        <v xml:space="preserve">POINCON </v>
      </c>
      <c r="Z1869" s="10" t="str">
        <f t="shared" si="570"/>
        <v>611_2886</v>
      </c>
      <c r="AA1869" s="10" t="str">
        <f t="shared" si="571"/>
        <v>611_2886</v>
      </c>
      <c r="AB1869" s="10" t="str">
        <f t="shared" si="572"/>
        <v>2 H 6 F</v>
      </c>
      <c r="AC1869" s="14">
        <f t="shared" si="573"/>
        <v>1</v>
      </c>
      <c r="AD1869" s="10" t="str">
        <f t="shared" si="574"/>
        <v>611_2886 / 29063816</v>
      </c>
      <c r="AE1869" s="10" t="str">
        <f t="shared" si="575"/>
        <v>29063816</v>
      </c>
      <c r="AG1869" s="10" t="str">
        <f t="shared" si="576"/>
        <v>611_2886</v>
      </c>
      <c r="AH1869" s="10" t="str">
        <f t="shared" si="581"/>
        <v xml:space="preserve">POINCON </v>
      </c>
      <c r="AI1869" s="10" t="str">
        <f t="shared" si="582"/>
        <v>2 H 6 F</v>
      </c>
      <c r="AJ1869" s="10" t="str">
        <f t="shared" si="583"/>
        <v>29063816</v>
      </c>
    </row>
    <row r="1870" spans="1:36" ht="15" x14ac:dyDescent="0.25">
      <c r="A1870" s="11" t="s">
        <v>8794</v>
      </c>
      <c r="B1870" s="11" t="s">
        <v>8795</v>
      </c>
      <c r="C1870" s="11" t="s">
        <v>85</v>
      </c>
      <c r="D1870" s="11" t="s">
        <v>86</v>
      </c>
      <c r="E1870" s="11" t="s">
        <v>8796</v>
      </c>
      <c r="F1870" s="11" t="s">
        <v>8797</v>
      </c>
      <c r="G1870" s="11" t="s">
        <v>89</v>
      </c>
      <c r="H1870" s="11" t="s">
        <v>90</v>
      </c>
      <c r="I1870" s="12">
        <v>0</v>
      </c>
      <c r="J1870" s="11" t="s">
        <v>91</v>
      </c>
      <c r="K1870" s="11" t="s">
        <v>92</v>
      </c>
      <c r="L1870" s="13">
        <v>180</v>
      </c>
      <c r="M1870" s="11" t="s">
        <v>89</v>
      </c>
      <c r="N1870" s="12">
        <v>1</v>
      </c>
      <c r="O1870" s="10" t="str">
        <f t="shared" si="567"/>
        <v/>
      </c>
      <c r="P1870" s="10" t="str">
        <f t="shared" si="577"/>
        <v/>
      </c>
      <c r="Q1870" s="10" t="str">
        <f t="shared" si="578"/>
        <v/>
      </c>
      <c r="R1870" s="10">
        <f t="shared" si="579"/>
        <v>11</v>
      </c>
      <c r="S1870" s="10" t="str">
        <f t="shared" si="580"/>
        <v/>
      </c>
      <c r="V1870" cm="1">
        <f t="array" ref="V1870">MIN(IFERROR(FIND(_xlfn.SEQUENCE(10,,CHAR(48)),F1870),""))</f>
        <v>8</v>
      </c>
      <c r="W1870" s="25" cm="1">
        <f t="array" ref="W1870">MIN(IFERROR(FIND(_xlfn.SEQUENCE(10,,CHAR(48)),B1870),""))</f>
        <v>5</v>
      </c>
      <c r="X1870" s="10">
        <f t="shared" si="568"/>
        <v>15</v>
      </c>
      <c r="Y1870" s="17" t="str">
        <f t="shared" si="569"/>
        <v xml:space="preserve">NEZ </v>
      </c>
      <c r="Z1870" s="10" t="str">
        <f t="shared" si="570"/>
        <v>611_0920</v>
      </c>
      <c r="AA1870" s="10" t="str">
        <f t="shared" si="571"/>
        <v>611_0920</v>
      </c>
      <c r="AB1870" s="10" t="str">
        <f t="shared" si="572"/>
        <v>2 H 6 F</v>
      </c>
      <c r="AC1870" s="14">
        <f t="shared" si="573"/>
        <v>0</v>
      </c>
      <c r="AD1870" s="10" t="str">
        <f t="shared" si="574"/>
        <v>611_0920 / 29063814</v>
      </c>
      <c r="AE1870" s="10" t="str">
        <f t="shared" si="575"/>
        <v>29063814</v>
      </c>
      <c r="AG1870" s="10" t="str">
        <f t="shared" si="576"/>
        <v>611_0920</v>
      </c>
      <c r="AH1870" s="10" t="str">
        <f t="shared" si="581"/>
        <v xml:space="preserve">NEZ </v>
      </c>
      <c r="AI1870" s="10" t="str">
        <f t="shared" si="582"/>
        <v>2 H 6 F</v>
      </c>
      <c r="AJ1870" s="10" t="str">
        <f t="shared" si="583"/>
        <v>29063814</v>
      </c>
    </row>
    <row r="1871" spans="1:36" ht="15" x14ac:dyDescent="0.25">
      <c r="A1871" s="11" t="s">
        <v>6067</v>
      </c>
      <c r="B1871" s="11" t="s">
        <v>6068</v>
      </c>
      <c r="C1871" s="11" t="s">
        <v>85</v>
      </c>
      <c r="D1871" s="11" t="s">
        <v>86</v>
      </c>
      <c r="E1871" s="11" t="s">
        <v>6069</v>
      </c>
      <c r="F1871" s="11" t="s">
        <v>6070</v>
      </c>
      <c r="G1871" s="11" t="s">
        <v>89</v>
      </c>
      <c r="H1871" s="11" t="s">
        <v>90</v>
      </c>
      <c r="I1871" s="12">
        <v>1</v>
      </c>
      <c r="J1871" s="11" t="s">
        <v>91</v>
      </c>
      <c r="K1871" s="11" t="s">
        <v>92</v>
      </c>
      <c r="L1871" s="13">
        <v>110</v>
      </c>
      <c r="M1871" s="11" t="s">
        <v>89</v>
      </c>
      <c r="N1871" s="12">
        <v>1</v>
      </c>
      <c r="O1871" s="10">
        <f t="shared" si="567"/>
        <v>8</v>
      </c>
      <c r="P1871" s="10" t="str">
        <f t="shared" si="577"/>
        <v/>
      </c>
      <c r="Q1871" s="10">
        <f t="shared" si="578"/>
        <v>14</v>
      </c>
      <c r="R1871" s="10">
        <f t="shared" si="579"/>
        <v>22</v>
      </c>
      <c r="S1871" s="10" t="str">
        <f t="shared" si="580"/>
        <v>611_3439</v>
      </c>
      <c r="V1871" cm="1">
        <f t="array" ref="V1871">MIN(IFERROR(FIND(_xlfn.SEQUENCE(10,,CHAR(48)),F1871),""))</f>
        <v>8</v>
      </c>
      <c r="W1871" s="25" cm="1">
        <f t="array" ref="W1871">MIN(IFERROR(FIND(_xlfn.SEQUENCE(10,,CHAR(48)),B1871),""))</f>
        <v>15</v>
      </c>
      <c r="X1871" s="10">
        <f t="shared" si="568"/>
        <v>16</v>
      </c>
      <c r="Y1871" s="17" t="str">
        <f t="shared" si="569"/>
        <v xml:space="preserve">PILOTE </v>
      </c>
      <c r="Z1871" s="10" t="str">
        <f t="shared" si="570"/>
        <v>611_3439A</v>
      </c>
      <c r="AA1871" s="10" t="str">
        <f t="shared" si="571"/>
        <v>611_3439</v>
      </c>
      <c r="AB1871" s="10" t="str">
        <f t="shared" si="572"/>
        <v>2 H 6 G</v>
      </c>
      <c r="AC1871" s="14">
        <f t="shared" si="573"/>
        <v>1</v>
      </c>
      <c r="AD1871" s="10" t="str">
        <f t="shared" si="574"/>
        <v>611_3439 / 31266424</v>
      </c>
      <c r="AE1871" s="10" t="str">
        <f t="shared" si="575"/>
        <v>31266424</v>
      </c>
      <c r="AG1871" s="10" t="str">
        <f t="shared" si="576"/>
        <v>611_3439</v>
      </c>
      <c r="AH1871" s="10" t="str">
        <f t="shared" si="581"/>
        <v xml:space="preserve">PILOTE </v>
      </c>
      <c r="AI1871" s="10" t="str">
        <f t="shared" si="582"/>
        <v>2 H 6 G</v>
      </c>
      <c r="AJ1871" s="10" t="str">
        <f t="shared" si="583"/>
        <v>31266424</v>
      </c>
    </row>
    <row r="1872" spans="1:36" ht="15" x14ac:dyDescent="0.25">
      <c r="A1872" s="11" t="s">
        <v>7463</v>
      </c>
      <c r="B1872" s="11" t="s">
        <v>7464</v>
      </c>
      <c r="C1872" s="11" t="s">
        <v>85</v>
      </c>
      <c r="D1872" s="11" t="s">
        <v>86</v>
      </c>
      <c r="E1872" s="11" t="s">
        <v>6069</v>
      </c>
      <c r="F1872" s="11" t="s">
        <v>7465</v>
      </c>
      <c r="G1872" s="11" t="s">
        <v>89</v>
      </c>
      <c r="H1872" s="11" t="s">
        <v>90</v>
      </c>
      <c r="I1872" s="12">
        <v>2</v>
      </c>
      <c r="J1872" s="11" t="s">
        <v>91</v>
      </c>
      <c r="K1872" s="11" t="s">
        <v>92</v>
      </c>
      <c r="L1872" s="13">
        <v>110</v>
      </c>
      <c r="M1872" s="11" t="s">
        <v>89</v>
      </c>
      <c r="N1872" s="12">
        <v>1</v>
      </c>
      <c r="O1872" s="10">
        <f t="shared" si="567"/>
        <v>8</v>
      </c>
      <c r="P1872" s="10" t="str">
        <f t="shared" si="577"/>
        <v/>
      </c>
      <c r="Q1872" s="10">
        <f t="shared" si="578"/>
        <v>14</v>
      </c>
      <c r="R1872" s="10">
        <f t="shared" si="579"/>
        <v>22</v>
      </c>
      <c r="S1872" s="10" t="str">
        <f t="shared" si="580"/>
        <v>611_1248</v>
      </c>
      <c r="V1872" cm="1">
        <f t="array" ref="V1872">MIN(IFERROR(FIND(_xlfn.SEQUENCE(10,,CHAR(48)),F1872),""))</f>
        <v>8</v>
      </c>
      <c r="W1872" s="25" cm="1">
        <f t="array" ref="W1872">MIN(IFERROR(FIND(_xlfn.SEQUENCE(10,,CHAR(48)),B1872),""))</f>
        <v>15</v>
      </c>
      <c r="X1872" s="10">
        <f t="shared" si="568"/>
        <v>15</v>
      </c>
      <c r="Y1872" s="17" t="str">
        <f t="shared" si="569"/>
        <v xml:space="preserve">Pilote </v>
      </c>
      <c r="Z1872" s="10" t="str">
        <f t="shared" si="570"/>
        <v>611_1248</v>
      </c>
      <c r="AA1872" s="10" t="str">
        <f t="shared" si="571"/>
        <v>611_1248</v>
      </c>
      <c r="AB1872" s="10" t="str">
        <f t="shared" si="572"/>
        <v>2 H 6 G</v>
      </c>
      <c r="AC1872" s="14">
        <f t="shared" si="573"/>
        <v>2</v>
      </c>
      <c r="AD1872" s="10" t="str">
        <f t="shared" si="574"/>
        <v>611_1248 / 31239357</v>
      </c>
      <c r="AE1872" s="10" t="str">
        <f t="shared" si="575"/>
        <v>31239357</v>
      </c>
      <c r="AG1872" s="10" t="str">
        <f t="shared" si="576"/>
        <v>611_1248</v>
      </c>
      <c r="AH1872" s="10" t="str">
        <f t="shared" si="581"/>
        <v xml:space="preserve">Pilote </v>
      </c>
      <c r="AI1872" s="10" t="str">
        <f t="shared" si="582"/>
        <v>2 H 6 G</v>
      </c>
      <c r="AJ1872" s="10" t="str">
        <f t="shared" si="583"/>
        <v>31239357</v>
      </c>
    </row>
    <row r="1873" spans="1:36" ht="15" x14ac:dyDescent="0.25">
      <c r="A1873" s="11" t="s">
        <v>7981</v>
      </c>
      <c r="B1873" s="11" t="s">
        <v>7982</v>
      </c>
      <c r="C1873" s="11" t="s">
        <v>85</v>
      </c>
      <c r="D1873" s="11" t="s">
        <v>86</v>
      </c>
      <c r="E1873" s="11" t="s">
        <v>7983</v>
      </c>
      <c r="F1873" s="11" t="s">
        <v>7984</v>
      </c>
      <c r="G1873" s="11" t="s">
        <v>89</v>
      </c>
      <c r="H1873" s="11" t="s">
        <v>90</v>
      </c>
      <c r="I1873" s="12">
        <v>1</v>
      </c>
      <c r="J1873" s="11" t="s">
        <v>91</v>
      </c>
      <c r="K1873" s="11" t="s">
        <v>92</v>
      </c>
      <c r="L1873" s="13">
        <v>215</v>
      </c>
      <c r="M1873" s="11" t="s">
        <v>89</v>
      </c>
      <c r="N1873" s="12">
        <v>1</v>
      </c>
      <c r="O1873" s="10" t="str">
        <f t="shared" si="567"/>
        <v/>
      </c>
      <c r="P1873" s="10">
        <f t="shared" si="577"/>
        <v>19</v>
      </c>
      <c r="Q1873" s="10" t="str">
        <f t="shared" si="578"/>
        <v/>
      </c>
      <c r="R1873" s="10">
        <f t="shared" si="579"/>
        <v>30</v>
      </c>
      <c r="S1873" s="10" t="str">
        <f t="shared" si="580"/>
        <v/>
      </c>
      <c r="V1873" cm="1">
        <f t="array" ref="V1873">MIN(IFERROR(FIND(_xlfn.SEQUENCE(10,,CHAR(48)),F1873),""))</f>
        <v>8</v>
      </c>
      <c r="W1873" s="25" cm="1">
        <f t="array" ref="W1873">MIN(IFERROR(FIND(_xlfn.SEQUENCE(10,,CHAR(48)),B1873),""))</f>
        <v>23</v>
      </c>
      <c r="X1873" s="10">
        <f t="shared" si="568"/>
        <v>15</v>
      </c>
      <c r="Y1873" s="17" t="str">
        <f t="shared" si="569"/>
        <v xml:space="preserve">Poinçon CALIBRAGE </v>
      </c>
      <c r="Z1873" s="10" t="str">
        <f t="shared" si="570"/>
        <v>611_3031</v>
      </c>
      <c r="AA1873" s="10" t="str">
        <f t="shared" si="571"/>
        <v>611_3031</v>
      </c>
      <c r="AB1873" s="10" t="str">
        <f t="shared" si="572"/>
        <v>2 H 6 H</v>
      </c>
      <c r="AC1873" s="14">
        <f t="shared" si="573"/>
        <v>1</v>
      </c>
      <c r="AD1873" s="10" t="str">
        <f t="shared" si="574"/>
        <v>611_3031 / 29064773</v>
      </c>
      <c r="AE1873" s="10" t="str">
        <f t="shared" si="575"/>
        <v>29064773</v>
      </c>
      <c r="AG1873" s="10" t="str">
        <f t="shared" si="576"/>
        <v>611_3031</v>
      </c>
      <c r="AH1873" s="10" t="str">
        <f t="shared" si="581"/>
        <v xml:space="preserve">Poinçon CALIBRAGE </v>
      </c>
      <c r="AI1873" s="10" t="str">
        <f t="shared" si="582"/>
        <v>2 H 6 H</v>
      </c>
      <c r="AJ1873" s="10" t="str">
        <f t="shared" si="583"/>
        <v>29064773</v>
      </c>
    </row>
    <row r="1874" spans="1:36" ht="15" x14ac:dyDescent="0.25">
      <c r="A1874" s="11" t="s">
        <v>7624</v>
      </c>
      <c r="B1874" s="11" t="s">
        <v>7625</v>
      </c>
      <c r="C1874" s="11" t="s">
        <v>85</v>
      </c>
      <c r="D1874" s="11" t="s">
        <v>86</v>
      </c>
      <c r="E1874" s="11" t="s">
        <v>6084</v>
      </c>
      <c r="F1874" s="11" t="s">
        <v>7626</v>
      </c>
      <c r="G1874" s="11" t="s">
        <v>89</v>
      </c>
      <c r="H1874" s="11" t="s">
        <v>90</v>
      </c>
      <c r="I1874" s="12">
        <v>1</v>
      </c>
      <c r="J1874" s="11" t="s">
        <v>91</v>
      </c>
      <c r="K1874" s="11" t="s">
        <v>92</v>
      </c>
      <c r="L1874" s="13">
        <v>140</v>
      </c>
      <c r="M1874" s="11" t="s">
        <v>89</v>
      </c>
      <c r="N1874" s="12">
        <v>1</v>
      </c>
      <c r="O1874" s="10">
        <f t="shared" si="567"/>
        <v>7</v>
      </c>
      <c r="P1874" s="10" t="str">
        <f t="shared" si="577"/>
        <v/>
      </c>
      <c r="Q1874" s="10">
        <f t="shared" si="578"/>
        <v>13</v>
      </c>
      <c r="R1874" s="10">
        <f t="shared" si="579"/>
        <v>21</v>
      </c>
      <c r="S1874" s="10" t="str">
        <f t="shared" si="580"/>
        <v>611_3558</v>
      </c>
      <c r="V1874" cm="1">
        <f t="array" ref="V1874">MIN(IFERROR(FIND(_xlfn.SEQUENCE(10,,CHAR(48)),F1874),""))</f>
        <v>8</v>
      </c>
      <c r="W1874" s="25" cm="1">
        <f t="array" ref="W1874">MIN(IFERROR(FIND(_xlfn.SEQUENCE(10,,CHAR(48)),B1874),""))</f>
        <v>14</v>
      </c>
      <c r="X1874" s="10">
        <f t="shared" si="568"/>
        <v>15</v>
      </c>
      <c r="Y1874" s="17" t="str">
        <f t="shared" si="569"/>
        <v xml:space="preserve">BUTEE </v>
      </c>
      <c r="Z1874" s="10" t="str">
        <f t="shared" si="570"/>
        <v>611_3558</v>
      </c>
      <c r="AA1874" s="10" t="str">
        <f t="shared" si="571"/>
        <v>611_3558</v>
      </c>
      <c r="AB1874" s="10" t="str">
        <f t="shared" si="572"/>
        <v>2 H 6 I</v>
      </c>
      <c r="AC1874" s="14">
        <f t="shared" si="573"/>
        <v>1</v>
      </c>
      <c r="AD1874" s="10" t="str">
        <f t="shared" si="574"/>
        <v>611_3558 / 31277005</v>
      </c>
      <c r="AE1874" s="10" t="str">
        <f t="shared" si="575"/>
        <v>31277005</v>
      </c>
      <c r="AG1874" s="10" t="str">
        <f t="shared" si="576"/>
        <v>611_3558</v>
      </c>
      <c r="AH1874" s="10" t="str">
        <f t="shared" si="581"/>
        <v xml:space="preserve">BUTEE </v>
      </c>
      <c r="AI1874" s="10" t="str">
        <f t="shared" si="582"/>
        <v>2 H 6 I</v>
      </c>
      <c r="AJ1874" s="10" t="str">
        <f t="shared" si="583"/>
        <v>31277005</v>
      </c>
    </row>
    <row r="1875" spans="1:36" ht="15" x14ac:dyDescent="0.25">
      <c r="A1875" s="11" t="s">
        <v>6082</v>
      </c>
      <c r="B1875" s="11" t="s">
        <v>6083</v>
      </c>
      <c r="C1875" s="11" t="s">
        <v>85</v>
      </c>
      <c r="D1875" s="11" t="s">
        <v>86</v>
      </c>
      <c r="E1875" s="11" t="s">
        <v>6084</v>
      </c>
      <c r="F1875" s="11" t="s">
        <v>6085</v>
      </c>
      <c r="G1875" s="11" t="s">
        <v>89</v>
      </c>
      <c r="H1875" s="11" t="s">
        <v>90</v>
      </c>
      <c r="I1875" s="12">
        <v>2</v>
      </c>
      <c r="J1875" s="11" t="s">
        <v>91</v>
      </c>
      <c r="K1875" s="11" t="s">
        <v>92</v>
      </c>
      <c r="L1875" s="13">
        <v>230</v>
      </c>
      <c r="M1875" s="11" t="s">
        <v>89</v>
      </c>
      <c r="N1875" s="12">
        <v>1</v>
      </c>
      <c r="O1875" s="10">
        <f t="shared" si="567"/>
        <v>10</v>
      </c>
      <c r="P1875" s="10" t="str">
        <f t="shared" si="577"/>
        <v/>
      </c>
      <c r="Q1875" s="10">
        <f t="shared" si="578"/>
        <v>16</v>
      </c>
      <c r="R1875" s="10">
        <f t="shared" si="579"/>
        <v>24</v>
      </c>
      <c r="S1875" s="10" t="str">
        <f t="shared" si="580"/>
        <v>611_3430</v>
      </c>
      <c r="V1875" cm="1">
        <f t="array" ref="V1875">MIN(IFERROR(FIND(_xlfn.SEQUENCE(10,,CHAR(48)),F1875),""))</f>
        <v>8</v>
      </c>
      <c r="W1875" s="25" cm="1">
        <f t="array" ref="W1875">MIN(IFERROR(FIND(_xlfn.SEQUENCE(10,,CHAR(48)),B1875),""))</f>
        <v>17</v>
      </c>
      <c r="X1875" s="10">
        <f t="shared" si="568"/>
        <v>16</v>
      </c>
      <c r="Y1875" s="17" t="str">
        <f t="shared" si="569"/>
        <v xml:space="preserve">CENTREUR </v>
      </c>
      <c r="Z1875" s="10" t="str">
        <f t="shared" si="570"/>
        <v>611_3430A</v>
      </c>
      <c r="AA1875" s="10" t="str">
        <f t="shared" si="571"/>
        <v>611_3430</v>
      </c>
      <c r="AB1875" s="10" t="str">
        <f t="shared" si="572"/>
        <v>2 H 6 I</v>
      </c>
      <c r="AC1875" s="14">
        <f t="shared" si="573"/>
        <v>2</v>
      </c>
      <c r="AD1875" s="10" t="str">
        <f t="shared" si="574"/>
        <v>611_3430 / 31266405</v>
      </c>
      <c r="AE1875" s="10" t="str">
        <f t="shared" si="575"/>
        <v>31266405</v>
      </c>
      <c r="AG1875" s="10" t="str">
        <f t="shared" si="576"/>
        <v>611_3430</v>
      </c>
      <c r="AH1875" s="10" t="str">
        <f t="shared" si="581"/>
        <v xml:space="preserve">CENTREUR </v>
      </c>
      <c r="AI1875" s="10" t="str">
        <f t="shared" si="582"/>
        <v>2 H 6 I</v>
      </c>
      <c r="AJ1875" s="10" t="str">
        <f t="shared" si="583"/>
        <v>31266405</v>
      </c>
    </row>
    <row r="1876" spans="1:36" ht="15" x14ac:dyDescent="0.25">
      <c r="A1876" s="11" t="s">
        <v>5041</v>
      </c>
      <c r="B1876" s="11" t="s">
        <v>5042</v>
      </c>
      <c r="C1876" s="11" t="s">
        <v>85</v>
      </c>
      <c r="D1876" s="11" t="s">
        <v>86</v>
      </c>
      <c r="E1876" s="11" t="s">
        <v>5043</v>
      </c>
      <c r="F1876" s="11" t="s">
        <v>5044</v>
      </c>
      <c r="G1876" s="11" t="s">
        <v>89</v>
      </c>
      <c r="H1876" s="11" t="s">
        <v>90</v>
      </c>
      <c r="I1876" s="12">
        <v>6</v>
      </c>
      <c r="J1876" s="11" t="s">
        <v>91</v>
      </c>
      <c r="K1876" s="11" t="s">
        <v>92</v>
      </c>
      <c r="L1876" s="13">
        <v>225</v>
      </c>
      <c r="M1876" s="11" t="s">
        <v>89</v>
      </c>
      <c r="N1876" s="12">
        <v>1</v>
      </c>
      <c r="O1876" s="10">
        <f t="shared" si="567"/>
        <v>9</v>
      </c>
      <c r="P1876" s="10" t="str">
        <f t="shared" si="577"/>
        <v/>
      </c>
      <c r="Q1876" s="10">
        <f t="shared" si="578"/>
        <v>15</v>
      </c>
      <c r="R1876" s="10">
        <f t="shared" si="579"/>
        <v>23</v>
      </c>
      <c r="S1876" s="10" t="str">
        <f t="shared" si="580"/>
        <v>312_3260</v>
      </c>
      <c r="V1876" cm="1">
        <f t="array" ref="V1876">MIN(IFERROR(FIND(_xlfn.SEQUENCE(10,,CHAR(48)),F1876),""))</f>
        <v>8</v>
      </c>
      <c r="W1876" s="25" cm="1">
        <f t="array" ref="W1876">MIN(IFERROR(FIND(_xlfn.SEQUENCE(10,,CHAR(48)),B1876),""))</f>
        <v>16</v>
      </c>
      <c r="X1876" s="10">
        <f t="shared" si="568"/>
        <v>15</v>
      </c>
      <c r="Y1876" s="17" t="str">
        <f t="shared" si="569"/>
        <v xml:space="preserve">Matrice </v>
      </c>
      <c r="Z1876" s="10" t="str">
        <f t="shared" si="570"/>
        <v>312_3259</v>
      </c>
      <c r="AA1876" s="10" t="str">
        <f t="shared" si="571"/>
        <v>312_3259</v>
      </c>
      <c r="AB1876" s="10" t="str">
        <f t="shared" si="572"/>
        <v>2 E 4 B</v>
      </c>
      <c r="AC1876" s="14">
        <f t="shared" si="573"/>
        <v>6</v>
      </c>
      <c r="AD1876" s="10" t="str">
        <f t="shared" si="574"/>
        <v>312_3259 / 31239021</v>
      </c>
      <c r="AE1876" s="10" t="str">
        <f t="shared" si="575"/>
        <v>31239021</v>
      </c>
      <c r="AF1876" s="10" t="str">
        <f>IFERROR(FIND("~",B1876),"")</f>
        <v/>
      </c>
      <c r="AG1876" s="10" t="str">
        <f t="shared" si="576"/>
        <v>312_3259</v>
      </c>
      <c r="AH1876" s="10" t="str">
        <f t="shared" si="581"/>
        <v xml:space="preserve">Matrice </v>
      </c>
      <c r="AI1876" s="10" t="str">
        <f t="shared" si="582"/>
        <v>2 E 4 B</v>
      </c>
      <c r="AJ1876" s="10" t="str">
        <f t="shared" si="583"/>
        <v>31239021</v>
      </c>
    </row>
    <row r="1877" spans="1:36" ht="15" x14ac:dyDescent="0.25">
      <c r="A1877" s="11" t="s">
        <v>5049</v>
      </c>
      <c r="B1877" s="11" t="s">
        <v>4644</v>
      </c>
      <c r="C1877" s="11" t="s">
        <v>85</v>
      </c>
      <c r="D1877" s="11" t="s">
        <v>86</v>
      </c>
      <c r="E1877" s="11" t="s">
        <v>5050</v>
      </c>
      <c r="F1877" s="11" t="s">
        <v>4645</v>
      </c>
      <c r="G1877" s="11" t="s">
        <v>89</v>
      </c>
      <c r="H1877" s="11" t="s">
        <v>90</v>
      </c>
      <c r="I1877" s="12">
        <v>2</v>
      </c>
      <c r="J1877" s="11" t="s">
        <v>91</v>
      </c>
      <c r="K1877" s="11" t="s">
        <v>92</v>
      </c>
      <c r="L1877" s="13">
        <v>110</v>
      </c>
      <c r="M1877" s="11" t="s">
        <v>89</v>
      </c>
      <c r="N1877" s="12">
        <v>1</v>
      </c>
      <c r="O1877" s="10">
        <f t="shared" si="567"/>
        <v>20</v>
      </c>
      <c r="P1877" s="10" t="str">
        <f t="shared" si="577"/>
        <v/>
      </c>
      <c r="Q1877" s="10">
        <f t="shared" si="578"/>
        <v>26</v>
      </c>
      <c r="R1877" s="10">
        <f t="shared" si="579"/>
        <v>34</v>
      </c>
      <c r="S1877" s="10" t="str">
        <f t="shared" si="580"/>
        <v>611_3407</v>
      </c>
      <c r="V1877" cm="1">
        <f t="array" ref="V1877">MIN(IFERROR(FIND(_xlfn.SEQUENCE(10,,CHAR(48)),F1877),""))</f>
        <v>8</v>
      </c>
      <c r="W1877" s="25" cm="1">
        <f t="array" ref="W1877">MIN(IFERROR(FIND(_xlfn.SEQUENCE(10,,CHAR(48)),B1877),""))</f>
        <v>27</v>
      </c>
      <c r="X1877" s="10">
        <f t="shared" si="568"/>
        <v>17</v>
      </c>
      <c r="Y1877" s="17" t="str">
        <f t="shared" si="569"/>
        <v xml:space="preserve">Poinçon de Roulage </v>
      </c>
      <c r="Z1877" s="10" t="str">
        <f t="shared" si="570"/>
        <v>611_3407 A</v>
      </c>
      <c r="AA1877" s="10" t="str">
        <f t="shared" si="571"/>
        <v>611_3407</v>
      </c>
      <c r="AB1877" s="10" t="str">
        <f t="shared" si="572"/>
        <v>2 D 3 B</v>
      </c>
      <c r="AC1877" s="14">
        <f t="shared" si="573"/>
        <v>2</v>
      </c>
      <c r="AD1877" s="10" t="str">
        <f t="shared" si="574"/>
        <v>611_3407 / 31259195</v>
      </c>
      <c r="AE1877" s="10" t="str">
        <f t="shared" si="575"/>
        <v>31259195</v>
      </c>
      <c r="AG1877" s="10" t="str">
        <f t="shared" si="576"/>
        <v>611_3407</v>
      </c>
      <c r="AH1877" s="10" t="str">
        <f t="shared" si="581"/>
        <v xml:space="preserve">Poinçon de Roulage </v>
      </c>
      <c r="AI1877" s="10" t="str">
        <f t="shared" si="582"/>
        <v>2 D 3 B</v>
      </c>
      <c r="AJ1877" s="10" t="str">
        <f t="shared" si="583"/>
        <v>31259195</v>
      </c>
    </row>
    <row r="1878" spans="1:36" ht="15" x14ac:dyDescent="0.25">
      <c r="A1878" s="11" t="s">
        <v>5066</v>
      </c>
      <c r="B1878" s="11" t="s">
        <v>5067</v>
      </c>
      <c r="C1878" s="11" t="s">
        <v>85</v>
      </c>
      <c r="D1878" s="11" t="s">
        <v>86</v>
      </c>
      <c r="E1878" s="11" t="s">
        <v>5068</v>
      </c>
      <c r="F1878" s="11" t="s">
        <v>5069</v>
      </c>
      <c r="G1878" s="11" t="s">
        <v>89</v>
      </c>
      <c r="H1878" s="11" t="s">
        <v>90</v>
      </c>
      <c r="I1878" s="12">
        <v>0</v>
      </c>
      <c r="J1878" s="11" t="s">
        <v>91</v>
      </c>
      <c r="K1878" s="11" t="s">
        <v>92</v>
      </c>
      <c r="L1878" s="13">
        <v>74.650000000000006</v>
      </c>
      <c r="M1878" s="11" t="s">
        <v>89</v>
      </c>
      <c r="N1878" s="12">
        <v>1</v>
      </c>
      <c r="O1878" s="10">
        <f t="shared" si="567"/>
        <v>19</v>
      </c>
      <c r="P1878" s="10" t="str">
        <f t="shared" si="577"/>
        <v/>
      </c>
      <c r="Q1878" s="10">
        <f t="shared" si="578"/>
        <v>25</v>
      </c>
      <c r="R1878" s="10">
        <f t="shared" si="579"/>
        <v>33</v>
      </c>
      <c r="S1878" s="10" t="str">
        <f t="shared" si="580"/>
        <v>312_0733</v>
      </c>
      <c r="V1878" cm="1">
        <f t="array" ref="V1878">MIN(IFERROR(FIND(_xlfn.SEQUENCE(10,,CHAR(48)),F1878),""))</f>
        <v>8</v>
      </c>
      <c r="W1878" s="25" cm="1">
        <f t="array" ref="W1878">MIN(IFERROR(FIND(_xlfn.SEQUENCE(10,,CHAR(48)),B1878),""))</f>
        <v>26</v>
      </c>
      <c r="X1878" s="10">
        <f t="shared" si="568"/>
        <v>17</v>
      </c>
      <c r="Y1878" s="17" t="str">
        <f t="shared" si="569"/>
        <v xml:space="preserve">EMBOUT ENTRETOISE </v>
      </c>
      <c r="Z1878" s="10" t="str">
        <f t="shared" si="570"/>
        <v>312-0733/A</v>
      </c>
      <c r="AA1878" s="10" t="str">
        <f t="shared" si="571"/>
        <v>312-0733</v>
      </c>
      <c r="AB1878" s="10" t="str">
        <f t="shared" si="572"/>
        <v>2 C 5 J</v>
      </c>
      <c r="AC1878" s="14">
        <f t="shared" si="573"/>
        <v>0</v>
      </c>
      <c r="AD1878" s="10" t="str">
        <f t="shared" si="574"/>
        <v>312-0733 / 31261387</v>
      </c>
      <c r="AE1878" s="10" t="str">
        <f t="shared" si="575"/>
        <v>31261387</v>
      </c>
      <c r="AG1878" s="10" t="str">
        <f t="shared" si="576"/>
        <v>312-0733</v>
      </c>
      <c r="AH1878" s="10" t="str">
        <f t="shared" si="581"/>
        <v xml:space="preserve">EMBOUT ENTRETOISE </v>
      </c>
      <c r="AI1878" s="10" t="str">
        <f t="shared" si="582"/>
        <v>2 C 5 J</v>
      </c>
      <c r="AJ1878" s="10" t="str">
        <f t="shared" si="583"/>
        <v>31261387</v>
      </c>
    </row>
    <row r="1879" spans="1:36" ht="15" x14ac:dyDescent="0.25">
      <c r="A1879" s="11" t="s">
        <v>5070</v>
      </c>
      <c r="B1879" s="11" t="s">
        <v>5071</v>
      </c>
      <c r="C1879" s="11" t="s">
        <v>85</v>
      </c>
      <c r="D1879" s="11" t="s">
        <v>86</v>
      </c>
      <c r="E1879" s="11" t="s">
        <v>5072</v>
      </c>
      <c r="F1879" s="11" t="s">
        <v>5073</v>
      </c>
      <c r="G1879" s="11" t="s">
        <v>89</v>
      </c>
      <c r="H1879" s="11" t="s">
        <v>90</v>
      </c>
      <c r="I1879" s="12">
        <v>15</v>
      </c>
      <c r="J1879" s="11" t="s">
        <v>91</v>
      </c>
      <c r="K1879" s="11" t="s">
        <v>92</v>
      </c>
      <c r="L1879" s="13">
        <v>55</v>
      </c>
      <c r="M1879" s="11" t="s">
        <v>89</v>
      </c>
      <c r="N1879" s="12">
        <v>1</v>
      </c>
      <c r="O1879" s="10">
        <f t="shared" si="567"/>
        <v>17</v>
      </c>
      <c r="P1879" s="10" t="str">
        <f t="shared" si="577"/>
        <v/>
      </c>
      <c r="Q1879" s="10">
        <f t="shared" si="578"/>
        <v>23</v>
      </c>
      <c r="R1879" s="10">
        <f t="shared" si="579"/>
        <v>35</v>
      </c>
      <c r="S1879" s="10" t="str">
        <f t="shared" si="580"/>
        <v>_MFR120_0142</v>
      </c>
      <c r="V1879" cm="1">
        <f t="array" ref="V1879">MIN(IFERROR(FIND(_xlfn.SEQUENCE(10,,CHAR(48)),F1879),""))</f>
        <v>12</v>
      </c>
      <c r="W1879" s="25" cm="1">
        <f t="array" ref="W1879">MIN(IFERROR(FIND(_xlfn.SEQUENCE(10,,CHAR(48)),B1879),""))</f>
        <v>28</v>
      </c>
      <c r="X1879" s="10">
        <f t="shared" si="568"/>
        <v>29</v>
      </c>
      <c r="Y1879" s="17" t="str">
        <f t="shared" si="569"/>
        <v xml:space="preserve">EMBOUT POUSSOIR </v>
      </c>
      <c r="Z1879" s="10" t="str">
        <f t="shared" si="570"/>
        <v>120_0142/A31261063</v>
      </c>
      <c r="AA1879" s="10" t="str">
        <f t="shared" si="571"/>
        <v>120_0142</v>
      </c>
      <c r="AB1879" s="10" t="str">
        <f t="shared" si="572"/>
        <v>2 G 12 E</v>
      </c>
      <c r="AC1879" s="14">
        <f t="shared" si="573"/>
        <v>15</v>
      </c>
      <c r="AD1879" s="10" t="str">
        <f t="shared" si="574"/>
        <v>120_0142 / 31261068</v>
      </c>
      <c r="AE1879" s="10" t="str">
        <f t="shared" si="575"/>
        <v>31261068</v>
      </c>
      <c r="AG1879" s="10" t="str">
        <f t="shared" si="576"/>
        <v>120_0142</v>
      </c>
      <c r="AH1879" s="10" t="str">
        <f t="shared" si="581"/>
        <v xml:space="preserve">EMBOUT POUSSOIR </v>
      </c>
      <c r="AI1879" s="10" t="str">
        <f t="shared" si="582"/>
        <v>2 G 12 E</v>
      </c>
      <c r="AJ1879" s="10" t="str">
        <f t="shared" si="583"/>
        <v>31261068</v>
      </c>
    </row>
    <row r="1880" spans="1:36" ht="15" x14ac:dyDescent="0.25">
      <c r="A1880" s="20" t="s">
        <v>5074</v>
      </c>
      <c r="B1880" s="11" t="s">
        <v>5075</v>
      </c>
      <c r="C1880" s="11" t="s">
        <v>85</v>
      </c>
      <c r="D1880" s="11" t="s">
        <v>86</v>
      </c>
      <c r="E1880" s="11" t="s">
        <v>5072</v>
      </c>
      <c r="F1880" s="11" t="s">
        <v>5076</v>
      </c>
      <c r="G1880" s="11" t="s">
        <v>89</v>
      </c>
      <c r="H1880" s="11" t="s">
        <v>90</v>
      </c>
      <c r="I1880" s="12">
        <v>46</v>
      </c>
      <c r="J1880" s="11" t="s">
        <v>91</v>
      </c>
      <c r="K1880" s="11" t="s">
        <v>92</v>
      </c>
      <c r="L1880" s="13">
        <v>55</v>
      </c>
      <c r="M1880" s="11" t="s">
        <v>89</v>
      </c>
      <c r="N1880" s="12">
        <v>1</v>
      </c>
      <c r="O1880" s="10">
        <f t="shared" si="567"/>
        <v>17</v>
      </c>
      <c r="P1880" s="10" t="str">
        <f t="shared" si="577"/>
        <v/>
      </c>
      <c r="Q1880" s="10">
        <f t="shared" si="578"/>
        <v>23</v>
      </c>
      <c r="R1880" s="10">
        <f t="shared" si="579"/>
        <v>35</v>
      </c>
      <c r="S1880" s="10" t="str">
        <f t="shared" si="580"/>
        <v>_MFR120_0130</v>
      </c>
      <c r="V1880" cm="1">
        <f t="array" ref="V1880">MIN(IFERROR(FIND(_xlfn.SEQUENCE(10,,CHAR(48)),F1880),""))</f>
        <v>12</v>
      </c>
      <c r="W1880" s="25" cm="1">
        <f t="array" ref="W1880">MIN(IFERROR(FIND(_xlfn.SEQUENCE(10,,CHAR(48)),B1880),""))</f>
        <v>28</v>
      </c>
      <c r="X1880" s="10">
        <f t="shared" si="568"/>
        <v>21</v>
      </c>
      <c r="Y1880" s="17" t="str">
        <f t="shared" si="569"/>
        <v xml:space="preserve">EMBOUT POUSSOIR </v>
      </c>
      <c r="Z1880" s="10" t="str">
        <f t="shared" si="570"/>
        <v>120_0130/A</v>
      </c>
      <c r="AA1880" s="10" t="str">
        <f t="shared" si="571"/>
        <v>120_0130</v>
      </c>
      <c r="AB1880" s="10" t="str">
        <f t="shared" si="572"/>
        <v>2 G 12 E</v>
      </c>
      <c r="AC1880" s="14">
        <f t="shared" si="573"/>
        <v>46</v>
      </c>
      <c r="AD1880" s="10" t="str">
        <f t="shared" si="574"/>
        <v>120_0130 / 31261069</v>
      </c>
      <c r="AE1880" s="10" t="str">
        <f t="shared" si="575"/>
        <v>31261069</v>
      </c>
      <c r="AG1880" s="10" t="str">
        <f t="shared" si="576"/>
        <v>120_0130</v>
      </c>
      <c r="AH1880" s="10" t="str">
        <f t="shared" si="581"/>
        <v xml:space="preserve">EMBOUT POUSSOIR </v>
      </c>
      <c r="AI1880" s="10" t="str">
        <f t="shared" si="582"/>
        <v>2 G 12 E</v>
      </c>
      <c r="AJ1880" s="10" t="str">
        <f t="shared" si="583"/>
        <v>31261069</v>
      </c>
    </row>
    <row r="1881" spans="1:36" ht="15" x14ac:dyDescent="0.25">
      <c r="A1881" s="11" t="s">
        <v>5967</v>
      </c>
      <c r="B1881" s="11" t="s">
        <v>5968</v>
      </c>
      <c r="C1881" s="11" t="s">
        <v>85</v>
      </c>
      <c r="D1881" s="11" t="s">
        <v>86</v>
      </c>
      <c r="E1881" s="11" t="s">
        <v>5969</v>
      </c>
      <c r="F1881" s="11" t="s">
        <v>5970</v>
      </c>
      <c r="G1881" s="11" t="s">
        <v>89</v>
      </c>
      <c r="H1881" s="11" t="s">
        <v>90</v>
      </c>
      <c r="I1881" s="12">
        <v>1</v>
      </c>
      <c r="J1881" s="11" t="s">
        <v>91</v>
      </c>
      <c r="K1881" s="11" t="s">
        <v>92</v>
      </c>
      <c r="L1881" s="13">
        <v>185</v>
      </c>
      <c r="M1881" s="11" t="s">
        <v>89</v>
      </c>
      <c r="N1881" s="12">
        <v>1</v>
      </c>
      <c r="O1881" s="10">
        <f t="shared" si="567"/>
        <v>18</v>
      </c>
      <c r="P1881" s="10" t="str">
        <f t="shared" si="577"/>
        <v/>
      </c>
      <c r="Q1881" s="10">
        <f t="shared" si="578"/>
        <v>24</v>
      </c>
      <c r="R1881" s="10">
        <f t="shared" si="579"/>
        <v>32</v>
      </c>
      <c r="S1881" s="10" t="str">
        <f t="shared" si="580"/>
        <v>611_0844</v>
      </c>
      <c r="V1881" cm="1">
        <f t="array" ref="V1881">MIN(IFERROR(FIND(_xlfn.SEQUENCE(10,,CHAR(48)),F1881),""))</f>
        <v>8</v>
      </c>
      <c r="W1881" s="25" cm="1">
        <f t="array" ref="W1881">MIN(IFERROR(FIND(_xlfn.SEQUENCE(10,,CHAR(48)),B1881),""))</f>
        <v>25</v>
      </c>
      <c r="X1881" s="10">
        <f t="shared" si="568"/>
        <v>17</v>
      </c>
      <c r="Y1881" s="17" t="str">
        <f t="shared" si="569"/>
        <v xml:space="preserve">BAGUE ENTRETOISE </v>
      </c>
      <c r="Z1881" s="10" t="str">
        <f t="shared" si="570"/>
        <v>611_0844/A</v>
      </c>
      <c r="AA1881" s="10" t="str">
        <f t="shared" si="571"/>
        <v>611_0844</v>
      </c>
      <c r="AB1881" s="10" t="str">
        <f t="shared" si="572"/>
        <v>2 H 6 J</v>
      </c>
      <c r="AC1881" s="14">
        <f t="shared" si="573"/>
        <v>1</v>
      </c>
      <c r="AD1881" s="10" t="str">
        <f t="shared" si="574"/>
        <v>611_0844 / 31269603</v>
      </c>
      <c r="AE1881" s="10" t="str">
        <f t="shared" si="575"/>
        <v>31269603</v>
      </c>
      <c r="AG1881" s="10" t="str">
        <f t="shared" si="576"/>
        <v>611_0844</v>
      </c>
      <c r="AH1881" s="10" t="str">
        <f t="shared" si="581"/>
        <v xml:space="preserve">BAGUE ENTRETOISE </v>
      </c>
      <c r="AI1881" s="10" t="str">
        <f t="shared" si="582"/>
        <v>2 H 6 J</v>
      </c>
      <c r="AJ1881" s="10" t="str">
        <f t="shared" si="583"/>
        <v>31269603</v>
      </c>
    </row>
    <row r="1882" spans="1:36" ht="15" x14ac:dyDescent="0.25">
      <c r="A1882" s="11" t="s">
        <v>6049</v>
      </c>
      <c r="B1882" s="11" t="s">
        <v>6050</v>
      </c>
      <c r="C1882" s="11" t="s">
        <v>85</v>
      </c>
      <c r="D1882" s="11" t="s">
        <v>86</v>
      </c>
      <c r="E1882" s="11" t="s">
        <v>6047</v>
      </c>
      <c r="F1882" s="11" t="s">
        <v>6051</v>
      </c>
      <c r="G1882" s="11" t="s">
        <v>89</v>
      </c>
      <c r="H1882" s="11" t="s">
        <v>90</v>
      </c>
      <c r="I1882" s="12">
        <v>1</v>
      </c>
      <c r="J1882" s="11" t="s">
        <v>91</v>
      </c>
      <c r="K1882" s="11" t="s">
        <v>92</v>
      </c>
      <c r="L1882" s="13">
        <v>115</v>
      </c>
      <c r="M1882" s="11" t="s">
        <v>89</v>
      </c>
      <c r="N1882" s="12">
        <v>1</v>
      </c>
      <c r="O1882" s="10">
        <f t="shared" si="567"/>
        <v>9</v>
      </c>
      <c r="P1882" s="10" t="str">
        <f t="shared" si="577"/>
        <v/>
      </c>
      <c r="Q1882" s="10">
        <f t="shared" si="578"/>
        <v>15</v>
      </c>
      <c r="R1882" s="10">
        <f t="shared" si="579"/>
        <v>23</v>
      </c>
      <c r="S1882" s="10" t="str">
        <f t="shared" si="580"/>
        <v>611_3452</v>
      </c>
      <c r="V1882" cm="1">
        <f t="array" ref="V1882">MIN(IFERROR(FIND(_xlfn.SEQUENCE(10,,CHAR(48)),F1882),""))</f>
        <v>8</v>
      </c>
      <c r="W1882" s="25" cm="1">
        <f t="array" ref="W1882">MIN(IFERROR(FIND(_xlfn.SEQUENCE(10,,CHAR(48)),B1882),""))</f>
        <v>16</v>
      </c>
      <c r="X1882" s="10">
        <f t="shared" si="568"/>
        <v>16</v>
      </c>
      <c r="Y1882" s="17" t="str">
        <f t="shared" si="569"/>
        <v xml:space="preserve">PILOTE  </v>
      </c>
      <c r="Z1882" s="10" t="str">
        <f t="shared" si="570"/>
        <v>611_3452A</v>
      </c>
      <c r="AA1882" s="10" t="str">
        <f t="shared" si="571"/>
        <v>611_3452</v>
      </c>
      <c r="AB1882" s="10" t="str">
        <f t="shared" si="572"/>
        <v>2 H 6 K</v>
      </c>
      <c r="AC1882" s="14">
        <f t="shared" si="573"/>
        <v>1</v>
      </c>
      <c r="AD1882" s="10" t="str">
        <f t="shared" si="574"/>
        <v>611_3452 / 31266440</v>
      </c>
      <c r="AE1882" s="10" t="str">
        <f t="shared" si="575"/>
        <v>31266440</v>
      </c>
      <c r="AG1882" s="10" t="str">
        <f t="shared" si="576"/>
        <v>611_3452</v>
      </c>
      <c r="AH1882" s="10" t="str">
        <f t="shared" si="581"/>
        <v xml:space="preserve">PILOTE  </v>
      </c>
      <c r="AI1882" s="10" t="str">
        <f t="shared" si="582"/>
        <v>2 H 6 K</v>
      </c>
      <c r="AJ1882" s="10" t="str">
        <f t="shared" si="583"/>
        <v>31266440</v>
      </c>
    </row>
    <row r="1883" spans="1:36" ht="15" x14ac:dyDescent="0.25">
      <c r="A1883" s="11" t="s">
        <v>6045</v>
      </c>
      <c r="B1883" s="11" t="s">
        <v>6046</v>
      </c>
      <c r="C1883" s="11" t="s">
        <v>85</v>
      </c>
      <c r="D1883" s="11" t="s">
        <v>86</v>
      </c>
      <c r="E1883" s="11" t="s">
        <v>6047</v>
      </c>
      <c r="F1883" s="11" t="s">
        <v>6048</v>
      </c>
      <c r="G1883" s="11" t="s">
        <v>89</v>
      </c>
      <c r="H1883" s="11" t="s">
        <v>90</v>
      </c>
      <c r="I1883" s="12">
        <v>4</v>
      </c>
      <c r="J1883" s="11" t="s">
        <v>91</v>
      </c>
      <c r="K1883" s="11" t="s">
        <v>92</v>
      </c>
      <c r="L1883" s="13">
        <v>140</v>
      </c>
      <c r="M1883" s="11" t="s">
        <v>89</v>
      </c>
      <c r="N1883" s="12">
        <v>1</v>
      </c>
      <c r="O1883" s="10">
        <f t="shared" si="567"/>
        <v>6</v>
      </c>
      <c r="P1883" s="10" t="str">
        <f t="shared" si="577"/>
        <v/>
      </c>
      <c r="Q1883" s="10">
        <f t="shared" si="578"/>
        <v>12</v>
      </c>
      <c r="R1883" s="10">
        <f t="shared" si="579"/>
        <v>20</v>
      </c>
      <c r="S1883" s="10" t="str">
        <f t="shared" si="580"/>
        <v>611_3451</v>
      </c>
      <c r="V1883" cm="1">
        <f t="array" ref="V1883">MIN(IFERROR(FIND(_xlfn.SEQUENCE(10,,CHAR(48)),F1883),""))</f>
        <v>8</v>
      </c>
      <c r="W1883" s="25" cm="1">
        <f t="array" ref="W1883">MIN(IFERROR(FIND(_xlfn.SEQUENCE(10,,CHAR(48)),B1883),""))</f>
        <v>13</v>
      </c>
      <c r="X1883" s="10">
        <f t="shared" si="568"/>
        <v>16</v>
      </c>
      <c r="Y1883" s="17" t="str">
        <f t="shared" si="569"/>
        <v xml:space="preserve">NEZ  </v>
      </c>
      <c r="Z1883" s="10" t="str">
        <f t="shared" si="570"/>
        <v>611_3451A</v>
      </c>
      <c r="AA1883" s="10" t="str">
        <f t="shared" si="571"/>
        <v>611_3451</v>
      </c>
      <c r="AB1883" s="10" t="str">
        <f t="shared" si="572"/>
        <v>2 H 6 K</v>
      </c>
      <c r="AC1883" s="14">
        <f t="shared" si="573"/>
        <v>4</v>
      </c>
      <c r="AD1883" s="10" t="str">
        <f t="shared" si="574"/>
        <v>611_3451 / 31266436</v>
      </c>
      <c r="AE1883" s="10" t="str">
        <f t="shared" si="575"/>
        <v>31266436</v>
      </c>
      <c r="AG1883" s="10" t="str">
        <f t="shared" si="576"/>
        <v>611_3451</v>
      </c>
      <c r="AH1883" s="10" t="str">
        <f t="shared" si="581"/>
        <v xml:space="preserve">NEZ  </v>
      </c>
      <c r="AI1883" s="10" t="str">
        <f t="shared" si="582"/>
        <v>2 H 6 K</v>
      </c>
      <c r="AJ1883" s="10" t="str">
        <f t="shared" si="583"/>
        <v>31266436</v>
      </c>
    </row>
    <row r="1884" spans="1:36" ht="15" x14ac:dyDescent="0.25">
      <c r="A1884" s="11" t="s">
        <v>6052</v>
      </c>
      <c r="B1884" s="11" t="s">
        <v>6053</v>
      </c>
      <c r="C1884" s="11" t="s">
        <v>85</v>
      </c>
      <c r="D1884" s="11" t="s">
        <v>86</v>
      </c>
      <c r="E1884" s="11" t="s">
        <v>6047</v>
      </c>
      <c r="F1884" s="11" t="s">
        <v>6054</v>
      </c>
      <c r="G1884" s="11" t="s">
        <v>89</v>
      </c>
      <c r="H1884" s="11" t="s">
        <v>90</v>
      </c>
      <c r="I1884" s="12">
        <v>1</v>
      </c>
      <c r="J1884" s="11" t="s">
        <v>91</v>
      </c>
      <c r="K1884" s="11" t="s">
        <v>92</v>
      </c>
      <c r="L1884" s="13">
        <v>145</v>
      </c>
      <c r="M1884" s="11" t="s">
        <v>89</v>
      </c>
      <c r="N1884" s="12">
        <v>1</v>
      </c>
      <c r="O1884" s="10">
        <f t="shared" si="567"/>
        <v>14</v>
      </c>
      <c r="P1884" s="10" t="str">
        <f t="shared" si="577"/>
        <v/>
      </c>
      <c r="Q1884" s="10">
        <f t="shared" si="578"/>
        <v>20</v>
      </c>
      <c r="R1884" s="10">
        <f t="shared" si="579"/>
        <v>28</v>
      </c>
      <c r="S1884" s="10" t="str">
        <f t="shared" si="580"/>
        <v>611_3455</v>
      </c>
      <c r="V1884" cm="1">
        <f t="array" ref="V1884">MIN(IFERROR(FIND(_xlfn.SEQUENCE(10,,CHAR(48)),F1884),""))</f>
        <v>8</v>
      </c>
      <c r="W1884" s="25" cm="1">
        <f t="array" ref="W1884">MIN(IFERROR(FIND(_xlfn.SEQUENCE(10,,CHAR(48)),B1884),""))</f>
        <v>21</v>
      </c>
      <c r="X1884" s="10">
        <f t="shared" si="568"/>
        <v>16</v>
      </c>
      <c r="Y1884" s="17" t="str">
        <f t="shared" si="569"/>
        <v xml:space="preserve">DEVETISSEUR  </v>
      </c>
      <c r="Z1884" s="10" t="str">
        <f t="shared" si="570"/>
        <v>611_3455A</v>
      </c>
      <c r="AA1884" s="10" t="str">
        <f t="shared" si="571"/>
        <v>611_3455</v>
      </c>
      <c r="AB1884" s="10" t="str">
        <f t="shared" si="572"/>
        <v>2 H 6 K</v>
      </c>
      <c r="AC1884" s="14">
        <f t="shared" si="573"/>
        <v>1</v>
      </c>
      <c r="AD1884" s="10" t="str">
        <f t="shared" si="574"/>
        <v>611_3455 / 31266441</v>
      </c>
      <c r="AE1884" s="10" t="str">
        <f t="shared" si="575"/>
        <v>31266441</v>
      </c>
      <c r="AG1884" s="10" t="str">
        <f t="shared" si="576"/>
        <v>611_3455</v>
      </c>
      <c r="AH1884" s="10" t="str">
        <f t="shared" si="581"/>
        <v xml:space="preserve">DEVETISSEUR  </v>
      </c>
      <c r="AI1884" s="10" t="str">
        <f t="shared" si="582"/>
        <v>2 H 6 K</v>
      </c>
      <c r="AJ1884" s="10" t="str">
        <f t="shared" si="583"/>
        <v>31266441</v>
      </c>
    </row>
    <row r="1885" spans="1:36" ht="15" x14ac:dyDescent="0.25">
      <c r="A1885" s="11" t="s">
        <v>136</v>
      </c>
      <c r="B1885" s="11" t="s">
        <v>137</v>
      </c>
      <c r="C1885" s="11" t="s">
        <v>85</v>
      </c>
      <c r="D1885" s="11" t="s">
        <v>86</v>
      </c>
      <c r="E1885" s="11" t="s">
        <v>89</v>
      </c>
      <c r="F1885" s="11" t="s">
        <v>138</v>
      </c>
      <c r="G1885" s="11" t="s">
        <v>89</v>
      </c>
      <c r="H1885" s="11" t="s">
        <v>90</v>
      </c>
      <c r="I1885" s="12">
        <v>2</v>
      </c>
      <c r="J1885" s="11" t="s">
        <v>91</v>
      </c>
      <c r="K1885" s="11" t="s">
        <v>92</v>
      </c>
      <c r="L1885" s="13">
        <v>445.7</v>
      </c>
      <c r="M1885" s="11" t="s">
        <v>89</v>
      </c>
      <c r="N1885" s="12">
        <v>1</v>
      </c>
      <c r="O1885" s="10">
        <f t="shared" si="567"/>
        <v>17</v>
      </c>
      <c r="P1885" s="10" t="str">
        <f t="shared" si="577"/>
        <v/>
      </c>
      <c r="Q1885" s="10">
        <f t="shared" si="578"/>
        <v>23</v>
      </c>
      <c r="R1885" s="10">
        <f t="shared" si="579"/>
        <v>31</v>
      </c>
      <c r="S1885" s="10" t="str">
        <f t="shared" si="580"/>
        <v>611_3475</v>
      </c>
      <c r="V1885" cm="1">
        <f t="array" ref="V1885">MIN(IFERROR(FIND(_xlfn.SEQUENCE(10,,CHAR(48)),F1885),""))</f>
        <v>8</v>
      </c>
      <c r="W1885" s="25" cm="1">
        <f t="array" ref="W1885">MIN(IFERROR(FIND(_xlfn.SEQUENCE(10,,CHAR(48)),B1885),""))</f>
        <v>24</v>
      </c>
      <c r="X1885" s="10">
        <f t="shared" si="568"/>
        <v>15</v>
      </c>
      <c r="Y1885" s="17" t="str">
        <f t="shared" si="569"/>
        <v xml:space="preserve">POINCON ROULAGE </v>
      </c>
      <c r="Z1885" s="10" t="str">
        <f t="shared" si="570"/>
        <v>611_3475</v>
      </c>
      <c r="AA1885" s="10" t="str">
        <f t="shared" si="571"/>
        <v>611_3475</v>
      </c>
      <c r="AB1885" s="10" t="str">
        <f t="shared" si="572"/>
        <v>A créer</v>
      </c>
      <c r="AC1885" s="14">
        <f t="shared" si="573"/>
        <v>2</v>
      </c>
      <c r="AD1885" s="10" t="str">
        <f t="shared" si="574"/>
        <v>611_3475 / 31274439</v>
      </c>
      <c r="AE1885" s="10" t="str">
        <f t="shared" si="575"/>
        <v>31274439</v>
      </c>
      <c r="AF1885" s="10" t="str">
        <f>IFERROR(FIND("~",B1885),"")</f>
        <v/>
      </c>
      <c r="AG1885" s="10" t="str">
        <f t="shared" si="576"/>
        <v>611_3475</v>
      </c>
      <c r="AH1885" s="10" t="str">
        <f t="shared" si="581"/>
        <v xml:space="preserve">POINCON ROULAGE </v>
      </c>
      <c r="AI1885" s="10" t="str">
        <f t="shared" si="582"/>
        <v>A créer</v>
      </c>
      <c r="AJ1885" s="10" t="str">
        <f t="shared" si="583"/>
        <v>31274439</v>
      </c>
    </row>
    <row r="1886" spans="1:36" ht="15" x14ac:dyDescent="0.25">
      <c r="A1886" s="11" t="s">
        <v>5951</v>
      </c>
      <c r="B1886" s="11" t="s">
        <v>5952</v>
      </c>
      <c r="C1886" s="11" t="s">
        <v>85</v>
      </c>
      <c r="D1886" s="11" t="s">
        <v>86</v>
      </c>
      <c r="E1886" s="11" t="s">
        <v>5953</v>
      </c>
      <c r="F1886" s="11" t="s">
        <v>5954</v>
      </c>
      <c r="G1886" s="11" t="s">
        <v>89</v>
      </c>
      <c r="H1886" s="11" t="s">
        <v>90</v>
      </c>
      <c r="I1886" s="12">
        <v>2</v>
      </c>
      <c r="J1886" s="11" t="s">
        <v>91</v>
      </c>
      <c r="K1886" s="11" t="s">
        <v>92</v>
      </c>
      <c r="L1886" s="13">
        <v>464.3</v>
      </c>
      <c r="M1886" s="11" t="s">
        <v>89</v>
      </c>
      <c r="N1886" s="12">
        <v>1</v>
      </c>
      <c r="O1886" s="10">
        <f t="shared" si="567"/>
        <v>22</v>
      </c>
      <c r="P1886" s="10" t="str">
        <f t="shared" si="577"/>
        <v/>
      </c>
      <c r="Q1886" s="10">
        <f t="shared" si="578"/>
        <v>28</v>
      </c>
      <c r="R1886" s="10">
        <f t="shared" si="579"/>
        <v>36</v>
      </c>
      <c r="S1886" s="10" t="str">
        <f t="shared" si="580"/>
        <v>611_3440</v>
      </c>
      <c r="V1886" cm="1">
        <f t="array" ref="V1886">MIN(IFERROR(FIND(_xlfn.SEQUENCE(10,,CHAR(48)),F1886),""))</f>
        <v>8</v>
      </c>
      <c r="W1886" s="25" cm="1">
        <f t="array" ref="W1886">MIN(IFERROR(FIND(_xlfn.SEQUENCE(10,,CHAR(48)),B1886),""))</f>
        <v>29</v>
      </c>
      <c r="X1886" s="10">
        <f t="shared" si="568"/>
        <v>15</v>
      </c>
      <c r="Y1886" s="17" t="str">
        <f t="shared" si="569"/>
        <v xml:space="preserve">FRAPPE PLAGE POINCON </v>
      </c>
      <c r="Z1886" s="10" t="str">
        <f t="shared" si="570"/>
        <v>611_3440</v>
      </c>
      <c r="AA1886" s="10" t="str">
        <f t="shared" si="571"/>
        <v>611_3440</v>
      </c>
      <c r="AB1886" s="10" t="str">
        <f t="shared" si="572"/>
        <v>2 H 6 L</v>
      </c>
      <c r="AC1886" s="14">
        <f t="shared" si="573"/>
        <v>2</v>
      </c>
      <c r="AD1886" s="10" t="str">
        <f t="shared" si="574"/>
        <v>611_3440 / 31274434</v>
      </c>
      <c r="AE1886" s="10" t="str">
        <f t="shared" si="575"/>
        <v>31274434</v>
      </c>
      <c r="AG1886" s="10" t="str">
        <f t="shared" si="576"/>
        <v>611_3440</v>
      </c>
      <c r="AH1886" s="10" t="str">
        <f t="shared" si="581"/>
        <v xml:space="preserve">FRAPPE PLAGE POINCON </v>
      </c>
      <c r="AI1886" s="10" t="str">
        <f t="shared" si="582"/>
        <v>2 H 6 L</v>
      </c>
      <c r="AJ1886" s="10" t="str">
        <f t="shared" si="583"/>
        <v>31274434</v>
      </c>
    </row>
    <row r="1887" spans="1:36" ht="15" x14ac:dyDescent="0.25">
      <c r="A1887" s="11" t="s">
        <v>7479</v>
      </c>
      <c r="B1887" s="11" t="s">
        <v>7480</v>
      </c>
      <c r="C1887" s="11" t="s">
        <v>85</v>
      </c>
      <c r="D1887" s="11" t="s">
        <v>86</v>
      </c>
      <c r="E1887" s="11" t="s">
        <v>6103</v>
      </c>
      <c r="F1887" s="11" t="s">
        <v>7481</v>
      </c>
      <c r="G1887" s="11" t="s">
        <v>89</v>
      </c>
      <c r="H1887" s="11" t="s">
        <v>90</v>
      </c>
      <c r="I1887" s="12">
        <v>1</v>
      </c>
      <c r="J1887" s="11" t="s">
        <v>91</v>
      </c>
      <c r="K1887" s="11" t="s">
        <v>92</v>
      </c>
      <c r="L1887" s="13">
        <v>590</v>
      </c>
      <c r="M1887" s="11" t="s">
        <v>89</v>
      </c>
      <c r="N1887" s="12">
        <v>1</v>
      </c>
      <c r="O1887" s="10">
        <f t="shared" si="567"/>
        <v>9</v>
      </c>
      <c r="P1887" s="10" t="str">
        <f t="shared" si="577"/>
        <v/>
      </c>
      <c r="Q1887" s="10">
        <f t="shared" si="578"/>
        <v>15</v>
      </c>
      <c r="R1887" s="10">
        <f t="shared" si="579"/>
        <v>23</v>
      </c>
      <c r="S1887" s="10" t="str">
        <f t="shared" si="580"/>
        <v>312_3269</v>
      </c>
      <c r="V1887" cm="1">
        <f t="array" ref="V1887">MIN(IFERROR(FIND(_xlfn.SEQUENCE(10,,CHAR(48)),F1887),""))</f>
        <v>8</v>
      </c>
      <c r="W1887" s="25" cm="1">
        <f t="array" ref="W1887">MIN(IFERROR(FIND(_xlfn.SEQUENCE(10,,CHAR(48)),B1887),""))</f>
        <v>16</v>
      </c>
      <c r="X1887" s="10">
        <f t="shared" si="568"/>
        <v>15</v>
      </c>
      <c r="Y1887" s="17" t="str">
        <f t="shared" si="569"/>
        <v xml:space="preserve">Molette </v>
      </c>
      <c r="Z1887" s="10" t="str">
        <f t="shared" si="570"/>
        <v>312_3269</v>
      </c>
      <c r="AA1887" s="10" t="str">
        <f t="shared" si="571"/>
        <v>312_3269</v>
      </c>
      <c r="AB1887" s="10" t="str">
        <f t="shared" si="572"/>
        <v>2 H 6 M</v>
      </c>
      <c r="AC1887" s="14">
        <f t="shared" si="573"/>
        <v>1</v>
      </c>
      <c r="AD1887" s="10" t="str">
        <f t="shared" si="574"/>
        <v>312_3269 / 31239062</v>
      </c>
      <c r="AE1887" s="10" t="str">
        <f t="shared" si="575"/>
        <v>31239062</v>
      </c>
      <c r="AG1887" s="10" t="str">
        <f t="shared" si="576"/>
        <v>312_3269</v>
      </c>
      <c r="AH1887" s="10" t="str">
        <f t="shared" si="581"/>
        <v xml:space="preserve">Molette </v>
      </c>
      <c r="AI1887" s="10" t="str">
        <f t="shared" si="582"/>
        <v>2 H 6 M</v>
      </c>
      <c r="AJ1887" s="10" t="str">
        <f t="shared" si="583"/>
        <v>31239062</v>
      </c>
    </row>
    <row r="1888" spans="1:36" ht="15" x14ac:dyDescent="0.25">
      <c r="A1888" s="11" t="s">
        <v>6101</v>
      </c>
      <c r="B1888" s="11" t="s">
        <v>6102</v>
      </c>
      <c r="C1888" s="11" t="s">
        <v>85</v>
      </c>
      <c r="D1888" s="11" t="s">
        <v>86</v>
      </c>
      <c r="E1888" s="11" t="s">
        <v>6103</v>
      </c>
      <c r="F1888" s="11" t="s">
        <v>6104</v>
      </c>
      <c r="G1888" s="11" t="s">
        <v>89</v>
      </c>
      <c r="H1888" s="11" t="s">
        <v>90</v>
      </c>
      <c r="I1888" s="12">
        <v>2</v>
      </c>
      <c r="J1888" s="11" t="s">
        <v>91</v>
      </c>
      <c r="K1888" s="11" t="s">
        <v>92</v>
      </c>
      <c r="L1888" s="13">
        <v>180</v>
      </c>
      <c r="M1888" s="11" t="s">
        <v>89</v>
      </c>
      <c r="N1888" s="12">
        <v>1</v>
      </c>
      <c r="O1888" s="10">
        <f t="shared" si="567"/>
        <v>14</v>
      </c>
      <c r="P1888" s="10" t="str">
        <f t="shared" si="577"/>
        <v/>
      </c>
      <c r="Q1888" s="10">
        <f t="shared" si="578"/>
        <v>20</v>
      </c>
      <c r="R1888" s="10">
        <f t="shared" si="579"/>
        <v>28</v>
      </c>
      <c r="S1888" s="10" t="str">
        <f t="shared" si="580"/>
        <v>611_3467</v>
      </c>
      <c r="V1888" cm="1">
        <f t="array" ref="V1888">MIN(IFERROR(FIND(_xlfn.SEQUENCE(10,,CHAR(48)),F1888),""))</f>
        <v>8</v>
      </c>
      <c r="W1888" s="25" cm="1">
        <f t="array" ref="W1888">MIN(IFERROR(FIND(_xlfn.SEQUENCE(10,,CHAR(48)),B1888),""))</f>
        <v>21</v>
      </c>
      <c r="X1888" s="10">
        <f t="shared" si="568"/>
        <v>16</v>
      </c>
      <c r="Y1888" s="17" t="str">
        <f t="shared" si="569"/>
        <v xml:space="preserve">DEVETISSEUR  </v>
      </c>
      <c r="Z1888" s="10" t="str">
        <f t="shared" si="570"/>
        <v>611_3467A</v>
      </c>
      <c r="AA1888" s="10" t="str">
        <f t="shared" si="571"/>
        <v>611_3467</v>
      </c>
      <c r="AB1888" s="10" t="str">
        <f t="shared" si="572"/>
        <v>2 H 6 M</v>
      </c>
      <c r="AC1888" s="14">
        <f t="shared" si="573"/>
        <v>2</v>
      </c>
      <c r="AD1888" s="10" t="str">
        <f t="shared" si="574"/>
        <v>611_3467 / 31266464</v>
      </c>
      <c r="AE1888" s="10" t="str">
        <f t="shared" si="575"/>
        <v>31266464</v>
      </c>
      <c r="AG1888" s="10" t="str">
        <f t="shared" si="576"/>
        <v>611_3467</v>
      </c>
      <c r="AH1888" s="10" t="str">
        <f t="shared" si="581"/>
        <v xml:space="preserve">DEVETISSEUR  </v>
      </c>
      <c r="AI1888" s="10" t="str">
        <f t="shared" si="582"/>
        <v>2 H 6 M</v>
      </c>
      <c r="AJ1888" s="10" t="str">
        <f t="shared" si="583"/>
        <v>31266464</v>
      </c>
    </row>
    <row r="1889" spans="1:36" ht="15" x14ac:dyDescent="0.25">
      <c r="A1889" s="11" t="s">
        <v>10421</v>
      </c>
      <c r="B1889" s="11" t="s">
        <v>10422</v>
      </c>
      <c r="C1889" s="11" t="s">
        <v>85</v>
      </c>
      <c r="D1889" s="11" t="s">
        <v>86</v>
      </c>
      <c r="E1889" s="11" t="s">
        <v>10092</v>
      </c>
      <c r="F1889" s="11" t="s">
        <v>424</v>
      </c>
      <c r="G1889" s="11" t="s">
        <v>89</v>
      </c>
      <c r="H1889" s="11" t="s">
        <v>90</v>
      </c>
      <c r="I1889" s="12">
        <v>2</v>
      </c>
      <c r="J1889" s="11" t="s">
        <v>91</v>
      </c>
      <c r="K1889" s="11" t="s">
        <v>92</v>
      </c>
      <c r="L1889" s="13">
        <v>195</v>
      </c>
      <c r="M1889" s="11" t="s">
        <v>89</v>
      </c>
      <c r="N1889" s="12">
        <v>1</v>
      </c>
      <c r="O1889" s="10">
        <f t="shared" si="567"/>
        <v>13</v>
      </c>
      <c r="P1889" s="10" t="str">
        <f t="shared" si="577"/>
        <v/>
      </c>
      <c r="Q1889" s="10">
        <f t="shared" si="578"/>
        <v>19</v>
      </c>
      <c r="R1889" s="10">
        <f t="shared" si="579"/>
        <v>27</v>
      </c>
      <c r="S1889" s="10" t="str">
        <f t="shared" si="580"/>
        <v>312_3403</v>
      </c>
      <c r="V1889" cm="1">
        <f t="array" ref="V1889">MIN(IFERROR(FIND(_xlfn.SEQUENCE(10,,CHAR(48)),F1889),""))</f>
        <v>8</v>
      </c>
      <c r="W1889" s="25" cm="1">
        <f t="array" ref="W1889">MIN(IFERROR(FIND(_xlfn.SEQUENCE(10,,CHAR(48)),B1889),""))</f>
        <v>20</v>
      </c>
      <c r="X1889" s="10">
        <f t="shared" si="568"/>
        <v>17</v>
      </c>
      <c r="Y1889" s="17" t="str">
        <f t="shared" si="569"/>
        <v xml:space="preserve">SERRE FLAN  </v>
      </c>
      <c r="Z1889" s="10" t="str">
        <f t="shared" si="570"/>
        <v>312_3403/A</v>
      </c>
      <c r="AA1889" s="10" t="str">
        <f t="shared" si="571"/>
        <v>312_3403</v>
      </c>
      <c r="AB1889" s="10" t="str">
        <f t="shared" si="572"/>
        <v>2 H 12 A</v>
      </c>
      <c r="AC1889" s="14">
        <f t="shared" si="573"/>
        <v>2</v>
      </c>
      <c r="AD1889" s="10" t="str">
        <f t="shared" si="574"/>
        <v>312_3403 / 31266597</v>
      </c>
      <c r="AE1889" s="10" t="str">
        <f t="shared" si="575"/>
        <v>31266597</v>
      </c>
      <c r="AF1889" s="10" t="str">
        <f>IFERROR(FIND("~",B1889),"")</f>
        <v/>
      </c>
      <c r="AG1889" s="10" t="str">
        <f t="shared" si="576"/>
        <v>312_3403</v>
      </c>
      <c r="AH1889" s="10" t="str">
        <f t="shared" si="581"/>
        <v xml:space="preserve">SERRE FLAN  </v>
      </c>
      <c r="AI1889" s="10" t="str">
        <f t="shared" si="582"/>
        <v>2 H 12 A</v>
      </c>
      <c r="AJ1889" s="10" t="str">
        <f t="shared" si="583"/>
        <v>31266597</v>
      </c>
    </row>
    <row r="1890" spans="1:36" ht="15" x14ac:dyDescent="0.25">
      <c r="A1890" s="11" t="s">
        <v>10418</v>
      </c>
      <c r="B1890" s="11" t="s">
        <v>10419</v>
      </c>
      <c r="C1890" s="11" t="s">
        <v>85</v>
      </c>
      <c r="D1890" s="11" t="s">
        <v>86</v>
      </c>
      <c r="E1890" s="11" t="s">
        <v>10092</v>
      </c>
      <c r="F1890" s="11" t="s">
        <v>10420</v>
      </c>
      <c r="G1890" s="11" t="s">
        <v>89</v>
      </c>
      <c r="H1890" s="11" t="s">
        <v>90</v>
      </c>
      <c r="I1890" s="12">
        <v>2</v>
      </c>
      <c r="J1890" s="11" t="s">
        <v>91</v>
      </c>
      <c r="K1890" s="11" t="s">
        <v>92</v>
      </c>
      <c r="L1890" s="13">
        <v>195</v>
      </c>
      <c r="M1890" s="11" t="s">
        <v>89</v>
      </c>
      <c r="N1890" s="12">
        <v>1</v>
      </c>
      <c r="O1890" s="10">
        <f t="shared" si="567"/>
        <v>10</v>
      </c>
      <c r="P1890" s="10" t="str">
        <f t="shared" si="577"/>
        <v/>
      </c>
      <c r="Q1890" s="10">
        <f t="shared" si="578"/>
        <v>16</v>
      </c>
      <c r="R1890" s="10">
        <f t="shared" si="579"/>
        <v>27</v>
      </c>
      <c r="S1890" s="10" t="str">
        <f t="shared" si="580"/>
        <v>MFR120_0190</v>
      </c>
      <c r="V1890" cm="1">
        <f t="array" ref="V1890">MIN(IFERROR(FIND(_xlfn.SEQUENCE(10,,CHAR(48)),F1890),""))</f>
        <v>11</v>
      </c>
      <c r="W1890" s="25" cm="1">
        <f t="array" ref="W1890">MIN(IFERROR(FIND(_xlfn.SEQUENCE(10,,CHAR(48)),B1890),""))</f>
        <v>20</v>
      </c>
      <c r="X1890" s="10">
        <f t="shared" si="568"/>
        <v>18</v>
      </c>
      <c r="Y1890" s="17" t="str">
        <f t="shared" si="569"/>
        <v xml:space="preserve">POUSSOIR </v>
      </c>
      <c r="Z1890" s="10" t="str">
        <f t="shared" si="570"/>
        <v>120_0190</v>
      </c>
      <c r="AA1890" s="10" t="str">
        <f t="shared" si="571"/>
        <v>120_0190</v>
      </c>
      <c r="AB1890" s="10" t="str">
        <f t="shared" si="572"/>
        <v>2 H 12 A</v>
      </c>
      <c r="AC1890" s="14">
        <f t="shared" si="573"/>
        <v>2</v>
      </c>
      <c r="AD1890" s="10" t="str">
        <f t="shared" si="574"/>
        <v>120_0190 / 31279875</v>
      </c>
      <c r="AE1890" s="10" t="str">
        <f t="shared" si="575"/>
        <v>31279875</v>
      </c>
      <c r="AG1890" s="10" t="str">
        <f t="shared" si="576"/>
        <v>120_0190</v>
      </c>
      <c r="AH1890" s="10" t="str">
        <f t="shared" si="581"/>
        <v xml:space="preserve">POUSSOIR </v>
      </c>
      <c r="AI1890" s="10" t="str">
        <f t="shared" si="582"/>
        <v>2 H 12 A</v>
      </c>
      <c r="AJ1890" s="10" t="str">
        <f t="shared" si="583"/>
        <v>31279875</v>
      </c>
    </row>
    <row r="1891" spans="1:36" ht="15" x14ac:dyDescent="0.25">
      <c r="A1891" s="11" t="s">
        <v>2155</v>
      </c>
      <c r="B1891" s="11" t="s">
        <v>2156</v>
      </c>
      <c r="C1891" s="11" t="s">
        <v>85</v>
      </c>
      <c r="D1891" s="11" t="s">
        <v>86</v>
      </c>
      <c r="E1891" s="11" t="s">
        <v>89</v>
      </c>
      <c r="F1891" s="11" t="s">
        <v>2157</v>
      </c>
      <c r="G1891" s="11" t="s">
        <v>89</v>
      </c>
      <c r="H1891" s="11" t="s">
        <v>90</v>
      </c>
      <c r="I1891" s="12">
        <v>0</v>
      </c>
      <c r="J1891" s="11" t="s">
        <v>91</v>
      </c>
      <c r="K1891" s="11" t="s">
        <v>92</v>
      </c>
      <c r="L1891" s="13">
        <v>265</v>
      </c>
      <c r="M1891" s="11" t="s">
        <v>89</v>
      </c>
      <c r="N1891" s="12">
        <v>1</v>
      </c>
      <c r="O1891" s="10" t="str">
        <f t="shared" si="567"/>
        <v/>
      </c>
      <c r="P1891" s="10">
        <f t="shared" si="577"/>
        <v>15</v>
      </c>
      <c r="Q1891" s="10" t="str">
        <f t="shared" si="578"/>
        <v/>
      </c>
      <c r="R1891" s="10">
        <f t="shared" si="579"/>
        <v>26</v>
      </c>
      <c r="S1891" s="10" t="str">
        <f t="shared" si="580"/>
        <v/>
      </c>
      <c r="V1891" cm="1">
        <f t="array" ref="V1891">MIN(IFERROR(FIND(_xlfn.SEQUENCE(10,,CHAR(48)),F1891),""))</f>
        <v>8</v>
      </c>
      <c r="W1891" s="25" cm="1">
        <f t="array" ref="W1891">MIN(IFERROR(FIND(_xlfn.SEQUENCE(10,,CHAR(48)),B1891),""))</f>
        <v>19</v>
      </c>
      <c r="X1891" s="10">
        <f t="shared" si="568"/>
        <v>15</v>
      </c>
      <c r="Y1891" s="17" t="str">
        <f t="shared" si="569"/>
        <v xml:space="preserve">Doigts FRAPPE </v>
      </c>
      <c r="Z1891" s="10" t="str">
        <f t="shared" si="570"/>
        <v>611_0170</v>
      </c>
      <c r="AA1891" s="10" t="str">
        <f t="shared" si="571"/>
        <v>611_0170</v>
      </c>
      <c r="AB1891" s="10" t="str">
        <f t="shared" si="572"/>
        <v>A créer</v>
      </c>
      <c r="AC1891" s="14">
        <f t="shared" si="573"/>
        <v>0</v>
      </c>
      <c r="AD1891" s="10" t="str">
        <f t="shared" si="574"/>
        <v>611_0170 / 29065601</v>
      </c>
      <c r="AE1891" s="10" t="str">
        <f t="shared" si="575"/>
        <v>29065601</v>
      </c>
      <c r="AG1891" s="10" t="str">
        <f t="shared" si="576"/>
        <v>611_0170</v>
      </c>
      <c r="AH1891" s="10" t="str">
        <f t="shared" si="581"/>
        <v xml:space="preserve">Doigts FRAPPE </v>
      </c>
      <c r="AI1891" s="10" t="str">
        <f t="shared" si="582"/>
        <v>A créer</v>
      </c>
      <c r="AJ1891" s="10" t="str">
        <f t="shared" si="583"/>
        <v>29065601</v>
      </c>
    </row>
    <row r="1892" spans="1:36" ht="15" x14ac:dyDescent="0.25">
      <c r="A1892" s="11" t="s">
        <v>10416</v>
      </c>
      <c r="B1892" s="11" t="s">
        <v>10417</v>
      </c>
      <c r="C1892" s="11" t="s">
        <v>85</v>
      </c>
      <c r="D1892" s="11" t="s">
        <v>86</v>
      </c>
      <c r="E1892" s="11" t="s">
        <v>10092</v>
      </c>
      <c r="F1892" s="11" t="s">
        <v>4448</v>
      </c>
      <c r="G1892" s="11" t="s">
        <v>89</v>
      </c>
      <c r="H1892" s="11" t="s">
        <v>90</v>
      </c>
      <c r="I1892" s="12">
        <v>1</v>
      </c>
      <c r="J1892" s="11" t="s">
        <v>91</v>
      </c>
      <c r="K1892" s="11" t="s">
        <v>92</v>
      </c>
      <c r="L1892" s="13">
        <v>115</v>
      </c>
      <c r="M1892" s="11" t="s">
        <v>89</v>
      </c>
      <c r="N1892" s="12">
        <v>1</v>
      </c>
      <c r="O1892" s="10">
        <f t="shared" si="567"/>
        <v>19</v>
      </c>
      <c r="P1892" s="10" t="str">
        <f t="shared" si="577"/>
        <v/>
      </c>
      <c r="Q1892" s="10">
        <f t="shared" si="578"/>
        <v>25</v>
      </c>
      <c r="R1892" s="10">
        <f t="shared" si="579"/>
        <v>33</v>
      </c>
      <c r="S1892" s="10" t="str">
        <f t="shared" si="580"/>
        <v>312_3300</v>
      </c>
      <c r="V1892" cm="1">
        <f t="array" ref="V1892">MIN(IFERROR(FIND(_xlfn.SEQUENCE(10,,CHAR(48)),F1892),""))</f>
        <v>8</v>
      </c>
      <c r="W1892" s="25" cm="1">
        <f t="array" ref="W1892">MIN(IFERROR(FIND(_xlfn.SEQUENCE(10,,CHAR(48)),B1892),""))</f>
        <v>26</v>
      </c>
      <c r="X1892" s="10">
        <f t="shared" si="568"/>
        <v>15</v>
      </c>
      <c r="Y1892" s="17" t="str">
        <f t="shared" si="569"/>
        <v xml:space="preserve">Repoussoir Frappe </v>
      </c>
      <c r="Z1892" s="10" t="str">
        <f t="shared" si="570"/>
        <v>312_3300</v>
      </c>
      <c r="AA1892" s="10" t="str">
        <f t="shared" si="571"/>
        <v>312_3300</v>
      </c>
      <c r="AB1892" s="10" t="str">
        <f t="shared" si="572"/>
        <v>2 H 12 A</v>
      </c>
      <c r="AC1892" s="14">
        <f t="shared" si="573"/>
        <v>1</v>
      </c>
      <c r="AD1892" s="10" t="str">
        <f t="shared" si="574"/>
        <v>312_3300 / 31295843</v>
      </c>
      <c r="AE1892" s="10" t="str">
        <f t="shared" si="575"/>
        <v>31295843</v>
      </c>
      <c r="AF1892" s="10" t="str">
        <f>IFERROR(FIND("~",B1892),"")</f>
        <v/>
      </c>
      <c r="AG1892" s="10" t="str">
        <f t="shared" si="576"/>
        <v>312_3300</v>
      </c>
      <c r="AH1892" s="10" t="str">
        <f t="shared" si="581"/>
        <v xml:space="preserve">Repoussoir Frappe </v>
      </c>
      <c r="AI1892" s="10" t="str">
        <f t="shared" si="582"/>
        <v>2 H 12 A</v>
      </c>
      <c r="AJ1892" s="10" t="str">
        <f t="shared" si="583"/>
        <v>31295843</v>
      </c>
    </row>
    <row r="1893" spans="1:36" ht="15" x14ac:dyDescent="0.25">
      <c r="A1893" s="11" t="s">
        <v>10094</v>
      </c>
      <c r="B1893" s="11" t="s">
        <v>10095</v>
      </c>
      <c r="C1893" s="11" t="s">
        <v>85</v>
      </c>
      <c r="D1893" s="11" t="s">
        <v>86</v>
      </c>
      <c r="E1893" s="11" t="s">
        <v>10092</v>
      </c>
      <c r="F1893" s="11" t="s">
        <v>10096</v>
      </c>
      <c r="G1893" s="11" t="s">
        <v>89</v>
      </c>
      <c r="H1893" s="11" t="s">
        <v>90</v>
      </c>
      <c r="I1893" s="12">
        <v>4</v>
      </c>
      <c r="J1893" s="11" t="s">
        <v>91</v>
      </c>
      <c r="K1893" s="11" t="s">
        <v>92</v>
      </c>
      <c r="L1893" s="13">
        <v>560</v>
      </c>
      <c r="M1893" s="11" t="s">
        <v>89</v>
      </c>
      <c r="N1893" s="12">
        <v>1</v>
      </c>
      <c r="O1893" s="10">
        <f t="shared" si="567"/>
        <v>22</v>
      </c>
      <c r="P1893" s="10" t="str">
        <f t="shared" si="577"/>
        <v/>
      </c>
      <c r="Q1893" s="10">
        <f t="shared" si="578"/>
        <v>28</v>
      </c>
      <c r="R1893" s="10">
        <f t="shared" si="579"/>
        <v>36</v>
      </c>
      <c r="S1893" s="10" t="str">
        <f t="shared" si="580"/>
        <v>312_3429</v>
      </c>
      <c r="V1893" cm="1">
        <f t="array" ref="V1893">MIN(IFERROR(FIND(_xlfn.SEQUENCE(10,,CHAR(48)),F1893),""))</f>
        <v>8</v>
      </c>
      <c r="W1893" s="25" cm="1">
        <f t="array" ref="W1893">MIN(IFERROR(FIND(_xlfn.SEQUENCE(10,,CHAR(48)),B1893),""))</f>
        <v>17</v>
      </c>
      <c r="X1893" s="10">
        <f t="shared" si="568"/>
        <v>17</v>
      </c>
      <c r="Y1893" s="17" t="str">
        <f t="shared" si="569"/>
        <v xml:space="preserve">Contre molette D14,4 </v>
      </c>
      <c r="Z1893" s="10" t="str">
        <f t="shared" si="570"/>
        <v>312_3429/B</v>
      </c>
      <c r="AA1893" s="10" t="str">
        <f t="shared" si="571"/>
        <v>312_3429</v>
      </c>
      <c r="AB1893" s="10" t="str">
        <f t="shared" si="572"/>
        <v>2 H 12 A</v>
      </c>
      <c r="AC1893" s="14">
        <f t="shared" si="573"/>
        <v>4</v>
      </c>
      <c r="AD1893" s="10" t="str">
        <f t="shared" si="574"/>
        <v>312_3429 / 31284670</v>
      </c>
      <c r="AE1893" s="10" t="str">
        <f t="shared" si="575"/>
        <v>31284670</v>
      </c>
      <c r="AG1893" s="10" t="str">
        <f t="shared" si="576"/>
        <v>312_3429</v>
      </c>
      <c r="AH1893" s="10" t="str">
        <f t="shared" si="581"/>
        <v xml:space="preserve">Contre molette D14,4 </v>
      </c>
      <c r="AI1893" s="10" t="str">
        <f t="shared" si="582"/>
        <v>2 H 12 A</v>
      </c>
      <c r="AJ1893" s="10" t="str">
        <f t="shared" si="583"/>
        <v>31284670</v>
      </c>
    </row>
    <row r="1894" spans="1:36" ht="15" x14ac:dyDescent="0.25">
      <c r="A1894" s="11" t="s">
        <v>10090</v>
      </c>
      <c r="B1894" s="11" t="s">
        <v>10091</v>
      </c>
      <c r="C1894" s="11" t="s">
        <v>85</v>
      </c>
      <c r="D1894" s="11" t="s">
        <v>86</v>
      </c>
      <c r="E1894" s="11" t="s">
        <v>10092</v>
      </c>
      <c r="F1894" s="11" t="s">
        <v>10093</v>
      </c>
      <c r="G1894" s="11" t="s">
        <v>89</v>
      </c>
      <c r="H1894" s="11" t="s">
        <v>90</v>
      </c>
      <c r="I1894" s="12">
        <v>1</v>
      </c>
      <c r="J1894" s="11" t="s">
        <v>91</v>
      </c>
      <c r="K1894" s="11" t="s">
        <v>92</v>
      </c>
      <c r="L1894" s="13">
        <v>110</v>
      </c>
      <c r="M1894" s="11" t="s">
        <v>89</v>
      </c>
      <c r="N1894" s="12">
        <v>1</v>
      </c>
      <c r="O1894" s="10">
        <f t="shared" si="567"/>
        <v>16</v>
      </c>
      <c r="P1894" s="10" t="str">
        <f t="shared" si="577"/>
        <v/>
      </c>
      <c r="Q1894" s="10">
        <f t="shared" si="578"/>
        <v>22</v>
      </c>
      <c r="R1894" s="10">
        <f t="shared" si="579"/>
        <v>30</v>
      </c>
      <c r="S1894" s="10" t="str">
        <f t="shared" si="580"/>
        <v>611_0842</v>
      </c>
      <c r="V1894" cm="1">
        <f t="array" ref="V1894">MIN(IFERROR(FIND(_xlfn.SEQUENCE(10,,CHAR(48)),F1894),""))</f>
        <v>8</v>
      </c>
      <c r="W1894" s="25" cm="1">
        <f t="array" ref="W1894">MIN(IFERROR(FIND(_xlfn.SEQUENCE(10,,CHAR(48)),B1894),""))</f>
        <v>23</v>
      </c>
      <c r="X1894" s="10">
        <f t="shared" si="568"/>
        <v>17</v>
      </c>
      <c r="Y1894" s="17" t="str">
        <f t="shared" si="569"/>
        <v xml:space="preserve">Pilote Roulage </v>
      </c>
      <c r="Z1894" s="10" t="str">
        <f t="shared" si="570"/>
        <v>611_0842/A</v>
      </c>
      <c r="AA1894" s="10" t="str">
        <f t="shared" si="571"/>
        <v>611_0842</v>
      </c>
      <c r="AB1894" s="10" t="str">
        <f t="shared" si="572"/>
        <v>2 H 12 A</v>
      </c>
      <c r="AC1894" s="14">
        <f t="shared" si="573"/>
        <v>1</v>
      </c>
      <c r="AD1894" s="10" t="str">
        <f t="shared" si="574"/>
        <v>611_0842 / 31283655</v>
      </c>
      <c r="AE1894" s="10" t="str">
        <f t="shared" si="575"/>
        <v>31283655</v>
      </c>
      <c r="AG1894" s="10" t="str">
        <f t="shared" si="576"/>
        <v>611_0842</v>
      </c>
      <c r="AH1894" s="10" t="str">
        <f t="shared" si="581"/>
        <v xml:space="preserve">Pilote Roulage </v>
      </c>
      <c r="AI1894" s="10" t="str">
        <f t="shared" si="582"/>
        <v>2 H 12 A</v>
      </c>
      <c r="AJ1894" s="10" t="str">
        <f t="shared" si="583"/>
        <v>31283655</v>
      </c>
    </row>
    <row r="1895" spans="1:36" ht="15" x14ac:dyDescent="0.25">
      <c r="A1895" s="11" t="s">
        <v>5944</v>
      </c>
      <c r="B1895" s="11" t="s">
        <v>5945</v>
      </c>
      <c r="C1895" s="11" t="s">
        <v>85</v>
      </c>
      <c r="D1895" s="11" t="s">
        <v>86</v>
      </c>
      <c r="E1895" s="11" t="s">
        <v>5267</v>
      </c>
      <c r="F1895" s="11" t="s">
        <v>5946</v>
      </c>
      <c r="G1895" s="11" t="s">
        <v>89</v>
      </c>
      <c r="H1895" s="11" t="s">
        <v>90</v>
      </c>
      <c r="I1895" s="12">
        <v>2</v>
      </c>
      <c r="J1895" s="11" t="s">
        <v>91</v>
      </c>
      <c r="K1895" s="11" t="s">
        <v>92</v>
      </c>
      <c r="L1895" s="13">
        <v>499</v>
      </c>
      <c r="M1895" s="11" t="s">
        <v>89</v>
      </c>
      <c r="N1895" s="12">
        <v>1</v>
      </c>
      <c r="O1895" s="10">
        <f t="shared" si="567"/>
        <v>18</v>
      </c>
      <c r="P1895" s="10" t="str">
        <f t="shared" si="577"/>
        <v/>
      </c>
      <c r="Q1895" s="10">
        <f t="shared" si="578"/>
        <v>24</v>
      </c>
      <c r="R1895" s="10">
        <f t="shared" si="579"/>
        <v>36</v>
      </c>
      <c r="S1895" s="10" t="str">
        <f t="shared" si="580"/>
        <v>_MFR120_0154</v>
      </c>
      <c r="V1895" cm="1">
        <f t="array" ref="V1895">MIN(IFERROR(FIND(_xlfn.SEQUENCE(10,,CHAR(48)),F1895),""))</f>
        <v>12</v>
      </c>
      <c r="W1895" s="25" cm="1">
        <f t="array" ref="W1895">MIN(IFERROR(FIND(_xlfn.SEQUENCE(10,,CHAR(48)),B1895),""))</f>
        <v>29</v>
      </c>
      <c r="X1895" s="10">
        <f t="shared" si="568"/>
        <v>19</v>
      </c>
      <c r="Y1895" s="17" t="str">
        <f t="shared" si="569"/>
        <v xml:space="preserve">POUSSOIR REPRISE </v>
      </c>
      <c r="Z1895" s="10" t="str">
        <f t="shared" si="570"/>
        <v>120_0154</v>
      </c>
      <c r="AA1895" s="10" t="str">
        <f t="shared" si="571"/>
        <v>120_0154</v>
      </c>
      <c r="AB1895" s="10" t="str">
        <f t="shared" si="572"/>
        <v>2 H 12 L</v>
      </c>
      <c r="AC1895" s="14">
        <f t="shared" si="573"/>
        <v>2</v>
      </c>
      <c r="AD1895" s="10" t="str">
        <f t="shared" si="574"/>
        <v>120_0154 / 31274813</v>
      </c>
      <c r="AE1895" s="10" t="str">
        <f t="shared" si="575"/>
        <v>31274813</v>
      </c>
      <c r="AG1895" s="10" t="str">
        <f t="shared" si="576"/>
        <v>120_0154</v>
      </c>
      <c r="AH1895" s="10" t="str">
        <f t="shared" si="581"/>
        <v xml:space="preserve">POUSSOIR REPRISE </v>
      </c>
      <c r="AI1895" s="10" t="str">
        <f t="shared" si="582"/>
        <v>2 H 12 L</v>
      </c>
      <c r="AJ1895" s="10" t="str">
        <f t="shared" si="583"/>
        <v>31274813</v>
      </c>
    </row>
    <row r="1896" spans="1:36" ht="15" x14ac:dyDescent="0.25">
      <c r="A1896" s="11" t="s">
        <v>5265</v>
      </c>
      <c r="B1896" s="11" t="s">
        <v>5266</v>
      </c>
      <c r="C1896" s="11" t="s">
        <v>85</v>
      </c>
      <c r="D1896" s="11" t="s">
        <v>86</v>
      </c>
      <c r="E1896" s="11" t="s">
        <v>5267</v>
      </c>
      <c r="F1896" s="11" t="s">
        <v>5268</v>
      </c>
      <c r="G1896" s="11" t="s">
        <v>89</v>
      </c>
      <c r="H1896" s="11" t="s">
        <v>90</v>
      </c>
      <c r="I1896" s="12">
        <v>0</v>
      </c>
      <c r="J1896" s="11" t="s">
        <v>91</v>
      </c>
      <c r="K1896" s="11" t="s">
        <v>92</v>
      </c>
      <c r="L1896" s="13">
        <v>15.85</v>
      </c>
      <c r="M1896" s="11" t="s">
        <v>89</v>
      </c>
      <c r="N1896" s="12">
        <v>1</v>
      </c>
      <c r="O1896" s="10" t="str">
        <f t="shared" si="567"/>
        <v/>
      </c>
      <c r="P1896" s="10" t="str">
        <f t="shared" si="577"/>
        <v/>
      </c>
      <c r="Q1896" s="10" t="str">
        <f t="shared" si="578"/>
        <v/>
      </c>
      <c r="R1896" s="10">
        <f t="shared" si="579"/>
        <v>19</v>
      </c>
      <c r="S1896" s="10" t="str">
        <f t="shared" si="580"/>
        <v/>
      </c>
      <c r="V1896" cm="1">
        <f t="array" ref="V1896">MIN(IFERROR(FIND(_xlfn.SEQUENCE(10,,CHAR(48)),F1896),""))</f>
        <v>7</v>
      </c>
      <c r="W1896" s="25" cm="1">
        <f t="array" ref="W1896">MIN(IFERROR(FIND(_xlfn.SEQUENCE(10,,CHAR(48)),B1896),""))</f>
        <v>15</v>
      </c>
      <c r="X1896" s="10">
        <f t="shared" si="568"/>
        <v>12</v>
      </c>
      <c r="Y1896" s="17" t="str">
        <f t="shared" si="569"/>
        <v xml:space="preserve">RESSORT TR_MS </v>
      </c>
      <c r="Z1896" s="10" t="str">
        <f t="shared" si="570"/>
        <v>74070A</v>
      </c>
      <c r="AA1896" s="10" t="str">
        <f t="shared" si="571"/>
        <v>74070A</v>
      </c>
      <c r="AB1896" s="10" t="str">
        <f t="shared" si="572"/>
        <v>2 H 12 L</v>
      </c>
      <c r="AC1896" s="14">
        <f t="shared" si="573"/>
        <v>0</v>
      </c>
      <c r="AD1896" s="10" t="str">
        <f t="shared" si="574"/>
        <v>74070A / 29064446</v>
      </c>
      <c r="AE1896" s="10" t="str">
        <f t="shared" si="575"/>
        <v>29064446</v>
      </c>
      <c r="AG1896" s="10" t="str">
        <f t="shared" si="576"/>
        <v>74070A</v>
      </c>
      <c r="AH1896" s="10" t="str">
        <f t="shared" si="581"/>
        <v xml:space="preserve">RESSORT TR_MS </v>
      </c>
      <c r="AI1896" s="10" t="str">
        <f t="shared" si="582"/>
        <v>2 H 12 L</v>
      </c>
      <c r="AJ1896" s="10" t="str">
        <f t="shared" si="583"/>
        <v>29064446</v>
      </c>
    </row>
    <row r="1897" spans="1:36" ht="15" x14ac:dyDescent="0.25">
      <c r="A1897" s="11" t="s">
        <v>7174</v>
      </c>
      <c r="B1897" s="11" t="s">
        <v>7175</v>
      </c>
      <c r="C1897" s="11" t="s">
        <v>85</v>
      </c>
      <c r="D1897" s="11" t="s">
        <v>86</v>
      </c>
      <c r="E1897" s="11" t="s">
        <v>5267</v>
      </c>
      <c r="F1897" s="11" t="s">
        <v>7176</v>
      </c>
      <c r="G1897" s="11" t="s">
        <v>89</v>
      </c>
      <c r="H1897" s="11" t="s">
        <v>90</v>
      </c>
      <c r="I1897" s="12">
        <v>0</v>
      </c>
      <c r="J1897" s="11" t="s">
        <v>91</v>
      </c>
      <c r="K1897" s="11" t="s">
        <v>92</v>
      </c>
      <c r="L1897" s="13">
        <v>46</v>
      </c>
      <c r="M1897" s="11" t="s">
        <v>89</v>
      </c>
      <c r="N1897" s="12">
        <v>1</v>
      </c>
      <c r="O1897" s="10" t="str">
        <f t="shared" si="567"/>
        <v/>
      </c>
      <c r="P1897" s="10" t="str">
        <f t="shared" si="577"/>
        <v/>
      </c>
      <c r="Q1897" s="10" t="str">
        <f t="shared" si="578"/>
        <v/>
      </c>
      <c r="R1897" s="10">
        <f t="shared" si="579"/>
        <v>36</v>
      </c>
      <c r="S1897" s="10" t="str">
        <f t="shared" si="580"/>
        <v/>
      </c>
      <c r="V1897" cm="1">
        <f t="array" ref="V1897">MIN(IFERROR(FIND(_xlfn.SEQUENCE(10,,CHAR(48)),F1897),""))</f>
        <v>12</v>
      </c>
      <c r="W1897" s="25" cm="1">
        <f t="array" ref="W1897">MIN(IFERROR(FIND(_xlfn.SEQUENCE(10,,CHAR(48)),B1897),""))</f>
        <v>19</v>
      </c>
      <c r="X1897" s="10">
        <f t="shared" si="568"/>
        <v>19</v>
      </c>
      <c r="Y1897" s="17" t="str">
        <f t="shared" si="569"/>
        <v>POUSSOIR REPRISE Ø</v>
      </c>
      <c r="Z1897" s="10" t="str">
        <f t="shared" si="570"/>
        <v>120_0064</v>
      </c>
      <c r="AA1897" s="10" t="str">
        <f t="shared" si="571"/>
        <v>120_0064</v>
      </c>
      <c r="AB1897" s="10" t="str">
        <f t="shared" si="572"/>
        <v>2 H 12 L</v>
      </c>
      <c r="AC1897" s="14">
        <f t="shared" si="573"/>
        <v>0</v>
      </c>
      <c r="AD1897" s="10" t="str">
        <f t="shared" si="574"/>
        <v>120_0064 / 29063928</v>
      </c>
      <c r="AE1897" s="10" t="str">
        <f t="shared" si="575"/>
        <v>29063928</v>
      </c>
      <c r="AG1897" s="10" t="str">
        <f t="shared" si="576"/>
        <v>120_0064</v>
      </c>
      <c r="AH1897" s="10" t="str">
        <f t="shared" si="581"/>
        <v>POUSSOIR REPRISE Ø</v>
      </c>
      <c r="AI1897" s="10" t="str">
        <f t="shared" si="582"/>
        <v>2 H 12 L</v>
      </c>
      <c r="AJ1897" s="10" t="str">
        <f t="shared" si="583"/>
        <v>29063928</v>
      </c>
    </row>
    <row r="1898" spans="1:36" ht="15" x14ac:dyDescent="0.25">
      <c r="A1898" s="11" t="s">
        <v>7703</v>
      </c>
      <c r="B1898" s="11" t="s">
        <v>7704</v>
      </c>
      <c r="C1898" s="11" t="s">
        <v>85</v>
      </c>
      <c r="D1898" s="11" t="s">
        <v>86</v>
      </c>
      <c r="E1898" s="11" t="s">
        <v>7338</v>
      </c>
      <c r="F1898" s="11" t="s">
        <v>7705</v>
      </c>
      <c r="G1898" s="11" t="s">
        <v>89</v>
      </c>
      <c r="H1898" s="11" t="s">
        <v>90</v>
      </c>
      <c r="I1898" s="12">
        <v>1</v>
      </c>
      <c r="J1898" s="11" t="s">
        <v>91</v>
      </c>
      <c r="K1898" s="11" t="s">
        <v>92</v>
      </c>
      <c r="L1898" s="13">
        <v>85</v>
      </c>
      <c r="M1898" s="11" t="s">
        <v>89</v>
      </c>
      <c r="N1898" s="12">
        <v>1</v>
      </c>
      <c r="O1898" s="10">
        <f t="shared" si="567"/>
        <v>17</v>
      </c>
      <c r="P1898" s="10" t="str">
        <f t="shared" si="577"/>
        <v/>
      </c>
      <c r="Q1898" s="10">
        <f t="shared" si="578"/>
        <v>23</v>
      </c>
      <c r="R1898" s="10">
        <f t="shared" si="579"/>
        <v>35</v>
      </c>
      <c r="S1898" s="10" t="str">
        <f t="shared" si="580"/>
        <v xml:space="preserve"> MFR120_0147</v>
      </c>
      <c r="V1898" cm="1">
        <f t="array" ref="V1898">MIN(IFERROR(FIND(_xlfn.SEQUENCE(10,,CHAR(48)),F1898),""))</f>
        <v>12</v>
      </c>
      <c r="W1898" s="25" cm="1">
        <f t="array" ref="W1898">MIN(IFERROR(FIND(_xlfn.SEQUENCE(10,,CHAR(48)),B1898),""))</f>
        <v>28</v>
      </c>
      <c r="X1898" s="10">
        <f t="shared" si="568"/>
        <v>21</v>
      </c>
      <c r="Y1898" s="17" t="str">
        <f t="shared" si="569"/>
        <v xml:space="preserve">Embout poussoir </v>
      </c>
      <c r="Z1898" s="10" t="str">
        <f t="shared" si="570"/>
        <v>120_0147/A</v>
      </c>
      <c r="AA1898" s="10" t="str">
        <f t="shared" si="571"/>
        <v>120_0147</v>
      </c>
      <c r="AB1898" s="10" t="str">
        <f t="shared" si="572"/>
        <v>2 D 12 B</v>
      </c>
      <c r="AC1898" s="14">
        <f t="shared" si="573"/>
        <v>1</v>
      </c>
      <c r="AD1898" s="10" t="str">
        <f t="shared" si="574"/>
        <v>120_0147 / 31288825</v>
      </c>
      <c r="AE1898" s="10" t="str">
        <f t="shared" si="575"/>
        <v>31288825</v>
      </c>
      <c r="AG1898" s="10" t="str">
        <f t="shared" si="576"/>
        <v>120_0147</v>
      </c>
      <c r="AH1898" s="10" t="str">
        <f t="shared" si="581"/>
        <v xml:space="preserve">Embout poussoir </v>
      </c>
      <c r="AI1898" s="10" t="str">
        <f t="shared" si="582"/>
        <v>2 D 12 B</v>
      </c>
      <c r="AJ1898" s="10" t="str">
        <f t="shared" si="583"/>
        <v>31288825</v>
      </c>
    </row>
    <row r="1899" spans="1:36" ht="15" x14ac:dyDescent="0.25">
      <c r="A1899" s="11" t="s">
        <v>9110</v>
      </c>
      <c r="B1899" s="11" t="s">
        <v>9111</v>
      </c>
      <c r="C1899" s="11" t="s">
        <v>85</v>
      </c>
      <c r="D1899" s="11" t="s">
        <v>86</v>
      </c>
      <c r="E1899" s="11" t="s">
        <v>5239</v>
      </c>
      <c r="F1899" s="11" t="s">
        <v>9112</v>
      </c>
      <c r="G1899" s="11" t="s">
        <v>89</v>
      </c>
      <c r="H1899" s="11" t="s">
        <v>90</v>
      </c>
      <c r="I1899" s="12">
        <v>10</v>
      </c>
      <c r="J1899" s="11" t="s">
        <v>91</v>
      </c>
      <c r="K1899" s="11" t="s">
        <v>92</v>
      </c>
      <c r="L1899" s="13">
        <v>14.4</v>
      </c>
      <c r="M1899" s="11" t="s">
        <v>89</v>
      </c>
      <c r="N1899" s="12">
        <v>1</v>
      </c>
      <c r="O1899" s="10" t="str">
        <f t="shared" si="567"/>
        <v/>
      </c>
      <c r="P1899" s="10" t="str">
        <f t="shared" si="577"/>
        <v/>
      </c>
      <c r="Q1899" s="10" t="str">
        <f t="shared" si="578"/>
        <v/>
      </c>
      <c r="R1899" s="10">
        <f t="shared" si="579"/>
        <v>34</v>
      </c>
      <c r="S1899" s="10" t="str">
        <f t="shared" si="580"/>
        <v/>
      </c>
      <c r="V1899" cm="1">
        <f t="array" ref="V1899">MIN(IFERROR(FIND(_xlfn.SEQUENCE(10,,CHAR(48)),F1899),""))</f>
        <v>12</v>
      </c>
      <c r="W1899" s="25" cm="1">
        <f t="array" ref="W1899">MIN(IFERROR(FIND(_xlfn.SEQUENCE(10,,CHAR(48)),B1899),""))</f>
        <v>27</v>
      </c>
      <c r="X1899" s="10">
        <f t="shared" si="568"/>
        <v>19</v>
      </c>
      <c r="Y1899" s="17" t="str">
        <f t="shared" si="569"/>
        <v>VIS BUTEE POUSSOIR ACY_MFR</v>
      </c>
      <c r="Z1899" s="10" t="str">
        <f t="shared" si="570"/>
        <v>120_0115</v>
      </c>
      <c r="AA1899" s="10" t="str">
        <f t="shared" si="571"/>
        <v>120_0115</v>
      </c>
      <c r="AB1899" s="10" t="str">
        <f t="shared" si="572"/>
        <v>2 H 12 M</v>
      </c>
      <c r="AC1899" s="14">
        <f t="shared" si="573"/>
        <v>10</v>
      </c>
      <c r="AD1899" s="10" t="str">
        <f t="shared" si="574"/>
        <v>120_0115 / 29063994</v>
      </c>
      <c r="AE1899" s="10" t="str">
        <f t="shared" si="575"/>
        <v>29063994</v>
      </c>
      <c r="AG1899" s="10" t="str">
        <f t="shared" si="576"/>
        <v>120_0115</v>
      </c>
      <c r="AH1899" s="10" t="str">
        <f t="shared" si="581"/>
        <v>VIS BUTEE POUSSOIR ACY_MFR</v>
      </c>
      <c r="AI1899" s="10" t="str">
        <f t="shared" si="582"/>
        <v>2 H 12 M</v>
      </c>
      <c r="AJ1899" s="10" t="str">
        <f t="shared" si="583"/>
        <v>29063994</v>
      </c>
    </row>
    <row r="1900" spans="1:36" ht="15" x14ac:dyDescent="0.25">
      <c r="A1900" s="11" t="s">
        <v>5237</v>
      </c>
      <c r="B1900" s="11" t="s">
        <v>5238</v>
      </c>
      <c r="C1900" s="11" t="s">
        <v>85</v>
      </c>
      <c r="D1900" s="11" t="s">
        <v>86</v>
      </c>
      <c r="E1900" s="11" t="s">
        <v>5239</v>
      </c>
      <c r="F1900" s="11" t="s">
        <v>5240</v>
      </c>
      <c r="G1900" s="11" t="s">
        <v>89</v>
      </c>
      <c r="H1900" s="11" t="s">
        <v>90</v>
      </c>
      <c r="I1900" s="12">
        <v>10</v>
      </c>
      <c r="J1900" s="11" t="s">
        <v>91</v>
      </c>
      <c r="K1900" s="11" t="s">
        <v>92</v>
      </c>
      <c r="L1900" s="13">
        <v>50</v>
      </c>
      <c r="M1900" s="11" t="s">
        <v>89</v>
      </c>
      <c r="N1900" s="12">
        <v>1</v>
      </c>
      <c r="O1900" s="10" t="str">
        <f t="shared" si="567"/>
        <v/>
      </c>
      <c r="P1900" s="10" t="str">
        <f t="shared" si="577"/>
        <v/>
      </c>
      <c r="Q1900" s="10" t="str">
        <f t="shared" si="578"/>
        <v/>
      </c>
      <c r="R1900" s="10">
        <f t="shared" si="579"/>
        <v>25</v>
      </c>
      <c r="S1900" s="10" t="str">
        <f t="shared" si="580"/>
        <v/>
      </c>
      <c r="V1900" cm="1">
        <f t="array" ref="V1900">MIN(IFERROR(FIND(_xlfn.SEQUENCE(10,,CHAR(48)),F1900),""))</f>
        <v>16</v>
      </c>
      <c r="W1900" s="25" cm="1">
        <f t="array" ref="W1900">MIN(IFERROR(FIND(_xlfn.SEQUENCE(10,,CHAR(48)),B1900),""))</f>
        <v>9</v>
      </c>
      <c r="X1900" s="10">
        <f t="shared" si="568"/>
        <v>19</v>
      </c>
      <c r="Y1900" s="17" t="str">
        <f t="shared" si="569"/>
        <v>INSERT D</v>
      </c>
      <c r="Z1900" s="10" t="str">
        <f t="shared" si="570"/>
        <v>0020</v>
      </c>
      <c r="AA1900" s="10" t="str">
        <f t="shared" si="571"/>
        <v>0020</v>
      </c>
      <c r="AB1900" s="10" t="str">
        <f t="shared" si="572"/>
        <v>2 H 12 M</v>
      </c>
      <c r="AC1900" s="14">
        <f t="shared" si="573"/>
        <v>10</v>
      </c>
      <c r="AD1900" s="10" t="str">
        <f t="shared" si="574"/>
        <v>0020 / 29063854</v>
      </c>
      <c r="AE1900" s="10" t="str">
        <f t="shared" si="575"/>
        <v>29063854</v>
      </c>
      <c r="AG1900" s="10" t="str">
        <f t="shared" si="576"/>
        <v>0020</v>
      </c>
      <c r="AH1900" s="10" t="str">
        <f t="shared" si="581"/>
        <v>INSERT D</v>
      </c>
      <c r="AI1900" s="10" t="str">
        <f t="shared" si="582"/>
        <v>2 H 12 M</v>
      </c>
      <c r="AJ1900" s="10" t="str">
        <f t="shared" si="583"/>
        <v>29063854</v>
      </c>
    </row>
    <row r="1901" spans="1:36" ht="15" x14ac:dyDescent="0.25">
      <c r="A1901" s="11" t="s">
        <v>7810</v>
      </c>
      <c r="B1901" s="11" t="s">
        <v>7811</v>
      </c>
      <c r="C1901" s="11" t="s">
        <v>85</v>
      </c>
      <c r="D1901" s="11" t="s">
        <v>86</v>
      </c>
      <c r="E1901" s="11" t="s">
        <v>5239</v>
      </c>
      <c r="F1901" s="11" t="s">
        <v>7812</v>
      </c>
      <c r="G1901" s="11" t="s">
        <v>89</v>
      </c>
      <c r="H1901" s="11" t="s">
        <v>90</v>
      </c>
      <c r="I1901" s="12">
        <v>0</v>
      </c>
      <c r="J1901" s="11" t="s">
        <v>91</v>
      </c>
      <c r="K1901" s="11" t="s">
        <v>92</v>
      </c>
      <c r="L1901" s="13">
        <v>50</v>
      </c>
      <c r="M1901" s="11" t="s">
        <v>89</v>
      </c>
      <c r="N1901" s="12">
        <v>1</v>
      </c>
      <c r="O1901" s="10" t="str">
        <f t="shared" si="567"/>
        <v/>
      </c>
      <c r="P1901" s="10" t="str">
        <f t="shared" si="577"/>
        <v/>
      </c>
      <c r="Q1901" s="10" t="str">
        <f t="shared" si="578"/>
        <v/>
      </c>
      <c r="R1901" s="10">
        <f t="shared" si="579"/>
        <v>25</v>
      </c>
      <c r="S1901" s="10" t="str">
        <f t="shared" si="580"/>
        <v/>
      </c>
      <c r="V1901" cm="1">
        <f t="array" ref="V1901">MIN(IFERROR(FIND(_xlfn.SEQUENCE(10,,CHAR(48)),F1901),""))</f>
        <v>16</v>
      </c>
      <c r="W1901" s="25" cm="1">
        <f t="array" ref="W1901">MIN(IFERROR(FIND(_xlfn.SEQUENCE(10,,CHAR(48)),B1901),""))</f>
        <v>9</v>
      </c>
      <c r="X1901" s="10">
        <f t="shared" si="568"/>
        <v>19</v>
      </c>
      <c r="Y1901" s="17" t="str">
        <f t="shared" si="569"/>
        <v>INSERT D</v>
      </c>
      <c r="Z1901" s="10" t="str">
        <f t="shared" si="570"/>
        <v>0021</v>
      </c>
      <c r="AA1901" s="10" t="str">
        <f t="shared" si="571"/>
        <v>0021</v>
      </c>
      <c r="AB1901" s="10" t="str">
        <f t="shared" si="572"/>
        <v>2 H 12 M</v>
      </c>
      <c r="AC1901" s="14">
        <f t="shared" si="573"/>
        <v>0</v>
      </c>
      <c r="AD1901" s="10" t="str">
        <f t="shared" si="574"/>
        <v>0021 / 29063855</v>
      </c>
      <c r="AE1901" s="10" t="str">
        <f t="shared" si="575"/>
        <v>29063855</v>
      </c>
      <c r="AF1901" s="10" t="str">
        <f>IFERROR(FIND("~",B1901),"")</f>
        <v/>
      </c>
      <c r="AG1901" s="10" t="str">
        <f t="shared" si="576"/>
        <v>0021</v>
      </c>
      <c r="AH1901" s="10" t="str">
        <f t="shared" si="581"/>
        <v>INSERT D</v>
      </c>
      <c r="AI1901" s="10" t="str">
        <f t="shared" si="582"/>
        <v>2 H 12 M</v>
      </c>
      <c r="AJ1901" s="10" t="str">
        <f t="shared" si="583"/>
        <v>29063855</v>
      </c>
    </row>
    <row r="1902" spans="1:36" ht="15" x14ac:dyDescent="0.25">
      <c r="A1902" s="11" t="s">
        <v>7768</v>
      </c>
      <c r="B1902" s="11" t="s">
        <v>7769</v>
      </c>
      <c r="C1902" s="11" t="s">
        <v>85</v>
      </c>
      <c r="D1902" s="11" t="s">
        <v>86</v>
      </c>
      <c r="E1902" s="11" t="s">
        <v>7770</v>
      </c>
      <c r="F1902" s="11" t="s">
        <v>7771</v>
      </c>
      <c r="G1902" s="11" t="s">
        <v>89</v>
      </c>
      <c r="H1902" s="11" t="s">
        <v>90</v>
      </c>
      <c r="I1902" s="12">
        <v>23</v>
      </c>
      <c r="J1902" s="11" t="s">
        <v>91</v>
      </c>
      <c r="K1902" s="11" t="s">
        <v>92</v>
      </c>
      <c r="L1902" s="13">
        <v>76</v>
      </c>
      <c r="M1902" s="11" t="s">
        <v>89</v>
      </c>
      <c r="N1902" s="12">
        <v>1</v>
      </c>
      <c r="O1902" s="10" t="str">
        <f t="shared" si="567"/>
        <v/>
      </c>
      <c r="P1902" s="10" t="str">
        <f t="shared" si="577"/>
        <v/>
      </c>
      <c r="Q1902" s="10" t="str">
        <f t="shared" si="578"/>
        <v/>
      </c>
      <c r="R1902" s="10">
        <f t="shared" si="579"/>
        <v>21</v>
      </c>
      <c r="S1902" s="10" t="str">
        <f t="shared" si="580"/>
        <v/>
      </c>
      <c r="V1902" cm="1">
        <f t="array" ref="V1902">MIN(IFERROR(FIND(_xlfn.SEQUENCE(10,,CHAR(48)),F1902),""))</f>
        <v>8</v>
      </c>
      <c r="W1902" s="25" cm="1">
        <f t="array" ref="W1902">MIN(IFERROR(FIND(_xlfn.SEQUENCE(10,,CHAR(48)),B1902),""))</f>
        <v>14</v>
      </c>
      <c r="X1902" s="10">
        <f t="shared" si="568"/>
        <v>15</v>
      </c>
      <c r="Y1902" s="17" t="str">
        <f t="shared" si="569"/>
        <v xml:space="preserve">PINCE INSERT </v>
      </c>
      <c r="Z1902" s="10" t="str">
        <f t="shared" si="570"/>
        <v>312_1730</v>
      </c>
      <c r="AA1902" s="10" t="str">
        <f t="shared" si="571"/>
        <v>312_1730</v>
      </c>
      <c r="AB1902" s="10" t="str">
        <f t="shared" si="572"/>
        <v>2 B 1 A</v>
      </c>
      <c r="AC1902" s="14">
        <f t="shared" si="573"/>
        <v>23</v>
      </c>
      <c r="AD1902" s="10" t="str">
        <f t="shared" si="574"/>
        <v>312_1730 / 29063602</v>
      </c>
      <c r="AE1902" s="10" t="str">
        <f t="shared" si="575"/>
        <v>29063602</v>
      </c>
      <c r="AG1902" s="10" t="str">
        <f t="shared" si="576"/>
        <v>312_1730</v>
      </c>
      <c r="AH1902" s="10" t="str">
        <f t="shared" si="581"/>
        <v xml:space="preserve">PINCE INSERT </v>
      </c>
      <c r="AI1902" s="10" t="str">
        <f t="shared" si="582"/>
        <v>2 B 1 A</v>
      </c>
      <c r="AJ1902" s="10" t="str">
        <f t="shared" si="583"/>
        <v>29063602</v>
      </c>
    </row>
    <row r="1903" spans="1:36" ht="15" x14ac:dyDescent="0.25">
      <c r="A1903" s="11" t="s">
        <v>4836</v>
      </c>
      <c r="B1903" s="11" t="s">
        <v>4837</v>
      </c>
      <c r="C1903" s="11" t="s">
        <v>85</v>
      </c>
      <c r="D1903" s="11" t="s">
        <v>86</v>
      </c>
      <c r="E1903" s="11" t="s">
        <v>4838</v>
      </c>
      <c r="F1903" s="11" t="s">
        <v>4839</v>
      </c>
      <c r="G1903" s="11" t="s">
        <v>89</v>
      </c>
      <c r="H1903" s="11" t="s">
        <v>90</v>
      </c>
      <c r="I1903" s="12">
        <v>17</v>
      </c>
      <c r="J1903" s="11" t="s">
        <v>91</v>
      </c>
      <c r="K1903" s="11" t="s">
        <v>92</v>
      </c>
      <c r="L1903" s="13">
        <v>145</v>
      </c>
      <c r="M1903" s="11" t="s">
        <v>89</v>
      </c>
      <c r="N1903" s="12">
        <v>1</v>
      </c>
      <c r="O1903" s="10" t="str">
        <f t="shared" si="567"/>
        <v/>
      </c>
      <c r="P1903" s="10" t="str">
        <f t="shared" si="577"/>
        <v/>
      </c>
      <c r="Q1903" s="10" t="str">
        <f t="shared" si="578"/>
        <v/>
      </c>
      <c r="R1903" s="10">
        <f t="shared" si="579"/>
        <v>19</v>
      </c>
      <c r="S1903" s="10" t="str">
        <f t="shared" si="580"/>
        <v/>
      </c>
      <c r="V1903" cm="1">
        <f t="array" ref="V1903">MIN(IFERROR(FIND(_xlfn.SEQUENCE(10,,CHAR(48)),F1903),""))</f>
        <v>8</v>
      </c>
      <c r="W1903" s="25" cm="1">
        <f t="array" ref="W1903">MIN(IFERROR(FIND(_xlfn.SEQUENCE(10,,CHAR(48)),B1903),""))</f>
        <v>14</v>
      </c>
      <c r="X1903" s="10">
        <f t="shared" si="568"/>
        <v>15</v>
      </c>
      <c r="Y1903" s="17" t="str">
        <f t="shared" si="569"/>
        <v xml:space="preserve">PINCE INSERT </v>
      </c>
      <c r="Z1903" s="10" t="str">
        <f t="shared" si="570"/>
        <v>312_0817</v>
      </c>
      <c r="AA1903" s="10" t="str">
        <f t="shared" si="571"/>
        <v>312_0817</v>
      </c>
      <c r="AB1903" s="10" t="str">
        <f t="shared" si="572"/>
        <v>2 B 1 B</v>
      </c>
      <c r="AC1903" s="14">
        <f t="shared" si="573"/>
        <v>17</v>
      </c>
      <c r="AD1903" s="10" t="str">
        <f t="shared" si="574"/>
        <v>312_0817 / 29063349</v>
      </c>
      <c r="AE1903" s="10" t="str">
        <f t="shared" si="575"/>
        <v>29063349</v>
      </c>
      <c r="AG1903" s="10" t="str">
        <f t="shared" si="576"/>
        <v>312_0817</v>
      </c>
      <c r="AH1903" s="10" t="str">
        <f t="shared" si="581"/>
        <v xml:space="preserve">PINCE INSERT </v>
      </c>
      <c r="AI1903" s="10" t="str">
        <f t="shared" si="582"/>
        <v>2 B 1 B</v>
      </c>
      <c r="AJ1903" s="10" t="str">
        <f t="shared" si="583"/>
        <v>29063349</v>
      </c>
    </row>
    <row r="1904" spans="1:36" ht="15" x14ac:dyDescent="0.25">
      <c r="A1904" s="11" t="s">
        <v>10346</v>
      </c>
      <c r="B1904" s="11" t="s">
        <v>10347</v>
      </c>
      <c r="C1904" s="11" t="s">
        <v>85</v>
      </c>
      <c r="D1904" s="11" t="s">
        <v>86</v>
      </c>
      <c r="E1904" s="11" t="s">
        <v>10348</v>
      </c>
      <c r="F1904" s="11" t="s">
        <v>10349</v>
      </c>
      <c r="G1904" s="11" t="s">
        <v>89</v>
      </c>
      <c r="H1904" s="11" t="s">
        <v>90</v>
      </c>
      <c r="I1904" s="12">
        <v>20</v>
      </c>
      <c r="J1904" s="11" t="s">
        <v>91</v>
      </c>
      <c r="K1904" s="11" t="s">
        <v>92</v>
      </c>
      <c r="L1904" s="13">
        <v>43.81</v>
      </c>
      <c r="M1904" s="11" t="s">
        <v>89</v>
      </c>
      <c r="N1904" s="12">
        <v>1</v>
      </c>
      <c r="O1904" s="10" t="str">
        <f t="shared" si="567"/>
        <v/>
      </c>
      <c r="P1904" s="10" t="str">
        <f t="shared" si="577"/>
        <v/>
      </c>
      <c r="Q1904" s="10" t="str">
        <f t="shared" si="578"/>
        <v/>
      </c>
      <c r="R1904" s="10">
        <f t="shared" si="579"/>
        <v>31</v>
      </c>
      <c r="S1904" s="10" t="str">
        <f t="shared" si="580"/>
        <v/>
      </c>
      <c r="V1904" cm="1">
        <f t="array" ref="V1904">MIN(IFERROR(FIND(_xlfn.SEQUENCE(10,,CHAR(48)),F1904),""))</f>
        <v>1</v>
      </c>
      <c r="W1904" s="25" cm="1">
        <f t="array" ref="W1904">MIN(IFERROR(FIND(_xlfn.SEQUENCE(10,,CHAR(48)),B1904),""))</f>
        <v>15</v>
      </c>
      <c r="X1904" s="10">
        <f t="shared" si="568"/>
        <v>17</v>
      </c>
      <c r="Y1904" s="17" t="str">
        <f t="shared" si="569"/>
        <v xml:space="preserve">RESSORT A GAZ </v>
      </c>
      <c r="Z1904" s="10" t="str">
        <f t="shared" si="570"/>
        <v>2480.21.00050.038</v>
      </c>
      <c r="AA1904" s="10" t="str">
        <f t="shared" si="571"/>
        <v>2480.21.</v>
      </c>
      <c r="AB1904" s="10" t="str">
        <f t="shared" si="572"/>
        <v>2 B 1 D</v>
      </c>
      <c r="AC1904" s="14">
        <f t="shared" si="573"/>
        <v>20</v>
      </c>
      <c r="AD1904" s="10" t="str">
        <f t="shared" si="574"/>
        <v>2480.21. / 29062428</v>
      </c>
      <c r="AE1904" s="10" t="str">
        <f t="shared" si="575"/>
        <v>29062428</v>
      </c>
      <c r="AG1904" s="10" t="str">
        <f t="shared" si="576"/>
        <v>2480.21.</v>
      </c>
      <c r="AH1904" s="10" t="str">
        <f t="shared" si="581"/>
        <v xml:space="preserve">RESSORT A GAZ </v>
      </c>
      <c r="AI1904" s="10" t="str">
        <f t="shared" si="582"/>
        <v>2 B 1 D</v>
      </c>
      <c r="AJ1904" s="10" t="str">
        <f t="shared" si="583"/>
        <v>29062428</v>
      </c>
    </row>
    <row r="1905" spans="1:36" ht="15" x14ac:dyDescent="0.25">
      <c r="A1905" s="11" t="s">
        <v>10412</v>
      </c>
      <c r="B1905" s="11" t="s">
        <v>10413</v>
      </c>
      <c r="C1905" s="11" t="s">
        <v>85</v>
      </c>
      <c r="D1905" s="11" t="s">
        <v>86</v>
      </c>
      <c r="E1905" s="11" t="s">
        <v>10414</v>
      </c>
      <c r="F1905" s="11" t="s">
        <v>10415</v>
      </c>
      <c r="G1905" s="11" t="s">
        <v>89</v>
      </c>
      <c r="H1905" s="11" t="s">
        <v>90</v>
      </c>
      <c r="I1905" s="12">
        <v>18</v>
      </c>
      <c r="J1905" s="11" t="s">
        <v>91</v>
      </c>
      <c r="K1905" s="11" t="s">
        <v>92</v>
      </c>
      <c r="L1905" s="13">
        <v>57.51</v>
      </c>
      <c r="M1905" s="11" t="s">
        <v>89</v>
      </c>
      <c r="N1905" s="12">
        <v>1</v>
      </c>
      <c r="O1905" s="10" t="str">
        <f t="shared" si="567"/>
        <v/>
      </c>
      <c r="P1905" s="10" t="str">
        <f t="shared" si="577"/>
        <v/>
      </c>
      <c r="Q1905" s="10" t="str">
        <f t="shared" si="578"/>
        <v/>
      </c>
      <c r="R1905" s="10">
        <f t="shared" si="579"/>
        <v>31</v>
      </c>
      <c r="S1905" s="10" t="str">
        <f t="shared" si="580"/>
        <v/>
      </c>
      <c r="V1905" cm="1">
        <f t="array" ref="V1905">MIN(IFERROR(FIND(_xlfn.SEQUENCE(10,,CHAR(48)),F1905),""))</f>
        <v>1</v>
      </c>
      <c r="W1905" s="25" cm="1">
        <f t="array" ref="W1905">MIN(IFERROR(FIND(_xlfn.SEQUENCE(10,,CHAR(48)),B1905),""))</f>
        <v>15</v>
      </c>
      <c r="X1905" s="10">
        <f t="shared" si="568"/>
        <v>17</v>
      </c>
      <c r="Y1905" s="17" t="str">
        <f t="shared" si="569"/>
        <v xml:space="preserve">RESSORT A GAZ </v>
      </c>
      <c r="Z1905" s="10" t="str">
        <f t="shared" si="570"/>
        <v>2480.21.00100.038</v>
      </c>
      <c r="AA1905" s="10" t="str">
        <f t="shared" si="571"/>
        <v>2480.21.</v>
      </c>
      <c r="AB1905" s="10" t="str">
        <f t="shared" si="572"/>
        <v>2 B 1 E</v>
      </c>
      <c r="AC1905" s="14">
        <f t="shared" si="573"/>
        <v>18</v>
      </c>
      <c r="AD1905" s="10" t="str">
        <f t="shared" si="574"/>
        <v>2480.21. / 29062429</v>
      </c>
      <c r="AE1905" s="10" t="str">
        <f t="shared" si="575"/>
        <v>29062429</v>
      </c>
      <c r="AG1905" s="10" t="str">
        <f t="shared" si="576"/>
        <v>2480.21.</v>
      </c>
      <c r="AH1905" s="10" t="str">
        <f t="shared" si="581"/>
        <v xml:space="preserve">RESSORT A GAZ </v>
      </c>
      <c r="AI1905" s="10" t="str">
        <f t="shared" si="582"/>
        <v>2 B 1 E</v>
      </c>
      <c r="AJ1905" s="10" t="str">
        <f t="shared" si="583"/>
        <v>29062429</v>
      </c>
    </row>
    <row r="1906" spans="1:36" ht="15" x14ac:dyDescent="0.25">
      <c r="A1906" s="11" t="s">
        <v>6733</v>
      </c>
      <c r="B1906" s="11" t="s">
        <v>6734</v>
      </c>
      <c r="C1906" s="11" t="s">
        <v>85</v>
      </c>
      <c r="D1906" s="11" t="s">
        <v>86</v>
      </c>
      <c r="E1906" s="11" t="s">
        <v>6735</v>
      </c>
      <c r="F1906" s="11" t="s">
        <v>6736</v>
      </c>
      <c r="G1906" s="11" t="s">
        <v>89</v>
      </c>
      <c r="H1906" s="11" t="s">
        <v>90</v>
      </c>
      <c r="I1906" s="12">
        <v>1</v>
      </c>
      <c r="J1906" s="11" t="s">
        <v>91</v>
      </c>
      <c r="K1906" s="11" t="s">
        <v>92</v>
      </c>
      <c r="L1906" s="13">
        <v>8.16</v>
      </c>
      <c r="M1906" s="11" t="s">
        <v>89</v>
      </c>
      <c r="N1906" s="12">
        <v>1</v>
      </c>
      <c r="O1906" s="10" t="str">
        <f t="shared" si="567"/>
        <v/>
      </c>
      <c r="P1906" s="10" t="str">
        <f t="shared" si="577"/>
        <v/>
      </c>
      <c r="Q1906" s="10" t="str">
        <f t="shared" si="578"/>
        <v/>
      </c>
      <c r="R1906" s="10">
        <f t="shared" si="579"/>
        <v>33</v>
      </c>
      <c r="S1906" s="10" t="str">
        <f t="shared" si="580"/>
        <v/>
      </c>
      <c r="V1906" cm="1">
        <f t="array" ref="V1906">MIN(IFERROR(FIND(_xlfn.SEQUENCE(10,,CHAR(48)),F1906),""))</f>
        <v>2</v>
      </c>
      <c r="W1906" s="25" cm="1">
        <f t="array" ref="W1906">MIN(IFERROR(FIND(_xlfn.SEQUENCE(10,,CHAR(48)),B1906),""))</f>
        <v>10</v>
      </c>
      <c r="X1906" s="10">
        <f t="shared" si="568"/>
        <v>11</v>
      </c>
      <c r="Y1906" s="17" t="str">
        <f t="shared" si="569"/>
        <v xml:space="preserve">COURROIE </v>
      </c>
      <c r="Z1906" s="10" t="str">
        <f t="shared" si="570"/>
        <v>2401200005</v>
      </c>
      <c r="AA1906" s="10" t="str">
        <f t="shared" si="571"/>
        <v>24012000</v>
      </c>
      <c r="AB1906" s="10" t="str">
        <f t="shared" si="572"/>
        <v>2 B 1 F</v>
      </c>
      <c r="AC1906" s="14">
        <f t="shared" si="573"/>
        <v>1</v>
      </c>
      <c r="AD1906" s="10" t="str">
        <f t="shared" si="574"/>
        <v>24012000 / 29062474</v>
      </c>
      <c r="AE1906" s="10" t="str">
        <f t="shared" si="575"/>
        <v>29062474</v>
      </c>
      <c r="AF1906" s="10" t="str">
        <f>IFERROR(FIND("~",B1906),"")</f>
        <v/>
      </c>
      <c r="AG1906" s="10" t="str">
        <f t="shared" si="576"/>
        <v>24012000</v>
      </c>
      <c r="AH1906" s="10" t="str">
        <f t="shared" si="581"/>
        <v xml:space="preserve">COURROIE </v>
      </c>
      <c r="AI1906" s="10" t="str">
        <f t="shared" si="582"/>
        <v>2 B 1 F</v>
      </c>
      <c r="AJ1906" s="10" t="str">
        <f t="shared" si="583"/>
        <v>29062474</v>
      </c>
    </row>
    <row r="1907" spans="1:36" ht="15" x14ac:dyDescent="0.25">
      <c r="A1907" s="11" t="s">
        <v>7723</v>
      </c>
      <c r="B1907" s="11" t="s">
        <v>7724</v>
      </c>
      <c r="C1907" s="11" t="s">
        <v>85</v>
      </c>
      <c r="D1907" s="11" t="s">
        <v>86</v>
      </c>
      <c r="E1907" s="11" t="s">
        <v>10582</v>
      </c>
      <c r="F1907" s="11" t="s">
        <v>7725</v>
      </c>
      <c r="G1907" s="11" t="s">
        <v>89</v>
      </c>
      <c r="H1907" s="11" t="s">
        <v>90</v>
      </c>
      <c r="I1907" s="12">
        <v>8</v>
      </c>
      <c r="J1907" s="11" t="s">
        <v>91</v>
      </c>
      <c r="K1907" s="11" t="s">
        <v>92</v>
      </c>
      <c r="L1907" s="13">
        <v>52.8</v>
      </c>
      <c r="M1907" s="11" t="s">
        <v>89</v>
      </c>
      <c r="N1907" s="12">
        <v>1</v>
      </c>
      <c r="O1907" s="10" t="str">
        <f t="shared" si="567"/>
        <v/>
      </c>
      <c r="P1907" s="10" t="str">
        <f t="shared" si="577"/>
        <v/>
      </c>
      <c r="Q1907" s="10" t="str">
        <f t="shared" si="578"/>
        <v/>
      </c>
      <c r="R1907" s="10">
        <f t="shared" si="579"/>
        <v>34</v>
      </c>
      <c r="S1907" s="10" t="str">
        <f t="shared" si="580"/>
        <v/>
      </c>
      <c r="V1907" cm="1">
        <f t="array" ref="V1907">MIN(IFERROR(FIND(_xlfn.SEQUENCE(10,,CHAR(48)),F1907),""))</f>
        <v>1</v>
      </c>
      <c r="W1907" s="25" cm="1">
        <f t="array" ref="W1907">MIN(IFERROR(FIND(_xlfn.SEQUENCE(10,,CHAR(48)),B1907),""))</f>
        <v>15</v>
      </c>
      <c r="X1907" s="10">
        <f t="shared" si="568"/>
        <v>20</v>
      </c>
      <c r="Y1907" s="17" t="str">
        <f t="shared" si="569"/>
        <v xml:space="preserve">RESSORT A GAZ </v>
      </c>
      <c r="Z1907" s="10" t="str">
        <f t="shared" si="570"/>
        <v>2480 22 00100 100 01</v>
      </c>
      <c r="AA1907" s="10" t="str">
        <f t="shared" si="571"/>
        <v xml:space="preserve">2480 22 </v>
      </c>
      <c r="AB1907" s="10" t="str">
        <f t="shared" si="572"/>
        <v>2 B 1 G</v>
      </c>
      <c r="AC1907" s="14">
        <f t="shared" si="573"/>
        <v>8</v>
      </c>
      <c r="AD1907" s="10" t="str">
        <f t="shared" si="574"/>
        <v>2480 22  / 29062476</v>
      </c>
      <c r="AE1907" s="10" t="str">
        <f t="shared" si="575"/>
        <v>29062476</v>
      </c>
      <c r="AG1907" s="10" t="str">
        <f t="shared" si="576"/>
        <v xml:space="preserve">2480 22 </v>
      </c>
      <c r="AH1907" s="10" t="str">
        <f t="shared" si="581"/>
        <v xml:space="preserve">RESSORT A GAZ </v>
      </c>
      <c r="AI1907" s="10" t="str">
        <f t="shared" si="582"/>
        <v>2 B 1 G</v>
      </c>
      <c r="AJ1907" s="10" t="str">
        <f t="shared" si="583"/>
        <v>29062476</v>
      </c>
    </row>
    <row r="1908" spans="1:36" ht="15" x14ac:dyDescent="0.25">
      <c r="A1908" s="11" t="s">
        <v>5627</v>
      </c>
      <c r="B1908" s="11" t="s">
        <v>5628</v>
      </c>
      <c r="C1908" s="11" t="s">
        <v>85</v>
      </c>
      <c r="D1908" s="11" t="s">
        <v>86</v>
      </c>
      <c r="E1908" s="11" t="s">
        <v>5629</v>
      </c>
      <c r="F1908" s="11" t="s">
        <v>5630</v>
      </c>
      <c r="G1908" s="11" t="s">
        <v>89</v>
      </c>
      <c r="H1908" s="11" t="s">
        <v>90</v>
      </c>
      <c r="I1908" s="12">
        <v>1</v>
      </c>
      <c r="J1908" s="11" t="s">
        <v>91</v>
      </c>
      <c r="K1908" s="11" t="s">
        <v>92</v>
      </c>
      <c r="L1908" s="13">
        <v>365</v>
      </c>
      <c r="M1908" s="11" t="s">
        <v>89</v>
      </c>
      <c r="N1908" s="12">
        <v>1</v>
      </c>
      <c r="O1908" s="10" t="str">
        <f t="shared" si="567"/>
        <v/>
      </c>
      <c r="P1908" s="10" t="str">
        <f t="shared" si="577"/>
        <v/>
      </c>
      <c r="Q1908" s="10" t="str">
        <f t="shared" si="578"/>
        <v/>
      </c>
      <c r="R1908" s="10">
        <f t="shared" si="579"/>
        <v>38</v>
      </c>
      <c r="S1908" s="10" t="str">
        <f t="shared" si="580"/>
        <v/>
      </c>
      <c r="V1908" cm="1">
        <f t="array" ref="V1908">MIN(IFERROR(FIND(_xlfn.SEQUENCE(10,,CHAR(48)),F1908),""))</f>
        <v>8</v>
      </c>
      <c r="W1908" s="25" cm="1">
        <f t="array" ref="W1908">MIN(IFERROR(FIND(_xlfn.SEQUENCE(10,,CHAR(48)),B1908),""))</f>
        <v>31</v>
      </c>
      <c r="X1908" s="10">
        <f t="shared" si="568"/>
        <v>15</v>
      </c>
      <c r="Y1908" s="17" t="str">
        <f t="shared" si="569"/>
        <v>BRAS DE SERRE FLAN EMBOUTI ACY</v>
      </c>
      <c r="Z1908" s="10" t="str">
        <f t="shared" si="570"/>
        <v>312_3209</v>
      </c>
      <c r="AA1908" s="10" t="str">
        <f t="shared" si="571"/>
        <v>312_3209</v>
      </c>
      <c r="AB1908" s="10" t="str">
        <f t="shared" si="572"/>
        <v>2 B 1 H</v>
      </c>
      <c r="AC1908" s="14">
        <f t="shared" si="573"/>
        <v>1</v>
      </c>
      <c r="AD1908" s="10" t="str">
        <f t="shared" si="574"/>
        <v>312_3209 / 31228530</v>
      </c>
      <c r="AE1908" s="10" t="str">
        <f t="shared" si="575"/>
        <v>31228530</v>
      </c>
      <c r="AG1908" s="10" t="str">
        <f t="shared" si="576"/>
        <v>312_3209</v>
      </c>
      <c r="AH1908" s="10" t="str">
        <f t="shared" si="581"/>
        <v>BRAS DE SERRE FLAN EMBOUTI ACY</v>
      </c>
      <c r="AI1908" s="10" t="str">
        <f t="shared" si="582"/>
        <v>2 B 1 H</v>
      </c>
      <c r="AJ1908" s="10" t="str">
        <f t="shared" si="583"/>
        <v>31228530</v>
      </c>
    </row>
    <row r="1909" spans="1:36" ht="15" x14ac:dyDescent="0.25">
      <c r="A1909" s="11" t="s">
        <v>4824</v>
      </c>
      <c r="B1909" s="11" t="s">
        <v>4825</v>
      </c>
      <c r="C1909" s="11" t="s">
        <v>85</v>
      </c>
      <c r="D1909" s="11" t="s">
        <v>86</v>
      </c>
      <c r="E1909" s="11" t="s">
        <v>4826</v>
      </c>
      <c r="F1909" s="11" t="s">
        <v>4827</v>
      </c>
      <c r="G1909" s="11" t="s">
        <v>89</v>
      </c>
      <c r="H1909" s="11" t="s">
        <v>90</v>
      </c>
      <c r="I1909" s="12">
        <v>14</v>
      </c>
      <c r="J1909" s="11" t="s">
        <v>91</v>
      </c>
      <c r="K1909" s="11" t="s">
        <v>92</v>
      </c>
      <c r="L1909" s="13">
        <v>35</v>
      </c>
      <c r="M1909" s="11" t="s">
        <v>89</v>
      </c>
      <c r="N1909" s="12">
        <v>1</v>
      </c>
      <c r="O1909" s="10" t="str">
        <f t="shared" si="567"/>
        <v/>
      </c>
      <c r="P1909" s="10" t="str">
        <f t="shared" si="577"/>
        <v/>
      </c>
      <c r="Q1909" s="10" t="str">
        <f t="shared" si="578"/>
        <v/>
      </c>
      <c r="R1909" s="10">
        <f t="shared" si="579"/>
        <v>16</v>
      </c>
      <c r="S1909" s="10" t="str">
        <f t="shared" si="580"/>
        <v/>
      </c>
      <c r="V1909" cm="1">
        <f t="array" ref="V1909">MIN(IFERROR(FIND(_xlfn.SEQUENCE(10,,CHAR(48)),F1909),""))</f>
        <v>8</v>
      </c>
      <c r="W1909" s="25" cm="1">
        <f t="array" ref="W1909">MIN(IFERROR(FIND(_xlfn.SEQUENCE(10,,CHAR(48)),B1909),""))</f>
        <v>10</v>
      </c>
      <c r="X1909" s="10">
        <f t="shared" si="568"/>
        <v>15</v>
      </c>
      <c r="Y1909" s="17" t="str">
        <f t="shared" si="569"/>
        <v xml:space="preserve">RONDELLE </v>
      </c>
      <c r="Z1909" s="10" t="str">
        <f t="shared" si="570"/>
        <v>312_2219</v>
      </c>
      <c r="AA1909" s="10" t="str">
        <f t="shared" si="571"/>
        <v>312_2219</v>
      </c>
      <c r="AB1909" s="10" t="str">
        <f t="shared" si="572"/>
        <v>2 B 2 A</v>
      </c>
      <c r="AC1909" s="14">
        <f t="shared" si="573"/>
        <v>14</v>
      </c>
      <c r="AD1909" s="10" t="str">
        <f t="shared" si="574"/>
        <v>312_2219 / 29063334</v>
      </c>
      <c r="AE1909" s="10" t="str">
        <f t="shared" si="575"/>
        <v>29063334</v>
      </c>
      <c r="AG1909" s="10" t="str">
        <f t="shared" si="576"/>
        <v>312_2219</v>
      </c>
      <c r="AH1909" s="10" t="str">
        <f t="shared" si="581"/>
        <v xml:space="preserve">RONDELLE </v>
      </c>
      <c r="AI1909" s="10" t="str">
        <f t="shared" si="582"/>
        <v>2 B 2 A</v>
      </c>
      <c r="AJ1909" s="10" t="str">
        <f t="shared" si="583"/>
        <v>29063334</v>
      </c>
    </row>
    <row r="1910" spans="1:36" ht="15" x14ac:dyDescent="0.25">
      <c r="A1910" s="11" t="s">
        <v>7946</v>
      </c>
      <c r="B1910" s="11" t="s">
        <v>7947</v>
      </c>
      <c r="C1910" s="11" t="s">
        <v>85</v>
      </c>
      <c r="D1910" s="11" t="s">
        <v>86</v>
      </c>
      <c r="E1910" s="11" t="s">
        <v>4826</v>
      </c>
      <c r="F1910" s="11" t="s">
        <v>7948</v>
      </c>
      <c r="G1910" s="11" t="s">
        <v>89</v>
      </c>
      <c r="H1910" s="11" t="s">
        <v>90</v>
      </c>
      <c r="I1910" s="12">
        <v>4</v>
      </c>
      <c r="J1910" s="11" t="s">
        <v>91</v>
      </c>
      <c r="K1910" s="11" t="s">
        <v>92</v>
      </c>
      <c r="L1910" s="13">
        <v>18.5</v>
      </c>
      <c r="M1910" s="11" t="s">
        <v>89</v>
      </c>
      <c r="N1910" s="12">
        <v>1</v>
      </c>
      <c r="O1910" s="10" t="str">
        <f t="shared" si="567"/>
        <v/>
      </c>
      <c r="P1910" s="10" t="str">
        <f t="shared" si="577"/>
        <v/>
      </c>
      <c r="Q1910" s="10" t="str">
        <f t="shared" si="578"/>
        <v/>
      </c>
      <c r="R1910" s="10">
        <f t="shared" si="579"/>
        <v>16</v>
      </c>
      <c r="S1910" s="10" t="str">
        <f t="shared" si="580"/>
        <v/>
      </c>
      <c r="V1910" cm="1">
        <f t="array" ref="V1910">MIN(IFERROR(FIND(_xlfn.SEQUENCE(10,,CHAR(48)),F1910),""))</f>
        <v>8</v>
      </c>
      <c r="W1910" s="25" cm="1">
        <f t="array" ref="W1910">MIN(IFERROR(FIND(_xlfn.SEQUENCE(10,,CHAR(48)),B1910),""))</f>
        <v>10</v>
      </c>
      <c r="X1910" s="10">
        <f t="shared" si="568"/>
        <v>15</v>
      </c>
      <c r="Y1910" s="17" t="str">
        <f t="shared" si="569"/>
        <v xml:space="preserve">RONDELLE </v>
      </c>
      <c r="Z1910" s="10" t="str">
        <f t="shared" si="570"/>
        <v>312_2220</v>
      </c>
      <c r="AA1910" s="10" t="str">
        <f t="shared" si="571"/>
        <v>312_2220</v>
      </c>
      <c r="AB1910" s="10" t="str">
        <f t="shared" si="572"/>
        <v>2 B 2 A</v>
      </c>
      <c r="AC1910" s="14">
        <f t="shared" si="573"/>
        <v>4</v>
      </c>
      <c r="AD1910" s="10" t="str">
        <f t="shared" si="574"/>
        <v>312_2220 / 29063340</v>
      </c>
      <c r="AE1910" s="10" t="str">
        <f t="shared" si="575"/>
        <v>29063340</v>
      </c>
      <c r="AG1910" s="10" t="str">
        <f t="shared" si="576"/>
        <v>312_2220</v>
      </c>
      <c r="AH1910" s="10" t="str">
        <f t="shared" si="581"/>
        <v xml:space="preserve">RONDELLE </v>
      </c>
      <c r="AI1910" s="10" t="str">
        <f t="shared" si="582"/>
        <v>2 B 2 A</v>
      </c>
      <c r="AJ1910" s="10" t="str">
        <f t="shared" si="583"/>
        <v>29063340</v>
      </c>
    </row>
    <row r="1911" spans="1:36" ht="15" x14ac:dyDescent="0.25">
      <c r="A1911" s="11" t="s">
        <v>8275</v>
      </c>
      <c r="B1911" s="11" t="s">
        <v>8276</v>
      </c>
      <c r="C1911" s="11" t="s">
        <v>85</v>
      </c>
      <c r="D1911" s="11" t="s">
        <v>86</v>
      </c>
      <c r="E1911" s="11" t="s">
        <v>4826</v>
      </c>
      <c r="F1911" s="11" t="s">
        <v>8277</v>
      </c>
      <c r="G1911" s="11" t="s">
        <v>89</v>
      </c>
      <c r="H1911" s="11" t="s">
        <v>90</v>
      </c>
      <c r="I1911" s="12">
        <v>24</v>
      </c>
      <c r="J1911" s="11" t="s">
        <v>91</v>
      </c>
      <c r="K1911" s="11" t="s">
        <v>92</v>
      </c>
      <c r="L1911" s="13">
        <v>68</v>
      </c>
      <c r="M1911" s="11" t="s">
        <v>89</v>
      </c>
      <c r="N1911" s="12">
        <v>1</v>
      </c>
      <c r="O1911" s="10" t="str">
        <f t="shared" si="567"/>
        <v/>
      </c>
      <c r="P1911" s="10" t="str">
        <f t="shared" si="577"/>
        <v/>
      </c>
      <c r="Q1911" s="10" t="str">
        <f t="shared" si="578"/>
        <v/>
      </c>
      <c r="R1911" s="10">
        <f t="shared" si="579"/>
        <v>28</v>
      </c>
      <c r="S1911" s="10" t="str">
        <f t="shared" si="580"/>
        <v/>
      </c>
      <c r="V1911" cm="1">
        <f t="array" ref="V1911">MIN(IFERROR(FIND(_xlfn.SEQUENCE(10,,CHAR(48)),F1911),""))</f>
        <v>8</v>
      </c>
      <c r="W1911" s="25" cm="1">
        <f t="array" ref="W1911">MIN(IFERROR(FIND(_xlfn.SEQUENCE(10,,CHAR(48)),B1911),""))</f>
        <v>21</v>
      </c>
      <c r="X1911" s="10">
        <f t="shared" si="568"/>
        <v>15</v>
      </c>
      <c r="Y1911" s="17" t="str">
        <f t="shared" si="569"/>
        <v xml:space="preserve">SYSTEME DE BLOQUAGE </v>
      </c>
      <c r="Z1911" s="10" t="str">
        <f t="shared" si="570"/>
        <v>312_1420</v>
      </c>
      <c r="AA1911" s="10" t="str">
        <f t="shared" si="571"/>
        <v>312_1420</v>
      </c>
      <c r="AB1911" s="10" t="str">
        <f t="shared" si="572"/>
        <v>2 B 2 A</v>
      </c>
      <c r="AC1911" s="14">
        <f t="shared" si="573"/>
        <v>24</v>
      </c>
      <c r="AD1911" s="10" t="str">
        <f t="shared" si="574"/>
        <v>312_1420 / 29063265</v>
      </c>
      <c r="AE1911" s="10" t="str">
        <f t="shared" si="575"/>
        <v>29063265</v>
      </c>
      <c r="AG1911" s="10" t="str">
        <f t="shared" si="576"/>
        <v>312_1420</v>
      </c>
      <c r="AH1911" s="10" t="str">
        <f t="shared" si="581"/>
        <v xml:space="preserve">SYSTEME DE BLOQUAGE </v>
      </c>
      <c r="AI1911" s="10" t="str">
        <f t="shared" si="582"/>
        <v>2 B 2 A</v>
      </c>
      <c r="AJ1911" s="10" t="str">
        <f t="shared" si="583"/>
        <v>29063265</v>
      </c>
    </row>
    <row r="1912" spans="1:36" ht="15" x14ac:dyDescent="0.25">
      <c r="A1912" s="11" t="s">
        <v>6767</v>
      </c>
      <c r="B1912" s="11" t="s">
        <v>6768</v>
      </c>
      <c r="C1912" s="11" t="s">
        <v>85</v>
      </c>
      <c r="D1912" s="11" t="s">
        <v>86</v>
      </c>
      <c r="E1912" s="11" t="s">
        <v>4998</v>
      </c>
      <c r="F1912" s="11" t="s">
        <v>6769</v>
      </c>
      <c r="G1912" s="11" t="s">
        <v>89</v>
      </c>
      <c r="H1912" s="11" t="s">
        <v>90</v>
      </c>
      <c r="I1912" s="12">
        <v>9</v>
      </c>
      <c r="J1912" s="11" t="s">
        <v>91</v>
      </c>
      <c r="K1912" s="11" t="s">
        <v>92</v>
      </c>
      <c r="L1912" s="13">
        <v>70</v>
      </c>
      <c r="M1912" s="11" t="s">
        <v>89</v>
      </c>
      <c r="N1912" s="12">
        <v>1</v>
      </c>
      <c r="O1912" s="10" t="str">
        <f t="shared" si="567"/>
        <v/>
      </c>
      <c r="P1912" s="10" t="str">
        <f t="shared" si="577"/>
        <v/>
      </c>
      <c r="Q1912" s="10" t="str">
        <f t="shared" si="578"/>
        <v/>
      </c>
      <c r="R1912" s="10">
        <f t="shared" si="579"/>
        <v>23</v>
      </c>
      <c r="S1912" s="10" t="str">
        <f t="shared" si="580"/>
        <v/>
      </c>
      <c r="V1912" cm="1">
        <f t="array" ref="V1912">MIN(IFERROR(FIND(_xlfn.SEQUENCE(10,,CHAR(48)),F1912),""))</f>
        <v>8</v>
      </c>
      <c r="W1912" s="25" cm="1">
        <f t="array" ref="W1912">MIN(IFERROR(FIND(_xlfn.SEQUENCE(10,,CHAR(48)),B1912),""))</f>
        <v>17</v>
      </c>
      <c r="X1912" s="10">
        <f t="shared" si="568"/>
        <v>15</v>
      </c>
      <c r="Y1912" s="17" t="str">
        <f t="shared" si="569"/>
        <v xml:space="preserve">TETE COULISSEAU </v>
      </c>
      <c r="Z1912" s="10" t="str">
        <f t="shared" si="570"/>
        <v>312_1109</v>
      </c>
      <c r="AA1912" s="10" t="str">
        <f t="shared" si="571"/>
        <v>312_1109</v>
      </c>
      <c r="AB1912" s="10" t="str">
        <f t="shared" si="572"/>
        <v>2 B 2 B</v>
      </c>
      <c r="AC1912" s="14">
        <f t="shared" si="573"/>
        <v>9</v>
      </c>
      <c r="AD1912" s="10" t="str">
        <f t="shared" si="574"/>
        <v>312_1109 / 29063393</v>
      </c>
      <c r="AE1912" s="10" t="str">
        <f t="shared" si="575"/>
        <v>29063393</v>
      </c>
      <c r="AG1912" s="10" t="str">
        <f t="shared" si="576"/>
        <v>312_1109</v>
      </c>
      <c r="AH1912" s="10" t="str">
        <f t="shared" si="581"/>
        <v xml:space="preserve">TETE COULISSEAU </v>
      </c>
      <c r="AI1912" s="10" t="str">
        <f t="shared" si="582"/>
        <v>2 B 2 B</v>
      </c>
      <c r="AJ1912" s="10" t="str">
        <f t="shared" si="583"/>
        <v>29063393</v>
      </c>
    </row>
    <row r="1913" spans="1:36" ht="15" x14ac:dyDescent="0.25">
      <c r="A1913" s="11" t="s">
        <v>6770</v>
      </c>
      <c r="B1913" s="11" t="s">
        <v>6771</v>
      </c>
      <c r="C1913" s="11" t="s">
        <v>85</v>
      </c>
      <c r="D1913" s="11" t="s">
        <v>86</v>
      </c>
      <c r="E1913" s="11" t="s">
        <v>4998</v>
      </c>
      <c r="F1913" s="11" t="s">
        <v>6772</v>
      </c>
      <c r="G1913" s="11" t="s">
        <v>89</v>
      </c>
      <c r="H1913" s="11" t="s">
        <v>90</v>
      </c>
      <c r="I1913" s="12">
        <v>8</v>
      </c>
      <c r="J1913" s="11" t="s">
        <v>91</v>
      </c>
      <c r="K1913" s="11" t="s">
        <v>92</v>
      </c>
      <c r="L1913" s="13">
        <v>45</v>
      </c>
      <c r="M1913" s="11" t="s">
        <v>89</v>
      </c>
      <c r="N1913" s="12">
        <v>1</v>
      </c>
      <c r="O1913" s="10" t="str">
        <f t="shared" si="567"/>
        <v/>
      </c>
      <c r="P1913" s="10" t="str">
        <f t="shared" si="577"/>
        <v/>
      </c>
      <c r="Q1913" s="10" t="str">
        <f t="shared" si="578"/>
        <v/>
      </c>
      <c r="R1913" s="10">
        <f t="shared" si="579"/>
        <v>13</v>
      </c>
      <c r="S1913" s="10" t="str">
        <f t="shared" si="580"/>
        <v/>
      </c>
      <c r="V1913" cm="1">
        <f t="array" ref="V1913">MIN(IFERROR(FIND(_xlfn.SEQUENCE(10,,CHAR(48)),F1913),""))</f>
        <v>8</v>
      </c>
      <c r="W1913" s="25" cm="1">
        <f t="array" ref="W1913">MIN(IFERROR(FIND(_xlfn.SEQUENCE(10,,CHAR(48)),B1913),""))</f>
        <v>7</v>
      </c>
      <c r="X1913" s="10">
        <f t="shared" si="568"/>
        <v>15</v>
      </c>
      <c r="Y1913" s="17" t="str">
        <f t="shared" si="569"/>
        <v xml:space="preserve">ECROU </v>
      </c>
      <c r="Z1913" s="10" t="str">
        <f t="shared" si="570"/>
        <v>312_1110</v>
      </c>
      <c r="AA1913" s="10" t="str">
        <f t="shared" si="571"/>
        <v>312_1110</v>
      </c>
      <c r="AB1913" s="10" t="str">
        <f t="shared" si="572"/>
        <v>2 B 2 B</v>
      </c>
      <c r="AC1913" s="14">
        <f t="shared" si="573"/>
        <v>8</v>
      </c>
      <c r="AD1913" s="10" t="str">
        <f t="shared" si="574"/>
        <v>312_1110 / 29063394</v>
      </c>
      <c r="AE1913" s="10" t="str">
        <f t="shared" si="575"/>
        <v>29063394</v>
      </c>
      <c r="AG1913" s="10" t="str">
        <f t="shared" si="576"/>
        <v>312_1110</v>
      </c>
      <c r="AH1913" s="10" t="str">
        <f t="shared" si="581"/>
        <v xml:space="preserve">ECROU </v>
      </c>
      <c r="AI1913" s="10" t="str">
        <f t="shared" si="582"/>
        <v>2 B 2 B</v>
      </c>
      <c r="AJ1913" s="10" t="str">
        <f t="shared" si="583"/>
        <v>29063394</v>
      </c>
    </row>
    <row r="1914" spans="1:36" ht="15" x14ac:dyDescent="0.25">
      <c r="A1914" s="11" t="s">
        <v>4996</v>
      </c>
      <c r="B1914" s="11" t="s">
        <v>4997</v>
      </c>
      <c r="C1914" s="11" t="s">
        <v>85</v>
      </c>
      <c r="D1914" s="11" t="s">
        <v>86</v>
      </c>
      <c r="E1914" s="11" t="s">
        <v>4998</v>
      </c>
      <c r="F1914" s="11" t="s">
        <v>4999</v>
      </c>
      <c r="G1914" s="11" t="s">
        <v>89</v>
      </c>
      <c r="H1914" s="11" t="s">
        <v>90</v>
      </c>
      <c r="I1914" s="12">
        <v>24</v>
      </c>
      <c r="J1914" s="11" t="s">
        <v>91</v>
      </c>
      <c r="K1914" s="11" t="s">
        <v>92</v>
      </c>
      <c r="L1914" s="13">
        <v>50</v>
      </c>
      <c r="M1914" s="11" t="s">
        <v>89</v>
      </c>
      <c r="N1914" s="12">
        <v>1</v>
      </c>
      <c r="O1914" s="10" t="str">
        <f t="shared" si="567"/>
        <v/>
      </c>
      <c r="P1914" s="10" t="str">
        <f t="shared" si="577"/>
        <v/>
      </c>
      <c r="Q1914" s="10" t="str">
        <f t="shared" si="578"/>
        <v/>
      </c>
      <c r="R1914" s="10">
        <f t="shared" si="579"/>
        <v>21</v>
      </c>
      <c r="S1914" s="10" t="str">
        <f t="shared" si="580"/>
        <v/>
      </c>
      <c r="V1914" cm="1">
        <f t="array" ref="V1914">MIN(IFERROR(FIND(_xlfn.SEQUENCE(10,,CHAR(48)),F1914),""))</f>
        <v>8</v>
      </c>
      <c r="W1914" s="25" cm="1">
        <f t="array" ref="W1914">MIN(IFERROR(FIND(_xlfn.SEQUENCE(10,,CHAR(48)),B1914),""))</f>
        <v>14</v>
      </c>
      <c r="X1914" s="10">
        <f t="shared" si="568"/>
        <v>15</v>
      </c>
      <c r="Y1914" s="17" t="str">
        <f t="shared" si="569"/>
        <v xml:space="preserve">RONDELLE ACY </v>
      </c>
      <c r="Z1914" s="10" t="str">
        <f t="shared" si="570"/>
        <v>312_1210</v>
      </c>
      <c r="AA1914" s="10" t="str">
        <f t="shared" si="571"/>
        <v>312_1210</v>
      </c>
      <c r="AB1914" s="10" t="str">
        <f t="shared" si="572"/>
        <v>2 B 2 B</v>
      </c>
      <c r="AC1914" s="14">
        <f t="shared" si="573"/>
        <v>24</v>
      </c>
      <c r="AD1914" s="10" t="str">
        <f t="shared" si="574"/>
        <v>312_1210 / 29063871</v>
      </c>
      <c r="AE1914" s="10" t="str">
        <f t="shared" si="575"/>
        <v>29063871</v>
      </c>
      <c r="AG1914" s="10" t="str">
        <f t="shared" si="576"/>
        <v>312_1210</v>
      </c>
      <c r="AH1914" s="10" t="str">
        <f t="shared" si="581"/>
        <v xml:space="preserve">RONDELLE ACY </v>
      </c>
      <c r="AI1914" s="10" t="str">
        <f t="shared" si="582"/>
        <v>2 B 2 B</v>
      </c>
      <c r="AJ1914" s="10" t="str">
        <f t="shared" si="583"/>
        <v>29063871</v>
      </c>
    </row>
    <row r="1915" spans="1:36" ht="15" x14ac:dyDescent="0.25">
      <c r="A1915" s="11" t="s">
        <v>5902</v>
      </c>
      <c r="B1915" s="11" t="s">
        <v>5903</v>
      </c>
      <c r="C1915" s="11" t="s">
        <v>85</v>
      </c>
      <c r="D1915" s="11" t="s">
        <v>86</v>
      </c>
      <c r="E1915" s="11" t="s">
        <v>5904</v>
      </c>
      <c r="F1915" s="11" t="s">
        <v>5905</v>
      </c>
      <c r="G1915" s="11" t="s">
        <v>89</v>
      </c>
      <c r="H1915" s="11" t="s">
        <v>90</v>
      </c>
      <c r="I1915" s="12">
        <v>2</v>
      </c>
      <c r="J1915" s="11" t="s">
        <v>91</v>
      </c>
      <c r="K1915" s="11" t="s">
        <v>92</v>
      </c>
      <c r="L1915" s="13">
        <v>52.5</v>
      </c>
      <c r="M1915" s="11" t="s">
        <v>89</v>
      </c>
      <c r="N1915" s="12">
        <v>1</v>
      </c>
      <c r="O1915" s="10" t="str">
        <f t="shared" si="567"/>
        <v/>
      </c>
      <c r="P1915" s="10" t="str">
        <f t="shared" si="577"/>
        <v/>
      </c>
      <c r="Q1915" s="10" t="str">
        <f t="shared" si="578"/>
        <v/>
      </c>
      <c r="R1915" s="10">
        <f t="shared" si="579"/>
        <v>12</v>
      </c>
      <c r="S1915" s="10" t="str">
        <f t="shared" si="580"/>
        <v/>
      </c>
      <c r="V1915" cm="1">
        <f t="array" ref="V1915">MIN(IFERROR(FIND(_xlfn.SEQUENCE(10,,CHAR(48)),F1915),""))</f>
        <v>8</v>
      </c>
      <c r="W1915" s="25" cm="1">
        <f t="array" ref="W1915">MIN(IFERROR(FIND(_xlfn.SEQUENCE(10,,CHAR(48)),B1915),""))</f>
        <v>5</v>
      </c>
      <c r="X1915" s="10">
        <f t="shared" si="568"/>
        <v>15</v>
      </c>
      <c r="Y1915" s="17" t="str">
        <f t="shared" si="569"/>
        <v xml:space="preserve">AXE </v>
      </c>
      <c r="Z1915" s="10" t="str">
        <f t="shared" si="570"/>
        <v>312_2216</v>
      </c>
      <c r="AA1915" s="10" t="str">
        <f t="shared" si="571"/>
        <v>312_2216</v>
      </c>
      <c r="AB1915" s="10" t="str">
        <f t="shared" si="572"/>
        <v>2 B 2 C</v>
      </c>
      <c r="AC1915" s="14">
        <f t="shared" si="573"/>
        <v>2</v>
      </c>
      <c r="AD1915" s="10" t="str">
        <f t="shared" si="574"/>
        <v>312_2216 / 29063722</v>
      </c>
      <c r="AE1915" s="10" t="str">
        <f t="shared" si="575"/>
        <v>29063722</v>
      </c>
      <c r="AG1915" s="10" t="str">
        <f t="shared" si="576"/>
        <v>312_2216</v>
      </c>
      <c r="AH1915" s="10" t="str">
        <f t="shared" si="581"/>
        <v xml:space="preserve">AXE </v>
      </c>
      <c r="AI1915" s="10" t="str">
        <f t="shared" si="582"/>
        <v>2 B 2 C</v>
      </c>
      <c r="AJ1915" s="10" t="str">
        <f t="shared" si="583"/>
        <v>29063722</v>
      </c>
    </row>
    <row r="1916" spans="1:36" ht="15" x14ac:dyDescent="0.25">
      <c r="A1916" s="11" t="s">
        <v>7965</v>
      </c>
      <c r="B1916" s="11" t="s">
        <v>7966</v>
      </c>
      <c r="C1916" s="11" t="s">
        <v>85</v>
      </c>
      <c r="D1916" s="11" t="s">
        <v>86</v>
      </c>
      <c r="E1916" s="11" t="s">
        <v>4802</v>
      </c>
      <c r="F1916" s="11" t="s">
        <v>7967</v>
      </c>
      <c r="G1916" s="11" t="s">
        <v>89</v>
      </c>
      <c r="H1916" s="11" t="s">
        <v>90</v>
      </c>
      <c r="I1916" s="12">
        <v>2</v>
      </c>
      <c r="J1916" s="11" t="s">
        <v>91</v>
      </c>
      <c r="K1916" s="11" t="s">
        <v>92</v>
      </c>
      <c r="L1916" s="13">
        <v>210</v>
      </c>
      <c r="M1916" s="11" t="s">
        <v>89</v>
      </c>
      <c r="N1916" s="12">
        <v>1</v>
      </c>
      <c r="O1916" s="10" t="str">
        <f t="shared" si="567"/>
        <v/>
      </c>
      <c r="P1916" s="10" t="str">
        <f t="shared" si="577"/>
        <v/>
      </c>
      <c r="Q1916" s="10" t="str">
        <f t="shared" si="578"/>
        <v/>
      </c>
      <c r="R1916" s="10">
        <f t="shared" si="579"/>
        <v>23</v>
      </c>
      <c r="S1916" s="10" t="str">
        <f t="shared" si="580"/>
        <v/>
      </c>
      <c r="V1916" cm="1">
        <f t="array" ref="V1916">MIN(IFERROR(FIND(_xlfn.SEQUENCE(10,,CHAR(48)),F1916),""))</f>
        <v>8</v>
      </c>
      <c r="W1916" s="25" cm="1">
        <f t="array" ref="W1916">MIN(IFERROR(FIND(_xlfn.SEQUENCE(10,,CHAR(48)),B1916),""))</f>
        <v>16</v>
      </c>
      <c r="X1916" s="10">
        <f t="shared" si="568"/>
        <v>15</v>
      </c>
      <c r="Y1916" s="17" t="str">
        <f t="shared" si="569"/>
        <v xml:space="preserve">SUPPORT FEUTRE </v>
      </c>
      <c r="Z1916" s="10" t="str">
        <f t="shared" si="570"/>
        <v>312_1623</v>
      </c>
      <c r="AA1916" s="10" t="str">
        <f t="shared" si="571"/>
        <v>312_1623</v>
      </c>
      <c r="AB1916" s="10" t="str">
        <f t="shared" si="572"/>
        <v>2 B 2 D</v>
      </c>
      <c r="AC1916" s="14">
        <f t="shared" si="573"/>
        <v>2</v>
      </c>
      <c r="AD1916" s="10" t="str">
        <f t="shared" si="574"/>
        <v>312_1623 / 29063693</v>
      </c>
      <c r="AE1916" s="10" t="str">
        <f t="shared" si="575"/>
        <v>29063693</v>
      </c>
      <c r="AG1916" s="10" t="str">
        <f t="shared" si="576"/>
        <v>312_1623</v>
      </c>
      <c r="AH1916" s="10" t="str">
        <f t="shared" si="581"/>
        <v xml:space="preserve">SUPPORT FEUTRE </v>
      </c>
      <c r="AI1916" s="10" t="str">
        <f t="shared" si="582"/>
        <v>2 B 2 D</v>
      </c>
      <c r="AJ1916" s="10" t="str">
        <f t="shared" si="583"/>
        <v>29063693</v>
      </c>
    </row>
    <row r="1917" spans="1:36" ht="15" x14ac:dyDescent="0.25">
      <c r="A1917" s="11" t="s">
        <v>4800</v>
      </c>
      <c r="B1917" s="11" t="s">
        <v>4801</v>
      </c>
      <c r="C1917" s="11" t="s">
        <v>85</v>
      </c>
      <c r="D1917" s="11" t="s">
        <v>86</v>
      </c>
      <c r="E1917" s="11" t="s">
        <v>4802</v>
      </c>
      <c r="F1917" s="11" t="s">
        <v>4803</v>
      </c>
      <c r="G1917" s="11" t="s">
        <v>89</v>
      </c>
      <c r="H1917" s="11" t="s">
        <v>90</v>
      </c>
      <c r="I1917" s="12">
        <v>2</v>
      </c>
      <c r="J1917" s="11" t="s">
        <v>91</v>
      </c>
      <c r="K1917" s="11" t="s">
        <v>92</v>
      </c>
      <c r="L1917" s="13">
        <v>65</v>
      </c>
      <c r="M1917" s="11" t="s">
        <v>89</v>
      </c>
      <c r="N1917" s="12">
        <v>1</v>
      </c>
      <c r="O1917" s="10" t="str">
        <f t="shared" si="567"/>
        <v/>
      </c>
      <c r="P1917" s="10" t="str">
        <f t="shared" si="577"/>
        <v/>
      </c>
      <c r="Q1917" s="10" t="str">
        <f t="shared" si="578"/>
        <v/>
      </c>
      <c r="R1917" s="10">
        <f t="shared" si="579"/>
        <v>12</v>
      </c>
      <c r="S1917" s="10" t="str">
        <f t="shared" si="580"/>
        <v/>
      </c>
      <c r="V1917" cm="1">
        <f t="array" ref="V1917">MIN(IFERROR(FIND(_xlfn.SEQUENCE(10,,CHAR(48)),F1917),""))</f>
        <v>8</v>
      </c>
      <c r="W1917" s="25" cm="1">
        <f t="array" ref="W1917">MIN(IFERROR(FIND(_xlfn.SEQUENCE(10,,CHAR(48)),B1917),""))</f>
        <v>5</v>
      </c>
      <c r="X1917" s="10">
        <f t="shared" si="568"/>
        <v>15</v>
      </c>
      <c r="Y1917" s="17" t="str">
        <f t="shared" si="569"/>
        <v xml:space="preserve">AXE </v>
      </c>
      <c r="Z1917" s="10" t="str">
        <f t="shared" si="570"/>
        <v>312_1321</v>
      </c>
      <c r="AA1917" s="10" t="str">
        <f t="shared" si="571"/>
        <v>312_1321</v>
      </c>
      <c r="AB1917" s="10" t="str">
        <f t="shared" si="572"/>
        <v>2 B 2 D</v>
      </c>
      <c r="AC1917" s="14">
        <f t="shared" si="573"/>
        <v>2</v>
      </c>
      <c r="AD1917" s="10" t="str">
        <f t="shared" si="574"/>
        <v>312_1321 / 29063274</v>
      </c>
      <c r="AE1917" s="10" t="str">
        <f t="shared" si="575"/>
        <v>29063274</v>
      </c>
      <c r="AG1917" s="10" t="str">
        <f t="shared" si="576"/>
        <v>312_1321</v>
      </c>
      <c r="AH1917" s="10" t="str">
        <f t="shared" si="581"/>
        <v xml:space="preserve">AXE </v>
      </c>
      <c r="AI1917" s="10" t="str">
        <f t="shared" si="582"/>
        <v>2 B 2 D</v>
      </c>
      <c r="AJ1917" s="10" t="str">
        <f t="shared" si="583"/>
        <v>29063274</v>
      </c>
    </row>
    <row r="1918" spans="1:36" ht="15" x14ac:dyDescent="0.25">
      <c r="A1918" s="11" t="s">
        <v>7791</v>
      </c>
      <c r="B1918" s="11" t="s">
        <v>7792</v>
      </c>
      <c r="C1918" s="11" t="s">
        <v>85</v>
      </c>
      <c r="D1918" s="11" t="s">
        <v>86</v>
      </c>
      <c r="E1918" s="11" t="s">
        <v>7793</v>
      </c>
      <c r="F1918" s="11" t="s">
        <v>7794</v>
      </c>
      <c r="G1918" s="11" t="s">
        <v>89</v>
      </c>
      <c r="H1918" s="11" t="s">
        <v>90</v>
      </c>
      <c r="I1918" s="12">
        <v>7</v>
      </c>
      <c r="J1918" s="11" t="s">
        <v>91</v>
      </c>
      <c r="K1918" s="11" t="s">
        <v>92</v>
      </c>
      <c r="L1918" s="13">
        <v>135</v>
      </c>
      <c r="M1918" s="11" t="s">
        <v>89</v>
      </c>
      <c r="N1918" s="12">
        <v>1</v>
      </c>
      <c r="O1918" s="10" t="str">
        <f t="shared" si="567"/>
        <v/>
      </c>
      <c r="P1918" s="10" t="str">
        <f t="shared" si="577"/>
        <v/>
      </c>
      <c r="Q1918" s="10" t="str">
        <f t="shared" si="578"/>
        <v/>
      </c>
      <c r="R1918" s="10">
        <f t="shared" si="579"/>
        <v>23</v>
      </c>
      <c r="S1918" s="10" t="str">
        <f t="shared" si="580"/>
        <v/>
      </c>
      <c r="V1918" cm="1">
        <f t="array" ref="V1918">MIN(IFERROR(FIND(_xlfn.SEQUENCE(10,,CHAR(48)),F1918),""))</f>
        <v>8</v>
      </c>
      <c r="W1918" s="25" cm="1">
        <f t="array" ref="W1918">MIN(IFERROR(FIND(_xlfn.SEQUENCE(10,,CHAR(48)),B1918),""))</f>
        <v>16</v>
      </c>
      <c r="X1918" s="10">
        <f t="shared" si="568"/>
        <v>15</v>
      </c>
      <c r="Y1918" s="17" t="str">
        <f t="shared" si="569"/>
        <v xml:space="preserve">SUPPORT POULIE </v>
      </c>
      <c r="Z1918" s="10" t="str">
        <f t="shared" si="570"/>
        <v>312_1419</v>
      </c>
      <c r="AA1918" s="10" t="str">
        <f t="shared" si="571"/>
        <v>312_1419</v>
      </c>
      <c r="AB1918" s="10" t="str">
        <f t="shared" si="572"/>
        <v>2 B 2 E</v>
      </c>
      <c r="AC1918" s="14">
        <f t="shared" si="573"/>
        <v>7</v>
      </c>
      <c r="AD1918" s="10" t="str">
        <f t="shared" si="574"/>
        <v>312_1419 / 29063657</v>
      </c>
      <c r="AE1918" s="10" t="str">
        <f t="shared" si="575"/>
        <v>29063657</v>
      </c>
      <c r="AG1918" s="10" t="str">
        <f t="shared" si="576"/>
        <v>312_1419</v>
      </c>
      <c r="AH1918" s="10" t="str">
        <f t="shared" si="581"/>
        <v xml:space="preserve">SUPPORT POULIE </v>
      </c>
      <c r="AI1918" s="10" t="str">
        <f t="shared" si="582"/>
        <v>2 B 2 E</v>
      </c>
      <c r="AJ1918" s="10" t="str">
        <f t="shared" si="583"/>
        <v>29063657</v>
      </c>
    </row>
    <row r="1919" spans="1:36" ht="15" x14ac:dyDescent="0.25">
      <c r="A1919" s="11" t="s">
        <v>7795</v>
      </c>
      <c r="B1919" s="11" t="s">
        <v>7796</v>
      </c>
      <c r="C1919" s="11" t="s">
        <v>85</v>
      </c>
      <c r="D1919" s="11" t="s">
        <v>86</v>
      </c>
      <c r="E1919" s="11" t="s">
        <v>7793</v>
      </c>
      <c r="F1919" s="11" t="s">
        <v>7797</v>
      </c>
      <c r="G1919" s="11" t="s">
        <v>89</v>
      </c>
      <c r="H1919" s="11" t="s">
        <v>90</v>
      </c>
      <c r="I1919" s="12">
        <v>8</v>
      </c>
      <c r="J1919" s="11" t="s">
        <v>91</v>
      </c>
      <c r="K1919" s="11" t="s">
        <v>92</v>
      </c>
      <c r="L1919" s="13">
        <v>85</v>
      </c>
      <c r="M1919" s="11" t="s">
        <v>89</v>
      </c>
      <c r="N1919" s="12">
        <v>1</v>
      </c>
      <c r="O1919" s="10" t="str">
        <f t="shared" si="567"/>
        <v/>
      </c>
      <c r="P1919" s="10" t="str">
        <f t="shared" si="577"/>
        <v/>
      </c>
      <c r="Q1919" s="10" t="str">
        <f t="shared" si="578"/>
        <v/>
      </c>
      <c r="R1919" s="10">
        <f t="shared" si="579"/>
        <v>17</v>
      </c>
      <c r="S1919" s="10" t="str">
        <f t="shared" si="580"/>
        <v/>
      </c>
      <c r="V1919" cm="1">
        <f t="array" ref="V1919">MIN(IFERROR(FIND(_xlfn.SEQUENCE(10,,CHAR(48)),F1919),""))</f>
        <v>8</v>
      </c>
      <c r="W1919" s="25" cm="1">
        <f t="array" ref="W1919">MIN(IFERROR(FIND(_xlfn.SEQUENCE(10,,CHAR(48)),B1919),""))</f>
        <v>10</v>
      </c>
      <c r="X1919" s="10">
        <f t="shared" si="568"/>
        <v>15</v>
      </c>
      <c r="Y1919" s="17" t="str">
        <f t="shared" si="569"/>
        <v xml:space="preserve">RONDELLE </v>
      </c>
      <c r="Z1919" s="10" t="str">
        <f t="shared" si="570"/>
        <v>312_1418</v>
      </c>
      <c r="AA1919" s="10" t="str">
        <f t="shared" si="571"/>
        <v>312_1418</v>
      </c>
      <c r="AB1919" s="10" t="str">
        <f t="shared" si="572"/>
        <v>2 B 2 E</v>
      </c>
      <c r="AC1919" s="14">
        <f t="shared" si="573"/>
        <v>8</v>
      </c>
      <c r="AD1919" s="10" t="str">
        <f t="shared" si="574"/>
        <v>312_1418 / 29063658</v>
      </c>
      <c r="AE1919" s="10" t="str">
        <f t="shared" si="575"/>
        <v>29063658</v>
      </c>
      <c r="AF1919" s="10" t="str">
        <f>IFERROR(FIND("~",B1919),"")</f>
        <v/>
      </c>
      <c r="AG1919" s="10" t="str">
        <f t="shared" si="576"/>
        <v>312_1418</v>
      </c>
      <c r="AH1919" s="10" t="str">
        <f t="shared" si="581"/>
        <v xml:space="preserve">RONDELLE </v>
      </c>
      <c r="AI1919" s="10" t="str">
        <f t="shared" si="582"/>
        <v>2 B 2 E</v>
      </c>
      <c r="AJ1919" s="10" t="str">
        <f t="shared" si="583"/>
        <v>29063658</v>
      </c>
    </row>
    <row r="1920" spans="1:36" ht="15" x14ac:dyDescent="0.25">
      <c r="A1920" s="11" t="s">
        <v>7787</v>
      </c>
      <c r="B1920" s="11" t="s">
        <v>7788</v>
      </c>
      <c r="C1920" s="11" t="s">
        <v>85</v>
      </c>
      <c r="D1920" s="11" t="s">
        <v>86</v>
      </c>
      <c r="E1920" s="11" t="s">
        <v>7789</v>
      </c>
      <c r="F1920" s="11" t="s">
        <v>7790</v>
      </c>
      <c r="G1920" s="11" t="s">
        <v>89</v>
      </c>
      <c r="H1920" s="11" t="s">
        <v>90</v>
      </c>
      <c r="I1920" s="12">
        <v>2</v>
      </c>
      <c r="J1920" s="11" t="s">
        <v>91</v>
      </c>
      <c r="K1920" s="11" t="s">
        <v>92</v>
      </c>
      <c r="L1920" s="13">
        <v>95</v>
      </c>
      <c r="M1920" s="11" t="s">
        <v>89</v>
      </c>
      <c r="N1920" s="12">
        <v>1</v>
      </c>
      <c r="O1920" s="10" t="str">
        <f t="shared" si="567"/>
        <v/>
      </c>
      <c r="P1920" s="10" t="str">
        <f t="shared" si="577"/>
        <v/>
      </c>
      <c r="Q1920" s="10" t="str">
        <f t="shared" si="578"/>
        <v/>
      </c>
      <c r="R1920" s="10">
        <f t="shared" si="579"/>
        <v>22</v>
      </c>
      <c r="S1920" s="10" t="str">
        <f t="shared" si="580"/>
        <v/>
      </c>
      <c r="V1920" cm="1">
        <f t="array" ref="V1920">MIN(IFERROR(FIND(_xlfn.SEQUENCE(10,,CHAR(48)),F1920),""))</f>
        <v>8</v>
      </c>
      <c r="W1920" s="25" cm="1">
        <f t="array" ref="W1920">MIN(IFERROR(FIND(_xlfn.SEQUENCE(10,,CHAR(48)),B1920),""))</f>
        <v>15</v>
      </c>
      <c r="X1920" s="10">
        <f t="shared" si="568"/>
        <v>15</v>
      </c>
      <c r="Y1920" s="17" t="str">
        <f t="shared" si="569"/>
        <v xml:space="preserve">POULIE DENTEE </v>
      </c>
      <c r="Z1920" s="10" t="str">
        <f t="shared" si="570"/>
        <v>312_1421</v>
      </c>
      <c r="AA1920" s="10" t="str">
        <f t="shared" si="571"/>
        <v>312_1421</v>
      </c>
      <c r="AB1920" s="10" t="str">
        <f t="shared" si="572"/>
        <v>2 B 2 F</v>
      </c>
      <c r="AC1920" s="14">
        <f t="shared" si="573"/>
        <v>2</v>
      </c>
      <c r="AD1920" s="10" t="str">
        <f t="shared" si="574"/>
        <v>312_1421 / 29063656</v>
      </c>
      <c r="AE1920" s="10" t="str">
        <f t="shared" si="575"/>
        <v>29063656</v>
      </c>
      <c r="AG1920" s="10" t="str">
        <f t="shared" si="576"/>
        <v>312_1421</v>
      </c>
      <c r="AH1920" s="10" t="str">
        <f t="shared" si="581"/>
        <v xml:space="preserve">POULIE DENTEE </v>
      </c>
      <c r="AI1920" s="10" t="str">
        <f t="shared" si="582"/>
        <v>2 B 2 F</v>
      </c>
      <c r="AJ1920" s="10" t="str">
        <f t="shared" si="583"/>
        <v>29063656</v>
      </c>
    </row>
    <row r="1921" spans="1:36" ht="15" x14ac:dyDescent="0.25">
      <c r="A1921" s="11" t="s">
        <v>4897</v>
      </c>
      <c r="B1921" s="11" t="s">
        <v>4898</v>
      </c>
      <c r="C1921" s="11" t="s">
        <v>85</v>
      </c>
      <c r="D1921" s="11" t="s">
        <v>86</v>
      </c>
      <c r="E1921" s="11" t="s">
        <v>4899</v>
      </c>
      <c r="F1921" s="11" t="s">
        <v>4900</v>
      </c>
      <c r="G1921" s="11" t="s">
        <v>89</v>
      </c>
      <c r="H1921" s="11" t="s">
        <v>90</v>
      </c>
      <c r="I1921" s="12">
        <v>3</v>
      </c>
      <c r="J1921" s="11" t="s">
        <v>91</v>
      </c>
      <c r="K1921" s="11" t="s">
        <v>92</v>
      </c>
      <c r="L1921" s="13">
        <v>185</v>
      </c>
      <c r="M1921" s="11" t="s">
        <v>89</v>
      </c>
      <c r="N1921" s="12">
        <v>1</v>
      </c>
      <c r="O1921" s="10" t="str">
        <f t="shared" si="567"/>
        <v/>
      </c>
      <c r="P1921" s="10" t="str">
        <f t="shared" si="577"/>
        <v/>
      </c>
      <c r="Q1921" s="10" t="str">
        <f t="shared" si="578"/>
        <v/>
      </c>
      <c r="R1921" s="10">
        <f t="shared" si="579"/>
        <v>24</v>
      </c>
      <c r="S1921" s="10" t="str">
        <f t="shared" si="580"/>
        <v/>
      </c>
      <c r="V1921" cm="1">
        <f t="array" ref="V1921">MIN(IFERROR(FIND(_xlfn.SEQUENCE(10,,CHAR(48)),F1921),""))</f>
        <v>8</v>
      </c>
      <c r="W1921" s="25" cm="1">
        <f t="array" ref="W1921">MIN(IFERROR(FIND(_xlfn.SEQUENCE(10,,CHAR(48)),B1921),""))</f>
        <v>17</v>
      </c>
      <c r="X1921" s="10">
        <f t="shared" si="568"/>
        <v>15</v>
      </c>
      <c r="Y1921" s="17" t="str">
        <f t="shared" si="569"/>
        <v xml:space="preserve">SUPPORT MOLETTE </v>
      </c>
      <c r="Z1921" s="10" t="str">
        <f t="shared" si="570"/>
        <v>312_2221</v>
      </c>
      <c r="AA1921" s="10" t="str">
        <f t="shared" si="571"/>
        <v>312_2221</v>
      </c>
      <c r="AB1921" s="10" t="str">
        <f t="shared" si="572"/>
        <v>2 B 2 G</v>
      </c>
      <c r="AC1921" s="14">
        <f t="shared" si="573"/>
        <v>3</v>
      </c>
      <c r="AD1921" s="10" t="str">
        <f t="shared" si="574"/>
        <v>312_2221 / 29063415</v>
      </c>
      <c r="AE1921" s="10" t="str">
        <f t="shared" si="575"/>
        <v>29063415</v>
      </c>
      <c r="AG1921" s="10" t="str">
        <f t="shared" si="576"/>
        <v>312_2221</v>
      </c>
      <c r="AH1921" s="10" t="str">
        <f t="shared" si="581"/>
        <v xml:space="preserve">SUPPORT MOLETTE </v>
      </c>
      <c r="AI1921" s="10" t="str">
        <f t="shared" si="582"/>
        <v>2 B 2 G</v>
      </c>
      <c r="AJ1921" s="10" t="str">
        <f t="shared" si="583"/>
        <v>29063415</v>
      </c>
    </row>
    <row r="1922" spans="1:36" ht="15" x14ac:dyDescent="0.25">
      <c r="A1922" s="11" t="s">
        <v>6946</v>
      </c>
      <c r="B1922" s="11" t="s">
        <v>6947</v>
      </c>
      <c r="C1922" s="11" t="s">
        <v>85</v>
      </c>
      <c r="D1922" s="11" t="s">
        <v>86</v>
      </c>
      <c r="E1922" s="11" t="s">
        <v>4899</v>
      </c>
      <c r="F1922" s="11" t="s">
        <v>6948</v>
      </c>
      <c r="G1922" s="11" t="s">
        <v>89</v>
      </c>
      <c r="H1922" s="11" t="s">
        <v>90</v>
      </c>
      <c r="I1922" s="12">
        <v>0</v>
      </c>
      <c r="J1922" s="11" t="s">
        <v>91</v>
      </c>
      <c r="K1922" s="11" t="s">
        <v>92</v>
      </c>
      <c r="L1922" s="13">
        <v>80</v>
      </c>
      <c r="M1922" s="11" t="s">
        <v>89</v>
      </c>
      <c r="N1922" s="12">
        <v>1</v>
      </c>
      <c r="O1922" s="10" t="str">
        <f t="shared" ref="O1922:O1985" si="584">IFERROR(FIND("DRW ACY",B1922),"")</f>
        <v/>
      </c>
      <c r="P1922" s="10" t="str">
        <f t="shared" si="577"/>
        <v/>
      </c>
      <c r="Q1922" s="10" t="str">
        <f t="shared" si="578"/>
        <v/>
      </c>
      <c r="R1922" s="10">
        <f t="shared" si="579"/>
        <v>28</v>
      </c>
      <c r="S1922" s="10" t="str">
        <f t="shared" si="580"/>
        <v/>
      </c>
      <c r="V1922" cm="1">
        <f t="array" ref="V1922">MIN(IFERROR(FIND(_xlfn.SEQUENCE(10,,CHAR(48)),F1922),""))</f>
        <v>8</v>
      </c>
      <c r="W1922" s="25" cm="1">
        <f t="array" ref="W1922">MIN(IFERROR(FIND(_xlfn.SEQUENCE(10,,CHAR(48)),B1922),""))</f>
        <v>22</v>
      </c>
      <c r="X1922" s="10">
        <f t="shared" ref="X1922:X1985" si="585">LEN(F1922)</f>
        <v>15</v>
      </c>
      <c r="Y1922" s="17" t="str">
        <f t="shared" ref="Y1922:Y1985" si="586">IF(P1922&lt;&gt;"",LEFT(B1922,P1922-1),IF(AND(O1922="",P1922=""),LEFT(B1922,W1922-1),IF(O1922&lt;&gt;0,LEFT(B1922,O1922-1),IF(P1922&lt;&gt;"",LEFT(B1922,P1922-1),""))))</f>
        <v>PLATINE DE SERRAGE DD</v>
      </c>
      <c r="Z1922" s="10" t="str">
        <f t="shared" ref="Z1922:Z1985" si="587">RIGHT(F1922,(X1922+1)-V1922)</f>
        <v>312_0522</v>
      </c>
      <c r="AA1922" s="10" t="str">
        <f t="shared" ref="AA1922:AA1985" si="588">LEFT(Z1922,8)</f>
        <v>312_0522</v>
      </c>
      <c r="AB1922" s="10" t="str">
        <f t="shared" ref="AB1922:AB1985" si="589">IF(E1922&lt;&gt;"",E1922,"A créer")</f>
        <v>2 B 2 G</v>
      </c>
      <c r="AC1922" s="14">
        <f t="shared" ref="AC1922:AC1985" si="590">I1922</f>
        <v>0</v>
      </c>
      <c r="AD1922" s="10" t="str">
        <f t="shared" ref="AD1922:AD1985" si="591">AA1922&amp;" / "&amp;A1922</f>
        <v>312_0522 / 29064357</v>
      </c>
      <c r="AE1922" s="10" t="str">
        <f t="shared" ref="AE1922:AE1985" si="592">A1922</f>
        <v>29064357</v>
      </c>
      <c r="AG1922" s="10" t="str">
        <f t="shared" ref="AG1922:AG1985" si="593">IF(AF1922="",AA1922,"")</f>
        <v>312_0522</v>
      </c>
      <c r="AH1922" s="10" t="str">
        <f t="shared" si="581"/>
        <v>PLATINE DE SERRAGE DD</v>
      </c>
      <c r="AI1922" s="10" t="str">
        <f t="shared" si="582"/>
        <v>2 B 2 G</v>
      </c>
      <c r="AJ1922" s="10" t="str">
        <f t="shared" si="583"/>
        <v>29064357</v>
      </c>
    </row>
    <row r="1923" spans="1:36" ht="15" x14ac:dyDescent="0.25">
      <c r="A1923" s="11" t="s">
        <v>6927</v>
      </c>
      <c r="B1923" s="11" t="s">
        <v>6928</v>
      </c>
      <c r="C1923" s="11" t="s">
        <v>85</v>
      </c>
      <c r="D1923" s="11" t="s">
        <v>86</v>
      </c>
      <c r="E1923" s="11" t="s">
        <v>6929</v>
      </c>
      <c r="F1923" s="11" t="s">
        <v>6930</v>
      </c>
      <c r="G1923" s="11" t="s">
        <v>89</v>
      </c>
      <c r="H1923" s="11" t="s">
        <v>90</v>
      </c>
      <c r="I1923" s="12">
        <v>8</v>
      </c>
      <c r="J1923" s="11" t="s">
        <v>91</v>
      </c>
      <c r="K1923" s="11" t="s">
        <v>92</v>
      </c>
      <c r="L1923" s="13">
        <v>30</v>
      </c>
      <c r="M1923" s="11" t="s">
        <v>89</v>
      </c>
      <c r="N1923" s="12">
        <v>1</v>
      </c>
      <c r="O1923" s="10" t="str">
        <f t="shared" si="584"/>
        <v/>
      </c>
      <c r="P1923" s="10" t="str">
        <f t="shared" ref="P1923:P1986" si="594">IF(O1923="",IFERROR(FIND("DRW ",B1923),""),"")</f>
        <v/>
      </c>
      <c r="Q1923" s="10" t="str">
        <f t="shared" ref="Q1923:Q1986" si="595">IF(O1923="","",O1923+6)</f>
        <v/>
      </c>
      <c r="R1923" s="10">
        <f t="shared" ref="R1923:R1986" si="596">LEN(B1923)</f>
        <v>38</v>
      </c>
      <c r="S1923" s="10" t="str">
        <f t="shared" ref="S1923:S1986" si="597">IF(Q1923="","",RIGHT(B1923,R1923-Q1923))</f>
        <v/>
      </c>
      <c r="V1923" cm="1">
        <f t="array" ref="V1923">MIN(IFERROR(FIND(_xlfn.SEQUENCE(10,,CHAR(48)),F1923),""))</f>
        <v>8</v>
      </c>
      <c r="W1923" s="25" cm="1">
        <f t="array" ref="W1923">MIN(IFERROR(FIND(_xlfn.SEQUENCE(10,,CHAR(48)),B1923),""))</f>
        <v>31</v>
      </c>
      <c r="X1923" s="10">
        <f t="shared" si="585"/>
        <v>15</v>
      </c>
      <c r="Y1923" s="17" t="str">
        <f t="shared" si="586"/>
        <v>VIS TABLE FREIN REPOUSSOIR ACY</v>
      </c>
      <c r="Z1923" s="10" t="str">
        <f t="shared" si="587"/>
        <v>312_1728</v>
      </c>
      <c r="AA1923" s="10" t="str">
        <f t="shared" si="588"/>
        <v>312_1728</v>
      </c>
      <c r="AB1923" s="10" t="str">
        <f t="shared" si="589"/>
        <v>2 B 2 H</v>
      </c>
      <c r="AC1923" s="14">
        <f t="shared" si="590"/>
        <v>8</v>
      </c>
      <c r="AD1923" s="10" t="str">
        <f t="shared" si="591"/>
        <v>312_1728 / 29064208</v>
      </c>
      <c r="AE1923" s="10" t="str">
        <f t="shared" si="592"/>
        <v>29064208</v>
      </c>
      <c r="AG1923" s="10" t="str">
        <f t="shared" si="593"/>
        <v>312_1728</v>
      </c>
      <c r="AH1923" s="10" t="str">
        <f t="shared" ref="AH1923:AH1986" si="598">IF(AF1923="",Y1923,"")</f>
        <v>VIS TABLE FREIN REPOUSSOIR ACY</v>
      </c>
      <c r="AI1923" s="10" t="str">
        <f t="shared" ref="AI1923:AI1986" si="599">IF(AF1923="",AB1923,"")</f>
        <v>2 B 2 H</v>
      </c>
      <c r="AJ1923" s="10" t="str">
        <f t="shared" ref="AJ1923:AJ1986" si="600">IF(AF1923="",AE1923,"")</f>
        <v>29064208</v>
      </c>
    </row>
    <row r="1924" spans="1:36" ht="15" x14ac:dyDescent="0.25">
      <c r="A1924" s="11" t="s">
        <v>9557</v>
      </c>
      <c r="B1924" s="11" t="s">
        <v>9558</v>
      </c>
      <c r="C1924" s="11" t="s">
        <v>85</v>
      </c>
      <c r="D1924" s="11" t="s">
        <v>86</v>
      </c>
      <c r="E1924" s="11" t="s">
        <v>6929</v>
      </c>
      <c r="F1924" s="11" t="s">
        <v>9559</v>
      </c>
      <c r="G1924" s="11" t="s">
        <v>89</v>
      </c>
      <c r="H1924" s="11" t="s">
        <v>90</v>
      </c>
      <c r="I1924" s="12">
        <v>13</v>
      </c>
      <c r="J1924" s="11" t="s">
        <v>91</v>
      </c>
      <c r="K1924" s="11" t="s">
        <v>92</v>
      </c>
      <c r="L1924" s="13">
        <v>31</v>
      </c>
      <c r="M1924" s="11" t="s">
        <v>89</v>
      </c>
      <c r="N1924" s="12">
        <v>1</v>
      </c>
      <c r="O1924" s="10" t="str">
        <f t="shared" si="584"/>
        <v/>
      </c>
      <c r="P1924" s="10" t="str">
        <f t="shared" si="594"/>
        <v/>
      </c>
      <c r="Q1924" s="10" t="str">
        <f t="shared" si="595"/>
        <v/>
      </c>
      <c r="R1924" s="10">
        <f t="shared" si="596"/>
        <v>31</v>
      </c>
      <c r="S1924" s="10" t="str">
        <f t="shared" si="597"/>
        <v/>
      </c>
      <c r="V1924" cm="1">
        <f t="array" ref="V1924">MIN(IFERROR(FIND(_xlfn.SEQUENCE(10,,CHAR(48)),F1924),""))</f>
        <v>8</v>
      </c>
      <c r="W1924" s="25" cm="1">
        <f t="array" ref="W1924">MIN(IFERROR(FIND(_xlfn.SEQUENCE(10,,CHAR(48)),B1924),""))</f>
        <v>24</v>
      </c>
      <c r="X1924" s="10">
        <f t="shared" si="585"/>
        <v>15</v>
      </c>
      <c r="Y1924" s="17" t="str">
        <f t="shared" si="586"/>
        <v>FREIN DE REPOUSSOIR ACY</v>
      </c>
      <c r="Z1924" s="10" t="str">
        <f t="shared" si="587"/>
        <v>312_2884</v>
      </c>
      <c r="AA1924" s="10" t="str">
        <f t="shared" si="588"/>
        <v>312_2884</v>
      </c>
      <c r="AB1924" s="10" t="str">
        <f t="shared" si="589"/>
        <v>2 B 2 H</v>
      </c>
      <c r="AC1924" s="14">
        <f t="shared" si="590"/>
        <v>13</v>
      </c>
      <c r="AD1924" s="10" t="str">
        <f t="shared" si="591"/>
        <v>312_2884 / 29064209</v>
      </c>
      <c r="AE1924" s="10" t="str">
        <f t="shared" si="592"/>
        <v>29064209</v>
      </c>
      <c r="AG1924" s="10" t="str">
        <f t="shared" si="593"/>
        <v>312_2884</v>
      </c>
      <c r="AH1924" s="10" t="str">
        <f t="shared" si="598"/>
        <v>FREIN DE REPOUSSOIR ACY</v>
      </c>
      <c r="AI1924" s="10" t="str">
        <f t="shared" si="599"/>
        <v>2 B 2 H</v>
      </c>
      <c r="AJ1924" s="10" t="str">
        <f t="shared" si="600"/>
        <v>29064209</v>
      </c>
    </row>
    <row r="1925" spans="1:36" ht="15" x14ac:dyDescent="0.25">
      <c r="A1925" s="11" t="s">
        <v>9563</v>
      </c>
      <c r="B1925" s="11" t="s">
        <v>9564</v>
      </c>
      <c r="C1925" s="11" t="s">
        <v>85</v>
      </c>
      <c r="D1925" s="11" t="s">
        <v>86</v>
      </c>
      <c r="E1925" s="11" t="s">
        <v>6929</v>
      </c>
      <c r="F1925" s="11" t="s">
        <v>9565</v>
      </c>
      <c r="G1925" s="11" t="s">
        <v>89</v>
      </c>
      <c r="H1925" s="11" t="s">
        <v>90</v>
      </c>
      <c r="I1925" s="12">
        <v>2</v>
      </c>
      <c r="J1925" s="11" t="s">
        <v>91</v>
      </c>
      <c r="K1925" s="11" t="s">
        <v>92</v>
      </c>
      <c r="L1925" s="13">
        <v>95</v>
      </c>
      <c r="M1925" s="11" t="s">
        <v>89</v>
      </c>
      <c r="N1925" s="12">
        <v>1</v>
      </c>
      <c r="O1925" s="10" t="str">
        <f t="shared" si="584"/>
        <v/>
      </c>
      <c r="P1925" s="10" t="str">
        <f t="shared" si="594"/>
        <v/>
      </c>
      <c r="Q1925" s="10" t="str">
        <f t="shared" si="595"/>
        <v/>
      </c>
      <c r="R1925" s="10">
        <f t="shared" si="596"/>
        <v>20</v>
      </c>
      <c r="S1925" s="10" t="str">
        <f t="shared" si="597"/>
        <v/>
      </c>
      <c r="V1925" cm="1">
        <f t="array" ref="V1925">MIN(IFERROR(FIND(_xlfn.SEQUENCE(10,,CHAR(48)),F1925),""))</f>
        <v>8</v>
      </c>
      <c r="W1925" s="25" cm="1">
        <f t="array" ref="W1925">MIN(IFERROR(FIND(_xlfn.SEQUENCE(10,,CHAR(48)),B1925),""))</f>
        <v>13</v>
      </c>
      <c r="X1925" s="10">
        <f t="shared" si="585"/>
        <v>15</v>
      </c>
      <c r="Y1925" s="17" t="str">
        <f t="shared" si="586"/>
        <v>CLAVETTE ACY</v>
      </c>
      <c r="Z1925" s="10" t="str">
        <f t="shared" si="587"/>
        <v>312_2882</v>
      </c>
      <c r="AA1925" s="10" t="str">
        <f t="shared" si="588"/>
        <v>312_2882</v>
      </c>
      <c r="AB1925" s="10" t="str">
        <f t="shared" si="589"/>
        <v>2 B 2 H</v>
      </c>
      <c r="AC1925" s="14">
        <f t="shared" si="590"/>
        <v>2</v>
      </c>
      <c r="AD1925" s="10" t="str">
        <f t="shared" si="591"/>
        <v>312_2882 / 29064211</v>
      </c>
      <c r="AE1925" s="10" t="str">
        <f t="shared" si="592"/>
        <v>29064211</v>
      </c>
      <c r="AF1925" s="10" t="str">
        <f>IFERROR(FIND("~",B1925),"")</f>
        <v/>
      </c>
      <c r="AG1925" s="10" t="str">
        <f t="shared" si="593"/>
        <v>312_2882</v>
      </c>
      <c r="AH1925" s="10" t="str">
        <f t="shared" si="598"/>
        <v>CLAVETTE ACY</v>
      </c>
      <c r="AI1925" s="10" t="str">
        <f t="shared" si="599"/>
        <v>2 B 2 H</v>
      </c>
      <c r="AJ1925" s="10" t="str">
        <f t="shared" si="600"/>
        <v>29064211</v>
      </c>
    </row>
    <row r="1926" spans="1:36" ht="15" x14ac:dyDescent="0.25">
      <c r="A1926" s="11" t="s">
        <v>8185</v>
      </c>
      <c r="B1926" s="11" t="s">
        <v>8186</v>
      </c>
      <c r="C1926" s="11" t="s">
        <v>85</v>
      </c>
      <c r="D1926" s="11" t="s">
        <v>86</v>
      </c>
      <c r="E1926" s="11" t="s">
        <v>8187</v>
      </c>
      <c r="F1926" s="11" t="s">
        <v>8188</v>
      </c>
      <c r="G1926" s="11" t="s">
        <v>89</v>
      </c>
      <c r="H1926" s="11" t="s">
        <v>90</v>
      </c>
      <c r="I1926" s="12">
        <v>2</v>
      </c>
      <c r="J1926" s="11" t="s">
        <v>91</v>
      </c>
      <c r="K1926" s="11" t="s">
        <v>92</v>
      </c>
      <c r="L1926" s="13">
        <v>290</v>
      </c>
      <c r="M1926" s="11" t="s">
        <v>89</v>
      </c>
      <c r="N1926" s="12">
        <v>1</v>
      </c>
      <c r="O1926" s="10" t="str">
        <f t="shared" si="584"/>
        <v/>
      </c>
      <c r="P1926" s="10" t="str">
        <f t="shared" si="594"/>
        <v/>
      </c>
      <c r="Q1926" s="10" t="str">
        <f t="shared" si="595"/>
        <v/>
      </c>
      <c r="R1926" s="10">
        <f t="shared" si="596"/>
        <v>33</v>
      </c>
      <c r="S1926" s="10" t="str">
        <f t="shared" si="597"/>
        <v/>
      </c>
      <c r="V1926" cm="1">
        <f t="array" ref="V1926">MIN(IFERROR(FIND(_xlfn.SEQUENCE(10,,CHAR(48)),F1926),""))</f>
        <v>8</v>
      </c>
      <c r="W1926" s="25" cm="1">
        <f t="array" ref="W1926">MIN(IFERROR(FIND(_xlfn.SEQUENCE(10,,CHAR(48)),B1926),""))</f>
        <v>26</v>
      </c>
      <c r="X1926" s="10">
        <f t="shared" si="585"/>
        <v>15</v>
      </c>
      <c r="Y1926" s="17" t="str">
        <f t="shared" si="586"/>
        <v>AXE PIGNON MOULUREUSE ACY</v>
      </c>
      <c r="Z1926" s="10" t="str">
        <f t="shared" si="587"/>
        <v>312_2036</v>
      </c>
      <c r="AA1926" s="10" t="str">
        <f t="shared" si="588"/>
        <v>312_2036</v>
      </c>
      <c r="AB1926" s="10" t="str">
        <f t="shared" si="589"/>
        <v>2 B 2 I</v>
      </c>
      <c r="AC1926" s="14">
        <f t="shared" si="590"/>
        <v>2</v>
      </c>
      <c r="AD1926" s="10" t="str">
        <f t="shared" si="591"/>
        <v>312_2036 / 29064246</v>
      </c>
      <c r="AE1926" s="10" t="str">
        <f t="shared" si="592"/>
        <v>29064246</v>
      </c>
      <c r="AG1926" s="10" t="str">
        <f t="shared" si="593"/>
        <v>312_2036</v>
      </c>
      <c r="AH1926" s="10" t="str">
        <f t="shared" si="598"/>
        <v>AXE PIGNON MOULUREUSE ACY</v>
      </c>
      <c r="AI1926" s="10" t="str">
        <f t="shared" si="599"/>
        <v>2 B 2 I</v>
      </c>
      <c r="AJ1926" s="10" t="str">
        <f t="shared" si="600"/>
        <v>29064246</v>
      </c>
    </row>
    <row r="1927" spans="1:36" ht="15" x14ac:dyDescent="0.25">
      <c r="A1927" s="11" t="s">
        <v>6266</v>
      </c>
      <c r="B1927" s="11" t="s">
        <v>6267</v>
      </c>
      <c r="C1927" s="11" t="s">
        <v>85</v>
      </c>
      <c r="D1927" s="11" t="s">
        <v>86</v>
      </c>
      <c r="E1927" s="11" t="s">
        <v>6268</v>
      </c>
      <c r="F1927" s="11" t="s">
        <v>6269</v>
      </c>
      <c r="G1927" s="11" t="s">
        <v>89</v>
      </c>
      <c r="H1927" s="11" t="s">
        <v>90</v>
      </c>
      <c r="I1927" s="12">
        <v>200</v>
      </c>
      <c r="J1927" s="11" t="s">
        <v>91</v>
      </c>
      <c r="K1927" s="11" t="s">
        <v>92</v>
      </c>
      <c r="L1927" s="13">
        <v>11.48</v>
      </c>
      <c r="M1927" s="11" t="s">
        <v>89</v>
      </c>
      <c r="N1927" s="12">
        <v>1</v>
      </c>
      <c r="O1927" s="10" t="str">
        <f t="shared" si="584"/>
        <v/>
      </c>
      <c r="P1927" s="10" t="str">
        <f t="shared" si="594"/>
        <v/>
      </c>
      <c r="Q1927" s="10" t="str">
        <f t="shared" si="595"/>
        <v/>
      </c>
      <c r="R1927" s="10">
        <f t="shared" si="596"/>
        <v>16</v>
      </c>
      <c r="S1927" s="10" t="str">
        <f t="shared" si="597"/>
        <v/>
      </c>
      <c r="V1927" cm="1">
        <f t="array" ref="V1927">MIN(IFERROR(FIND(_xlfn.SEQUENCE(10,,CHAR(48)),F1927),""))</f>
        <v>8</v>
      </c>
      <c r="W1927" s="25" cm="1">
        <f t="array" ref="W1927">MIN(IFERROR(FIND(_xlfn.SEQUENCE(10,,CHAR(48)),B1927),""))</f>
        <v>9</v>
      </c>
      <c r="X1927" s="10">
        <f t="shared" si="585"/>
        <v>15</v>
      </c>
      <c r="Y1927" s="17" t="str">
        <f t="shared" si="586"/>
        <v xml:space="preserve">POINCON </v>
      </c>
      <c r="Z1927" s="10" t="str">
        <f t="shared" si="587"/>
        <v>312_2417</v>
      </c>
      <c r="AA1927" s="10" t="str">
        <f t="shared" si="588"/>
        <v>312_2417</v>
      </c>
      <c r="AB1927" s="10" t="str">
        <f t="shared" si="589"/>
        <v>1 A 4 J</v>
      </c>
      <c r="AC1927" s="14">
        <f t="shared" si="590"/>
        <v>200</v>
      </c>
      <c r="AD1927" s="10" t="str">
        <f t="shared" si="591"/>
        <v>312_2417 / 29063502</v>
      </c>
      <c r="AE1927" s="10" t="str">
        <f t="shared" si="592"/>
        <v>29063502</v>
      </c>
      <c r="AF1927" s="10" t="str">
        <f t="shared" ref="AF1927:AF1929" si="601">IFERROR(FIND("~",B1927),"")</f>
        <v/>
      </c>
      <c r="AG1927" s="10" t="str">
        <f t="shared" si="593"/>
        <v>312_2417</v>
      </c>
      <c r="AH1927" s="10" t="str">
        <f t="shared" si="598"/>
        <v xml:space="preserve">POINCON </v>
      </c>
      <c r="AI1927" s="10" t="str">
        <f t="shared" si="599"/>
        <v>1 A 4 J</v>
      </c>
      <c r="AJ1927" s="10" t="str">
        <f t="shared" si="600"/>
        <v>29063502</v>
      </c>
    </row>
    <row r="1928" spans="1:36" ht="15" x14ac:dyDescent="0.25">
      <c r="A1928" s="11" t="s">
        <v>5379</v>
      </c>
      <c r="B1928" s="11" t="s">
        <v>5380</v>
      </c>
      <c r="C1928" s="11" t="s">
        <v>85</v>
      </c>
      <c r="D1928" s="11" t="s">
        <v>86</v>
      </c>
      <c r="E1928" s="11" t="s">
        <v>5381</v>
      </c>
      <c r="F1928" s="11" t="s">
        <v>5382</v>
      </c>
      <c r="G1928" s="11" t="s">
        <v>89</v>
      </c>
      <c r="H1928" s="11" t="s">
        <v>90</v>
      </c>
      <c r="I1928" s="12">
        <v>7</v>
      </c>
      <c r="J1928" s="11" t="s">
        <v>91</v>
      </c>
      <c r="K1928" s="11" t="s">
        <v>92</v>
      </c>
      <c r="L1928" s="13">
        <v>38.5</v>
      </c>
      <c r="M1928" s="11" t="s">
        <v>89</v>
      </c>
      <c r="N1928" s="12">
        <v>1</v>
      </c>
      <c r="O1928" s="10" t="str">
        <f t="shared" si="584"/>
        <v/>
      </c>
      <c r="P1928" s="10" t="str">
        <f t="shared" si="594"/>
        <v/>
      </c>
      <c r="Q1928" s="10" t="str">
        <f t="shared" si="595"/>
        <v/>
      </c>
      <c r="R1928" s="10">
        <f t="shared" si="596"/>
        <v>11</v>
      </c>
      <c r="S1928" s="10" t="str">
        <f t="shared" si="597"/>
        <v/>
      </c>
      <c r="V1928" cm="1">
        <f t="array" ref="V1928">MIN(IFERROR(FIND(_xlfn.SEQUENCE(10,,CHAR(48)),F1928),""))</f>
        <v>8</v>
      </c>
      <c r="W1928" s="25" cm="1">
        <f t="array" ref="W1928">MIN(IFERROR(FIND(_xlfn.SEQUENCE(10,,CHAR(48)),B1928),""))</f>
        <v>5</v>
      </c>
      <c r="X1928" s="10">
        <f t="shared" si="585"/>
        <v>15</v>
      </c>
      <c r="Y1928" s="17" t="str">
        <f t="shared" si="586"/>
        <v xml:space="preserve">VIS </v>
      </c>
      <c r="Z1928" s="10" t="str">
        <f t="shared" si="587"/>
        <v>312_1936</v>
      </c>
      <c r="AA1928" s="10" t="str">
        <f t="shared" si="588"/>
        <v>312_1936</v>
      </c>
      <c r="AB1928" s="10" t="str">
        <f t="shared" si="589"/>
        <v>2 B 2 J</v>
      </c>
      <c r="AC1928" s="14">
        <f t="shared" si="590"/>
        <v>7</v>
      </c>
      <c r="AD1928" s="10" t="str">
        <f t="shared" si="591"/>
        <v>312_1936 / 29063341</v>
      </c>
      <c r="AE1928" s="10" t="str">
        <f t="shared" si="592"/>
        <v>29063341</v>
      </c>
      <c r="AF1928" s="10" t="str">
        <f t="shared" si="601"/>
        <v/>
      </c>
      <c r="AG1928" s="10" t="str">
        <f t="shared" si="593"/>
        <v>312_1936</v>
      </c>
      <c r="AH1928" s="10" t="str">
        <f t="shared" si="598"/>
        <v xml:space="preserve">VIS </v>
      </c>
      <c r="AI1928" s="10" t="str">
        <f t="shared" si="599"/>
        <v>2 B 2 J</v>
      </c>
      <c r="AJ1928" s="10" t="str">
        <f t="shared" si="600"/>
        <v>29063341</v>
      </c>
    </row>
    <row r="1929" spans="1:36" ht="15" x14ac:dyDescent="0.25">
      <c r="A1929" s="11" t="s">
        <v>5383</v>
      </c>
      <c r="B1929" s="11" t="s">
        <v>5384</v>
      </c>
      <c r="C1929" s="11" t="s">
        <v>85</v>
      </c>
      <c r="D1929" s="11" t="s">
        <v>86</v>
      </c>
      <c r="E1929" s="11" t="s">
        <v>5381</v>
      </c>
      <c r="F1929" s="11" t="s">
        <v>5385</v>
      </c>
      <c r="G1929" s="11" t="s">
        <v>89</v>
      </c>
      <c r="H1929" s="11" t="s">
        <v>90</v>
      </c>
      <c r="I1929" s="12">
        <v>3</v>
      </c>
      <c r="J1929" s="11" t="s">
        <v>91</v>
      </c>
      <c r="K1929" s="11" t="s">
        <v>92</v>
      </c>
      <c r="L1929" s="13">
        <v>35</v>
      </c>
      <c r="M1929" s="11" t="s">
        <v>89</v>
      </c>
      <c r="N1929" s="12">
        <v>1</v>
      </c>
      <c r="O1929" s="10" t="str">
        <f t="shared" si="584"/>
        <v/>
      </c>
      <c r="P1929" s="10" t="str">
        <f t="shared" si="594"/>
        <v/>
      </c>
      <c r="Q1929" s="10" t="str">
        <f t="shared" si="595"/>
        <v/>
      </c>
      <c r="R1929" s="10">
        <f t="shared" si="596"/>
        <v>13</v>
      </c>
      <c r="S1929" s="10" t="str">
        <f t="shared" si="597"/>
        <v/>
      </c>
      <c r="V1929" cm="1">
        <f t="array" ref="V1929">MIN(IFERROR(FIND(_xlfn.SEQUENCE(10,,CHAR(48)),F1929),""))</f>
        <v>8</v>
      </c>
      <c r="W1929" s="25" cm="1">
        <f t="array" ref="W1929">MIN(IFERROR(FIND(_xlfn.SEQUENCE(10,,CHAR(48)),B1929),""))</f>
        <v>7</v>
      </c>
      <c r="X1929" s="10">
        <f t="shared" si="585"/>
        <v>15</v>
      </c>
      <c r="Y1929" s="17" t="str">
        <f t="shared" si="586"/>
        <v xml:space="preserve">ECROU </v>
      </c>
      <c r="Z1929" s="10" t="str">
        <f t="shared" si="587"/>
        <v>312_1937</v>
      </c>
      <c r="AA1929" s="10" t="str">
        <f t="shared" si="588"/>
        <v>312_1937</v>
      </c>
      <c r="AB1929" s="10" t="str">
        <f t="shared" si="589"/>
        <v>2 B 2 J</v>
      </c>
      <c r="AC1929" s="14">
        <f t="shared" si="590"/>
        <v>3</v>
      </c>
      <c r="AD1929" s="10" t="str">
        <f t="shared" si="591"/>
        <v>312_1937 / 29063360</v>
      </c>
      <c r="AE1929" s="10" t="str">
        <f t="shared" si="592"/>
        <v>29063360</v>
      </c>
      <c r="AF1929" s="10" t="str">
        <f t="shared" si="601"/>
        <v/>
      </c>
      <c r="AG1929" s="10" t="str">
        <f t="shared" si="593"/>
        <v>312_1937</v>
      </c>
      <c r="AH1929" s="10" t="str">
        <f t="shared" si="598"/>
        <v xml:space="preserve">ECROU </v>
      </c>
      <c r="AI1929" s="10" t="str">
        <f t="shared" si="599"/>
        <v>2 B 2 J</v>
      </c>
      <c r="AJ1929" s="10" t="str">
        <f t="shared" si="600"/>
        <v>29063360</v>
      </c>
    </row>
    <row r="1930" spans="1:36" ht="15" x14ac:dyDescent="0.25">
      <c r="A1930" s="11" t="s">
        <v>5513</v>
      </c>
      <c r="B1930" s="11" t="s">
        <v>5514</v>
      </c>
      <c r="C1930" s="11" t="s">
        <v>85</v>
      </c>
      <c r="D1930" s="11" t="s">
        <v>86</v>
      </c>
      <c r="E1930" s="11" t="s">
        <v>5515</v>
      </c>
      <c r="F1930" s="11" t="s">
        <v>5516</v>
      </c>
      <c r="G1930" s="11" t="s">
        <v>89</v>
      </c>
      <c r="H1930" s="11" t="s">
        <v>90</v>
      </c>
      <c r="I1930" s="12">
        <v>6</v>
      </c>
      <c r="J1930" s="11" t="s">
        <v>91</v>
      </c>
      <c r="K1930" s="11" t="s">
        <v>92</v>
      </c>
      <c r="L1930" s="13">
        <v>15.5</v>
      </c>
      <c r="M1930" s="11" t="s">
        <v>89</v>
      </c>
      <c r="N1930" s="12">
        <v>1</v>
      </c>
      <c r="O1930" s="10" t="str">
        <f t="shared" si="584"/>
        <v/>
      </c>
      <c r="P1930" s="10" t="str">
        <f t="shared" si="594"/>
        <v/>
      </c>
      <c r="Q1930" s="10" t="str">
        <f t="shared" si="595"/>
        <v/>
      </c>
      <c r="R1930" s="10">
        <f t="shared" si="596"/>
        <v>13</v>
      </c>
      <c r="S1930" s="10" t="str">
        <f t="shared" si="597"/>
        <v/>
      </c>
      <c r="V1930" cm="1">
        <f t="array" ref="V1930">MIN(IFERROR(FIND(_xlfn.SEQUENCE(10,,CHAR(48)),F1930),""))</f>
        <v>8</v>
      </c>
      <c r="W1930" s="25" cm="1">
        <f t="array" ref="W1930">MIN(IFERROR(FIND(_xlfn.SEQUENCE(10,,CHAR(48)),B1930),""))</f>
        <v>6</v>
      </c>
      <c r="X1930" s="10">
        <f t="shared" si="585"/>
        <v>15</v>
      </c>
      <c r="Y1930" s="17" t="str">
        <f t="shared" si="586"/>
        <v xml:space="preserve">PION </v>
      </c>
      <c r="Z1930" s="10" t="str">
        <f t="shared" si="587"/>
        <v>312_1442</v>
      </c>
      <c r="AA1930" s="10" t="str">
        <f t="shared" si="588"/>
        <v>312_1442</v>
      </c>
      <c r="AB1930" s="10" t="str">
        <f t="shared" si="589"/>
        <v>2 B 2 K</v>
      </c>
      <c r="AC1930" s="14">
        <f t="shared" si="590"/>
        <v>6</v>
      </c>
      <c r="AD1930" s="10" t="str">
        <f t="shared" si="591"/>
        <v>312_1442 / 29063328</v>
      </c>
      <c r="AE1930" s="10" t="str">
        <f t="shared" si="592"/>
        <v>29063328</v>
      </c>
      <c r="AG1930" s="10" t="str">
        <f t="shared" si="593"/>
        <v>312_1442</v>
      </c>
      <c r="AH1930" s="10" t="str">
        <f t="shared" si="598"/>
        <v xml:space="preserve">PION </v>
      </c>
      <c r="AI1930" s="10" t="str">
        <f t="shared" si="599"/>
        <v>2 B 2 K</v>
      </c>
      <c r="AJ1930" s="10" t="str">
        <f t="shared" si="600"/>
        <v>29063328</v>
      </c>
    </row>
    <row r="1931" spans="1:36" ht="15" x14ac:dyDescent="0.25">
      <c r="A1931" s="11" t="s">
        <v>8098</v>
      </c>
      <c r="B1931" s="11" t="s">
        <v>8099</v>
      </c>
      <c r="C1931" s="11" t="s">
        <v>85</v>
      </c>
      <c r="D1931" s="11" t="s">
        <v>86</v>
      </c>
      <c r="E1931" s="11" t="s">
        <v>5515</v>
      </c>
      <c r="F1931" s="11" t="s">
        <v>8100</v>
      </c>
      <c r="G1931" s="11" t="s">
        <v>89</v>
      </c>
      <c r="H1931" s="11" t="s">
        <v>90</v>
      </c>
      <c r="I1931" s="12">
        <v>0</v>
      </c>
      <c r="J1931" s="11" t="s">
        <v>91</v>
      </c>
      <c r="K1931" s="11" t="s">
        <v>92</v>
      </c>
      <c r="L1931" s="13">
        <v>10</v>
      </c>
      <c r="M1931" s="11" t="s">
        <v>89</v>
      </c>
      <c r="N1931" s="12">
        <v>1</v>
      </c>
      <c r="O1931" s="10" t="str">
        <f t="shared" si="584"/>
        <v/>
      </c>
      <c r="P1931" s="10" t="str">
        <f t="shared" si="594"/>
        <v/>
      </c>
      <c r="Q1931" s="10" t="str">
        <f t="shared" si="595"/>
        <v/>
      </c>
      <c r="R1931" s="10">
        <f t="shared" si="596"/>
        <v>15</v>
      </c>
      <c r="S1931" s="10" t="str">
        <f t="shared" si="597"/>
        <v/>
      </c>
      <c r="V1931" cm="1">
        <f t="array" ref="V1931">MIN(IFERROR(FIND(_xlfn.SEQUENCE(10,,CHAR(48)),F1931),""))</f>
        <v>8</v>
      </c>
      <c r="W1931" s="25" cm="1">
        <f t="array" ref="W1931">MIN(IFERROR(FIND(_xlfn.SEQUENCE(10,,CHAR(48)),B1931),""))</f>
        <v>8</v>
      </c>
      <c r="X1931" s="10">
        <f t="shared" si="585"/>
        <v>15</v>
      </c>
      <c r="Y1931" s="17" t="str">
        <f t="shared" si="586"/>
        <v xml:space="preserve">LARDON </v>
      </c>
      <c r="Z1931" s="10" t="str">
        <f t="shared" si="587"/>
        <v>312_1179</v>
      </c>
      <c r="AA1931" s="10" t="str">
        <f t="shared" si="588"/>
        <v>312_1179</v>
      </c>
      <c r="AB1931" s="10" t="str">
        <f t="shared" si="589"/>
        <v>2 B 2 K</v>
      </c>
      <c r="AC1931" s="14">
        <f t="shared" si="590"/>
        <v>0</v>
      </c>
      <c r="AD1931" s="10" t="str">
        <f t="shared" si="591"/>
        <v>312_1179 / 29063524</v>
      </c>
      <c r="AE1931" s="10" t="str">
        <f t="shared" si="592"/>
        <v>29063524</v>
      </c>
      <c r="AG1931" s="10" t="str">
        <f t="shared" si="593"/>
        <v>312_1179</v>
      </c>
      <c r="AH1931" s="10" t="str">
        <f t="shared" si="598"/>
        <v xml:space="preserve">LARDON </v>
      </c>
      <c r="AI1931" s="10" t="str">
        <f t="shared" si="599"/>
        <v>2 B 2 K</v>
      </c>
      <c r="AJ1931" s="10" t="str">
        <f t="shared" si="600"/>
        <v>29063524</v>
      </c>
    </row>
    <row r="1932" spans="1:36" ht="15" x14ac:dyDescent="0.25">
      <c r="A1932" s="11" t="s">
        <v>9594</v>
      </c>
      <c r="B1932" s="11" t="s">
        <v>9595</v>
      </c>
      <c r="C1932" s="11" t="s">
        <v>85</v>
      </c>
      <c r="D1932" s="11" t="s">
        <v>86</v>
      </c>
      <c r="E1932" s="11" t="s">
        <v>5515</v>
      </c>
      <c r="F1932" s="11" t="s">
        <v>9596</v>
      </c>
      <c r="G1932" s="11" t="s">
        <v>89</v>
      </c>
      <c r="H1932" s="11" t="s">
        <v>90</v>
      </c>
      <c r="I1932" s="12">
        <v>6</v>
      </c>
      <c r="J1932" s="11" t="s">
        <v>91</v>
      </c>
      <c r="K1932" s="11" t="s">
        <v>92</v>
      </c>
      <c r="L1932" s="13">
        <v>68</v>
      </c>
      <c r="M1932" s="11" t="s">
        <v>89</v>
      </c>
      <c r="N1932" s="12">
        <v>1</v>
      </c>
      <c r="O1932" s="10" t="str">
        <f t="shared" si="584"/>
        <v/>
      </c>
      <c r="P1932" s="10" t="str">
        <f t="shared" si="594"/>
        <v/>
      </c>
      <c r="Q1932" s="10" t="str">
        <f t="shared" si="595"/>
        <v/>
      </c>
      <c r="R1932" s="10">
        <f t="shared" si="596"/>
        <v>22</v>
      </c>
      <c r="S1932" s="10" t="str">
        <f t="shared" si="597"/>
        <v/>
      </c>
      <c r="V1932" cm="1">
        <f t="array" ref="V1932">MIN(IFERROR(FIND(_xlfn.SEQUENCE(10,,CHAR(48)),F1932),""))</f>
        <v>8</v>
      </c>
      <c r="W1932" s="25" cm="1">
        <f t="array" ref="W1932">MIN(IFERROR(FIND(_xlfn.SEQUENCE(10,,CHAR(48)),B1932),""))</f>
        <v>16</v>
      </c>
      <c r="X1932" s="10">
        <f t="shared" si="585"/>
        <v>15</v>
      </c>
      <c r="Y1932" s="17" t="str">
        <f t="shared" si="586"/>
        <v>AXE DE GALET DD</v>
      </c>
      <c r="Z1932" s="10" t="str">
        <f t="shared" si="587"/>
        <v>312_0397</v>
      </c>
      <c r="AA1932" s="10" t="str">
        <f t="shared" si="588"/>
        <v>312_0397</v>
      </c>
      <c r="AB1932" s="10" t="str">
        <f t="shared" si="589"/>
        <v>2 B 2 K</v>
      </c>
      <c r="AC1932" s="14">
        <f t="shared" si="590"/>
        <v>6</v>
      </c>
      <c r="AD1932" s="10" t="str">
        <f t="shared" si="591"/>
        <v>312_0397 / 29064273</v>
      </c>
      <c r="AE1932" s="10" t="str">
        <f t="shared" si="592"/>
        <v>29064273</v>
      </c>
      <c r="AG1932" s="10" t="str">
        <f t="shared" si="593"/>
        <v>312_0397</v>
      </c>
      <c r="AH1932" s="10" t="str">
        <f t="shared" si="598"/>
        <v>AXE DE GALET DD</v>
      </c>
      <c r="AI1932" s="10" t="str">
        <f t="shared" si="599"/>
        <v>2 B 2 K</v>
      </c>
      <c r="AJ1932" s="10" t="str">
        <f t="shared" si="600"/>
        <v>29064273</v>
      </c>
    </row>
    <row r="1933" spans="1:36" ht="15" x14ac:dyDescent="0.25">
      <c r="A1933" s="11" t="s">
        <v>6777</v>
      </c>
      <c r="B1933" s="11" t="s">
        <v>6778</v>
      </c>
      <c r="C1933" s="11" t="s">
        <v>85</v>
      </c>
      <c r="D1933" s="11" t="s">
        <v>86</v>
      </c>
      <c r="E1933" s="11" t="s">
        <v>6779</v>
      </c>
      <c r="F1933" s="11" t="s">
        <v>6780</v>
      </c>
      <c r="G1933" s="11" t="s">
        <v>89</v>
      </c>
      <c r="H1933" s="11" t="s">
        <v>90</v>
      </c>
      <c r="I1933" s="12">
        <v>2</v>
      </c>
      <c r="J1933" s="11" t="s">
        <v>91</v>
      </c>
      <c r="K1933" s="11" t="s">
        <v>92</v>
      </c>
      <c r="L1933" s="13">
        <v>110</v>
      </c>
      <c r="M1933" s="11" t="s">
        <v>89</v>
      </c>
      <c r="N1933" s="12">
        <v>1</v>
      </c>
      <c r="O1933" s="10" t="str">
        <f t="shared" si="584"/>
        <v/>
      </c>
      <c r="P1933" s="10" t="str">
        <f t="shared" si="594"/>
        <v/>
      </c>
      <c r="Q1933" s="10" t="str">
        <f t="shared" si="595"/>
        <v/>
      </c>
      <c r="R1933" s="10">
        <f t="shared" si="596"/>
        <v>14</v>
      </c>
      <c r="S1933" s="10" t="str">
        <f t="shared" si="597"/>
        <v/>
      </c>
      <c r="V1933" cm="1">
        <f t="array" ref="V1933">MIN(IFERROR(FIND(_xlfn.SEQUENCE(10,,CHAR(48)),F1933),""))</f>
        <v>8</v>
      </c>
      <c r="W1933" s="25" cm="1">
        <f t="array" ref="W1933">MIN(IFERROR(FIND(_xlfn.SEQUENCE(10,,CHAR(48)),B1933),""))</f>
        <v>7</v>
      </c>
      <c r="X1933" s="10">
        <f t="shared" si="585"/>
        <v>15</v>
      </c>
      <c r="Y1933" s="17" t="str">
        <f t="shared" si="586"/>
        <v xml:space="preserve">BAGUE </v>
      </c>
      <c r="Z1933" s="10" t="str">
        <f t="shared" si="587"/>
        <v>312_1001</v>
      </c>
      <c r="AA1933" s="10" t="str">
        <f t="shared" si="588"/>
        <v>312_1001</v>
      </c>
      <c r="AB1933" s="10" t="str">
        <f t="shared" si="589"/>
        <v>2 B 2 L</v>
      </c>
      <c r="AC1933" s="14">
        <f t="shared" si="590"/>
        <v>2</v>
      </c>
      <c r="AD1933" s="10" t="str">
        <f t="shared" si="591"/>
        <v>312_1001 / 29063425</v>
      </c>
      <c r="AE1933" s="10" t="str">
        <f t="shared" si="592"/>
        <v>29063425</v>
      </c>
      <c r="AG1933" s="10" t="str">
        <f t="shared" si="593"/>
        <v>312_1001</v>
      </c>
      <c r="AH1933" s="10" t="str">
        <f t="shared" si="598"/>
        <v xml:space="preserve">BAGUE </v>
      </c>
      <c r="AI1933" s="10" t="str">
        <f t="shared" si="599"/>
        <v>2 B 2 L</v>
      </c>
      <c r="AJ1933" s="10" t="str">
        <f t="shared" si="600"/>
        <v>29063425</v>
      </c>
    </row>
    <row r="1934" spans="1:36" ht="15" x14ac:dyDescent="0.25">
      <c r="A1934" s="11" t="s">
        <v>6781</v>
      </c>
      <c r="B1934" s="11" t="s">
        <v>6782</v>
      </c>
      <c r="C1934" s="11" t="s">
        <v>85</v>
      </c>
      <c r="D1934" s="11" t="s">
        <v>86</v>
      </c>
      <c r="E1934" s="11" t="s">
        <v>6779</v>
      </c>
      <c r="F1934" s="11" t="s">
        <v>6783</v>
      </c>
      <c r="G1934" s="11" t="s">
        <v>89</v>
      </c>
      <c r="H1934" s="11" t="s">
        <v>90</v>
      </c>
      <c r="I1934" s="12">
        <v>4</v>
      </c>
      <c r="J1934" s="11" t="s">
        <v>91</v>
      </c>
      <c r="K1934" s="11" t="s">
        <v>92</v>
      </c>
      <c r="L1934" s="13">
        <v>38</v>
      </c>
      <c r="M1934" s="11" t="s">
        <v>89</v>
      </c>
      <c r="N1934" s="12">
        <v>1</v>
      </c>
      <c r="O1934" s="10" t="str">
        <f t="shared" si="584"/>
        <v/>
      </c>
      <c r="P1934" s="10" t="str">
        <f t="shared" si="594"/>
        <v/>
      </c>
      <c r="Q1934" s="10" t="str">
        <f t="shared" si="595"/>
        <v/>
      </c>
      <c r="R1934" s="10">
        <f t="shared" si="596"/>
        <v>17</v>
      </c>
      <c r="S1934" s="10" t="str">
        <f t="shared" si="597"/>
        <v/>
      </c>
      <c r="V1934" cm="1">
        <f t="array" ref="V1934">MIN(IFERROR(FIND(_xlfn.SEQUENCE(10,,CHAR(48)),F1934),""))</f>
        <v>8</v>
      </c>
      <c r="W1934" s="25" cm="1">
        <f t="array" ref="W1934">MIN(IFERROR(FIND(_xlfn.SEQUENCE(10,,CHAR(48)),B1934),""))</f>
        <v>10</v>
      </c>
      <c r="X1934" s="10">
        <f t="shared" si="585"/>
        <v>15</v>
      </c>
      <c r="Y1934" s="17" t="str">
        <f t="shared" si="586"/>
        <v xml:space="preserve">RONDELLE </v>
      </c>
      <c r="Z1934" s="10" t="str">
        <f t="shared" si="587"/>
        <v>312_1002</v>
      </c>
      <c r="AA1934" s="10" t="str">
        <f t="shared" si="588"/>
        <v>312_1002</v>
      </c>
      <c r="AB1934" s="10" t="str">
        <f t="shared" si="589"/>
        <v>2 B 2 L</v>
      </c>
      <c r="AC1934" s="14">
        <f t="shared" si="590"/>
        <v>4</v>
      </c>
      <c r="AD1934" s="10" t="str">
        <f t="shared" si="591"/>
        <v>312_1002 / 29063432</v>
      </c>
      <c r="AE1934" s="10" t="str">
        <f t="shared" si="592"/>
        <v>29063432</v>
      </c>
      <c r="AF1934" s="10" t="str">
        <f>IFERROR(FIND("~",B1934),"")</f>
        <v/>
      </c>
      <c r="AG1934" s="10" t="str">
        <f t="shared" si="593"/>
        <v>312_1002</v>
      </c>
      <c r="AH1934" s="10" t="str">
        <f t="shared" si="598"/>
        <v xml:space="preserve">RONDELLE </v>
      </c>
      <c r="AI1934" s="10" t="str">
        <f t="shared" si="599"/>
        <v>2 B 2 L</v>
      </c>
      <c r="AJ1934" s="10" t="str">
        <f t="shared" si="600"/>
        <v>29063432</v>
      </c>
    </row>
    <row r="1935" spans="1:36" ht="15" x14ac:dyDescent="0.25">
      <c r="A1935" s="11" t="s">
        <v>8330</v>
      </c>
      <c r="B1935" s="11" t="s">
        <v>8331</v>
      </c>
      <c r="C1935" s="11" t="s">
        <v>85</v>
      </c>
      <c r="D1935" s="11" t="s">
        <v>86</v>
      </c>
      <c r="E1935" s="11" t="s">
        <v>8332</v>
      </c>
      <c r="F1935" s="11" t="s">
        <v>8333</v>
      </c>
      <c r="G1935" s="11" t="s">
        <v>89</v>
      </c>
      <c r="H1935" s="11" t="s">
        <v>90</v>
      </c>
      <c r="I1935" s="12">
        <v>2</v>
      </c>
      <c r="J1935" s="11" t="s">
        <v>91</v>
      </c>
      <c r="K1935" s="11" t="s">
        <v>92</v>
      </c>
      <c r="L1935" s="13">
        <v>170</v>
      </c>
      <c r="M1935" s="11" t="s">
        <v>89</v>
      </c>
      <c r="N1935" s="12">
        <v>1</v>
      </c>
      <c r="O1935" s="10" t="str">
        <f t="shared" si="584"/>
        <v/>
      </c>
      <c r="P1935" s="10" t="str">
        <f t="shared" si="594"/>
        <v/>
      </c>
      <c r="Q1935" s="10" t="str">
        <f t="shared" si="595"/>
        <v/>
      </c>
      <c r="R1935" s="10">
        <f t="shared" si="596"/>
        <v>12</v>
      </c>
      <c r="S1935" s="10" t="str">
        <f t="shared" si="597"/>
        <v/>
      </c>
      <c r="V1935" cm="1">
        <f t="array" ref="V1935">MIN(IFERROR(FIND(_xlfn.SEQUENCE(10,,CHAR(48)),F1935),""))</f>
        <v>8</v>
      </c>
      <c r="W1935" s="25" cm="1">
        <f t="array" ref="W1935">MIN(IFERROR(FIND(_xlfn.SEQUENCE(10,,CHAR(48)),B1935),""))</f>
        <v>5</v>
      </c>
      <c r="X1935" s="10">
        <f t="shared" si="585"/>
        <v>15</v>
      </c>
      <c r="Y1935" s="17" t="str">
        <f t="shared" si="586"/>
        <v xml:space="preserve">AXE </v>
      </c>
      <c r="Z1935" s="10" t="str">
        <f t="shared" si="587"/>
        <v>312_1000</v>
      </c>
      <c r="AA1935" s="10" t="str">
        <f t="shared" si="588"/>
        <v>312_1000</v>
      </c>
      <c r="AB1935" s="10" t="str">
        <f t="shared" si="589"/>
        <v>2 B 2 M</v>
      </c>
      <c r="AC1935" s="14">
        <f t="shared" si="590"/>
        <v>2</v>
      </c>
      <c r="AD1935" s="10" t="str">
        <f t="shared" si="591"/>
        <v>312_1000 / 29063422</v>
      </c>
      <c r="AE1935" s="10" t="str">
        <f t="shared" si="592"/>
        <v>29063422</v>
      </c>
      <c r="AG1935" s="10" t="str">
        <f t="shared" si="593"/>
        <v>312_1000</v>
      </c>
      <c r="AH1935" s="10" t="str">
        <f t="shared" si="598"/>
        <v xml:space="preserve">AXE </v>
      </c>
      <c r="AI1935" s="10" t="str">
        <f t="shared" si="599"/>
        <v>2 B 2 M</v>
      </c>
      <c r="AJ1935" s="10" t="str">
        <f t="shared" si="600"/>
        <v>29063422</v>
      </c>
    </row>
    <row r="1936" spans="1:36" ht="15" x14ac:dyDescent="0.25">
      <c r="A1936" s="11" t="s">
        <v>9270</v>
      </c>
      <c r="B1936" s="11" t="s">
        <v>9271</v>
      </c>
      <c r="C1936" s="11" t="s">
        <v>85</v>
      </c>
      <c r="D1936" s="11" t="s">
        <v>86</v>
      </c>
      <c r="E1936" s="11" t="s">
        <v>5535</v>
      </c>
      <c r="F1936" s="11" t="s">
        <v>9272</v>
      </c>
      <c r="G1936" s="11" t="s">
        <v>89</v>
      </c>
      <c r="H1936" s="11" t="s">
        <v>90</v>
      </c>
      <c r="I1936" s="12">
        <v>8</v>
      </c>
      <c r="J1936" s="11" t="s">
        <v>91</v>
      </c>
      <c r="K1936" s="11" t="s">
        <v>92</v>
      </c>
      <c r="L1936" s="13">
        <v>18</v>
      </c>
      <c r="M1936" s="11" t="s">
        <v>89</v>
      </c>
      <c r="N1936" s="12">
        <v>1</v>
      </c>
      <c r="O1936" s="10" t="str">
        <f t="shared" si="584"/>
        <v/>
      </c>
      <c r="P1936" s="10" t="str">
        <f t="shared" si="594"/>
        <v/>
      </c>
      <c r="Q1936" s="10" t="str">
        <f t="shared" si="595"/>
        <v/>
      </c>
      <c r="R1936" s="10">
        <f t="shared" si="596"/>
        <v>36</v>
      </c>
      <c r="S1936" s="10" t="str">
        <f t="shared" si="597"/>
        <v/>
      </c>
      <c r="V1936" cm="1">
        <f t="array" ref="V1936">MIN(IFERROR(FIND(_xlfn.SEQUENCE(10,,CHAR(48)),F1936),""))</f>
        <v>8</v>
      </c>
      <c r="W1936" s="25" cm="1">
        <f t="array" ref="W1936">MIN(IFERROR(FIND(_xlfn.SEQUENCE(10,,CHAR(48)),B1936),""))</f>
        <v>29</v>
      </c>
      <c r="X1936" s="10">
        <f t="shared" si="585"/>
        <v>15</v>
      </c>
      <c r="Y1936" s="17" t="str">
        <f t="shared" si="586"/>
        <v>FIXATION MATRICE DECOUPE ACY</v>
      </c>
      <c r="Z1936" s="10" t="str">
        <f t="shared" si="587"/>
        <v>312_2857</v>
      </c>
      <c r="AA1936" s="10" t="str">
        <f t="shared" si="588"/>
        <v>312_2857</v>
      </c>
      <c r="AB1936" s="10" t="str">
        <f t="shared" si="589"/>
        <v>2 B 3 A</v>
      </c>
      <c r="AC1936" s="14">
        <f t="shared" si="590"/>
        <v>8</v>
      </c>
      <c r="AD1936" s="10" t="str">
        <f t="shared" si="591"/>
        <v>312_2857 / 29064133</v>
      </c>
      <c r="AE1936" s="10" t="str">
        <f t="shared" si="592"/>
        <v>29064133</v>
      </c>
      <c r="AG1936" s="10" t="str">
        <f t="shared" si="593"/>
        <v>312_2857</v>
      </c>
      <c r="AH1936" s="10" t="str">
        <f t="shared" si="598"/>
        <v>FIXATION MATRICE DECOUPE ACY</v>
      </c>
      <c r="AI1936" s="10" t="str">
        <f t="shared" si="599"/>
        <v>2 B 3 A</v>
      </c>
      <c r="AJ1936" s="10" t="str">
        <f t="shared" si="600"/>
        <v>29064133</v>
      </c>
    </row>
    <row r="1937" spans="1:36" ht="15" x14ac:dyDescent="0.25">
      <c r="A1937" s="11" t="s">
        <v>5533</v>
      </c>
      <c r="B1937" s="11" t="s">
        <v>5534</v>
      </c>
      <c r="C1937" s="11" t="s">
        <v>85</v>
      </c>
      <c r="D1937" s="11" t="s">
        <v>86</v>
      </c>
      <c r="E1937" s="11" t="s">
        <v>5535</v>
      </c>
      <c r="F1937" s="11" t="s">
        <v>5536</v>
      </c>
      <c r="G1937" s="11" t="s">
        <v>89</v>
      </c>
      <c r="H1937" s="11" t="s">
        <v>90</v>
      </c>
      <c r="I1937" s="12">
        <v>23</v>
      </c>
      <c r="J1937" s="11" t="s">
        <v>91</v>
      </c>
      <c r="K1937" s="11" t="s">
        <v>92</v>
      </c>
      <c r="L1937" s="13">
        <v>17.75</v>
      </c>
      <c r="M1937" s="11" t="s">
        <v>89</v>
      </c>
      <c r="N1937" s="12">
        <v>1</v>
      </c>
      <c r="O1937" s="10" t="str">
        <f t="shared" si="584"/>
        <v/>
      </c>
      <c r="P1937" s="10" t="str">
        <f t="shared" si="594"/>
        <v/>
      </c>
      <c r="Q1937" s="10" t="str">
        <f t="shared" si="595"/>
        <v/>
      </c>
      <c r="R1937" s="10">
        <f t="shared" si="596"/>
        <v>17</v>
      </c>
      <c r="S1937" s="10" t="str">
        <f t="shared" si="597"/>
        <v/>
      </c>
      <c r="V1937" cm="1">
        <f t="array" ref="V1937">MIN(IFERROR(FIND(_xlfn.SEQUENCE(10,,CHAR(48)),F1937),""))</f>
        <v>8</v>
      </c>
      <c r="W1937" s="25" cm="1">
        <f t="array" ref="W1937">MIN(IFERROR(FIND(_xlfn.SEQUENCE(10,,CHAR(48)),B1937),""))</f>
        <v>11</v>
      </c>
      <c r="X1937" s="10">
        <f t="shared" si="585"/>
        <v>15</v>
      </c>
      <c r="Y1937" s="17" t="str">
        <f t="shared" si="586"/>
        <v xml:space="preserve">DECOLLEUR </v>
      </c>
      <c r="Z1937" s="10" t="str">
        <f t="shared" si="587"/>
        <v>312_0921</v>
      </c>
      <c r="AA1937" s="10" t="str">
        <f t="shared" si="588"/>
        <v>312_0921</v>
      </c>
      <c r="AB1937" s="10" t="str">
        <f t="shared" si="589"/>
        <v>2 B 3 A</v>
      </c>
      <c r="AC1937" s="14">
        <f t="shared" si="590"/>
        <v>23</v>
      </c>
      <c r="AD1937" s="10" t="str">
        <f t="shared" si="591"/>
        <v>312_0921 / 29063480</v>
      </c>
      <c r="AE1937" s="10" t="str">
        <f t="shared" si="592"/>
        <v>29063480</v>
      </c>
      <c r="AG1937" s="10" t="str">
        <f t="shared" si="593"/>
        <v>312_0921</v>
      </c>
      <c r="AH1937" s="10" t="str">
        <f t="shared" si="598"/>
        <v xml:space="preserve">DECOLLEUR </v>
      </c>
      <c r="AI1937" s="10" t="str">
        <f t="shared" si="599"/>
        <v>2 B 3 A</v>
      </c>
      <c r="AJ1937" s="10" t="str">
        <f t="shared" si="600"/>
        <v>29063480</v>
      </c>
    </row>
    <row r="1938" spans="1:36" ht="15" x14ac:dyDescent="0.25">
      <c r="A1938" s="11" t="s">
        <v>7959</v>
      </c>
      <c r="B1938" s="11" t="s">
        <v>7960</v>
      </c>
      <c r="C1938" s="11" t="s">
        <v>85</v>
      </c>
      <c r="D1938" s="11" t="s">
        <v>86</v>
      </c>
      <c r="E1938" s="11" t="s">
        <v>5535</v>
      </c>
      <c r="F1938" s="11" t="s">
        <v>7961</v>
      </c>
      <c r="G1938" s="11" t="s">
        <v>89</v>
      </c>
      <c r="H1938" s="11" t="s">
        <v>90</v>
      </c>
      <c r="I1938" s="12">
        <v>18</v>
      </c>
      <c r="J1938" s="11" t="s">
        <v>91</v>
      </c>
      <c r="K1938" s="11" t="s">
        <v>92</v>
      </c>
      <c r="L1938" s="13">
        <v>8.5</v>
      </c>
      <c r="M1938" s="11" t="s">
        <v>89</v>
      </c>
      <c r="N1938" s="12">
        <v>1</v>
      </c>
      <c r="O1938" s="10" t="str">
        <f t="shared" si="584"/>
        <v/>
      </c>
      <c r="P1938" s="10" t="str">
        <f t="shared" si="594"/>
        <v/>
      </c>
      <c r="Q1938" s="10" t="str">
        <f t="shared" si="595"/>
        <v/>
      </c>
      <c r="R1938" s="10">
        <f t="shared" si="596"/>
        <v>18</v>
      </c>
      <c r="S1938" s="10" t="str">
        <f t="shared" si="597"/>
        <v/>
      </c>
      <c r="V1938" cm="1">
        <f t="array" ref="V1938">MIN(IFERROR(FIND(_xlfn.SEQUENCE(10,,CHAR(48)),F1938),""))</f>
        <v>8</v>
      </c>
      <c r="W1938" s="25" cm="1">
        <f t="array" ref="W1938">MIN(IFERROR(FIND(_xlfn.SEQUENCE(10,,CHAR(48)),B1938),""))</f>
        <v>11</v>
      </c>
      <c r="X1938" s="10">
        <f t="shared" si="585"/>
        <v>15</v>
      </c>
      <c r="Y1938" s="17" t="str">
        <f t="shared" si="586"/>
        <v xml:space="preserve">DECOLLEUR </v>
      </c>
      <c r="Z1938" s="10" t="str">
        <f t="shared" si="587"/>
        <v>312_0938</v>
      </c>
      <c r="AA1938" s="10" t="str">
        <f t="shared" si="588"/>
        <v>312_0938</v>
      </c>
      <c r="AB1938" s="10" t="str">
        <f t="shared" si="589"/>
        <v>2 B 3 A</v>
      </c>
      <c r="AC1938" s="14">
        <f t="shared" si="590"/>
        <v>18</v>
      </c>
      <c r="AD1938" s="10" t="str">
        <f t="shared" si="591"/>
        <v>312_0938 / 29063533</v>
      </c>
      <c r="AE1938" s="10" t="str">
        <f t="shared" si="592"/>
        <v>29063533</v>
      </c>
      <c r="AG1938" s="10" t="str">
        <f t="shared" si="593"/>
        <v>312_0938</v>
      </c>
      <c r="AH1938" s="10" t="str">
        <f t="shared" si="598"/>
        <v xml:space="preserve">DECOLLEUR </v>
      </c>
      <c r="AI1938" s="10" t="str">
        <f t="shared" si="599"/>
        <v>2 B 3 A</v>
      </c>
      <c r="AJ1938" s="10" t="str">
        <f t="shared" si="600"/>
        <v>29063533</v>
      </c>
    </row>
    <row r="1939" spans="1:36" ht="15" x14ac:dyDescent="0.25">
      <c r="A1939" s="11" t="s">
        <v>7985</v>
      </c>
      <c r="B1939" s="11" t="s">
        <v>7986</v>
      </c>
      <c r="C1939" s="11" t="s">
        <v>85</v>
      </c>
      <c r="D1939" s="11" t="s">
        <v>86</v>
      </c>
      <c r="E1939" s="11" t="s">
        <v>4907</v>
      </c>
      <c r="F1939" s="11" t="s">
        <v>7987</v>
      </c>
      <c r="G1939" s="11" t="s">
        <v>89</v>
      </c>
      <c r="H1939" s="11" t="s">
        <v>90</v>
      </c>
      <c r="I1939" s="12">
        <v>4</v>
      </c>
      <c r="J1939" s="11" t="s">
        <v>91</v>
      </c>
      <c r="K1939" s="11" t="s">
        <v>92</v>
      </c>
      <c r="L1939" s="13">
        <v>90</v>
      </c>
      <c r="M1939" s="11" t="s">
        <v>89</v>
      </c>
      <c r="N1939" s="12">
        <v>1</v>
      </c>
      <c r="O1939" s="10" t="str">
        <f t="shared" si="584"/>
        <v/>
      </c>
      <c r="P1939" s="10" t="str">
        <f t="shared" si="594"/>
        <v/>
      </c>
      <c r="Q1939" s="10" t="str">
        <f t="shared" si="595"/>
        <v/>
      </c>
      <c r="R1939" s="10">
        <f t="shared" si="596"/>
        <v>35</v>
      </c>
      <c r="S1939" s="10" t="str">
        <f t="shared" si="597"/>
        <v/>
      </c>
      <c r="V1939" cm="1">
        <f t="array" ref="V1939">MIN(IFERROR(FIND(_xlfn.SEQUENCE(10,,CHAR(48)),F1939),""))</f>
        <v>8</v>
      </c>
      <c r="W1939" s="25" cm="1">
        <f t="array" ref="W1939">MIN(IFERROR(FIND(_xlfn.SEQUENCE(10,,CHAR(48)),B1939),""))</f>
        <v>28</v>
      </c>
      <c r="X1939" s="10">
        <f t="shared" si="585"/>
        <v>15</v>
      </c>
      <c r="Y1939" s="17" t="str">
        <f t="shared" si="586"/>
        <v>AXE SUPPORT REPOURSSOIR ACY</v>
      </c>
      <c r="Z1939" s="10" t="str">
        <f t="shared" si="587"/>
        <v>312_2993</v>
      </c>
      <c r="AA1939" s="10" t="str">
        <f t="shared" si="588"/>
        <v>312_2993</v>
      </c>
      <c r="AB1939" s="10" t="str">
        <f t="shared" si="589"/>
        <v>2 B 3 B</v>
      </c>
      <c r="AC1939" s="14">
        <f t="shared" si="590"/>
        <v>4</v>
      </c>
      <c r="AD1939" s="10" t="str">
        <f t="shared" si="591"/>
        <v>312_2993 / 31228511</v>
      </c>
      <c r="AE1939" s="10" t="str">
        <f t="shared" si="592"/>
        <v>31228511</v>
      </c>
      <c r="AG1939" s="10" t="str">
        <f t="shared" si="593"/>
        <v>312_2993</v>
      </c>
      <c r="AH1939" s="10" t="str">
        <f t="shared" si="598"/>
        <v>AXE SUPPORT REPOURSSOIR ACY</v>
      </c>
      <c r="AI1939" s="10" t="str">
        <f t="shared" si="599"/>
        <v>2 B 3 B</v>
      </c>
      <c r="AJ1939" s="10" t="str">
        <f t="shared" si="600"/>
        <v>31228511</v>
      </c>
    </row>
    <row r="1940" spans="1:36" ht="15" x14ac:dyDescent="0.25">
      <c r="A1940" s="11" t="s">
        <v>7508</v>
      </c>
      <c r="B1940" s="11" t="s">
        <v>7509</v>
      </c>
      <c r="C1940" s="11" t="s">
        <v>85</v>
      </c>
      <c r="D1940" s="11" t="s">
        <v>86</v>
      </c>
      <c r="E1940" s="11" t="s">
        <v>7510</v>
      </c>
      <c r="F1940" s="11" t="s">
        <v>7511</v>
      </c>
      <c r="G1940" s="11" t="s">
        <v>89</v>
      </c>
      <c r="H1940" s="11" t="s">
        <v>90</v>
      </c>
      <c r="I1940" s="12">
        <v>3</v>
      </c>
      <c r="J1940" s="11" t="s">
        <v>91</v>
      </c>
      <c r="K1940" s="11" t="s">
        <v>92</v>
      </c>
      <c r="L1940" s="13">
        <v>225</v>
      </c>
      <c r="M1940" s="11" t="s">
        <v>89</v>
      </c>
      <c r="N1940" s="12">
        <v>1</v>
      </c>
      <c r="O1940" s="10" t="str">
        <f t="shared" si="584"/>
        <v/>
      </c>
      <c r="P1940" s="10" t="str">
        <f t="shared" si="594"/>
        <v/>
      </c>
      <c r="Q1940" s="10" t="str">
        <f t="shared" si="595"/>
        <v/>
      </c>
      <c r="R1940" s="10">
        <f t="shared" si="596"/>
        <v>30</v>
      </c>
      <c r="S1940" s="10" t="str">
        <f t="shared" si="597"/>
        <v/>
      </c>
      <c r="V1940" cm="1">
        <f t="array" ref="V1940">MIN(IFERROR(FIND(_xlfn.SEQUENCE(10,,CHAR(48)),F1940),""))</f>
        <v>8</v>
      </c>
      <c r="W1940" s="25" cm="1">
        <f t="array" ref="W1940">MIN(IFERROR(FIND(_xlfn.SEQUENCE(10,,CHAR(48)),B1940),""))</f>
        <v>23</v>
      </c>
      <c r="X1940" s="10">
        <f t="shared" si="585"/>
        <v>15</v>
      </c>
      <c r="Y1940" s="17" t="str">
        <f t="shared" si="586"/>
        <v>SUPPORT FOURCHETTE ACY</v>
      </c>
      <c r="Z1940" s="10" t="str">
        <f t="shared" si="587"/>
        <v>312_2998</v>
      </c>
      <c r="AA1940" s="10" t="str">
        <f t="shared" si="588"/>
        <v>312_2998</v>
      </c>
      <c r="AB1940" s="10" t="str">
        <f t="shared" si="589"/>
        <v>2 B 3 C</v>
      </c>
      <c r="AC1940" s="14">
        <f t="shared" si="590"/>
        <v>3</v>
      </c>
      <c r="AD1940" s="10" t="str">
        <f t="shared" si="591"/>
        <v>312_2998 / 31228514</v>
      </c>
      <c r="AE1940" s="10" t="str">
        <f t="shared" si="592"/>
        <v>31228514</v>
      </c>
      <c r="AG1940" s="10" t="str">
        <f t="shared" si="593"/>
        <v>312_2998</v>
      </c>
      <c r="AH1940" s="10" t="str">
        <f t="shared" si="598"/>
        <v>SUPPORT FOURCHETTE ACY</v>
      </c>
      <c r="AI1940" s="10" t="str">
        <f t="shared" si="599"/>
        <v>2 B 3 C</v>
      </c>
      <c r="AJ1940" s="10" t="str">
        <f t="shared" si="600"/>
        <v>31228514</v>
      </c>
    </row>
    <row r="1941" spans="1:36" ht="15" x14ac:dyDescent="0.25">
      <c r="A1941" s="11" t="s">
        <v>6996</v>
      </c>
      <c r="B1941" s="11" t="s">
        <v>6997</v>
      </c>
      <c r="C1941" s="11" t="s">
        <v>85</v>
      </c>
      <c r="D1941" s="11" t="s">
        <v>86</v>
      </c>
      <c r="E1941" s="11" t="s">
        <v>6998</v>
      </c>
      <c r="F1941" s="11" t="s">
        <v>6999</v>
      </c>
      <c r="G1941" s="11" t="s">
        <v>89</v>
      </c>
      <c r="H1941" s="11" t="s">
        <v>90</v>
      </c>
      <c r="I1941" s="12">
        <v>3</v>
      </c>
      <c r="J1941" s="11" t="s">
        <v>91</v>
      </c>
      <c r="K1941" s="11" t="s">
        <v>92</v>
      </c>
      <c r="L1941" s="13">
        <v>255</v>
      </c>
      <c r="M1941" s="11" t="s">
        <v>89</v>
      </c>
      <c r="N1941" s="12">
        <v>1</v>
      </c>
      <c r="O1941" s="10" t="str">
        <f t="shared" si="584"/>
        <v/>
      </c>
      <c r="P1941" s="10" t="str">
        <f t="shared" si="594"/>
        <v/>
      </c>
      <c r="Q1941" s="10" t="str">
        <f t="shared" si="595"/>
        <v/>
      </c>
      <c r="R1941" s="10">
        <f t="shared" si="596"/>
        <v>28</v>
      </c>
      <c r="S1941" s="10" t="str">
        <f t="shared" si="597"/>
        <v/>
      </c>
      <c r="V1941" cm="1">
        <f t="array" ref="V1941">MIN(IFERROR(FIND(_xlfn.SEQUENCE(10,,CHAR(48)),F1941),""))</f>
        <v>8</v>
      </c>
      <c r="W1941" s="25" cm="1">
        <f t="array" ref="W1941">MIN(IFERROR(FIND(_xlfn.SEQUENCE(10,,CHAR(48)),B1941),""))</f>
        <v>21</v>
      </c>
      <c r="X1941" s="10">
        <f t="shared" si="585"/>
        <v>15</v>
      </c>
      <c r="Y1941" s="17" t="str">
        <f t="shared" si="586"/>
        <v>GUIDE MOULUREUSE ACY</v>
      </c>
      <c r="Z1941" s="10" t="str">
        <f t="shared" si="587"/>
        <v>312_2996</v>
      </c>
      <c r="AA1941" s="10" t="str">
        <f t="shared" si="588"/>
        <v>312_2996</v>
      </c>
      <c r="AB1941" s="10" t="str">
        <f t="shared" si="589"/>
        <v>2 B 3 D</v>
      </c>
      <c r="AC1941" s="14">
        <f t="shared" si="590"/>
        <v>3</v>
      </c>
      <c r="AD1941" s="10" t="str">
        <f t="shared" si="591"/>
        <v>312_2996 / 31228513</v>
      </c>
      <c r="AE1941" s="10" t="str">
        <f t="shared" si="592"/>
        <v>31228513</v>
      </c>
      <c r="AG1941" s="10" t="str">
        <f t="shared" si="593"/>
        <v>312_2996</v>
      </c>
      <c r="AH1941" s="10" t="str">
        <f t="shared" si="598"/>
        <v>GUIDE MOULUREUSE ACY</v>
      </c>
      <c r="AI1941" s="10" t="str">
        <f t="shared" si="599"/>
        <v>2 B 3 D</v>
      </c>
      <c r="AJ1941" s="10" t="str">
        <f t="shared" si="600"/>
        <v>31228513</v>
      </c>
    </row>
    <row r="1942" spans="1:36" ht="15" x14ac:dyDescent="0.25">
      <c r="A1942" s="11" t="s">
        <v>8042</v>
      </c>
      <c r="B1942" s="11" t="s">
        <v>8043</v>
      </c>
      <c r="C1942" s="11" t="s">
        <v>85</v>
      </c>
      <c r="D1942" s="11" t="s">
        <v>86</v>
      </c>
      <c r="E1942" s="11" t="s">
        <v>8044</v>
      </c>
      <c r="F1942" s="11" t="s">
        <v>8045</v>
      </c>
      <c r="G1942" s="11" t="s">
        <v>89</v>
      </c>
      <c r="H1942" s="11" t="s">
        <v>90</v>
      </c>
      <c r="I1942" s="12">
        <v>6</v>
      </c>
      <c r="J1942" s="11" t="s">
        <v>91</v>
      </c>
      <c r="K1942" s="11" t="s">
        <v>92</v>
      </c>
      <c r="L1942" s="13">
        <v>280</v>
      </c>
      <c r="M1942" s="11" t="s">
        <v>89</v>
      </c>
      <c r="N1942" s="12">
        <v>1</v>
      </c>
      <c r="O1942" s="10" t="str">
        <f t="shared" si="584"/>
        <v/>
      </c>
      <c r="P1942" s="10" t="str">
        <f t="shared" si="594"/>
        <v/>
      </c>
      <c r="Q1942" s="10" t="str">
        <f t="shared" si="595"/>
        <v/>
      </c>
      <c r="R1942" s="10">
        <f t="shared" si="596"/>
        <v>22</v>
      </c>
      <c r="S1942" s="10" t="str">
        <f t="shared" si="597"/>
        <v/>
      </c>
      <c r="V1942" cm="1">
        <f t="array" ref="V1942">MIN(IFERROR(FIND(_xlfn.SEQUENCE(10,,CHAR(48)),F1942),""))</f>
        <v>8</v>
      </c>
      <c r="W1942" s="25" cm="1">
        <f t="array" ref="W1942">MIN(IFERROR(FIND(_xlfn.SEQUENCE(10,,CHAR(48)),B1942),""))</f>
        <v>15</v>
      </c>
      <c r="X1942" s="10">
        <f t="shared" si="585"/>
        <v>15</v>
      </c>
      <c r="Y1942" s="17" t="str">
        <f t="shared" si="586"/>
        <v>COULISSEAU ACY</v>
      </c>
      <c r="Z1942" s="10" t="str">
        <f t="shared" si="587"/>
        <v>312_1088</v>
      </c>
      <c r="AA1942" s="10" t="str">
        <f t="shared" si="588"/>
        <v>312_1088</v>
      </c>
      <c r="AB1942" s="10" t="str">
        <f t="shared" si="589"/>
        <v>2 B 3 E</v>
      </c>
      <c r="AC1942" s="14">
        <f t="shared" si="590"/>
        <v>6</v>
      </c>
      <c r="AD1942" s="10" t="str">
        <f t="shared" si="591"/>
        <v>312_1088 / 31228502</v>
      </c>
      <c r="AE1942" s="10" t="str">
        <f t="shared" si="592"/>
        <v>31228502</v>
      </c>
      <c r="AG1942" s="10" t="str">
        <f t="shared" si="593"/>
        <v>312_1088</v>
      </c>
      <c r="AH1942" s="10" t="str">
        <f t="shared" si="598"/>
        <v>COULISSEAU ACY</v>
      </c>
      <c r="AI1942" s="10" t="str">
        <f t="shared" si="599"/>
        <v>2 B 3 E</v>
      </c>
      <c r="AJ1942" s="10" t="str">
        <f t="shared" si="600"/>
        <v>31228502</v>
      </c>
    </row>
    <row r="1943" spans="1:36" ht="15" x14ac:dyDescent="0.25">
      <c r="A1943" s="11" t="s">
        <v>5696</v>
      </c>
      <c r="B1943" s="11" t="s">
        <v>5697</v>
      </c>
      <c r="C1943" s="11" t="s">
        <v>85</v>
      </c>
      <c r="D1943" s="11" t="s">
        <v>86</v>
      </c>
      <c r="E1943" s="11" t="s">
        <v>5691</v>
      </c>
      <c r="F1943" s="11" t="s">
        <v>5698</v>
      </c>
      <c r="G1943" s="11" t="s">
        <v>89</v>
      </c>
      <c r="H1943" s="11" t="s">
        <v>90</v>
      </c>
      <c r="I1943" s="12">
        <v>68</v>
      </c>
      <c r="J1943" s="11" t="s">
        <v>91</v>
      </c>
      <c r="K1943" s="11" t="s">
        <v>92</v>
      </c>
      <c r="L1943" s="13">
        <v>16</v>
      </c>
      <c r="M1943" s="11" t="s">
        <v>89</v>
      </c>
      <c r="N1943" s="12">
        <v>1</v>
      </c>
      <c r="O1943" s="10" t="str">
        <f t="shared" si="584"/>
        <v/>
      </c>
      <c r="P1943" s="10" t="str">
        <f t="shared" si="594"/>
        <v/>
      </c>
      <c r="Q1943" s="10" t="str">
        <f t="shared" si="595"/>
        <v/>
      </c>
      <c r="R1943" s="10">
        <f t="shared" si="596"/>
        <v>18</v>
      </c>
      <c r="S1943" s="10" t="str">
        <f t="shared" si="597"/>
        <v/>
      </c>
      <c r="V1943" cm="1">
        <f t="array" ref="V1943">MIN(IFERROR(FIND(_xlfn.SEQUENCE(10,,CHAR(48)),F1943),""))</f>
        <v>8</v>
      </c>
      <c r="W1943" s="25" cm="1">
        <f t="array" ref="W1943">MIN(IFERROR(FIND(_xlfn.SEQUENCE(10,,CHAR(48)),B1943),""))</f>
        <v>12</v>
      </c>
      <c r="X1943" s="10">
        <f t="shared" si="585"/>
        <v>15</v>
      </c>
      <c r="Y1943" s="17" t="str">
        <f t="shared" si="586"/>
        <v>DOUILLE ACY</v>
      </c>
      <c r="Z1943" s="10" t="str">
        <f t="shared" si="587"/>
        <v>312_0822</v>
      </c>
      <c r="AA1943" s="10" t="str">
        <f t="shared" si="588"/>
        <v>312_0822</v>
      </c>
      <c r="AB1943" s="10" t="str">
        <f t="shared" si="589"/>
        <v>2 B 3 F</v>
      </c>
      <c r="AC1943" s="14">
        <f t="shared" si="590"/>
        <v>68</v>
      </c>
      <c r="AD1943" s="10" t="str">
        <f t="shared" si="591"/>
        <v>312_0822 / 29063345</v>
      </c>
      <c r="AE1943" s="10" t="str">
        <f t="shared" si="592"/>
        <v>29063345</v>
      </c>
      <c r="AF1943" s="10" t="str">
        <f>IFERROR(FIND("~",B1943),"")</f>
        <v/>
      </c>
      <c r="AG1943" s="10" t="str">
        <f t="shared" si="593"/>
        <v>312_0822</v>
      </c>
      <c r="AH1943" s="10" t="str">
        <f t="shared" si="598"/>
        <v>DOUILLE ACY</v>
      </c>
      <c r="AI1943" s="10" t="str">
        <f t="shared" si="599"/>
        <v>2 B 3 F</v>
      </c>
      <c r="AJ1943" s="10" t="str">
        <f t="shared" si="600"/>
        <v>29063345</v>
      </c>
    </row>
    <row r="1944" spans="1:36" ht="15" x14ac:dyDescent="0.25">
      <c r="A1944" s="11" t="s">
        <v>5689</v>
      </c>
      <c r="B1944" s="11" t="s">
        <v>5690</v>
      </c>
      <c r="C1944" s="11" t="s">
        <v>85</v>
      </c>
      <c r="D1944" s="11" t="s">
        <v>86</v>
      </c>
      <c r="E1944" s="11" t="s">
        <v>5691</v>
      </c>
      <c r="F1944" s="11" t="s">
        <v>5692</v>
      </c>
      <c r="G1944" s="11" t="s">
        <v>89</v>
      </c>
      <c r="H1944" s="11" t="s">
        <v>90</v>
      </c>
      <c r="I1944" s="12">
        <v>122</v>
      </c>
      <c r="J1944" s="11" t="s">
        <v>91</v>
      </c>
      <c r="K1944" s="11" t="s">
        <v>92</v>
      </c>
      <c r="L1944" s="13">
        <v>30.5</v>
      </c>
      <c r="M1944" s="11" t="s">
        <v>89</v>
      </c>
      <c r="N1944" s="12">
        <v>1</v>
      </c>
      <c r="O1944" s="10" t="str">
        <f t="shared" si="584"/>
        <v/>
      </c>
      <c r="P1944" s="10" t="str">
        <f t="shared" si="594"/>
        <v/>
      </c>
      <c r="Q1944" s="10" t="str">
        <f t="shared" si="595"/>
        <v/>
      </c>
      <c r="R1944" s="10">
        <f t="shared" si="596"/>
        <v>12</v>
      </c>
      <c r="S1944" s="10" t="str">
        <f t="shared" si="597"/>
        <v/>
      </c>
      <c r="V1944" cm="1">
        <f t="array" ref="V1944">MIN(IFERROR(FIND(_xlfn.SEQUENCE(10,,CHAR(48)),F1944),""))</f>
        <v>8</v>
      </c>
      <c r="W1944" s="25" cm="1">
        <f t="array" ref="W1944">MIN(IFERROR(FIND(_xlfn.SEQUENCE(10,,CHAR(48)),B1944),""))</f>
        <v>5</v>
      </c>
      <c r="X1944" s="10">
        <f t="shared" si="585"/>
        <v>15</v>
      </c>
      <c r="Y1944" s="17" t="str">
        <f t="shared" si="586"/>
        <v xml:space="preserve">AXE </v>
      </c>
      <c r="Z1944" s="10" t="str">
        <f t="shared" si="587"/>
        <v>312_2212</v>
      </c>
      <c r="AA1944" s="10" t="str">
        <f t="shared" si="588"/>
        <v>312_2212</v>
      </c>
      <c r="AB1944" s="10" t="str">
        <f t="shared" si="589"/>
        <v>2 B 3 F</v>
      </c>
      <c r="AC1944" s="14">
        <f t="shared" si="590"/>
        <v>122</v>
      </c>
      <c r="AD1944" s="10" t="str">
        <f t="shared" si="591"/>
        <v>312_2212 / 29063331</v>
      </c>
      <c r="AE1944" s="10" t="str">
        <f t="shared" si="592"/>
        <v>29063331</v>
      </c>
      <c r="AG1944" s="10" t="str">
        <f t="shared" si="593"/>
        <v>312_2212</v>
      </c>
      <c r="AH1944" s="10" t="str">
        <f t="shared" si="598"/>
        <v xml:space="preserve">AXE </v>
      </c>
      <c r="AI1944" s="10" t="str">
        <f t="shared" si="599"/>
        <v>2 B 3 F</v>
      </c>
      <c r="AJ1944" s="10" t="str">
        <f t="shared" si="600"/>
        <v>29063331</v>
      </c>
    </row>
    <row r="1945" spans="1:36" ht="15" x14ac:dyDescent="0.25">
      <c r="A1945" s="11" t="s">
        <v>8300</v>
      </c>
      <c r="B1945" s="11" t="s">
        <v>8301</v>
      </c>
      <c r="C1945" s="11" t="s">
        <v>85</v>
      </c>
      <c r="D1945" s="11" t="s">
        <v>86</v>
      </c>
      <c r="E1945" s="11" t="s">
        <v>5691</v>
      </c>
      <c r="F1945" s="11" t="s">
        <v>8302</v>
      </c>
      <c r="G1945" s="11" t="s">
        <v>89</v>
      </c>
      <c r="H1945" s="11" t="s">
        <v>90</v>
      </c>
      <c r="I1945" s="12">
        <v>9</v>
      </c>
      <c r="J1945" s="11" t="s">
        <v>91</v>
      </c>
      <c r="K1945" s="11" t="s">
        <v>92</v>
      </c>
      <c r="L1945" s="13">
        <v>35</v>
      </c>
      <c r="M1945" s="11" t="s">
        <v>89</v>
      </c>
      <c r="N1945" s="12">
        <v>1</v>
      </c>
      <c r="O1945" s="10" t="str">
        <f t="shared" si="584"/>
        <v/>
      </c>
      <c r="P1945" s="10" t="str">
        <f t="shared" si="594"/>
        <v/>
      </c>
      <c r="Q1945" s="10" t="str">
        <f t="shared" si="595"/>
        <v/>
      </c>
      <c r="R1945" s="10">
        <f t="shared" si="596"/>
        <v>15</v>
      </c>
      <c r="S1945" s="10" t="str">
        <f t="shared" si="597"/>
        <v/>
      </c>
      <c r="V1945" cm="1">
        <f t="array" ref="V1945">MIN(IFERROR(FIND(_xlfn.SEQUENCE(10,,CHAR(48)),F1945),""))</f>
        <v>8</v>
      </c>
      <c r="W1945" s="25" cm="1">
        <f t="array" ref="W1945">MIN(IFERROR(FIND(_xlfn.SEQUENCE(10,,CHAR(48)),B1945),""))</f>
        <v>8</v>
      </c>
      <c r="X1945" s="10">
        <f t="shared" si="585"/>
        <v>15</v>
      </c>
      <c r="Y1945" s="17" t="str">
        <f t="shared" si="586"/>
        <v xml:space="preserve">PLAQUE </v>
      </c>
      <c r="Z1945" s="10" t="str">
        <f t="shared" si="587"/>
        <v>312_2213</v>
      </c>
      <c r="AA1945" s="10" t="str">
        <f t="shared" si="588"/>
        <v>312_2213</v>
      </c>
      <c r="AB1945" s="10" t="str">
        <f t="shared" si="589"/>
        <v>2 B 3 F</v>
      </c>
      <c r="AC1945" s="14">
        <f t="shared" si="590"/>
        <v>9</v>
      </c>
      <c r="AD1945" s="10" t="str">
        <f t="shared" si="591"/>
        <v>312_2213 / 29063313</v>
      </c>
      <c r="AE1945" s="10" t="str">
        <f t="shared" si="592"/>
        <v>29063313</v>
      </c>
      <c r="AG1945" s="10" t="str">
        <f t="shared" si="593"/>
        <v>312_2213</v>
      </c>
      <c r="AH1945" s="10" t="str">
        <f t="shared" si="598"/>
        <v xml:space="preserve">PLAQUE </v>
      </c>
      <c r="AI1945" s="10" t="str">
        <f t="shared" si="599"/>
        <v>2 B 3 F</v>
      </c>
      <c r="AJ1945" s="10" t="str">
        <f t="shared" si="600"/>
        <v>29063313</v>
      </c>
    </row>
    <row r="1946" spans="1:36" ht="15" x14ac:dyDescent="0.25">
      <c r="A1946" s="11" t="s">
        <v>8365</v>
      </c>
      <c r="B1946" s="11" t="s">
        <v>8366</v>
      </c>
      <c r="C1946" s="11" t="s">
        <v>85</v>
      </c>
      <c r="D1946" s="11" t="s">
        <v>86</v>
      </c>
      <c r="E1946" s="11" t="s">
        <v>8367</v>
      </c>
      <c r="F1946" s="11" t="s">
        <v>8368</v>
      </c>
      <c r="G1946" s="11" t="s">
        <v>89</v>
      </c>
      <c r="H1946" s="11" t="s">
        <v>90</v>
      </c>
      <c r="I1946" s="12">
        <v>2</v>
      </c>
      <c r="J1946" s="11" t="s">
        <v>91</v>
      </c>
      <c r="K1946" s="11" t="s">
        <v>92</v>
      </c>
      <c r="L1946" s="13">
        <v>220</v>
      </c>
      <c r="M1946" s="11" t="s">
        <v>89</v>
      </c>
      <c r="N1946" s="12">
        <v>1</v>
      </c>
      <c r="O1946" s="10" t="str">
        <f t="shared" si="584"/>
        <v/>
      </c>
      <c r="P1946" s="10" t="str">
        <f t="shared" si="594"/>
        <v/>
      </c>
      <c r="Q1946" s="10" t="str">
        <f t="shared" si="595"/>
        <v/>
      </c>
      <c r="R1946" s="10">
        <f t="shared" si="596"/>
        <v>22</v>
      </c>
      <c r="S1946" s="10" t="str">
        <f t="shared" si="597"/>
        <v/>
      </c>
      <c r="V1946" cm="1">
        <f t="array" ref="V1946">MIN(IFERROR(FIND(_xlfn.SEQUENCE(10,,CHAR(48)),F1946),""))</f>
        <v>8</v>
      </c>
      <c r="W1946" s="25" cm="1">
        <f t="array" ref="W1946">MIN(IFERROR(FIND(_xlfn.SEQUENCE(10,,CHAR(48)),B1946),""))</f>
        <v>16</v>
      </c>
      <c r="X1946" s="10">
        <f t="shared" si="585"/>
        <v>15</v>
      </c>
      <c r="Y1946" s="17" t="str">
        <f t="shared" si="586"/>
        <v xml:space="preserve">POTENCE PRESSE </v>
      </c>
      <c r="Z1946" s="10" t="str">
        <f t="shared" si="587"/>
        <v>312_0998</v>
      </c>
      <c r="AA1946" s="10" t="str">
        <f t="shared" si="588"/>
        <v>312_0998</v>
      </c>
      <c r="AB1946" s="10" t="str">
        <f t="shared" si="589"/>
        <v>2 B 3 G</v>
      </c>
      <c r="AC1946" s="14">
        <f t="shared" si="590"/>
        <v>2</v>
      </c>
      <c r="AD1946" s="10" t="str">
        <f t="shared" si="591"/>
        <v>312_0998 / 29063485</v>
      </c>
      <c r="AE1946" s="10" t="str">
        <f t="shared" si="592"/>
        <v>29063485</v>
      </c>
      <c r="AG1946" s="10" t="str">
        <f t="shared" si="593"/>
        <v>312_0998</v>
      </c>
      <c r="AH1946" s="10" t="str">
        <f t="shared" si="598"/>
        <v xml:space="preserve">POTENCE PRESSE </v>
      </c>
      <c r="AI1946" s="10" t="str">
        <f t="shared" si="599"/>
        <v>2 B 3 G</v>
      </c>
      <c r="AJ1946" s="10" t="str">
        <f t="shared" si="600"/>
        <v>29063485</v>
      </c>
    </row>
    <row r="1947" spans="1:36" ht="15" x14ac:dyDescent="0.25">
      <c r="A1947" s="11" t="s">
        <v>8355</v>
      </c>
      <c r="B1947" s="11" t="s">
        <v>8356</v>
      </c>
      <c r="C1947" s="11" t="s">
        <v>85</v>
      </c>
      <c r="D1947" s="11" t="s">
        <v>86</v>
      </c>
      <c r="E1947" s="11" t="s">
        <v>8357</v>
      </c>
      <c r="F1947" s="11" t="s">
        <v>8358</v>
      </c>
      <c r="G1947" s="11" t="s">
        <v>89</v>
      </c>
      <c r="H1947" s="11" t="s">
        <v>90</v>
      </c>
      <c r="I1947" s="12">
        <v>13</v>
      </c>
      <c r="J1947" s="11" t="s">
        <v>91</v>
      </c>
      <c r="K1947" s="11" t="s">
        <v>92</v>
      </c>
      <c r="L1947" s="13">
        <v>8</v>
      </c>
      <c r="M1947" s="11" t="s">
        <v>89</v>
      </c>
      <c r="N1947" s="12">
        <v>1</v>
      </c>
      <c r="O1947" s="10" t="str">
        <f t="shared" si="584"/>
        <v/>
      </c>
      <c r="P1947" s="10" t="str">
        <f t="shared" si="594"/>
        <v/>
      </c>
      <c r="Q1947" s="10" t="str">
        <f t="shared" si="595"/>
        <v/>
      </c>
      <c r="R1947" s="10">
        <f t="shared" si="596"/>
        <v>17</v>
      </c>
      <c r="S1947" s="10" t="str">
        <f t="shared" si="597"/>
        <v/>
      </c>
      <c r="V1947" cm="1">
        <f t="array" ref="V1947">MIN(IFERROR(FIND(_xlfn.SEQUENCE(10,,CHAR(48)),F1947),""))</f>
        <v>8</v>
      </c>
      <c r="W1947" s="25" cm="1">
        <f t="array" ref="W1947">MIN(IFERROR(FIND(_xlfn.SEQUENCE(10,,CHAR(48)),B1947),""))</f>
        <v>10</v>
      </c>
      <c r="X1947" s="10">
        <f t="shared" si="585"/>
        <v>15</v>
      </c>
      <c r="Y1947" s="17" t="str">
        <f t="shared" si="586"/>
        <v xml:space="preserve">GOUPILLE </v>
      </c>
      <c r="Z1947" s="10" t="str">
        <f t="shared" si="587"/>
        <v>312_1022</v>
      </c>
      <c r="AA1947" s="10" t="str">
        <f t="shared" si="588"/>
        <v>312_1022</v>
      </c>
      <c r="AB1947" s="10" t="str">
        <f t="shared" si="589"/>
        <v>2 B 3 H</v>
      </c>
      <c r="AC1947" s="14">
        <f t="shared" si="590"/>
        <v>13</v>
      </c>
      <c r="AD1947" s="10" t="str">
        <f t="shared" si="591"/>
        <v>312_1022 / 29063481</v>
      </c>
      <c r="AE1947" s="10" t="str">
        <f t="shared" si="592"/>
        <v>29063481</v>
      </c>
      <c r="AG1947" s="10" t="str">
        <f t="shared" si="593"/>
        <v>312_1022</v>
      </c>
      <c r="AH1947" s="10" t="str">
        <f t="shared" si="598"/>
        <v xml:space="preserve">GOUPILLE </v>
      </c>
      <c r="AI1947" s="10" t="str">
        <f t="shared" si="599"/>
        <v>2 B 3 H</v>
      </c>
      <c r="AJ1947" s="10" t="str">
        <f t="shared" si="600"/>
        <v>29063481</v>
      </c>
    </row>
    <row r="1948" spans="1:36" ht="15" x14ac:dyDescent="0.25">
      <c r="A1948" s="11" t="s">
        <v>8359</v>
      </c>
      <c r="B1948" s="11" t="s">
        <v>8360</v>
      </c>
      <c r="C1948" s="11" t="s">
        <v>85</v>
      </c>
      <c r="D1948" s="11" t="s">
        <v>86</v>
      </c>
      <c r="E1948" s="11" t="s">
        <v>8357</v>
      </c>
      <c r="F1948" s="11" t="s">
        <v>8361</v>
      </c>
      <c r="G1948" s="11" t="s">
        <v>89</v>
      </c>
      <c r="H1948" s="11" t="s">
        <v>90</v>
      </c>
      <c r="I1948" s="12">
        <v>4</v>
      </c>
      <c r="J1948" s="11" t="s">
        <v>91</v>
      </c>
      <c r="K1948" s="11" t="s">
        <v>92</v>
      </c>
      <c r="L1948" s="13">
        <v>45.4</v>
      </c>
      <c r="M1948" s="11" t="s">
        <v>89</v>
      </c>
      <c r="N1948" s="12">
        <v>1</v>
      </c>
      <c r="O1948" s="10" t="str">
        <f t="shared" si="584"/>
        <v/>
      </c>
      <c r="P1948" s="10" t="str">
        <f t="shared" si="594"/>
        <v/>
      </c>
      <c r="Q1948" s="10" t="str">
        <f t="shared" si="595"/>
        <v/>
      </c>
      <c r="R1948" s="10">
        <f t="shared" si="596"/>
        <v>19</v>
      </c>
      <c r="S1948" s="10" t="str">
        <f t="shared" si="597"/>
        <v/>
      </c>
      <c r="V1948" cm="1">
        <f t="array" ref="V1948">MIN(IFERROR(FIND(_xlfn.SEQUENCE(10,,CHAR(48)),F1948),""))</f>
        <v>8</v>
      </c>
      <c r="W1948" s="25" cm="1">
        <f t="array" ref="W1948">MIN(IFERROR(FIND(_xlfn.SEQUENCE(10,,CHAR(48)),B1948),""))</f>
        <v>12</v>
      </c>
      <c r="X1948" s="10">
        <f t="shared" si="585"/>
        <v>15</v>
      </c>
      <c r="Y1948" s="17" t="str">
        <f t="shared" si="586"/>
        <v xml:space="preserve">ENTRETOISE </v>
      </c>
      <c r="Z1948" s="10" t="str">
        <f t="shared" si="587"/>
        <v>312_2935</v>
      </c>
      <c r="AA1948" s="10" t="str">
        <f t="shared" si="588"/>
        <v>312_2935</v>
      </c>
      <c r="AB1948" s="10" t="str">
        <f t="shared" si="589"/>
        <v>2 B 3 H</v>
      </c>
      <c r="AC1948" s="14">
        <f t="shared" si="590"/>
        <v>4</v>
      </c>
      <c r="AD1948" s="10" t="str">
        <f t="shared" si="591"/>
        <v>312_2935 / 29063482</v>
      </c>
      <c r="AE1948" s="10" t="str">
        <f t="shared" si="592"/>
        <v>29063482</v>
      </c>
      <c r="AG1948" s="10" t="str">
        <f t="shared" si="593"/>
        <v>312_2935</v>
      </c>
      <c r="AH1948" s="10" t="str">
        <f t="shared" si="598"/>
        <v xml:space="preserve">ENTRETOISE </v>
      </c>
      <c r="AI1948" s="10" t="str">
        <f t="shared" si="599"/>
        <v>2 B 3 H</v>
      </c>
      <c r="AJ1948" s="10" t="str">
        <f t="shared" si="600"/>
        <v>29063482</v>
      </c>
    </row>
    <row r="1949" spans="1:36" ht="15" x14ac:dyDescent="0.25">
      <c r="A1949" s="11" t="s">
        <v>8362</v>
      </c>
      <c r="B1949" s="11" t="s">
        <v>8363</v>
      </c>
      <c r="C1949" s="11" t="s">
        <v>85</v>
      </c>
      <c r="D1949" s="11" t="s">
        <v>86</v>
      </c>
      <c r="E1949" s="11" t="s">
        <v>8357</v>
      </c>
      <c r="F1949" s="11" t="s">
        <v>8364</v>
      </c>
      <c r="G1949" s="11" t="s">
        <v>89</v>
      </c>
      <c r="H1949" s="11" t="s">
        <v>90</v>
      </c>
      <c r="I1949" s="12">
        <v>6</v>
      </c>
      <c r="J1949" s="11" t="s">
        <v>91</v>
      </c>
      <c r="K1949" s="11" t="s">
        <v>92</v>
      </c>
      <c r="L1949" s="13">
        <v>110</v>
      </c>
      <c r="M1949" s="11" t="s">
        <v>89</v>
      </c>
      <c r="N1949" s="12">
        <v>1</v>
      </c>
      <c r="O1949" s="10" t="str">
        <f t="shared" si="584"/>
        <v/>
      </c>
      <c r="P1949" s="10" t="str">
        <f t="shared" si="594"/>
        <v/>
      </c>
      <c r="Q1949" s="10" t="str">
        <f t="shared" si="595"/>
        <v/>
      </c>
      <c r="R1949" s="10">
        <f t="shared" si="596"/>
        <v>13</v>
      </c>
      <c r="S1949" s="10" t="str">
        <f t="shared" si="597"/>
        <v/>
      </c>
      <c r="V1949" cm="1">
        <f t="array" ref="V1949">MIN(IFERROR(FIND(_xlfn.SEQUENCE(10,,CHAR(48)),F1949),""))</f>
        <v>8</v>
      </c>
      <c r="W1949" s="25" cm="1">
        <f t="array" ref="W1949">MIN(IFERROR(FIND(_xlfn.SEQUENCE(10,,CHAR(48)),B1949),""))</f>
        <v>7</v>
      </c>
      <c r="X1949" s="10">
        <f t="shared" si="585"/>
        <v>14</v>
      </c>
      <c r="Y1949" s="17" t="str">
        <f t="shared" si="586"/>
        <v xml:space="preserve">BRIDE </v>
      </c>
      <c r="Z1949" s="10" t="str">
        <f t="shared" si="587"/>
        <v>312 997</v>
      </c>
      <c r="AA1949" s="10" t="str">
        <f t="shared" si="588"/>
        <v>312 997</v>
      </c>
      <c r="AB1949" s="10" t="str">
        <f t="shared" si="589"/>
        <v>2 B 3 H</v>
      </c>
      <c r="AC1949" s="14">
        <f t="shared" si="590"/>
        <v>6</v>
      </c>
      <c r="AD1949" s="10" t="str">
        <f t="shared" si="591"/>
        <v>312 997 / 29063484</v>
      </c>
      <c r="AE1949" s="10" t="str">
        <f t="shared" si="592"/>
        <v>29063484</v>
      </c>
      <c r="AG1949" s="10" t="str">
        <f t="shared" si="593"/>
        <v>312 997</v>
      </c>
      <c r="AH1949" s="10" t="str">
        <f t="shared" si="598"/>
        <v xml:space="preserve">BRIDE </v>
      </c>
      <c r="AI1949" s="10" t="str">
        <f t="shared" si="599"/>
        <v>2 B 3 H</v>
      </c>
      <c r="AJ1949" s="10" t="str">
        <f t="shared" si="600"/>
        <v>29063484</v>
      </c>
    </row>
    <row r="1950" spans="1:36" ht="15" x14ac:dyDescent="0.25">
      <c r="A1950" s="11" t="s">
        <v>5184</v>
      </c>
      <c r="B1950" s="11" t="s">
        <v>5185</v>
      </c>
      <c r="C1950" s="11" t="s">
        <v>85</v>
      </c>
      <c r="D1950" s="11" t="s">
        <v>86</v>
      </c>
      <c r="E1950" s="11" t="s">
        <v>5186</v>
      </c>
      <c r="F1950" s="11" t="s">
        <v>5187</v>
      </c>
      <c r="G1950" s="11" t="s">
        <v>89</v>
      </c>
      <c r="H1950" s="11" t="s">
        <v>90</v>
      </c>
      <c r="I1950" s="12">
        <v>17</v>
      </c>
      <c r="J1950" s="11" t="s">
        <v>91</v>
      </c>
      <c r="K1950" s="11" t="s">
        <v>92</v>
      </c>
      <c r="L1950" s="13">
        <v>35</v>
      </c>
      <c r="M1950" s="11" t="s">
        <v>89</v>
      </c>
      <c r="N1950" s="12">
        <v>1</v>
      </c>
      <c r="O1950" s="10" t="str">
        <f t="shared" si="584"/>
        <v/>
      </c>
      <c r="P1950" s="10" t="str">
        <f t="shared" si="594"/>
        <v/>
      </c>
      <c r="Q1950" s="10" t="str">
        <f t="shared" si="595"/>
        <v/>
      </c>
      <c r="R1950" s="10">
        <f t="shared" si="596"/>
        <v>22</v>
      </c>
      <c r="S1950" s="10" t="str">
        <f t="shared" si="597"/>
        <v/>
      </c>
      <c r="V1950" cm="1">
        <f t="array" ref="V1950">MIN(IFERROR(FIND(_xlfn.SEQUENCE(10,,CHAR(48)),F1950),""))</f>
        <v>8</v>
      </c>
      <c r="W1950" s="25" cm="1">
        <f t="array" ref="W1950">MIN(IFERROR(FIND(_xlfn.SEQUENCE(10,,CHAR(48)),B1950),""))</f>
        <v>15</v>
      </c>
      <c r="X1950" s="10">
        <f t="shared" si="585"/>
        <v>15</v>
      </c>
      <c r="Y1950" s="17" t="str">
        <f t="shared" si="586"/>
        <v xml:space="preserve">PLAQUE TAMPON </v>
      </c>
      <c r="Z1950" s="10" t="str">
        <f t="shared" si="587"/>
        <v>312_2130</v>
      </c>
      <c r="AA1950" s="10" t="str">
        <f t="shared" si="588"/>
        <v>312_2130</v>
      </c>
      <c r="AB1950" s="10" t="str">
        <f t="shared" si="589"/>
        <v>2 B 3 I</v>
      </c>
      <c r="AC1950" s="14">
        <f t="shared" si="590"/>
        <v>17</v>
      </c>
      <c r="AD1950" s="10" t="str">
        <f t="shared" si="591"/>
        <v>312_2130 / 29063277</v>
      </c>
      <c r="AE1950" s="10" t="str">
        <f t="shared" si="592"/>
        <v>29063277</v>
      </c>
      <c r="AG1950" s="10" t="str">
        <f t="shared" si="593"/>
        <v>312_2130</v>
      </c>
      <c r="AH1950" s="10" t="str">
        <f t="shared" si="598"/>
        <v xml:space="preserve">PLAQUE TAMPON </v>
      </c>
      <c r="AI1950" s="10" t="str">
        <f t="shared" si="599"/>
        <v>2 B 3 I</v>
      </c>
      <c r="AJ1950" s="10" t="str">
        <f t="shared" si="600"/>
        <v>29063277</v>
      </c>
    </row>
    <row r="1951" spans="1:36" ht="15" x14ac:dyDescent="0.25">
      <c r="A1951" s="11" t="s">
        <v>5643</v>
      </c>
      <c r="B1951" s="11" t="s">
        <v>5644</v>
      </c>
      <c r="C1951" s="11" t="s">
        <v>85</v>
      </c>
      <c r="D1951" s="11" t="s">
        <v>86</v>
      </c>
      <c r="E1951" s="11" t="s">
        <v>5645</v>
      </c>
      <c r="F1951" s="11" t="s">
        <v>5646</v>
      </c>
      <c r="G1951" s="11" t="s">
        <v>89</v>
      </c>
      <c r="H1951" s="11" t="s">
        <v>90</v>
      </c>
      <c r="I1951" s="12">
        <v>5</v>
      </c>
      <c r="J1951" s="11" t="s">
        <v>91</v>
      </c>
      <c r="K1951" s="11" t="s">
        <v>92</v>
      </c>
      <c r="L1951" s="13">
        <v>45</v>
      </c>
      <c r="M1951" s="11" t="s">
        <v>89</v>
      </c>
      <c r="N1951" s="12">
        <v>1</v>
      </c>
      <c r="O1951" s="10" t="str">
        <f t="shared" si="584"/>
        <v/>
      </c>
      <c r="P1951" s="10" t="str">
        <f t="shared" si="594"/>
        <v/>
      </c>
      <c r="Q1951" s="10" t="str">
        <f t="shared" si="595"/>
        <v/>
      </c>
      <c r="R1951" s="10">
        <f t="shared" si="596"/>
        <v>16</v>
      </c>
      <c r="S1951" s="10" t="str">
        <f t="shared" si="597"/>
        <v/>
      </c>
      <c r="V1951" cm="1">
        <f t="array" ref="V1951">MIN(IFERROR(FIND(_xlfn.SEQUENCE(10,,CHAR(48)),F1951),""))</f>
        <v>8</v>
      </c>
      <c r="W1951" s="25" cm="1">
        <f t="array" ref="W1951">MIN(IFERROR(FIND(_xlfn.SEQUENCE(10,,CHAR(48)),B1951),""))</f>
        <v>9</v>
      </c>
      <c r="X1951" s="10">
        <f t="shared" si="585"/>
        <v>15</v>
      </c>
      <c r="Y1951" s="17" t="str">
        <f t="shared" si="586"/>
        <v xml:space="preserve">SUPPORT </v>
      </c>
      <c r="Z1951" s="10" t="str">
        <f t="shared" si="587"/>
        <v>312_1203</v>
      </c>
      <c r="AA1951" s="10" t="str">
        <f t="shared" si="588"/>
        <v>312_1203</v>
      </c>
      <c r="AB1951" s="10" t="str">
        <f t="shared" si="589"/>
        <v>2 B 3 J</v>
      </c>
      <c r="AC1951" s="14">
        <f t="shared" si="590"/>
        <v>5</v>
      </c>
      <c r="AD1951" s="10" t="str">
        <f t="shared" si="591"/>
        <v>312_1203 / 29063161</v>
      </c>
      <c r="AE1951" s="10" t="str">
        <f t="shared" si="592"/>
        <v>29063161</v>
      </c>
      <c r="AG1951" s="10" t="str">
        <f t="shared" si="593"/>
        <v>312_1203</v>
      </c>
      <c r="AH1951" s="10" t="str">
        <f t="shared" si="598"/>
        <v xml:space="preserve">SUPPORT </v>
      </c>
      <c r="AI1951" s="10" t="str">
        <f t="shared" si="599"/>
        <v>2 B 3 J</v>
      </c>
      <c r="AJ1951" s="10" t="str">
        <f t="shared" si="600"/>
        <v>29063161</v>
      </c>
    </row>
    <row r="1952" spans="1:36" ht="15" x14ac:dyDescent="0.25">
      <c r="A1952" s="11" t="s">
        <v>5156</v>
      </c>
      <c r="B1952" s="11" t="s">
        <v>5157</v>
      </c>
      <c r="C1952" s="11" t="s">
        <v>85</v>
      </c>
      <c r="D1952" s="11" t="s">
        <v>86</v>
      </c>
      <c r="E1952" s="11" t="s">
        <v>5158</v>
      </c>
      <c r="F1952" s="11" t="s">
        <v>5159</v>
      </c>
      <c r="G1952" s="11" t="s">
        <v>89</v>
      </c>
      <c r="H1952" s="11" t="s">
        <v>90</v>
      </c>
      <c r="I1952" s="12">
        <v>0</v>
      </c>
      <c r="J1952" s="11" t="s">
        <v>91</v>
      </c>
      <c r="K1952" s="11" t="s">
        <v>92</v>
      </c>
      <c r="L1952" s="13">
        <v>12.5</v>
      </c>
      <c r="M1952" s="11" t="s">
        <v>89</v>
      </c>
      <c r="N1952" s="12">
        <v>1</v>
      </c>
      <c r="O1952" s="10" t="str">
        <f t="shared" si="584"/>
        <v/>
      </c>
      <c r="P1952" s="10" t="str">
        <f t="shared" si="594"/>
        <v/>
      </c>
      <c r="Q1952" s="10" t="str">
        <f t="shared" si="595"/>
        <v/>
      </c>
      <c r="R1952" s="10">
        <f t="shared" si="596"/>
        <v>15</v>
      </c>
      <c r="S1952" s="10" t="str">
        <f t="shared" si="597"/>
        <v/>
      </c>
      <c r="V1952" cm="1">
        <f t="array" ref="V1952">MIN(IFERROR(FIND(_xlfn.SEQUENCE(10,,CHAR(48)),F1952),""))</f>
        <v>8</v>
      </c>
      <c r="W1952" s="25" cm="1">
        <f t="array" ref="W1952">MIN(IFERROR(FIND(_xlfn.SEQUENCE(10,,CHAR(48)),B1952),""))</f>
        <v>8</v>
      </c>
      <c r="X1952" s="10">
        <f t="shared" si="585"/>
        <v>15</v>
      </c>
      <c r="Y1952" s="17" t="str">
        <f t="shared" si="586"/>
        <v xml:space="preserve">EMBOUT </v>
      </c>
      <c r="Z1952" s="10" t="str">
        <f t="shared" si="587"/>
        <v>312_1209</v>
      </c>
      <c r="AA1952" s="10" t="str">
        <f t="shared" si="588"/>
        <v>312_1209</v>
      </c>
      <c r="AB1952" s="10" t="str">
        <f t="shared" si="589"/>
        <v>2 B 3 K</v>
      </c>
      <c r="AC1952" s="14">
        <f t="shared" si="590"/>
        <v>0</v>
      </c>
      <c r="AD1952" s="10" t="str">
        <f t="shared" si="591"/>
        <v>312_1209 / 29063170</v>
      </c>
      <c r="AE1952" s="10" t="str">
        <f t="shared" si="592"/>
        <v>29063170</v>
      </c>
      <c r="AG1952" s="10" t="str">
        <f t="shared" si="593"/>
        <v>312_1209</v>
      </c>
      <c r="AH1952" s="10" t="str">
        <f t="shared" si="598"/>
        <v xml:space="preserve">EMBOUT </v>
      </c>
      <c r="AI1952" s="10" t="str">
        <f t="shared" si="599"/>
        <v>2 B 3 K</v>
      </c>
      <c r="AJ1952" s="10" t="str">
        <f t="shared" si="600"/>
        <v>29063170</v>
      </c>
    </row>
    <row r="1953" spans="1:36" ht="15" x14ac:dyDescent="0.25">
      <c r="A1953" s="11" t="s">
        <v>9762</v>
      </c>
      <c r="B1953" s="11" t="s">
        <v>9763</v>
      </c>
      <c r="C1953" s="11" t="s">
        <v>85</v>
      </c>
      <c r="D1953" s="11" t="s">
        <v>86</v>
      </c>
      <c r="E1953" s="11" t="s">
        <v>9764</v>
      </c>
      <c r="F1953" s="11" t="s">
        <v>9765</v>
      </c>
      <c r="G1953" s="11" t="s">
        <v>89</v>
      </c>
      <c r="H1953" s="11" t="s">
        <v>90</v>
      </c>
      <c r="I1953" s="12">
        <v>2</v>
      </c>
      <c r="J1953" s="11" t="s">
        <v>91</v>
      </c>
      <c r="K1953" s="11" t="s">
        <v>92</v>
      </c>
      <c r="L1953" s="13">
        <v>216</v>
      </c>
      <c r="M1953" s="11" t="s">
        <v>89</v>
      </c>
      <c r="N1953" s="12">
        <v>1</v>
      </c>
      <c r="O1953" s="10" t="str">
        <f t="shared" si="584"/>
        <v/>
      </c>
      <c r="P1953" s="10" t="str">
        <f t="shared" si="594"/>
        <v/>
      </c>
      <c r="Q1953" s="10" t="str">
        <f t="shared" si="595"/>
        <v/>
      </c>
      <c r="R1953" s="10">
        <f t="shared" si="596"/>
        <v>16</v>
      </c>
      <c r="S1953" s="10" t="str">
        <f t="shared" si="597"/>
        <v/>
      </c>
      <c r="V1953" cm="1">
        <f t="array" ref="V1953">MIN(IFERROR(FIND(_xlfn.SEQUENCE(10,,CHAR(48)),F1953),""))</f>
        <v>2</v>
      </c>
      <c r="W1953" s="25" cm="1">
        <f t="array" ref="W1953">MIN(IFERROR(FIND(_xlfn.SEQUENCE(10,,CHAR(48)),B1953),""))</f>
        <v>13</v>
      </c>
      <c r="X1953" s="10">
        <f t="shared" si="585"/>
        <v>5</v>
      </c>
      <c r="Y1953" s="17" t="str">
        <f t="shared" si="586"/>
        <v>TOP ROLLER P</v>
      </c>
      <c r="Z1953" s="10" t="str">
        <f t="shared" si="587"/>
        <v>5324</v>
      </c>
      <c r="AA1953" s="10" t="str">
        <f t="shared" si="588"/>
        <v>5324</v>
      </c>
      <c r="AB1953" s="10" t="str">
        <f t="shared" si="589"/>
        <v>2 B 3 L</v>
      </c>
      <c r="AC1953" s="14">
        <f t="shared" si="590"/>
        <v>2</v>
      </c>
      <c r="AD1953" s="10" t="str">
        <f t="shared" si="591"/>
        <v>5324 / 29064448</v>
      </c>
      <c r="AE1953" s="10" t="str">
        <f t="shared" si="592"/>
        <v>29064448</v>
      </c>
      <c r="AG1953" s="10" t="str">
        <f t="shared" si="593"/>
        <v>5324</v>
      </c>
      <c r="AH1953" s="10" t="str">
        <f t="shared" si="598"/>
        <v>TOP ROLLER P</v>
      </c>
      <c r="AI1953" s="10" t="str">
        <f t="shared" si="599"/>
        <v>2 B 3 L</v>
      </c>
      <c r="AJ1953" s="10" t="str">
        <f t="shared" si="600"/>
        <v>29064448</v>
      </c>
    </row>
    <row r="1954" spans="1:36" ht="15" x14ac:dyDescent="0.25">
      <c r="A1954" s="11" t="s">
        <v>7743</v>
      </c>
      <c r="B1954" s="11" t="s">
        <v>7744</v>
      </c>
      <c r="C1954" s="11" t="s">
        <v>85</v>
      </c>
      <c r="D1954" s="11" t="s">
        <v>86</v>
      </c>
      <c r="E1954" s="11" t="s">
        <v>5178</v>
      </c>
      <c r="F1954" s="11" t="s">
        <v>7745</v>
      </c>
      <c r="G1954" s="11" t="s">
        <v>89</v>
      </c>
      <c r="H1954" s="11" t="s">
        <v>90</v>
      </c>
      <c r="I1954" s="12">
        <v>5</v>
      </c>
      <c r="J1954" s="11" t="s">
        <v>91</v>
      </c>
      <c r="K1954" s="11" t="s">
        <v>92</v>
      </c>
      <c r="L1954" s="13">
        <v>75</v>
      </c>
      <c r="M1954" s="11" t="s">
        <v>89</v>
      </c>
      <c r="N1954" s="12">
        <v>1</v>
      </c>
      <c r="O1954" s="10" t="str">
        <f t="shared" si="584"/>
        <v/>
      </c>
      <c r="P1954" s="10" t="str">
        <f t="shared" si="594"/>
        <v/>
      </c>
      <c r="Q1954" s="10" t="str">
        <f t="shared" si="595"/>
        <v/>
      </c>
      <c r="R1954" s="10">
        <f t="shared" si="596"/>
        <v>28</v>
      </c>
      <c r="S1954" s="10" t="str">
        <f t="shared" si="597"/>
        <v/>
      </c>
      <c r="V1954" cm="1">
        <f t="array" ref="V1954">MIN(IFERROR(FIND(_xlfn.SEQUENCE(10,,CHAR(48)),F1954),""))</f>
        <v>8</v>
      </c>
      <c r="W1954" s="25" cm="1">
        <f t="array" ref="W1954">MIN(IFERROR(FIND(_xlfn.SEQUENCE(10,,CHAR(48)),B1954),""))</f>
        <v>22</v>
      </c>
      <c r="X1954" s="10">
        <f t="shared" si="585"/>
        <v>15</v>
      </c>
      <c r="Y1954" s="17" t="str">
        <f t="shared" si="586"/>
        <v xml:space="preserve">COUTEAU COUPE DECHET </v>
      </c>
      <c r="Z1954" s="10" t="str">
        <f t="shared" si="587"/>
        <v>312_1573</v>
      </c>
      <c r="AA1954" s="10" t="str">
        <f t="shared" si="588"/>
        <v>312_1573</v>
      </c>
      <c r="AB1954" s="10" t="str">
        <f t="shared" si="589"/>
        <v>2 B 3 M</v>
      </c>
      <c r="AC1954" s="14">
        <f t="shared" si="590"/>
        <v>5</v>
      </c>
      <c r="AD1954" s="10" t="str">
        <f t="shared" si="591"/>
        <v>312_1573 / 29063354</v>
      </c>
      <c r="AE1954" s="10" t="str">
        <f t="shared" si="592"/>
        <v>29063354</v>
      </c>
      <c r="AG1954" s="10" t="str">
        <f t="shared" si="593"/>
        <v>312_1573</v>
      </c>
      <c r="AH1954" s="10" t="str">
        <f t="shared" si="598"/>
        <v xml:space="preserve">COUTEAU COUPE DECHET </v>
      </c>
      <c r="AI1954" s="10" t="str">
        <f t="shared" si="599"/>
        <v>2 B 3 M</v>
      </c>
      <c r="AJ1954" s="10" t="str">
        <f t="shared" si="600"/>
        <v>29063354</v>
      </c>
    </row>
    <row r="1955" spans="1:36" ht="15" x14ac:dyDescent="0.25">
      <c r="A1955" s="11" t="s">
        <v>8309</v>
      </c>
      <c r="B1955" s="11" t="s">
        <v>8310</v>
      </c>
      <c r="C1955" s="11" t="s">
        <v>85</v>
      </c>
      <c r="D1955" s="11" t="s">
        <v>86</v>
      </c>
      <c r="E1955" s="11" t="s">
        <v>5178</v>
      </c>
      <c r="F1955" s="11" t="s">
        <v>8311</v>
      </c>
      <c r="G1955" s="11" t="s">
        <v>89</v>
      </c>
      <c r="H1955" s="11" t="s">
        <v>90</v>
      </c>
      <c r="I1955" s="12">
        <v>10</v>
      </c>
      <c r="J1955" s="11" t="s">
        <v>91</v>
      </c>
      <c r="K1955" s="11" t="s">
        <v>92</v>
      </c>
      <c r="L1955" s="13">
        <v>160</v>
      </c>
      <c r="M1955" s="11" t="s">
        <v>89</v>
      </c>
      <c r="N1955" s="12">
        <v>1</v>
      </c>
      <c r="O1955" s="10" t="str">
        <f t="shared" si="584"/>
        <v/>
      </c>
      <c r="P1955" s="10" t="str">
        <f t="shared" si="594"/>
        <v/>
      </c>
      <c r="Q1955" s="10" t="str">
        <f t="shared" si="595"/>
        <v/>
      </c>
      <c r="R1955" s="10">
        <f t="shared" si="596"/>
        <v>13</v>
      </c>
      <c r="S1955" s="10" t="str">
        <f t="shared" si="597"/>
        <v/>
      </c>
      <c r="V1955" cm="1">
        <f t="array" ref="V1955">MIN(IFERROR(FIND(_xlfn.SEQUENCE(10,,CHAR(48)),F1955),""))</f>
        <v>8</v>
      </c>
      <c r="W1955" s="25" cm="1">
        <f t="array" ref="W1955">MIN(IFERROR(FIND(_xlfn.SEQUENCE(10,,CHAR(48)),B1955),""))</f>
        <v>7</v>
      </c>
      <c r="X1955" s="10">
        <f t="shared" si="585"/>
        <v>15</v>
      </c>
      <c r="Y1955" s="17" t="str">
        <f t="shared" si="586"/>
        <v xml:space="preserve">CORPS </v>
      </c>
      <c r="Z1955" s="10" t="str">
        <f t="shared" si="587"/>
        <v>312_1600</v>
      </c>
      <c r="AA1955" s="10" t="str">
        <f t="shared" si="588"/>
        <v>312_1600</v>
      </c>
      <c r="AB1955" s="10" t="str">
        <f t="shared" si="589"/>
        <v>2 B 3 M</v>
      </c>
      <c r="AC1955" s="14">
        <f t="shared" si="590"/>
        <v>10</v>
      </c>
      <c r="AD1955" s="10" t="str">
        <f t="shared" si="591"/>
        <v>312_1600 / 29063353</v>
      </c>
      <c r="AE1955" s="10" t="str">
        <f t="shared" si="592"/>
        <v>29063353</v>
      </c>
      <c r="AG1955" s="10" t="str">
        <f t="shared" si="593"/>
        <v>312_1600</v>
      </c>
      <c r="AH1955" s="10" t="str">
        <f t="shared" si="598"/>
        <v xml:space="preserve">CORPS </v>
      </c>
      <c r="AI1955" s="10" t="str">
        <f t="shared" si="599"/>
        <v>2 B 3 M</v>
      </c>
      <c r="AJ1955" s="10" t="str">
        <f t="shared" si="600"/>
        <v>29063353</v>
      </c>
    </row>
    <row r="1956" spans="1:36" ht="15" x14ac:dyDescent="0.25">
      <c r="A1956" s="11" t="s">
        <v>5176</v>
      </c>
      <c r="B1956" s="11" t="s">
        <v>5177</v>
      </c>
      <c r="C1956" s="11" t="s">
        <v>85</v>
      </c>
      <c r="D1956" s="11" t="s">
        <v>86</v>
      </c>
      <c r="E1956" s="11" t="s">
        <v>5178</v>
      </c>
      <c r="F1956" s="11" t="s">
        <v>5179</v>
      </c>
      <c r="G1956" s="11" t="s">
        <v>89</v>
      </c>
      <c r="H1956" s="11" t="s">
        <v>90</v>
      </c>
      <c r="I1956" s="12">
        <v>11</v>
      </c>
      <c r="J1956" s="11" t="s">
        <v>91</v>
      </c>
      <c r="K1956" s="11" t="s">
        <v>92</v>
      </c>
      <c r="L1956" s="13">
        <v>75</v>
      </c>
      <c r="M1956" s="11" t="s">
        <v>89</v>
      </c>
      <c r="N1956" s="12">
        <v>1</v>
      </c>
      <c r="O1956" s="10" t="str">
        <f t="shared" si="584"/>
        <v/>
      </c>
      <c r="P1956" s="10" t="str">
        <f t="shared" si="594"/>
        <v/>
      </c>
      <c r="Q1956" s="10" t="str">
        <f t="shared" si="595"/>
        <v/>
      </c>
      <c r="R1956" s="10">
        <f t="shared" si="596"/>
        <v>16</v>
      </c>
      <c r="S1956" s="10" t="str">
        <f t="shared" si="597"/>
        <v/>
      </c>
      <c r="V1956" cm="1">
        <f t="array" ref="V1956">MIN(IFERROR(FIND(_xlfn.SEQUENCE(10,,CHAR(48)),F1956),""))</f>
        <v>8</v>
      </c>
      <c r="W1956" s="25" cm="1">
        <f t="array" ref="W1956">MIN(IFERROR(FIND(_xlfn.SEQUENCE(10,,CHAR(48)),B1956),""))</f>
        <v>9</v>
      </c>
      <c r="X1956" s="10">
        <f t="shared" si="585"/>
        <v>15</v>
      </c>
      <c r="Y1956" s="17" t="str">
        <f t="shared" si="586"/>
        <v xml:space="preserve">COUTEAU </v>
      </c>
      <c r="Z1956" s="10" t="str">
        <f t="shared" si="587"/>
        <v>312_1602</v>
      </c>
      <c r="AA1956" s="10" t="str">
        <f t="shared" si="588"/>
        <v>312_1602</v>
      </c>
      <c r="AB1956" s="10" t="str">
        <f t="shared" si="589"/>
        <v>2 B 3 M</v>
      </c>
      <c r="AC1956" s="14">
        <f t="shared" si="590"/>
        <v>11</v>
      </c>
      <c r="AD1956" s="10" t="str">
        <f t="shared" si="591"/>
        <v>312_1602 / 29063255</v>
      </c>
      <c r="AE1956" s="10" t="str">
        <f t="shared" si="592"/>
        <v>29063255</v>
      </c>
      <c r="AG1956" s="10" t="str">
        <f t="shared" si="593"/>
        <v>312_1602</v>
      </c>
      <c r="AH1956" s="10" t="str">
        <f t="shared" si="598"/>
        <v xml:space="preserve">COUTEAU </v>
      </c>
      <c r="AI1956" s="10" t="str">
        <f t="shared" si="599"/>
        <v>2 B 3 M</v>
      </c>
      <c r="AJ1956" s="10" t="str">
        <f t="shared" si="600"/>
        <v>29063255</v>
      </c>
    </row>
    <row r="1957" spans="1:36" ht="15" x14ac:dyDescent="0.25">
      <c r="A1957" s="11" t="s">
        <v>5029</v>
      </c>
      <c r="B1957" s="11" t="s">
        <v>5030</v>
      </c>
      <c r="C1957" s="11" t="s">
        <v>85</v>
      </c>
      <c r="D1957" s="11" t="s">
        <v>86</v>
      </c>
      <c r="E1957" s="11" t="s">
        <v>5031</v>
      </c>
      <c r="F1957" s="11" t="s">
        <v>5032</v>
      </c>
      <c r="G1957" s="11" t="s">
        <v>89</v>
      </c>
      <c r="H1957" s="11" t="s">
        <v>90</v>
      </c>
      <c r="I1957" s="12">
        <v>1</v>
      </c>
      <c r="J1957" s="11" t="s">
        <v>91</v>
      </c>
      <c r="K1957" s="11" t="s">
        <v>92</v>
      </c>
      <c r="L1957" s="13">
        <v>235</v>
      </c>
      <c r="M1957" s="11" t="s">
        <v>89</v>
      </c>
      <c r="N1957" s="12">
        <v>1</v>
      </c>
      <c r="O1957" s="10" t="str">
        <f t="shared" si="584"/>
        <v/>
      </c>
      <c r="P1957" s="10" t="str">
        <f t="shared" si="594"/>
        <v/>
      </c>
      <c r="Q1957" s="10" t="str">
        <f t="shared" si="595"/>
        <v/>
      </c>
      <c r="R1957" s="10">
        <f t="shared" si="596"/>
        <v>21</v>
      </c>
      <c r="S1957" s="10" t="str">
        <f t="shared" si="597"/>
        <v/>
      </c>
      <c r="V1957" cm="1">
        <f t="array" ref="V1957">MIN(IFERROR(FIND(_xlfn.SEQUENCE(10,,CHAR(48)),F1957),""))</f>
        <v>8</v>
      </c>
      <c r="W1957" s="25" cm="1">
        <f t="array" ref="W1957">MIN(IFERROR(FIND(_xlfn.SEQUENCE(10,,CHAR(48)),B1957),""))</f>
        <v>0</v>
      </c>
      <c r="X1957" s="10">
        <f t="shared" si="585"/>
        <v>15</v>
      </c>
      <c r="Y1957" s="17" t="e">
        <f t="shared" si="586"/>
        <v>#VALUE!</v>
      </c>
      <c r="Z1957" s="10" t="str">
        <f t="shared" si="587"/>
        <v>312_2997</v>
      </c>
      <c r="AA1957" s="10" t="str">
        <f t="shared" si="588"/>
        <v>312_2997</v>
      </c>
      <c r="AB1957" s="10" t="str">
        <f t="shared" si="589"/>
        <v>2 B 4 A</v>
      </c>
      <c r="AC1957" s="14">
        <f t="shared" si="590"/>
        <v>1</v>
      </c>
      <c r="AD1957" s="10" t="str">
        <f t="shared" si="591"/>
        <v>312_2997 / 31231083</v>
      </c>
      <c r="AE1957" s="10" t="str">
        <f t="shared" si="592"/>
        <v>31231083</v>
      </c>
      <c r="AF1957" s="10" t="str">
        <f>IFERROR(FIND("~",B1957),"")</f>
        <v/>
      </c>
      <c r="AG1957" s="10" t="str">
        <f t="shared" si="593"/>
        <v>312_2997</v>
      </c>
      <c r="AH1957" s="10" t="e">
        <f t="shared" si="598"/>
        <v>#VALUE!</v>
      </c>
      <c r="AI1957" s="10" t="str">
        <f t="shared" si="599"/>
        <v>2 B 4 A</v>
      </c>
      <c r="AJ1957" s="10" t="str">
        <f t="shared" si="600"/>
        <v>31231083</v>
      </c>
    </row>
    <row r="1958" spans="1:36" ht="15" x14ac:dyDescent="0.25">
      <c r="A1958" s="11" t="s">
        <v>7450</v>
      </c>
      <c r="B1958" s="11" t="s">
        <v>7451</v>
      </c>
      <c r="C1958" s="11" t="s">
        <v>85</v>
      </c>
      <c r="D1958" s="11" t="s">
        <v>86</v>
      </c>
      <c r="E1958" s="11" t="s">
        <v>7452</v>
      </c>
      <c r="F1958" s="11" t="s">
        <v>7453</v>
      </c>
      <c r="G1958" s="11" t="s">
        <v>89</v>
      </c>
      <c r="H1958" s="11" t="s">
        <v>90</v>
      </c>
      <c r="I1958" s="12">
        <v>2</v>
      </c>
      <c r="J1958" s="11" t="s">
        <v>91</v>
      </c>
      <c r="K1958" s="11" t="s">
        <v>92</v>
      </c>
      <c r="L1958" s="13">
        <v>650</v>
      </c>
      <c r="M1958" s="11" t="s">
        <v>89</v>
      </c>
      <c r="N1958" s="12">
        <v>1</v>
      </c>
      <c r="O1958" s="10">
        <f t="shared" si="584"/>
        <v>14</v>
      </c>
      <c r="P1958" s="10" t="str">
        <f t="shared" si="594"/>
        <v/>
      </c>
      <c r="Q1958" s="10">
        <f t="shared" si="595"/>
        <v>20</v>
      </c>
      <c r="R1958" s="10">
        <f t="shared" si="596"/>
        <v>28</v>
      </c>
      <c r="S1958" s="10" t="str">
        <f t="shared" si="597"/>
        <v>312_2965</v>
      </c>
      <c r="V1958" cm="1">
        <f t="array" ref="V1958">MIN(IFERROR(FIND(_xlfn.SEQUENCE(10,,CHAR(48)),F1958),""))</f>
        <v>8</v>
      </c>
      <c r="W1958" s="25" cm="1">
        <f t="array" ref="W1958">MIN(IFERROR(FIND(_xlfn.SEQUENCE(10,,CHAR(48)),B1958),""))</f>
        <v>21</v>
      </c>
      <c r="X1958" s="10">
        <f t="shared" si="585"/>
        <v>15</v>
      </c>
      <c r="Y1958" s="17" t="str">
        <f t="shared" si="586"/>
        <v xml:space="preserve">came embouti </v>
      </c>
      <c r="Z1958" s="10" t="str">
        <f t="shared" si="587"/>
        <v>312_2965</v>
      </c>
      <c r="AA1958" s="10" t="str">
        <f t="shared" si="588"/>
        <v>312_2965</v>
      </c>
      <c r="AB1958" s="10" t="str">
        <f t="shared" si="589"/>
        <v>2 B 4 B</v>
      </c>
      <c r="AC1958" s="14">
        <f t="shared" si="590"/>
        <v>2</v>
      </c>
      <c r="AD1958" s="10" t="str">
        <f t="shared" si="591"/>
        <v>312_2965 / 31235582</v>
      </c>
      <c r="AE1958" s="10" t="str">
        <f t="shared" si="592"/>
        <v>31235582</v>
      </c>
      <c r="AG1958" s="10" t="str">
        <f t="shared" si="593"/>
        <v>312_2965</v>
      </c>
      <c r="AH1958" s="10" t="str">
        <f t="shared" si="598"/>
        <v xml:space="preserve">came embouti </v>
      </c>
      <c r="AI1958" s="10" t="str">
        <f t="shared" si="599"/>
        <v>2 B 4 B</v>
      </c>
      <c r="AJ1958" s="10" t="str">
        <f t="shared" si="600"/>
        <v>31235582</v>
      </c>
    </row>
    <row r="1959" spans="1:36" ht="15" x14ac:dyDescent="0.25">
      <c r="A1959" s="11" t="s">
        <v>5316</v>
      </c>
      <c r="B1959" s="11" t="s">
        <v>5317</v>
      </c>
      <c r="C1959" s="11" t="s">
        <v>85</v>
      </c>
      <c r="D1959" s="11" t="s">
        <v>86</v>
      </c>
      <c r="E1959" s="11" t="s">
        <v>5318</v>
      </c>
      <c r="F1959" s="11" t="s">
        <v>5319</v>
      </c>
      <c r="G1959" s="11" t="s">
        <v>89</v>
      </c>
      <c r="H1959" s="11" t="s">
        <v>90</v>
      </c>
      <c r="I1959" s="12">
        <v>6</v>
      </c>
      <c r="J1959" s="11" t="s">
        <v>91</v>
      </c>
      <c r="K1959" s="11" t="s">
        <v>92</v>
      </c>
      <c r="L1959" s="13">
        <v>180</v>
      </c>
      <c r="M1959" s="11" t="s">
        <v>89</v>
      </c>
      <c r="N1959" s="12">
        <v>1</v>
      </c>
      <c r="O1959" s="10" t="str">
        <f t="shared" si="584"/>
        <v/>
      </c>
      <c r="P1959" s="10" t="str">
        <f t="shared" si="594"/>
        <v/>
      </c>
      <c r="Q1959" s="10" t="str">
        <f t="shared" si="595"/>
        <v/>
      </c>
      <c r="R1959" s="10">
        <f t="shared" si="596"/>
        <v>27</v>
      </c>
      <c r="S1959" s="10" t="str">
        <f t="shared" si="597"/>
        <v/>
      </c>
      <c r="V1959" cm="1">
        <f t="array" ref="V1959">MIN(IFERROR(FIND(_xlfn.SEQUENCE(10,,CHAR(48)),F1959),""))</f>
        <v>8</v>
      </c>
      <c r="W1959" s="25" cm="1">
        <f t="array" ref="W1959">MIN(IFERROR(FIND(_xlfn.SEQUENCE(10,,CHAR(48)),B1959),""))</f>
        <v>20</v>
      </c>
      <c r="X1959" s="10">
        <f t="shared" si="585"/>
        <v>15</v>
      </c>
      <c r="Y1959" s="17" t="str">
        <f t="shared" si="586"/>
        <v xml:space="preserve">POINCON DE DECOUPE </v>
      </c>
      <c r="Z1959" s="10" t="str">
        <f t="shared" si="587"/>
        <v>312_1720</v>
      </c>
      <c r="AA1959" s="10" t="str">
        <f t="shared" si="588"/>
        <v>312_1720</v>
      </c>
      <c r="AB1959" s="10" t="str">
        <f t="shared" si="589"/>
        <v>2 B 7 A</v>
      </c>
      <c r="AC1959" s="14">
        <f t="shared" si="590"/>
        <v>6</v>
      </c>
      <c r="AD1959" s="10" t="str">
        <f t="shared" si="591"/>
        <v>312_1720 / 29069260</v>
      </c>
      <c r="AE1959" s="10" t="str">
        <f t="shared" si="592"/>
        <v>29069260</v>
      </c>
      <c r="AG1959" s="10" t="str">
        <f t="shared" si="593"/>
        <v>312_1720</v>
      </c>
      <c r="AH1959" s="10" t="str">
        <f t="shared" si="598"/>
        <v xml:space="preserve">POINCON DE DECOUPE </v>
      </c>
      <c r="AI1959" s="10" t="str">
        <f t="shared" si="599"/>
        <v>2 B 7 A</v>
      </c>
      <c r="AJ1959" s="10" t="str">
        <f t="shared" si="600"/>
        <v>29069260</v>
      </c>
    </row>
    <row r="1960" spans="1:36" ht="15" x14ac:dyDescent="0.25">
      <c r="A1960" s="11" t="s">
        <v>10510</v>
      </c>
      <c r="B1960" s="11" t="s">
        <v>10511</v>
      </c>
      <c r="C1960" s="11" t="s">
        <v>85</v>
      </c>
      <c r="D1960" s="11" t="s">
        <v>86</v>
      </c>
      <c r="E1960" s="11" t="s">
        <v>6448</v>
      </c>
      <c r="F1960" s="11" t="s">
        <v>493</v>
      </c>
      <c r="G1960" s="11" t="s">
        <v>89</v>
      </c>
      <c r="H1960" s="11" t="s">
        <v>90</v>
      </c>
      <c r="I1960" s="12">
        <v>100</v>
      </c>
      <c r="J1960" s="11" t="s">
        <v>91</v>
      </c>
      <c r="K1960" s="11" t="s">
        <v>92</v>
      </c>
      <c r="L1960" s="13">
        <v>55</v>
      </c>
      <c r="M1960" s="11" t="s">
        <v>89</v>
      </c>
      <c r="N1960" s="12">
        <v>1</v>
      </c>
      <c r="O1960" s="10" t="str">
        <f t="shared" si="584"/>
        <v/>
      </c>
      <c r="P1960" s="10" t="str">
        <f t="shared" si="594"/>
        <v/>
      </c>
      <c r="Q1960" s="10" t="str">
        <f t="shared" si="595"/>
        <v/>
      </c>
      <c r="R1960" s="10">
        <f t="shared" si="596"/>
        <v>16</v>
      </c>
      <c r="S1960" s="10" t="str">
        <f t="shared" si="597"/>
        <v/>
      </c>
      <c r="V1960" cm="1">
        <f t="array" ref="V1960">MIN(IFERROR(FIND(_xlfn.SEQUENCE(10,,CHAR(48)),F1960),""))</f>
        <v>8</v>
      </c>
      <c r="W1960" s="25" cm="1">
        <f t="array" ref="W1960">MIN(IFERROR(FIND(_xlfn.SEQUENCE(10,,CHAR(48)),B1960),""))</f>
        <v>9</v>
      </c>
      <c r="X1960" s="10">
        <f t="shared" si="585"/>
        <v>15</v>
      </c>
      <c r="Y1960" s="17" t="str">
        <f t="shared" si="586"/>
        <v xml:space="preserve">POINCON </v>
      </c>
      <c r="Z1960" s="10" t="str">
        <f t="shared" si="587"/>
        <v>611_1260</v>
      </c>
      <c r="AA1960" s="10" t="str">
        <f t="shared" si="588"/>
        <v>611_1260</v>
      </c>
      <c r="AB1960" s="10" t="str">
        <f t="shared" si="589"/>
        <v>1 A 8 I</v>
      </c>
      <c r="AC1960" s="14">
        <f t="shared" si="590"/>
        <v>100</v>
      </c>
      <c r="AD1960" s="10" t="str">
        <f t="shared" si="591"/>
        <v>611_1260 / 29063473</v>
      </c>
      <c r="AE1960" s="10" t="str">
        <f t="shared" si="592"/>
        <v>29063473</v>
      </c>
      <c r="AG1960" s="10" t="str">
        <f t="shared" si="593"/>
        <v>611_1260</v>
      </c>
      <c r="AH1960" s="10" t="str">
        <f t="shared" si="598"/>
        <v xml:space="preserve">POINCON </v>
      </c>
      <c r="AI1960" s="10" t="str">
        <f t="shared" si="599"/>
        <v>1 A 8 I</v>
      </c>
      <c r="AJ1960" s="10" t="str">
        <f t="shared" si="600"/>
        <v>29063473</v>
      </c>
    </row>
    <row r="1961" spans="1:36" ht="15" x14ac:dyDescent="0.25">
      <c r="A1961" s="11" t="s">
        <v>10512</v>
      </c>
      <c r="B1961" s="11" t="s">
        <v>10513</v>
      </c>
      <c r="C1961" s="11" t="s">
        <v>85</v>
      </c>
      <c r="D1961" s="11" t="s">
        <v>86</v>
      </c>
      <c r="E1961" s="11" t="s">
        <v>10514</v>
      </c>
      <c r="F1961" s="11" t="s">
        <v>10515</v>
      </c>
      <c r="G1961" s="11" t="s">
        <v>89</v>
      </c>
      <c r="H1961" s="11" t="s">
        <v>90</v>
      </c>
      <c r="I1961" s="12">
        <v>0</v>
      </c>
      <c r="J1961" s="11" t="s">
        <v>91</v>
      </c>
      <c r="K1961" s="11" t="s">
        <v>92</v>
      </c>
      <c r="L1961" s="13">
        <v>80</v>
      </c>
      <c r="M1961" s="11" t="s">
        <v>89</v>
      </c>
      <c r="N1961" s="12">
        <v>1</v>
      </c>
      <c r="O1961" s="10" t="str">
        <f t="shared" si="584"/>
        <v/>
      </c>
      <c r="P1961" s="10" t="str">
        <f t="shared" si="594"/>
        <v/>
      </c>
      <c r="Q1961" s="10" t="str">
        <f t="shared" si="595"/>
        <v/>
      </c>
      <c r="R1961" s="10">
        <f t="shared" si="596"/>
        <v>15</v>
      </c>
      <c r="S1961" s="10" t="str">
        <f t="shared" si="597"/>
        <v/>
      </c>
      <c r="V1961" cm="1">
        <f t="array" ref="V1961">MIN(IFERROR(FIND(_xlfn.SEQUENCE(10,,CHAR(48)),F1961),""))</f>
        <v>8</v>
      </c>
      <c r="W1961" s="25" cm="1">
        <f t="array" ref="W1961">MIN(IFERROR(FIND(_xlfn.SEQUENCE(10,,CHAR(48)),B1961),""))</f>
        <v>9</v>
      </c>
      <c r="X1961" s="10">
        <f t="shared" si="585"/>
        <v>15</v>
      </c>
      <c r="Y1961" s="17" t="str">
        <f t="shared" si="586"/>
        <v xml:space="preserve">POINCON </v>
      </c>
      <c r="Z1961" s="10" t="str">
        <f t="shared" si="587"/>
        <v>611_0836</v>
      </c>
      <c r="AA1961" s="10" t="str">
        <f t="shared" si="588"/>
        <v>611_0836</v>
      </c>
      <c r="AB1961" s="10" t="str">
        <f t="shared" si="589"/>
        <v>1 A 8 H</v>
      </c>
      <c r="AC1961" s="14">
        <f t="shared" si="590"/>
        <v>0</v>
      </c>
      <c r="AD1961" s="10" t="str">
        <f t="shared" si="591"/>
        <v>611_0836 / 29063500</v>
      </c>
      <c r="AE1961" s="10" t="str">
        <f t="shared" si="592"/>
        <v>29063500</v>
      </c>
      <c r="AG1961" s="10" t="str">
        <f t="shared" si="593"/>
        <v>611_0836</v>
      </c>
      <c r="AH1961" s="10" t="str">
        <f t="shared" si="598"/>
        <v xml:space="preserve">POINCON </v>
      </c>
      <c r="AI1961" s="10" t="str">
        <f t="shared" si="599"/>
        <v>1 A 8 H</v>
      </c>
      <c r="AJ1961" s="10" t="str">
        <f t="shared" si="600"/>
        <v>29063500</v>
      </c>
    </row>
    <row r="1962" spans="1:36" ht="15" x14ac:dyDescent="0.25">
      <c r="A1962" s="11" t="s">
        <v>10516</v>
      </c>
      <c r="B1962" s="11" t="s">
        <v>10517</v>
      </c>
      <c r="C1962" s="11" t="s">
        <v>85</v>
      </c>
      <c r="D1962" s="11" t="s">
        <v>86</v>
      </c>
      <c r="E1962" s="11" t="s">
        <v>10514</v>
      </c>
      <c r="F1962" s="11" t="s">
        <v>10518</v>
      </c>
      <c r="G1962" s="11" t="s">
        <v>89</v>
      </c>
      <c r="H1962" s="11" t="s">
        <v>90</v>
      </c>
      <c r="I1962" s="12">
        <v>100</v>
      </c>
      <c r="J1962" s="11" t="s">
        <v>91</v>
      </c>
      <c r="K1962" s="11" t="s">
        <v>92</v>
      </c>
      <c r="L1962" s="13">
        <v>60</v>
      </c>
      <c r="M1962" s="11" t="s">
        <v>89</v>
      </c>
      <c r="N1962" s="12">
        <v>1</v>
      </c>
      <c r="O1962" s="10" t="str">
        <f t="shared" si="584"/>
        <v/>
      </c>
      <c r="P1962" s="10" t="str">
        <f t="shared" si="594"/>
        <v/>
      </c>
      <c r="Q1962" s="10" t="str">
        <f t="shared" si="595"/>
        <v/>
      </c>
      <c r="R1962" s="10">
        <f t="shared" si="596"/>
        <v>15</v>
      </c>
      <c r="S1962" s="10" t="str">
        <f t="shared" si="597"/>
        <v/>
      </c>
      <c r="V1962" cm="1">
        <f t="array" ref="V1962">MIN(IFERROR(FIND(_xlfn.SEQUENCE(10,,CHAR(48)),F1962),""))</f>
        <v>8</v>
      </c>
      <c r="W1962" s="25" cm="1">
        <f t="array" ref="W1962">MIN(IFERROR(FIND(_xlfn.SEQUENCE(10,,CHAR(48)),B1962),""))</f>
        <v>9</v>
      </c>
      <c r="X1962" s="10">
        <f t="shared" si="585"/>
        <v>15</v>
      </c>
      <c r="Y1962" s="17" t="str">
        <f t="shared" si="586"/>
        <v xml:space="preserve">MATRICE </v>
      </c>
      <c r="Z1962" s="10" t="str">
        <f t="shared" si="587"/>
        <v>611_0837</v>
      </c>
      <c r="AA1962" s="10" t="str">
        <f t="shared" si="588"/>
        <v>611_0837</v>
      </c>
      <c r="AB1962" s="10" t="str">
        <f t="shared" si="589"/>
        <v>1 A 8 H</v>
      </c>
      <c r="AC1962" s="14">
        <f t="shared" si="590"/>
        <v>100</v>
      </c>
      <c r="AD1962" s="10" t="str">
        <f t="shared" si="591"/>
        <v>611_0837 / 29063501</v>
      </c>
      <c r="AE1962" s="10" t="str">
        <f t="shared" si="592"/>
        <v>29063501</v>
      </c>
      <c r="AG1962" s="10" t="str">
        <f t="shared" si="593"/>
        <v>611_0837</v>
      </c>
      <c r="AH1962" s="10" t="str">
        <f t="shared" si="598"/>
        <v xml:space="preserve">MATRICE </v>
      </c>
      <c r="AI1962" s="10" t="str">
        <f t="shared" si="599"/>
        <v>1 A 8 H</v>
      </c>
      <c r="AJ1962" s="10" t="str">
        <f t="shared" si="600"/>
        <v>29063501</v>
      </c>
    </row>
    <row r="1963" spans="1:36" ht="15" x14ac:dyDescent="0.25">
      <c r="A1963" s="11" t="s">
        <v>5312</v>
      </c>
      <c r="B1963" s="11" t="s">
        <v>5313</v>
      </c>
      <c r="C1963" s="11" t="s">
        <v>85</v>
      </c>
      <c r="D1963" s="11" t="s">
        <v>86</v>
      </c>
      <c r="E1963" s="11" t="s">
        <v>5314</v>
      </c>
      <c r="F1963" s="11" t="s">
        <v>5315</v>
      </c>
      <c r="G1963" s="11" t="s">
        <v>89</v>
      </c>
      <c r="H1963" s="11" t="s">
        <v>90</v>
      </c>
      <c r="I1963" s="12">
        <v>5</v>
      </c>
      <c r="J1963" s="11" t="s">
        <v>91</v>
      </c>
      <c r="K1963" s="11" t="s">
        <v>92</v>
      </c>
      <c r="L1963" s="13">
        <v>140</v>
      </c>
      <c r="M1963" s="11" t="s">
        <v>89</v>
      </c>
      <c r="N1963" s="12">
        <v>1</v>
      </c>
      <c r="O1963" s="10" t="str">
        <f t="shared" si="584"/>
        <v/>
      </c>
      <c r="P1963" s="10" t="str">
        <f t="shared" si="594"/>
        <v/>
      </c>
      <c r="Q1963" s="10" t="str">
        <f t="shared" si="595"/>
        <v/>
      </c>
      <c r="R1963" s="10">
        <f t="shared" si="596"/>
        <v>27</v>
      </c>
      <c r="S1963" s="10" t="str">
        <f t="shared" si="597"/>
        <v/>
      </c>
      <c r="V1963" cm="1">
        <f t="array" ref="V1963">MIN(IFERROR(FIND(_xlfn.SEQUENCE(10,,CHAR(48)),F1963),""))</f>
        <v>8</v>
      </c>
      <c r="W1963" s="25" cm="1">
        <f t="array" ref="W1963">MIN(IFERROR(FIND(_xlfn.SEQUENCE(10,,CHAR(48)),B1963),""))</f>
        <v>20</v>
      </c>
      <c r="X1963" s="10">
        <f t="shared" si="585"/>
        <v>15</v>
      </c>
      <c r="Y1963" s="17" t="str">
        <f t="shared" si="586"/>
        <v xml:space="preserve">MATRICE DE DECOUPE </v>
      </c>
      <c r="Z1963" s="10" t="str">
        <f t="shared" si="587"/>
        <v>312_1721</v>
      </c>
      <c r="AA1963" s="10" t="str">
        <f t="shared" si="588"/>
        <v>312_1721</v>
      </c>
      <c r="AB1963" s="10" t="str">
        <f t="shared" si="589"/>
        <v>2 B 7 B</v>
      </c>
      <c r="AC1963" s="14">
        <f t="shared" si="590"/>
        <v>5</v>
      </c>
      <c r="AD1963" s="10" t="str">
        <f t="shared" si="591"/>
        <v>312_1721 / 29069259</v>
      </c>
      <c r="AE1963" s="10" t="str">
        <f t="shared" si="592"/>
        <v>29069259</v>
      </c>
      <c r="AG1963" s="10" t="str">
        <f t="shared" si="593"/>
        <v>312_1721</v>
      </c>
      <c r="AH1963" s="10" t="str">
        <f t="shared" si="598"/>
        <v xml:space="preserve">MATRICE DE DECOUPE </v>
      </c>
      <c r="AI1963" s="10" t="str">
        <f t="shared" si="599"/>
        <v>2 B 7 B</v>
      </c>
      <c r="AJ1963" s="10" t="str">
        <f t="shared" si="600"/>
        <v>29069259</v>
      </c>
    </row>
    <row r="1964" spans="1:36" ht="15" x14ac:dyDescent="0.25">
      <c r="A1964" s="11" t="s">
        <v>9036</v>
      </c>
      <c r="B1964" s="11" t="s">
        <v>9037</v>
      </c>
      <c r="C1964" s="11" t="s">
        <v>85</v>
      </c>
      <c r="D1964" s="11" t="s">
        <v>86</v>
      </c>
      <c r="E1964" s="11" t="s">
        <v>9038</v>
      </c>
      <c r="F1964" s="11" t="s">
        <v>9039</v>
      </c>
      <c r="G1964" s="11" t="s">
        <v>89</v>
      </c>
      <c r="H1964" s="11" t="s">
        <v>90</v>
      </c>
      <c r="I1964" s="12">
        <v>3</v>
      </c>
      <c r="J1964" s="11" t="s">
        <v>91</v>
      </c>
      <c r="K1964" s="11" t="s">
        <v>92</v>
      </c>
      <c r="L1964" s="13">
        <v>90</v>
      </c>
      <c r="M1964" s="11" t="s">
        <v>89</v>
      </c>
      <c r="N1964" s="12">
        <v>1</v>
      </c>
      <c r="O1964" s="10" t="str">
        <f t="shared" si="584"/>
        <v/>
      </c>
      <c r="P1964" s="10" t="str">
        <f t="shared" si="594"/>
        <v/>
      </c>
      <c r="Q1964" s="10" t="str">
        <f t="shared" si="595"/>
        <v/>
      </c>
      <c r="R1964" s="10">
        <f t="shared" si="596"/>
        <v>23</v>
      </c>
      <c r="S1964" s="10" t="str">
        <f t="shared" si="597"/>
        <v/>
      </c>
      <c r="V1964" cm="1">
        <f t="array" ref="V1964">MIN(IFERROR(FIND(_xlfn.SEQUENCE(10,,CHAR(48)),F1964),""))</f>
        <v>8</v>
      </c>
      <c r="W1964" s="25" cm="1">
        <f t="array" ref="W1964">MIN(IFERROR(FIND(_xlfn.SEQUENCE(10,,CHAR(48)),B1964),""))</f>
        <v>16</v>
      </c>
      <c r="X1964" s="10">
        <f t="shared" si="585"/>
        <v>15</v>
      </c>
      <c r="Y1964" s="17" t="str">
        <f t="shared" si="586"/>
        <v>PRESSE FLAN ACY</v>
      </c>
      <c r="Z1964" s="10" t="str">
        <f t="shared" si="587"/>
        <v>312_1724</v>
      </c>
      <c r="AA1964" s="10" t="str">
        <f t="shared" si="588"/>
        <v>312_1724</v>
      </c>
      <c r="AB1964" s="10" t="str">
        <f t="shared" si="589"/>
        <v>2 B 7 C</v>
      </c>
      <c r="AC1964" s="14">
        <f t="shared" si="590"/>
        <v>3</v>
      </c>
      <c r="AD1964" s="10" t="str">
        <f t="shared" si="591"/>
        <v>312_1724 / 29063957</v>
      </c>
      <c r="AE1964" s="10" t="str">
        <f t="shared" si="592"/>
        <v>29063957</v>
      </c>
      <c r="AG1964" s="10" t="str">
        <f t="shared" si="593"/>
        <v>312_1724</v>
      </c>
      <c r="AH1964" s="10" t="str">
        <f t="shared" si="598"/>
        <v>PRESSE FLAN ACY</v>
      </c>
      <c r="AI1964" s="10" t="str">
        <f t="shared" si="599"/>
        <v>2 B 7 C</v>
      </c>
      <c r="AJ1964" s="10" t="str">
        <f t="shared" si="600"/>
        <v>29063957</v>
      </c>
    </row>
    <row r="1965" spans="1:36" ht="15" x14ac:dyDescent="0.25">
      <c r="A1965" s="11" t="s">
        <v>9040</v>
      </c>
      <c r="B1965" s="11" t="s">
        <v>9041</v>
      </c>
      <c r="C1965" s="11" t="s">
        <v>85</v>
      </c>
      <c r="D1965" s="11" t="s">
        <v>86</v>
      </c>
      <c r="E1965" s="11" t="s">
        <v>9038</v>
      </c>
      <c r="F1965" s="11" t="s">
        <v>9042</v>
      </c>
      <c r="G1965" s="11" t="s">
        <v>89</v>
      </c>
      <c r="H1965" s="11" t="s">
        <v>90</v>
      </c>
      <c r="I1965" s="12">
        <v>2</v>
      </c>
      <c r="J1965" s="11" t="s">
        <v>91</v>
      </c>
      <c r="K1965" s="11" t="s">
        <v>92</v>
      </c>
      <c r="L1965" s="13">
        <v>98.52</v>
      </c>
      <c r="M1965" s="11" t="s">
        <v>89</v>
      </c>
      <c r="N1965" s="12">
        <v>1</v>
      </c>
      <c r="O1965" s="10" t="str">
        <f t="shared" si="584"/>
        <v/>
      </c>
      <c r="P1965" s="10" t="str">
        <f t="shared" si="594"/>
        <v/>
      </c>
      <c r="Q1965" s="10" t="str">
        <f t="shared" si="595"/>
        <v/>
      </c>
      <c r="R1965" s="10">
        <f t="shared" si="596"/>
        <v>20</v>
      </c>
      <c r="S1965" s="10" t="str">
        <f t="shared" si="597"/>
        <v/>
      </c>
      <c r="V1965" cm="1">
        <f t="array" ref="V1965">MIN(IFERROR(FIND(_xlfn.SEQUENCE(10,,CHAR(48)),F1965),""))</f>
        <v>8</v>
      </c>
      <c r="W1965" s="25" cm="1">
        <f t="array" ref="W1965">MIN(IFERROR(FIND(_xlfn.SEQUENCE(10,,CHAR(48)),B1965),""))</f>
        <v>13</v>
      </c>
      <c r="X1965" s="10">
        <f t="shared" si="585"/>
        <v>15</v>
      </c>
      <c r="Y1965" s="17" t="str">
        <f t="shared" si="586"/>
        <v>CENTREUR ACY</v>
      </c>
      <c r="Z1965" s="10" t="str">
        <f t="shared" si="587"/>
        <v>312_1719</v>
      </c>
      <c r="AA1965" s="10" t="str">
        <f t="shared" si="588"/>
        <v>312_1719</v>
      </c>
      <c r="AB1965" s="10" t="str">
        <f t="shared" si="589"/>
        <v>2 B 7 C</v>
      </c>
      <c r="AC1965" s="14">
        <f t="shared" si="590"/>
        <v>2</v>
      </c>
      <c r="AD1965" s="10" t="str">
        <f t="shared" si="591"/>
        <v>312_1719 / 29063958</v>
      </c>
      <c r="AE1965" s="10" t="str">
        <f t="shared" si="592"/>
        <v>29063958</v>
      </c>
      <c r="AG1965" s="10" t="str">
        <f t="shared" si="593"/>
        <v>312_1719</v>
      </c>
      <c r="AH1965" s="10" t="str">
        <f t="shared" si="598"/>
        <v>CENTREUR ACY</v>
      </c>
      <c r="AI1965" s="10" t="str">
        <f t="shared" si="599"/>
        <v>2 B 7 C</v>
      </c>
      <c r="AJ1965" s="10" t="str">
        <f t="shared" si="600"/>
        <v>29063958</v>
      </c>
    </row>
    <row r="1966" spans="1:36" ht="15" x14ac:dyDescent="0.25">
      <c r="A1966" s="11" t="s">
        <v>8691</v>
      </c>
      <c r="B1966" s="11" t="s">
        <v>8692</v>
      </c>
      <c r="C1966" s="11" t="s">
        <v>85</v>
      </c>
      <c r="D1966" s="11" t="s">
        <v>86</v>
      </c>
      <c r="E1966" s="11" t="s">
        <v>8693</v>
      </c>
      <c r="F1966" s="11" t="s">
        <v>8694</v>
      </c>
      <c r="G1966" s="11" t="s">
        <v>89</v>
      </c>
      <c r="H1966" s="11" t="s">
        <v>90</v>
      </c>
      <c r="I1966" s="12">
        <v>4</v>
      </c>
      <c r="J1966" s="11" t="s">
        <v>91</v>
      </c>
      <c r="K1966" s="11" t="s">
        <v>92</v>
      </c>
      <c r="L1966" s="13">
        <v>98.52</v>
      </c>
      <c r="M1966" s="11" t="s">
        <v>89</v>
      </c>
      <c r="N1966" s="12">
        <v>1</v>
      </c>
      <c r="O1966" s="10" t="str">
        <f t="shared" si="584"/>
        <v/>
      </c>
      <c r="P1966" s="10" t="str">
        <f t="shared" si="594"/>
        <v/>
      </c>
      <c r="Q1966" s="10" t="str">
        <f t="shared" si="595"/>
        <v/>
      </c>
      <c r="R1966" s="10">
        <f t="shared" si="596"/>
        <v>15</v>
      </c>
      <c r="S1966" s="10" t="str">
        <f t="shared" si="597"/>
        <v/>
      </c>
      <c r="V1966" cm="1">
        <f t="array" ref="V1966">MIN(IFERROR(FIND(_xlfn.SEQUENCE(10,,CHAR(48)),F1966),""))</f>
        <v>8</v>
      </c>
      <c r="W1966" s="25" cm="1">
        <f t="array" ref="W1966">MIN(IFERROR(FIND(_xlfn.SEQUENCE(10,,CHAR(48)),B1966),""))</f>
        <v>8</v>
      </c>
      <c r="X1966" s="10">
        <f t="shared" si="585"/>
        <v>15</v>
      </c>
      <c r="Y1966" s="17" t="str">
        <f t="shared" si="586"/>
        <v xml:space="preserve">ANNEAU </v>
      </c>
      <c r="Z1966" s="10" t="str">
        <f t="shared" si="587"/>
        <v>312_2208</v>
      </c>
      <c r="AA1966" s="10" t="str">
        <f t="shared" si="588"/>
        <v>312_2208</v>
      </c>
      <c r="AB1966" s="10" t="str">
        <f t="shared" si="589"/>
        <v>2 B 7 D</v>
      </c>
      <c r="AC1966" s="14">
        <f t="shared" si="590"/>
        <v>4</v>
      </c>
      <c r="AD1966" s="10" t="str">
        <f t="shared" si="591"/>
        <v>312_2208 / 29063760</v>
      </c>
      <c r="AE1966" s="10" t="str">
        <f t="shared" si="592"/>
        <v>29063760</v>
      </c>
      <c r="AG1966" s="10" t="str">
        <f t="shared" si="593"/>
        <v>312_2208</v>
      </c>
      <c r="AH1966" s="10" t="str">
        <f t="shared" si="598"/>
        <v xml:space="preserve">ANNEAU </v>
      </c>
      <c r="AI1966" s="10" t="str">
        <f t="shared" si="599"/>
        <v>2 B 7 D</v>
      </c>
      <c r="AJ1966" s="10" t="str">
        <f t="shared" si="600"/>
        <v>29063760</v>
      </c>
    </row>
    <row r="1967" spans="1:36" ht="15" x14ac:dyDescent="0.25">
      <c r="A1967" s="11" t="s">
        <v>9047</v>
      </c>
      <c r="B1967" s="11" t="s">
        <v>9048</v>
      </c>
      <c r="C1967" s="11" t="s">
        <v>85</v>
      </c>
      <c r="D1967" s="11" t="s">
        <v>86</v>
      </c>
      <c r="E1967" s="11" t="s">
        <v>8693</v>
      </c>
      <c r="F1967" s="11" t="s">
        <v>9049</v>
      </c>
      <c r="G1967" s="11" t="s">
        <v>89</v>
      </c>
      <c r="H1967" s="11" t="s">
        <v>90</v>
      </c>
      <c r="I1967" s="12">
        <v>3</v>
      </c>
      <c r="J1967" s="11" t="s">
        <v>91</v>
      </c>
      <c r="K1967" s="11" t="s">
        <v>92</v>
      </c>
      <c r="L1967" s="13">
        <v>220</v>
      </c>
      <c r="M1967" s="11" t="s">
        <v>89</v>
      </c>
      <c r="N1967" s="12">
        <v>1</v>
      </c>
      <c r="O1967" s="10" t="str">
        <f t="shared" si="584"/>
        <v/>
      </c>
      <c r="P1967" s="10" t="str">
        <f t="shared" si="594"/>
        <v/>
      </c>
      <c r="Q1967" s="10" t="str">
        <f t="shared" si="595"/>
        <v/>
      </c>
      <c r="R1967" s="10">
        <f t="shared" si="596"/>
        <v>15</v>
      </c>
      <c r="S1967" s="10" t="str">
        <f t="shared" si="597"/>
        <v/>
      </c>
      <c r="V1967" cm="1">
        <f t="array" ref="V1967">MIN(IFERROR(FIND(_xlfn.SEQUENCE(10,,CHAR(48)),F1967),""))</f>
        <v>8</v>
      </c>
      <c r="W1967" s="25" cm="1">
        <f t="array" ref="W1967">MIN(IFERROR(FIND(_xlfn.SEQUENCE(10,,CHAR(48)),B1967),""))</f>
        <v>8</v>
      </c>
      <c r="X1967" s="10">
        <f t="shared" si="585"/>
        <v>15</v>
      </c>
      <c r="Y1967" s="17" t="str">
        <f t="shared" si="586"/>
        <v xml:space="preserve">ANNEAU </v>
      </c>
      <c r="Z1967" s="10" t="str">
        <f t="shared" si="587"/>
        <v>312_1715</v>
      </c>
      <c r="AA1967" s="10" t="str">
        <f t="shared" si="588"/>
        <v>312_1715</v>
      </c>
      <c r="AB1967" s="10" t="str">
        <f t="shared" si="589"/>
        <v>2 B 7 D</v>
      </c>
      <c r="AC1967" s="14">
        <f t="shared" si="590"/>
        <v>3</v>
      </c>
      <c r="AD1967" s="10" t="str">
        <f t="shared" si="591"/>
        <v>312_1715 / 29063963</v>
      </c>
      <c r="AE1967" s="10" t="str">
        <f t="shared" si="592"/>
        <v>29063963</v>
      </c>
      <c r="AG1967" s="10" t="str">
        <f t="shared" si="593"/>
        <v>312_1715</v>
      </c>
      <c r="AH1967" s="10" t="str">
        <f t="shared" si="598"/>
        <v xml:space="preserve">ANNEAU </v>
      </c>
      <c r="AI1967" s="10" t="str">
        <f t="shared" si="599"/>
        <v>2 B 7 D</v>
      </c>
      <c r="AJ1967" s="10" t="str">
        <f t="shared" si="600"/>
        <v>29063963</v>
      </c>
    </row>
    <row r="1968" spans="1:36" ht="15" x14ac:dyDescent="0.25">
      <c r="A1968" s="11" t="s">
        <v>10522</v>
      </c>
      <c r="B1968" s="11" t="s">
        <v>10523</v>
      </c>
      <c r="C1968" s="11" t="s">
        <v>85</v>
      </c>
      <c r="D1968" s="11" t="s">
        <v>86</v>
      </c>
      <c r="E1968" s="11" t="s">
        <v>89</v>
      </c>
      <c r="F1968" s="11" t="s">
        <v>10524</v>
      </c>
      <c r="G1968" s="11" t="s">
        <v>89</v>
      </c>
      <c r="H1968" s="11" t="s">
        <v>90</v>
      </c>
      <c r="I1968" s="12">
        <v>3</v>
      </c>
      <c r="J1968" s="11" t="s">
        <v>91</v>
      </c>
      <c r="K1968" s="11" t="s">
        <v>92</v>
      </c>
      <c r="L1968" s="13">
        <v>315</v>
      </c>
      <c r="M1968" s="11" t="s">
        <v>89</v>
      </c>
      <c r="N1968" s="12">
        <v>1</v>
      </c>
      <c r="O1968" s="10">
        <f t="shared" si="584"/>
        <v>9</v>
      </c>
      <c r="P1968" s="10" t="str">
        <f t="shared" si="594"/>
        <v/>
      </c>
      <c r="Q1968" s="10">
        <f t="shared" si="595"/>
        <v>15</v>
      </c>
      <c r="R1968" s="10">
        <f t="shared" si="596"/>
        <v>23</v>
      </c>
      <c r="S1968" s="10" t="str">
        <f t="shared" si="597"/>
        <v>611_3498</v>
      </c>
      <c r="V1968" cm="1">
        <f t="array" ref="V1968">MIN(IFERROR(FIND(_xlfn.SEQUENCE(10,,CHAR(48)),F1968),""))</f>
        <v>8</v>
      </c>
      <c r="W1968" s="25" cm="1">
        <f t="array" ref="W1968">MIN(IFERROR(FIND(_xlfn.SEQUENCE(10,,CHAR(48)),B1968),""))</f>
        <v>16</v>
      </c>
      <c r="X1968" s="10">
        <f t="shared" si="585"/>
        <v>15</v>
      </c>
      <c r="Y1968" s="17" t="str">
        <f t="shared" si="586"/>
        <v xml:space="preserve">Matrice </v>
      </c>
      <c r="Z1968" s="10" t="str">
        <f t="shared" si="587"/>
        <v>611_3498</v>
      </c>
      <c r="AA1968" s="10" t="str">
        <f t="shared" si="588"/>
        <v>611_3498</v>
      </c>
      <c r="AB1968" s="10" t="str">
        <f t="shared" si="589"/>
        <v>A créer</v>
      </c>
      <c r="AC1968" s="14">
        <f t="shared" si="590"/>
        <v>3</v>
      </c>
      <c r="AD1968" s="10" t="str">
        <f t="shared" si="591"/>
        <v>611_3498 / 31300334</v>
      </c>
      <c r="AE1968" s="10" t="str">
        <f t="shared" si="592"/>
        <v>31300334</v>
      </c>
      <c r="AG1968" s="10" t="str">
        <f t="shared" si="593"/>
        <v>611_3498</v>
      </c>
      <c r="AH1968" s="10" t="str">
        <f t="shared" si="598"/>
        <v xml:space="preserve">Matrice </v>
      </c>
      <c r="AI1968" s="10" t="str">
        <f t="shared" si="599"/>
        <v>A créer</v>
      </c>
      <c r="AJ1968" s="10" t="str">
        <f t="shared" si="600"/>
        <v>31300334</v>
      </c>
    </row>
    <row r="1969" spans="1:36" ht="15" x14ac:dyDescent="0.25">
      <c r="A1969" s="11" t="s">
        <v>9043</v>
      </c>
      <c r="B1969" s="11" t="s">
        <v>9044</v>
      </c>
      <c r="C1969" s="11" t="s">
        <v>85</v>
      </c>
      <c r="D1969" s="11" t="s">
        <v>86</v>
      </c>
      <c r="E1969" s="11" t="s">
        <v>9045</v>
      </c>
      <c r="F1969" s="11" t="s">
        <v>9046</v>
      </c>
      <c r="G1969" s="11" t="s">
        <v>89</v>
      </c>
      <c r="H1969" s="11" t="s">
        <v>90</v>
      </c>
      <c r="I1969" s="12">
        <v>3</v>
      </c>
      <c r="J1969" s="11" t="s">
        <v>91</v>
      </c>
      <c r="K1969" s="11" t="s">
        <v>92</v>
      </c>
      <c r="L1969" s="13">
        <v>190</v>
      </c>
      <c r="M1969" s="11" t="s">
        <v>89</v>
      </c>
      <c r="N1969" s="12">
        <v>1</v>
      </c>
      <c r="O1969" s="10" t="str">
        <f t="shared" si="584"/>
        <v/>
      </c>
      <c r="P1969" s="10" t="str">
        <f t="shared" si="594"/>
        <v/>
      </c>
      <c r="Q1969" s="10" t="str">
        <f t="shared" si="595"/>
        <v/>
      </c>
      <c r="R1969" s="10">
        <f t="shared" si="596"/>
        <v>20</v>
      </c>
      <c r="S1969" s="10" t="str">
        <f t="shared" si="597"/>
        <v/>
      </c>
      <c r="V1969" cm="1">
        <f t="array" ref="V1969">MIN(IFERROR(FIND(_xlfn.SEQUENCE(10,,CHAR(48)),F1969),""))</f>
        <v>8</v>
      </c>
      <c r="W1969" s="25" cm="1">
        <f t="array" ref="W1969">MIN(IFERROR(FIND(_xlfn.SEQUENCE(10,,CHAR(48)),B1969),""))</f>
        <v>13</v>
      </c>
      <c r="X1969" s="10">
        <f t="shared" si="585"/>
        <v>15</v>
      </c>
      <c r="Y1969" s="17" t="str">
        <f t="shared" si="586"/>
        <v>POUSSOIR ACY</v>
      </c>
      <c r="Z1969" s="10" t="str">
        <f t="shared" si="587"/>
        <v>312_1717</v>
      </c>
      <c r="AA1969" s="10" t="str">
        <f t="shared" si="588"/>
        <v>312_1717</v>
      </c>
      <c r="AB1969" s="10" t="str">
        <f t="shared" si="589"/>
        <v>2 B 7 E</v>
      </c>
      <c r="AC1969" s="14">
        <f t="shared" si="590"/>
        <v>3</v>
      </c>
      <c r="AD1969" s="10" t="str">
        <f t="shared" si="591"/>
        <v>312_1717 / 29063961</v>
      </c>
      <c r="AE1969" s="10" t="str">
        <f t="shared" si="592"/>
        <v>29063961</v>
      </c>
      <c r="AG1969" s="10" t="str">
        <f t="shared" si="593"/>
        <v>312_1717</v>
      </c>
      <c r="AH1969" s="10" t="str">
        <f t="shared" si="598"/>
        <v>POUSSOIR ACY</v>
      </c>
      <c r="AI1969" s="10" t="str">
        <f t="shared" si="599"/>
        <v>2 B 7 E</v>
      </c>
      <c r="AJ1969" s="10" t="str">
        <f t="shared" si="600"/>
        <v>29063961</v>
      </c>
    </row>
    <row r="1970" spans="1:36" ht="15" x14ac:dyDescent="0.25">
      <c r="A1970" s="11" t="s">
        <v>9053</v>
      </c>
      <c r="B1970" s="11" t="s">
        <v>9054</v>
      </c>
      <c r="C1970" s="11" t="s">
        <v>85</v>
      </c>
      <c r="D1970" s="11" t="s">
        <v>86</v>
      </c>
      <c r="E1970" s="11" t="s">
        <v>9045</v>
      </c>
      <c r="F1970" s="11" t="s">
        <v>9055</v>
      </c>
      <c r="G1970" s="11" t="s">
        <v>89</v>
      </c>
      <c r="H1970" s="11" t="s">
        <v>90</v>
      </c>
      <c r="I1970" s="12">
        <v>3</v>
      </c>
      <c r="J1970" s="11" t="s">
        <v>91</v>
      </c>
      <c r="K1970" s="11" t="s">
        <v>92</v>
      </c>
      <c r="L1970" s="13">
        <v>130</v>
      </c>
      <c r="M1970" s="11" t="s">
        <v>89</v>
      </c>
      <c r="N1970" s="12">
        <v>1</v>
      </c>
      <c r="O1970" s="10" t="str">
        <f t="shared" si="584"/>
        <v/>
      </c>
      <c r="P1970" s="10" t="str">
        <f t="shared" si="594"/>
        <v/>
      </c>
      <c r="Q1970" s="10" t="str">
        <f t="shared" si="595"/>
        <v/>
      </c>
      <c r="R1970" s="10">
        <f t="shared" si="596"/>
        <v>16</v>
      </c>
      <c r="S1970" s="10" t="str">
        <f t="shared" si="597"/>
        <v/>
      </c>
      <c r="V1970" cm="1">
        <f t="array" ref="V1970">MIN(IFERROR(FIND(_xlfn.SEQUENCE(10,,CHAR(48)),F1970),""))</f>
        <v>8</v>
      </c>
      <c r="W1970" s="25" cm="1">
        <f t="array" ref="W1970">MIN(IFERROR(FIND(_xlfn.SEQUENCE(10,,CHAR(48)),B1970),""))</f>
        <v>9</v>
      </c>
      <c r="X1970" s="10">
        <f t="shared" si="585"/>
        <v>15</v>
      </c>
      <c r="Y1970" s="17" t="str">
        <f t="shared" si="586"/>
        <v xml:space="preserve">MATRICE </v>
      </c>
      <c r="Z1970" s="10" t="str">
        <f t="shared" si="587"/>
        <v>312_1718</v>
      </c>
      <c r="AA1970" s="10" t="str">
        <f t="shared" si="588"/>
        <v>312_1718</v>
      </c>
      <c r="AB1970" s="10" t="str">
        <f t="shared" si="589"/>
        <v>2 B 7 E</v>
      </c>
      <c r="AC1970" s="14">
        <f t="shared" si="590"/>
        <v>3</v>
      </c>
      <c r="AD1970" s="10" t="str">
        <f t="shared" si="591"/>
        <v>312_1718 / 29063966</v>
      </c>
      <c r="AE1970" s="10" t="str">
        <f t="shared" si="592"/>
        <v>29063966</v>
      </c>
      <c r="AG1970" s="10" t="str">
        <f t="shared" si="593"/>
        <v>312_1718</v>
      </c>
      <c r="AH1970" s="10" t="str">
        <f t="shared" si="598"/>
        <v xml:space="preserve">MATRICE </v>
      </c>
      <c r="AI1970" s="10" t="str">
        <f t="shared" si="599"/>
        <v>2 B 7 E</v>
      </c>
      <c r="AJ1970" s="10" t="str">
        <f t="shared" si="600"/>
        <v>29063966</v>
      </c>
    </row>
    <row r="1971" spans="1:36" ht="15" x14ac:dyDescent="0.25">
      <c r="A1971" s="11" t="s">
        <v>9050</v>
      </c>
      <c r="B1971" s="11" t="s">
        <v>9051</v>
      </c>
      <c r="C1971" s="11" t="s">
        <v>85</v>
      </c>
      <c r="D1971" s="11" t="s">
        <v>86</v>
      </c>
      <c r="E1971" s="11" t="s">
        <v>9045</v>
      </c>
      <c r="F1971" s="11" t="s">
        <v>9052</v>
      </c>
      <c r="G1971" s="11" t="s">
        <v>89</v>
      </c>
      <c r="H1971" s="11" t="s">
        <v>90</v>
      </c>
      <c r="I1971" s="12">
        <v>4</v>
      </c>
      <c r="J1971" s="11" t="s">
        <v>91</v>
      </c>
      <c r="K1971" s="11" t="s">
        <v>92</v>
      </c>
      <c r="L1971" s="13">
        <v>350</v>
      </c>
      <c r="M1971" s="11" t="s">
        <v>89</v>
      </c>
      <c r="N1971" s="12">
        <v>1</v>
      </c>
      <c r="O1971" s="10" t="str">
        <f t="shared" si="584"/>
        <v/>
      </c>
      <c r="P1971" s="10" t="str">
        <f t="shared" si="594"/>
        <v/>
      </c>
      <c r="Q1971" s="10" t="str">
        <f t="shared" si="595"/>
        <v/>
      </c>
      <c r="R1971" s="10">
        <f t="shared" si="596"/>
        <v>20</v>
      </c>
      <c r="S1971" s="10" t="str">
        <f t="shared" si="597"/>
        <v/>
      </c>
      <c r="V1971" cm="1">
        <f t="array" ref="V1971">MIN(IFERROR(FIND(_xlfn.SEQUENCE(10,,CHAR(48)),F1971),""))</f>
        <v>8</v>
      </c>
      <c r="W1971" s="25" cm="1">
        <f t="array" ref="W1971">MIN(IFERROR(FIND(_xlfn.SEQUENCE(10,,CHAR(48)),B1971),""))</f>
        <v>13</v>
      </c>
      <c r="X1971" s="10">
        <f t="shared" si="585"/>
        <v>15</v>
      </c>
      <c r="Y1971" s="17" t="str">
        <f t="shared" si="586"/>
        <v xml:space="preserve">ANNEAU EN C </v>
      </c>
      <c r="Z1971" s="10" t="str">
        <f t="shared" si="587"/>
        <v>312_1716</v>
      </c>
      <c r="AA1971" s="10" t="str">
        <f t="shared" si="588"/>
        <v>312_1716</v>
      </c>
      <c r="AB1971" s="10" t="str">
        <f t="shared" si="589"/>
        <v>2 B 7 E</v>
      </c>
      <c r="AC1971" s="14">
        <f t="shared" si="590"/>
        <v>4</v>
      </c>
      <c r="AD1971" s="10" t="str">
        <f t="shared" si="591"/>
        <v>312_1716 / 29063964</v>
      </c>
      <c r="AE1971" s="10" t="str">
        <f t="shared" si="592"/>
        <v>29063964</v>
      </c>
      <c r="AG1971" s="10" t="str">
        <f t="shared" si="593"/>
        <v>312_1716</v>
      </c>
      <c r="AH1971" s="10" t="str">
        <f t="shared" si="598"/>
        <v xml:space="preserve">ANNEAU EN C </v>
      </c>
      <c r="AI1971" s="10" t="str">
        <f t="shared" si="599"/>
        <v>2 B 7 E</v>
      </c>
      <c r="AJ1971" s="10" t="str">
        <f t="shared" si="600"/>
        <v>29063964</v>
      </c>
    </row>
    <row r="1972" spans="1:36" ht="15" x14ac:dyDescent="0.25">
      <c r="A1972" s="11" t="s">
        <v>5033</v>
      </c>
      <c r="B1972" s="11" t="s">
        <v>5034</v>
      </c>
      <c r="C1972" s="11" t="s">
        <v>85</v>
      </c>
      <c r="D1972" s="11" t="s">
        <v>86</v>
      </c>
      <c r="E1972" s="11" t="s">
        <v>5035</v>
      </c>
      <c r="F1972" s="11" t="s">
        <v>5036</v>
      </c>
      <c r="G1972" s="11" t="s">
        <v>89</v>
      </c>
      <c r="H1972" s="11" t="s">
        <v>90</v>
      </c>
      <c r="I1972" s="12">
        <v>9</v>
      </c>
      <c r="J1972" s="11" t="s">
        <v>91</v>
      </c>
      <c r="K1972" s="11" t="s">
        <v>92</v>
      </c>
      <c r="L1972" s="13">
        <v>180</v>
      </c>
      <c r="M1972" s="11" t="s">
        <v>89</v>
      </c>
      <c r="N1972" s="12">
        <v>1</v>
      </c>
      <c r="O1972" s="10" t="str">
        <f t="shared" si="584"/>
        <v/>
      </c>
      <c r="P1972" s="10" t="str">
        <f t="shared" si="594"/>
        <v/>
      </c>
      <c r="Q1972" s="10" t="str">
        <f t="shared" si="595"/>
        <v/>
      </c>
      <c r="R1972" s="10">
        <f t="shared" si="596"/>
        <v>16</v>
      </c>
      <c r="S1972" s="10" t="str">
        <f t="shared" si="597"/>
        <v/>
      </c>
      <c r="V1972" cm="1">
        <f t="array" ref="V1972">MIN(IFERROR(FIND(_xlfn.SEQUENCE(10,,CHAR(48)),F1972),""))</f>
        <v>8</v>
      </c>
      <c r="W1972" s="25" cm="1">
        <f t="array" ref="W1972">MIN(IFERROR(FIND(_xlfn.SEQUENCE(10,,CHAR(48)),B1972),""))</f>
        <v>9</v>
      </c>
      <c r="X1972" s="10">
        <f t="shared" si="585"/>
        <v>15</v>
      </c>
      <c r="Y1972" s="17" t="str">
        <f t="shared" si="586"/>
        <v xml:space="preserve">POINCON </v>
      </c>
      <c r="Z1972" s="10" t="str">
        <f t="shared" si="587"/>
        <v>312_2197</v>
      </c>
      <c r="AA1972" s="10" t="str">
        <f t="shared" si="588"/>
        <v>312_2197</v>
      </c>
      <c r="AB1972" s="10" t="str">
        <f t="shared" si="589"/>
        <v>2 B 7 F</v>
      </c>
      <c r="AC1972" s="14">
        <f t="shared" si="590"/>
        <v>9</v>
      </c>
      <c r="AD1972" s="10" t="str">
        <f t="shared" si="591"/>
        <v>312_2197 / 31231277</v>
      </c>
      <c r="AE1972" s="10" t="str">
        <f t="shared" si="592"/>
        <v>31231277</v>
      </c>
      <c r="AG1972" s="10" t="str">
        <f t="shared" si="593"/>
        <v>312_2197</v>
      </c>
      <c r="AH1972" s="10" t="str">
        <f t="shared" si="598"/>
        <v xml:space="preserve">POINCON </v>
      </c>
      <c r="AI1972" s="10" t="str">
        <f t="shared" si="599"/>
        <v>2 B 7 F</v>
      </c>
      <c r="AJ1972" s="10" t="str">
        <f t="shared" si="600"/>
        <v>31231277</v>
      </c>
    </row>
    <row r="1973" spans="1:36" ht="15" x14ac:dyDescent="0.25">
      <c r="A1973" s="11" t="s">
        <v>5037</v>
      </c>
      <c r="B1973" s="11" t="s">
        <v>5038</v>
      </c>
      <c r="C1973" s="11" t="s">
        <v>85</v>
      </c>
      <c r="D1973" s="11" t="s">
        <v>86</v>
      </c>
      <c r="E1973" s="11" t="s">
        <v>5039</v>
      </c>
      <c r="F1973" s="11" t="s">
        <v>5040</v>
      </c>
      <c r="G1973" s="11" t="s">
        <v>89</v>
      </c>
      <c r="H1973" s="11" t="s">
        <v>90</v>
      </c>
      <c r="I1973" s="12">
        <v>22</v>
      </c>
      <c r="J1973" s="11" t="s">
        <v>91</v>
      </c>
      <c r="K1973" s="11" t="s">
        <v>92</v>
      </c>
      <c r="L1973" s="13">
        <v>93.17</v>
      </c>
      <c r="M1973" s="11" t="s">
        <v>89</v>
      </c>
      <c r="N1973" s="12">
        <v>1</v>
      </c>
      <c r="O1973" s="10" t="str">
        <f t="shared" si="584"/>
        <v/>
      </c>
      <c r="P1973" s="10" t="str">
        <f t="shared" si="594"/>
        <v/>
      </c>
      <c r="Q1973" s="10" t="str">
        <f t="shared" si="595"/>
        <v/>
      </c>
      <c r="R1973" s="10">
        <f t="shared" si="596"/>
        <v>16</v>
      </c>
      <c r="S1973" s="10" t="str">
        <f t="shared" si="597"/>
        <v/>
      </c>
      <c r="V1973" cm="1">
        <f t="array" ref="V1973">MIN(IFERROR(FIND(_xlfn.SEQUENCE(10,,CHAR(48)),F1973),""))</f>
        <v>8</v>
      </c>
      <c r="W1973" s="25" cm="1">
        <f t="array" ref="W1973">MIN(IFERROR(FIND(_xlfn.SEQUENCE(10,,CHAR(48)),B1973),""))</f>
        <v>9</v>
      </c>
      <c r="X1973" s="10">
        <f t="shared" si="585"/>
        <v>15</v>
      </c>
      <c r="Y1973" s="17" t="str">
        <f t="shared" si="586"/>
        <v xml:space="preserve">MATRICE </v>
      </c>
      <c r="Z1973" s="10" t="str">
        <f t="shared" si="587"/>
        <v>312_2198</v>
      </c>
      <c r="AA1973" s="10" t="str">
        <f t="shared" si="588"/>
        <v>312_2198</v>
      </c>
      <c r="AB1973" s="10" t="str">
        <f t="shared" si="589"/>
        <v>2 B 7 G</v>
      </c>
      <c r="AC1973" s="14">
        <f t="shared" si="590"/>
        <v>22</v>
      </c>
      <c r="AD1973" s="10" t="str">
        <f t="shared" si="591"/>
        <v>312_2198 / 31231278</v>
      </c>
      <c r="AE1973" s="10" t="str">
        <f t="shared" si="592"/>
        <v>31231278</v>
      </c>
      <c r="AG1973" s="10" t="str">
        <f t="shared" si="593"/>
        <v>312_2198</v>
      </c>
      <c r="AH1973" s="10" t="str">
        <f t="shared" si="598"/>
        <v xml:space="preserve">MATRICE </v>
      </c>
      <c r="AI1973" s="10" t="str">
        <f t="shared" si="599"/>
        <v>2 B 7 G</v>
      </c>
      <c r="AJ1973" s="10" t="str">
        <f t="shared" si="600"/>
        <v>31231278</v>
      </c>
    </row>
    <row r="1974" spans="1:36" ht="15" x14ac:dyDescent="0.25">
      <c r="A1974" s="11" t="s">
        <v>5828</v>
      </c>
      <c r="B1974" s="11" t="s">
        <v>5829</v>
      </c>
      <c r="C1974" s="11" t="s">
        <v>85</v>
      </c>
      <c r="D1974" s="11" t="s">
        <v>86</v>
      </c>
      <c r="E1974" s="11" t="s">
        <v>4979</v>
      </c>
      <c r="F1974" s="11" t="s">
        <v>5830</v>
      </c>
      <c r="G1974" s="11" t="s">
        <v>89</v>
      </c>
      <c r="H1974" s="11" t="s">
        <v>90</v>
      </c>
      <c r="I1974" s="12">
        <v>6</v>
      </c>
      <c r="J1974" s="11" t="s">
        <v>91</v>
      </c>
      <c r="K1974" s="11" t="s">
        <v>92</v>
      </c>
      <c r="L1974" s="13">
        <v>220</v>
      </c>
      <c r="M1974" s="11" t="s">
        <v>89</v>
      </c>
      <c r="N1974" s="12">
        <v>1</v>
      </c>
      <c r="O1974" s="10" t="str">
        <f t="shared" si="584"/>
        <v/>
      </c>
      <c r="P1974" s="10" t="str">
        <f t="shared" si="594"/>
        <v/>
      </c>
      <c r="Q1974" s="10" t="str">
        <f t="shared" si="595"/>
        <v/>
      </c>
      <c r="R1974" s="10">
        <f t="shared" si="596"/>
        <v>20</v>
      </c>
      <c r="S1974" s="10" t="str">
        <f t="shared" si="597"/>
        <v/>
      </c>
      <c r="V1974" cm="1">
        <f t="array" ref="V1974">MIN(IFERROR(FIND(_xlfn.SEQUENCE(10,,CHAR(48)),F1974),""))</f>
        <v>8</v>
      </c>
      <c r="W1974" s="25" cm="1">
        <f t="array" ref="W1974">MIN(IFERROR(FIND(_xlfn.SEQUENCE(10,,CHAR(48)),B1974),""))</f>
        <v>13</v>
      </c>
      <c r="X1974" s="10">
        <f t="shared" si="585"/>
        <v>15</v>
      </c>
      <c r="Y1974" s="17" t="str">
        <f t="shared" si="586"/>
        <v>CENTREUR ACY</v>
      </c>
      <c r="Z1974" s="10" t="str">
        <f t="shared" si="587"/>
        <v>312_2204</v>
      </c>
      <c r="AA1974" s="10" t="str">
        <f t="shared" si="588"/>
        <v>312_2204</v>
      </c>
      <c r="AB1974" s="10" t="str">
        <f t="shared" si="589"/>
        <v>2 B 7 H</v>
      </c>
      <c r="AC1974" s="14">
        <f t="shared" si="590"/>
        <v>6</v>
      </c>
      <c r="AD1974" s="10" t="str">
        <f t="shared" si="591"/>
        <v>312_2204 / 29063959</v>
      </c>
      <c r="AE1974" s="10" t="str">
        <f t="shared" si="592"/>
        <v>29063959</v>
      </c>
      <c r="AG1974" s="10" t="str">
        <f t="shared" si="593"/>
        <v>312_2204</v>
      </c>
      <c r="AH1974" s="10" t="str">
        <f t="shared" si="598"/>
        <v>CENTREUR ACY</v>
      </c>
      <c r="AI1974" s="10" t="str">
        <f t="shared" si="599"/>
        <v>2 B 7 H</v>
      </c>
      <c r="AJ1974" s="10" t="str">
        <f t="shared" si="600"/>
        <v>29063959</v>
      </c>
    </row>
    <row r="1975" spans="1:36" ht="15" x14ac:dyDescent="0.25">
      <c r="A1975" s="11" t="s">
        <v>4977</v>
      </c>
      <c r="B1975" s="11" t="s">
        <v>4978</v>
      </c>
      <c r="C1975" s="11" t="s">
        <v>85</v>
      </c>
      <c r="D1975" s="11" t="s">
        <v>86</v>
      </c>
      <c r="E1975" s="11" t="s">
        <v>4979</v>
      </c>
      <c r="F1975" s="11" t="s">
        <v>4980</v>
      </c>
      <c r="G1975" s="11" t="s">
        <v>89</v>
      </c>
      <c r="H1975" s="11" t="s">
        <v>90</v>
      </c>
      <c r="I1975" s="12">
        <v>2</v>
      </c>
      <c r="J1975" s="11" t="s">
        <v>91</v>
      </c>
      <c r="K1975" s="11" t="s">
        <v>92</v>
      </c>
      <c r="L1975" s="13">
        <v>165</v>
      </c>
      <c r="M1975" s="11" t="s">
        <v>89</v>
      </c>
      <c r="N1975" s="12">
        <v>1</v>
      </c>
      <c r="O1975" s="10" t="str">
        <f t="shared" si="584"/>
        <v/>
      </c>
      <c r="P1975" s="10" t="str">
        <f t="shared" si="594"/>
        <v/>
      </c>
      <c r="Q1975" s="10" t="str">
        <f t="shared" si="595"/>
        <v/>
      </c>
      <c r="R1975" s="10">
        <f t="shared" si="596"/>
        <v>23</v>
      </c>
      <c r="S1975" s="10" t="str">
        <f t="shared" si="597"/>
        <v/>
      </c>
      <c r="V1975" cm="1">
        <f t="array" ref="V1975">MIN(IFERROR(FIND(_xlfn.SEQUENCE(10,,CHAR(48)),F1975),""))</f>
        <v>8</v>
      </c>
      <c r="W1975" s="25" cm="1">
        <f t="array" ref="W1975">MIN(IFERROR(FIND(_xlfn.SEQUENCE(10,,CHAR(48)),B1975),""))</f>
        <v>16</v>
      </c>
      <c r="X1975" s="10">
        <f t="shared" si="585"/>
        <v>15</v>
      </c>
      <c r="Y1975" s="17" t="str">
        <f t="shared" si="586"/>
        <v>PRESSE FLAN ACY</v>
      </c>
      <c r="Z1975" s="10" t="str">
        <f t="shared" si="587"/>
        <v>312_2205</v>
      </c>
      <c r="AA1975" s="10" t="str">
        <f t="shared" si="588"/>
        <v>312_2205</v>
      </c>
      <c r="AB1975" s="10" t="str">
        <f t="shared" si="589"/>
        <v>2 B 7 H</v>
      </c>
      <c r="AC1975" s="14">
        <f t="shared" si="590"/>
        <v>2</v>
      </c>
      <c r="AD1975" s="10" t="str">
        <f t="shared" si="591"/>
        <v>312_2205 / 29063771</v>
      </c>
      <c r="AE1975" s="10" t="str">
        <f t="shared" si="592"/>
        <v>29063771</v>
      </c>
      <c r="AG1975" s="10" t="str">
        <f t="shared" si="593"/>
        <v>312_2205</v>
      </c>
      <c r="AH1975" s="10" t="str">
        <f t="shared" si="598"/>
        <v>PRESSE FLAN ACY</v>
      </c>
      <c r="AI1975" s="10" t="str">
        <f t="shared" si="599"/>
        <v>2 B 7 H</v>
      </c>
      <c r="AJ1975" s="10" t="str">
        <f t="shared" si="600"/>
        <v>29063771</v>
      </c>
    </row>
    <row r="1976" spans="1:36" ht="15" x14ac:dyDescent="0.25">
      <c r="A1976" s="11" t="s">
        <v>8675</v>
      </c>
      <c r="B1976" s="11" t="s">
        <v>8676</v>
      </c>
      <c r="C1976" s="11" t="s">
        <v>85</v>
      </c>
      <c r="D1976" s="11" t="s">
        <v>86</v>
      </c>
      <c r="E1976" s="11" t="s">
        <v>8677</v>
      </c>
      <c r="F1976" s="11" t="s">
        <v>8678</v>
      </c>
      <c r="G1976" s="11" t="s">
        <v>89</v>
      </c>
      <c r="H1976" s="11" t="s">
        <v>90</v>
      </c>
      <c r="I1976" s="12">
        <v>3</v>
      </c>
      <c r="J1976" s="11" t="s">
        <v>91</v>
      </c>
      <c r="K1976" s="11" t="s">
        <v>92</v>
      </c>
      <c r="L1976" s="13">
        <v>92</v>
      </c>
      <c r="M1976" s="11" t="s">
        <v>89</v>
      </c>
      <c r="N1976" s="12">
        <v>1</v>
      </c>
      <c r="O1976" s="10" t="str">
        <f t="shared" si="584"/>
        <v/>
      </c>
      <c r="P1976" s="10" t="str">
        <f t="shared" si="594"/>
        <v/>
      </c>
      <c r="Q1976" s="10" t="str">
        <f t="shared" si="595"/>
        <v/>
      </c>
      <c r="R1976" s="10">
        <f t="shared" si="596"/>
        <v>15</v>
      </c>
      <c r="S1976" s="10" t="str">
        <f t="shared" si="597"/>
        <v/>
      </c>
      <c r="V1976" cm="1">
        <f t="array" ref="V1976">MIN(IFERROR(FIND(_xlfn.SEQUENCE(10,,CHAR(48)),F1976),""))</f>
        <v>8</v>
      </c>
      <c r="W1976" s="25" cm="1">
        <f t="array" ref="W1976">MIN(IFERROR(FIND(_xlfn.SEQUENCE(10,,CHAR(48)),B1976),""))</f>
        <v>8</v>
      </c>
      <c r="X1976" s="10">
        <f t="shared" si="585"/>
        <v>15</v>
      </c>
      <c r="Y1976" s="17" t="str">
        <f t="shared" si="586"/>
        <v xml:space="preserve">ANNEAU </v>
      </c>
      <c r="Z1976" s="10" t="str">
        <f t="shared" si="587"/>
        <v>312_2199</v>
      </c>
      <c r="AA1976" s="10" t="str">
        <f t="shared" si="588"/>
        <v>312_2199</v>
      </c>
      <c r="AB1976" s="10" t="str">
        <f t="shared" si="589"/>
        <v>2 B 7 I</v>
      </c>
      <c r="AC1976" s="14">
        <f t="shared" si="590"/>
        <v>3</v>
      </c>
      <c r="AD1976" s="10" t="str">
        <f t="shared" si="591"/>
        <v>312_2199 / 29063755</v>
      </c>
      <c r="AE1976" s="10" t="str">
        <f t="shared" si="592"/>
        <v>29063755</v>
      </c>
      <c r="AG1976" s="10" t="str">
        <f t="shared" si="593"/>
        <v>312_2199</v>
      </c>
      <c r="AH1976" s="10" t="str">
        <f t="shared" si="598"/>
        <v xml:space="preserve">ANNEAU </v>
      </c>
      <c r="AI1976" s="10" t="str">
        <f t="shared" si="599"/>
        <v>2 B 7 I</v>
      </c>
      <c r="AJ1976" s="10" t="str">
        <f t="shared" si="600"/>
        <v>29063755</v>
      </c>
    </row>
    <row r="1977" spans="1:36" ht="15" x14ac:dyDescent="0.25">
      <c r="A1977" s="11" t="s">
        <v>8679</v>
      </c>
      <c r="B1977" s="11" t="s">
        <v>8680</v>
      </c>
      <c r="C1977" s="11" t="s">
        <v>85</v>
      </c>
      <c r="D1977" s="11" t="s">
        <v>86</v>
      </c>
      <c r="E1977" s="11" t="s">
        <v>8677</v>
      </c>
      <c r="F1977" s="11" t="s">
        <v>8681</v>
      </c>
      <c r="G1977" s="11" t="s">
        <v>89</v>
      </c>
      <c r="H1977" s="11" t="s">
        <v>90</v>
      </c>
      <c r="I1977" s="12">
        <v>3</v>
      </c>
      <c r="J1977" s="11" t="s">
        <v>91</v>
      </c>
      <c r="K1977" s="11" t="s">
        <v>92</v>
      </c>
      <c r="L1977" s="13">
        <v>92</v>
      </c>
      <c r="M1977" s="11" t="s">
        <v>89</v>
      </c>
      <c r="N1977" s="12">
        <v>1</v>
      </c>
      <c r="O1977" s="10" t="str">
        <f t="shared" si="584"/>
        <v/>
      </c>
      <c r="P1977" s="10" t="str">
        <f t="shared" si="594"/>
        <v/>
      </c>
      <c r="Q1977" s="10" t="str">
        <f t="shared" si="595"/>
        <v/>
      </c>
      <c r="R1977" s="10">
        <f t="shared" si="596"/>
        <v>15</v>
      </c>
      <c r="S1977" s="10" t="str">
        <f t="shared" si="597"/>
        <v/>
      </c>
      <c r="V1977" cm="1">
        <f t="array" ref="V1977">MIN(IFERROR(FIND(_xlfn.SEQUENCE(10,,CHAR(48)),F1977),""))</f>
        <v>8</v>
      </c>
      <c r="W1977" s="25" cm="1">
        <f t="array" ref="W1977">MIN(IFERROR(FIND(_xlfn.SEQUENCE(10,,CHAR(48)),B1977),""))</f>
        <v>8</v>
      </c>
      <c r="X1977" s="10">
        <f t="shared" si="585"/>
        <v>15</v>
      </c>
      <c r="Y1977" s="17" t="str">
        <f t="shared" si="586"/>
        <v xml:space="preserve">ANNEAU </v>
      </c>
      <c r="Z1977" s="10" t="str">
        <f t="shared" si="587"/>
        <v>312_2000</v>
      </c>
      <c r="AA1977" s="10" t="str">
        <f t="shared" si="588"/>
        <v>312_2000</v>
      </c>
      <c r="AB1977" s="10" t="str">
        <f t="shared" si="589"/>
        <v>2 B 7 I</v>
      </c>
      <c r="AC1977" s="14">
        <f t="shared" si="590"/>
        <v>3</v>
      </c>
      <c r="AD1977" s="10" t="str">
        <f t="shared" si="591"/>
        <v>312_2000 / 29063756</v>
      </c>
      <c r="AE1977" s="10" t="str">
        <f t="shared" si="592"/>
        <v>29063756</v>
      </c>
      <c r="AG1977" s="10" t="str">
        <f t="shared" si="593"/>
        <v>312_2000</v>
      </c>
      <c r="AH1977" s="10" t="str">
        <f t="shared" si="598"/>
        <v xml:space="preserve">ANNEAU </v>
      </c>
      <c r="AI1977" s="10" t="str">
        <f t="shared" si="599"/>
        <v>2 B 7 I</v>
      </c>
      <c r="AJ1977" s="10" t="str">
        <f t="shared" si="600"/>
        <v>29063756</v>
      </c>
    </row>
    <row r="1978" spans="1:36" ht="15" x14ac:dyDescent="0.25">
      <c r="A1978" s="11" t="s">
        <v>8688</v>
      </c>
      <c r="B1978" s="11" t="s">
        <v>8689</v>
      </c>
      <c r="C1978" s="11" t="s">
        <v>85</v>
      </c>
      <c r="D1978" s="11" t="s">
        <v>86</v>
      </c>
      <c r="E1978" s="11" t="s">
        <v>7477</v>
      </c>
      <c r="F1978" s="11" t="s">
        <v>8690</v>
      </c>
      <c r="G1978" s="11" t="s">
        <v>89</v>
      </c>
      <c r="H1978" s="11" t="s">
        <v>90</v>
      </c>
      <c r="I1978" s="12">
        <v>4</v>
      </c>
      <c r="J1978" s="11" t="s">
        <v>91</v>
      </c>
      <c r="K1978" s="11" t="s">
        <v>92</v>
      </c>
      <c r="L1978" s="13">
        <v>210</v>
      </c>
      <c r="M1978" s="11" t="s">
        <v>89</v>
      </c>
      <c r="N1978" s="12">
        <v>1</v>
      </c>
      <c r="O1978" s="10" t="str">
        <f t="shared" si="584"/>
        <v/>
      </c>
      <c r="P1978" s="10" t="str">
        <f t="shared" si="594"/>
        <v/>
      </c>
      <c r="Q1978" s="10" t="str">
        <f t="shared" si="595"/>
        <v/>
      </c>
      <c r="R1978" s="10">
        <f t="shared" si="596"/>
        <v>17</v>
      </c>
      <c r="S1978" s="10" t="str">
        <f t="shared" si="597"/>
        <v/>
      </c>
      <c r="V1978" cm="1">
        <f t="array" ref="V1978">MIN(IFERROR(FIND(_xlfn.SEQUENCE(10,,CHAR(48)),F1978),""))</f>
        <v>8</v>
      </c>
      <c r="W1978" s="25" cm="1">
        <f t="array" ref="W1978">MIN(IFERROR(FIND(_xlfn.SEQUENCE(10,,CHAR(48)),B1978),""))</f>
        <v>10</v>
      </c>
      <c r="X1978" s="10">
        <f t="shared" si="585"/>
        <v>15</v>
      </c>
      <c r="Y1978" s="17" t="str">
        <f t="shared" si="586"/>
        <v xml:space="preserve">MACHOIRE </v>
      </c>
      <c r="Z1978" s="10" t="str">
        <f t="shared" si="587"/>
        <v>312_2202</v>
      </c>
      <c r="AA1978" s="10" t="str">
        <f t="shared" si="588"/>
        <v>312_2202</v>
      </c>
      <c r="AB1978" s="10" t="str">
        <f t="shared" si="589"/>
        <v>2 B 7 J</v>
      </c>
      <c r="AC1978" s="14">
        <f t="shared" si="590"/>
        <v>4</v>
      </c>
      <c r="AD1978" s="10" t="str">
        <f t="shared" si="591"/>
        <v>312_2202 / 29063759</v>
      </c>
      <c r="AE1978" s="10" t="str">
        <f t="shared" si="592"/>
        <v>29063759</v>
      </c>
      <c r="AF1978" s="10" t="str">
        <f>IFERROR(FIND("~",B1978),"")</f>
        <v/>
      </c>
      <c r="AG1978" s="10" t="str">
        <f t="shared" si="593"/>
        <v>312_2202</v>
      </c>
      <c r="AH1978" s="10" t="str">
        <f t="shared" si="598"/>
        <v xml:space="preserve">MACHOIRE </v>
      </c>
      <c r="AI1978" s="10" t="str">
        <f t="shared" si="599"/>
        <v>2 B 7 J</v>
      </c>
      <c r="AJ1978" s="10" t="str">
        <f t="shared" si="600"/>
        <v>29063759</v>
      </c>
    </row>
    <row r="1979" spans="1:36" ht="15" x14ac:dyDescent="0.25">
      <c r="A1979" s="11" t="s">
        <v>8685</v>
      </c>
      <c r="B1979" s="11" t="s">
        <v>8686</v>
      </c>
      <c r="C1979" s="11" t="s">
        <v>85</v>
      </c>
      <c r="D1979" s="11" t="s">
        <v>86</v>
      </c>
      <c r="E1979" s="11" t="s">
        <v>7477</v>
      </c>
      <c r="F1979" s="11" t="s">
        <v>8687</v>
      </c>
      <c r="G1979" s="11" t="s">
        <v>89</v>
      </c>
      <c r="H1979" s="11" t="s">
        <v>90</v>
      </c>
      <c r="I1979" s="12">
        <v>4</v>
      </c>
      <c r="J1979" s="11" t="s">
        <v>91</v>
      </c>
      <c r="K1979" s="11" t="s">
        <v>92</v>
      </c>
      <c r="L1979" s="13">
        <v>60.74</v>
      </c>
      <c r="M1979" s="11" t="s">
        <v>89</v>
      </c>
      <c r="N1979" s="12">
        <v>1</v>
      </c>
      <c r="O1979" s="10" t="str">
        <f t="shared" si="584"/>
        <v/>
      </c>
      <c r="P1979" s="10" t="str">
        <f t="shared" si="594"/>
        <v/>
      </c>
      <c r="Q1979" s="10" t="str">
        <f t="shared" si="595"/>
        <v/>
      </c>
      <c r="R1979" s="10">
        <f t="shared" si="596"/>
        <v>16</v>
      </c>
      <c r="S1979" s="10" t="str">
        <f t="shared" si="597"/>
        <v/>
      </c>
      <c r="V1979" cm="1">
        <f t="array" ref="V1979">MIN(IFERROR(FIND(_xlfn.SEQUENCE(10,,CHAR(48)),F1979),""))</f>
        <v>8</v>
      </c>
      <c r="W1979" s="25" cm="1">
        <f t="array" ref="W1979">MIN(IFERROR(FIND(_xlfn.SEQUENCE(10,,CHAR(48)),B1979),""))</f>
        <v>9</v>
      </c>
      <c r="X1979" s="10">
        <f t="shared" si="585"/>
        <v>15</v>
      </c>
      <c r="Y1979" s="17" t="str">
        <f t="shared" si="586"/>
        <v xml:space="preserve">MATRICE </v>
      </c>
      <c r="Z1979" s="10" t="str">
        <f t="shared" si="587"/>
        <v>312_2203</v>
      </c>
      <c r="AA1979" s="10" t="str">
        <f t="shared" si="588"/>
        <v>312_2203</v>
      </c>
      <c r="AB1979" s="10" t="str">
        <f t="shared" si="589"/>
        <v>2 B 7 J</v>
      </c>
      <c r="AC1979" s="14">
        <f t="shared" si="590"/>
        <v>4</v>
      </c>
      <c r="AD1979" s="10" t="str">
        <f t="shared" si="591"/>
        <v>312_2203 / 29063758</v>
      </c>
      <c r="AE1979" s="10" t="str">
        <f t="shared" si="592"/>
        <v>29063758</v>
      </c>
      <c r="AG1979" s="10" t="str">
        <f t="shared" si="593"/>
        <v>312_2203</v>
      </c>
      <c r="AH1979" s="10" t="str">
        <f t="shared" si="598"/>
        <v xml:space="preserve">MATRICE </v>
      </c>
      <c r="AI1979" s="10" t="str">
        <f t="shared" si="599"/>
        <v>2 B 7 J</v>
      </c>
      <c r="AJ1979" s="10" t="str">
        <f t="shared" si="600"/>
        <v>29063758</v>
      </c>
    </row>
    <row r="1980" spans="1:36" ht="15" x14ac:dyDescent="0.25">
      <c r="A1980" s="11" t="s">
        <v>8682</v>
      </c>
      <c r="B1980" s="11" t="s">
        <v>8683</v>
      </c>
      <c r="C1980" s="11" t="s">
        <v>85</v>
      </c>
      <c r="D1980" s="11" t="s">
        <v>86</v>
      </c>
      <c r="E1980" s="11" t="s">
        <v>7477</v>
      </c>
      <c r="F1980" s="11" t="s">
        <v>8684</v>
      </c>
      <c r="G1980" s="11" t="s">
        <v>89</v>
      </c>
      <c r="H1980" s="11" t="s">
        <v>90</v>
      </c>
      <c r="I1980" s="12">
        <v>4</v>
      </c>
      <c r="J1980" s="11" t="s">
        <v>91</v>
      </c>
      <c r="K1980" s="11" t="s">
        <v>92</v>
      </c>
      <c r="L1980" s="13">
        <v>49.26</v>
      </c>
      <c r="M1980" s="11" t="s">
        <v>89</v>
      </c>
      <c r="N1980" s="12">
        <v>1</v>
      </c>
      <c r="O1980" s="10" t="str">
        <f t="shared" si="584"/>
        <v/>
      </c>
      <c r="P1980" s="10" t="str">
        <f t="shared" si="594"/>
        <v/>
      </c>
      <c r="Q1980" s="10" t="str">
        <f t="shared" si="595"/>
        <v/>
      </c>
      <c r="R1980" s="10">
        <f t="shared" si="596"/>
        <v>19</v>
      </c>
      <c r="S1980" s="10" t="str">
        <f t="shared" si="597"/>
        <v/>
      </c>
      <c r="V1980" cm="1">
        <f t="array" ref="V1980">MIN(IFERROR(FIND(_xlfn.SEQUENCE(10,,CHAR(48)),F1980),""))</f>
        <v>8</v>
      </c>
      <c r="W1980" s="25" cm="1">
        <f t="array" ref="W1980">MIN(IFERROR(FIND(_xlfn.SEQUENCE(10,,CHAR(48)),B1980),""))</f>
        <v>12</v>
      </c>
      <c r="X1980" s="10">
        <f t="shared" si="585"/>
        <v>15</v>
      </c>
      <c r="Y1980" s="17" t="str">
        <f t="shared" si="586"/>
        <v xml:space="preserve">REPOUSSOIR </v>
      </c>
      <c r="Z1980" s="10" t="str">
        <f t="shared" si="587"/>
        <v>312_2201</v>
      </c>
      <c r="AA1980" s="10" t="str">
        <f t="shared" si="588"/>
        <v>312_2201</v>
      </c>
      <c r="AB1980" s="10" t="str">
        <f t="shared" si="589"/>
        <v>2 B 7 J</v>
      </c>
      <c r="AC1980" s="14">
        <f t="shared" si="590"/>
        <v>4</v>
      </c>
      <c r="AD1980" s="10" t="str">
        <f t="shared" si="591"/>
        <v>312_2201 / 29063757</v>
      </c>
      <c r="AE1980" s="10" t="str">
        <f t="shared" si="592"/>
        <v>29063757</v>
      </c>
      <c r="AG1980" s="10" t="str">
        <f t="shared" si="593"/>
        <v>312_2201</v>
      </c>
      <c r="AH1980" s="10" t="str">
        <f t="shared" si="598"/>
        <v xml:space="preserve">REPOUSSOIR </v>
      </c>
      <c r="AI1980" s="10" t="str">
        <f t="shared" si="599"/>
        <v>2 B 7 J</v>
      </c>
      <c r="AJ1980" s="10" t="str">
        <f t="shared" si="600"/>
        <v>29063757</v>
      </c>
    </row>
    <row r="1981" spans="1:36" ht="15" x14ac:dyDescent="0.25">
      <c r="A1981" s="11" t="s">
        <v>7900</v>
      </c>
      <c r="B1981" s="11" t="s">
        <v>7901</v>
      </c>
      <c r="C1981" s="11" t="s">
        <v>85</v>
      </c>
      <c r="D1981" s="11" t="s">
        <v>86</v>
      </c>
      <c r="E1981" s="11" t="s">
        <v>7902</v>
      </c>
      <c r="F1981" s="11" t="s">
        <v>7903</v>
      </c>
      <c r="G1981" s="11" t="s">
        <v>89</v>
      </c>
      <c r="H1981" s="11" t="s">
        <v>90</v>
      </c>
      <c r="I1981" s="12">
        <v>3</v>
      </c>
      <c r="J1981" s="11" t="s">
        <v>91</v>
      </c>
      <c r="K1981" s="11" t="s">
        <v>92</v>
      </c>
      <c r="L1981" s="13">
        <v>98.52</v>
      </c>
      <c r="M1981" s="11" t="s">
        <v>89</v>
      </c>
      <c r="N1981" s="12">
        <v>1</v>
      </c>
      <c r="O1981" s="10">
        <f t="shared" si="584"/>
        <v>19</v>
      </c>
      <c r="P1981" s="10" t="str">
        <f t="shared" si="594"/>
        <v/>
      </c>
      <c r="Q1981" s="10">
        <f t="shared" si="595"/>
        <v>25</v>
      </c>
      <c r="R1981" s="10">
        <f t="shared" si="596"/>
        <v>33</v>
      </c>
      <c r="S1981" s="10" t="str">
        <f t="shared" si="597"/>
        <v>312_3362</v>
      </c>
      <c r="V1981" cm="1">
        <f t="array" ref="V1981">MIN(IFERROR(FIND(_xlfn.SEQUENCE(10,,CHAR(48)),F1981),""))</f>
        <v>8</v>
      </c>
      <c r="W1981" s="25" cm="1">
        <f t="array" ref="W1981">MIN(IFERROR(FIND(_xlfn.SEQUENCE(10,,CHAR(48)),B1981),""))</f>
        <v>26</v>
      </c>
      <c r="X1981" s="10">
        <f t="shared" si="585"/>
        <v>15</v>
      </c>
      <c r="Y1981" s="17" t="str">
        <f t="shared" si="586"/>
        <v xml:space="preserve">AXE SUPPORT GALET </v>
      </c>
      <c r="Z1981" s="10" t="str">
        <f t="shared" si="587"/>
        <v>312_3362</v>
      </c>
      <c r="AA1981" s="10" t="str">
        <f t="shared" si="588"/>
        <v>312_3362</v>
      </c>
      <c r="AB1981" s="10" t="str">
        <f t="shared" si="589"/>
        <v>2 B 8 M</v>
      </c>
      <c r="AC1981" s="14">
        <f t="shared" si="590"/>
        <v>3</v>
      </c>
      <c r="AD1981" s="10" t="str">
        <f t="shared" si="591"/>
        <v>312_3362 / 31246138</v>
      </c>
      <c r="AE1981" s="10" t="str">
        <f t="shared" si="592"/>
        <v>31246138</v>
      </c>
      <c r="AG1981" s="10" t="str">
        <f t="shared" si="593"/>
        <v>312_3362</v>
      </c>
      <c r="AH1981" s="10" t="str">
        <f t="shared" si="598"/>
        <v xml:space="preserve">AXE SUPPORT GALET </v>
      </c>
      <c r="AI1981" s="10" t="str">
        <f t="shared" si="599"/>
        <v>2 B 8 M</v>
      </c>
      <c r="AJ1981" s="10" t="str">
        <f t="shared" si="600"/>
        <v>31246138</v>
      </c>
    </row>
    <row r="1982" spans="1:36" ht="15" x14ac:dyDescent="0.25">
      <c r="A1982" s="11" t="s">
        <v>8210</v>
      </c>
      <c r="B1982" s="11" t="s">
        <v>8211</v>
      </c>
      <c r="C1982" s="11" t="s">
        <v>85</v>
      </c>
      <c r="D1982" s="11" t="s">
        <v>86</v>
      </c>
      <c r="E1982" s="11" t="s">
        <v>7902</v>
      </c>
      <c r="F1982" s="11" t="s">
        <v>8212</v>
      </c>
      <c r="G1982" s="11" t="s">
        <v>89</v>
      </c>
      <c r="H1982" s="11" t="s">
        <v>90</v>
      </c>
      <c r="I1982" s="12">
        <v>3</v>
      </c>
      <c r="J1982" s="11" t="s">
        <v>91</v>
      </c>
      <c r="K1982" s="11" t="s">
        <v>92</v>
      </c>
      <c r="L1982" s="13">
        <v>390</v>
      </c>
      <c r="M1982" s="11" t="s">
        <v>89</v>
      </c>
      <c r="N1982" s="12">
        <v>1</v>
      </c>
      <c r="O1982" s="10">
        <f t="shared" si="584"/>
        <v>8</v>
      </c>
      <c r="P1982" s="10" t="str">
        <f t="shared" si="594"/>
        <v/>
      </c>
      <c r="Q1982" s="10">
        <f t="shared" si="595"/>
        <v>14</v>
      </c>
      <c r="R1982" s="10">
        <f t="shared" si="596"/>
        <v>22</v>
      </c>
      <c r="S1982" s="10" t="str">
        <f t="shared" si="597"/>
        <v>912_0509</v>
      </c>
      <c r="V1982" cm="1">
        <f t="array" ref="V1982">MIN(IFERROR(FIND(_xlfn.SEQUENCE(10,,CHAR(48)),F1982),""))</f>
        <v>8</v>
      </c>
      <c r="W1982" s="25" cm="1">
        <f t="array" ref="W1982">MIN(IFERROR(FIND(_xlfn.SEQUENCE(10,,CHAR(48)),B1982),""))</f>
        <v>15</v>
      </c>
      <c r="X1982" s="10">
        <f t="shared" si="585"/>
        <v>15</v>
      </c>
      <c r="Y1982" s="17" t="str">
        <f t="shared" si="586"/>
        <v xml:space="preserve">BROCHE </v>
      </c>
      <c r="Z1982" s="10" t="str">
        <f t="shared" si="587"/>
        <v>91-0509A</v>
      </c>
      <c r="AA1982" s="10" t="str">
        <f t="shared" si="588"/>
        <v>91-0509A</v>
      </c>
      <c r="AB1982" s="10" t="str">
        <f t="shared" si="589"/>
        <v>2 B 8 M</v>
      </c>
      <c r="AC1982" s="14">
        <f t="shared" si="590"/>
        <v>3</v>
      </c>
      <c r="AD1982" s="10" t="str">
        <f t="shared" si="591"/>
        <v>91-0509A / 31246433</v>
      </c>
      <c r="AE1982" s="10" t="str">
        <f t="shared" si="592"/>
        <v>31246433</v>
      </c>
      <c r="AG1982" s="10" t="str">
        <f t="shared" si="593"/>
        <v>91-0509A</v>
      </c>
      <c r="AH1982" s="10" t="str">
        <f t="shared" si="598"/>
        <v xml:space="preserve">BROCHE </v>
      </c>
      <c r="AI1982" s="10" t="str">
        <f t="shared" si="599"/>
        <v>2 B 8 M</v>
      </c>
      <c r="AJ1982" s="10" t="str">
        <f t="shared" si="600"/>
        <v>31246433</v>
      </c>
    </row>
    <row r="1983" spans="1:36" ht="15" x14ac:dyDescent="0.25">
      <c r="A1983" s="11" t="s">
        <v>5615</v>
      </c>
      <c r="B1983" s="11" t="s">
        <v>5616</v>
      </c>
      <c r="C1983" s="11" t="s">
        <v>85</v>
      </c>
      <c r="D1983" s="11" t="s">
        <v>86</v>
      </c>
      <c r="E1983" s="11" t="s">
        <v>5617</v>
      </c>
      <c r="F1983" s="11" t="s">
        <v>5618</v>
      </c>
      <c r="G1983" s="11" t="s">
        <v>89</v>
      </c>
      <c r="H1983" s="11" t="s">
        <v>90</v>
      </c>
      <c r="I1983" s="12">
        <v>2</v>
      </c>
      <c r="J1983" s="11" t="s">
        <v>91</v>
      </c>
      <c r="K1983" s="11" t="s">
        <v>92</v>
      </c>
      <c r="L1983" s="13">
        <v>290</v>
      </c>
      <c r="M1983" s="11" t="s">
        <v>89</v>
      </c>
      <c r="N1983" s="12">
        <v>1</v>
      </c>
      <c r="O1983" s="10" t="str">
        <f t="shared" si="584"/>
        <v/>
      </c>
      <c r="P1983" s="10">
        <f t="shared" si="594"/>
        <v>17</v>
      </c>
      <c r="Q1983" s="10" t="str">
        <f t="shared" si="595"/>
        <v/>
      </c>
      <c r="R1983" s="10">
        <f t="shared" si="596"/>
        <v>28</v>
      </c>
      <c r="S1983" s="10" t="str">
        <f t="shared" si="597"/>
        <v/>
      </c>
      <c r="V1983" cm="1">
        <f t="array" ref="V1983">MIN(IFERROR(FIND(_xlfn.SEQUENCE(10,,CHAR(48)),F1983),""))</f>
        <v>8</v>
      </c>
      <c r="W1983" s="25" cm="1">
        <f t="array" ref="W1983">MIN(IFERROR(FIND(_xlfn.SEQUENCE(10,,CHAR(48)),B1983),""))</f>
        <v>21</v>
      </c>
      <c r="X1983" s="10">
        <f t="shared" si="585"/>
        <v>15</v>
      </c>
      <c r="Y1983" s="17" t="str">
        <f t="shared" si="586"/>
        <v xml:space="preserve">Poinçon ETIRAGE </v>
      </c>
      <c r="Z1983" s="10" t="str">
        <f t="shared" si="587"/>
        <v>312_3061</v>
      </c>
      <c r="AA1983" s="10" t="str">
        <f t="shared" si="588"/>
        <v>312_3061</v>
      </c>
      <c r="AB1983" s="10" t="str">
        <f t="shared" si="589"/>
        <v>2 B 8 L</v>
      </c>
      <c r="AC1983" s="14">
        <f t="shared" si="590"/>
        <v>2</v>
      </c>
      <c r="AD1983" s="10" t="str">
        <f t="shared" si="591"/>
        <v>312_3061 / 29065713</v>
      </c>
      <c r="AE1983" s="10" t="str">
        <f t="shared" si="592"/>
        <v>29065713</v>
      </c>
      <c r="AG1983" s="10" t="str">
        <f t="shared" si="593"/>
        <v>312_3061</v>
      </c>
      <c r="AH1983" s="10" t="str">
        <f t="shared" si="598"/>
        <v xml:space="preserve">Poinçon ETIRAGE </v>
      </c>
      <c r="AI1983" s="10" t="str">
        <f t="shared" si="599"/>
        <v>2 B 8 L</v>
      </c>
      <c r="AJ1983" s="10" t="str">
        <f t="shared" si="600"/>
        <v>29065713</v>
      </c>
    </row>
    <row r="1984" spans="1:36" ht="15" x14ac:dyDescent="0.25">
      <c r="A1984" s="20" t="s">
        <v>7877</v>
      </c>
      <c r="B1984" s="11" t="s">
        <v>7878</v>
      </c>
      <c r="C1984" s="11" t="s">
        <v>85</v>
      </c>
      <c r="D1984" s="11" t="s">
        <v>86</v>
      </c>
      <c r="E1984" s="11" t="s">
        <v>5617</v>
      </c>
      <c r="F1984" s="11" t="s">
        <v>7879</v>
      </c>
      <c r="G1984" s="11" t="s">
        <v>89</v>
      </c>
      <c r="H1984" s="11" t="s">
        <v>90</v>
      </c>
      <c r="I1984" s="12">
        <v>6</v>
      </c>
      <c r="J1984" s="11" t="s">
        <v>91</v>
      </c>
      <c r="K1984" s="11" t="s">
        <v>92</v>
      </c>
      <c r="L1984" s="13">
        <v>39.4</v>
      </c>
      <c r="M1984" s="11" t="s">
        <v>89</v>
      </c>
      <c r="N1984" s="12">
        <v>1</v>
      </c>
      <c r="O1984" s="10">
        <f t="shared" si="584"/>
        <v>9</v>
      </c>
      <c r="P1984" s="10" t="str">
        <f t="shared" si="594"/>
        <v/>
      </c>
      <c r="Q1984" s="10">
        <f t="shared" si="595"/>
        <v>15</v>
      </c>
      <c r="R1984" s="10">
        <f t="shared" si="596"/>
        <v>23</v>
      </c>
      <c r="S1984" s="10" t="str">
        <f t="shared" si="597"/>
        <v>312_3286</v>
      </c>
      <c r="V1984" cm="1">
        <f t="array" ref="V1984">MIN(IFERROR(FIND(_xlfn.SEQUENCE(10,,CHAR(48)),F1984),""))</f>
        <v>8</v>
      </c>
      <c r="W1984" s="25" cm="1">
        <f t="array" ref="W1984">MIN(IFERROR(FIND(_xlfn.SEQUENCE(10,,CHAR(48)),B1984),""))</f>
        <v>16</v>
      </c>
      <c r="X1984" s="10">
        <f t="shared" si="585"/>
        <v>15</v>
      </c>
      <c r="Y1984" s="17" t="str">
        <f t="shared" si="586"/>
        <v xml:space="preserve">Poinçon </v>
      </c>
      <c r="Z1984" s="10" t="str">
        <f t="shared" si="587"/>
        <v>312_3286</v>
      </c>
      <c r="AA1984" s="10" t="str">
        <f t="shared" si="588"/>
        <v>312_3286</v>
      </c>
      <c r="AB1984" s="10" t="str">
        <f t="shared" si="589"/>
        <v>2 B 8 L</v>
      </c>
      <c r="AC1984" s="14">
        <f t="shared" si="590"/>
        <v>6</v>
      </c>
      <c r="AD1984" s="10" t="str">
        <f t="shared" si="591"/>
        <v>312_3286 / 31239064</v>
      </c>
      <c r="AE1984" s="10" t="str">
        <f t="shared" si="592"/>
        <v>31239064</v>
      </c>
      <c r="AG1984" s="10" t="str">
        <f t="shared" si="593"/>
        <v>312_3286</v>
      </c>
      <c r="AH1984" s="10" t="str">
        <f t="shared" si="598"/>
        <v xml:space="preserve">Poinçon </v>
      </c>
      <c r="AI1984" s="10" t="str">
        <f t="shared" si="599"/>
        <v>2 B 8 L</v>
      </c>
      <c r="AJ1984" s="10" t="str">
        <f t="shared" si="600"/>
        <v>31239064</v>
      </c>
    </row>
    <row r="1985" spans="1:36" ht="15" x14ac:dyDescent="0.25">
      <c r="A1985" s="11" t="s">
        <v>5895</v>
      </c>
      <c r="B1985" s="11" t="s">
        <v>5896</v>
      </c>
      <c r="C1985" s="11" t="s">
        <v>85</v>
      </c>
      <c r="D1985" s="11" t="s">
        <v>86</v>
      </c>
      <c r="E1985" s="11" t="s">
        <v>5617</v>
      </c>
      <c r="F1985" s="11" t="s">
        <v>5897</v>
      </c>
      <c r="G1985" s="11" t="s">
        <v>89</v>
      </c>
      <c r="H1985" s="11" t="s">
        <v>90</v>
      </c>
      <c r="I1985" s="12">
        <v>5</v>
      </c>
      <c r="J1985" s="11" t="s">
        <v>91</v>
      </c>
      <c r="K1985" s="11" t="s">
        <v>92</v>
      </c>
      <c r="L1985" s="13">
        <v>190</v>
      </c>
      <c r="M1985" s="11" t="s">
        <v>89</v>
      </c>
      <c r="N1985" s="12">
        <v>1</v>
      </c>
      <c r="O1985" s="10">
        <f t="shared" si="584"/>
        <v>9</v>
      </c>
      <c r="P1985" s="10" t="str">
        <f t="shared" si="594"/>
        <v/>
      </c>
      <c r="Q1985" s="10">
        <f t="shared" si="595"/>
        <v>15</v>
      </c>
      <c r="R1985" s="10">
        <f t="shared" si="596"/>
        <v>23</v>
      </c>
      <c r="S1985" s="10" t="str">
        <f t="shared" si="597"/>
        <v>312_0673</v>
      </c>
      <c r="V1985" cm="1">
        <f t="array" ref="V1985">MIN(IFERROR(FIND(_xlfn.SEQUENCE(10,,CHAR(48)),F1985),""))</f>
        <v>8</v>
      </c>
      <c r="W1985" s="25" cm="1">
        <f t="array" ref="W1985">MIN(IFERROR(FIND(_xlfn.SEQUENCE(10,,CHAR(48)),B1985),""))</f>
        <v>16</v>
      </c>
      <c r="X1985" s="10">
        <f t="shared" si="585"/>
        <v>16</v>
      </c>
      <c r="Y1985" s="17" t="str">
        <f t="shared" si="586"/>
        <v xml:space="preserve">mandrin </v>
      </c>
      <c r="Z1985" s="10" t="str">
        <f t="shared" si="587"/>
        <v>312_0673A</v>
      </c>
      <c r="AA1985" s="10" t="str">
        <f t="shared" si="588"/>
        <v>312_0673</v>
      </c>
      <c r="AB1985" s="10" t="str">
        <f t="shared" si="589"/>
        <v>2 B 8 L</v>
      </c>
      <c r="AC1985" s="14">
        <f t="shared" si="590"/>
        <v>5</v>
      </c>
      <c r="AD1985" s="10" t="str">
        <f t="shared" si="591"/>
        <v>312_0673 / 31245581</v>
      </c>
      <c r="AE1985" s="10" t="str">
        <f t="shared" si="592"/>
        <v>31245581</v>
      </c>
      <c r="AG1985" s="10" t="str">
        <f t="shared" si="593"/>
        <v>312_0673</v>
      </c>
      <c r="AH1985" s="10" t="str">
        <f t="shared" si="598"/>
        <v xml:space="preserve">mandrin </v>
      </c>
      <c r="AI1985" s="10" t="str">
        <f t="shared" si="599"/>
        <v>2 B 8 L</v>
      </c>
      <c r="AJ1985" s="10" t="str">
        <f t="shared" si="600"/>
        <v>31245581</v>
      </c>
    </row>
    <row r="1986" spans="1:36" ht="15" x14ac:dyDescent="0.25">
      <c r="A1986" s="11" t="s">
        <v>5597</v>
      </c>
      <c r="B1986" s="11" t="s">
        <v>5598</v>
      </c>
      <c r="C1986" s="11" t="s">
        <v>85</v>
      </c>
      <c r="D1986" s="11" t="s">
        <v>86</v>
      </c>
      <c r="E1986" s="11" t="s">
        <v>5599</v>
      </c>
      <c r="F1986" s="11" t="s">
        <v>5600</v>
      </c>
      <c r="G1986" s="11" t="s">
        <v>89</v>
      </c>
      <c r="H1986" s="11" t="s">
        <v>90</v>
      </c>
      <c r="I1986" s="12">
        <v>6</v>
      </c>
      <c r="J1986" s="11" t="s">
        <v>91</v>
      </c>
      <c r="K1986" s="11" t="s">
        <v>92</v>
      </c>
      <c r="L1986" s="13">
        <v>68.95</v>
      </c>
      <c r="M1986" s="11" t="s">
        <v>89</v>
      </c>
      <c r="N1986" s="12">
        <v>1</v>
      </c>
      <c r="O1986" s="10" t="str">
        <f t="shared" ref="O1986:O2049" si="602">IFERROR(FIND("DRW ACY",B1986),"")</f>
        <v/>
      </c>
      <c r="P1986" s="10">
        <f t="shared" si="594"/>
        <v>19</v>
      </c>
      <c r="Q1986" s="10" t="str">
        <f t="shared" si="595"/>
        <v/>
      </c>
      <c r="R1986" s="10">
        <f t="shared" si="596"/>
        <v>30</v>
      </c>
      <c r="S1986" s="10" t="str">
        <f t="shared" si="597"/>
        <v/>
      </c>
      <c r="V1986" cm="1">
        <f t="array" ref="V1986">MIN(IFERROR(FIND(_xlfn.SEQUENCE(10,,CHAR(48)),F1986),""))</f>
        <v>8</v>
      </c>
      <c r="W1986" s="25" cm="1">
        <f t="array" ref="W1986">MIN(IFERROR(FIND(_xlfn.SEQUENCE(10,,CHAR(48)),B1986),""))</f>
        <v>23</v>
      </c>
      <c r="X1986" s="10">
        <f t="shared" ref="X1986:X2049" si="603">LEN(F1986)</f>
        <v>15</v>
      </c>
      <c r="Y1986" s="17" t="str">
        <f t="shared" ref="Y1986:Y2049" si="604">IF(P1986&lt;&gt;"",LEFT(B1986,P1986-1),IF(AND(O1986="",P1986=""),LEFT(B1986,W1986-1),IF(O1986&lt;&gt;0,LEFT(B1986,O1986-1),IF(P1986&lt;&gt;"",LEFT(B1986,P1986-1),""))))</f>
        <v xml:space="preserve">Entretoise FRAPPE </v>
      </c>
      <c r="Z1986" s="10" t="str">
        <f t="shared" ref="Z1986:Z2049" si="605">RIGHT(F1986,(X1986+1)-V1986)</f>
        <v>312_3066</v>
      </c>
      <c r="AA1986" s="10" t="str">
        <f t="shared" ref="AA1986:AA2049" si="606">LEFT(Z1986,8)</f>
        <v>312_3066</v>
      </c>
      <c r="AB1986" s="10" t="str">
        <f t="shared" ref="AB1986:AB2049" si="607">IF(E1986&lt;&gt;"",E1986,"A créer")</f>
        <v>2B8K</v>
      </c>
      <c r="AC1986" s="14">
        <f t="shared" ref="AC1986:AC2049" si="608">I1986</f>
        <v>6</v>
      </c>
      <c r="AD1986" s="10" t="str">
        <f t="shared" ref="AD1986:AD2049" si="609">AA1986&amp;" / "&amp;A1986</f>
        <v>312_3066 / 29065451</v>
      </c>
      <c r="AE1986" s="10" t="str">
        <f t="shared" ref="AE1986:AE2049" si="610">A1986</f>
        <v>29065451</v>
      </c>
      <c r="AG1986" s="10" t="str">
        <f t="shared" ref="AG1986:AG2049" si="611">IF(AF1986="",AA1986,"")</f>
        <v>312_3066</v>
      </c>
      <c r="AH1986" s="10" t="str">
        <f t="shared" si="598"/>
        <v xml:space="preserve">Entretoise FRAPPE </v>
      </c>
      <c r="AI1986" s="10" t="str">
        <f t="shared" si="599"/>
        <v>2B8K</v>
      </c>
      <c r="AJ1986" s="10" t="str">
        <f t="shared" si="600"/>
        <v>29065451</v>
      </c>
    </row>
    <row r="1987" spans="1:36" ht="15" x14ac:dyDescent="0.25">
      <c r="A1987" s="11" t="s">
        <v>5454</v>
      </c>
      <c r="B1987" s="11" t="s">
        <v>5455</v>
      </c>
      <c r="C1987" s="11" t="s">
        <v>85</v>
      </c>
      <c r="D1987" s="11" t="s">
        <v>86</v>
      </c>
      <c r="E1987" s="11" t="s">
        <v>5456</v>
      </c>
      <c r="F1987" s="11" t="s">
        <v>5457</v>
      </c>
      <c r="G1987" s="11" t="s">
        <v>89</v>
      </c>
      <c r="H1987" s="11" t="s">
        <v>90</v>
      </c>
      <c r="I1987" s="12">
        <v>6</v>
      </c>
      <c r="J1987" s="11" t="s">
        <v>91</v>
      </c>
      <c r="K1987" s="11" t="s">
        <v>92</v>
      </c>
      <c r="L1987" s="13">
        <v>140</v>
      </c>
      <c r="M1987" s="11" t="s">
        <v>89</v>
      </c>
      <c r="N1987" s="12">
        <v>1</v>
      </c>
      <c r="O1987" s="10" t="str">
        <f t="shared" si="602"/>
        <v/>
      </c>
      <c r="P1987" s="10">
        <f t="shared" ref="P1987:P2050" si="612">IF(O1987="",IFERROR(FIND("DRW ",B1987),""),"")</f>
        <v>14</v>
      </c>
      <c r="Q1987" s="10" t="str">
        <f t="shared" ref="Q1987:Q2050" si="613">IF(O1987="","",O1987+6)</f>
        <v/>
      </c>
      <c r="R1987" s="10">
        <f t="shared" ref="R1987:R2050" si="614">LEN(B1987)</f>
        <v>25</v>
      </c>
      <c r="S1987" s="10" t="str">
        <f t="shared" ref="S1987:S2050" si="615">IF(Q1987="","",RIGHT(B1987,R1987-Q1987))</f>
        <v/>
      </c>
      <c r="V1987" cm="1">
        <f t="array" ref="V1987">MIN(IFERROR(FIND(_xlfn.SEQUENCE(10,,CHAR(48)),F1987),""))</f>
        <v>8</v>
      </c>
      <c r="W1987" s="25" cm="1">
        <f t="array" ref="W1987">MIN(IFERROR(FIND(_xlfn.SEQUENCE(10,,CHAR(48)),B1987),""))</f>
        <v>18</v>
      </c>
      <c r="X1987" s="10">
        <f t="shared" si="603"/>
        <v>15</v>
      </c>
      <c r="Y1987" s="17" t="str">
        <f t="shared" si="604"/>
        <v xml:space="preserve">NEZ EJECTION </v>
      </c>
      <c r="Z1987" s="10" t="str">
        <f t="shared" si="605"/>
        <v>312_0671</v>
      </c>
      <c r="AA1987" s="10" t="str">
        <f t="shared" si="606"/>
        <v>312_0671</v>
      </c>
      <c r="AB1987" s="10" t="str">
        <f t="shared" si="607"/>
        <v>2 B 8 K</v>
      </c>
      <c r="AC1987" s="14">
        <f t="shared" si="608"/>
        <v>6</v>
      </c>
      <c r="AD1987" s="10" t="str">
        <f t="shared" si="609"/>
        <v>312_0671 / 29065426</v>
      </c>
      <c r="AE1987" s="10" t="str">
        <f t="shared" si="610"/>
        <v>29065426</v>
      </c>
      <c r="AG1987" s="10" t="str">
        <f t="shared" si="611"/>
        <v>312_0671</v>
      </c>
      <c r="AH1987" s="10" t="str">
        <f t="shared" ref="AH1987:AH2050" si="616">IF(AF1987="",Y1987,"")</f>
        <v xml:space="preserve">NEZ EJECTION </v>
      </c>
      <c r="AI1987" s="10" t="str">
        <f t="shared" ref="AI1987:AI2050" si="617">IF(AF1987="",AB1987,"")</f>
        <v>2 B 8 K</v>
      </c>
      <c r="AJ1987" s="10" t="str">
        <f t="shared" ref="AJ1987:AJ2050" si="618">IF(AF1987="",AE1987,"")</f>
        <v>29065426</v>
      </c>
    </row>
    <row r="1988" spans="1:36" ht="15" x14ac:dyDescent="0.25">
      <c r="A1988" s="11" t="s">
        <v>4950</v>
      </c>
      <c r="B1988" s="11" t="s">
        <v>4951</v>
      </c>
      <c r="C1988" s="11" t="s">
        <v>85</v>
      </c>
      <c r="D1988" s="11" t="s">
        <v>86</v>
      </c>
      <c r="E1988" s="11" t="s">
        <v>4948</v>
      </c>
      <c r="F1988" s="11" t="s">
        <v>4952</v>
      </c>
      <c r="G1988" s="11" t="s">
        <v>89</v>
      </c>
      <c r="H1988" s="11" t="s">
        <v>90</v>
      </c>
      <c r="I1988" s="12">
        <v>18</v>
      </c>
      <c r="J1988" s="11" t="s">
        <v>91</v>
      </c>
      <c r="K1988" s="11" t="s">
        <v>92</v>
      </c>
      <c r="L1988" s="13">
        <v>52</v>
      </c>
      <c r="M1988" s="11" t="s">
        <v>89</v>
      </c>
      <c r="N1988" s="12">
        <v>1</v>
      </c>
      <c r="O1988" s="10" t="str">
        <f t="shared" si="602"/>
        <v/>
      </c>
      <c r="P1988" s="10" t="str">
        <f t="shared" si="612"/>
        <v/>
      </c>
      <c r="Q1988" s="10" t="str">
        <f t="shared" si="613"/>
        <v/>
      </c>
      <c r="R1988" s="10">
        <f t="shared" si="614"/>
        <v>16</v>
      </c>
      <c r="S1988" s="10" t="str">
        <f t="shared" si="615"/>
        <v/>
      </c>
      <c r="V1988" cm="1">
        <f t="array" ref="V1988">MIN(IFERROR(FIND(_xlfn.SEQUENCE(10,,CHAR(48)),F1988),""))</f>
        <v>8</v>
      </c>
      <c r="W1988" s="25" cm="1">
        <f t="array" ref="W1988">MIN(IFERROR(FIND(_xlfn.SEQUENCE(10,,CHAR(48)),B1988),""))</f>
        <v>9</v>
      </c>
      <c r="X1988" s="10">
        <f t="shared" si="603"/>
        <v>15</v>
      </c>
      <c r="Y1988" s="17" t="str">
        <f t="shared" si="604"/>
        <v xml:space="preserve">MATRICE </v>
      </c>
      <c r="Z1988" s="10" t="str">
        <f t="shared" si="605"/>
        <v>312_0007</v>
      </c>
      <c r="AA1988" s="10" t="str">
        <f t="shared" si="606"/>
        <v>312_0007</v>
      </c>
      <c r="AB1988" s="10" t="str">
        <f t="shared" si="607"/>
        <v>2 B 8 J</v>
      </c>
      <c r="AC1988" s="14">
        <f t="shared" si="608"/>
        <v>18</v>
      </c>
      <c r="AD1988" s="10" t="str">
        <f t="shared" si="609"/>
        <v>312_0007 / 29063626</v>
      </c>
      <c r="AE1988" s="10" t="str">
        <f t="shared" si="610"/>
        <v>29063626</v>
      </c>
      <c r="AG1988" s="10" t="str">
        <f t="shared" si="611"/>
        <v>312_0007</v>
      </c>
      <c r="AH1988" s="10" t="str">
        <f t="shared" si="616"/>
        <v xml:space="preserve">MATRICE </v>
      </c>
      <c r="AI1988" s="10" t="str">
        <f t="shared" si="617"/>
        <v>2 B 8 J</v>
      </c>
      <c r="AJ1988" s="10" t="str">
        <f t="shared" si="618"/>
        <v>29063626</v>
      </c>
    </row>
    <row r="1989" spans="1:36" ht="15" x14ac:dyDescent="0.25">
      <c r="A1989" s="11" t="s">
        <v>4962</v>
      </c>
      <c r="B1989" s="11" t="s">
        <v>4963</v>
      </c>
      <c r="C1989" s="11" t="s">
        <v>85</v>
      </c>
      <c r="D1989" s="11" t="s">
        <v>86</v>
      </c>
      <c r="E1989" s="11" t="s">
        <v>4948</v>
      </c>
      <c r="F1989" s="11" t="s">
        <v>4964</v>
      </c>
      <c r="G1989" s="11" t="s">
        <v>89</v>
      </c>
      <c r="H1989" s="11" t="s">
        <v>90</v>
      </c>
      <c r="I1989" s="12">
        <v>14</v>
      </c>
      <c r="J1989" s="11" t="s">
        <v>91</v>
      </c>
      <c r="K1989" s="11" t="s">
        <v>92</v>
      </c>
      <c r="L1989" s="13">
        <v>101</v>
      </c>
      <c r="M1989" s="11" t="s">
        <v>89</v>
      </c>
      <c r="N1989" s="12">
        <v>1</v>
      </c>
      <c r="O1989" s="10" t="str">
        <f t="shared" si="602"/>
        <v/>
      </c>
      <c r="P1989" s="10" t="str">
        <f t="shared" si="612"/>
        <v/>
      </c>
      <c r="Q1989" s="10" t="str">
        <f t="shared" si="613"/>
        <v/>
      </c>
      <c r="R1989" s="10">
        <f t="shared" si="614"/>
        <v>15</v>
      </c>
      <c r="S1989" s="10" t="str">
        <f t="shared" si="615"/>
        <v/>
      </c>
      <c r="V1989" cm="1">
        <f t="array" ref="V1989">MIN(IFERROR(FIND(_xlfn.SEQUENCE(10,,CHAR(48)),F1989),""))</f>
        <v>8</v>
      </c>
      <c r="W1989" s="25" cm="1">
        <f t="array" ref="W1989">MIN(IFERROR(FIND(_xlfn.SEQUENCE(10,,CHAR(48)),B1989),""))</f>
        <v>8</v>
      </c>
      <c r="X1989" s="10">
        <f t="shared" si="603"/>
        <v>15</v>
      </c>
      <c r="Y1989" s="17" t="str">
        <f t="shared" si="604"/>
        <v xml:space="preserve">ANNEAU </v>
      </c>
      <c r="Z1989" s="10" t="str">
        <f t="shared" si="605"/>
        <v>312_0008</v>
      </c>
      <c r="AA1989" s="10" t="str">
        <f t="shared" si="606"/>
        <v>312_0008</v>
      </c>
      <c r="AB1989" s="10" t="str">
        <f t="shared" si="607"/>
        <v>2 B 8 J</v>
      </c>
      <c r="AC1989" s="14">
        <f t="shared" si="608"/>
        <v>14</v>
      </c>
      <c r="AD1989" s="10" t="str">
        <f t="shared" si="609"/>
        <v>312_0008 / 29063668</v>
      </c>
      <c r="AE1989" s="10" t="str">
        <f t="shared" si="610"/>
        <v>29063668</v>
      </c>
      <c r="AG1989" s="10" t="str">
        <f t="shared" si="611"/>
        <v>312_0008</v>
      </c>
      <c r="AH1989" s="10" t="str">
        <f t="shared" si="616"/>
        <v xml:space="preserve">ANNEAU </v>
      </c>
      <c r="AI1989" s="10" t="str">
        <f t="shared" si="617"/>
        <v>2 B 8 J</v>
      </c>
      <c r="AJ1989" s="10" t="str">
        <f t="shared" si="618"/>
        <v>29063668</v>
      </c>
    </row>
    <row r="1990" spans="1:36" ht="15" x14ac:dyDescent="0.25">
      <c r="A1990" s="11" t="s">
        <v>4946</v>
      </c>
      <c r="B1990" s="11" t="s">
        <v>4947</v>
      </c>
      <c r="C1990" s="11" t="s">
        <v>85</v>
      </c>
      <c r="D1990" s="11" t="s">
        <v>86</v>
      </c>
      <c r="E1990" s="11" t="s">
        <v>4948</v>
      </c>
      <c r="F1990" s="11" t="s">
        <v>4949</v>
      </c>
      <c r="G1990" s="11" t="s">
        <v>89</v>
      </c>
      <c r="H1990" s="11" t="s">
        <v>90</v>
      </c>
      <c r="I1990" s="12">
        <v>16</v>
      </c>
      <c r="J1990" s="11" t="s">
        <v>91</v>
      </c>
      <c r="K1990" s="11" t="s">
        <v>92</v>
      </c>
      <c r="L1990" s="13">
        <v>49.26</v>
      </c>
      <c r="M1990" s="11" t="s">
        <v>89</v>
      </c>
      <c r="N1990" s="12">
        <v>1</v>
      </c>
      <c r="O1990" s="10" t="str">
        <f t="shared" si="602"/>
        <v/>
      </c>
      <c r="P1990" s="10" t="str">
        <f t="shared" si="612"/>
        <v/>
      </c>
      <c r="Q1990" s="10" t="str">
        <f t="shared" si="613"/>
        <v/>
      </c>
      <c r="R1990" s="10">
        <f t="shared" si="614"/>
        <v>17</v>
      </c>
      <c r="S1990" s="10" t="str">
        <f t="shared" si="615"/>
        <v/>
      </c>
      <c r="V1990" cm="1">
        <f t="array" ref="V1990">MIN(IFERROR(FIND(_xlfn.SEQUENCE(10,,CHAR(48)),F1990),""))</f>
        <v>8</v>
      </c>
      <c r="W1990" s="25" cm="1">
        <f t="array" ref="W1990">MIN(IFERROR(FIND(_xlfn.SEQUENCE(10,,CHAR(48)),B1990),""))</f>
        <v>10</v>
      </c>
      <c r="X1990" s="10">
        <f t="shared" si="603"/>
        <v>15</v>
      </c>
      <c r="Y1990" s="17" t="str">
        <f t="shared" si="604"/>
        <v xml:space="preserve">POUSSOIR </v>
      </c>
      <c r="Z1990" s="10" t="str">
        <f t="shared" si="605"/>
        <v>312_0010</v>
      </c>
      <c r="AA1990" s="10" t="str">
        <f t="shared" si="606"/>
        <v>312_0010</v>
      </c>
      <c r="AB1990" s="10" t="str">
        <f t="shared" si="607"/>
        <v>2 B 8 J</v>
      </c>
      <c r="AC1990" s="14">
        <f t="shared" si="608"/>
        <v>16</v>
      </c>
      <c r="AD1990" s="10" t="str">
        <f t="shared" si="609"/>
        <v>312_0010 / 29063625</v>
      </c>
      <c r="AE1990" s="10" t="str">
        <f t="shared" si="610"/>
        <v>29063625</v>
      </c>
      <c r="AG1990" s="10" t="str">
        <f t="shared" si="611"/>
        <v>312_0010</v>
      </c>
      <c r="AH1990" s="10" t="str">
        <f t="shared" si="616"/>
        <v xml:space="preserve">POUSSOIR </v>
      </c>
      <c r="AI1990" s="10" t="str">
        <f t="shared" si="617"/>
        <v>2 B 8 J</v>
      </c>
      <c r="AJ1990" s="10" t="str">
        <f t="shared" si="618"/>
        <v>29063625</v>
      </c>
    </row>
    <row r="1991" spans="1:36" ht="15" x14ac:dyDescent="0.25">
      <c r="A1991" s="11" t="s">
        <v>5398</v>
      </c>
      <c r="B1991" s="11" t="s">
        <v>5399</v>
      </c>
      <c r="C1991" s="11" t="s">
        <v>85</v>
      </c>
      <c r="D1991" s="11" t="s">
        <v>86</v>
      </c>
      <c r="E1991" s="11" t="s">
        <v>5400</v>
      </c>
      <c r="F1991" s="11" t="s">
        <v>5401</v>
      </c>
      <c r="G1991" s="11" t="s">
        <v>89</v>
      </c>
      <c r="H1991" s="11" t="s">
        <v>90</v>
      </c>
      <c r="I1991" s="12">
        <v>21</v>
      </c>
      <c r="J1991" s="11" t="s">
        <v>91</v>
      </c>
      <c r="K1991" s="11" t="s">
        <v>92</v>
      </c>
      <c r="L1991" s="13">
        <v>95</v>
      </c>
      <c r="M1991" s="11" t="s">
        <v>89</v>
      </c>
      <c r="N1991" s="12">
        <v>1</v>
      </c>
      <c r="O1991" s="10" t="str">
        <f t="shared" si="602"/>
        <v/>
      </c>
      <c r="P1991" s="10" t="str">
        <f t="shared" si="612"/>
        <v/>
      </c>
      <c r="Q1991" s="10" t="str">
        <f t="shared" si="613"/>
        <v/>
      </c>
      <c r="R1991" s="10">
        <f t="shared" si="614"/>
        <v>15</v>
      </c>
      <c r="S1991" s="10" t="str">
        <f t="shared" si="615"/>
        <v/>
      </c>
      <c r="V1991" cm="1">
        <f t="array" ref="V1991">MIN(IFERROR(FIND(_xlfn.SEQUENCE(10,,CHAR(48)),F1991),""))</f>
        <v>8</v>
      </c>
      <c r="W1991" s="25" cm="1">
        <f t="array" ref="W1991">MIN(IFERROR(FIND(_xlfn.SEQUENCE(10,,CHAR(48)),B1991),""))</f>
        <v>8</v>
      </c>
      <c r="X1991" s="10">
        <f t="shared" si="603"/>
        <v>15</v>
      </c>
      <c r="Y1991" s="17" t="str">
        <f t="shared" si="604"/>
        <v xml:space="preserve">ANNEAU </v>
      </c>
      <c r="Z1991" s="10" t="str">
        <f t="shared" si="605"/>
        <v>312_0963</v>
      </c>
      <c r="AA1991" s="10" t="str">
        <f t="shared" si="606"/>
        <v>312_0963</v>
      </c>
      <c r="AB1991" s="10" t="str">
        <f t="shared" si="607"/>
        <v>2 B 8 I</v>
      </c>
      <c r="AC1991" s="14">
        <f t="shared" si="608"/>
        <v>21</v>
      </c>
      <c r="AD1991" s="10" t="str">
        <f t="shared" si="609"/>
        <v>312_0963 / 29063498</v>
      </c>
      <c r="AE1991" s="10" t="str">
        <f t="shared" si="610"/>
        <v>29063498</v>
      </c>
      <c r="AG1991" s="10" t="str">
        <f t="shared" si="611"/>
        <v>312_0963</v>
      </c>
      <c r="AH1991" s="10" t="str">
        <f t="shared" si="616"/>
        <v xml:space="preserve">ANNEAU </v>
      </c>
      <c r="AI1991" s="10" t="str">
        <f t="shared" si="617"/>
        <v>2 B 8 I</v>
      </c>
      <c r="AJ1991" s="10" t="str">
        <f t="shared" si="618"/>
        <v>29063498</v>
      </c>
    </row>
    <row r="1992" spans="1:36" ht="15" x14ac:dyDescent="0.25">
      <c r="A1992" s="11" t="s">
        <v>4953</v>
      </c>
      <c r="B1992" s="11" t="s">
        <v>4954</v>
      </c>
      <c r="C1992" s="11" t="s">
        <v>85</v>
      </c>
      <c r="D1992" s="11" t="s">
        <v>86</v>
      </c>
      <c r="E1992" s="11" t="s">
        <v>4955</v>
      </c>
      <c r="F1992" s="11" t="s">
        <v>4956</v>
      </c>
      <c r="G1992" s="11" t="s">
        <v>89</v>
      </c>
      <c r="H1992" s="11" t="s">
        <v>90</v>
      </c>
      <c r="I1992" s="12">
        <v>3</v>
      </c>
      <c r="J1992" s="11" t="s">
        <v>91</v>
      </c>
      <c r="K1992" s="11" t="s">
        <v>92</v>
      </c>
      <c r="L1992" s="13">
        <v>52</v>
      </c>
      <c r="M1992" s="11" t="s">
        <v>89</v>
      </c>
      <c r="N1992" s="12">
        <v>1</v>
      </c>
      <c r="O1992" s="10" t="str">
        <f t="shared" si="602"/>
        <v/>
      </c>
      <c r="P1992" s="10" t="str">
        <f t="shared" si="612"/>
        <v/>
      </c>
      <c r="Q1992" s="10" t="str">
        <f t="shared" si="613"/>
        <v/>
      </c>
      <c r="R1992" s="10">
        <f t="shared" si="614"/>
        <v>20</v>
      </c>
      <c r="S1992" s="10" t="str">
        <f t="shared" si="615"/>
        <v/>
      </c>
      <c r="V1992" cm="1">
        <f t="array" ref="V1992">MIN(IFERROR(FIND(_xlfn.SEQUENCE(10,,CHAR(48)),F1992),""))</f>
        <v>8</v>
      </c>
      <c r="W1992" s="25" cm="1">
        <f t="array" ref="W1992">MIN(IFERROR(FIND(_xlfn.SEQUENCE(10,,CHAR(48)),B1992),""))</f>
        <v>13</v>
      </c>
      <c r="X1992" s="10">
        <f t="shared" si="603"/>
        <v>15</v>
      </c>
      <c r="Y1992" s="17" t="str">
        <f t="shared" si="604"/>
        <v xml:space="preserve">PRESSE FLAN </v>
      </c>
      <c r="Z1992" s="10" t="str">
        <f t="shared" si="605"/>
        <v>312_0964</v>
      </c>
      <c r="AA1992" s="10" t="str">
        <f t="shared" si="606"/>
        <v>312_0964</v>
      </c>
      <c r="AB1992" s="10" t="str">
        <f t="shared" si="607"/>
        <v>2 B 8 H</v>
      </c>
      <c r="AC1992" s="14">
        <f t="shared" si="608"/>
        <v>3</v>
      </c>
      <c r="AD1992" s="10" t="str">
        <f t="shared" si="609"/>
        <v>312_0964 / 29063628</v>
      </c>
      <c r="AE1992" s="10" t="str">
        <f t="shared" si="610"/>
        <v>29063628</v>
      </c>
      <c r="AG1992" s="10" t="str">
        <f t="shared" si="611"/>
        <v>312_0964</v>
      </c>
      <c r="AH1992" s="10" t="str">
        <f t="shared" si="616"/>
        <v xml:space="preserve">PRESSE FLAN </v>
      </c>
      <c r="AI1992" s="10" t="str">
        <f t="shared" si="617"/>
        <v>2 B 8 H</v>
      </c>
      <c r="AJ1992" s="10" t="str">
        <f t="shared" si="618"/>
        <v>29063628</v>
      </c>
    </row>
    <row r="1993" spans="1:36" ht="15" x14ac:dyDescent="0.25">
      <c r="A1993" s="11" t="s">
        <v>4957</v>
      </c>
      <c r="B1993" s="11" t="s">
        <v>4958</v>
      </c>
      <c r="C1993" s="11" t="s">
        <v>85</v>
      </c>
      <c r="D1993" s="11" t="s">
        <v>86</v>
      </c>
      <c r="E1993" s="11" t="s">
        <v>4955</v>
      </c>
      <c r="F1993" s="11" t="s">
        <v>4959</v>
      </c>
      <c r="G1993" s="11" t="s">
        <v>89</v>
      </c>
      <c r="H1993" s="11" t="s">
        <v>90</v>
      </c>
      <c r="I1993" s="12">
        <v>9</v>
      </c>
      <c r="J1993" s="11" t="s">
        <v>91</v>
      </c>
      <c r="K1993" s="11" t="s">
        <v>92</v>
      </c>
      <c r="L1993" s="13">
        <v>86.3</v>
      </c>
      <c r="M1993" s="11" t="s">
        <v>89</v>
      </c>
      <c r="N1993" s="12">
        <v>1</v>
      </c>
      <c r="O1993" s="10" t="str">
        <f t="shared" si="602"/>
        <v/>
      </c>
      <c r="P1993" s="10" t="str">
        <f t="shared" si="612"/>
        <v/>
      </c>
      <c r="Q1993" s="10" t="str">
        <f t="shared" si="613"/>
        <v/>
      </c>
      <c r="R1993" s="10">
        <f t="shared" si="614"/>
        <v>17</v>
      </c>
      <c r="S1993" s="10" t="str">
        <f t="shared" si="615"/>
        <v/>
      </c>
      <c r="V1993" cm="1">
        <f t="array" ref="V1993">MIN(IFERROR(FIND(_xlfn.SEQUENCE(10,,CHAR(48)),F1993),""))</f>
        <v>8</v>
      </c>
      <c r="W1993" s="25" cm="1">
        <f t="array" ref="W1993">MIN(IFERROR(FIND(_xlfn.SEQUENCE(10,,CHAR(48)),B1993),""))</f>
        <v>10</v>
      </c>
      <c r="X1993" s="10">
        <f t="shared" si="603"/>
        <v>15</v>
      </c>
      <c r="Y1993" s="17" t="str">
        <f t="shared" si="604"/>
        <v xml:space="preserve">CENTREUR </v>
      </c>
      <c r="Z1993" s="10" t="str">
        <f t="shared" si="605"/>
        <v>312_1170</v>
      </c>
      <c r="AA1993" s="10" t="str">
        <f t="shared" si="606"/>
        <v>312_1170</v>
      </c>
      <c r="AB1993" s="10" t="str">
        <f t="shared" si="607"/>
        <v>2 B 8 H</v>
      </c>
      <c r="AC1993" s="14">
        <f t="shared" si="608"/>
        <v>9</v>
      </c>
      <c r="AD1993" s="10" t="str">
        <f t="shared" si="609"/>
        <v>312_1170 / 29063630</v>
      </c>
      <c r="AE1993" s="10" t="str">
        <f t="shared" si="610"/>
        <v>29063630</v>
      </c>
      <c r="AG1993" s="10" t="str">
        <f t="shared" si="611"/>
        <v>312_1170</v>
      </c>
      <c r="AH1993" s="10" t="str">
        <f t="shared" si="616"/>
        <v xml:space="preserve">CENTREUR </v>
      </c>
      <c r="AI1993" s="10" t="str">
        <f t="shared" si="617"/>
        <v>2 B 8 H</v>
      </c>
      <c r="AJ1993" s="10" t="str">
        <f t="shared" si="618"/>
        <v>29063630</v>
      </c>
    </row>
    <row r="1994" spans="1:36" ht="15" x14ac:dyDescent="0.25">
      <c r="A1994" s="11" t="s">
        <v>10339</v>
      </c>
      <c r="B1994" s="11" t="s">
        <v>10340</v>
      </c>
      <c r="C1994" s="11" t="s">
        <v>85</v>
      </c>
      <c r="D1994" s="11" t="s">
        <v>86</v>
      </c>
      <c r="E1994" s="11" t="s">
        <v>10341</v>
      </c>
      <c r="F1994" s="11" t="s">
        <v>10342</v>
      </c>
      <c r="G1994" s="11" t="s">
        <v>89</v>
      </c>
      <c r="H1994" s="11" t="s">
        <v>90</v>
      </c>
      <c r="I1994" s="12">
        <v>19</v>
      </c>
      <c r="J1994" s="11" t="s">
        <v>91</v>
      </c>
      <c r="K1994" s="11" t="s">
        <v>92</v>
      </c>
      <c r="L1994" s="13">
        <v>65.67</v>
      </c>
      <c r="M1994" s="11" t="s">
        <v>89</v>
      </c>
      <c r="N1994" s="12">
        <v>1</v>
      </c>
      <c r="O1994" s="10" t="str">
        <f t="shared" si="602"/>
        <v/>
      </c>
      <c r="P1994" s="10" t="str">
        <f t="shared" si="612"/>
        <v/>
      </c>
      <c r="Q1994" s="10" t="str">
        <f t="shared" si="613"/>
        <v/>
      </c>
      <c r="R1994" s="10">
        <f t="shared" si="614"/>
        <v>16</v>
      </c>
      <c r="S1994" s="10" t="str">
        <f t="shared" si="615"/>
        <v/>
      </c>
      <c r="V1994" cm="1">
        <f t="array" ref="V1994">MIN(IFERROR(FIND(_xlfn.SEQUENCE(10,,CHAR(48)),F1994),""))</f>
        <v>8</v>
      </c>
      <c r="W1994" s="25" cm="1">
        <f t="array" ref="W1994">MIN(IFERROR(FIND(_xlfn.SEQUENCE(10,,CHAR(48)),B1994),""))</f>
        <v>9</v>
      </c>
      <c r="X1994" s="10">
        <f t="shared" si="603"/>
        <v>15</v>
      </c>
      <c r="Y1994" s="17" t="str">
        <f t="shared" si="604"/>
        <v xml:space="preserve">MATRICE </v>
      </c>
      <c r="Z1994" s="10" t="str">
        <f t="shared" si="605"/>
        <v>312_0960</v>
      </c>
      <c r="AA1994" s="10" t="str">
        <f t="shared" si="606"/>
        <v>312_0960</v>
      </c>
      <c r="AB1994" s="10" t="str">
        <f t="shared" si="607"/>
        <v>2 B 8 G</v>
      </c>
      <c r="AC1994" s="14">
        <f t="shared" si="608"/>
        <v>19</v>
      </c>
      <c r="AD1994" s="10" t="str">
        <f t="shared" si="609"/>
        <v>312_0960 / 29069253</v>
      </c>
      <c r="AE1994" s="10" t="str">
        <f t="shared" si="610"/>
        <v>29069253</v>
      </c>
      <c r="AG1994" s="10" t="str">
        <f t="shared" si="611"/>
        <v>312_0960</v>
      </c>
      <c r="AH1994" s="10" t="str">
        <f t="shared" si="616"/>
        <v xml:space="preserve">MATRICE </v>
      </c>
      <c r="AI1994" s="10" t="str">
        <f t="shared" si="617"/>
        <v>2 B 8 G</v>
      </c>
      <c r="AJ1994" s="10" t="str">
        <f t="shared" si="618"/>
        <v>29069253</v>
      </c>
    </row>
    <row r="1995" spans="1:36" ht="15" x14ac:dyDescent="0.25">
      <c r="A1995" s="11" t="s">
        <v>8038</v>
      </c>
      <c r="B1995" s="11" t="s">
        <v>8039</v>
      </c>
      <c r="C1995" s="11" t="s">
        <v>85</v>
      </c>
      <c r="D1995" s="11" t="s">
        <v>86</v>
      </c>
      <c r="E1995" s="11" t="s">
        <v>8040</v>
      </c>
      <c r="F1995" s="11" t="s">
        <v>8041</v>
      </c>
      <c r="G1995" s="11" t="s">
        <v>89</v>
      </c>
      <c r="H1995" s="11" t="s">
        <v>90</v>
      </c>
      <c r="I1995" s="12">
        <v>15</v>
      </c>
      <c r="J1995" s="11" t="s">
        <v>91</v>
      </c>
      <c r="K1995" s="11" t="s">
        <v>92</v>
      </c>
      <c r="L1995" s="13">
        <v>49.3</v>
      </c>
      <c r="M1995" s="11" t="s">
        <v>89</v>
      </c>
      <c r="N1995" s="12">
        <v>1</v>
      </c>
      <c r="O1995" s="10" t="str">
        <f t="shared" si="602"/>
        <v/>
      </c>
      <c r="P1995" s="10" t="str">
        <f t="shared" si="612"/>
        <v/>
      </c>
      <c r="Q1995" s="10" t="str">
        <f t="shared" si="613"/>
        <v/>
      </c>
      <c r="R1995" s="10">
        <f t="shared" si="614"/>
        <v>16</v>
      </c>
      <c r="S1995" s="10" t="str">
        <f t="shared" si="615"/>
        <v/>
      </c>
      <c r="V1995" cm="1">
        <f t="array" ref="V1995">MIN(IFERROR(FIND(_xlfn.SEQUENCE(10,,CHAR(48)),F1995),""))</f>
        <v>8</v>
      </c>
      <c r="W1995" s="25" cm="1">
        <f t="array" ref="W1995">MIN(IFERROR(FIND(_xlfn.SEQUENCE(10,,CHAR(48)),B1995),""))</f>
        <v>9</v>
      </c>
      <c r="X1995" s="10">
        <f t="shared" si="603"/>
        <v>15</v>
      </c>
      <c r="Y1995" s="17" t="str">
        <f t="shared" si="604"/>
        <v xml:space="preserve">POINCON </v>
      </c>
      <c r="Z1995" s="10" t="str">
        <f t="shared" si="605"/>
        <v>312_0003</v>
      </c>
      <c r="AA1995" s="10" t="str">
        <f t="shared" si="606"/>
        <v>312_0003</v>
      </c>
      <c r="AB1995" s="10" t="str">
        <f t="shared" si="607"/>
        <v>2 B 8 F</v>
      </c>
      <c r="AC1995" s="14">
        <f t="shared" si="608"/>
        <v>15</v>
      </c>
      <c r="AD1995" s="10" t="str">
        <f t="shared" si="609"/>
        <v>312_0003 / 29069255</v>
      </c>
      <c r="AE1995" s="10" t="str">
        <f t="shared" si="610"/>
        <v>29069255</v>
      </c>
      <c r="AG1995" s="10" t="str">
        <f t="shared" si="611"/>
        <v>312_0003</v>
      </c>
      <c r="AH1995" s="10" t="str">
        <f t="shared" si="616"/>
        <v xml:space="preserve">POINCON </v>
      </c>
      <c r="AI1995" s="10" t="str">
        <f t="shared" si="617"/>
        <v>2 B 8 F</v>
      </c>
      <c r="AJ1995" s="10" t="str">
        <f t="shared" si="618"/>
        <v>29069255</v>
      </c>
    </row>
    <row r="1996" spans="1:36" ht="15" x14ac:dyDescent="0.25">
      <c r="A1996" s="11" t="s">
        <v>5874</v>
      </c>
      <c r="B1996" s="11" t="s">
        <v>5875</v>
      </c>
      <c r="C1996" s="11" t="s">
        <v>85</v>
      </c>
      <c r="D1996" s="11" t="s">
        <v>86</v>
      </c>
      <c r="E1996" s="11" t="s">
        <v>5872</v>
      </c>
      <c r="F1996" s="11" t="s">
        <v>5876</v>
      </c>
      <c r="G1996" s="11" t="s">
        <v>89</v>
      </c>
      <c r="H1996" s="11" t="s">
        <v>90</v>
      </c>
      <c r="I1996" s="12">
        <v>3</v>
      </c>
      <c r="J1996" s="11" t="s">
        <v>91</v>
      </c>
      <c r="K1996" s="11" t="s">
        <v>92</v>
      </c>
      <c r="L1996" s="13">
        <v>24.62</v>
      </c>
      <c r="M1996" s="11" t="s">
        <v>89</v>
      </c>
      <c r="N1996" s="12">
        <v>1</v>
      </c>
      <c r="O1996" s="10" t="str">
        <f t="shared" si="602"/>
        <v/>
      </c>
      <c r="P1996" s="10">
        <f t="shared" si="612"/>
        <v>17</v>
      </c>
      <c r="Q1996" s="10" t="str">
        <f t="shared" si="613"/>
        <v/>
      </c>
      <c r="R1996" s="10">
        <f t="shared" si="614"/>
        <v>28</v>
      </c>
      <c r="S1996" s="10" t="str">
        <f t="shared" si="615"/>
        <v/>
      </c>
      <c r="V1996" cm="1">
        <f t="array" ref="V1996">MIN(IFERROR(FIND(_xlfn.SEQUENCE(10,,CHAR(48)),F1996),""))</f>
        <v>8</v>
      </c>
      <c r="W1996" s="25" cm="1">
        <f t="array" ref="W1996">MIN(IFERROR(FIND(_xlfn.SEQUENCE(10,,CHAR(48)),B1996),""))</f>
        <v>21</v>
      </c>
      <c r="X1996" s="10">
        <f t="shared" si="603"/>
        <v>15</v>
      </c>
      <c r="Y1996" s="17" t="str">
        <f t="shared" si="604"/>
        <v xml:space="preserve">Poussoir FRAPPE </v>
      </c>
      <c r="Z1996" s="10" t="str">
        <f t="shared" si="605"/>
        <v>312_2629</v>
      </c>
      <c r="AA1996" s="10" t="str">
        <f t="shared" si="606"/>
        <v>312_2629</v>
      </c>
      <c r="AB1996" s="10" t="str">
        <f t="shared" si="607"/>
        <v>2B8E</v>
      </c>
      <c r="AC1996" s="14">
        <f t="shared" si="608"/>
        <v>3</v>
      </c>
      <c r="AD1996" s="10" t="str">
        <f t="shared" si="609"/>
        <v>312_2629 / 29065835</v>
      </c>
      <c r="AE1996" s="10" t="str">
        <f t="shared" si="610"/>
        <v>29065835</v>
      </c>
      <c r="AG1996" s="10" t="str">
        <f t="shared" si="611"/>
        <v>312_2629</v>
      </c>
      <c r="AH1996" s="10" t="str">
        <f t="shared" si="616"/>
        <v xml:space="preserve">Poussoir FRAPPE </v>
      </c>
      <c r="AI1996" s="10" t="str">
        <f t="shared" si="617"/>
        <v>2B8E</v>
      </c>
      <c r="AJ1996" s="10" t="str">
        <f t="shared" si="618"/>
        <v>29065835</v>
      </c>
    </row>
    <row r="1997" spans="1:36" ht="15" x14ac:dyDescent="0.25">
      <c r="A1997" s="11" t="s">
        <v>4693</v>
      </c>
      <c r="B1997" s="11" t="s">
        <v>4694</v>
      </c>
      <c r="C1997" s="11" t="s">
        <v>85</v>
      </c>
      <c r="D1997" s="11" t="s">
        <v>86</v>
      </c>
      <c r="E1997" s="11" t="s">
        <v>89</v>
      </c>
      <c r="F1997" s="11" t="s">
        <v>4695</v>
      </c>
      <c r="G1997" s="11" t="s">
        <v>89</v>
      </c>
      <c r="H1997" s="11" t="s">
        <v>90</v>
      </c>
      <c r="I1997" s="12">
        <v>5</v>
      </c>
      <c r="J1997" s="11" t="s">
        <v>91</v>
      </c>
      <c r="K1997" s="11" t="s">
        <v>92</v>
      </c>
      <c r="L1997" s="13">
        <v>75</v>
      </c>
      <c r="M1997" s="11" t="s">
        <v>89</v>
      </c>
      <c r="N1997" s="12">
        <v>1</v>
      </c>
      <c r="O1997" s="10">
        <f t="shared" si="602"/>
        <v>19</v>
      </c>
      <c r="P1997" s="10" t="str">
        <f t="shared" si="612"/>
        <v/>
      </c>
      <c r="Q1997" s="10">
        <f t="shared" si="613"/>
        <v>25</v>
      </c>
      <c r="R1997" s="10">
        <f t="shared" si="614"/>
        <v>33</v>
      </c>
      <c r="S1997" s="10" t="str">
        <f t="shared" si="615"/>
        <v>312_3161</v>
      </c>
      <c r="V1997" cm="1">
        <f t="array" ref="V1997">MIN(IFERROR(FIND(_xlfn.SEQUENCE(10,,CHAR(48)),F1997),""))</f>
        <v>8</v>
      </c>
      <c r="W1997" s="25" cm="1">
        <f t="array" ref="W1997">MIN(IFERROR(FIND(_xlfn.SEQUENCE(10,,CHAR(48)),B1997),""))</f>
        <v>26</v>
      </c>
      <c r="X1997" s="10">
        <f t="shared" si="603"/>
        <v>15</v>
      </c>
      <c r="Y1997" s="17" t="str">
        <f t="shared" si="604"/>
        <v xml:space="preserve">Anneau de rognage </v>
      </c>
      <c r="Z1997" s="10" t="str">
        <f t="shared" si="605"/>
        <v>312_3161</v>
      </c>
      <c r="AA1997" s="10" t="str">
        <f t="shared" si="606"/>
        <v>312_3161</v>
      </c>
      <c r="AB1997" s="10" t="str">
        <f t="shared" si="607"/>
        <v>A créer</v>
      </c>
      <c r="AC1997" s="14">
        <f t="shared" si="608"/>
        <v>5</v>
      </c>
      <c r="AD1997" s="10" t="str">
        <f t="shared" si="609"/>
        <v>312_3161 / 31239073</v>
      </c>
      <c r="AE1997" s="10" t="str">
        <f t="shared" si="610"/>
        <v>31239073</v>
      </c>
      <c r="AG1997" s="10" t="str">
        <f t="shared" si="611"/>
        <v>312_3161</v>
      </c>
      <c r="AH1997" s="10" t="str">
        <f t="shared" si="616"/>
        <v xml:space="preserve">Anneau de rognage </v>
      </c>
      <c r="AI1997" s="10" t="str">
        <f t="shared" si="617"/>
        <v>A créer</v>
      </c>
      <c r="AJ1997" s="10" t="str">
        <f t="shared" si="618"/>
        <v>31239073</v>
      </c>
    </row>
    <row r="1998" spans="1:36" ht="15" x14ac:dyDescent="0.25">
      <c r="A1998" s="11" t="s">
        <v>7894</v>
      </c>
      <c r="B1998" s="11" t="s">
        <v>7895</v>
      </c>
      <c r="C1998" s="11" t="s">
        <v>85</v>
      </c>
      <c r="D1998" s="11" t="s">
        <v>86</v>
      </c>
      <c r="E1998" s="11" t="s">
        <v>5886</v>
      </c>
      <c r="F1998" s="11" t="s">
        <v>7896</v>
      </c>
      <c r="G1998" s="11" t="s">
        <v>89</v>
      </c>
      <c r="H1998" s="11" t="s">
        <v>90</v>
      </c>
      <c r="I1998" s="12">
        <v>1</v>
      </c>
      <c r="J1998" s="11" t="s">
        <v>91</v>
      </c>
      <c r="K1998" s="11" t="s">
        <v>92</v>
      </c>
      <c r="L1998" s="13">
        <v>140</v>
      </c>
      <c r="M1998" s="11" t="s">
        <v>89</v>
      </c>
      <c r="N1998" s="12">
        <v>1</v>
      </c>
      <c r="O1998" s="10">
        <f t="shared" si="602"/>
        <v>16</v>
      </c>
      <c r="P1998" s="10" t="str">
        <f t="shared" si="612"/>
        <v/>
      </c>
      <c r="Q1998" s="10">
        <f t="shared" si="613"/>
        <v>22</v>
      </c>
      <c r="R1998" s="10">
        <f t="shared" si="614"/>
        <v>30</v>
      </c>
      <c r="S1998" s="10" t="str">
        <f t="shared" si="615"/>
        <v>312_3157</v>
      </c>
      <c r="V1998" cm="1">
        <f t="array" ref="V1998">MIN(IFERROR(FIND(_xlfn.SEQUENCE(10,,CHAR(48)),F1998),""))</f>
        <v>8</v>
      </c>
      <c r="W1998" s="25" cm="1">
        <f t="array" ref="W1998">MIN(IFERROR(FIND(_xlfn.SEQUENCE(10,,CHAR(48)),B1998),""))</f>
        <v>23</v>
      </c>
      <c r="X1998" s="10">
        <f t="shared" si="603"/>
        <v>16</v>
      </c>
      <c r="Y1998" s="17" t="str">
        <f t="shared" si="604"/>
        <v xml:space="preserve">CONTRE MOLETTE </v>
      </c>
      <c r="Z1998" s="10" t="str">
        <f t="shared" si="605"/>
        <v>312_3157B</v>
      </c>
      <c r="AA1998" s="10" t="str">
        <f t="shared" si="606"/>
        <v>312_3157</v>
      </c>
      <c r="AB1998" s="10" t="str">
        <f t="shared" si="607"/>
        <v>2B8D</v>
      </c>
      <c r="AC1998" s="14">
        <f t="shared" si="608"/>
        <v>1</v>
      </c>
      <c r="AD1998" s="10" t="str">
        <f t="shared" si="609"/>
        <v>312_3157 / 31246132</v>
      </c>
      <c r="AE1998" s="10" t="str">
        <f t="shared" si="610"/>
        <v>31246132</v>
      </c>
      <c r="AF1998" s="10" t="str">
        <f>IFERROR(FIND("~",B1998),"")</f>
        <v/>
      </c>
      <c r="AG1998" s="10" t="str">
        <f t="shared" si="611"/>
        <v>312_3157</v>
      </c>
      <c r="AH1998" s="10" t="str">
        <f t="shared" si="616"/>
        <v xml:space="preserve">CONTRE MOLETTE </v>
      </c>
      <c r="AI1998" s="10" t="str">
        <f t="shared" si="617"/>
        <v>2B8D</v>
      </c>
      <c r="AJ1998" s="10" t="str">
        <f t="shared" si="618"/>
        <v>31246132</v>
      </c>
    </row>
    <row r="1999" spans="1:36" ht="15" x14ac:dyDescent="0.25">
      <c r="A1999" s="11" t="s">
        <v>5888</v>
      </c>
      <c r="B1999" s="11" t="s">
        <v>5889</v>
      </c>
      <c r="C1999" s="11" t="s">
        <v>85</v>
      </c>
      <c r="D1999" s="11" t="s">
        <v>86</v>
      </c>
      <c r="E1999" s="11" t="s">
        <v>5886</v>
      </c>
      <c r="F1999" s="11" t="s">
        <v>5890</v>
      </c>
      <c r="G1999" s="11" t="s">
        <v>89</v>
      </c>
      <c r="H1999" s="11" t="s">
        <v>90</v>
      </c>
      <c r="I1999" s="12">
        <v>3</v>
      </c>
      <c r="J1999" s="11" t="s">
        <v>91</v>
      </c>
      <c r="K1999" s="11" t="s">
        <v>92</v>
      </c>
      <c r="L1999" s="13">
        <v>250</v>
      </c>
      <c r="M1999" s="11" t="s">
        <v>89</v>
      </c>
      <c r="N1999" s="12">
        <v>1</v>
      </c>
      <c r="O1999" s="10">
        <f t="shared" si="602"/>
        <v>16</v>
      </c>
      <c r="P1999" s="10" t="str">
        <f t="shared" si="612"/>
        <v/>
      </c>
      <c r="Q1999" s="10">
        <f t="shared" si="613"/>
        <v>22</v>
      </c>
      <c r="R1999" s="10">
        <f t="shared" si="614"/>
        <v>34</v>
      </c>
      <c r="S1999" s="10" t="str">
        <f t="shared" si="615"/>
        <v>_MFR120_0157</v>
      </c>
      <c r="V1999" cm="1">
        <f t="array" ref="V1999">MIN(IFERROR(FIND(_xlfn.SEQUENCE(10,,CHAR(48)),F1999),""))</f>
        <v>12</v>
      </c>
      <c r="W1999" s="25" cm="1">
        <f t="array" ref="W1999">MIN(IFERROR(FIND(_xlfn.SEQUENCE(10,,CHAR(48)),B1999),""))</f>
        <v>27</v>
      </c>
      <c r="X1999" s="10">
        <f t="shared" si="603"/>
        <v>19</v>
      </c>
      <c r="Y1999" s="17" t="str">
        <f t="shared" si="604"/>
        <v xml:space="preserve">Contre molette </v>
      </c>
      <c r="Z1999" s="10" t="str">
        <f t="shared" si="605"/>
        <v>120_0157</v>
      </c>
      <c r="AA1999" s="10" t="str">
        <f t="shared" si="606"/>
        <v>120_0157</v>
      </c>
      <c r="AB1999" s="10" t="str">
        <f t="shared" si="607"/>
        <v>2B8D</v>
      </c>
      <c r="AC1999" s="14">
        <f t="shared" si="608"/>
        <v>3</v>
      </c>
      <c r="AD1999" s="10" t="str">
        <f t="shared" si="609"/>
        <v>120_0157 / 31239588</v>
      </c>
      <c r="AE1999" s="10" t="str">
        <f t="shared" si="610"/>
        <v>31239588</v>
      </c>
      <c r="AG1999" s="10" t="str">
        <f t="shared" si="611"/>
        <v>120_0157</v>
      </c>
      <c r="AH1999" s="10" t="str">
        <f t="shared" si="616"/>
        <v xml:space="preserve">Contre molette </v>
      </c>
      <c r="AI1999" s="10" t="str">
        <f t="shared" si="617"/>
        <v>2B8D</v>
      </c>
      <c r="AJ1999" s="10" t="str">
        <f t="shared" si="618"/>
        <v>31239588</v>
      </c>
    </row>
    <row r="2000" spans="1:36" ht="15" x14ac:dyDescent="0.25">
      <c r="A2000" s="11" t="s">
        <v>5348</v>
      </c>
      <c r="B2000" s="11" t="s">
        <v>5349</v>
      </c>
      <c r="C2000" s="11" t="s">
        <v>85</v>
      </c>
      <c r="D2000" s="11" t="s">
        <v>86</v>
      </c>
      <c r="E2000" s="11" t="s">
        <v>5350</v>
      </c>
      <c r="F2000" s="11" t="s">
        <v>5351</v>
      </c>
      <c r="G2000" s="11" t="s">
        <v>89</v>
      </c>
      <c r="H2000" s="11" t="s">
        <v>90</v>
      </c>
      <c r="I2000" s="12">
        <v>5</v>
      </c>
      <c r="J2000" s="11" t="s">
        <v>91</v>
      </c>
      <c r="K2000" s="11" t="s">
        <v>92</v>
      </c>
      <c r="L2000" s="13">
        <v>95</v>
      </c>
      <c r="M2000" s="11" t="s">
        <v>89</v>
      </c>
      <c r="N2000" s="12">
        <v>1</v>
      </c>
      <c r="O2000" s="10">
        <f t="shared" si="602"/>
        <v>8</v>
      </c>
      <c r="P2000" s="10" t="str">
        <f t="shared" si="612"/>
        <v/>
      </c>
      <c r="Q2000" s="10">
        <f t="shared" si="613"/>
        <v>14</v>
      </c>
      <c r="R2000" s="10">
        <f t="shared" si="614"/>
        <v>22</v>
      </c>
      <c r="S2000" s="10" t="str">
        <f t="shared" si="615"/>
        <v>312_0675</v>
      </c>
      <c r="V2000" cm="1">
        <f t="array" ref="V2000">MIN(IFERROR(FIND(_xlfn.SEQUENCE(10,,CHAR(48)),F2000),""))</f>
        <v>8</v>
      </c>
      <c r="W2000" s="25" cm="1">
        <f t="array" ref="W2000">MIN(IFERROR(FIND(_xlfn.SEQUENCE(10,,CHAR(48)),B2000),""))</f>
        <v>15</v>
      </c>
      <c r="X2000" s="10">
        <f t="shared" si="603"/>
        <v>16</v>
      </c>
      <c r="Y2000" s="17" t="str">
        <f t="shared" si="604"/>
        <v xml:space="preserve">embout </v>
      </c>
      <c r="Z2000" s="10" t="str">
        <f t="shared" si="605"/>
        <v>312_0675B</v>
      </c>
      <c r="AA2000" s="10" t="str">
        <f t="shared" si="606"/>
        <v>312_0675</v>
      </c>
      <c r="AB2000" s="10" t="str">
        <f t="shared" si="607"/>
        <v>2 B 8 D</v>
      </c>
      <c r="AC2000" s="14">
        <f t="shared" si="608"/>
        <v>5</v>
      </c>
      <c r="AD2000" s="10" t="str">
        <f t="shared" si="609"/>
        <v>312_0675 / 31245517</v>
      </c>
      <c r="AE2000" s="10" t="str">
        <f t="shared" si="610"/>
        <v>31245517</v>
      </c>
      <c r="AF2000" s="10" t="str">
        <f>IFERROR(FIND("~",B2000),"")</f>
        <v/>
      </c>
      <c r="AG2000" s="10" t="str">
        <f t="shared" si="611"/>
        <v>312_0675</v>
      </c>
      <c r="AH2000" s="10" t="str">
        <f t="shared" si="616"/>
        <v xml:space="preserve">embout </v>
      </c>
      <c r="AI2000" s="10" t="str">
        <f t="shared" si="617"/>
        <v>2 B 8 D</v>
      </c>
      <c r="AJ2000" s="10" t="str">
        <f t="shared" si="618"/>
        <v>31245517</v>
      </c>
    </row>
    <row r="2001" spans="1:36" ht="15" x14ac:dyDescent="0.25">
      <c r="A2001" s="11" t="s">
        <v>5884</v>
      </c>
      <c r="B2001" s="11" t="s">
        <v>5885</v>
      </c>
      <c r="C2001" s="11" t="s">
        <v>85</v>
      </c>
      <c r="D2001" s="11" t="s">
        <v>86</v>
      </c>
      <c r="E2001" s="11" t="s">
        <v>5886</v>
      </c>
      <c r="F2001" s="11" t="s">
        <v>5887</v>
      </c>
      <c r="G2001" s="11" t="s">
        <v>89</v>
      </c>
      <c r="H2001" s="11" t="s">
        <v>90</v>
      </c>
      <c r="I2001" s="12">
        <v>3</v>
      </c>
      <c r="J2001" s="11" t="s">
        <v>91</v>
      </c>
      <c r="K2001" s="11" t="s">
        <v>92</v>
      </c>
      <c r="L2001" s="13">
        <v>19.71</v>
      </c>
      <c r="M2001" s="11" t="s">
        <v>89</v>
      </c>
      <c r="N2001" s="12">
        <v>1</v>
      </c>
      <c r="O2001" s="10">
        <f t="shared" si="602"/>
        <v>10</v>
      </c>
      <c r="P2001" s="10" t="str">
        <f t="shared" si="612"/>
        <v/>
      </c>
      <c r="Q2001" s="10">
        <f t="shared" si="613"/>
        <v>16</v>
      </c>
      <c r="R2001" s="10">
        <f t="shared" si="614"/>
        <v>24</v>
      </c>
      <c r="S2001" s="10" t="str">
        <f t="shared" si="615"/>
        <v>312_3159</v>
      </c>
      <c r="V2001" cm="1">
        <f t="array" ref="V2001">MIN(IFERROR(FIND(_xlfn.SEQUENCE(10,,CHAR(48)),F2001),""))</f>
        <v>8</v>
      </c>
      <c r="W2001" s="25" cm="1">
        <f t="array" ref="W2001">MIN(IFERROR(FIND(_xlfn.SEQUENCE(10,,CHAR(48)),B2001),""))</f>
        <v>17</v>
      </c>
      <c r="X2001" s="10">
        <f t="shared" si="603"/>
        <v>15</v>
      </c>
      <c r="Y2001" s="17" t="str">
        <f t="shared" si="604"/>
        <v xml:space="preserve">Poussoir </v>
      </c>
      <c r="Z2001" s="10" t="str">
        <f t="shared" si="605"/>
        <v>312_3159</v>
      </c>
      <c r="AA2001" s="10" t="str">
        <f t="shared" si="606"/>
        <v>312_3159</v>
      </c>
      <c r="AB2001" s="10" t="str">
        <f t="shared" si="607"/>
        <v>2B8D</v>
      </c>
      <c r="AC2001" s="14">
        <f t="shared" si="608"/>
        <v>3</v>
      </c>
      <c r="AD2001" s="10" t="str">
        <f t="shared" si="609"/>
        <v>312_3159 / 31239070</v>
      </c>
      <c r="AE2001" s="10" t="str">
        <f t="shared" si="610"/>
        <v>31239070</v>
      </c>
      <c r="AG2001" s="10" t="str">
        <f t="shared" si="611"/>
        <v>312_3159</v>
      </c>
      <c r="AH2001" s="10" t="str">
        <f t="shared" si="616"/>
        <v xml:space="preserve">Poussoir </v>
      </c>
      <c r="AI2001" s="10" t="str">
        <f t="shared" si="617"/>
        <v>2B8D</v>
      </c>
      <c r="AJ2001" s="10" t="str">
        <f t="shared" si="618"/>
        <v>31239070</v>
      </c>
    </row>
    <row r="2002" spans="1:36" ht="15" x14ac:dyDescent="0.25">
      <c r="A2002" s="11" t="s">
        <v>10073</v>
      </c>
      <c r="B2002" s="11" t="s">
        <v>10074</v>
      </c>
      <c r="C2002" s="11" t="s">
        <v>85</v>
      </c>
      <c r="D2002" s="11" t="s">
        <v>86</v>
      </c>
      <c r="E2002" s="11" t="s">
        <v>7886</v>
      </c>
      <c r="F2002" s="11" t="s">
        <v>4424</v>
      </c>
      <c r="G2002" s="11" t="s">
        <v>89</v>
      </c>
      <c r="H2002" s="11" t="s">
        <v>90</v>
      </c>
      <c r="I2002" s="12">
        <v>40</v>
      </c>
      <c r="J2002" s="11" t="s">
        <v>91</v>
      </c>
      <c r="K2002" s="11" t="s">
        <v>92</v>
      </c>
      <c r="L2002" s="13">
        <v>45</v>
      </c>
      <c r="M2002" s="11" t="s">
        <v>89</v>
      </c>
      <c r="N2002" s="12">
        <v>1</v>
      </c>
      <c r="O2002" s="10">
        <f t="shared" si="602"/>
        <v>18</v>
      </c>
      <c r="P2002" s="10" t="str">
        <f t="shared" si="612"/>
        <v/>
      </c>
      <c r="Q2002" s="10">
        <f t="shared" si="613"/>
        <v>24</v>
      </c>
      <c r="R2002" s="10">
        <f t="shared" si="614"/>
        <v>32</v>
      </c>
      <c r="S2002" s="10" t="str">
        <f t="shared" si="615"/>
        <v>312_3288</v>
      </c>
      <c r="V2002" cm="1">
        <f t="array" ref="V2002">MIN(IFERROR(FIND(_xlfn.SEQUENCE(10,,CHAR(48)),F2002),""))</f>
        <v>8</v>
      </c>
      <c r="W2002" s="25" cm="1">
        <f t="array" ref="W2002">MIN(IFERROR(FIND(_xlfn.SEQUENCE(10,,CHAR(48)),B2002),""))</f>
        <v>25</v>
      </c>
      <c r="X2002" s="10">
        <f t="shared" si="603"/>
        <v>15</v>
      </c>
      <c r="Y2002" s="17" t="str">
        <f t="shared" si="604"/>
        <v xml:space="preserve">Bague de découpe </v>
      </c>
      <c r="Z2002" s="10" t="str">
        <f t="shared" si="605"/>
        <v>312_3288</v>
      </c>
      <c r="AA2002" s="10" t="str">
        <f t="shared" si="606"/>
        <v>312_3288</v>
      </c>
      <c r="AB2002" s="10" t="str">
        <f t="shared" si="607"/>
        <v>2 B 8 C</v>
      </c>
      <c r="AC2002" s="14">
        <f t="shared" si="608"/>
        <v>40</v>
      </c>
      <c r="AD2002" s="10" t="str">
        <f t="shared" si="609"/>
        <v>312_3288 / 31246134</v>
      </c>
      <c r="AE2002" s="10" t="str">
        <f t="shared" si="610"/>
        <v>31246134</v>
      </c>
      <c r="AG2002" s="10" t="str">
        <f t="shared" si="611"/>
        <v>312_3288</v>
      </c>
      <c r="AH2002" s="10" t="str">
        <f t="shared" si="616"/>
        <v xml:space="preserve">Bague de découpe </v>
      </c>
      <c r="AI2002" s="10" t="str">
        <f t="shared" si="617"/>
        <v>2 B 8 C</v>
      </c>
      <c r="AJ2002" s="10" t="str">
        <f t="shared" si="618"/>
        <v>31246134</v>
      </c>
    </row>
    <row r="2003" spans="1:36" ht="15" x14ac:dyDescent="0.25">
      <c r="A2003" s="11" t="s">
        <v>7884</v>
      </c>
      <c r="B2003" s="11" t="s">
        <v>7885</v>
      </c>
      <c r="C2003" s="11" t="s">
        <v>85</v>
      </c>
      <c r="D2003" s="11" t="s">
        <v>86</v>
      </c>
      <c r="E2003" s="11" t="s">
        <v>7886</v>
      </c>
      <c r="F2003" s="11" t="s">
        <v>7887</v>
      </c>
      <c r="G2003" s="11" t="s">
        <v>89</v>
      </c>
      <c r="H2003" s="11" t="s">
        <v>90</v>
      </c>
      <c r="I2003" s="12">
        <v>4</v>
      </c>
      <c r="J2003" s="11" t="s">
        <v>91</v>
      </c>
      <c r="K2003" s="11" t="s">
        <v>92</v>
      </c>
      <c r="L2003" s="13">
        <v>105</v>
      </c>
      <c r="M2003" s="11" t="s">
        <v>89</v>
      </c>
      <c r="N2003" s="12">
        <v>1</v>
      </c>
      <c r="O2003" s="10">
        <f t="shared" si="602"/>
        <v>8</v>
      </c>
      <c r="P2003" s="10" t="str">
        <f t="shared" si="612"/>
        <v/>
      </c>
      <c r="Q2003" s="10">
        <f t="shared" si="613"/>
        <v>14</v>
      </c>
      <c r="R2003" s="10">
        <f t="shared" si="614"/>
        <v>22</v>
      </c>
      <c r="S2003" s="10" t="str">
        <f t="shared" si="615"/>
        <v>312_3158</v>
      </c>
      <c r="V2003" cm="1">
        <f t="array" ref="V2003">MIN(IFERROR(FIND(_xlfn.SEQUENCE(10,,CHAR(48)),F2003),""))</f>
        <v>8</v>
      </c>
      <c r="W2003" s="25" cm="1">
        <f t="array" ref="W2003">MIN(IFERROR(FIND(_xlfn.SEQUENCE(10,,CHAR(48)),B2003),""))</f>
        <v>15</v>
      </c>
      <c r="X2003" s="10">
        <f t="shared" si="603"/>
        <v>15</v>
      </c>
      <c r="Y2003" s="17" t="str">
        <f t="shared" si="604"/>
        <v xml:space="preserve">Pilote </v>
      </c>
      <c r="Z2003" s="10" t="str">
        <f t="shared" si="605"/>
        <v>312_3158</v>
      </c>
      <c r="AA2003" s="10" t="str">
        <f t="shared" si="606"/>
        <v>312_3158</v>
      </c>
      <c r="AB2003" s="10" t="str">
        <f t="shared" si="607"/>
        <v>2 B 8 C</v>
      </c>
      <c r="AC2003" s="14">
        <f t="shared" si="608"/>
        <v>4</v>
      </c>
      <c r="AD2003" s="10" t="str">
        <f t="shared" si="609"/>
        <v>312_3158 / 31239068</v>
      </c>
      <c r="AE2003" s="10" t="str">
        <f t="shared" si="610"/>
        <v>31239068</v>
      </c>
      <c r="AG2003" s="10" t="str">
        <f t="shared" si="611"/>
        <v>312_3158</v>
      </c>
      <c r="AH2003" s="10" t="str">
        <f t="shared" si="616"/>
        <v xml:space="preserve">Pilote </v>
      </c>
      <c r="AI2003" s="10" t="str">
        <f t="shared" si="617"/>
        <v>2 B 8 C</v>
      </c>
      <c r="AJ2003" s="10" t="str">
        <f t="shared" si="618"/>
        <v>31239068</v>
      </c>
    </row>
    <row r="2004" spans="1:36" ht="15" x14ac:dyDescent="0.25">
      <c r="A2004" s="11" t="s">
        <v>8389</v>
      </c>
      <c r="B2004" s="11" t="s">
        <v>8390</v>
      </c>
      <c r="C2004" s="11" t="s">
        <v>85</v>
      </c>
      <c r="D2004" s="11" t="s">
        <v>86</v>
      </c>
      <c r="E2004" s="11" t="s">
        <v>8391</v>
      </c>
      <c r="F2004" s="11" t="s">
        <v>8392</v>
      </c>
      <c r="G2004" s="11" t="s">
        <v>89</v>
      </c>
      <c r="H2004" s="11" t="s">
        <v>90</v>
      </c>
      <c r="I2004" s="12">
        <v>3</v>
      </c>
      <c r="J2004" s="11" t="s">
        <v>91</v>
      </c>
      <c r="K2004" s="11" t="s">
        <v>92</v>
      </c>
      <c r="L2004" s="13">
        <v>90.5</v>
      </c>
      <c r="M2004" s="11" t="s">
        <v>89</v>
      </c>
      <c r="N2004" s="12">
        <v>1</v>
      </c>
      <c r="O2004" s="10" t="str">
        <f t="shared" si="602"/>
        <v/>
      </c>
      <c r="P2004" s="10" t="str">
        <f t="shared" si="612"/>
        <v/>
      </c>
      <c r="Q2004" s="10" t="str">
        <f t="shared" si="613"/>
        <v/>
      </c>
      <c r="R2004" s="10">
        <f t="shared" si="614"/>
        <v>16</v>
      </c>
      <c r="S2004" s="10" t="str">
        <f t="shared" si="615"/>
        <v/>
      </c>
      <c r="V2004" cm="1">
        <f t="array" ref="V2004">MIN(IFERROR(FIND(_xlfn.SEQUENCE(10,,CHAR(48)),F2004),""))</f>
        <v>8</v>
      </c>
      <c r="W2004" s="25" cm="1">
        <f t="array" ref="W2004">MIN(IFERROR(FIND(_xlfn.SEQUENCE(10,,CHAR(48)),B2004),""))</f>
        <v>9</v>
      </c>
      <c r="X2004" s="10">
        <f t="shared" si="603"/>
        <v>15</v>
      </c>
      <c r="Y2004" s="17" t="str">
        <f t="shared" si="604"/>
        <v xml:space="preserve">MATRICE </v>
      </c>
      <c r="Z2004" s="10" t="str">
        <f t="shared" si="605"/>
        <v>312_1770</v>
      </c>
      <c r="AA2004" s="10" t="str">
        <f t="shared" si="606"/>
        <v>312_1770</v>
      </c>
      <c r="AB2004" s="10" t="str">
        <f t="shared" si="607"/>
        <v>2 B 8 B</v>
      </c>
      <c r="AC2004" s="14">
        <f t="shared" si="608"/>
        <v>3</v>
      </c>
      <c r="AD2004" s="10" t="str">
        <f t="shared" si="609"/>
        <v>312_1770 / 29063534</v>
      </c>
      <c r="AE2004" s="10" t="str">
        <f t="shared" si="610"/>
        <v>29063534</v>
      </c>
      <c r="AG2004" s="10" t="str">
        <f t="shared" si="611"/>
        <v>312_1770</v>
      </c>
      <c r="AH2004" s="10" t="str">
        <f t="shared" si="616"/>
        <v xml:space="preserve">MATRICE </v>
      </c>
      <c r="AI2004" s="10" t="str">
        <f t="shared" si="617"/>
        <v>2 B 8 B</v>
      </c>
      <c r="AJ2004" s="10" t="str">
        <f t="shared" si="618"/>
        <v>29063534</v>
      </c>
    </row>
    <row r="2005" spans="1:36" ht="15" x14ac:dyDescent="0.25">
      <c r="A2005" s="11" t="s">
        <v>8393</v>
      </c>
      <c r="B2005" s="11" t="s">
        <v>8394</v>
      </c>
      <c r="C2005" s="11" t="s">
        <v>85</v>
      </c>
      <c r="D2005" s="11" t="s">
        <v>86</v>
      </c>
      <c r="E2005" s="11" t="s">
        <v>8395</v>
      </c>
      <c r="F2005" s="11" t="s">
        <v>8396</v>
      </c>
      <c r="G2005" s="11" t="s">
        <v>89</v>
      </c>
      <c r="H2005" s="11" t="s">
        <v>90</v>
      </c>
      <c r="I2005" s="12">
        <v>3</v>
      </c>
      <c r="J2005" s="11" t="s">
        <v>91</v>
      </c>
      <c r="K2005" s="11" t="s">
        <v>92</v>
      </c>
      <c r="L2005" s="13">
        <v>52</v>
      </c>
      <c r="M2005" s="11" t="s">
        <v>89</v>
      </c>
      <c r="N2005" s="12">
        <v>1</v>
      </c>
      <c r="O2005" s="10" t="str">
        <f t="shared" si="602"/>
        <v/>
      </c>
      <c r="P2005" s="10" t="str">
        <f t="shared" si="612"/>
        <v/>
      </c>
      <c r="Q2005" s="10" t="str">
        <f t="shared" si="613"/>
        <v/>
      </c>
      <c r="R2005" s="10">
        <f t="shared" si="614"/>
        <v>16</v>
      </c>
      <c r="S2005" s="10" t="str">
        <f t="shared" si="615"/>
        <v/>
      </c>
      <c r="V2005" cm="1">
        <f t="array" ref="V2005">MIN(IFERROR(FIND(_xlfn.SEQUENCE(10,,CHAR(48)),F2005),""))</f>
        <v>8</v>
      </c>
      <c r="W2005" s="25" cm="1">
        <f t="array" ref="W2005">MIN(IFERROR(FIND(_xlfn.SEQUENCE(10,,CHAR(48)),B2005),""))</f>
        <v>9</v>
      </c>
      <c r="X2005" s="10">
        <f t="shared" si="603"/>
        <v>15</v>
      </c>
      <c r="Y2005" s="17" t="str">
        <f t="shared" si="604"/>
        <v xml:space="preserve">POINCON </v>
      </c>
      <c r="Z2005" s="10" t="str">
        <f t="shared" si="605"/>
        <v>312_1769</v>
      </c>
      <c r="AA2005" s="10" t="str">
        <f t="shared" si="606"/>
        <v>312_1769</v>
      </c>
      <c r="AB2005" s="10" t="str">
        <f t="shared" si="607"/>
        <v>2 B 8 A</v>
      </c>
      <c r="AC2005" s="14">
        <f t="shared" si="608"/>
        <v>3</v>
      </c>
      <c r="AD2005" s="10" t="str">
        <f t="shared" si="609"/>
        <v>312_1769 / 29063535</v>
      </c>
      <c r="AE2005" s="10" t="str">
        <f t="shared" si="610"/>
        <v>29063535</v>
      </c>
      <c r="AG2005" s="10" t="str">
        <f t="shared" si="611"/>
        <v>312_1769</v>
      </c>
      <c r="AH2005" s="10" t="str">
        <f t="shared" si="616"/>
        <v xml:space="preserve">POINCON </v>
      </c>
      <c r="AI2005" s="10" t="str">
        <f t="shared" si="617"/>
        <v>2 B 8 A</v>
      </c>
      <c r="AJ2005" s="10" t="str">
        <f t="shared" si="618"/>
        <v>29063535</v>
      </c>
    </row>
    <row r="2006" spans="1:36" ht="15" x14ac:dyDescent="0.25">
      <c r="A2006" s="11" t="s">
        <v>5352</v>
      </c>
      <c r="B2006" s="11" t="s">
        <v>5353</v>
      </c>
      <c r="C2006" s="11" t="s">
        <v>85</v>
      </c>
      <c r="D2006" s="11" t="s">
        <v>86</v>
      </c>
      <c r="E2006" s="11" t="s">
        <v>89</v>
      </c>
      <c r="F2006" s="11" t="s">
        <v>5354</v>
      </c>
      <c r="G2006" s="11" t="s">
        <v>89</v>
      </c>
      <c r="H2006" s="11" t="s">
        <v>90</v>
      </c>
      <c r="I2006" s="12">
        <v>0</v>
      </c>
      <c r="J2006" s="11" t="s">
        <v>91</v>
      </c>
      <c r="K2006" s="11" t="s">
        <v>92</v>
      </c>
      <c r="L2006" s="13">
        <v>0</v>
      </c>
      <c r="M2006" s="11" t="s">
        <v>89</v>
      </c>
      <c r="N2006" s="12">
        <v>1</v>
      </c>
      <c r="O2006" s="10">
        <f t="shared" si="602"/>
        <v>14</v>
      </c>
      <c r="P2006" s="10" t="str">
        <f t="shared" si="612"/>
        <v/>
      </c>
      <c r="Q2006" s="10">
        <f t="shared" si="613"/>
        <v>20</v>
      </c>
      <c r="R2006" s="10">
        <f t="shared" si="614"/>
        <v>28</v>
      </c>
      <c r="S2006" s="10" t="str">
        <f t="shared" si="615"/>
        <v>312_3411</v>
      </c>
      <c r="V2006" cm="1">
        <f t="array" ref="V2006">MIN(IFERROR(FIND(_xlfn.SEQUENCE(10,,CHAR(48)),F2006),""))</f>
        <v>8</v>
      </c>
      <c r="W2006" s="25" cm="1">
        <f t="array" ref="W2006">MIN(IFERROR(FIND(_xlfn.SEQUENCE(10,,CHAR(48)),B2006),""))</f>
        <v>21</v>
      </c>
      <c r="X2006" s="10">
        <f t="shared" si="603"/>
        <v>17</v>
      </c>
      <c r="Y2006" s="17" t="str">
        <f t="shared" si="604"/>
        <v xml:space="preserve">~ ENTRETOISE </v>
      </c>
      <c r="Z2006" s="10" t="str">
        <f t="shared" si="605"/>
        <v>312_3411/A</v>
      </c>
      <c r="AA2006" s="10" t="str">
        <f t="shared" si="606"/>
        <v>312_3411</v>
      </c>
      <c r="AB2006" s="10" t="str">
        <f t="shared" si="607"/>
        <v>A créer</v>
      </c>
      <c r="AC2006" s="14">
        <f t="shared" si="608"/>
        <v>0</v>
      </c>
      <c r="AD2006" s="10" t="str">
        <f t="shared" si="609"/>
        <v>312_3411 / 31266753</v>
      </c>
      <c r="AE2006" s="10" t="str">
        <f t="shared" si="610"/>
        <v>31266753</v>
      </c>
      <c r="AG2006" s="10" t="str">
        <f t="shared" si="611"/>
        <v>312_3411</v>
      </c>
      <c r="AH2006" s="10" t="str">
        <f t="shared" si="616"/>
        <v xml:space="preserve">~ ENTRETOISE </v>
      </c>
      <c r="AI2006" s="10" t="str">
        <f t="shared" si="617"/>
        <v>A créer</v>
      </c>
      <c r="AJ2006" s="10" t="str">
        <f t="shared" si="618"/>
        <v>31266753</v>
      </c>
    </row>
    <row r="2007" spans="1:36" ht="15" x14ac:dyDescent="0.25">
      <c r="A2007" s="11" t="s">
        <v>7597</v>
      </c>
      <c r="B2007" s="11" t="s">
        <v>7598</v>
      </c>
      <c r="C2007" s="11" t="s">
        <v>85</v>
      </c>
      <c r="D2007" s="11" t="s">
        <v>86</v>
      </c>
      <c r="E2007" s="11" t="s">
        <v>7599</v>
      </c>
      <c r="F2007" s="11" t="s">
        <v>7600</v>
      </c>
      <c r="G2007" s="11" t="s">
        <v>89</v>
      </c>
      <c r="H2007" s="11" t="s">
        <v>90</v>
      </c>
      <c r="I2007" s="12">
        <v>0</v>
      </c>
      <c r="J2007" s="11" t="s">
        <v>91</v>
      </c>
      <c r="K2007" s="11" t="s">
        <v>92</v>
      </c>
      <c r="L2007" s="13">
        <v>140</v>
      </c>
      <c r="M2007" s="11" t="s">
        <v>89</v>
      </c>
      <c r="N2007" s="12">
        <v>1</v>
      </c>
      <c r="O2007" s="10" t="str">
        <f t="shared" si="602"/>
        <v/>
      </c>
      <c r="P2007" s="10" t="str">
        <f t="shared" si="612"/>
        <v/>
      </c>
      <c r="Q2007" s="10" t="str">
        <f t="shared" si="613"/>
        <v/>
      </c>
      <c r="R2007" s="10">
        <f t="shared" si="614"/>
        <v>27</v>
      </c>
      <c r="S2007" s="10" t="str">
        <f t="shared" si="615"/>
        <v/>
      </c>
      <c r="V2007" cm="1">
        <f t="array" ref="V2007">MIN(IFERROR(FIND(_xlfn.SEQUENCE(10,,CHAR(48)),F2007),""))</f>
        <v>8</v>
      </c>
      <c r="W2007" s="25" cm="1">
        <f t="array" ref="W2007">MIN(IFERROR(FIND(_xlfn.SEQUENCE(10,,CHAR(48)),B2007),""))</f>
        <v>20</v>
      </c>
      <c r="X2007" s="10">
        <f t="shared" si="603"/>
        <v>15</v>
      </c>
      <c r="Y2007" s="17" t="str">
        <f t="shared" si="604"/>
        <v xml:space="preserve">MATRICE DE DECOUPE </v>
      </c>
      <c r="Z2007" s="10" t="str">
        <f t="shared" si="605"/>
        <v>312_0002</v>
      </c>
      <c r="AA2007" s="10" t="str">
        <f t="shared" si="606"/>
        <v>312_0002</v>
      </c>
      <c r="AB2007" s="10" t="str">
        <f t="shared" si="607"/>
        <v>2 B 9 B</v>
      </c>
      <c r="AC2007" s="14">
        <f t="shared" si="608"/>
        <v>0</v>
      </c>
      <c r="AD2007" s="10" t="str">
        <f t="shared" si="609"/>
        <v>312_0002 / 29069256</v>
      </c>
      <c r="AE2007" s="10" t="str">
        <f t="shared" si="610"/>
        <v>29069256</v>
      </c>
      <c r="AG2007" s="10" t="str">
        <f t="shared" si="611"/>
        <v>312_0002</v>
      </c>
      <c r="AH2007" s="10" t="str">
        <f t="shared" si="616"/>
        <v xml:space="preserve">MATRICE DE DECOUPE </v>
      </c>
      <c r="AI2007" s="10" t="str">
        <f t="shared" si="617"/>
        <v>2 B 9 B</v>
      </c>
      <c r="AJ2007" s="10" t="str">
        <f t="shared" si="618"/>
        <v>29069256</v>
      </c>
    </row>
    <row r="2008" spans="1:36" ht="15" x14ac:dyDescent="0.25">
      <c r="A2008" s="11" t="s">
        <v>5225</v>
      </c>
      <c r="B2008" s="11" t="s">
        <v>5226</v>
      </c>
      <c r="C2008" s="11" t="s">
        <v>85</v>
      </c>
      <c r="D2008" s="11" t="s">
        <v>86</v>
      </c>
      <c r="E2008" s="11" t="s">
        <v>5227</v>
      </c>
      <c r="F2008" s="11" t="s">
        <v>5228</v>
      </c>
      <c r="G2008" s="11" t="s">
        <v>89</v>
      </c>
      <c r="H2008" s="11" t="s">
        <v>90</v>
      </c>
      <c r="I2008" s="12">
        <v>19</v>
      </c>
      <c r="J2008" s="11" t="s">
        <v>91</v>
      </c>
      <c r="K2008" s="11" t="s">
        <v>92</v>
      </c>
      <c r="L2008" s="13">
        <v>165</v>
      </c>
      <c r="M2008" s="11" t="s">
        <v>89</v>
      </c>
      <c r="N2008" s="12">
        <v>1</v>
      </c>
      <c r="O2008" s="10" t="str">
        <f t="shared" si="602"/>
        <v/>
      </c>
      <c r="P2008" s="10" t="str">
        <f t="shared" si="612"/>
        <v/>
      </c>
      <c r="Q2008" s="10" t="str">
        <f t="shared" si="613"/>
        <v/>
      </c>
      <c r="R2008" s="10">
        <f t="shared" si="614"/>
        <v>17</v>
      </c>
      <c r="S2008" s="10" t="str">
        <f t="shared" si="615"/>
        <v/>
      </c>
      <c r="V2008" cm="1">
        <f t="array" ref="V2008">MIN(IFERROR(FIND(_xlfn.SEQUENCE(10,,CHAR(48)),F2008),""))</f>
        <v>8</v>
      </c>
      <c r="W2008" s="25" cm="1">
        <f t="array" ref="W2008">MIN(IFERROR(FIND(_xlfn.SEQUENCE(10,,CHAR(48)),B2008),""))</f>
        <v>10</v>
      </c>
      <c r="X2008" s="10">
        <f t="shared" si="603"/>
        <v>15</v>
      </c>
      <c r="Y2008" s="17" t="str">
        <f t="shared" si="604"/>
        <v xml:space="preserve">CENTREUR </v>
      </c>
      <c r="Z2008" s="10" t="str">
        <f t="shared" si="605"/>
        <v>312_1290</v>
      </c>
      <c r="AA2008" s="10" t="str">
        <f t="shared" si="606"/>
        <v>312_1290</v>
      </c>
      <c r="AB2008" s="10" t="str">
        <f t="shared" si="607"/>
        <v>2 B 9 C</v>
      </c>
      <c r="AC2008" s="14">
        <f t="shared" si="608"/>
        <v>19</v>
      </c>
      <c r="AD2008" s="10" t="str">
        <f t="shared" si="609"/>
        <v>312_1290 / 29063631</v>
      </c>
      <c r="AE2008" s="10" t="str">
        <f t="shared" si="610"/>
        <v>29063631</v>
      </c>
      <c r="AG2008" s="10" t="str">
        <f t="shared" si="611"/>
        <v>312_1290</v>
      </c>
      <c r="AH2008" s="10" t="str">
        <f t="shared" si="616"/>
        <v xml:space="preserve">CENTREUR </v>
      </c>
      <c r="AI2008" s="10" t="str">
        <f t="shared" si="617"/>
        <v>2 B 9 C</v>
      </c>
      <c r="AJ2008" s="10" t="str">
        <f t="shared" si="618"/>
        <v>29063631</v>
      </c>
    </row>
    <row r="2009" spans="1:36" ht="15" x14ac:dyDescent="0.25">
      <c r="A2009" s="11" t="s">
        <v>5413</v>
      </c>
      <c r="B2009" s="11" t="s">
        <v>5414</v>
      </c>
      <c r="C2009" s="11" t="s">
        <v>85</v>
      </c>
      <c r="D2009" s="11" t="s">
        <v>86</v>
      </c>
      <c r="E2009" s="11" t="s">
        <v>5227</v>
      </c>
      <c r="F2009" s="11" t="s">
        <v>5415</v>
      </c>
      <c r="G2009" s="11" t="s">
        <v>89</v>
      </c>
      <c r="H2009" s="11" t="s">
        <v>90</v>
      </c>
      <c r="I2009" s="12">
        <v>13</v>
      </c>
      <c r="J2009" s="11" t="s">
        <v>91</v>
      </c>
      <c r="K2009" s="11" t="s">
        <v>92</v>
      </c>
      <c r="L2009" s="13">
        <v>125</v>
      </c>
      <c r="M2009" s="11" t="s">
        <v>89</v>
      </c>
      <c r="N2009" s="12">
        <v>1</v>
      </c>
      <c r="O2009" s="10" t="str">
        <f t="shared" si="602"/>
        <v/>
      </c>
      <c r="P2009" s="10" t="str">
        <f t="shared" si="612"/>
        <v/>
      </c>
      <c r="Q2009" s="10" t="str">
        <f t="shared" si="613"/>
        <v/>
      </c>
      <c r="R2009" s="10">
        <f t="shared" si="614"/>
        <v>20</v>
      </c>
      <c r="S2009" s="10" t="str">
        <f t="shared" si="615"/>
        <v/>
      </c>
      <c r="V2009" cm="1">
        <f t="array" ref="V2009">MIN(IFERROR(FIND(_xlfn.SEQUENCE(10,,CHAR(48)),F2009),""))</f>
        <v>8</v>
      </c>
      <c r="W2009" s="25" cm="1">
        <f t="array" ref="W2009">MIN(IFERROR(FIND(_xlfn.SEQUENCE(10,,CHAR(48)),B2009),""))</f>
        <v>13</v>
      </c>
      <c r="X2009" s="10">
        <f t="shared" si="603"/>
        <v>15</v>
      </c>
      <c r="Y2009" s="17" t="str">
        <f t="shared" si="604"/>
        <v xml:space="preserve">PRESSE FLAN </v>
      </c>
      <c r="Z2009" s="10" t="str">
        <f t="shared" si="605"/>
        <v>312_0620</v>
      </c>
      <c r="AA2009" s="10" t="str">
        <f t="shared" si="606"/>
        <v>312_0620</v>
      </c>
      <c r="AB2009" s="10" t="str">
        <f t="shared" si="607"/>
        <v>2 B 9 C</v>
      </c>
      <c r="AC2009" s="14">
        <f t="shared" si="608"/>
        <v>13</v>
      </c>
      <c r="AD2009" s="10" t="str">
        <f t="shared" si="609"/>
        <v>312_0620 / 29063629</v>
      </c>
      <c r="AE2009" s="10" t="str">
        <f t="shared" si="610"/>
        <v>29063629</v>
      </c>
      <c r="AG2009" s="10" t="str">
        <f t="shared" si="611"/>
        <v>312_0620</v>
      </c>
      <c r="AH2009" s="10" t="str">
        <f t="shared" si="616"/>
        <v xml:space="preserve">PRESSE FLAN </v>
      </c>
      <c r="AI2009" s="10" t="str">
        <f t="shared" si="617"/>
        <v>2 B 9 C</v>
      </c>
      <c r="AJ2009" s="10" t="str">
        <f t="shared" si="618"/>
        <v>29063629</v>
      </c>
    </row>
    <row r="2010" spans="1:36" ht="15" x14ac:dyDescent="0.25">
      <c r="A2010" s="11" t="s">
        <v>5218</v>
      </c>
      <c r="B2010" s="11" t="s">
        <v>5219</v>
      </c>
      <c r="C2010" s="11" t="s">
        <v>85</v>
      </c>
      <c r="D2010" s="11" t="s">
        <v>86</v>
      </c>
      <c r="E2010" s="11" t="s">
        <v>5220</v>
      </c>
      <c r="F2010" s="11" t="s">
        <v>5221</v>
      </c>
      <c r="G2010" s="11" t="s">
        <v>89</v>
      </c>
      <c r="H2010" s="11" t="s">
        <v>90</v>
      </c>
      <c r="I2010" s="12">
        <v>28</v>
      </c>
      <c r="J2010" s="11" t="s">
        <v>91</v>
      </c>
      <c r="K2010" s="11" t="s">
        <v>92</v>
      </c>
      <c r="L2010" s="13">
        <v>113.78</v>
      </c>
      <c r="M2010" s="11" t="s">
        <v>89</v>
      </c>
      <c r="N2010" s="12">
        <v>1</v>
      </c>
      <c r="O2010" s="10" t="str">
        <f t="shared" si="602"/>
        <v/>
      </c>
      <c r="P2010" s="10" t="str">
        <f t="shared" si="612"/>
        <v/>
      </c>
      <c r="Q2010" s="10" t="str">
        <f t="shared" si="613"/>
        <v/>
      </c>
      <c r="R2010" s="10">
        <f t="shared" si="614"/>
        <v>15</v>
      </c>
      <c r="S2010" s="10" t="str">
        <f t="shared" si="615"/>
        <v/>
      </c>
      <c r="V2010" cm="1">
        <f t="array" ref="V2010">MIN(IFERROR(FIND(_xlfn.SEQUENCE(10,,CHAR(48)),F2010),""))</f>
        <v>8</v>
      </c>
      <c r="W2010" s="25" cm="1">
        <f t="array" ref="W2010">MIN(IFERROR(FIND(_xlfn.SEQUENCE(10,,CHAR(48)),B2010),""))</f>
        <v>8</v>
      </c>
      <c r="X2010" s="10">
        <f t="shared" si="603"/>
        <v>15</v>
      </c>
      <c r="Y2010" s="17" t="str">
        <f t="shared" si="604"/>
        <v xml:space="preserve">ANNEAU </v>
      </c>
      <c r="Z2010" s="10" t="str">
        <f t="shared" si="605"/>
        <v>312_0913</v>
      </c>
      <c r="AA2010" s="10" t="str">
        <f t="shared" si="606"/>
        <v>312_0913</v>
      </c>
      <c r="AB2010" s="10" t="str">
        <f t="shared" si="607"/>
        <v>2 B 9 D</v>
      </c>
      <c r="AC2010" s="14">
        <f t="shared" si="608"/>
        <v>28</v>
      </c>
      <c r="AD2010" s="10" t="str">
        <f t="shared" si="609"/>
        <v>312_0913 / 29063499</v>
      </c>
      <c r="AE2010" s="10" t="str">
        <f t="shared" si="610"/>
        <v>29063499</v>
      </c>
      <c r="AG2010" s="10" t="str">
        <f t="shared" si="611"/>
        <v>312_0913</v>
      </c>
      <c r="AH2010" s="10" t="str">
        <f t="shared" si="616"/>
        <v xml:space="preserve">ANNEAU </v>
      </c>
      <c r="AI2010" s="10" t="str">
        <f t="shared" si="617"/>
        <v>2 B 9 D</v>
      </c>
      <c r="AJ2010" s="10" t="str">
        <f t="shared" si="618"/>
        <v>29063499</v>
      </c>
    </row>
    <row r="2011" spans="1:36" ht="15" x14ac:dyDescent="0.25">
      <c r="A2011" s="11" t="s">
        <v>5537</v>
      </c>
      <c r="B2011" s="11" t="s">
        <v>5538</v>
      </c>
      <c r="C2011" s="11" t="s">
        <v>85</v>
      </c>
      <c r="D2011" s="11" t="s">
        <v>86</v>
      </c>
      <c r="E2011" s="11" t="s">
        <v>5220</v>
      </c>
      <c r="F2011" s="11" t="s">
        <v>5539</v>
      </c>
      <c r="G2011" s="11" t="s">
        <v>89</v>
      </c>
      <c r="H2011" s="11" t="s">
        <v>90</v>
      </c>
      <c r="I2011" s="12">
        <v>13</v>
      </c>
      <c r="J2011" s="11" t="s">
        <v>91</v>
      </c>
      <c r="K2011" s="11" t="s">
        <v>92</v>
      </c>
      <c r="L2011" s="13">
        <v>95</v>
      </c>
      <c r="M2011" s="11" t="s">
        <v>89</v>
      </c>
      <c r="N2011" s="12">
        <v>1</v>
      </c>
      <c r="O2011" s="10" t="str">
        <f t="shared" si="602"/>
        <v/>
      </c>
      <c r="P2011" s="10" t="str">
        <f t="shared" si="612"/>
        <v/>
      </c>
      <c r="Q2011" s="10" t="str">
        <f t="shared" si="613"/>
        <v/>
      </c>
      <c r="R2011" s="10">
        <f t="shared" si="614"/>
        <v>15</v>
      </c>
      <c r="S2011" s="10" t="str">
        <f t="shared" si="615"/>
        <v/>
      </c>
      <c r="V2011" cm="1">
        <f t="array" ref="V2011">MIN(IFERROR(FIND(_xlfn.SEQUENCE(10,,CHAR(48)),F2011),""))</f>
        <v>8</v>
      </c>
      <c r="W2011" s="25" cm="1">
        <f t="array" ref="W2011">MIN(IFERROR(FIND(_xlfn.SEQUENCE(10,,CHAR(48)),B2011),""))</f>
        <v>8</v>
      </c>
      <c r="X2011" s="10">
        <f t="shared" si="603"/>
        <v>15</v>
      </c>
      <c r="Y2011" s="17" t="str">
        <f t="shared" si="604"/>
        <v xml:space="preserve">ANNEAU </v>
      </c>
      <c r="Z2011" s="10" t="str">
        <f t="shared" si="605"/>
        <v>312_0001</v>
      </c>
      <c r="AA2011" s="10" t="str">
        <f t="shared" si="606"/>
        <v>312_0001</v>
      </c>
      <c r="AB2011" s="10" t="str">
        <f t="shared" si="607"/>
        <v>2 B 9 D</v>
      </c>
      <c r="AC2011" s="14">
        <f t="shared" si="608"/>
        <v>13</v>
      </c>
      <c r="AD2011" s="10" t="str">
        <f t="shared" si="609"/>
        <v>312_0001 / 29063497</v>
      </c>
      <c r="AE2011" s="10" t="str">
        <f t="shared" si="610"/>
        <v>29063497</v>
      </c>
      <c r="AG2011" s="10" t="str">
        <f t="shared" si="611"/>
        <v>312_0001</v>
      </c>
      <c r="AH2011" s="10" t="str">
        <f t="shared" si="616"/>
        <v xml:space="preserve">ANNEAU </v>
      </c>
      <c r="AI2011" s="10" t="str">
        <f t="shared" si="617"/>
        <v>2 B 9 D</v>
      </c>
      <c r="AJ2011" s="10" t="str">
        <f t="shared" si="618"/>
        <v>29063497</v>
      </c>
    </row>
    <row r="2012" spans="1:36" ht="15" x14ac:dyDescent="0.25">
      <c r="A2012" s="11" t="s">
        <v>5728</v>
      </c>
      <c r="B2012" s="11" t="s">
        <v>5729</v>
      </c>
      <c r="C2012" s="11" t="s">
        <v>85</v>
      </c>
      <c r="D2012" s="11" t="s">
        <v>86</v>
      </c>
      <c r="E2012" s="11" t="s">
        <v>5730</v>
      </c>
      <c r="F2012" s="11" t="s">
        <v>5731</v>
      </c>
      <c r="G2012" s="11" t="s">
        <v>89</v>
      </c>
      <c r="H2012" s="11" t="s">
        <v>90</v>
      </c>
      <c r="I2012" s="12">
        <v>34</v>
      </c>
      <c r="J2012" s="11" t="s">
        <v>91</v>
      </c>
      <c r="K2012" s="11" t="s">
        <v>92</v>
      </c>
      <c r="L2012" s="13">
        <v>160</v>
      </c>
      <c r="M2012" s="11" t="s">
        <v>89</v>
      </c>
      <c r="N2012" s="12">
        <v>1</v>
      </c>
      <c r="O2012" s="10" t="str">
        <f t="shared" si="602"/>
        <v/>
      </c>
      <c r="P2012" s="10" t="str">
        <f t="shared" si="612"/>
        <v/>
      </c>
      <c r="Q2012" s="10" t="str">
        <f t="shared" si="613"/>
        <v/>
      </c>
      <c r="R2012" s="10">
        <f t="shared" si="614"/>
        <v>15</v>
      </c>
      <c r="S2012" s="10" t="str">
        <f t="shared" si="615"/>
        <v/>
      </c>
      <c r="V2012" cm="1">
        <f t="array" ref="V2012">MIN(IFERROR(FIND(_xlfn.SEQUENCE(10,,CHAR(48)),F2012),""))</f>
        <v>8</v>
      </c>
      <c r="W2012" s="25" cm="1">
        <f t="array" ref="W2012">MIN(IFERROR(FIND(_xlfn.SEQUENCE(10,,CHAR(48)),B2012),""))</f>
        <v>8</v>
      </c>
      <c r="X2012" s="10">
        <f t="shared" si="603"/>
        <v>15</v>
      </c>
      <c r="Y2012" s="17" t="str">
        <f t="shared" si="604"/>
        <v xml:space="preserve">ANNEAU </v>
      </c>
      <c r="Z2012" s="10" t="str">
        <f t="shared" si="605"/>
        <v>312_0617</v>
      </c>
      <c r="AA2012" s="10" t="str">
        <f t="shared" si="606"/>
        <v>312_0617</v>
      </c>
      <c r="AB2012" s="10" t="str">
        <f t="shared" si="607"/>
        <v>2 B 9 E</v>
      </c>
      <c r="AC2012" s="14">
        <f t="shared" si="608"/>
        <v>34</v>
      </c>
      <c r="AD2012" s="10" t="str">
        <f t="shared" si="609"/>
        <v>312_0617 / 29063669</v>
      </c>
      <c r="AE2012" s="10" t="str">
        <f t="shared" si="610"/>
        <v>29063669</v>
      </c>
      <c r="AG2012" s="10" t="str">
        <f t="shared" si="611"/>
        <v>312_0617</v>
      </c>
      <c r="AH2012" s="10" t="str">
        <f t="shared" si="616"/>
        <v xml:space="preserve">ANNEAU </v>
      </c>
      <c r="AI2012" s="10" t="str">
        <f t="shared" si="617"/>
        <v>2 B 9 E</v>
      </c>
      <c r="AJ2012" s="10" t="str">
        <f t="shared" si="618"/>
        <v>29063669</v>
      </c>
    </row>
    <row r="2013" spans="1:36" ht="15" x14ac:dyDescent="0.25">
      <c r="A2013" s="11" t="s">
        <v>8060</v>
      </c>
      <c r="B2013" s="11" t="s">
        <v>8061</v>
      </c>
      <c r="C2013" s="11" t="s">
        <v>85</v>
      </c>
      <c r="D2013" s="11" t="s">
        <v>86</v>
      </c>
      <c r="E2013" s="11" t="s">
        <v>5730</v>
      </c>
      <c r="F2013" s="11" t="s">
        <v>8062</v>
      </c>
      <c r="G2013" s="11" t="s">
        <v>89</v>
      </c>
      <c r="H2013" s="11" t="s">
        <v>90</v>
      </c>
      <c r="I2013" s="12">
        <v>28</v>
      </c>
      <c r="J2013" s="11" t="s">
        <v>91</v>
      </c>
      <c r="K2013" s="11" t="s">
        <v>92</v>
      </c>
      <c r="L2013" s="13">
        <v>95</v>
      </c>
      <c r="M2013" s="11" t="s">
        <v>89</v>
      </c>
      <c r="N2013" s="12">
        <v>1</v>
      </c>
      <c r="O2013" s="10" t="str">
        <f t="shared" si="602"/>
        <v/>
      </c>
      <c r="P2013" s="10" t="str">
        <f t="shared" si="612"/>
        <v/>
      </c>
      <c r="Q2013" s="10" t="str">
        <f t="shared" si="613"/>
        <v/>
      </c>
      <c r="R2013" s="10">
        <f t="shared" si="614"/>
        <v>16</v>
      </c>
      <c r="S2013" s="10" t="str">
        <f t="shared" si="615"/>
        <v/>
      </c>
      <c r="V2013" cm="1">
        <f t="array" ref="V2013">MIN(IFERROR(FIND(_xlfn.SEQUENCE(10,,CHAR(48)),F2013),""))</f>
        <v>8</v>
      </c>
      <c r="W2013" s="25" cm="1">
        <f t="array" ref="W2013">MIN(IFERROR(FIND(_xlfn.SEQUENCE(10,,CHAR(48)),B2013),""))</f>
        <v>9</v>
      </c>
      <c r="X2013" s="10">
        <f t="shared" si="603"/>
        <v>15</v>
      </c>
      <c r="Y2013" s="17" t="str">
        <f t="shared" si="604"/>
        <v xml:space="preserve">MATRICE </v>
      </c>
      <c r="Z2013" s="10" t="str">
        <f t="shared" si="605"/>
        <v>312_1568</v>
      </c>
      <c r="AA2013" s="10" t="str">
        <f t="shared" si="606"/>
        <v>312_1568</v>
      </c>
      <c r="AB2013" s="10" t="str">
        <f t="shared" si="607"/>
        <v>2 B 9 E</v>
      </c>
      <c r="AC2013" s="14">
        <f t="shared" si="608"/>
        <v>28</v>
      </c>
      <c r="AD2013" s="10" t="str">
        <f t="shared" si="609"/>
        <v>312_1568 / 29063624</v>
      </c>
      <c r="AE2013" s="10" t="str">
        <f t="shared" si="610"/>
        <v>29063624</v>
      </c>
      <c r="AG2013" s="10" t="str">
        <f t="shared" si="611"/>
        <v>312_1568</v>
      </c>
      <c r="AH2013" s="10" t="str">
        <f t="shared" si="616"/>
        <v xml:space="preserve">MATRICE </v>
      </c>
      <c r="AI2013" s="10" t="str">
        <f t="shared" si="617"/>
        <v>2 B 9 E</v>
      </c>
      <c r="AJ2013" s="10" t="str">
        <f t="shared" si="618"/>
        <v>29063624</v>
      </c>
    </row>
    <row r="2014" spans="1:36" ht="15" x14ac:dyDescent="0.25">
      <c r="A2014" s="11" t="s">
        <v>7962</v>
      </c>
      <c r="B2014" s="11" t="s">
        <v>7963</v>
      </c>
      <c r="C2014" s="11" t="s">
        <v>85</v>
      </c>
      <c r="D2014" s="11" t="s">
        <v>86</v>
      </c>
      <c r="E2014" s="11" t="s">
        <v>5730</v>
      </c>
      <c r="F2014" s="11" t="s">
        <v>7964</v>
      </c>
      <c r="G2014" s="11" t="s">
        <v>89</v>
      </c>
      <c r="H2014" s="11" t="s">
        <v>90</v>
      </c>
      <c r="I2014" s="12">
        <v>22</v>
      </c>
      <c r="J2014" s="11" t="s">
        <v>91</v>
      </c>
      <c r="K2014" s="11" t="s">
        <v>92</v>
      </c>
      <c r="L2014" s="13">
        <v>90</v>
      </c>
      <c r="M2014" s="11" t="s">
        <v>89</v>
      </c>
      <c r="N2014" s="12">
        <v>1</v>
      </c>
      <c r="O2014" s="10" t="str">
        <f t="shared" si="602"/>
        <v/>
      </c>
      <c r="P2014" s="10" t="str">
        <f t="shared" si="612"/>
        <v/>
      </c>
      <c r="Q2014" s="10" t="str">
        <f t="shared" si="613"/>
        <v/>
      </c>
      <c r="R2014" s="10">
        <f t="shared" si="614"/>
        <v>17</v>
      </c>
      <c r="S2014" s="10" t="str">
        <f t="shared" si="615"/>
        <v/>
      </c>
      <c r="V2014" cm="1">
        <f t="array" ref="V2014">MIN(IFERROR(FIND(_xlfn.SEQUENCE(10,,CHAR(48)),F2014),""))</f>
        <v>8</v>
      </c>
      <c r="W2014" s="25" cm="1">
        <f t="array" ref="W2014">MIN(IFERROR(FIND(_xlfn.SEQUENCE(10,,CHAR(48)),B2014),""))</f>
        <v>10</v>
      </c>
      <c r="X2014" s="10">
        <f t="shared" si="603"/>
        <v>15</v>
      </c>
      <c r="Y2014" s="17" t="str">
        <f t="shared" si="604"/>
        <v xml:space="preserve">POUSSOIR </v>
      </c>
      <c r="Z2014" s="10" t="str">
        <f t="shared" si="605"/>
        <v>312_0619</v>
      </c>
      <c r="AA2014" s="10" t="str">
        <f t="shared" si="606"/>
        <v>312_0619</v>
      </c>
      <c r="AB2014" s="10" t="str">
        <f t="shared" si="607"/>
        <v>2 B 9 E</v>
      </c>
      <c r="AC2014" s="14">
        <f t="shared" si="608"/>
        <v>22</v>
      </c>
      <c r="AD2014" s="10" t="str">
        <f t="shared" si="609"/>
        <v>312_0619 / 29063627</v>
      </c>
      <c r="AE2014" s="10" t="str">
        <f t="shared" si="610"/>
        <v>29063627</v>
      </c>
      <c r="AG2014" s="10" t="str">
        <f t="shared" si="611"/>
        <v>312_0619</v>
      </c>
      <c r="AH2014" s="10" t="str">
        <f t="shared" si="616"/>
        <v xml:space="preserve">POUSSOIR </v>
      </c>
      <c r="AI2014" s="10" t="str">
        <f t="shared" si="617"/>
        <v>2 B 9 E</v>
      </c>
      <c r="AJ2014" s="10" t="str">
        <f t="shared" si="618"/>
        <v>29063627</v>
      </c>
    </row>
    <row r="2015" spans="1:36" ht="15" x14ac:dyDescent="0.25">
      <c r="A2015" s="11" t="s">
        <v>4901</v>
      </c>
      <c r="B2015" s="11" t="s">
        <v>4902</v>
      </c>
      <c r="C2015" s="11" t="s">
        <v>85</v>
      </c>
      <c r="D2015" s="11" t="s">
        <v>86</v>
      </c>
      <c r="E2015" s="11" t="s">
        <v>4903</v>
      </c>
      <c r="F2015" s="11" t="s">
        <v>4904</v>
      </c>
      <c r="G2015" s="11" t="s">
        <v>89</v>
      </c>
      <c r="H2015" s="11" t="s">
        <v>90</v>
      </c>
      <c r="I2015" s="12">
        <v>32</v>
      </c>
      <c r="J2015" s="11" t="s">
        <v>91</v>
      </c>
      <c r="K2015" s="11" t="s">
        <v>92</v>
      </c>
      <c r="L2015" s="13">
        <v>79.09</v>
      </c>
      <c r="M2015" s="11" t="s">
        <v>89</v>
      </c>
      <c r="N2015" s="12">
        <v>1</v>
      </c>
      <c r="O2015" s="10" t="str">
        <f t="shared" si="602"/>
        <v/>
      </c>
      <c r="P2015" s="10" t="str">
        <f t="shared" si="612"/>
        <v/>
      </c>
      <c r="Q2015" s="10" t="str">
        <f t="shared" si="613"/>
        <v/>
      </c>
      <c r="R2015" s="10">
        <f t="shared" si="614"/>
        <v>16</v>
      </c>
      <c r="S2015" s="10" t="str">
        <f t="shared" si="615"/>
        <v/>
      </c>
      <c r="V2015" cm="1">
        <f t="array" ref="V2015">MIN(IFERROR(FIND(_xlfn.SEQUENCE(10,,CHAR(48)),F2015),""))</f>
        <v>8</v>
      </c>
      <c r="W2015" s="25" cm="1">
        <f t="array" ref="W2015">MIN(IFERROR(FIND(_xlfn.SEQUENCE(10,,CHAR(48)),B2015),""))</f>
        <v>9</v>
      </c>
      <c r="X2015" s="10">
        <f t="shared" si="603"/>
        <v>15</v>
      </c>
      <c r="Y2015" s="17" t="str">
        <f t="shared" si="604"/>
        <v xml:space="preserve">POINCON </v>
      </c>
      <c r="Z2015" s="10" t="str">
        <f t="shared" si="605"/>
        <v>312_1617</v>
      </c>
      <c r="AA2015" s="10" t="str">
        <f t="shared" si="606"/>
        <v>312_1617</v>
      </c>
      <c r="AB2015" s="10" t="str">
        <f t="shared" si="607"/>
        <v>2 B 9 F</v>
      </c>
      <c r="AC2015" s="14">
        <f t="shared" si="608"/>
        <v>32</v>
      </c>
      <c r="AD2015" s="10" t="str">
        <f t="shared" si="609"/>
        <v>312_1617 / 29063417</v>
      </c>
      <c r="AE2015" s="10" t="str">
        <f t="shared" si="610"/>
        <v>29063417</v>
      </c>
      <c r="AG2015" s="10" t="str">
        <f t="shared" si="611"/>
        <v>312_1617</v>
      </c>
      <c r="AH2015" s="10" t="str">
        <f t="shared" si="616"/>
        <v xml:space="preserve">POINCON </v>
      </c>
      <c r="AI2015" s="10" t="str">
        <f t="shared" si="617"/>
        <v>2 B 9 F</v>
      </c>
      <c r="AJ2015" s="10" t="str">
        <f t="shared" si="618"/>
        <v>29063417</v>
      </c>
    </row>
    <row r="2016" spans="1:36" ht="15" x14ac:dyDescent="0.25">
      <c r="A2016" s="11" t="s">
        <v>5394</v>
      </c>
      <c r="B2016" s="11" t="s">
        <v>5395</v>
      </c>
      <c r="C2016" s="11" t="s">
        <v>85</v>
      </c>
      <c r="D2016" s="11" t="s">
        <v>86</v>
      </c>
      <c r="E2016" s="11" t="s">
        <v>5396</v>
      </c>
      <c r="F2016" s="11" t="s">
        <v>5397</v>
      </c>
      <c r="G2016" s="11" t="s">
        <v>89</v>
      </c>
      <c r="H2016" s="11" t="s">
        <v>90</v>
      </c>
      <c r="I2016" s="12">
        <v>33</v>
      </c>
      <c r="J2016" s="11" t="s">
        <v>91</v>
      </c>
      <c r="K2016" s="11" t="s">
        <v>92</v>
      </c>
      <c r="L2016" s="13">
        <v>195</v>
      </c>
      <c r="M2016" s="11" t="s">
        <v>89</v>
      </c>
      <c r="N2016" s="12">
        <v>1</v>
      </c>
      <c r="O2016" s="10" t="str">
        <f t="shared" si="602"/>
        <v/>
      </c>
      <c r="P2016" s="10" t="str">
        <f t="shared" si="612"/>
        <v/>
      </c>
      <c r="Q2016" s="10" t="str">
        <f t="shared" si="613"/>
        <v/>
      </c>
      <c r="R2016" s="10">
        <f t="shared" si="614"/>
        <v>16</v>
      </c>
      <c r="S2016" s="10" t="str">
        <f t="shared" si="615"/>
        <v/>
      </c>
      <c r="V2016" cm="1">
        <f t="array" ref="V2016">MIN(IFERROR(FIND(_xlfn.SEQUENCE(10,,CHAR(48)),F2016),""))</f>
        <v>8</v>
      </c>
      <c r="W2016" s="25" cm="1">
        <f t="array" ref="W2016">MIN(IFERROR(FIND(_xlfn.SEQUENCE(10,,CHAR(48)),B2016),""))</f>
        <v>9</v>
      </c>
      <c r="X2016" s="10">
        <f t="shared" si="603"/>
        <v>15</v>
      </c>
      <c r="Y2016" s="17" t="str">
        <f t="shared" si="604"/>
        <v xml:space="preserve">MATRICE </v>
      </c>
      <c r="Z2016" s="10" t="str">
        <f t="shared" si="605"/>
        <v>312_1618</v>
      </c>
      <c r="AA2016" s="10" t="str">
        <f t="shared" si="606"/>
        <v>312_1618</v>
      </c>
      <c r="AB2016" s="10" t="str">
        <f t="shared" si="607"/>
        <v>2 B 9 G</v>
      </c>
      <c r="AC2016" s="14">
        <f t="shared" si="608"/>
        <v>33</v>
      </c>
      <c r="AD2016" s="10" t="str">
        <f t="shared" si="609"/>
        <v>312_1618 / 29063424</v>
      </c>
      <c r="AE2016" s="10" t="str">
        <f t="shared" si="610"/>
        <v>29063424</v>
      </c>
      <c r="AG2016" s="10" t="str">
        <f t="shared" si="611"/>
        <v>312_1618</v>
      </c>
      <c r="AH2016" s="10" t="str">
        <f t="shared" si="616"/>
        <v xml:space="preserve">MATRICE </v>
      </c>
      <c r="AI2016" s="10" t="str">
        <f t="shared" si="617"/>
        <v>2 B 9 G</v>
      </c>
      <c r="AJ2016" s="10" t="str">
        <f t="shared" si="618"/>
        <v>29063424</v>
      </c>
    </row>
    <row r="2017" spans="1:36" ht="15" x14ac:dyDescent="0.25">
      <c r="A2017" s="11" t="s">
        <v>8195</v>
      </c>
      <c r="B2017" s="11" t="s">
        <v>8196</v>
      </c>
      <c r="C2017" s="11" t="s">
        <v>85</v>
      </c>
      <c r="D2017" s="11" t="s">
        <v>86</v>
      </c>
      <c r="E2017" s="11" t="s">
        <v>5482</v>
      </c>
      <c r="F2017" s="11" t="s">
        <v>8197</v>
      </c>
      <c r="G2017" s="11" t="s">
        <v>89</v>
      </c>
      <c r="H2017" s="11" t="s">
        <v>90</v>
      </c>
      <c r="I2017" s="12">
        <v>8</v>
      </c>
      <c r="J2017" s="11" t="s">
        <v>91</v>
      </c>
      <c r="K2017" s="11" t="s">
        <v>92</v>
      </c>
      <c r="L2017" s="13">
        <v>125</v>
      </c>
      <c r="M2017" s="11" t="s">
        <v>89</v>
      </c>
      <c r="N2017" s="12">
        <v>1</v>
      </c>
      <c r="O2017" s="10" t="str">
        <f t="shared" si="602"/>
        <v/>
      </c>
      <c r="P2017" s="10">
        <f t="shared" si="612"/>
        <v>21</v>
      </c>
      <c r="Q2017" s="10" t="str">
        <f t="shared" si="613"/>
        <v/>
      </c>
      <c r="R2017" s="10">
        <f t="shared" si="614"/>
        <v>32</v>
      </c>
      <c r="S2017" s="10" t="str">
        <f t="shared" si="615"/>
        <v/>
      </c>
      <c r="V2017" cm="1">
        <f t="array" ref="V2017">MIN(IFERROR(FIND(_xlfn.SEQUENCE(10,,CHAR(48)),F2017),""))</f>
        <v>8</v>
      </c>
      <c r="W2017" s="25" cm="1">
        <f t="array" ref="W2017">MIN(IFERROR(FIND(_xlfn.SEQUENCE(10,,CHAR(48)),B2017),""))</f>
        <v>25</v>
      </c>
      <c r="X2017" s="10">
        <f t="shared" si="603"/>
        <v>15</v>
      </c>
      <c r="Y2017" s="17" t="str">
        <f t="shared" si="604"/>
        <v xml:space="preserve">Presse_flan EMBOUTI </v>
      </c>
      <c r="Z2017" s="10" t="str">
        <f t="shared" si="605"/>
        <v>312_1683</v>
      </c>
      <c r="AA2017" s="10" t="str">
        <f t="shared" si="606"/>
        <v>312_1683</v>
      </c>
      <c r="AB2017" s="10" t="str">
        <f t="shared" si="607"/>
        <v>2 B 9 H</v>
      </c>
      <c r="AC2017" s="14">
        <f t="shared" si="608"/>
        <v>8</v>
      </c>
      <c r="AD2017" s="10" t="str">
        <f t="shared" si="609"/>
        <v>312_1683 / 29065433</v>
      </c>
      <c r="AE2017" s="10" t="str">
        <f t="shared" si="610"/>
        <v>29065433</v>
      </c>
      <c r="AG2017" s="10" t="str">
        <f t="shared" si="611"/>
        <v>312_1683</v>
      </c>
      <c r="AH2017" s="10" t="str">
        <f t="shared" si="616"/>
        <v xml:space="preserve">Presse_flan EMBOUTI </v>
      </c>
      <c r="AI2017" s="10" t="str">
        <f t="shared" si="617"/>
        <v>2 B 9 H</v>
      </c>
      <c r="AJ2017" s="10" t="str">
        <f t="shared" si="618"/>
        <v>29065433</v>
      </c>
    </row>
    <row r="2018" spans="1:36" ht="15" x14ac:dyDescent="0.25">
      <c r="A2018" s="11" t="s">
        <v>5480</v>
      </c>
      <c r="B2018" s="11" t="s">
        <v>5481</v>
      </c>
      <c r="C2018" s="11" t="s">
        <v>85</v>
      </c>
      <c r="D2018" s="11" t="s">
        <v>86</v>
      </c>
      <c r="E2018" s="11" t="s">
        <v>5482</v>
      </c>
      <c r="F2018" s="11" t="s">
        <v>5483</v>
      </c>
      <c r="G2018" s="11" t="s">
        <v>89</v>
      </c>
      <c r="H2018" s="11" t="s">
        <v>90</v>
      </c>
      <c r="I2018" s="12">
        <v>13</v>
      </c>
      <c r="J2018" s="11" t="s">
        <v>91</v>
      </c>
      <c r="K2018" s="11" t="s">
        <v>92</v>
      </c>
      <c r="L2018" s="13">
        <v>112.32</v>
      </c>
      <c r="M2018" s="11" t="s">
        <v>89</v>
      </c>
      <c r="N2018" s="12">
        <v>1</v>
      </c>
      <c r="O2018" s="10" t="str">
        <f t="shared" si="602"/>
        <v/>
      </c>
      <c r="P2018" s="10">
        <f t="shared" si="612"/>
        <v>18</v>
      </c>
      <c r="Q2018" s="10" t="str">
        <f t="shared" si="613"/>
        <v/>
      </c>
      <c r="R2018" s="10">
        <f t="shared" si="614"/>
        <v>29</v>
      </c>
      <c r="S2018" s="10" t="str">
        <f t="shared" si="615"/>
        <v/>
      </c>
      <c r="V2018" cm="1">
        <f t="array" ref="V2018">MIN(IFERROR(FIND(_xlfn.SEQUENCE(10,,CHAR(48)),F2018),""))</f>
        <v>8</v>
      </c>
      <c r="W2018" s="25" cm="1">
        <f t="array" ref="W2018">MIN(IFERROR(FIND(_xlfn.SEQUENCE(10,,CHAR(48)),B2018),""))</f>
        <v>22</v>
      </c>
      <c r="X2018" s="10">
        <f t="shared" si="603"/>
        <v>15</v>
      </c>
      <c r="Y2018" s="17" t="str">
        <f t="shared" si="604"/>
        <v xml:space="preserve">Centreur EMBOUTI </v>
      </c>
      <c r="Z2018" s="10" t="str">
        <f t="shared" si="605"/>
        <v>312_1682</v>
      </c>
      <c r="AA2018" s="10" t="str">
        <f t="shared" si="606"/>
        <v>312_1682</v>
      </c>
      <c r="AB2018" s="10" t="str">
        <f t="shared" si="607"/>
        <v>2 B 9 H</v>
      </c>
      <c r="AC2018" s="14">
        <f t="shared" si="608"/>
        <v>13</v>
      </c>
      <c r="AD2018" s="10" t="str">
        <f t="shared" si="609"/>
        <v>312_1682 / 29065734</v>
      </c>
      <c r="AE2018" s="10" t="str">
        <f t="shared" si="610"/>
        <v>29065734</v>
      </c>
      <c r="AG2018" s="10" t="str">
        <f t="shared" si="611"/>
        <v>312_1682</v>
      </c>
      <c r="AH2018" s="10" t="str">
        <f t="shared" si="616"/>
        <v xml:space="preserve">Centreur EMBOUTI </v>
      </c>
      <c r="AI2018" s="10" t="str">
        <f t="shared" si="617"/>
        <v>2 B 9 H</v>
      </c>
      <c r="AJ2018" s="10" t="str">
        <f t="shared" si="618"/>
        <v>29065734</v>
      </c>
    </row>
    <row r="2019" spans="1:36" ht="15" x14ac:dyDescent="0.25">
      <c r="A2019" s="11" t="s">
        <v>9963</v>
      </c>
      <c r="B2019" s="11" t="s">
        <v>9964</v>
      </c>
      <c r="C2019" s="11" t="s">
        <v>85</v>
      </c>
      <c r="D2019" s="11" t="s">
        <v>86</v>
      </c>
      <c r="E2019" s="11" t="s">
        <v>7419</v>
      </c>
      <c r="F2019" s="11" t="s">
        <v>9965</v>
      </c>
      <c r="G2019" s="11" t="s">
        <v>89</v>
      </c>
      <c r="H2019" s="11" t="s">
        <v>90</v>
      </c>
      <c r="I2019" s="12">
        <v>1</v>
      </c>
      <c r="J2019" s="11" t="s">
        <v>91</v>
      </c>
      <c r="K2019" s="11" t="s">
        <v>92</v>
      </c>
      <c r="L2019" s="13">
        <v>98.52</v>
      </c>
      <c r="M2019" s="11" t="s">
        <v>89</v>
      </c>
      <c r="N2019" s="12">
        <v>1</v>
      </c>
      <c r="O2019" s="10" t="str">
        <f t="shared" si="602"/>
        <v/>
      </c>
      <c r="P2019" s="10">
        <f t="shared" si="612"/>
        <v>17</v>
      </c>
      <c r="Q2019" s="10" t="str">
        <f t="shared" si="613"/>
        <v/>
      </c>
      <c r="R2019" s="10">
        <f t="shared" si="614"/>
        <v>28</v>
      </c>
      <c r="S2019" s="10" t="str">
        <f t="shared" si="615"/>
        <v/>
      </c>
      <c r="V2019" cm="1">
        <f t="array" ref="V2019">MIN(IFERROR(FIND(_xlfn.SEQUENCE(10,,CHAR(48)),F2019),""))</f>
        <v>8</v>
      </c>
      <c r="W2019" s="25" cm="1">
        <f t="array" ref="W2019">MIN(IFERROR(FIND(_xlfn.SEQUENCE(10,,CHAR(48)),B2019),""))</f>
        <v>12</v>
      </c>
      <c r="X2019" s="10">
        <f t="shared" si="603"/>
        <v>15</v>
      </c>
      <c r="Y2019" s="17" t="str">
        <f t="shared" si="604"/>
        <v xml:space="preserve">C DECOUPE Ø35,7 </v>
      </c>
      <c r="Z2019" s="10" t="str">
        <f t="shared" si="605"/>
        <v>312_2227</v>
      </c>
      <c r="AA2019" s="10" t="str">
        <f t="shared" si="606"/>
        <v>312_2227</v>
      </c>
      <c r="AB2019" s="10" t="str">
        <f t="shared" si="607"/>
        <v>2 B 9 I</v>
      </c>
      <c r="AC2019" s="14">
        <f t="shared" si="608"/>
        <v>1</v>
      </c>
      <c r="AD2019" s="10" t="str">
        <f t="shared" si="609"/>
        <v>312_2227 / 29065664</v>
      </c>
      <c r="AE2019" s="10" t="str">
        <f t="shared" si="610"/>
        <v>29065664</v>
      </c>
      <c r="AG2019" s="10" t="str">
        <f t="shared" si="611"/>
        <v>312_2227</v>
      </c>
      <c r="AH2019" s="10" t="str">
        <f t="shared" si="616"/>
        <v xml:space="preserve">C DECOUPE Ø35,7 </v>
      </c>
      <c r="AI2019" s="10" t="str">
        <f t="shared" si="617"/>
        <v>2 B 9 I</v>
      </c>
      <c r="AJ2019" s="10" t="str">
        <f t="shared" si="618"/>
        <v>29065664</v>
      </c>
    </row>
    <row r="2020" spans="1:36" ht="15" x14ac:dyDescent="0.25">
      <c r="A2020" s="11" t="s">
        <v>7417</v>
      </c>
      <c r="B2020" s="11" t="s">
        <v>7418</v>
      </c>
      <c r="C2020" s="11" t="s">
        <v>85</v>
      </c>
      <c r="D2020" s="11" t="s">
        <v>86</v>
      </c>
      <c r="E2020" s="11" t="s">
        <v>7419</v>
      </c>
      <c r="F2020" s="11" t="s">
        <v>7420</v>
      </c>
      <c r="G2020" s="11" t="s">
        <v>89</v>
      </c>
      <c r="H2020" s="11" t="s">
        <v>90</v>
      </c>
      <c r="I2020" s="12">
        <v>7</v>
      </c>
      <c r="J2020" s="11" t="s">
        <v>91</v>
      </c>
      <c r="K2020" s="11" t="s">
        <v>92</v>
      </c>
      <c r="L2020" s="13">
        <v>98.52</v>
      </c>
      <c r="M2020" s="11" t="s">
        <v>89</v>
      </c>
      <c r="N2020" s="12">
        <v>1</v>
      </c>
      <c r="O2020" s="10" t="str">
        <f t="shared" si="602"/>
        <v/>
      </c>
      <c r="P2020" s="10">
        <f t="shared" si="612"/>
        <v>17</v>
      </c>
      <c r="Q2020" s="10" t="str">
        <f t="shared" si="613"/>
        <v/>
      </c>
      <c r="R2020" s="10">
        <f t="shared" si="614"/>
        <v>28</v>
      </c>
      <c r="S2020" s="10" t="str">
        <f t="shared" si="615"/>
        <v/>
      </c>
      <c r="V2020" cm="1">
        <f t="array" ref="V2020">MIN(IFERROR(FIND(_xlfn.SEQUENCE(10,,CHAR(48)),F2020),""))</f>
        <v>8</v>
      </c>
      <c r="W2020" s="25" cm="1">
        <f t="array" ref="W2020">MIN(IFERROR(FIND(_xlfn.SEQUENCE(10,,CHAR(48)),B2020),""))</f>
        <v>12</v>
      </c>
      <c r="X2020" s="10">
        <f t="shared" si="603"/>
        <v>15</v>
      </c>
      <c r="Y2020" s="17" t="str">
        <f t="shared" si="604"/>
        <v xml:space="preserve">C DECOUPE Ø35,7 </v>
      </c>
      <c r="Z2020" s="10" t="str">
        <f t="shared" si="605"/>
        <v>312_1619</v>
      </c>
      <c r="AA2020" s="10" t="str">
        <f t="shared" si="606"/>
        <v>312_1619</v>
      </c>
      <c r="AB2020" s="10" t="str">
        <f t="shared" si="607"/>
        <v>2 B 9 I</v>
      </c>
      <c r="AC2020" s="14">
        <f t="shared" si="608"/>
        <v>7</v>
      </c>
      <c r="AD2020" s="10" t="str">
        <f t="shared" si="609"/>
        <v>312_1619 / 29065654</v>
      </c>
      <c r="AE2020" s="10" t="str">
        <f t="shared" si="610"/>
        <v>29065654</v>
      </c>
      <c r="AG2020" s="10" t="str">
        <f t="shared" si="611"/>
        <v>312_1619</v>
      </c>
      <c r="AH2020" s="10" t="str">
        <f t="shared" si="616"/>
        <v xml:space="preserve">C DECOUPE Ø35,7 </v>
      </c>
      <c r="AI2020" s="10" t="str">
        <f t="shared" si="617"/>
        <v>2 B 9 I</v>
      </c>
      <c r="AJ2020" s="10" t="str">
        <f t="shared" si="618"/>
        <v>29065654</v>
      </c>
    </row>
    <row r="2021" spans="1:36" ht="15" x14ac:dyDescent="0.25">
      <c r="A2021" s="11" t="s">
        <v>5440</v>
      </c>
      <c r="B2021" s="11" t="s">
        <v>5441</v>
      </c>
      <c r="C2021" s="11" t="s">
        <v>85</v>
      </c>
      <c r="D2021" s="11" t="s">
        <v>86</v>
      </c>
      <c r="E2021" s="11" t="s">
        <v>5442</v>
      </c>
      <c r="F2021" s="11" t="s">
        <v>5443</v>
      </c>
      <c r="G2021" s="11" t="s">
        <v>89</v>
      </c>
      <c r="H2021" s="11" t="s">
        <v>90</v>
      </c>
      <c r="I2021" s="12">
        <v>24</v>
      </c>
      <c r="J2021" s="11" t="s">
        <v>91</v>
      </c>
      <c r="K2021" s="11" t="s">
        <v>92</v>
      </c>
      <c r="L2021" s="13">
        <v>139.07</v>
      </c>
      <c r="M2021" s="11" t="s">
        <v>89</v>
      </c>
      <c r="N2021" s="12">
        <v>1</v>
      </c>
      <c r="O2021" s="10" t="str">
        <f t="shared" si="602"/>
        <v/>
      </c>
      <c r="P2021" s="10">
        <f t="shared" si="612"/>
        <v>23</v>
      </c>
      <c r="Q2021" s="10" t="str">
        <f t="shared" si="613"/>
        <v/>
      </c>
      <c r="R2021" s="10">
        <f t="shared" si="614"/>
        <v>34</v>
      </c>
      <c r="S2021" s="10" t="str">
        <f t="shared" si="615"/>
        <v/>
      </c>
      <c r="V2021" cm="1">
        <f t="array" ref="V2021">MIN(IFERROR(FIND(_xlfn.SEQUENCE(10,,CHAR(48)),F2021),""))</f>
        <v>8</v>
      </c>
      <c r="W2021" s="25" cm="1">
        <f t="array" ref="W2021">MIN(IFERROR(FIND(_xlfn.SEQUENCE(10,,CHAR(48)),B2021),""))</f>
        <v>27</v>
      </c>
      <c r="X2021" s="10">
        <f t="shared" si="603"/>
        <v>15</v>
      </c>
      <c r="Y2021" s="17" t="str">
        <f t="shared" si="604"/>
        <v xml:space="preserve">Repoussoir TRANSITION </v>
      </c>
      <c r="Z2021" s="10" t="str">
        <f t="shared" si="605"/>
        <v>312_1621</v>
      </c>
      <c r="AA2021" s="10" t="str">
        <f t="shared" si="606"/>
        <v>312_1621</v>
      </c>
      <c r="AB2021" s="10" t="str">
        <f t="shared" si="607"/>
        <v>2 B 9 J</v>
      </c>
      <c r="AC2021" s="14">
        <f t="shared" si="608"/>
        <v>24</v>
      </c>
      <c r="AD2021" s="10" t="str">
        <f t="shared" si="609"/>
        <v>312_1621 / 29064835</v>
      </c>
      <c r="AE2021" s="10" t="str">
        <f t="shared" si="610"/>
        <v>29064835</v>
      </c>
      <c r="AG2021" s="10" t="str">
        <f t="shared" si="611"/>
        <v>312_1621</v>
      </c>
      <c r="AH2021" s="10" t="str">
        <f t="shared" si="616"/>
        <v xml:space="preserve">Repoussoir TRANSITION </v>
      </c>
      <c r="AI2021" s="10" t="str">
        <f t="shared" si="617"/>
        <v>2 B 9 J</v>
      </c>
      <c r="AJ2021" s="10" t="str">
        <f t="shared" si="618"/>
        <v>29064835</v>
      </c>
    </row>
    <row r="2022" spans="1:36" ht="15" x14ac:dyDescent="0.25">
      <c r="A2022" s="11" t="s">
        <v>5477</v>
      </c>
      <c r="B2022" s="11" t="s">
        <v>5478</v>
      </c>
      <c r="C2022" s="11" t="s">
        <v>85</v>
      </c>
      <c r="D2022" s="11" t="s">
        <v>86</v>
      </c>
      <c r="E2022" s="11" t="s">
        <v>5442</v>
      </c>
      <c r="F2022" s="11" t="s">
        <v>5479</v>
      </c>
      <c r="G2022" s="11" t="s">
        <v>89</v>
      </c>
      <c r="H2022" s="11" t="s">
        <v>90</v>
      </c>
      <c r="I2022" s="12">
        <v>2</v>
      </c>
      <c r="J2022" s="11" t="s">
        <v>91</v>
      </c>
      <c r="K2022" s="11" t="s">
        <v>92</v>
      </c>
      <c r="L2022" s="13">
        <v>60.74</v>
      </c>
      <c r="M2022" s="11" t="s">
        <v>89</v>
      </c>
      <c r="N2022" s="12">
        <v>1</v>
      </c>
      <c r="O2022" s="10" t="str">
        <f t="shared" si="602"/>
        <v/>
      </c>
      <c r="P2022" s="10">
        <f t="shared" si="612"/>
        <v>20</v>
      </c>
      <c r="Q2022" s="10" t="str">
        <f t="shared" si="613"/>
        <v/>
      </c>
      <c r="R2022" s="10">
        <f t="shared" si="614"/>
        <v>31</v>
      </c>
      <c r="S2022" s="10" t="str">
        <f t="shared" si="615"/>
        <v/>
      </c>
      <c r="V2022" cm="1">
        <f t="array" ref="V2022">MIN(IFERROR(FIND(_xlfn.SEQUENCE(10,,CHAR(48)),F2022),""))</f>
        <v>8</v>
      </c>
      <c r="W2022" s="25" cm="1">
        <f t="array" ref="W2022">MIN(IFERROR(FIND(_xlfn.SEQUENCE(10,,CHAR(48)),B2022),""))</f>
        <v>24</v>
      </c>
      <c r="X2022" s="10">
        <f t="shared" si="603"/>
        <v>15</v>
      </c>
      <c r="Y2022" s="17" t="str">
        <f t="shared" si="604"/>
        <v xml:space="preserve">Matrice TRANSITION </v>
      </c>
      <c r="Z2022" s="10" t="str">
        <f t="shared" si="605"/>
        <v>312_1622</v>
      </c>
      <c r="AA2022" s="10" t="str">
        <f t="shared" si="606"/>
        <v>312_1622</v>
      </c>
      <c r="AB2022" s="10" t="str">
        <f t="shared" si="607"/>
        <v>2 B 9 J</v>
      </c>
      <c r="AC2022" s="14">
        <f t="shared" si="608"/>
        <v>2</v>
      </c>
      <c r="AD2022" s="10" t="str">
        <f t="shared" si="609"/>
        <v>312_1622 / 29065274</v>
      </c>
      <c r="AE2022" s="10" t="str">
        <f t="shared" si="610"/>
        <v>29065274</v>
      </c>
      <c r="AG2022" s="10" t="str">
        <f t="shared" si="611"/>
        <v>312_1622</v>
      </c>
      <c r="AH2022" s="10" t="str">
        <f t="shared" si="616"/>
        <v xml:space="preserve">Matrice TRANSITION </v>
      </c>
      <c r="AI2022" s="10" t="str">
        <f t="shared" si="617"/>
        <v>2 B 9 J</v>
      </c>
      <c r="AJ2022" s="10" t="str">
        <f t="shared" si="618"/>
        <v>29065274</v>
      </c>
    </row>
    <row r="2023" spans="1:36" ht="15" x14ac:dyDescent="0.25">
      <c r="A2023" s="11" t="s">
        <v>5605</v>
      </c>
      <c r="B2023" s="11" t="s">
        <v>5606</v>
      </c>
      <c r="C2023" s="11" t="s">
        <v>85</v>
      </c>
      <c r="D2023" s="11" t="s">
        <v>86</v>
      </c>
      <c r="E2023" s="11" t="s">
        <v>5442</v>
      </c>
      <c r="F2023" s="11" t="s">
        <v>5607</v>
      </c>
      <c r="G2023" s="11" t="s">
        <v>89</v>
      </c>
      <c r="H2023" s="11" t="s">
        <v>90</v>
      </c>
      <c r="I2023" s="12">
        <v>7</v>
      </c>
      <c r="J2023" s="11" t="s">
        <v>91</v>
      </c>
      <c r="K2023" s="11" t="s">
        <v>92</v>
      </c>
      <c r="L2023" s="13">
        <v>318.33999999999997</v>
      </c>
      <c r="M2023" s="11" t="s">
        <v>89</v>
      </c>
      <c r="N2023" s="12">
        <v>1</v>
      </c>
      <c r="O2023" s="10" t="str">
        <f t="shared" si="602"/>
        <v/>
      </c>
      <c r="P2023" s="10">
        <f t="shared" si="612"/>
        <v>21</v>
      </c>
      <c r="Q2023" s="10" t="str">
        <f t="shared" si="613"/>
        <v/>
      </c>
      <c r="R2023" s="10">
        <f t="shared" si="614"/>
        <v>32</v>
      </c>
      <c r="S2023" s="10" t="str">
        <f t="shared" si="615"/>
        <v/>
      </c>
      <c r="V2023" cm="1">
        <f t="array" ref="V2023">MIN(IFERROR(FIND(_xlfn.SEQUENCE(10,,CHAR(48)),F2023),""))</f>
        <v>8</v>
      </c>
      <c r="W2023" s="25" cm="1">
        <f t="array" ref="W2023">MIN(IFERROR(FIND(_xlfn.SEQUENCE(10,,CHAR(48)),B2023),""))</f>
        <v>25</v>
      </c>
      <c r="X2023" s="10">
        <f t="shared" si="603"/>
        <v>15</v>
      </c>
      <c r="Y2023" s="17" t="str">
        <f t="shared" si="604"/>
        <v xml:space="preserve">Mâchoire TRANSITION </v>
      </c>
      <c r="Z2023" s="10" t="str">
        <f t="shared" si="605"/>
        <v>312_1620</v>
      </c>
      <c r="AA2023" s="10" t="str">
        <f t="shared" si="606"/>
        <v>312_1620</v>
      </c>
      <c r="AB2023" s="10" t="str">
        <f t="shared" si="607"/>
        <v>2 B 9 J</v>
      </c>
      <c r="AC2023" s="14">
        <f t="shared" si="608"/>
        <v>7</v>
      </c>
      <c r="AD2023" s="10" t="str">
        <f t="shared" si="609"/>
        <v>312_1620 / 29065116</v>
      </c>
      <c r="AE2023" s="10" t="str">
        <f t="shared" si="610"/>
        <v>29065116</v>
      </c>
      <c r="AG2023" s="10" t="str">
        <f t="shared" si="611"/>
        <v>312_1620</v>
      </c>
      <c r="AH2023" s="10" t="str">
        <f t="shared" si="616"/>
        <v xml:space="preserve">Mâchoire TRANSITION </v>
      </c>
      <c r="AI2023" s="10" t="str">
        <f t="shared" si="617"/>
        <v>2 B 9 J</v>
      </c>
      <c r="AJ2023" s="10" t="str">
        <f t="shared" si="618"/>
        <v>29065116</v>
      </c>
    </row>
    <row r="2024" spans="1:36" ht="15" x14ac:dyDescent="0.25">
      <c r="A2024" s="11" t="s">
        <v>10075</v>
      </c>
      <c r="B2024" s="11" t="s">
        <v>10076</v>
      </c>
      <c r="C2024" s="11" t="s">
        <v>85</v>
      </c>
      <c r="D2024" s="11" t="s">
        <v>86</v>
      </c>
      <c r="E2024" s="11" t="s">
        <v>10077</v>
      </c>
      <c r="F2024" s="11" t="s">
        <v>10078</v>
      </c>
      <c r="G2024" s="11" t="s">
        <v>89</v>
      </c>
      <c r="H2024" s="11" t="s">
        <v>90</v>
      </c>
      <c r="I2024" s="12">
        <v>10</v>
      </c>
      <c r="J2024" s="11" t="s">
        <v>91</v>
      </c>
      <c r="K2024" s="11" t="s">
        <v>92</v>
      </c>
      <c r="L2024" s="13">
        <v>8.5</v>
      </c>
      <c r="M2024" s="11" t="s">
        <v>89</v>
      </c>
      <c r="N2024" s="12">
        <v>1</v>
      </c>
      <c r="O2024" s="10">
        <f t="shared" si="602"/>
        <v>18</v>
      </c>
      <c r="P2024" s="10" t="str">
        <f t="shared" si="612"/>
        <v/>
      </c>
      <c r="Q2024" s="10">
        <f t="shared" si="613"/>
        <v>24</v>
      </c>
      <c r="R2024" s="10">
        <f t="shared" si="614"/>
        <v>32</v>
      </c>
      <c r="S2024" s="10" t="str">
        <f t="shared" si="615"/>
        <v>312_3458</v>
      </c>
      <c r="V2024" cm="1">
        <f t="array" ref="V2024">MIN(IFERROR(FIND(_xlfn.SEQUENCE(10,,CHAR(48)),F2024),""))</f>
        <v>8</v>
      </c>
      <c r="W2024" s="25" cm="1">
        <f t="array" ref="W2024">MIN(IFERROR(FIND(_xlfn.SEQUENCE(10,,CHAR(48)),B2024),""))</f>
        <v>25</v>
      </c>
      <c r="X2024" s="10">
        <f t="shared" si="603"/>
        <v>15</v>
      </c>
      <c r="Y2024" s="17" t="str">
        <f t="shared" si="604"/>
        <v xml:space="preserve">Bague de découpe </v>
      </c>
      <c r="Z2024" s="10" t="str">
        <f t="shared" si="605"/>
        <v>312_3458</v>
      </c>
      <c r="AA2024" s="10" t="str">
        <f t="shared" si="606"/>
        <v>312_3458</v>
      </c>
      <c r="AB2024" s="10" t="str">
        <f t="shared" si="607"/>
        <v>2 B 9 K</v>
      </c>
      <c r="AC2024" s="14">
        <f t="shared" si="608"/>
        <v>10</v>
      </c>
      <c r="AD2024" s="10" t="str">
        <f t="shared" si="609"/>
        <v>312_3458 / 31287588</v>
      </c>
      <c r="AE2024" s="10" t="str">
        <f t="shared" si="610"/>
        <v>31287588</v>
      </c>
      <c r="AG2024" s="10" t="str">
        <f t="shared" si="611"/>
        <v>312_3458</v>
      </c>
      <c r="AH2024" s="10" t="str">
        <f t="shared" si="616"/>
        <v xml:space="preserve">Bague de découpe </v>
      </c>
      <c r="AI2024" s="10" t="str">
        <f t="shared" si="617"/>
        <v>2 B 9 K</v>
      </c>
      <c r="AJ2024" s="10" t="str">
        <f t="shared" si="618"/>
        <v>31287588</v>
      </c>
    </row>
    <row r="2025" spans="1:36" ht="15" x14ac:dyDescent="0.25">
      <c r="A2025" s="11" t="s">
        <v>10170</v>
      </c>
      <c r="B2025" s="11" t="s">
        <v>10171</v>
      </c>
      <c r="C2025" s="11" t="s">
        <v>85</v>
      </c>
      <c r="D2025" s="11" t="s">
        <v>86</v>
      </c>
      <c r="E2025" s="11" t="s">
        <v>10172</v>
      </c>
      <c r="F2025" s="11" t="s">
        <v>10173</v>
      </c>
      <c r="G2025" s="11" t="s">
        <v>89</v>
      </c>
      <c r="H2025" s="11" t="s">
        <v>90</v>
      </c>
      <c r="I2025" s="12">
        <v>1</v>
      </c>
      <c r="J2025" s="11" t="s">
        <v>91</v>
      </c>
      <c r="K2025" s="11" t="s">
        <v>92</v>
      </c>
      <c r="L2025" s="13">
        <v>315</v>
      </c>
      <c r="M2025" s="11" t="s">
        <v>89</v>
      </c>
      <c r="N2025" s="12">
        <v>1</v>
      </c>
      <c r="O2025" s="10" t="str">
        <f t="shared" si="602"/>
        <v/>
      </c>
      <c r="P2025" s="10">
        <f t="shared" si="612"/>
        <v>21</v>
      </c>
      <c r="Q2025" s="10" t="str">
        <f t="shared" si="613"/>
        <v/>
      </c>
      <c r="R2025" s="10">
        <f t="shared" si="614"/>
        <v>32</v>
      </c>
      <c r="S2025" s="10" t="str">
        <f t="shared" si="615"/>
        <v/>
      </c>
      <c r="V2025" cm="1">
        <f t="array" ref="V2025">MIN(IFERROR(FIND(_xlfn.SEQUENCE(10,,CHAR(48)),F2025),""))</f>
        <v>8</v>
      </c>
      <c r="W2025" s="25" cm="1">
        <f t="array" ref="W2025">MIN(IFERROR(FIND(_xlfn.SEQUENCE(10,,CHAR(48)),B2025),""))</f>
        <v>25</v>
      </c>
      <c r="X2025" s="10">
        <f t="shared" si="603"/>
        <v>15</v>
      </c>
      <c r="Y2025" s="17" t="str">
        <f t="shared" si="604"/>
        <v xml:space="preserve">Presse_flan EMBOUTI </v>
      </c>
      <c r="Z2025" s="10" t="str">
        <f t="shared" si="605"/>
        <v>611_2993</v>
      </c>
      <c r="AA2025" s="10" t="str">
        <f t="shared" si="606"/>
        <v>611_2993</v>
      </c>
      <c r="AB2025" s="10" t="str">
        <f t="shared" si="607"/>
        <v>2 B 9 M</v>
      </c>
      <c r="AC2025" s="14">
        <f t="shared" si="608"/>
        <v>1</v>
      </c>
      <c r="AD2025" s="10" t="str">
        <f t="shared" si="609"/>
        <v>611_2993 / 29064769</v>
      </c>
      <c r="AE2025" s="10" t="str">
        <f t="shared" si="610"/>
        <v>29064769</v>
      </c>
      <c r="AG2025" s="10" t="str">
        <f t="shared" si="611"/>
        <v>611_2993</v>
      </c>
      <c r="AH2025" s="10" t="str">
        <f t="shared" si="616"/>
        <v xml:space="preserve">Presse_flan EMBOUTI </v>
      </c>
      <c r="AI2025" s="10" t="str">
        <f t="shared" si="617"/>
        <v>2 B 9 M</v>
      </c>
      <c r="AJ2025" s="10" t="str">
        <f t="shared" si="618"/>
        <v>29064769</v>
      </c>
    </row>
    <row r="2026" spans="1:36" ht="15" x14ac:dyDescent="0.25">
      <c r="A2026" s="11" t="s">
        <v>10137</v>
      </c>
      <c r="B2026" s="11" t="s">
        <v>10138</v>
      </c>
      <c r="C2026" s="11" t="s">
        <v>85</v>
      </c>
      <c r="D2026" s="11" t="s">
        <v>86</v>
      </c>
      <c r="E2026" s="11" t="s">
        <v>10139</v>
      </c>
      <c r="F2026" s="11" t="s">
        <v>10140</v>
      </c>
      <c r="G2026" s="11" t="s">
        <v>89</v>
      </c>
      <c r="H2026" s="11" t="s">
        <v>90</v>
      </c>
      <c r="I2026" s="12">
        <v>2</v>
      </c>
      <c r="J2026" s="11" t="s">
        <v>91</v>
      </c>
      <c r="K2026" s="11" t="s">
        <v>92</v>
      </c>
      <c r="L2026" s="13">
        <v>145</v>
      </c>
      <c r="M2026" s="11" t="s">
        <v>89</v>
      </c>
      <c r="N2026" s="12">
        <v>1</v>
      </c>
      <c r="O2026" s="10">
        <f t="shared" si="602"/>
        <v>8</v>
      </c>
      <c r="P2026" s="10" t="str">
        <f t="shared" si="612"/>
        <v/>
      </c>
      <c r="Q2026" s="10">
        <f t="shared" si="613"/>
        <v>14</v>
      </c>
      <c r="R2026" s="10">
        <f t="shared" si="614"/>
        <v>22</v>
      </c>
      <c r="S2026" s="10" t="str">
        <f t="shared" si="615"/>
        <v>611_0781</v>
      </c>
      <c r="V2026" cm="1">
        <f t="array" ref="V2026">MIN(IFERROR(FIND(_xlfn.SEQUENCE(10,,CHAR(48)),F2026),""))</f>
        <v>8</v>
      </c>
      <c r="W2026" s="25" cm="1">
        <f t="array" ref="W2026">MIN(IFERROR(FIND(_xlfn.SEQUENCE(10,,CHAR(48)),B2026),""))</f>
        <v>15</v>
      </c>
      <c r="X2026" s="10">
        <f t="shared" si="603"/>
        <v>15</v>
      </c>
      <c r="Y2026" s="17" t="str">
        <f t="shared" si="604"/>
        <v xml:space="preserve">PILOTE </v>
      </c>
      <c r="Z2026" s="10" t="str">
        <f t="shared" si="605"/>
        <v>611_0781</v>
      </c>
      <c r="AA2026" s="10" t="str">
        <f t="shared" si="606"/>
        <v>611_0781</v>
      </c>
      <c r="AB2026" s="10" t="str">
        <f t="shared" si="607"/>
        <v>2 B 10 M</v>
      </c>
      <c r="AC2026" s="14">
        <f t="shared" si="608"/>
        <v>2</v>
      </c>
      <c r="AD2026" s="10" t="str">
        <f t="shared" si="609"/>
        <v>611_0781 / 31279909</v>
      </c>
      <c r="AE2026" s="10" t="str">
        <f t="shared" si="610"/>
        <v>31279909</v>
      </c>
      <c r="AG2026" s="10" t="str">
        <f t="shared" si="611"/>
        <v>611_0781</v>
      </c>
      <c r="AH2026" s="10" t="str">
        <f t="shared" si="616"/>
        <v xml:space="preserve">PILOTE </v>
      </c>
      <c r="AI2026" s="10" t="str">
        <f t="shared" si="617"/>
        <v>2 B 10 M</v>
      </c>
      <c r="AJ2026" s="10" t="str">
        <f t="shared" si="618"/>
        <v>31279909</v>
      </c>
    </row>
    <row r="2027" spans="1:36" ht="15" x14ac:dyDescent="0.25">
      <c r="A2027" s="11" t="s">
        <v>10174</v>
      </c>
      <c r="B2027" s="11" t="s">
        <v>10175</v>
      </c>
      <c r="C2027" s="11" t="s">
        <v>85</v>
      </c>
      <c r="D2027" s="11" t="s">
        <v>86</v>
      </c>
      <c r="E2027" s="11" t="s">
        <v>10149</v>
      </c>
      <c r="F2027" s="11" t="s">
        <v>10176</v>
      </c>
      <c r="G2027" s="11" t="s">
        <v>89</v>
      </c>
      <c r="H2027" s="11" t="s">
        <v>90</v>
      </c>
      <c r="I2027" s="12">
        <v>1</v>
      </c>
      <c r="J2027" s="11" t="s">
        <v>91</v>
      </c>
      <c r="K2027" s="11" t="s">
        <v>92</v>
      </c>
      <c r="L2027" s="13">
        <v>225</v>
      </c>
      <c r="M2027" s="11" t="s">
        <v>89</v>
      </c>
      <c r="N2027" s="12">
        <v>1</v>
      </c>
      <c r="O2027" s="10" t="str">
        <f t="shared" si="602"/>
        <v/>
      </c>
      <c r="P2027" s="10">
        <f t="shared" si="612"/>
        <v>18</v>
      </c>
      <c r="Q2027" s="10" t="str">
        <f t="shared" si="613"/>
        <v/>
      </c>
      <c r="R2027" s="10">
        <f t="shared" si="614"/>
        <v>29</v>
      </c>
      <c r="S2027" s="10" t="str">
        <f t="shared" si="615"/>
        <v/>
      </c>
      <c r="V2027" cm="1">
        <f t="array" ref="V2027">MIN(IFERROR(FIND(_xlfn.SEQUENCE(10,,CHAR(48)),F2027),""))</f>
        <v>8</v>
      </c>
      <c r="W2027" s="25" cm="1">
        <f t="array" ref="W2027">MIN(IFERROR(FIND(_xlfn.SEQUENCE(10,,CHAR(48)),B2027),""))</f>
        <v>22</v>
      </c>
      <c r="X2027" s="10">
        <f t="shared" si="603"/>
        <v>15</v>
      </c>
      <c r="Y2027" s="17" t="str">
        <f t="shared" si="604"/>
        <v xml:space="preserve">POINCON EJECTION </v>
      </c>
      <c r="Z2027" s="10" t="str">
        <f t="shared" si="605"/>
        <v>611_0783</v>
      </c>
      <c r="AA2027" s="10" t="str">
        <f t="shared" si="606"/>
        <v>611_0783</v>
      </c>
      <c r="AB2027" s="10" t="str">
        <f t="shared" si="607"/>
        <v>2 B 10 L</v>
      </c>
      <c r="AC2027" s="14">
        <f t="shared" si="608"/>
        <v>1</v>
      </c>
      <c r="AD2027" s="10" t="str">
        <f t="shared" si="609"/>
        <v>611_0783 / 29065314</v>
      </c>
      <c r="AE2027" s="10" t="str">
        <f t="shared" si="610"/>
        <v>29065314</v>
      </c>
      <c r="AG2027" s="10" t="str">
        <f t="shared" si="611"/>
        <v>611_0783</v>
      </c>
      <c r="AH2027" s="10" t="str">
        <f t="shared" si="616"/>
        <v xml:space="preserve">POINCON EJECTION </v>
      </c>
      <c r="AI2027" s="10" t="str">
        <f t="shared" si="617"/>
        <v>2 B 10 L</v>
      </c>
      <c r="AJ2027" s="10" t="str">
        <f t="shared" si="618"/>
        <v>29065314</v>
      </c>
    </row>
    <row r="2028" spans="1:36" ht="15" x14ac:dyDescent="0.25">
      <c r="A2028" s="11" t="s">
        <v>10147</v>
      </c>
      <c r="B2028" s="11" t="s">
        <v>10148</v>
      </c>
      <c r="C2028" s="11" t="s">
        <v>85</v>
      </c>
      <c r="D2028" s="11" t="s">
        <v>86</v>
      </c>
      <c r="E2028" s="11" t="s">
        <v>10149</v>
      </c>
      <c r="F2028" s="11" t="s">
        <v>10150</v>
      </c>
      <c r="G2028" s="11" t="s">
        <v>89</v>
      </c>
      <c r="H2028" s="11" t="s">
        <v>90</v>
      </c>
      <c r="I2028" s="12">
        <v>4</v>
      </c>
      <c r="J2028" s="11" t="s">
        <v>91</v>
      </c>
      <c r="K2028" s="11" t="s">
        <v>92</v>
      </c>
      <c r="L2028" s="13">
        <v>395</v>
      </c>
      <c r="M2028" s="11" t="s">
        <v>89</v>
      </c>
      <c r="N2028" s="12">
        <v>1</v>
      </c>
      <c r="O2028" s="10">
        <f t="shared" si="602"/>
        <v>10</v>
      </c>
      <c r="P2028" s="10" t="str">
        <f t="shared" si="612"/>
        <v/>
      </c>
      <c r="Q2028" s="10">
        <f t="shared" si="613"/>
        <v>16</v>
      </c>
      <c r="R2028" s="10">
        <f t="shared" si="614"/>
        <v>24</v>
      </c>
      <c r="S2028" s="10" t="str">
        <f t="shared" si="615"/>
        <v>611_1203</v>
      </c>
      <c r="V2028" cm="1">
        <f t="array" ref="V2028">MIN(IFERROR(FIND(_xlfn.SEQUENCE(10,,CHAR(48)),F2028),""))</f>
        <v>8</v>
      </c>
      <c r="W2028" s="25" cm="1">
        <f t="array" ref="W2028">MIN(IFERROR(FIND(_xlfn.SEQUENCE(10,,CHAR(48)),B2028),""))</f>
        <v>17</v>
      </c>
      <c r="X2028" s="10">
        <f t="shared" si="603"/>
        <v>17</v>
      </c>
      <c r="Y2028" s="17" t="str">
        <f t="shared" si="604"/>
        <v xml:space="preserve">Machoire </v>
      </c>
      <c r="Z2028" s="10" t="str">
        <f t="shared" si="605"/>
        <v>611_1203/C</v>
      </c>
      <c r="AA2028" s="10" t="str">
        <f t="shared" si="606"/>
        <v>611_1203</v>
      </c>
      <c r="AB2028" s="10" t="str">
        <f t="shared" si="607"/>
        <v>2 B 10 L</v>
      </c>
      <c r="AC2028" s="14">
        <f t="shared" si="608"/>
        <v>4</v>
      </c>
      <c r="AD2028" s="10" t="str">
        <f t="shared" si="609"/>
        <v>611_1203 / 31288826</v>
      </c>
      <c r="AE2028" s="10" t="str">
        <f t="shared" si="610"/>
        <v>31288826</v>
      </c>
      <c r="AG2028" s="10" t="str">
        <f t="shared" si="611"/>
        <v>611_1203</v>
      </c>
      <c r="AH2028" s="10" t="str">
        <f t="shared" si="616"/>
        <v xml:space="preserve">Machoire </v>
      </c>
      <c r="AI2028" s="10" t="str">
        <f t="shared" si="617"/>
        <v>2 B 10 L</v>
      </c>
      <c r="AJ2028" s="10" t="str">
        <f t="shared" si="618"/>
        <v>31288826</v>
      </c>
    </row>
    <row r="2029" spans="1:36" ht="15" x14ac:dyDescent="0.25">
      <c r="A2029" s="11" t="s">
        <v>10151</v>
      </c>
      <c r="B2029" s="11" t="s">
        <v>10152</v>
      </c>
      <c r="C2029" s="11" t="s">
        <v>85</v>
      </c>
      <c r="D2029" s="11" t="s">
        <v>86</v>
      </c>
      <c r="E2029" s="11" t="s">
        <v>10153</v>
      </c>
      <c r="F2029" s="11" t="s">
        <v>10154</v>
      </c>
      <c r="G2029" s="11" t="s">
        <v>89</v>
      </c>
      <c r="H2029" s="11" t="s">
        <v>90</v>
      </c>
      <c r="I2029" s="12">
        <v>20</v>
      </c>
      <c r="J2029" s="11" t="s">
        <v>91</v>
      </c>
      <c r="K2029" s="11" t="s">
        <v>92</v>
      </c>
      <c r="L2029" s="13">
        <v>20</v>
      </c>
      <c r="M2029" s="11" t="s">
        <v>89</v>
      </c>
      <c r="N2029" s="12">
        <v>1</v>
      </c>
      <c r="O2029" s="10">
        <f t="shared" si="602"/>
        <v>26</v>
      </c>
      <c r="P2029" s="10" t="str">
        <f t="shared" si="612"/>
        <v/>
      </c>
      <c r="Q2029" s="10">
        <f t="shared" si="613"/>
        <v>32</v>
      </c>
      <c r="R2029" s="10">
        <f t="shared" si="614"/>
        <v>40</v>
      </c>
      <c r="S2029" s="10" t="str">
        <f t="shared" si="615"/>
        <v>312_2412</v>
      </c>
      <c r="V2029" cm="1">
        <f t="array" ref="V2029">MIN(IFERROR(FIND(_xlfn.SEQUENCE(10,,CHAR(48)),F2029),""))</f>
        <v>8</v>
      </c>
      <c r="W2029" s="25" cm="1">
        <f t="array" ref="W2029">MIN(IFERROR(FIND(_xlfn.SEQUENCE(10,,CHAR(48)),B2029),""))</f>
        <v>33</v>
      </c>
      <c r="X2029" s="10">
        <f t="shared" si="603"/>
        <v>15</v>
      </c>
      <c r="Y2029" s="17" t="str">
        <f t="shared" si="604"/>
        <v xml:space="preserve">Rognage bague de découpe </v>
      </c>
      <c r="Z2029" s="10" t="str">
        <f t="shared" si="605"/>
        <v>312_2412</v>
      </c>
      <c r="AA2029" s="10" t="str">
        <f t="shared" si="606"/>
        <v>312_2412</v>
      </c>
      <c r="AB2029" s="10" t="str">
        <f t="shared" si="607"/>
        <v>2 B 10 K</v>
      </c>
      <c r="AC2029" s="14">
        <f t="shared" si="608"/>
        <v>20</v>
      </c>
      <c r="AD2029" s="10" t="str">
        <f t="shared" si="609"/>
        <v>312_2412 / 31289671</v>
      </c>
      <c r="AE2029" s="10" t="str">
        <f t="shared" si="610"/>
        <v>31289671</v>
      </c>
      <c r="AG2029" s="10" t="str">
        <f t="shared" si="611"/>
        <v>312_2412</v>
      </c>
      <c r="AH2029" s="10" t="str">
        <f t="shared" si="616"/>
        <v xml:space="preserve">Rognage bague de découpe </v>
      </c>
      <c r="AI2029" s="10" t="str">
        <f t="shared" si="617"/>
        <v>2 B 10 K</v>
      </c>
      <c r="AJ2029" s="10" t="str">
        <f t="shared" si="618"/>
        <v>31289671</v>
      </c>
    </row>
    <row r="2030" spans="1:36" ht="15" x14ac:dyDescent="0.25">
      <c r="A2030" s="11" t="s">
        <v>5619</v>
      </c>
      <c r="B2030" s="11" t="s">
        <v>5620</v>
      </c>
      <c r="C2030" s="11" t="s">
        <v>85</v>
      </c>
      <c r="D2030" s="11" t="s">
        <v>86</v>
      </c>
      <c r="E2030" s="11" t="s">
        <v>5621</v>
      </c>
      <c r="F2030" s="11" t="s">
        <v>5622</v>
      </c>
      <c r="G2030" s="11" t="s">
        <v>89</v>
      </c>
      <c r="H2030" s="11" t="s">
        <v>90</v>
      </c>
      <c r="I2030" s="12">
        <v>6</v>
      </c>
      <c r="J2030" s="11" t="s">
        <v>91</v>
      </c>
      <c r="K2030" s="11" t="s">
        <v>92</v>
      </c>
      <c r="L2030" s="13">
        <v>98.52</v>
      </c>
      <c r="M2030" s="11" t="s">
        <v>89</v>
      </c>
      <c r="N2030" s="12">
        <v>1</v>
      </c>
      <c r="O2030" s="10" t="str">
        <f t="shared" si="602"/>
        <v/>
      </c>
      <c r="P2030" s="10">
        <f t="shared" si="612"/>
        <v>15</v>
      </c>
      <c r="Q2030" s="10" t="str">
        <f t="shared" si="613"/>
        <v/>
      </c>
      <c r="R2030" s="10">
        <f t="shared" si="614"/>
        <v>26</v>
      </c>
      <c r="S2030" s="10" t="str">
        <f t="shared" si="615"/>
        <v/>
      </c>
      <c r="V2030" cm="1">
        <f t="array" ref="V2030">MIN(IFERROR(FIND(_xlfn.SEQUENCE(10,,CHAR(48)),F2030),""))</f>
        <v>8</v>
      </c>
      <c r="W2030" s="25" cm="1">
        <f t="array" ref="W2030">MIN(IFERROR(FIND(_xlfn.SEQUENCE(10,,CHAR(48)),B2030),""))</f>
        <v>12</v>
      </c>
      <c r="X2030" s="10">
        <f t="shared" si="603"/>
        <v>15</v>
      </c>
      <c r="Y2030" s="17" t="str">
        <f t="shared" si="604"/>
        <v xml:space="preserve">C DECOUPE Ø39 </v>
      </c>
      <c r="Z2030" s="10" t="str">
        <f t="shared" si="605"/>
        <v>312_3039</v>
      </c>
      <c r="AA2030" s="10" t="str">
        <f t="shared" si="606"/>
        <v>312_3039</v>
      </c>
      <c r="AB2030" s="10" t="str">
        <f t="shared" si="607"/>
        <v>2 B 10 I</v>
      </c>
      <c r="AC2030" s="14">
        <f t="shared" si="608"/>
        <v>6</v>
      </c>
      <c r="AD2030" s="10" t="str">
        <f t="shared" si="609"/>
        <v>312_3039 / 29065865</v>
      </c>
      <c r="AE2030" s="10" t="str">
        <f t="shared" si="610"/>
        <v>29065865</v>
      </c>
      <c r="AF2030" s="10" t="str">
        <f>IFERROR(FIND("~",B2030),"")</f>
        <v/>
      </c>
      <c r="AG2030" s="10" t="str">
        <f t="shared" si="611"/>
        <v>312_3039</v>
      </c>
      <c r="AH2030" s="10" t="str">
        <f t="shared" si="616"/>
        <v xml:space="preserve">C DECOUPE Ø39 </v>
      </c>
      <c r="AI2030" s="10" t="str">
        <f t="shared" si="617"/>
        <v>2 B 10 I</v>
      </c>
      <c r="AJ2030" s="10" t="str">
        <f t="shared" si="618"/>
        <v>29065865</v>
      </c>
    </row>
    <row r="2031" spans="1:36" ht="15" x14ac:dyDescent="0.25">
      <c r="A2031" s="11" t="s">
        <v>7399</v>
      </c>
      <c r="B2031" s="11" t="s">
        <v>7400</v>
      </c>
      <c r="C2031" s="11" t="s">
        <v>85</v>
      </c>
      <c r="D2031" s="11" t="s">
        <v>86</v>
      </c>
      <c r="E2031" s="11" t="s">
        <v>7401</v>
      </c>
      <c r="F2031" s="11" t="s">
        <v>7402</v>
      </c>
      <c r="G2031" s="11" t="s">
        <v>89</v>
      </c>
      <c r="H2031" s="11" t="s">
        <v>90</v>
      </c>
      <c r="I2031" s="12">
        <v>3</v>
      </c>
      <c r="J2031" s="11" t="s">
        <v>91</v>
      </c>
      <c r="K2031" s="11" t="s">
        <v>92</v>
      </c>
      <c r="L2031" s="13">
        <v>180</v>
      </c>
      <c r="M2031" s="11" t="s">
        <v>89</v>
      </c>
      <c r="N2031" s="12">
        <v>1</v>
      </c>
      <c r="O2031" s="10" t="str">
        <f t="shared" si="602"/>
        <v/>
      </c>
      <c r="P2031" s="10">
        <f t="shared" si="612"/>
        <v>18</v>
      </c>
      <c r="Q2031" s="10" t="str">
        <f t="shared" si="613"/>
        <v/>
      </c>
      <c r="R2031" s="10">
        <f t="shared" si="614"/>
        <v>29</v>
      </c>
      <c r="S2031" s="10" t="str">
        <f t="shared" si="615"/>
        <v/>
      </c>
      <c r="V2031" cm="1">
        <f t="array" ref="V2031">MIN(IFERROR(FIND(_xlfn.SEQUENCE(10,,CHAR(48)),F2031),""))</f>
        <v>8</v>
      </c>
      <c r="W2031" s="25" cm="1">
        <f t="array" ref="W2031">MIN(IFERROR(FIND(_xlfn.SEQUENCE(10,,CHAR(48)),B2031),""))</f>
        <v>22</v>
      </c>
      <c r="X2031" s="10">
        <f t="shared" si="603"/>
        <v>15</v>
      </c>
      <c r="Y2031" s="17" t="str">
        <f t="shared" si="604"/>
        <v xml:space="preserve">Centreur EMBOUTI </v>
      </c>
      <c r="Z2031" s="10" t="str">
        <f t="shared" si="605"/>
        <v>312_3046</v>
      </c>
      <c r="AA2031" s="10" t="str">
        <f t="shared" si="606"/>
        <v>312_3046</v>
      </c>
      <c r="AB2031" s="10" t="str">
        <f t="shared" si="607"/>
        <v>2 B 10 H</v>
      </c>
      <c r="AC2031" s="14">
        <f t="shared" si="608"/>
        <v>3</v>
      </c>
      <c r="AD2031" s="10" t="str">
        <f t="shared" si="609"/>
        <v>312_3046 / 29065589</v>
      </c>
      <c r="AE2031" s="10" t="str">
        <f t="shared" si="610"/>
        <v>29065589</v>
      </c>
      <c r="AG2031" s="10" t="str">
        <f t="shared" si="611"/>
        <v>312_3046</v>
      </c>
      <c r="AH2031" s="10" t="str">
        <f t="shared" si="616"/>
        <v xml:space="preserve">Centreur EMBOUTI </v>
      </c>
      <c r="AI2031" s="10" t="str">
        <f t="shared" si="617"/>
        <v>2 B 10 H</v>
      </c>
      <c r="AJ2031" s="10" t="str">
        <f t="shared" si="618"/>
        <v>29065589</v>
      </c>
    </row>
    <row r="2032" spans="1:36" ht="15" x14ac:dyDescent="0.25">
      <c r="A2032" s="11" t="s">
        <v>7411</v>
      </c>
      <c r="B2032" s="11" t="s">
        <v>7412</v>
      </c>
      <c r="C2032" s="11" t="s">
        <v>85</v>
      </c>
      <c r="D2032" s="11" t="s">
        <v>86</v>
      </c>
      <c r="E2032" s="11" t="s">
        <v>7401</v>
      </c>
      <c r="F2032" s="11" t="s">
        <v>7413</v>
      </c>
      <c r="G2032" s="11" t="s">
        <v>89</v>
      </c>
      <c r="H2032" s="11" t="s">
        <v>90</v>
      </c>
      <c r="I2032" s="12">
        <v>3</v>
      </c>
      <c r="J2032" s="11" t="s">
        <v>91</v>
      </c>
      <c r="K2032" s="11" t="s">
        <v>92</v>
      </c>
      <c r="L2032" s="13">
        <v>195</v>
      </c>
      <c r="M2032" s="11" t="s">
        <v>89</v>
      </c>
      <c r="N2032" s="12">
        <v>1</v>
      </c>
      <c r="O2032" s="10" t="str">
        <f t="shared" si="602"/>
        <v/>
      </c>
      <c r="P2032" s="10">
        <f t="shared" si="612"/>
        <v>21</v>
      </c>
      <c r="Q2032" s="10" t="str">
        <f t="shared" si="613"/>
        <v/>
      </c>
      <c r="R2032" s="10">
        <f t="shared" si="614"/>
        <v>32</v>
      </c>
      <c r="S2032" s="10" t="str">
        <f t="shared" si="615"/>
        <v/>
      </c>
      <c r="V2032" cm="1">
        <f t="array" ref="V2032">MIN(IFERROR(FIND(_xlfn.SEQUENCE(10,,CHAR(48)),F2032),""))</f>
        <v>8</v>
      </c>
      <c r="W2032" s="25" cm="1">
        <f t="array" ref="W2032">MIN(IFERROR(FIND(_xlfn.SEQUENCE(10,,CHAR(48)),B2032),""))</f>
        <v>25</v>
      </c>
      <c r="X2032" s="10">
        <f t="shared" si="603"/>
        <v>15</v>
      </c>
      <c r="Y2032" s="17" t="str">
        <f t="shared" si="604"/>
        <v xml:space="preserve">Presse_flan EMBOUTI </v>
      </c>
      <c r="Z2032" s="10" t="str">
        <f t="shared" si="605"/>
        <v>312_3042</v>
      </c>
      <c r="AA2032" s="10" t="str">
        <f t="shared" si="606"/>
        <v>312_3042</v>
      </c>
      <c r="AB2032" s="10" t="str">
        <f t="shared" si="607"/>
        <v>2 B 10 H</v>
      </c>
      <c r="AC2032" s="14">
        <f t="shared" si="608"/>
        <v>3</v>
      </c>
      <c r="AD2032" s="10" t="str">
        <f t="shared" si="609"/>
        <v>312_3042 / 29065125</v>
      </c>
      <c r="AE2032" s="10" t="str">
        <f t="shared" si="610"/>
        <v>29065125</v>
      </c>
      <c r="AG2032" s="10" t="str">
        <f t="shared" si="611"/>
        <v>312_3042</v>
      </c>
      <c r="AH2032" s="10" t="str">
        <f t="shared" si="616"/>
        <v xml:space="preserve">Presse_flan EMBOUTI </v>
      </c>
      <c r="AI2032" s="10" t="str">
        <f t="shared" si="617"/>
        <v>2 B 10 H</v>
      </c>
      <c r="AJ2032" s="10" t="str">
        <f t="shared" si="618"/>
        <v>29065125</v>
      </c>
    </row>
    <row r="2033" spans="1:36" ht="15" x14ac:dyDescent="0.25">
      <c r="A2033" s="11" t="s">
        <v>10335</v>
      </c>
      <c r="B2033" s="11" t="s">
        <v>10336</v>
      </c>
      <c r="C2033" s="11" t="s">
        <v>85</v>
      </c>
      <c r="D2033" s="11" t="s">
        <v>86</v>
      </c>
      <c r="E2033" s="11" t="s">
        <v>10337</v>
      </c>
      <c r="F2033" s="11" t="s">
        <v>10338</v>
      </c>
      <c r="G2033" s="11" t="s">
        <v>89</v>
      </c>
      <c r="H2033" s="11" t="s">
        <v>90</v>
      </c>
      <c r="I2033" s="12">
        <v>4</v>
      </c>
      <c r="J2033" s="11" t="s">
        <v>91</v>
      </c>
      <c r="K2033" s="11" t="s">
        <v>92</v>
      </c>
      <c r="L2033" s="13">
        <v>55.18</v>
      </c>
      <c r="M2033" s="11" t="s">
        <v>89</v>
      </c>
      <c r="N2033" s="12">
        <v>1</v>
      </c>
      <c r="O2033" s="10" t="str">
        <f t="shared" si="602"/>
        <v/>
      </c>
      <c r="P2033" s="10">
        <f t="shared" si="612"/>
        <v>21</v>
      </c>
      <c r="Q2033" s="10" t="str">
        <f t="shared" si="613"/>
        <v/>
      </c>
      <c r="R2033" s="10">
        <f t="shared" si="614"/>
        <v>32</v>
      </c>
      <c r="S2033" s="10" t="str">
        <f t="shared" si="615"/>
        <v/>
      </c>
      <c r="V2033" cm="1">
        <f t="array" ref="V2033">MIN(IFERROR(FIND(_xlfn.SEQUENCE(10,,CHAR(48)),F2033),""))</f>
        <v>8</v>
      </c>
      <c r="W2033" s="25" cm="1">
        <f t="array" ref="W2033">MIN(IFERROR(FIND(_xlfn.SEQUENCE(10,,CHAR(48)),B2033),""))</f>
        <v>18</v>
      </c>
      <c r="X2033" s="10">
        <f t="shared" si="603"/>
        <v>15</v>
      </c>
      <c r="Y2033" s="17" t="str">
        <f t="shared" si="604"/>
        <v xml:space="preserve">Poinçon DECOUPE Ø39 </v>
      </c>
      <c r="Z2033" s="10" t="str">
        <f t="shared" si="605"/>
        <v>312_3037</v>
      </c>
      <c r="AA2033" s="10" t="str">
        <f t="shared" si="606"/>
        <v>312_3037</v>
      </c>
      <c r="AB2033" s="10" t="str">
        <f t="shared" si="607"/>
        <v>2 B 10 F</v>
      </c>
      <c r="AC2033" s="14">
        <f t="shared" si="608"/>
        <v>4</v>
      </c>
      <c r="AD2033" s="10" t="str">
        <f t="shared" si="609"/>
        <v>312_3037 / 29070561</v>
      </c>
      <c r="AE2033" s="10" t="str">
        <f t="shared" si="610"/>
        <v>29070561</v>
      </c>
      <c r="AG2033" s="10" t="str">
        <f t="shared" si="611"/>
        <v>312_3037</v>
      </c>
      <c r="AH2033" s="10" t="str">
        <f t="shared" si="616"/>
        <v xml:space="preserve">Poinçon DECOUPE Ø39 </v>
      </c>
      <c r="AI2033" s="10" t="str">
        <f t="shared" si="617"/>
        <v>2 B 10 F</v>
      </c>
      <c r="AJ2033" s="10" t="str">
        <f t="shared" si="618"/>
        <v>29070561</v>
      </c>
    </row>
    <row r="2034" spans="1:36" ht="15" x14ac:dyDescent="0.25">
      <c r="A2034" s="11" t="s">
        <v>9357</v>
      </c>
      <c r="B2034" s="11" t="s">
        <v>9358</v>
      </c>
      <c r="C2034" s="11" t="s">
        <v>85</v>
      </c>
      <c r="D2034" s="11" t="s">
        <v>86</v>
      </c>
      <c r="E2034" s="11" t="s">
        <v>9359</v>
      </c>
      <c r="F2034" s="11" t="s">
        <v>9360</v>
      </c>
      <c r="G2034" s="11" t="s">
        <v>89</v>
      </c>
      <c r="H2034" s="11" t="s">
        <v>90</v>
      </c>
      <c r="I2034" s="12">
        <v>4</v>
      </c>
      <c r="J2034" s="11" t="s">
        <v>91</v>
      </c>
      <c r="K2034" s="11" t="s">
        <v>92</v>
      </c>
      <c r="L2034" s="13">
        <v>30</v>
      </c>
      <c r="M2034" s="11" t="s">
        <v>89</v>
      </c>
      <c r="N2034" s="12">
        <v>1</v>
      </c>
      <c r="O2034" s="10" t="str">
        <f t="shared" si="602"/>
        <v/>
      </c>
      <c r="P2034" s="10">
        <f t="shared" si="612"/>
        <v>23</v>
      </c>
      <c r="Q2034" s="10" t="str">
        <f t="shared" si="613"/>
        <v/>
      </c>
      <c r="R2034" s="10">
        <f t="shared" si="614"/>
        <v>34</v>
      </c>
      <c r="S2034" s="10" t="str">
        <f t="shared" si="615"/>
        <v/>
      </c>
      <c r="V2034" cm="1">
        <f t="array" ref="V2034">MIN(IFERROR(FIND(_xlfn.SEQUENCE(10,,CHAR(48)),F2034),""))</f>
        <v>8</v>
      </c>
      <c r="W2034" s="25" cm="1">
        <f t="array" ref="W2034">MIN(IFERROR(FIND(_xlfn.SEQUENCE(10,,CHAR(48)),B2034),""))</f>
        <v>27</v>
      </c>
      <c r="X2034" s="10">
        <f t="shared" si="603"/>
        <v>15</v>
      </c>
      <c r="Y2034" s="17" t="str">
        <f t="shared" si="604"/>
        <v xml:space="preserve">Repoussoir TRANSITION </v>
      </c>
      <c r="Z2034" s="10" t="str">
        <f t="shared" si="605"/>
        <v>312_0273</v>
      </c>
      <c r="AA2034" s="10" t="str">
        <f t="shared" si="606"/>
        <v>312_0273</v>
      </c>
      <c r="AB2034" s="10" t="str">
        <f t="shared" si="607"/>
        <v>2 B 10 E</v>
      </c>
      <c r="AC2034" s="14">
        <f t="shared" si="608"/>
        <v>4</v>
      </c>
      <c r="AD2034" s="10" t="str">
        <f t="shared" si="609"/>
        <v>312_0273 / 29064832</v>
      </c>
      <c r="AE2034" s="10" t="str">
        <f t="shared" si="610"/>
        <v>29064832</v>
      </c>
      <c r="AF2034" s="10" t="str">
        <f>IFERROR(FIND("~",B2034),"")</f>
        <v/>
      </c>
      <c r="AG2034" s="10" t="str">
        <f t="shared" si="611"/>
        <v>312_0273</v>
      </c>
      <c r="AH2034" s="10" t="str">
        <f t="shared" si="616"/>
        <v xml:space="preserve">Repoussoir TRANSITION </v>
      </c>
      <c r="AI2034" s="10" t="str">
        <f t="shared" si="617"/>
        <v>2 B 10 E</v>
      </c>
      <c r="AJ2034" s="10" t="str">
        <f t="shared" si="618"/>
        <v>29064832</v>
      </c>
    </row>
    <row r="2035" spans="1:36" ht="15" x14ac:dyDescent="0.25">
      <c r="A2035" s="11" t="s">
        <v>9389</v>
      </c>
      <c r="B2035" s="11" t="s">
        <v>9390</v>
      </c>
      <c r="C2035" s="11" t="s">
        <v>85</v>
      </c>
      <c r="D2035" s="11" t="s">
        <v>86</v>
      </c>
      <c r="E2035" s="11" t="s">
        <v>9359</v>
      </c>
      <c r="F2035" s="11" t="s">
        <v>9391</v>
      </c>
      <c r="G2035" s="11" t="s">
        <v>89</v>
      </c>
      <c r="H2035" s="11" t="s">
        <v>90</v>
      </c>
      <c r="I2035" s="12">
        <v>2</v>
      </c>
      <c r="J2035" s="11" t="s">
        <v>91</v>
      </c>
      <c r="K2035" s="11" t="s">
        <v>92</v>
      </c>
      <c r="L2035" s="13">
        <v>50</v>
      </c>
      <c r="M2035" s="11" t="s">
        <v>89</v>
      </c>
      <c r="N2035" s="12">
        <v>1</v>
      </c>
      <c r="O2035" s="10" t="str">
        <f t="shared" si="602"/>
        <v/>
      </c>
      <c r="P2035" s="10">
        <f t="shared" si="612"/>
        <v>20</v>
      </c>
      <c r="Q2035" s="10" t="str">
        <f t="shared" si="613"/>
        <v/>
      </c>
      <c r="R2035" s="10">
        <f t="shared" si="614"/>
        <v>31</v>
      </c>
      <c r="S2035" s="10" t="str">
        <f t="shared" si="615"/>
        <v/>
      </c>
      <c r="V2035" cm="1">
        <f t="array" ref="V2035">MIN(IFERROR(FIND(_xlfn.SEQUENCE(10,,CHAR(48)),F2035),""))</f>
        <v>8</v>
      </c>
      <c r="W2035" s="25" cm="1">
        <f t="array" ref="W2035">MIN(IFERROR(FIND(_xlfn.SEQUENCE(10,,CHAR(48)),B2035),""))</f>
        <v>24</v>
      </c>
      <c r="X2035" s="10">
        <f t="shared" si="603"/>
        <v>15</v>
      </c>
      <c r="Y2035" s="17" t="str">
        <f t="shared" si="604"/>
        <v xml:space="preserve">Matrice TRANSITION </v>
      </c>
      <c r="Z2035" s="10" t="str">
        <f t="shared" si="605"/>
        <v>312_0271</v>
      </c>
      <c r="AA2035" s="10" t="str">
        <f t="shared" si="606"/>
        <v>312_0271</v>
      </c>
      <c r="AB2035" s="10" t="str">
        <f t="shared" si="607"/>
        <v>2 B 10 E</v>
      </c>
      <c r="AC2035" s="14">
        <f t="shared" si="608"/>
        <v>2</v>
      </c>
      <c r="AD2035" s="10" t="str">
        <f t="shared" si="609"/>
        <v>312_0271 / 29065265</v>
      </c>
      <c r="AE2035" s="10" t="str">
        <f t="shared" si="610"/>
        <v>29065265</v>
      </c>
      <c r="AG2035" s="10" t="str">
        <f t="shared" si="611"/>
        <v>312_0271</v>
      </c>
      <c r="AH2035" s="10" t="str">
        <f t="shared" si="616"/>
        <v xml:space="preserve">Matrice TRANSITION </v>
      </c>
      <c r="AI2035" s="10" t="str">
        <f t="shared" si="617"/>
        <v>2 B 10 E</v>
      </c>
      <c r="AJ2035" s="10" t="str">
        <f t="shared" si="618"/>
        <v>29065265</v>
      </c>
    </row>
    <row r="2036" spans="1:36" ht="15" x14ac:dyDescent="0.25">
      <c r="A2036" s="11" t="s">
        <v>9383</v>
      </c>
      <c r="B2036" s="11" t="s">
        <v>9384</v>
      </c>
      <c r="C2036" s="11" t="s">
        <v>85</v>
      </c>
      <c r="D2036" s="11" t="s">
        <v>86</v>
      </c>
      <c r="E2036" s="11" t="s">
        <v>9359</v>
      </c>
      <c r="F2036" s="11" t="s">
        <v>9385</v>
      </c>
      <c r="G2036" s="11" t="s">
        <v>89</v>
      </c>
      <c r="H2036" s="11" t="s">
        <v>90</v>
      </c>
      <c r="I2036" s="12">
        <v>8</v>
      </c>
      <c r="J2036" s="11" t="s">
        <v>91</v>
      </c>
      <c r="K2036" s="11" t="s">
        <v>92</v>
      </c>
      <c r="L2036" s="13">
        <v>100</v>
      </c>
      <c r="M2036" s="11" t="s">
        <v>89</v>
      </c>
      <c r="N2036" s="12">
        <v>1</v>
      </c>
      <c r="O2036" s="10" t="str">
        <f t="shared" si="602"/>
        <v/>
      </c>
      <c r="P2036" s="10">
        <f t="shared" si="612"/>
        <v>21</v>
      </c>
      <c r="Q2036" s="10" t="str">
        <f t="shared" si="613"/>
        <v/>
      </c>
      <c r="R2036" s="10">
        <f t="shared" si="614"/>
        <v>32</v>
      </c>
      <c r="S2036" s="10" t="str">
        <f t="shared" si="615"/>
        <v/>
      </c>
      <c r="V2036" cm="1">
        <f t="array" ref="V2036">MIN(IFERROR(FIND(_xlfn.SEQUENCE(10,,CHAR(48)),F2036),""))</f>
        <v>8</v>
      </c>
      <c r="W2036" s="25" cm="1">
        <f t="array" ref="W2036">MIN(IFERROR(FIND(_xlfn.SEQUENCE(10,,CHAR(48)),B2036),""))</f>
        <v>25</v>
      </c>
      <c r="X2036" s="10">
        <f t="shared" si="603"/>
        <v>15</v>
      </c>
      <c r="Y2036" s="17" t="str">
        <f t="shared" si="604"/>
        <v xml:space="preserve">Mâchoire TRANSITION </v>
      </c>
      <c r="Z2036" s="10" t="str">
        <f t="shared" si="605"/>
        <v>312_0272</v>
      </c>
      <c r="AA2036" s="10" t="str">
        <f t="shared" si="606"/>
        <v>312_0272</v>
      </c>
      <c r="AB2036" s="10" t="str">
        <f t="shared" si="607"/>
        <v>2 B 10 E</v>
      </c>
      <c r="AC2036" s="14">
        <f t="shared" si="608"/>
        <v>8</v>
      </c>
      <c r="AD2036" s="10" t="str">
        <f t="shared" si="609"/>
        <v>312_0272 / 29065112</v>
      </c>
      <c r="AE2036" s="10" t="str">
        <f t="shared" si="610"/>
        <v>29065112</v>
      </c>
      <c r="AG2036" s="10" t="str">
        <f t="shared" si="611"/>
        <v>312_0272</v>
      </c>
      <c r="AH2036" s="10" t="str">
        <f t="shared" si="616"/>
        <v xml:space="preserve">Mâchoire TRANSITION </v>
      </c>
      <c r="AI2036" s="10" t="str">
        <f t="shared" si="617"/>
        <v>2 B 10 E</v>
      </c>
      <c r="AJ2036" s="10" t="str">
        <f t="shared" si="618"/>
        <v>29065112</v>
      </c>
    </row>
    <row r="2037" spans="1:36" ht="15" x14ac:dyDescent="0.25">
      <c r="A2037" s="11" t="s">
        <v>9823</v>
      </c>
      <c r="B2037" s="11" t="s">
        <v>9824</v>
      </c>
      <c r="C2037" s="11" t="s">
        <v>85</v>
      </c>
      <c r="D2037" s="11" t="s">
        <v>86</v>
      </c>
      <c r="E2037" s="11" t="s">
        <v>9812</v>
      </c>
      <c r="F2037" s="11" t="s">
        <v>9825</v>
      </c>
      <c r="G2037" s="11" t="s">
        <v>89</v>
      </c>
      <c r="H2037" s="11" t="s">
        <v>90</v>
      </c>
      <c r="I2037" s="12">
        <v>4</v>
      </c>
      <c r="J2037" s="11" t="s">
        <v>91</v>
      </c>
      <c r="K2037" s="11" t="s">
        <v>92</v>
      </c>
      <c r="L2037" s="13">
        <v>98.52</v>
      </c>
      <c r="M2037" s="11" t="s">
        <v>89</v>
      </c>
      <c r="N2037" s="12">
        <v>1</v>
      </c>
      <c r="O2037" s="10" t="str">
        <f t="shared" si="602"/>
        <v/>
      </c>
      <c r="P2037" s="10">
        <f t="shared" si="612"/>
        <v>15</v>
      </c>
      <c r="Q2037" s="10" t="str">
        <f t="shared" si="613"/>
        <v/>
      </c>
      <c r="R2037" s="10">
        <f t="shared" si="614"/>
        <v>26</v>
      </c>
      <c r="S2037" s="10" t="str">
        <f t="shared" si="615"/>
        <v/>
      </c>
      <c r="V2037" cm="1">
        <f t="array" ref="V2037">MIN(IFERROR(FIND(_xlfn.SEQUENCE(10,,CHAR(48)),F2037),""))</f>
        <v>8</v>
      </c>
      <c r="W2037" s="25" cm="1">
        <f t="array" ref="W2037">MIN(IFERROR(FIND(_xlfn.SEQUENCE(10,,CHAR(48)),B2037),""))</f>
        <v>12</v>
      </c>
      <c r="X2037" s="10">
        <f t="shared" si="603"/>
        <v>15</v>
      </c>
      <c r="Y2037" s="17" t="str">
        <f t="shared" si="604"/>
        <v xml:space="preserve">C DECOUPE Ø38 </v>
      </c>
      <c r="Z2037" s="10" t="str">
        <f t="shared" si="605"/>
        <v>312_2228</v>
      </c>
      <c r="AA2037" s="10" t="str">
        <f t="shared" si="606"/>
        <v>312_2228</v>
      </c>
      <c r="AB2037" s="10" t="str">
        <f t="shared" si="607"/>
        <v>2 B 10 D</v>
      </c>
      <c r="AC2037" s="14">
        <f t="shared" si="608"/>
        <v>4</v>
      </c>
      <c r="AD2037" s="10" t="str">
        <f t="shared" si="609"/>
        <v>312_2228 / 29065821</v>
      </c>
      <c r="AE2037" s="10" t="str">
        <f t="shared" si="610"/>
        <v>29065821</v>
      </c>
      <c r="AG2037" s="10" t="str">
        <f t="shared" si="611"/>
        <v>312_2228</v>
      </c>
      <c r="AH2037" s="10" t="str">
        <f t="shared" si="616"/>
        <v xml:space="preserve">C DECOUPE Ø38 </v>
      </c>
      <c r="AI2037" s="10" t="str">
        <f t="shared" si="617"/>
        <v>2 B 10 D</v>
      </c>
      <c r="AJ2037" s="10" t="str">
        <f t="shared" si="618"/>
        <v>29065821</v>
      </c>
    </row>
    <row r="2038" spans="1:36" ht="15" x14ac:dyDescent="0.25">
      <c r="A2038" s="11" t="s">
        <v>9810</v>
      </c>
      <c r="B2038" s="11" t="s">
        <v>9811</v>
      </c>
      <c r="C2038" s="11" t="s">
        <v>85</v>
      </c>
      <c r="D2038" s="11" t="s">
        <v>86</v>
      </c>
      <c r="E2038" s="11" t="s">
        <v>9812</v>
      </c>
      <c r="F2038" s="11" t="s">
        <v>9813</v>
      </c>
      <c r="G2038" s="11" t="s">
        <v>89</v>
      </c>
      <c r="H2038" s="11" t="s">
        <v>90</v>
      </c>
      <c r="I2038" s="12">
        <v>2</v>
      </c>
      <c r="J2038" s="11" t="s">
        <v>91</v>
      </c>
      <c r="K2038" s="11" t="s">
        <v>92</v>
      </c>
      <c r="L2038" s="13">
        <v>95</v>
      </c>
      <c r="M2038" s="11" t="s">
        <v>89</v>
      </c>
      <c r="N2038" s="12">
        <v>1</v>
      </c>
      <c r="O2038" s="10" t="str">
        <f t="shared" si="602"/>
        <v/>
      </c>
      <c r="P2038" s="10">
        <f t="shared" si="612"/>
        <v>15</v>
      </c>
      <c r="Q2038" s="10" t="str">
        <f t="shared" si="613"/>
        <v/>
      </c>
      <c r="R2038" s="10">
        <f t="shared" si="614"/>
        <v>26</v>
      </c>
      <c r="S2038" s="10" t="str">
        <f t="shared" si="615"/>
        <v/>
      </c>
      <c r="V2038" cm="1">
        <f t="array" ref="V2038">MIN(IFERROR(FIND(_xlfn.SEQUENCE(10,,CHAR(48)),F2038),""))</f>
        <v>8</v>
      </c>
      <c r="W2038" s="25" cm="1">
        <f t="array" ref="W2038">MIN(IFERROR(FIND(_xlfn.SEQUENCE(10,,CHAR(48)),B2038),""))</f>
        <v>12</v>
      </c>
      <c r="X2038" s="10">
        <f t="shared" si="603"/>
        <v>15</v>
      </c>
      <c r="Y2038" s="17" t="str">
        <f t="shared" si="604"/>
        <v xml:space="preserve">C DECOUPE Ø38 </v>
      </c>
      <c r="Z2038" s="10" t="str">
        <f t="shared" si="605"/>
        <v>312_0268</v>
      </c>
      <c r="AA2038" s="10" t="str">
        <f t="shared" si="606"/>
        <v>312_0268</v>
      </c>
      <c r="AB2038" s="10" t="str">
        <f t="shared" si="607"/>
        <v>2 B 10 D</v>
      </c>
      <c r="AC2038" s="14">
        <f t="shared" si="608"/>
        <v>2</v>
      </c>
      <c r="AD2038" s="10" t="str">
        <f t="shared" si="609"/>
        <v>312_0268 / 29065795</v>
      </c>
      <c r="AE2038" s="10" t="str">
        <f t="shared" si="610"/>
        <v>29065795</v>
      </c>
      <c r="AG2038" s="10" t="str">
        <f t="shared" si="611"/>
        <v>312_0268</v>
      </c>
      <c r="AH2038" s="10" t="str">
        <f t="shared" si="616"/>
        <v xml:space="preserve">C DECOUPE Ø38 </v>
      </c>
      <c r="AI2038" s="10" t="str">
        <f t="shared" si="617"/>
        <v>2 B 10 D</v>
      </c>
      <c r="AJ2038" s="10" t="str">
        <f t="shared" si="618"/>
        <v>29065795</v>
      </c>
    </row>
    <row r="2039" spans="1:36" ht="15" x14ac:dyDescent="0.25">
      <c r="A2039" s="11" t="s">
        <v>9801</v>
      </c>
      <c r="B2039" s="11" t="s">
        <v>9802</v>
      </c>
      <c r="C2039" s="11" t="s">
        <v>85</v>
      </c>
      <c r="D2039" s="11" t="s">
        <v>86</v>
      </c>
      <c r="E2039" s="11" t="s">
        <v>9786</v>
      </c>
      <c r="F2039" s="11" t="s">
        <v>9803</v>
      </c>
      <c r="G2039" s="11" t="s">
        <v>89</v>
      </c>
      <c r="H2039" s="11" t="s">
        <v>90</v>
      </c>
      <c r="I2039" s="12">
        <v>3</v>
      </c>
      <c r="J2039" s="11" t="s">
        <v>91</v>
      </c>
      <c r="K2039" s="11" t="s">
        <v>92</v>
      </c>
      <c r="L2039" s="13">
        <v>98.52</v>
      </c>
      <c r="M2039" s="11" t="s">
        <v>89</v>
      </c>
      <c r="N2039" s="12">
        <v>1</v>
      </c>
      <c r="O2039" s="10" t="str">
        <f t="shared" si="602"/>
        <v/>
      </c>
      <c r="P2039" s="10">
        <f t="shared" si="612"/>
        <v>18</v>
      </c>
      <c r="Q2039" s="10" t="str">
        <f t="shared" si="613"/>
        <v/>
      </c>
      <c r="R2039" s="10">
        <f t="shared" si="614"/>
        <v>29</v>
      </c>
      <c r="S2039" s="10" t="str">
        <f t="shared" si="615"/>
        <v/>
      </c>
      <c r="V2039" cm="1">
        <f t="array" ref="V2039">MIN(IFERROR(FIND(_xlfn.SEQUENCE(10,,CHAR(48)),F2039),""))</f>
        <v>8</v>
      </c>
      <c r="W2039" s="25" cm="1">
        <f t="array" ref="W2039">MIN(IFERROR(FIND(_xlfn.SEQUENCE(10,,CHAR(48)),B2039),""))</f>
        <v>22</v>
      </c>
      <c r="X2039" s="10">
        <f t="shared" si="603"/>
        <v>15</v>
      </c>
      <c r="Y2039" s="17" t="str">
        <f t="shared" si="604"/>
        <v xml:space="preserve">Centreur EMBOUTI </v>
      </c>
      <c r="Z2039" s="10" t="str">
        <f t="shared" si="605"/>
        <v>312_1289</v>
      </c>
      <c r="AA2039" s="10" t="str">
        <f t="shared" si="606"/>
        <v>312_1289</v>
      </c>
      <c r="AB2039" s="10" t="str">
        <f t="shared" si="607"/>
        <v>2 B 10 C</v>
      </c>
      <c r="AC2039" s="14">
        <f t="shared" si="608"/>
        <v>3</v>
      </c>
      <c r="AD2039" s="10" t="str">
        <f t="shared" si="609"/>
        <v>312_1289 / 29065732</v>
      </c>
      <c r="AE2039" s="10" t="str">
        <f t="shared" si="610"/>
        <v>29065732</v>
      </c>
      <c r="AG2039" s="10" t="str">
        <f t="shared" si="611"/>
        <v>312_1289</v>
      </c>
      <c r="AH2039" s="10" t="str">
        <f t="shared" si="616"/>
        <v xml:space="preserve">Centreur EMBOUTI </v>
      </c>
      <c r="AI2039" s="10" t="str">
        <f t="shared" si="617"/>
        <v>2 B 10 C</v>
      </c>
      <c r="AJ2039" s="10" t="str">
        <f t="shared" si="618"/>
        <v>29065732</v>
      </c>
    </row>
    <row r="2040" spans="1:36" ht="15" x14ac:dyDescent="0.25">
      <c r="A2040" s="11" t="s">
        <v>9784</v>
      </c>
      <c r="B2040" s="11" t="s">
        <v>9785</v>
      </c>
      <c r="C2040" s="11" t="s">
        <v>85</v>
      </c>
      <c r="D2040" s="11" t="s">
        <v>86</v>
      </c>
      <c r="E2040" s="11" t="s">
        <v>9786</v>
      </c>
      <c r="F2040" s="11" t="s">
        <v>9787</v>
      </c>
      <c r="G2040" s="11" t="s">
        <v>89</v>
      </c>
      <c r="H2040" s="11" t="s">
        <v>90</v>
      </c>
      <c r="I2040" s="12">
        <v>3</v>
      </c>
      <c r="J2040" s="11" t="s">
        <v>91</v>
      </c>
      <c r="K2040" s="11" t="s">
        <v>92</v>
      </c>
      <c r="L2040" s="13">
        <v>55</v>
      </c>
      <c r="M2040" s="11" t="s">
        <v>89</v>
      </c>
      <c r="N2040" s="12">
        <v>1</v>
      </c>
      <c r="O2040" s="10" t="str">
        <f t="shared" si="602"/>
        <v/>
      </c>
      <c r="P2040" s="10">
        <f t="shared" si="612"/>
        <v>21</v>
      </c>
      <c r="Q2040" s="10" t="str">
        <f t="shared" si="613"/>
        <v/>
      </c>
      <c r="R2040" s="10">
        <f t="shared" si="614"/>
        <v>32</v>
      </c>
      <c r="S2040" s="10" t="str">
        <f t="shared" si="615"/>
        <v/>
      </c>
      <c r="V2040" cm="1">
        <f t="array" ref="V2040">MIN(IFERROR(FIND(_xlfn.SEQUENCE(10,,CHAR(48)),F2040),""))</f>
        <v>8</v>
      </c>
      <c r="W2040" s="25" cm="1">
        <f t="array" ref="W2040">MIN(IFERROR(FIND(_xlfn.SEQUENCE(10,,CHAR(48)),B2040),""))</f>
        <v>25</v>
      </c>
      <c r="X2040" s="10">
        <f t="shared" si="603"/>
        <v>15</v>
      </c>
      <c r="Y2040" s="17" t="str">
        <f t="shared" si="604"/>
        <v xml:space="preserve">Presse_flan EMBOUTI </v>
      </c>
      <c r="Z2040" s="10" t="str">
        <f t="shared" si="605"/>
        <v>312_0274</v>
      </c>
      <c r="AA2040" s="10" t="str">
        <f t="shared" si="606"/>
        <v>312_0274</v>
      </c>
      <c r="AB2040" s="10" t="str">
        <f t="shared" si="607"/>
        <v>2 B 10 C</v>
      </c>
      <c r="AC2040" s="14">
        <f t="shared" si="608"/>
        <v>3</v>
      </c>
      <c r="AD2040" s="10" t="str">
        <f t="shared" si="609"/>
        <v>312_0274 / 29065423</v>
      </c>
      <c r="AE2040" s="10" t="str">
        <f t="shared" si="610"/>
        <v>29065423</v>
      </c>
      <c r="AG2040" s="10" t="str">
        <f t="shared" si="611"/>
        <v>312_0274</v>
      </c>
      <c r="AH2040" s="10" t="str">
        <f t="shared" si="616"/>
        <v xml:space="preserve">Presse_flan EMBOUTI </v>
      </c>
      <c r="AI2040" s="10" t="str">
        <f t="shared" si="617"/>
        <v>2 B 10 C</v>
      </c>
      <c r="AJ2040" s="10" t="str">
        <f t="shared" si="618"/>
        <v>29065423</v>
      </c>
    </row>
    <row r="2041" spans="1:36" ht="15" x14ac:dyDescent="0.25">
      <c r="A2041" s="11" t="s">
        <v>9527</v>
      </c>
      <c r="B2041" s="11" t="s">
        <v>9528</v>
      </c>
      <c r="C2041" s="11" t="s">
        <v>85</v>
      </c>
      <c r="D2041" s="11" t="s">
        <v>86</v>
      </c>
      <c r="E2041" s="11" t="s">
        <v>9529</v>
      </c>
      <c r="F2041" s="11" t="s">
        <v>9530</v>
      </c>
      <c r="G2041" s="11" t="s">
        <v>89</v>
      </c>
      <c r="H2041" s="11" t="s">
        <v>90</v>
      </c>
      <c r="I2041" s="12">
        <v>22</v>
      </c>
      <c r="J2041" s="11" t="s">
        <v>91</v>
      </c>
      <c r="K2041" s="11" t="s">
        <v>92</v>
      </c>
      <c r="L2041" s="13">
        <v>105</v>
      </c>
      <c r="M2041" s="11" t="s">
        <v>89</v>
      </c>
      <c r="N2041" s="12">
        <v>1</v>
      </c>
      <c r="O2041" s="10" t="str">
        <f t="shared" si="602"/>
        <v/>
      </c>
      <c r="P2041" s="10">
        <f t="shared" si="612"/>
        <v>21</v>
      </c>
      <c r="Q2041" s="10" t="str">
        <f t="shared" si="613"/>
        <v/>
      </c>
      <c r="R2041" s="10">
        <f t="shared" si="614"/>
        <v>32</v>
      </c>
      <c r="S2041" s="10" t="str">
        <f t="shared" si="615"/>
        <v/>
      </c>
      <c r="V2041" cm="1">
        <f t="array" ref="V2041">MIN(IFERROR(FIND(_xlfn.SEQUENCE(10,,CHAR(48)),F2041),""))</f>
        <v>8</v>
      </c>
      <c r="W2041" s="25" cm="1">
        <f t="array" ref="W2041">MIN(IFERROR(FIND(_xlfn.SEQUENCE(10,,CHAR(48)),B2041),""))</f>
        <v>18</v>
      </c>
      <c r="X2041" s="10">
        <f t="shared" si="603"/>
        <v>15</v>
      </c>
      <c r="Y2041" s="17" t="str">
        <f t="shared" si="604"/>
        <v xml:space="preserve">Matrice DECOUPE Ø38 </v>
      </c>
      <c r="Z2041" s="10" t="str">
        <f t="shared" si="605"/>
        <v>312_0932</v>
      </c>
      <c r="AA2041" s="10" t="str">
        <f t="shared" si="606"/>
        <v>312_0932</v>
      </c>
      <c r="AB2041" s="10" t="str">
        <f t="shared" si="607"/>
        <v>2 B 10 B</v>
      </c>
      <c r="AC2041" s="14">
        <f t="shared" si="608"/>
        <v>22</v>
      </c>
      <c r="AD2041" s="10" t="str">
        <f t="shared" si="609"/>
        <v>312_0932 / 29070560</v>
      </c>
      <c r="AE2041" s="10" t="str">
        <f t="shared" si="610"/>
        <v>29070560</v>
      </c>
      <c r="AG2041" s="10" t="str">
        <f t="shared" si="611"/>
        <v>312_0932</v>
      </c>
      <c r="AH2041" s="10" t="str">
        <f t="shared" si="616"/>
        <v xml:space="preserve">Matrice DECOUPE Ø38 </v>
      </c>
      <c r="AI2041" s="10" t="str">
        <f t="shared" si="617"/>
        <v>2 B 10 B</v>
      </c>
      <c r="AJ2041" s="10" t="str">
        <f t="shared" si="618"/>
        <v>29070560</v>
      </c>
    </row>
    <row r="2042" spans="1:36" ht="15" x14ac:dyDescent="0.25">
      <c r="A2042" s="11" t="s">
        <v>9523</v>
      </c>
      <c r="B2042" s="11" t="s">
        <v>9524</v>
      </c>
      <c r="C2042" s="11" t="s">
        <v>85</v>
      </c>
      <c r="D2042" s="11" t="s">
        <v>86</v>
      </c>
      <c r="E2042" s="11" t="s">
        <v>9525</v>
      </c>
      <c r="F2042" s="11" t="s">
        <v>9526</v>
      </c>
      <c r="G2042" s="11" t="s">
        <v>89</v>
      </c>
      <c r="H2042" s="11" t="s">
        <v>90</v>
      </c>
      <c r="I2042" s="12">
        <v>30</v>
      </c>
      <c r="J2042" s="11" t="s">
        <v>91</v>
      </c>
      <c r="K2042" s="11" t="s">
        <v>92</v>
      </c>
      <c r="L2042" s="13">
        <v>123.85</v>
      </c>
      <c r="M2042" s="11" t="s">
        <v>89</v>
      </c>
      <c r="N2042" s="12">
        <v>1</v>
      </c>
      <c r="O2042" s="10" t="str">
        <f t="shared" si="602"/>
        <v/>
      </c>
      <c r="P2042" s="10">
        <f t="shared" si="612"/>
        <v>21</v>
      </c>
      <c r="Q2042" s="10" t="str">
        <f t="shared" si="613"/>
        <v/>
      </c>
      <c r="R2042" s="10">
        <f t="shared" si="614"/>
        <v>32</v>
      </c>
      <c r="S2042" s="10" t="str">
        <f t="shared" si="615"/>
        <v/>
      </c>
      <c r="V2042" cm="1">
        <f t="array" ref="V2042">MIN(IFERROR(FIND(_xlfn.SEQUENCE(10,,CHAR(48)),F2042),""))</f>
        <v>8</v>
      </c>
      <c r="W2042" s="25" cm="1">
        <f t="array" ref="W2042">MIN(IFERROR(FIND(_xlfn.SEQUENCE(10,,CHAR(48)),B2042),""))</f>
        <v>18</v>
      </c>
      <c r="X2042" s="10">
        <f t="shared" si="603"/>
        <v>15</v>
      </c>
      <c r="Y2042" s="17" t="str">
        <f t="shared" si="604"/>
        <v xml:space="preserve">Poinçon DECOUPE Ø38 </v>
      </c>
      <c r="Z2042" s="10" t="str">
        <f t="shared" si="605"/>
        <v>312_0270</v>
      </c>
      <c r="AA2042" s="10" t="str">
        <f t="shared" si="606"/>
        <v>312_0270</v>
      </c>
      <c r="AB2042" s="10" t="str">
        <f t="shared" si="607"/>
        <v>2 B 10 A</v>
      </c>
      <c r="AC2042" s="14">
        <f t="shared" si="608"/>
        <v>30</v>
      </c>
      <c r="AD2042" s="10" t="str">
        <f t="shared" si="609"/>
        <v>312_0270 / 29070559</v>
      </c>
      <c r="AE2042" s="10" t="str">
        <f t="shared" si="610"/>
        <v>29070559</v>
      </c>
      <c r="AG2042" s="10" t="str">
        <f t="shared" si="611"/>
        <v>312_0270</v>
      </c>
      <c r="AH2042" s="10" t="str">
        <f t="shared" si="616"/>
        <v xml:space="preserve">Poinçon DECOUPE Ø38 </v>
      </c>
      <c r="AI2042" s="10" t="str">
        <f t="shared" si="617"/>
        <v>2 B 10 A</v>
      </c>
      <c r="AJ2042" s="10" t="str">
        <f t="shared" si="618"/>
        <v>29070559</v>
      </c>
    </row>
    <row r="2043" spans="1:36" ht="15" x14ac:dyDescent="0.25">
      <c r="A2043" s="11" t="s">
        <v>5160</v>
      </c>
      <c r="B2043" s="11" t="s">
        <v>5161</v>
      </c>
      <c r="C2043" s="11" t="s">
        <v>85</v>
      </c>
      <c r="D2043" s="11" t="s">
        <v>86</v>
      </c>
      <c r="E2043" s="11" t="s">
        <v>5162</v>
      </c>
      <c r="F2043" s="11" t="s">
        <v>5163</v>
      </c>
      <c r="G2043" s="11" t="s">
        <v>89</v>
      </c>
      <c r="H2043" s="11" t="s">
        <v>90</v>
      </c>
      <c r="I2043" s="12">
        <v>7</v>
      </c>
      <c r="J2043" s="11" t="s">
        <v>91</v>
      </c>
      <c r="K2043" s="11" t="s">
        <v>92</v>
      </c>
      <c r="L2043" s="13">
        <v>85</v>
      </c>
      <c r="M2043" s="11" t="s">
        <v>89</v>
      </c>
      <c r="N2043" s="12">
        <v>1</v>
      </c>
      <c r="O2043" s="10" t="str">
        <f t="shared" si="602"/>
        <v/>
      </c>
      <c r="P2043" s="10" t="str">
        <f t="shared" si="612"/>
        <v/>
      </c>
      <c r="Q2043" s="10" t="str">
        <f t="shared" si="613"/>
        <v/>
      </c>
      <c r="R2043" s="10">
        <f t="shared" si="614"/>
        <v>25</v>
      </c>
      <c r="S2043" s="10" t="str">
        <f t="shared" si="615"/>
        <v/>
      </c>
      <c r="V2043" cm="1">
        <f t="array" ref="V2043">MIN(IFERROR(FIND(_xlfn.SEQUENCE(10,,CHAR(48)),F2043),""))</f>
        <v>8</v>
      </c>
      <c r="W2043" s="25" cm="1">
        <f t="array" ref="W2043">MIN(IFERROR(FIND(_xlfn.SEQUENCE(10,,CHAR(48)),B2043),""))</f>
        <v>18</v>
      </c>
      <c r="X2043" s="10">
        <f t="shared" si="603"/>
        <v>15</v>
      </c>
      <c r="Y2043" s="17" t="str">
        <f t="shared" si="604"/>
        <v xml:space="preserve">PILOTE SUPERIEUR </v>
      </c>
      <c r="Z2043" s="10" t="str">
        <f t="shared" si="605"/>
        <v>312_1946</v>
      </c>
      <c r="AA2043" s="10" t="str">
        <f t="shared" si="606"/>
        <v>312_1946</v>
      </c>
      <c r="AB2043" s="10" t="str">
        <f t="shared" si="607"/>
        <v>2 B 13 A</v>
      </c>
      <c r="AC2043" s="14">
        <f t="shared" si="608"/>
        <v>7</v>
      </c>
      <c r="AD2043" s="10" t="str">
        <f t="shared" si="609"/>
        <v>312_1946 / 29063194</v>
      </c>
      <c r="AE2043" s="10" t="str">
        <f t="shared" si="610"/>
        <v>29063194</v>
      </c>
      <c r="AG2043" s="10" t="str">
        <f t="shared" si="611"/>
        <v>312_1946</v>
      </c>
      <c r="AH2043" s="10" t="str">
        <f t="shared" si="616"/>
        <v xml:space="preserve">PILOTE SUPERIEUR </v>
      </c>
      <c r="AI2043" s="10" t="str">
        <f t="shared" si="617"/>
        <v>2 B 13 A</v>
      </c>
      <c r="AJ2043" s="10" t="str">
        <f t="shared" si="618"/>
        <v>29063194</v>
      </c>
    </row>
    <row r="2044" spans="1:36" ht="15" x14ac:dyDescent="0.25">
      <c r="A2044" s="11" t="s">
        <v>5152</v>
      </c>
      <c r="B2044" s="11" t="s">
        <v>5153</v>
      </c>
      <c r="C2044" s="11" t="s">
        <v>85</v>
      </c>
      <c r="D2044" s="11" t="s">
        <v>86</v>
      </c>
      <c r="E2044" s="11" t="s">
        <v>5154</v>
      </c>
      <c r="F2044" s="11" t="s">
        <v>5155</v>
      </c>
      <c r="G2044" s="11" t="s">
        <v>89</v>
      </c>
      <c r="H2044" s="11" t="s">
        <v>90</v>
      </c>
      <c r="I2044" s="12">
        <v>2</v>
      </c>
      <c r="J2044" s="11" t="s">
        <v>91</v>
      </c>
      <c r="K2044" s="11" t="s">
        <v>92</v>
      </c>
      <c r="L2044" s="13">
        <v>125</v>
      </c>
      <c r="M2044" s="11" t="s">
        <v>89</v>
      </c>
      <c r="N2044" s="12">
        <v>1</v>
      </c>
      <c r="O2044" s="10" t="str">
        <f t="shared" si="602"/>
        <v/>
      </c>
      <c r="P2044" s="10" t="str">
        <f t="shared" si="612"/>
        <v/>
      </c>
      <c r="Q2044" s="10" t="str">
        <f t="shared" si="613"/>
        <v/>
      </c>
      <c r="R2044" s="10">
        <f t="shared" si="614"/>
        <v>25</v>
      </c>
      <c r="S2044" s="10" t="str">
        <f t="shared" si="615"/>
        <v/>
      </c>
      <c r="V2044" cm="1">
        <f t="array" ref="V2044">MIN(IFERROR(FIND(_xlfn.SEQUENCE(10,,CHAR(48)),F2044),""))</f>
        <v>8</v>
      </c>
      <c r="W2044" s="25" cm="1">
        <f t="array" ref="W2044">MIN(IFERROR(FIND(_xlfn.SEQUENCE(10,,CHAR(48)),B2044),""))</f>
        <v>18</v>
      </c>
      <c r="X2044" s="10">
        <f t="shared" si="603"/>
        <v>15</v>
      </c>
      <c r="Y2044" s="17" t="str">
        <f t="shared" si="604"/>
        <v xml:space="preserve">PILOTE INFERIEUR </v>
      </c>
      <c r="Z2044" s="10" t="str">
        <f t="shared" si="605"/>
        <v>312_1945</v>
      </c>
      <c r="AA2044" s="10" t="str">
        <f t="shared" si="606"/>
        <v>312_1945</v>
      </c>
      <c r="AB2044" s="10" t="str">
        <f t="shared" si="607"/>
        <v>2 B 13 B</v>
      </c>
      <c r="AC2044" s="14">
        <f t="shared" si="608"/>
        <v>2</v>
      </c>
      <c r="AD2044" s="10" t="str">
        <f t="shared" si="609"/>
        <v>312_1945 / 29063169</v>
      </c>
      <c r="AE2044" s="10" t="str">
        <f t="shared" si="610"/>
        <v>29063169</v>
      </c>
      <c r="AG2044" s="10" t="str">
        <f t="shared" si="611"/>
        <v>312_1945</v>
      </c>
      <c r="AH2044" s="10" t="str">
        <f t="shared" si="616"/>
        <v xml:space="preserve">PILOTE INFERIEUR </v>
      </c>
      <c r="AI2044" s="10" t="str">
        <f t="shared" si="617"/>
        <v>2 B 13 B</v>
      </c>
      <c r="AJ2044" s="10" t="str">
        <f t="shared" si="618"/>
        <v>29063169</v>
      </c>
    </row>
    <row r="2045" spans="1:36" ht="15" x14ac:dyDescent="0.25">
      <c r="A2045" s="11" t="s">
        <v>5164</v>
      </c>
      <c r="B2045" s="11" t="s">
        <v>5165</v>
      </c>
      <c r="C2045" s="11" t="s">
        <v>85</v>
      </c>
      <c r="D2045" s="11" t="s">
        <v>86</v>
      </c>
      <c r="E2045" s="11" t="s">
        <v>5166</v>
      </c>
      <c r="F2045" s="11" t="s">
        <v>5167</v>
      </c>
      <c r="G2045" s="11" t="s">
        <v>89</v>
      </c>
      <c r="H2045" s="11" t="s">
        <v>90</v>
      </c>
      <c r="I2045" s="12">
        <v>4</v>
      </c>
      <c r="J2045" s="11" t="s">
        <v>91</v>
      </c>
      <c r="K2045" s="11" t="s">
        <v>92</v>
      </c>
      <c r="L2045" s="13">
        <v>175</v>
      </c>
      <c r="M2045" s="11" t="s">
        <v>89</v>
      </c>
      <c r="N2045" s="12">
        <v>1</v>
      </c>
      <c r="O2045" s="10" t="str">
        <f t="shared" si="602"/>
        <v/>
      </c>
      <c r="P2045" s="10" t="str">
        <f t="shared" si="612"/>
        <v/>
      </c>
      <c r="Q2045" s="10" t="str">
        <f t="shared" si="613"/>
        <v/>
      </c>
      <c r="R2045" s="10">
        <f t="shared" si="614"/>
        <v>13</v>
      </c>
      <c r="S2045" s="10" t="str">
        <f t="shared" si="615"/>
        <v/>
      </c>
      <c r="V2045" cm="1">
        <f t="array" ref="V2045">MIN(IFERROR(FIND(_xlfn.SEQUENCE(10,,CHAR(48)),F2045),""))</f>
        <v>8</v>
      </c>
      <c r="W2045" s="25" cm="1">
        <f t="array" ref="W2045">MIN(IFERROR(FIND(_xlfn.SEQUENCE(10,,CHAR(48)),B2045),""))</f>
        <v>6</v>
      </c>
      <c r="X2045" s="10">
        <f t="shared" si="603"/>
        <v>15</v>
      </c>
      <c r="Y2045" s="17" t="str">
        <f t="shared" si="604"/>
        <v xml:space="preserve">BASE </v>
      </c>
      <c r="Z2045" s="10" t="str">
        <f t="shared" si="605"/>
        <v>312_1947</v>
      </c>
      <c r="AA2045" s="10" t="str">
        <f t="shared" si="606"/>
        <v>312_1947</v>
      </c>
      <c r="AB2045" s="10" t="str">
        <f t="shared" si="607"/>
        <v>2 B 13 C</v>
      </c>
      <c r="AC2045" s="14">
        <f t="shared" si="608"/>
        <v>4</v>
      </c>
      <c r="AD2045" s="10" t="str">
        <f t="shared" si="609"/>
        <v>312_1947 / 29063203</v>
      </c>
      <c r="AE2045" s="10" t="str">
        <f t="shared" si="610"/>
        <v>29063203</v>
      </c>
      <c r="AF2045" s="10" t="str">
        <f t="shared" ref="AF2045:AF2047" si="619">IFERROR(FIND("~",B2045),"")</f>
        <v/>
      </c>
      <c r="AG2045" s="10" t="str">
        <f t="shared" si="611"/>
        <v>312_1947</v>
      </c>
      <c r="AH2045" s="10" t="str">
        <f t="shared" si="616"/>
        <v xml:space="preserve">BASE </v>
      </c>
      <c r="AI2045" s="10" t="str">
        <f t="shared" si="617"/>
        <v>2 B 13 C</v>
      </c>
      <c r="AJ2045" s="10" t="str">
        <f t="shared" si="618"/>
        <v>29063203</v>
      </c>
    </row>
    <row r="2046" spans="1:36" ht="15" x14ac:dyDescent="0.25">
      <c r="A2046" s="11" t="s">
        <v>8556</v>
      </c>
      <c r="B2046" s="11" t="s">
        <v>8557</v>
      </c>
      <c r="C2046" s="11" t="s">
        <v>85</v>
      </c>
      <c r="D2046" s="11" t="s">
        <v>86</v>
      </c>
      <c r="E2046" s="11" t="s">
        <v>8558</v>
      </c>
      <c r="F2046" s="11" t="s">
        <v>8559</v>
      </c>
      <c r="G2046" s="11" t="s">
        <v>89</v>
      </c>
      <c r="H2046" s="11" t="s">
        <v>90</v>
      </c>
      <c r="I2046" s="12">
        <v>4</v>
      </c>
      <c r="J2046" s="11" t="s">
        <v>91</v>
      </c>
      <c r="K2046" s="11" t="s">
        <v>92</v>
      </c>
      <c r="L2046" s="13">
        <v>138</v>
      </c>
      <c r="M2046" s="11" t="s">
        <v>89</v>
      </c>
      <c r="N2046" s="12">
        <v>1</v>
      </c>
      <c r="O2046" s="10" t="str">
        <f t="shared" si="602"/>
        <v/>
      </c>
      <c r="P2046" s="10" t="str">
        <f t="shared" si="612"/>
        <v/>
      </c>
      <c r="Q2046" s="10" t="str">
        <f t="shared" si="613"/>
        <v/>
      </c>
      <c r="R2046" s="10">
        <f t="shared" si="614"/>
        <v>37</v>
      </c>
      <c r="S2046" s="10" t="str">
        <f t="shared" si="615"/>
        <v/>
      </c>
      <c r="V2046" cm="1">
        <f t="array" ref="V2046">MIN(IFERROR(FIND(_xlfn.SEQUENCE(10,,CHAR(48)),F2046),""))</f>
        <v>8</v>
      </c>
      <c r="W2046" s="25" cm="1">
        <f t="array" ref="W2046">MIN(IFERROR(FIND(_xlfn.SEQUENCE(10,,CHAR(48)),B2046),""))</f>
        <v>30</v>
      </c>
      <c r="X2046" s="10">
        <f t="shared" si="603"/>
        <v>15</v>
      </c>
      <c r="Y2046" s="17" t="str">
        <f t="shared" si="604"/>
        <v>VIS DE REGLAGE COULISSEAU ACY</v>
      </c>
      <c r="Z2046" s="10" t="str">
        <f t="shared" si="605"/>
        <v>312_1864</v>
      </c>
      <c r="AA2046" s="10" t="str">
        <f t="shared" si="606"/>
        <v>312_1864</v>
      </c>
      <c r="AB2046" s="10" t="str">
        <f t="shared" si="607"/>
        <v>2 B 13 D</v>
      </c>
      <c r="AC2046" s="14">
        <f t="shared" si="608"/>
        <v>4</v>
      </c>
      <c r="AD2046" s="10" t="str">
        <f t="shared" si="609"/>
        <v>312_1864 / 29063665</v>
      </c>
      <c r="AE2046" s="10" t="str">
        <f t="shared" si="610"/>
        <v>29063665</v>
      </c>
      <c r="AF2046" s="10" t="str">
        <f t="shared" si="619"/>
        <v/>
      </c>
      <c r="AG2046" s="10" t="str">
        <f t="shared" si="611"/>
        <v>312_1864</v>
      </c>
      <c r="AH2046" s="10" t="str">
        <f t="shared" si="616"/>
        <v>VIS DE REGLAGE COULISSEAU ACY</v>
      </c>
      <c r="AI2046" s="10" t="str">
        <f t="shared" si="617"/>
        <v>2 B 13 D</v>
      </c>
      <c r="AJ2046" s="10" t="str">
        <f t="shared" si="618"/>
        <v>29063665</v>
      </c>
    </row>
    <row r="2047" spans="1:36" ht="15" x14ac:dyDescent="0.25">
      <c r="A2047" s="11" t="s">
        <v>8552</v>
      </c>
      <c r="B2047" s="11" t="s">
        <v>8553</v>
      </c>
      <c r="C2047" s="11" t="s">
        <v>85</v>
      </c>
      <c r="D2047" s="11" t="s">
        <v>86</v>
      </c>
      <c r="E2047" s="11" t="s">
        <v>8554</v>
      </c>
      <c r="F2047" s="11" t="s">
        <v>8555</v>
      </c>
      <c r="G2047" s="11" t="s">
        <v>89</v>
      </c>
      <c r="H2047" s="11" t="s">
        <v>90</v>
      </c>
      <c r="I2047" s="12">
        <v>5</v>
      </c>
      <c r="J2047" s="11" t="s">
        <v>91</v>
      </c>
      <c r="K2047" s="11" t="s">
        <v>92</v>
      </c>
      <c r="L2047" s="13">
        <v>66</v>
      </c>
      <c r="M2047" s="11" t="s">
        <v>89</v>
      </c>
      <c r="N2047" s="12">
        <v>1</v>
      </c>
      <c r="O2047" s="10" t="str">
        <f t="shared" si="602"/>
        <v/>
      </c>
      <c r="P2047" s="10" t="str">
        <f t="shared" si="612"/>
        <v/>
      </c>
      <c r="Q2047" s="10" t="str">
        <f t="shared" si="613"/>
        <v/>
      </c>
      <c r="R2047" s="10">
        <f t="shared" si="614"/>
        <v>28</v>
      </c>
      <c r="S2047" s="10" t="str">
        <f t="shared" si="615"/>
        <v/>
      </c>
      <c r="V2047" cm="1">
        <f t="array" ref="V2047">MIN(IFERROR(FIND(_xlfn.SEQUENCE(10,,CHAR(48)),F2047),""))</f>
        <v>8</v>
      </c>
      <c r="W2047" s="25" cm="1">
        <f t="array" ref="W2047">MIN(IFERROR(FIND(_xlfn.SEQUENCE(10,,CHAR(48)),B2047),""))</f>
        <v>21</v>
      </c>
      <c r="X2047" s="10">
        <f t="shared" si="603"/>
        <v>15</v>
      </c>
      <c r="Y2047" s="17" t="str">
        <f t="shared" si="604"/>
        <v>ECROU DE REGLAGE ACY</v>
      </c>
      <c r="Z2047" s="10" t="str">
        <f t="shared" si="605"/>
        <v>312_1866</v>
      </c>
      <c r="AA2047" s="10" t="str">
        <f t="shared" si="606"/>
        <v>312_1866</v>
      </c>
      <c r="AB2047" s="10" t="str">
        <f t="shared" si="607"/>
        <v>2 B 13 E</v>
      </c>
      <c r="AC2047" s="14">
        <f t="shared" si="608"/>
        <v>5</v>
      </c>
      <c r="AD2047" s="10" t="str">
        <f t="shared" si="609"/>
        <v>312_1866 / 29063664</v>
      </c>
      <c r="AE2047" s="10" t="str">
        <f t="shared" si="610"/>
        <v>29063664</v>
      </c>
      <c r="AF2047" s="10" t="str">
        <f t="shared" si="619"/>
        <v/>
      </c>
      <c r="AG2047" s="10" t="str">
        <f t="shared" si="611"/>
        <v>312_1866</v>
      </c>
      <c r="AH2047" s="10" t="str">
        <f t="shared" si="616"/>
        <v>ECROU DE REGLAGE ACY</v>
      </c>
      <c r="AI2047" s="10" t="str">
        <f t="shared" si="617"/>
        <v>2 B 13 E</v>
      </c>
      <c r="AJ2047" s="10" t="str">
        <f t="shared" si="618"/>
        <v>29063664</v>
      </c>
    </row>
    <row r="2048" spans="1:36" ht="15" x14ac:dyDescent="0.25">
      <c r="A2048" s="11" t="s">
        <v>8241</v>
      </c>
      <c r="B2048" s="11" t="s">
        <v>8242</v>
      </c>
      <c r="C2048" s="11" t="s">
        <v>85</v>
      </c>
      <c r="D2048" s="11" t="s">
        <v>86</v>
      </c>
      <c r="E2048" s="11" t="s">
        <v>4749</v>
      </c>
      <c r="F2048" s="11" t="s">
        <v>8243</v>
      </c>
      <c r="G2048" s="11" t="s">
        <v>89</v>
      </c>
      <c r="H2048" s="11" t="s">
        <v>90</v>
      </c>
      <c r="I2048" s="12">
        <v>5</v>
      </c>
      <c r="J2048" s="11" t="s">
        <v>91</v>
      </c>
      <c r="K2048" s="11" t="s">
        <v>92</v>
      </c>
      <c r="L2048" s="13">
        <v>38</v>
      </c>
      <c r="M2048" s="11" t="s">
        <v>89</v>
      </c>
      <c r="N2048" s="12">
        <v>1</v>
      </c>
      <c r="O2048" s="10" t="str">
        <f t="shared" si="602"/>
        <v/>
      </c>
      <c r="P2048" s="10" t="str">
        <f t="shared" si="612"/>
        <v/>
      </c>
      <c r="Q2048" s="10" t="str">
        <f t="shared" si="613"/>
        <v/>
      </c>
      <c r="R2048" s="10">
        <f t="shared" si="614"/>
        <v>11</v>
      </c>
      <c r="S2048" s="10" t="str">
        <f t="shared" si="615"/>
        <v/>
      </c>
      <c r="V2048" cm="1">
        <f t="array" ref="V2048">MIN(IFERROR(FIND(_xlfn.SEQUENCE(10,,CHAR(48)),F2048),""))</f>
        <v>8</v>
      </c>
      <c r="W2048" s="25" cm="1">
        <f t="array" ref="W2048">MIN(IFERROR(FIND(_xlfn.SEQUENCE(10,,CHAR(48)),B2048),""))</f>
        <v>5</v>
      </c>
      <c r="X2048" s="10">
        <f t="shared" si="603"/>
        <v>15</v>
      </c>
      <c r="Y2048" s="17" t="str">
        <f t="shared" si="604"/>
        <v xml:space="preserve">NEZ </v>
      </c>
      <c r="Z2048" s="10" t="str">
        <f t="shared" si="605"/>
        <v>312_0917</v>
      </c>
      <c r="AA2048" s="10" t="str">
        <f t="shared" si="606"/>
        <v>312_0917</v>
      </c>
      <c r="AB2048" s="10" t="str">
        <f t="shared" si="607"/>
        <v>2 C 1 A</v>
      </c>
      <c r="AC2048" s="14">
        <f t="shared" si="608"/>
        <v>5</v>
      </c>
      <c r="AD2048" s="10" t="str">
        <f t="shared" si="609"/>
        <v>312_0917 / 29063159</v>
      </c>
      <c r="AE2048" s="10" t="str">
        <f t="shared" si="610"/>
        <v>29063159</v>
      </c>
      <c r="AG2048" s="10" t="str">
        <f t="shared" si="611"/>
        <v>312_0917</v>
      </c>
      <c r="AH2048" s="10" t="str">
        <f t="shared" si="616"/>
        <v xml:space="preserve">NEZ </v>
      </c>
      <c r="AI2048" s="10" t="str">
        <f t="shared" si="617"/>
        <v>2 C 1 A</v>
      </c>
      <c r="AJ2048" s="10" t="str">
        <f t="shared" si="618"/>
        <v>29063159</v>
      </c>
    </row>
    <row r="2049" spans="1:36" ht="15" x14ac:dyDescent="0.25">
      <c r="A2049" s="11" t="s">
        <v>4747</v>
      </c>
      <c r="B2049" s="11" t="s">
        <v>4748</v>
      </c>
      <c r="C2049" s="11" t="s">
        <v>85</v>
      </c>
      <c r="D2049" s="11" t="s">
        <v>86</v>
      </c>
      <c r="E2049" s="11" t="s">
        <v>4749</v>
      </c>
      <c r="F2049" s="11" t="s">
        <v>4750</v>
      </c>
      <c r="G2049" s="11" t="s">
        <v>89</v>
      </c>
      <c r="H2049" s="11" t="s">
        <v>90</v>
      </c>
      <c r="I2049" s="12">
        <v>7</v>
      </c>
      <c r="J2049" s="11" t="s">
        <v>91</v>
      </c>
      <c r="K2049" s="11" t="s">
        <v>92</v>
      </c>
      <c r="L2049" s="13">
        <v>38</v>
      </c>
      <c r="M2049" s="11" t="s">
        <v>89</v>
      </c>
      <c r="N2049" s="12">
        <v>1</v>
      </c>
      <c r="O2049" s="10" t="str">
        <f t="shared" si="602"/>
        <v/>
      </c>
      <c r="P2049" s="10" t="str">
        <f t="shared" si="612"/>
        <v/>
      </c>
      <c r="Q2049" s="10" t="str">
        <f t="shared" si="613"/>
        <v/>
      </c>
      <c r="R2049" s="10">
        <f t="shared" si="614"/>
        <v>12</v>
      </c>
      <c r="S2049" s="10" t="str">
        <f t="shared" si="615"/>
        <v/>
      </c>
      <c r="V2049" cm="1">
        <f t="array" ref="V2049">MIN(IFERROR(FIND(_xlfn.SEQUENCE(10,,CHAR(48)),F2049),""))</f>
        <v>8</v>
      </c>
      <c r="W2049" s="25" cm="1">
        <f t="array" ref="W2049">MIN(IFERROR(FIND(_xlfn.SEQUENCE(10,,CHAR(48)),B2049),""))</f>
        <v>5</v>
      </c>
      <c r="X2049" s="10">
        <f t="shared" si="603"/>
        <v>15</v>
      </c>
      <c r="Y2049" s="17" t="str">
        <f t="shared" si="604"/>
        <v xml:space="preserve">NEZ </v>
      </c>
      <c r="Z2049" s="10" t="str">
        <f t="shared" si="605"/>
        <v>312_0004</v>
      </c>
      <c r="AA2049" s="10" t="str">
        <f t="shared" si="606"/>
        <v>312_0004</v>
      </c>
      <c r="AB2049" s="10" t="str">
        <f t="shared" si="607"/>
        <v>2 C 1 A</v>
      </c>
      <c r="AC2049" s="14">
        <f t="shared" si="608"/>
        <v>7</v>
      </c>
      <c r="AD2049" s="10" t="str">
        <f t="shared" si="609"/>
        <v>312_0004 / 29063154</v>
      </c>
      <c r="AE2049" s="10" t="str">
        <f t="shared" si="610"/>
        <v>29063154</v>
      </c>
      <c r="AF2049" s="10" t="str">
        <f>IFERROR(FIND("~",B2049),"")</f>
        <v/>
      </c>
      <c r="AG2049" s="10" t="str">
        <f t="shared" si="611"/>
        <v>312_0004</v>
      </c>
      <c r="AH2049" s="10" t="str">
        <f t="shared" si="616"/>
        <v xml:space="preserve">NEZ </v>
      </c>
      <c r="AI2049" s="10" t="str">
        <f t="shared" si="617"/>
        <v>2 C 1 A</v>
      </c>
      <c r="AJ2049" s="10" t="str">
        <f t="shared" si="618"/>
        <v>29063154</v>
      </c>
    </row>
    <row r="2050" spans="1:36" ht="15" x14ac:dyDescent="0.25">
      <c r="A2050" s="11" t="s">
        <v>8278</v>
      </c>
      <c r="B2050" s="11" t="s">
        <v>8279</v>
      </c>
      <c r="C2050" s="11" t="s">
        <v>85</v>
      </c>
      <c r="D2050" s="11" t="s">
        <v>86</v>
      </c>
      <c r="E2050" s="11" t="s">
        <v>4780</v>
      </c>
      <c r="F2050" s="11" t="s">
        <v>8280</v>
      </c>
      <c r="G2050" s="11" t="s">
        <v>89</v>
      </c>
      <c r="H2050" s="11" t="s">
        <v>90</v>
      </c>
      <c r="I2050" s="12">
        <v>4</v>
      </c>
      <c r="J2050" s="11" t="s">
        <v>91</v>
      </c>
      <c r="K2050" s="11" t="s">
        <v>92</v>
      </c>
      <c r="L2050" s="13">
        <v>38</v>
      </c>
      <c r="M2050" s="11" t="s">
        <v>89</v>
      </c>
      <c r="N2050" s="12">
        <v>1</v>
      </c>
      <c r="O2050" s="10" t="str">
        <f t="shared" ref="O2050:O2113" si="620">IFERROR(FIND("DRW ACY",B2050),"")</f>
        <v/>
      </c>
      <c r="P2050" s="10" t="str">
        <f t="shared" si="612"/>
        <v/>
      </c>
      <c r="Q2050" s="10" t="str">
        <f t="shared" si="613"/>
        <v/>
      </c>
      <c r="R2050" s="10">
        <f t="shared" si="614"/>
        <v>12</v>
      </c>
      <c r="S2050" s="10" t="str">
        <f t="shared" si="615"/>
        <v/>
      </c>
      <c r="V2050" cm="1">
        <f t="array" ref="V2050">MIN(IFERROR(FIND(_xlfn.SEQUENCE(10,,CHAR(48)),F2050),""))</f>
        <v>8</v>
      </c>
      <c r="W2050" s="25" cm="1">
        <f t="array" ref="W2050">MIN(IFERROR(FIND(_xlfn.SEQUENCE(10,,CHAR(48)),B2050),""))</f>
        <v>5</v>
      </c>
      <c r="X2050" s="10">
        <f t="shared" ref="X2050:X2113" si="621">LEN(F2050)</f>
        <v>15</v>
      </c>
      <c r="Y2050" s="17" t="str">
        <f t="shared" ref="Y2050:Y2113" si="622">IF(P2050&lt;&gt;"",LEFT(B2050,P2050-1),IF(AND(O2050="",P2050=""),LEFT(B2050,W2050-1),IF(O2050&lt;&gt;0,LEFT(B2050,O2050-1),IF(P2050&lt;&gt;"",LEFT(B2050,P2050-1),""))))</f>
        <v xml:space="preserve">NEZ </v>
      </c>
      <c r="Z2050" s="10" t="str">
        <f t="shared" ref="Z2050:Z2113" si="623">RIGHT(F2050,(X2050+1)-V2050)</f>
        <v>312_1252</v>
      </c>
      <c r="AA2050" s="10" t="str">
        <f t="shared" ref="AA2050:AA2113" si="624">LEFT(Z2050,8)</f>
        <v>312_1252</v>
      </c>
      <c r="AB2050" s="10" t="str">
        <f t="shared" ref="AB2050:AB2113" si="625">IF(E2050&lt;&gt;"",E2050,"A créer")</f>
        <v>2 C 1 B</v>
      </c>
      <c r="AC2050" s="14">
        <f t="shared" ref="AC2050:AC2113" si="626">I2050</f>
        <v>4</v>
      </c>
      <c r="AD2050" s="10" t="str">
        <f t="shared" ref="AD2050:AD2113" si="627">AA2050&amp;" / "&amp;A2050</f>
        <v>312_1252 / 29063266</v>
      </c>
      <c r="AE2050" s="10" t="str">
        <f t="shared" ref="AE2050:AE2113" si="628">A2050</f>
        <v>29063266</v>
      </c>
      <c r="AG2050" s="10" t="str">
        <f t="shared" ref="AG2050:AG2113" si="629">IF(AF2050="",AA2050,"")</f>
        <v>312_1252</v>
      </c>
      <c r="AH2050" s="10" t="str">
        <f t="shared" si="616"/>
        <v xml:space="preserve">NEZ </v>
      </c>
      <c r="AI2050" s="10" t="str">
        <f t="shared" si="617"/>
        <v>2 C 1 B</v>
      </c>
      <c r="AJ2050" s="10" t="str">
        <f t="shared" si="618"/>
        <v>29063266</v>
      </c>
    </row>
    <row r="2051" spans="1:36" ht="15" x14ac:dyDescent="0.25">
      <c r="A2051" s="11" t="s">
        <v>4778</v>
      </c>
      <c r="B2051" s="11" t="s">
        <v>4779</v>
      </c>
      <c r="C2051" s="11" t="s">
        <v>85</v>
      </c>
      <c r="D2051" s="11" t="s">
        <v>86</v>
      </c>
      <c r="E2051" s="11" t="s">
        <v>4780</v>
      </c>
      <c r="F2051" s="11" t="s">
        <v>4781</v>
      </c>
      <c r="G2051" s="11" t="s">
        <v>89</v>
      </c>
      <c r="H2051" s="11" t="s">
        <v>90</v>
      </c>
      <c r="I2051" s="12">
        <v>5</v>
      </c>
      <c r="J2051" s="11" t="s">
        <v>91</v>
      </c>
      <c r="K2051" s="11" t="s">
        <v>92</v>
      </c>
      <c r="L2051" s="13">
        <v>49.5</v>
      </c>
      <c r="M2051" s="11" t="s">
        <v>89</v>
      </c>
      <c r="N2051" s="12">
        <v>1</v>
      </c>
      <c r="O2051" s="10" t="str">
        <f t="shared" si="620"/>
        <v/>
      </c>
      <c r="P2051" s="10" t="str">
        <f t="shared" ref="P2051:P2114" si="630">IF(O2051="",IFERROR(FIND("DRW ",B2051),""),"")</f>
        <v/>
      </c>
      <c r="Q2051" s="10" t="str">
        <f t="shared" ref="Q2051:Q2113" si="631">IF(O2051="","",O2051+6)</f>
        <v/>
      </c>
      <c r="R2051" s="10">
        <f t="shared" ref="R2051:R2113" si="632">LEN(B2051)</f>
        <v>12</v>
      </c>
      <c r="S2051" s="10" t="str">
        <f t="shared" ref="S2051:S2113" si="633">IF(Q2051="","",RIGHT(B2051,R2051-Q2051))</f>
        <v/>
      </c>
      <c r="V2051" cm="1">
        <f t="array" ref="V2051">MIN(IFERROR(FIND(_xlfn.SEQUENCE(10,,CHAR(48)),F2051),""))</f>
        <v>8</v>
      </c>
      <c r="W2051" s="25" cm="1">
        <f t="array" ref="W2051">MIN(IFERROR(FIND(_xlfn.SEQUENCE(10,,CHAR(48)),B2051),""))</f>
        <v>5</v>
      </c>
      <c r="X2051" s="10">
        <f t="shared" si="621"/>
        <v>15</v>
      </c>
      <c r="Y2051" s="17" t="str">
        <f t="shared" si="622"/>
        <v xml:space="preserve">NEZ </v>
      </c>
      <c r="Z2051" s="10" t="str">
        <f t="shared" si="623"/>
        <v>312_1089</v>
      </c>
      <c r="AA2051" s="10" t="str">
        <f t="shared" si="624"/>
        <v>312_1089</v>
      </c>
      <c r="AB2051" s="10" t="str">
        <f t="shared" si="625"/>
        <v>2 C 1 B</v>
      </c>
      <c r="AC2051" s="14">
        <f t="shared" si="626"/>
        <v>5</v>
      </c>
      <c r="AD2051" s="10" t="str">
        <f t="shared" si="627"/>
        <v>312_1089 / 29063187</v>
      </c>
      <c r="AE2051" s="10" t="str">
        <f t="shared" si="628"/>
        <v>29063187</v>
      </c>
      <c r="AG2051" s="10" t="str">
        <f t="shared" si="629"/>
        <v>312_1089</v>
      </c>
      <c r="AH2051" s="10" t="str">
        <f t="shared" ref="AH2051:AH2114" si="634">IF(AF2051="",Y2051,"")</f>
        <v xml:space="preserve">NEZ </v>
      </c>
      <c r="AI2051" s="10" t="str">
        <f t="shared" ref="AI2051:AI2114" si="635">IF(AF2051="",AB2051,"")</f>
        <v>2 C 1 B</v>
      </c>
      <c r="AJ2051" s="10" t="str">
        <f t="shared" ref="AJ2051:AJ2114" si="636">IF(AF2051="",AE2051,"")</f>
        <v>29063187</v>
      </c>
    </row>
    <row r="2052" spans="1:36" ht="15" x14ac:dyDescent="0.25">
      <c r="A2052" s="11" t="s">
        <v>7920</v>
      </c>
      <c r="B2052" s="11" t="s">
        <v>7921</v>
      </c>
      <c r="C2052" s="11" t="s">
        <v>85</v>
      </c>
      <c r="D2052" s="11" t="s">
        <v>86</v>
      </c>
      <c r="E2052" s="11" t="s">
        <v>7922</v>
      </c>
      <c r="F2052" s="11" t="s">
        <v>7923</v>
      </c>
      <c r="G2052" s="11" t="s">
        <v>89</v>
      </c>
      <c r="H2052" s="11" t="s">
        <v>90</v>
      </c>
      <c r="I2052" s="12">
        <v>6</v>
      </c>
      <c r="J2052" s="11" t="s">
        <v>91</v>
      </c>
      <c r="K2052" s="11" t="s">
        <v>92</v>
      </c>
      <c r="L2052" s="13">
        <v>96</v>
      </c>
      <c r="M2052" s="11" t="s">
        <v>89</v>
      </c>
      <c r="N2052" s="12">
        <v>1</v>
      </c>
      <c r="O2052" s="10" t="str">
        <f t="shared" si="620"/>
        <v/>
      </c>
      <c r="P2052" s="10" t="str">
        <f t="shared" si="630"/>
        <v/>
      </c>
      <c r="Q2052" s="10" t="str">
        <f t="shared" si="631"/>
        <v/>
      </c>
      <c r="R2052" s="10">
        <f t="shared" si="632"/>
        <v>11</v>
      </c>
      <c r="S2052" s="10" t="str">
        <f t="shared" si="633"/>
        <v/>
      </c>
      <c r="V2052" cm="1">
        <f t="array" ref="V2052">MIN(IFERROR(FIND(_xlfn.SEQUENCE(10,,CHAR(48)),F2052),""))</f>
        <v>8</v>
      </c>
      <c r="W2052" s="25" cm="1">
        <f t="array" ref="W2052">MIN(IFERROR(FIND(_xlfn.SEQUENCE(10,,CHAR(48)),B2052),""))</f>
        <v>5</v>
      </c>
      <c r="X2052" s="10">
        <f t="shared" si="621"/>
        <v>15</v>
      </c>
      <c r="Y2052" s="17" t="str">
        <f t="shared" si="622"/>
        <v xml:space="preserve">NEZ </v>
      </c>
      <c r="Z2052" s="10" t="str">
        <f t="shared" si="623"/>
        <v>312_0924</v>
      </c>
      <c r="AA2052" s="10" t="str">
        <f t="shared" si="624"/>
        <v>312_0924</v>
      </c>
      <c r="AB2052" s="10" t="str">
        <f t="shared" si="625"/>
        <v>2 C 1 C</v>
      </c>
      <c r="AC2052" s="14">
        <f t="shared" si="626"/>
        <v>6</v>
      </c>
      <c r="AD2052" s="10" t="str">
        <f t="shared" si="627"/>
        <v>312_0924 / 29063167</v>
      </c>
      <c r="AE2052" s="10" t="str">
        <f t="shared" si="628"/>
        <v>29063167</v>
      </c>
      <c r="AG2052" s="10" t="str">
        <f t="shared" si="629"/>
        <v>312_0924</v>
      </c>
      <c r="AH2052" s="10" t="str">
        <f t="shared" si="634"/>
        <v xml:space="preserve">NEZ </v>
      </c>
      <c r="AI2052" s="10" t="str">
        <f t="shared" si="635"/>
        <v>2 C 1 C</v>
      </c>
      <c r="AJ2052" s="10" t="str">
        <f t="shared" si="636"/>
        <v>29063167</v>
      </c>
    </row>
    <row r="2053" spans="1:36" ht="15" x14ac:dyDescent="0.25">
      <c r="A2053" s="11" t="s">
        <v>7996</v>
      </c>
      <c r="B2053" s="11" t="s">
        <v>7997</v>
      </c>
      <c r="C2053" s="11" t="s">
        <v>85</v>
      </c>
      <c r="D2053" s="11" t="s">
        <v>86</v>
      </c>
      <c r="E2053" s="11" t="s">
        <v>7922</v>
      </c>
      <c r="F2053" s="11" t="s">
        <v>7998</v>
      </c>
      <c r="G2053" s="11" t="s">
        <v>89</v>
      </c>
      <c r="H2053" s="11" t="s">
        <v>90</v>
      </c>
      <c r="I2053" s="12">
        <v>10</v>
      </c>
      <c r="J2053" s="11" t="s">
        <v>91</v>
      </c>
      <c r="K2053" s="11" t="s">
        <v>92</v>
      </c>
      <c r="L2053" s="13">
        <v>135</v>
      </c>
      <c r="M2053" s="11" t="s">
        <v>89</v>
      </c>
      <c r="N2053" s="12">
        <v>1</v>
      </c>
      <c r="O2053" s="10" t="str">
        <f t="shared" si="620"/>
        <v/>
      </c>
      <c r="P2053" s="10" t="str">
        <f t="shared" si="630"/>
        <v/>
      </c>
      <c r="Q2053" s="10" t="str">
        <f t="shared" si="631"/>
        <v/>
      </c>
      <c r="R2053" s="10">
        <f t="shared" si="632"/>
        <v>12</v>
      </c>
      <c r="S2053" s="10" t="str">
        <f t="shared" si="633"/>
        <v/>
      </c>
      <c r="V2053" cm="1">
        <f t="array" ref="V2053">MIN(IFERROR(FIND(_xlfn.SEQUENCE(10,,CHAR(48)),F2053),""))</f>
        <v>8</v>
      </c>
      <c r="W2053" s="25" cm="1">
        <f t="array" ref="W2053">MIN(IFERROR(FIND(_xlfn.SEQUENCE(10,,CHAR(48)),B2053),""))</f>
        <v>5</v>
      </c>
      <c r="X2053" s="10">
        <f t="shared" si="621"/>
        <v>15</v>
      </c>
      <c r="Y2053" s="17" t="str">
        <f t="shared" si="622"/>
        <v xml:space="preserve">NEZ </v>
      </c>
      <c r="Z2053" s="10" t="str">
        <f t="shared" si="623"/>
        <v>312_0065</v>
      </c>
      <c r="AA2053" s="10" t="str">
        <f t="shared" si="624"/>
        <v>312_0065</v>
      </c>
      <c r="AB2053" s="10" t="str">
        <f t="shared" si="625"/>
        <v>2 C 1 C</v>
      </c>
      <c r="AC2053" s="14">
        <f t="shared" si="626"/>
        <v>10</v>
      </c>
      <c r="AD2053" s="10" t="str">
        <f t="shared" si="627"/>
        <v>312_0065 / 29063165</v>
      </c>
      <c r="AE2053" s="10" t="str">
        <f t="shared" si="628"/>
        <v>29063165</v>
      </c>
      <c r="AG2053" s="10" t="str">
        <f t="shared" si="629"/>
        <v>312_0065</v>
      </c>
      <c r="AH2053" s="10" t="str">
        <f t="shared" si="634"/>
        <v xml:space="preserve">NEZ </v>
      </c>
      <c r="AI2053" s="10" t="str">
        <f t="shared" si="635"/>
        <v>2 C 1 C</v>
      </c>
      <c r="AJ2053" s="10" t="str">
        <f t="shared" si="636"/>
        <v>29063165</v>
      </c>
    </row>
    <row r="2054" spans="1:36" ht="15" x14ac:dyDescent="0.25">
      <c r="A2054" s="11" t="s">
        <v>6365</v>
      </c>
      <c r="B2054" s="11" t="s">
        <v>6366</v>
      </c>
      <c r="C2054" s="11" t="s">
        <v>85</v>
      </c>
      <c r="D2054" s="11" t="s">
        <v>86</v>
      </c>
      <c r="E2054" s="11" t="s">
        <v>6367</v>
      </c>
      <c r="F2054" s="11" t="s">
        <v>6368</v>
      </c>
      <c r="G2054" s="11" t="s">
        <v>89</v>
      </c>
      <c r="H2054" s="11" t="s">
        <v>90</v>
      </c>
      <c r="I2054" s="12">
        <v>2</v>
      </c>
      <c r="J2054" s="11" t="s">
        <v>91</v>
      </c>
      <c r="K2054" s="11" t="s">
        <v>92</v>
      </c>
      <c r="L2054" s="13">
        <v>45</v>
      </c>
      <c r="M2054" s="11" t="s">
        <v>89</v>
      </c>
      <c r="N2054" s="12">
        <v>1</v>
      </c>
      <c r="O2054" s="10" t="str">
        <f t="shared" si="620"/>
        <v/>
      </c>
      <c r="P2054" s="10" t="str">
        <f t="shared" si="630"/>
        <v/>
      </c>
      <c r="Q2054" s="10" t="str">
        <f t="shared" si="631"/>
        <v/>
      </c>
      <c r="R2054" s="10">
        <f t="shared" si="632"/>
        <v>12</v>
      </c>
      <c r="S2054" s="10" t="str">
        <f t="shared" si="633"/>
        <v/>
      </c>
      <c r="V2054" cm="1">
        <f t="array" ref="V2054">MIN(IFERROR(FIND(_xlfn.SEQUENCE(10,,CHAR(48)),F2054),""))</f>
        <v>8</v>
      </c>
      <c r="W2054" s="25" cm="1">
        <f t="array" ref="W2054">MIN(IFERROR(FIND(_xlfn.SEQUENCE(10,,CHAR(48)),B2054),""))</f>
        <v>5</v>
      </c>
      <c r="X2054" s="10">
        <f t="shared" si="621"/>
        <v>15</v>
      </c>
      <c r="Y2054" s="17" t="str">
        <f t="shared" si="622"/>
        <v xml:space="preserve">NEZ </v>
      </c>
      <c r="Z2054" s="10" t="str">
        <f t="shared" si="623"/>
        <v>312_1035</v>
      </c>
      <c r="AA2054" s="10" t="str">
        <f t="shared" si="624"/>
        <v>312_1035</v>
      </c>
      <c r="AB2054" s="10" t="str">
        <f t="shared" si="625"/>
        <v>2 C 1 D</v>
      </c>
      <c r="AC2054" s="14">
        <f t="shared" si="626"/>
        <v>2</v>
      </c>
      <c r="AD2054" s="10" t="str">
        <f t="shared" si="627"/>
        <v>312_1035 / 29063220</v>
      </c>
      <c r="AE2054" s="10" t="str">
        <f t="shared" si="628"/>
        <v>29063220</v>
      </c>
      <c r="AG2054" s="10" t="str">
        <f t="shared" si="629"/>
        <v>312_1035</v>
      </c>
      <c r="AH2054" s="10" t="str">
        <f t="shared" si="634"/>
        <v xml:space="preserve">NEZ </v>
      </c>
      <c r="AI2054" s="10" t="str">
        <f t="shared" si="635"/>
        <v>2 C 1 D</v>
      </c>
      <c r="AJ2054" s="10" t="str">
        <f t="shared" si="636"/>
        <v>29063220</v>
      </c>
    </row>
    <row r="2055" spans="1:36" ht="15" x14ac:dyDescent="0.25">
      <c r="A2055" s="11" t="s">
        <v>7940</v>
      </c>
      <c r="B2055" s="11" t="s">
        <v>7941</v>
      </c>
      <c r="C2055" s="11" t="s">
        <v>85</v>
      </c>
      <c r="D2055" s="11" t="s">
        <v>86</v>
      </c>
      <c r="E2055" s="11" t="s">
        <v>6367</v>
      </c>
      <c r="F2055" s="11" t="s">
        <v>7942</v>
      </c>
      <c r="G2055" s="11" t="s">
        <v>89</v>
      </c>
      <c r="H2055" s="11" t="s">
        <v>90</v>
      </c>
      <c r="I2055" s="12">
        <v>17</v>
      </c>
      <c r="J2055" s="11" t="s">
        <v>91</v>
      </c>
      <c r="K2055" s="11" t="s">
        <v>92</v>
      </c>
      <c r="L2055" s="13">
        <v>87</v>
      </c>
      <c r="M2055" s="11" t="s">
        <v>89</v>
      </c>
      <c r="N2055" s="12">
        <v>1</v>
      </c>
      <c r="O2055" s="10" t="str">
        <f t="shared" si="620"/>
        <v/>
      </c>
      <c r="P2055" s="10" t="str">
        <f t="shared" si="630"/>
        <v/>
      </c>
      <c r="Q2055" s="10" t="str">
        <f t="shared" si="631"/>
        <v/>
      </c>
      <c r="R2055" s="10">
        <f t="shared" si="632"/>
        <v>12</v>
      </c>
      <c r="S2055" s="10" t="str">
        <f t="shared" si="633"/>
        <v/>
      </c>
      <c r="V2055" cm="1">
        <f t="array" ref="V2055">MIN(IFERROR(FIND(_xlfn.SEQUENCE(10,,CHAR(48)),F2055),""))</f>
        <v>8</v>
      </c>
      <c r="W2055" s="25" cm="1">
        <f t="array" ref="W2055">MIN(IFERROR(FIND(_xlfn.SEQUENCE(10,,CHAR(48)),B2055),""))</f>
        <v>5</v>
      </c>
      <c r="X2055" s="10">
        <f t="shared" si="621"/>
        <v>15</v>
      </c>
      <c r="Y2055" s="17" t="str">
        <f t="shared" si="622"/>
        <v xml:space="preserve">NEZ </v>
      </c>
      <c r="Z2055" s="10" t="str">
        <f t="shared" si="623"/>
        <v>312_2170</v>
      </c>
      <c r="AA2055" s="10" t="str">
        <f t="shared" si="624"/>
        <v>312_2170</v>
      </c>
      <c r="AB2055" s="10" t="str">
        <f t="shared" si="625"/>
        <v>2 C 1 D</v>
      </c>
      <c r="AC2055" s="14">
        <f t="shared" si="626"/>
        <v>17</v>
      </c>
      <c r="AD2055" s="10" t="str">
        <f t="shared" si="627"/>
        <v>312_2170 / 29063281</v>
      </c>
      <c r="AE2055" s="10" t="str">
        <f t="shared" si="628"/>
        <v>29063281</v>
      </c>
      <c r="AG2055" s="10" t="str">
        <f t="shared" si="629"/>
        <v>312_2170</v>
      </c>
      <c r="AH2055" s="10" t="str">
        <f t="shared" si="634"/>
        <v xml:space="preserve">NEZ </v>
      </c>
      <c r="AI2055" s="10" t="str">
        <f t="shared" si="635"/>
        <v>2 C 1 D</v>
      </c>
      <c r="AJ2055" s="10" t="str">
        <f t="shared" si="636"/>
        <v>29063281</v>
      </c>
    </row>
    <row r="2056" spans="1:36" ht="15" x14ac:dyDescent="0.25">
      <c r="A2056" s="11" t="s">
        <v>8312</v>
      </c>
      <c r="B2056" s="11" t="s">
        <v>8313</v>
      </c>
      <c r="C2056" s="11" t="s">
        <v>85</v>
      </c>
      <c r="D2056" s="11" t="s">
        <v>86</v>
      </c>
      <c r="E2056" s="11" t="s">
        <v>4772</v>
      </c>
      <c r="F2056" s="11" t="s">
        <v>8314</v>
      </c>
      <c r="G2056" s="11" t="s">
        <v>89</v>
      </c>
      <c r="H2056" s="11" t="s">
        <v>90</v>
      </c>
      <c r="I2056" s="12">
        <v>3</v>
      </c>
      <c r="J2056" s="11" t="s">
        <v>91</v>
      </c>
      <c r="K2056" s="11" t="s">
        <v>92</v>
      </c>
      <c r="L2056" s="13">
        <v>65</v>
      </c>
      <c r="M2056" s="11" t="s">
        <v>89</v>
      </c>
      <c r="N2056" s="12">
        <v>1</v>
      </c>
      <c r="O2056" s="10" t="str">
        <f t="shared" si="620"/>
        <v/>
      </c>
      <c r="P2056" s="10" t="str">
        <f t="shared" si="630"/>
        <v/>
      </c>
      <c r="Q2056" s="10" t="str">
        <f t="shared" si="631"/>
        <v/>
      </c>
      <c r="R2056" s="10">
        <f t="shared" si="632"/>
        <v>11</v>
      </c>
      <c r="S2056" s="10" t="str">
        <f t="shared" si="633"/>
        <v/>
      </c>
      <c r="V2056" cm="1">
        <f t="array" ref="V2056">MIN(IFERROR(FIND(_xlfn.SEQUENCE(10,,CHAR(48)),F2056),""))</f>
        <v>8</v>
      </c>
      <c r="W2056" s="25" cm="1">
        <f t="array" ref="W2056">MIN(IFERROR(FIND(_xlfn.SEQUENCE(10,,CHAR(48)),B2056),""))</f>
        <v>5</v>
      </c>
      <c r="X2056" s="10">
        <f t="shared" si="621"/>
        <v>15</v>
      </c>
      <c r="Y2056" s="17" t="str">
        <f t="shared" si="622"/>
        <v xml:space="preserve">NEZ </v>
      </c>
      <c r="Z2056" s="10" t="str">
        <f t="shared" si="623"/>
        <v>312_1570</v>
      </c>
      <c r="AA2056" s="10" t="str">
        <f t="shared" si="624"/>
        <v>312_1570</v>
      </c>
      <c r="AB2056" s="10" t="str">
        <f t="shared" si="625"/>
        <v>2 C 1 E</v>
      </c>
      <c r="AC2056" s="14">
        <f t="shared" si="626"/>
        <v>3</v>
      </c>
      <c r="AD2056" s="10" t="str">
        <f t="shared" si="627"/>
        <v>312_1570 / 29063377</v>
      </c>
      <c r="AE2056" s="10" t="str">
        <f t="shared" si="628"/>
        <v>29063377</v>
      </c>
      <c r="AF2056" s="10" t="str">
        <f>IFERROR(FIND("~",B2056),"")</f>
        <v/>
      </c>
      <c r="AG2056" s="10" t="str">
        <f t="shared" si="629"/>
        <v>312_1570</v>
      </c>
      <c r="AH2056" s="10" t="str">
        <f t="shared" si="634"/>
        <v xml:space="preserve">NEZ </v>
      </c>
      <c r="AI2056" s="10" t="str">
        <f t="shared" si="635"/>
        <v>2 C 1 E</v>
      </c>
      <c r="AJ2056" s="10" t="str">
        <f t="shared" si="636"/>
        <v>29063377</v>
      </c>
    </row>
    <row r="2057" spans="1:36" ht="15" x14ac:dyDescent="0.25">
      <c r="A2057" s="11" t="s">
        <v>4770</v>
      </c>
      <c r="B2057" s="11" t="s">
        <v>4771</v>
      </c>
      <c r="C2057" s="11" t="s">
        <v>85</v>
      </c>
      <c r="D2057" s="11" t="s">
        <v>86</v>
      </c>
      <c r="E2057" s="11" t="s">
        <v>4772</v>
      </c>
      <c r="F2057" s="11" t="s">
        <v>4773</v>
      </c>
      <c r="G2057" s="11" t="s">
        <v>89</v>
      </c>
      <c r="H2057" s="11" t="s">
        <v>90</v>
      </c>
      <c r="I2057" s="12">
        <v>10</v>
      </c>
      <c r="J2057" s="11" t="s">
        <v>91</v>
      </c>
      <c r="K2057" s="11" t="s">
        <v>92</v>
      </c>
      <c r="L2057" s="13">
        <v>125</v>
      </c>
      <c r="M2057" s="11" t="s">
        <v>89</v>
      </c>
      <c r="N2057" s="12">
        <v>1</v>
      </c>
      <c r="O2057" s="10" t="str">
        <f t="shared" si="620"/>
        <v/>
      </c>
      <c r="P2057" s="10" t="str">
        <f t="shared" si="630"/>
        <v/>
      </c>
      <c r="Q2057" s="10" t="str">
        <f t="shared" si="631"/>
        <v/>
      </c>
      <c r="R2057" s="10">
        <f t="shared" si="632"/>
        <v>12</v>
      </c>
      <c r="S2057" s="10" t="str">
        <f t="shared" si="633"/>
        <v/>
      </c>
      <c r="V2057" cm="1">
        <f t="array" ref="V2057">MIN(IFERROR(FIND(_xlfn.SEQUENCE(10,,CHAR(48)),F2057),""))</f>
        <v>8</v>
      </c>
      <c r="W2057" s="25" cm="1">
        <f t="array" ref="W2057">MIN(IFERROR(FIND(_xlfn.SEQUENCE(10,,CHAR(48)),B2057),""))</f>
        <v>5</v>
      </c>
      <c r="X2057" s="10">
        <f t="shared" si="621"/>
        <v>15</v>
      </c>
      <c r="Y2057" s="17" t="str">
        <f t="shared" si="622"/>
        <v xml:space="preserve">NEZ </v>
      </c>
      <c r="Z2057" s="10" t="str">
        <f t="shared" si="623"/>
        <v>312_1697</v>
      </c>
      <c r="AA2057" s="10" t="str">
        <f t="shared" si="624"/>
        <v>312_1697</v>
      </c>
      <c r="AB2057" s="10" t="str">
        <f t="shared" si="625"/>
        <v>2 C 1 E</v>
      </c>
      <c r="AC2057" s="14">
        <f t="shared" si="626"/>
        <v>10</v>
      </c>
      <c r="AD2057" s="10" t="str">
        <f t="shared" si="627"/>
        <v>312_1697 / 29063183</v>
      </c>
      <c r="AE2057" s="10" t="str">
        <f t="shared" si="628"/>
        <v>29063183</v>
      </c>
      <c r="AG2057" s="10" t="str">
        <f t="shared" si="629"/>
        <v>312_1697</v>
      </c>
      <c r="AH2057" s="10" t="str">
        <f t="shared" si="634"/>
        <v xml:space="preserve">NEZ </v>
      </c>
      <c r="AI2057" s="10" t="str">
        <f t="shared" si="635"/>
        <v>2 C 1 E</v>
      </c>
      <c r="AJ2057" s="10" t="str">
        <f t="shared" si="636"/>
        <v>29063183</v>
      </c>
    </row>
    <row r="2058" spans="1:36" ht="15" x14ac:dyDescent="0.25">
      <c r="A2058" s="11" t="s">
        <v>4793</v>
      </c>
      <c r="B2058" s="11" t="s">
        <v>4794</v>
      </c>
      <c r="C2058" s="11" t="s">
        <v>85</v>
      </c>
      <c r="D2058" s="11" t="s">
        <v>86</v>
      </c>
      <c r="E2058" s="11" t="s">
        <v>94</v>
      </c>
      <c r="F2058" s="11" t="s">
        <v>4795</v>
      </c>
      <c r="G2058" s="11" t="s">
        <v>89</v>
      </c>
      <c r="H2058" s="11" t="s">
        <v>90</v>
      </c>
      <c r="I2058" s="12">
        <v>4</v>
      </c>
      <c r="J2058" s="11" t="s">
        <v>91</v>
      </c>
      <c r="K2058" s="11" t="s">
        <v>92</v>
      </c>
      <c r="L2058" s="13">
        <v>75</v>
      </c>
      <c r="M2058" s="11" t="s">
        <v>89</v>
      </c>
      <c r="N2058" s="12">
        <v>1</v>
      </c>
      <c r="O2058" s="10" t="str">
        <f t="shared" si="620"/>
        <v/>
      </c>
      <c r="P2058" s="10" t="str">
        <f t="shared" si="630"/>
        <v/>
      </c>
      <c r="Q2058" s="10" t="str">
        <f t="shared" si="631"/>
        <v/>
      </c>
      <c r="R2058" s="10">
        <f t="shared" si="632"/>
        <v>22</v>
      </c>
      <c r="S2058" s="10" t="str">
        <f t="shared" si="633"/>
        <v/>
      </c>
      <c r="V2058" cm="1">
        <f t="array" ref="V2058">MIN(IFERROR(FIND(_xlfn.SEQUENCE(10,,CHAR(48)),F2058),""))</f>
        <v>8</v>
      </c>
      <c r="W2058" s="25" cm="1">
        <f t="array" ref="W2058">MIN(IFERROR(FIND(_xlfn.SEQUENCE(10,,CHAR(48)),B2058),""))</f>
        <v>5</v>
      </c>
      <c r="X2058" s="10">
        <f t="shared" si="621"/>
        <v>15</v>
      </c>
      <c r="Y2058" s="17" t="str">
        <f t="shared" si="622"/>
        <v xml:space="preserve">NEZ </v>
      </c>
      <c r="Z2058" s="10" t="str">
        <f t="shared" si="623"/>
        <v>312_1251</v>
      </c>
      <c r="AA2058" s="10" t="str">
        <f t="shared" si="624"/>
        <v>312_1251</v>
      </c>
      <c r="AB2058" s="10" t="str">
        <f t="shared" si="625"/>
        <v>2 C 1 F</v>
      </c>
      <c r="AC2058" s="14">
        <f t="shared" si="626"/>
        <v>4</v>
      </c>
      <c r="AD2058" s="10" t="str">
        <f t="shared" si="627"/>
        <v>312_1251 / 29063238</v>
      </c>
      <c r="AE2058" s="10" t="str">
        <f t="shared" si="628"/>
        <v>29063238</v>
      </c>
      <c r="AG2058" s="10" t="str">
        <f t="shared" si="629"/>
        <v>312_1251</v>
      </c>
      <c r="AH2058" s="10" t="str">
        <f t="shared" si="634"/>
        <v xml:space="preserve">NEZ </v>
      </c>
      <c r="AI2058" s="10" t="str">
        <f t="shared" si="635"/>
        <v>2 C 1 F</v>
      </c>
      <c r="AJ2058" s="10" t="str">
        <f t="shared" si="636"/>
        <v>29063238</v>
      </c>
    </row>
    <row r="2059" spans="1:36" ht="15" x14ac:dyDescent="0.25">
      <c r="A2059" s="11" t="s">
        <v>4790</v>
      </c>
      <c r="B2059" s="11" t="s">
        <v>4791</v>
      </c>
      <c r="C2059" s="11" t="s">
        <v>85</v>
      </c>
      <c r="D2059" s="11" t="s">
        <v>86</v>
      </c>
      <c r="E2059" s="11" t="s">
        <v>94</v>
      </c>
      <c r="F2059" s="11" t="s">
        <v>4792</v>
      </c>
      <c r="G2059" s="11" t="s">
        <v>89</v>
      </c>
      <c r="H2059" s="11" t="s">
        <v>90</v>
      </c>
      <c r="I2059" s="12">
        <v>2</v>
      </c>
      <c r="J2059" s="11" t="s">
        <v>91</v>
      </c>
      <c r="K2059" s="11" t="s">
        <v>92</v>
      </c>
      <c r="L2059" s="13">
        <v>80</v>
      </c>
      <c r="M2059" s="11" t="s">
        <v>89</v>
      </c>
      <c r="N2059" s="12">
        <v>1</v>
      </c>
      <c r="O2059" s="10" t="str">
        <f t="shared" si="620"/>
        <v/>
      </c>
      <c r="P2059" s="10" t="str">
        <f t="shared" si="630"/>
        <v/>
      </c>
      <c r="Q2059" s="10" t="str">
        <f t="shared" si="631"/>
        <v/>
      </c>
      <c r="R2059" s="10">
        <f t="shared" si="632"/>
        <v>12</v>
      </c>
      <c r="S2059" s="10" t="str">
        <f t="shared" si="633"/>
        <v/>
      </c>
      <c r="V2059" cm="1">
        <f t="array" ref="V2059">MIN(IFERROR(FIND(_xlfn.SEQUENCE(10,,CHAR(48)),F2059),""))</f>
        <v>8</v>
      </c>
      <c r="W2059" s="25" cm="1">
        <f t="array" ref="W2059">MIN(IFERROR(FIND(_xlfn.SEQUENCE(10,,CHAR(48)),B2059),""))</f>
        <v>5</v>
      </c>
      <c r="X2059" s="10">
        <f t="shared" si="621"/>
        <v>15</v>
      </c>
      <c r="Y2059" s="17" t="str">
        <f t="shared" si="622"/>
        <v xml:space="preserve">NEZ </v>
      </c>
      <c r="Z2059" s="10" t="str">
        <f t="shared" si="623"/>
        <v>312_1090</v>
      </c>
      <c r="AA2059" s="10" t="str">
        <f t="shared" si="624"/>
        <v>312_1090</v>
      </c>
      <c r="AB2059" s="10" t="str">
        <f t="shared" si="625"/>
        <v>2 C 1 F</v>
      </c>
      <c r="AC2059" s="14">
        <f t="shared" si="626"/>
        <v>2</v>
      </c>
      <c r="AD2059" s="10" t="str">
        <f t="shared" si="627"/>
        <v>312_1090 / 29063213</v>
      </c>
      <c r="AE2059" s="10" t="str">
        <f t="shared" si="628"/>
        <v>29063213</v>
      </c>
      <c r="AG2059" s="10" t="str">
        <f t="shared" si="629"/>
        <v>312_1090</v>
      </c>
      <c r="AH2059" s="10" t="str">
        <f t="shared" si="634"/>
        <v xml:space="preserve">NEZ </v>
      </c>
      <c r="AI2059" s="10" t="str">
        <f t="shared" si="635"/>
        <v>2 C 1 F</v>
      </c>
      <c r="AJ2059" s="10" t="str">
        <f t="shared" si="636"/>
        <v>29063213</v>
      </c>
    </row>
    <row r="2060" spans="1:36" ht="15" x14ac:dyDescent="0.25">
      <c r="A2060" s="11" t="s">
        <v>7928</v>
      </c>
      <c r="B2060" s="11" t="s">
        <v>7929</v>
      </c>
      <c r="C2060" s="11" t="s">
        <v>85</v>
      </c>
      <c r="D2060" s="11" t="s">
        <v>86</v>
      </c>
      <c r="E2060" s="11" t="s">
        <v>4757</v>
      </c>
      <c r="F2060" s="11" t="s">
        <v>7930</v>
      </c>
      <c r="G2060" s="11" t="s">
        <v>89</v>
      </c>
      <c r="H2060" s="11" t="s">
        <v>90</v>
      </c>
      <c r="I2060" s="12">
        <v>17</v>
      </c>
      <c r="J2060" s="11" t="s">
        <v>91</v>
      </c>
      <c r="K2060" s="11" t="s">
        <v>92</v>
      </c>
      <c r="L2060" s="13">
        <v>135</v>
      </c>
      <c r="M2060" s="11" t="s">
        <v>89</v>
      </c>
      <c r="N2060" s="12">
        <v>1</v>
      </c>
      <c r="O2060" s="10" t="str">
        <f t="shared" si="620"/>
        <v/>
      </c>
      <c r="P2060" s="10" t="str">
        <f t="shared" si="630"/>
        <v/>
      </c>
      <c r="Q2060" s="10" t="str">
        <f t="shared" si="631"/>
        <v/>
      </c>
      <c r="R2060" s="10">
        <f t="shared" si="632"/>
        <v>12</v>
      </c>
      <c r="S2060" s="10" t="str">
        <f t="shared" si="633"/>
        <v/>
      </c>
      <c r="V2060" cm="1">
        <f t="array" ref="V2060">MIN(IFERROR(FIND(_xlfn.SEQUENCE(10,,CHAR(48)),F2060),""))</f>
        <v>8</v>
      </c>
      <c r="W2060" s="25" cm="1">
        <f t="array" ref="W2060">MIN(IFERROR(FIND(_xlfn.SEQUENCE(10,,CHAR(48)),B2060),""))</f>
        <v>5</v>
      </c>
      <c r="X2060" s="10">
        <f t="shared" si="621"/>
        <v>15</v>
      </c>
      <c r="Y2060" s="17" t="str">
        <f t="shared" si="622"/>
        <v xml:space="preserve">NEZ </v>
      </c>
      <c r="Z2060" s="10" t="str">
        <f t="shared" si="623"/>
        <v>312_1173</v>
      </c>
      <c r="AA2060" s="10" t="str">
        <f t="shared" si="624"/>
        <v>312_1173</v>
      </c>
      <c r="AB2060" s="10" t="str">
        <f t="shared" si="625"/>
        <v>2 C 1 G</v>
      </c>
      <c r="AC2060" s="14">
        <f t="shared" si="626"/>
        <v>17</v>
      </c>
      <c r="AD2060" s="10" t="str">
        <f t="shared" si="627"/>
        <v>312_1173 / 29063217</v>
      </c>
      <c r="AE2060" s="10" t="str">
        <f t="shared" si="628"/>
        <v>29063217</v>
      </c>
      <c r="AG2060" s="10" t="str">
        <f t="shared" si="629"/>
        <v>312_1173</v>
      </c>
      <c r="AH2060" s="10" t="str">
        <f t="shared" si="634"/>
        <v xml:space="preserve">NEZ </v>
      </c>
      <c r="AI2060" s="10" t="str">
        <f t="shared" si="635"/>
        <v>2 C 1 G</v>
      </c>
      <c r="AJ2060" s="10" t="str">
        <f t="shared" si="636"/>
        <v>29063217</v>
      </c>
    </row>
    <row r="2061" spans="1:36" ht="15" x14ac:dyDescent="0.25">
      <c r="A2061" s="11" t="s">
        <v>4755</v>
      </c>
      <c r="B2061" s="11" t="s">
        <v>4756</v>
      </c>
      <c r="C2061" s="11" t="s">
        <v>85</v>
      </c>
      <c r="D2061" s="11" t="s">
        <v>86</v>
      </c>
      <c r="E2061" s="11" t="s">
        <v>4757</v>
      </c>
      <c r="F2061" s="11" t="s">
        <v>4758</v>
      </c>
      <c r="G2061" s="11" t="s">
        <v>89</v>
      </c>
      <c r="H2061" s="11" t="s">
        <v>90</v>
      </c>
      <c r="I2061" s="12">
        <v>15</v>
      </c>
      <c r="J2061" s="11" t="s">
        <v>91</v>
      </c>
      <c r="K2061" s="11" t="s">
        <v>92</v>
      </c>
      <c r="L2061" s="13">
        <v>135</v>
      </c>
      <c r="M2061" s="11" t="s">
        <v>89</v>
      </c>
      <c r="N2061" s="12">
        <v>1</v>
      </c>
      <c r="O2061" s="10" t="str">
        <f t="shared" si="620"/>
        <v/>
      </c>
      <c r="P2061" s="10" t="str">
        <f t="shared" si="630"/>
        <v/>
      </c>
      <c r="Q2061" s="10" t="str">
        <f t="shared" si="631"/>
        <v/>
      </c>
      <c r="R2061" s="10">
        <f t="shared" si="632"/>
        <v>12</v>
      </c>
      <c r="S2061" s="10" t="str">
        <f t="shared" si="633"/>
        <v/>
      </c>
      <c r="V2061" cm="1">
        <f t="array" ref="V2061">MIN(IFERROR(FIND(_xlfn.SEQUENCE(10,,CHAR(48)),F2061),""))</f>
        <v>8</v>
      </c>
      <c r="W2061" s="25" cm="1">
        <f t="array" ref="W2061">MIN(IFERROR(FIND(_xlfn.SEQUENCE(10,,CHAR(48)),B2061),""))</f>
        <v>5</v>
      </c>
      <c r="X2061" s="10">
        <f t="shared" si="621"/>
        <v>15</v>
      </c>
      <c r="Y2061" s="17" t="str">
        <f t="shared" si="622"/>
        <v xml:space="preserve">NEZ </v>
      </c>
      <c r="Z2061" s="10" t="str">
        <f t="shared" si="623"/>
        <v>312_1479</v>
      </c>
      <c r="AA2061" s="10" t="str">
        <f t="shared" si="624"/>
        <v>312_1479</v>
      </c>
      <c r="AB2061" s="10" t="str">
        <f t="shared" si="625"/>
        <v>2 C 1 G</v>
      </c>
      <c r="AC2061" s="14">
        <f t="shared" si="626"/>
        <v>15</v>
      </c>
      <c r="AD2061" s="10" t="str">
        <f t="shared" si="627"/>
        <v>312_1479 / 29063163</v>
      </c>
      <c r="AE2061" s="10" t="str">
        <f t="shared" si="628"/>
        <v>29063163</v>
      </c>
      <c r="AG2061" s="10" t="str">
        <f t="shared" si="629"/>
        <v>312_1479</v>
      </c>
      <c r="AH2061" s="10" t="str">
        <f t="shared" si="634"/>
        <v xml:space="preserve">NEZ </v>
      </c>
      <c r="AI2061" s="10" t="str">
        <f t="shared" si="635"/>
        <v>2 C 1 G</v>
      </c>
      <c r="AJ2061" s="10" t="str">
        <f t="shared" si="636"/>
        <v>29063163</v>
      </c>
    </row>
    <row r="2062" spans="1:36" ht="15" x14ac:dyDescent="0.25">
      <c r="A2062" s="11" t="s">
        <v>5363</v>
      </c>
      <c r="B2062" s="11" t="s">
        <v>5364</v>
      </c>
      <c r="C2062" s="11" t="s">
        <v>85</v>
      </c>
      <c r="D2062" s="11" t="s">
        <v>86</v>
      </c>
      <c r="E2062" s="11" t="s">
        <v>5365</v>
      </c>
      <c r="F2062" s="11" t="s">
        <v>5366</v>
      </c>
      <c r="G2062" s="11" t="s">
        <v>89</v>
      </c>
      <c r="H2062" s="11" t="s">
        <v>90</v>
      </c>
      <c r="I2062" s="12">
        <v>4</v>
      </c>
      <c r="J2062" s="11" t="s">
        <v>91</v>
      </c>
      <c r="K2062" s="11" t="s">
        <v>92</v>
      </c>
      <c r="L2062" s="13">
        <v>220</v>
      </c>
      <c r="M2062" s="11" t="s">
        <v>89</v>
      </c>
      <c r="N2062" s="12">
        <v>1</v>
      </c>
      <c r="O2062" s="10" t="str">
        <f t="shared" si="620"/>
        <v/>
      </c>
      <c r="P2062" s="10" t="str">
        <f t="shared" si="630"/>
        <v/>
      </c>
      <c r="Q2062" s="10" t="str">
        <f t="shared" si="631"/>
        <v/>
      </c>
      <c r="R2062" s="10">
        <f t="shared" si="632"/>
        <v>38</v>
      </c>
      <c r="S2062" s="10" t="str">
        <f t="shared" si="633"/>
        <v/>
      </c>
      <c r="V2062" cm="1">
        <f t="array" ref="V2062">MIN(IFERROR(FIND(_xlfn.SEQUENCE(10,,CHAR(48)),F2062),""))</f>
        <v>8</v>
      </c>
      <c r="W2062" s="25" cm="1">
        <f t="array" ref="W2062">MIN(IFERROR(FIND(_xlfn.SEQUENCE(10,,CHAR(48)),B2062),""))</f>
        <v>32</v>
      </c>
      <c r="X2062" s="10">
        <f t="shared" si="621"/>
        <v>15</v>
      </c>
      <c r="Y2062" s="17" t="str">
        <f t="shared" si="622"/>
        <v xml:space="preserve">BLOC PORTE OUTIL STANDARD REF. </v>
      </c>
      <c r="Z2062" s="10" t="str">
        <f t="shared" si="623"/>
        <v>312_0851</v>
      </c>
      <c r="AA2062" s="10" t="str">
        <f t="shared" si="624"/>
        <v>312_0851</v>
      </c>
      <c r="AB2062" s="10" t="str">
        <f t="shared" si="625"/>
        <v>1 A 14 A</v>
      </c>
      <c r="AC2062" s="14">
        <f t="shared" si="626"/>
        <v>4</v>
      </c>
      <c r="AD2062" s="10" t="str">
        <f t="shared" si="627"/>
        <v>312_0851 / 29063200</v>
      </c>
      <c r="AE2062" s="10" t="str">
        <f t="shared" si="628"/>
        <v>29063200</v>
      </c>
      <c r="AG2062" s="10" t="str">
        <f t="shared" si="629"/>
        <v>312_0851</v>
      </c>
      <c r="AH2062" s="10" t="str">
        <f t="shared" si="634"/>
        <v xml:space="preserve">BLOC PORTE OUTIL STANDARD REF. </v>
      </c>
      <c r="AI2062" s="10" t="str">
        <f t="shared" si="635"/>
        <v>1 A 14 A</v>
      </c>
      <c r="AJ2062" s="10" t="str">
        <f t="shared" si="636"/>
        <v>29063200</v>
      </c>
    </row>
    <row r="2063" spans="1:36" ht="15" x14ac:dyDescent="0.25">
      <c r="A2063" s="11" t="s">
        <v>6751</v>
      </c>
      <c r="B2063" s="11" t="s">
        <v>6752</v>
      </c>
      <c r="C2063" s="11" t="s">
        <v>85</v>
      </c>
      <c r="D2063" s="11" t="s">
        <v>86</v>
      </c>
      <c r="E2063" s="11" t="s">
        <v>6753</v>
      </c>
      <c r="F2063" s="11" t="s">
        <v>6754</v>
      </c>
      <c r="G2063" s="11" t="s">
        <v>89</v>
      </c>
      <c r="H2063" s="11" t="s">
        <v>90</v>
      </c>
      <c r="I2063" s="12">
        <v>4</v>
      </c>
      <c r="J2063" s="11" t="s">
        <v>91</v>
      </c>
      <c r="K2063" s="11" t="s">
        <v>92</v>
      </c>
      <c r="L2063" s="13">
        <v>75</v>
      </c>
      <c r="M2063" s="11" t="s">
        <v>89</v>
      </c>
      <c r="N2063" s="12">
        <v>1</v>
      </c>
      <c r="O2063" s="10" t="str">
        <f t="shared" si="620"/>
        <v/>
      </c>
      <c r="P2063" s="10" t="str">
        <f t="shared" si="630"/>
        <v/>
      </c>
      <c r="Q2063" s="10" t="str">
        <f t="shared" si="631"/>
        <v/>
      </c>
      <c r="R2063" s="10">
        <f t="shared" si="632"/>
        <v>12</v>
      </c>
      <c r="S2063" s="10" t="str">
        <f t="shared" si="633"/>
        <v/>
      </c>
      <c r="V2063" cm="1">
        <f t="array" ref="V2063">MIN(IFERROR(FIND(_xlfn.SEQUENCE(10,,CHAR(48)),F2063),""))</f>
        <v>8</v>
      </c>
      <c r="W2063" s="25" cm="1">
        <f t="array" ref="W2063">MIN(IFERROR(FIND(_xlfn.SEQUENCE(10,,CHAR(48)),B2063),""))</f>
        <v>5</v>
      </c>
      <c r="X2063" s="10">
        <f t="shared" si="621"/>
        <v>15</v>
      </c>
      <c r="Y2063" s="17" t="str">
        <f t="shared" si="622"/>
        <v xml:space="preserve">NEZ </v>
      </c>
      <c r="Z2063" s="10" t="str">
        <f t="shared" si="623"/>
        <v>312_2168</v>
      </c>
      <c r="AA2063" s="10" t="str">
        <f t="shared" si="624"/>
        <v>312_2168</v>
      </c>
      <c r="AB2063" s="10" t="str">
        <f t="shared" si="625"/>
        <v>2 C 1 H</v>
      </c>
      <c r="AC2063" s="14">
        <f t="shared" si="626"/>
        <v>4</v>
      </c>
      <c r="AD2063" s="10" t="str">
        <f t="shared" si="627"/>
        <v>312_2168 / 29063258</v>
      </c>
      <c r="AE2063" s="10" t="str">
        <f t="shared" si="628"/>
        <v>29063258</v>
      </c>
      <c r="AG2063" s="10" t="str">
        <f t="shared" si="629"/>
        <v>312_2168</v>
      </c>
      <c r="AH2063" s="10" t="str">
        <f t="shared" si="634"/>
        <v xml:space="preserve">NEZ </v>
      </c>
      <c r="AI2063" s="10" t="str">
        <f t="shared" si="635"/>
        <v>2 C 1 H</v>
      </c>
      <c r="AJ2063" s="10" t="str">
        <f t="shared" si="636"/>
        <v>29063258</v>
      </c>
    </row>
    <row r="2064" spans="1:36" ht="15" x14ac:dyDescent="0.25">
      <c r="A2064" s="11" t="s">
        <v>8003</v>
      </c>
      <c r="B2064" s="11" t="s">
        <v>8004</v>
      </c>
      <c r="C2064" s="11" t="s">
        <v>85</v>
      </c>
      <c r="D2064" s="11" t="s">
        <v>86</v>
      </c>
      <c r="E2064" s="11" t="s">
        <v>6753</v>
      </c>
      <c r="F2064" s="11" t="s">
        <v>8005</v>
      </c>
      <c r="G2064" s="11" t="s">
        <v>89</v>
      </c>
      <c r="H2064" s="11" t="s">
        <v>90</v>
      </c>
      <c r="I2064" s="12">
        <v>1</v>
      </c>
      <c r="J2064" s="11" t="s">
        <v>91</v>
      </c>
      <c r="K2064" s="11" t="s">
        <v>92</v>
      </c>
      <c r="L2064" s="13">
        <v>38</v>
      </c>
      <c r="M2064" s="11" t="s">
        <v>89</v>
      </c>
      <c r="N2064" s="12">
        <v>1</v>
      </c>
      <c r="O2064" s="10" t="str">
        <f t="shared" si="620"/>
        <v/>
      </c>
      <c r="P2064" s="10" t="str">
        <f t="shared" si="630"/>
        <v/>
      </c>
      <c r="Q2064" s="10" t="str">
        <f t="shared" si="631"/>
        <v/>
      </c>
      <c r="R2064" s="10">
        <f t="shared" si="632"/>
        <v>12</v>
      </c>
      <c r="S2064" s="10" t="str">
        <f t="shared" si="633"/>
        <v/>
      </c>
      <c r="V2064" cm="1">
        <f t="array" ref="V2064">MIN(IFERROR(FIND(_xlfn.SEQUENCE(10,,CHAR(48)),F2064),""))</f>
        <v>8</v>
      </c>
      <c r="W2064" s="25" cm="1">
        <f t="array" ref="W2064">MIN(IFERROR(FIND(_xlfn.SEQUENCE(10,,CHAR(48)),B2064),""))</f>
        <v>5</v>
      </c>
      <c r="X2064" s="10">
        <f t="shared" si="621"/>
        <v>15</v>
      </c>
      <c r="Y2064" s="17" t="str">
        <f t="shared" si="622"/>
        <v xml:space="preserve">NEZ </v>
      </c>
      <c r="Z2064" s="10" t="str">
        <f t="shared" si="623"/>
        <v>312_1449</v>
      </c>
      <c r="AA2064" s="10" t="str">
        <f t="shared" si="624"/>
        <v>312_1449</v>
      </c>
      <c r="AB2064" s="10" t="str">
        <f t="shared" si="625"/>
        <v>2 C 1 H</v>
      </c>
      <c r="AC2064" s="14">
        <f t="shared" si="626"/>
        <v>1</v>
      </c>
      <c r="AD2064" s="10" t="str">
        <f t="shared" si="627"/>
        <v>312_1449 / 29063231</v>
      </c>
      <c r="AE2064" s="10" t="str">
        <f t="shared" si="628"/>
        <v>29063231</v>
      </c>
      <c r="AG2064" s="10" t="str">
        <f t="shared" si="629"/>
        <v>312_1449</v>
      </c>
      <c r="AH2064" s="10" t="str">
        <f t="shared" si="634"/>
        <v xml:space="preserve">NEZ </v>
      </c>
      <c r="AI2064" s="10" t="str">
        <f t="shared" si="635"/>
        <v>2 C 1 H</v>
      </c>
      <c r="AJ2064" s="10" t="str">
        <f t="shared" si="636"/>
        <v>29063231</v>
      </c>
    </row>
    <row r="2065" spans="1:36" ht="15" x14ac:dyDescent="0.25">
      <c r="A2065" s="11" t="s">
        <v>7937</v>
      </c>
      <c r="B2065" s="11" t="s">
        <v>7938</v>
      </c>
      <c r="C2065" s="11" t="s">
        <v>85</v>
      </c>
      <c r="D2065" s="11" t="s">
        <v>86</v>
      </c>
      <c r="E2065" s="11" t="s">
        <v>6753</v>
      </c>
      <c r="F2065" s="11" t="s">
        <v>7939</v>
      </c>
      <c r="G2065" s="11" t="s">
        <v>89</v>
      </c>
      <c r="H2065" s="11" t="s">
        <v>90</v>
      </c>
      <c r="I2065" s="12">
        <v>7</v>
      </c>
      <c r="J2065" s="11" t="s">
        <v>91</v>
      </c>
      <c r="K2065" s="11" t="s">
        <v>92</v>
      </c>
      <c r="L2065" s="13">
        <v>75</v>
      </c>
      <c r="M2065" s="11" t="s">
        <v>89</v>
      </c>
      <c r="N2065" s="12">
        <v>1</v>
      </c>
      <c r="O2065" s="10" t="str">
        <f t="shared" si="620"/>
        <v/>
      </c>
      <c r="P2065" s="10" t="str">
        <f t="shared" si="630"/>
        <v/>
      </c>
      <c r="Q2065" s="10" t="str">
        <f t="shared" si="631"/>
        <v/>
      </c>
      <c r="R2065" s="10">
        <f t="shared" si="632"/>
        <v>12</v>
      </c>
      <c r="S2065" s="10" t="str">
        <f t="shared" si="633"/>
        <v/>
      </c>
      <c r="V2065" cm="1">
        <f t="array" ref="V2065">MIN(IFERROR(FIND(_xlfn.SEQUENCE(10,,CHAR(48)),F2065),""))</f>
        <v>8</v>
      </c>
      <c r="W2065" s="25" cm="1">
        <f t="array" ref="W2065">MIN(IFERROR(FIND(_xlfn.SEQUENCE(10,,CHAR(48)),B2065),""))</f>
        <v>5</v>
      </c>
      <c r="X2065" s="10">
        <f t="shared" si="621"/>
        <v>15</v>
      </c>
      <c r="Y2065" s="17" t="str">
        <f t="shared" si="622"/>
        <v xml:space="preserve">NEZ </v>
      </c>
      <c r="Z2065" s="10" t="str">
        <f t="shared" si="623"/>
        <v>312_2169</v>
      </c>
      <c r="AA2065" s="10" t="str">
        <f t="shared" si="624"/>
        <v>312_2169</v>
      </c>
      <c r="AB2065" s="10" t="str">
        <f t="shared" si="625"/>
        <v>2 C 1 H</v>
      </c>
      <c r="AC2065" s="14">
        <f t="shared" si="626"/>
        <v>7</v>
      </c>
      <c r="AD2065" s="10" t="str">
        <f t="shared" si="627"/>
        <v>312_2169 / 29063245</v>
      </c>
      <c r="AE2065" s="10" t="str">
        <f t="shared" si="628"/>
        <v>29063245</v>
      </c>
      <c r="AG2065" s="10" t="str">
        <f t="shared" si="629"/>
        <v>312_2169</v>
      </c>
      <c r="AH2065" s="10" t="str">
        <f t="shared" si="634"/>
        <v xml:space="preserve">NEZ </v>
      </c>
      <c r="AI2065" s="10" t="str">
        <f t="shared" si="635"/>
        <v>2 C 1 H</v>
      </c>
      <c r="AJ2065" s="10" t="str">
        <f t="shared" si="636"/>
        <v>29063245</v>
      </c>
    </row>
    <row r="2066" spans="1:36" ht="15" x14ac:dyDescent="0.25">
      <c r="A2066" s="11" t="s">
        <v>7798</v>
      </c>
      <c r="B2066" s="11" t="s">
        <v>7799</v>
      </c>
      <c r="C2066" s="11" t="s">
        <v>85</v>
      </c>
      <c r="D2066" s="11" t="s">
        <v>86</v>
      </c>
      <c r="E2066" s="11" t="s">
        <v>106</v>
      </c>
      <c r="F2066" s="11" t="s">
        <v>7800</v>
      </c>
      <c r="G2066" s="11" t="s">
        <v>89</v>
      </c>
      <c r="H2066" s="11" t="s">
        <v>90</v>
      </c>
      <c r="I2066" s="12">
        <v>2</v>
      </c>
      <c r="J2066" s="11" t="s">
        <v>91</v>
      </c>
      <c r="K2066" s="11" t="s">
        <v>92</v>
      </c>
      <c r="L2066" s="13">
        <v>115</v>
      </c>
      <c r="M2066" s="11" t="s">
        <v>89</v>
      </c>
      <c r="N2066" s="12">
        <v>1</v>
      </c>
      <c r="O2066" s="10" t="str">
        <f t="shared" si="620"/>
        <v/>
      </c>
      <c r="P2066" s="10" t="str">
        <f t="shared" si="630"/>
        <v/>
      </c>
      <c r="Q2066" s="10" t="str">
        <f t="shared" si="631"/>
        <v/>
      </c>
      <c r="R2066" s="10">
        <f t="shared" si="632"/>
        <v>26</v>
      </c>
      <c r="S2066" s="10" t="str">
        <f t="shared" si="633"/>
        <v/>
      </c>
      <c r="V2066" cm="1">
        <f t="array" ref="V2066">MIN(IFERROR(FIND(_xlfn.SEQUENCE(10,,CHAR(48)),F2066),""))</f>
        <v>8</v>
      </c>
      <c r="W2066" s="25" cm="1">
        <f t="array" ref="W2066">MIN(IFERROR(FIND(_xlfn.SEQUENCE(10,,CHAR(48)),B2066),""))</f>
        <v>16</v>
      </c>
      <c r="X2066" s="10">
        <f t="shared" si="621"/>
        <v>15</v>
      </c>
      <c r="Y2066" s="17" t="str">
        <f t="shared" si="622"/>
        <v>NEZ RETREINT D_</v>
      </c>
      <c r="Z2066" s="10" t="str">
        <f t="shared" si="623"/>
        <v>312_2582</v>
      </c>
      <c r="AA2066" s="10" t="str">
        <f t="shared" si="624"/>
        <v>312_2582</v>
      </c>
      <c r="AB2066" s="10" t="str">
        <f t="shared" si="625"/>
        <v>2 C 1 I</v>
      </c>
      <c r="AC2066" s="14">
        <f t="shared" si="626"/>
        <v>2</v>
      </c>
      <c r="AD2066" s="10" t="str">
        <f t="shared" si="627"/>
        <v>312_2582 / 29063731</v>
      </c>
      <c r="AE2066" s="10" t="str">
        <f t="shared" si="628"/>
        <v>29063731</v>
      </c>
      <c r="AG2066" s="10" t="str">
        <f t="shared" si="629"/>
        <v>312_2582</v>
      </c>
      <c r="AH2066" s="10" t="str">
        <f t="shared" si="634"/>
        <v>NEZ RETREINT D_</v>
      </c>
      <c r="AI2066" s="10" t="str">
        <f t="shared" si="635"/>
        <v>2 C 1 I</v>
      </c>
      <c r="AJ2066" s="10" t="str">
        <f t="shared" si="636"/>
        <v>29063731</v>
      </c>
    </row>
    <row r="2067" spans="1:36" ht="15" x14ac:dyDescent="0.25">
      <c r="A2067" s="11" t="s">
        <v>7801</v>
      </c>
      <c r="B2067" s="11" t="s">
        <v>7802</v>
      </c>
      <c r="C2067" s="11" t="s">
        <v>85</v>
      </c>
      <c r="D2067" s="11" t="s">
        <v>86</v>
      </c>
      <c r="E2067" s="11" t="s">
        <v>106</v>
      </c>
      <c r="F2067" s="11" t="s">
        <v>7803</v>
      </c>
      <c r="G2067" s="11" t="s">
        <v>89</v>
      </c>
      <c r="H2067" s="11" t="s">
        <v>90</v>
      </c>
      <c r="I2067" s="12">
        <v>3</v>
      </c>
      <c r="J2067" s="11" t="s">
        <v>91</v>
      </c>
      <c r="K2067" s="11" t="s">
        <v>92</v>
      </c>
      <c r="L2067" s="13">
        <v>115</v>
      </c>
      <c r="M2067" s="11" t="s">
        <v>89</v>
      </c>
      <c r="N2067" s="12">
        <v>1</v>
      </c>
      <c r="O2067" s="10" t="str">
        <f t="shared" si="620"/>
        <v/>
      </c>
      <c r="P2067" s="10" t="str">
        <f t="shared" si="630"/>
        <v/>
      </c>
      <c r="Q2067" s="10" t="str">
        <f t="shared" si="631"/>
        <v/>
      </c>
      <c r="R2067" s="10">
        <f t="shared" si="632"/>
        <v>20</v>
      </c>
      <c r="S2067" s="10" t="str">
        <f t="shared" si="633"/>
        <v/>
      </c>
      <c r="V2067" cm="1">
        <f t="array" ref="V2067">MIN(IFERROR(FIND(_xlfn.SEQUENCE(10,,CHAR(48)),F2067),""))</f>
        <v>8</v>
      </c>
      <c r="W2067" s="25" cm="1">
        <f t="array" ref="W2067">MIN(IFERROR(FIND(_xlfn.SEQUENCE(10,,CHAR(48)),B2067),""))</f>
        <v>13</v>
      </c>
      <c r="X2067" s="10">
        <f t="shared" si="621"/>
        <v>15</v>
      </c>
      <c r="Y2067" s="17" t="str">
        <f t="shared" si="622"/>
        <v xml:space="preserve">NEZ SPECIAL </v>
      </c>
      <c r="Z2067" s="10" t="str">
        <f t="shared" si="623"/>
        <v>312_2583</v>
      </c>
      <c r="AA2067" s="10" t="str">
        <f t="shared" si="624"/>
        <v>312_2583</v>
      </c>
      <c r="AB2067" s="10" t="str">
        <f t="shared" si="625"/>
        <v>2 C 1 I</v>
      </c>
      <c r="AC2067" s="14">
        <f t="shared" si="626"/>
        <v>3</v>
      </c>
      <c r="AD2067" s="10" t="str">
        <f t="shared" si="627"/>
        <v>312_2583 / 29063732</v>
      </c>
      <c r="AE2067" s="10" t="str">
        <f t="shared" si="628"/>
        <v>29063732</v>
      </c>
      <c r="AG2067" s="10" t="str">
        <f t="shared" si="629"/>
        <v>312_2583</v>
      </c>
      <c r="AH2067" s="10" t="str">
        <f t="shared" si="634"/>
        <v xml:space="preserve">NEZ SPECIAL </v>
      </c>
      <c r="AI2067" s="10" t="str">
        <f t="shared" si="635"/>
        <v>2 C 1 I</v>
      </c>
      <c r="AJ2067" s="10" t="str">
        <f t="shared" si="636"/>
        <v>29063732</v>
      </c>
    </row>
    <row r="2068" spans="1:36" ht="15" x14ac:dyDescent="0.25">
      <c r="A2068" s="11" t="s">
        <v>104</v>
      </c>
      <c r="B2068" s="11" t="s">
        <v>105</v>
      </c>
      <c r="C2068" s="11" t="s">
        <v>85</v>
      </c>
      <c r="D2068" s="11" t="s">
        <v>86</v>
      </c>
      <c r="E2068" s="11" t="s">
        <v>106</v>
      </c>
      <c r="F2068" s="11" t="s">
        <v>107</v>
      </c>
      <c r="G2068" s="11" t="s">
        <v>89</v>
      </c>
      <c r="H2068" s="11" t="s">
        <v>90</v>
      </c>
      <c r="I2068" s="12">
        <v>18</v>
      </c>
      <c r="J2068" s="11" t="s">
        <v>91</v>
      </c>
      <c r="K2068" s="11" t="s">
        <v>92</v>
      </c>
      <c r="L2068" s="13">
        <v>90</v>
      </c>
      <c r="M2068" s="11" t="s">
        <v>89</v>
      </c>
      <c r="N2068" s="12">
        <v>1</v>
      </c>
      <c r="O2068" s="10" t="str">
        <f t="shared" si="620"/>
        <v/>
      </c>
      <c r="P2068" s="10" t="str">
        <f t="shared" si="630"/>
        <v/>
      </c>
      <c r="Q2068" s="10" t="str">
        <f t="shared" si="631"/>
        <v/>
      </c>
      <c r="R2068" s="10">
        <f t="shared" si="632"/>
        <v>12</v>
      </c>
      <c r="S2068" s="10" t="str">
        <f t="shared" si="633"/>
        <v/>
      </c>
      <c r="V2068" cm="1">
        <f t="array" ref="V2068">MIN(IFERROR(FIND(_xlfn.SEQUENCE(10,,CHAR(48)),F2068),""))</f>
        <v>8</v>
      </c>
      <c r="W2068" s="25" cm="1">
        <f t="array" ref="W2068">MIN(IFERROR(FIND(_xlfn.SEQUENCE(10,,CHAR(48)),B2068),""))</f>
        <v>5</v>
      </c>
      <c r="X2068" s="10">
        <f t="shared" si="621"/>
        <v>15</v>
      </c>
      <c r="Y2068" s="17" t="str">
        <f t="shared" si="622"/>
        <v xml:space="preserve">NEZ </v>
      </c>
      <c r="Z2068" s="10" t="str">
        <f t="shared" si="623"/>
        <v>312_1599</v>
      </c>
      <c r="AA2068" s="10" t="str">
        <f t="shared" si="624"/>
        <v>312_1599</v>
      </c>
      <c r="AB2068" s="10" t="str">
        <f t="shared" si="625"/>
        <v>2 C 1 I</v>
      </c>
      <c r="AC2068" s="14">
        <f t="shared" si="626"/>
        <v>18</v>
      </c>
      <c r="AD2068" s="10" t="str">
        <f t="shared" si="627"/>
        <v>312_1599 / 29063283</v>
      </c>
      <c r="AE2068" s="10" t="str">
        <f t="shared" si="628"/>
        <v>29063283</v>
      </c>
      <c r="AG2068" s="10" t="str">
        <f t="shared" si="629"/>
        <v>312_1599</v>
      </c>
      <c r="AH2068" s="10" t="str">
        <f t="shared" si="634"/>
        <v xml:space="preserve">NEZ </v>
      </c>
      <c r="AI2068" s="10" t="str">
        <f t="shared" si="635"/>
        <v>2 C 1 I</v>
      </c>
      <c r="AJ2068" s="10" t="str">
        <f t="shared" si="636"/>
        <v>29063283</v>
      </c>
    </row>
    <row r="2069" spans="1:36" ht="15" x14ac:dyDescent="0.25">
      <c r="A2069" s="11" t="s">
        <v>7833</v>
      </c>
      <c r="B2069" s="11" t="s">
        <v>7834</v>
      </c>
      <c r="C2069" s="11" t="s">
        <v>85</v>
      </c>
      <c r="D2069" s="11" t="s">
        <v>86</v>
      </c>
      <c r="E2069" s="11" t="s">
        <v>7835</v>
      </c>
      <c r="F2069" s="11" t="s">
        <v>7836</v>
      </c>
      <c r="G2069" s="11" t="s">
        <v>89</v>
      </c>
      <c r="H2069" s="11" t="s">
        <v>90</v>
      </c>
      <c r="I2069" s="12">
        <v>7</v>
      </c>
      <c r="J2069" s="11" t="s">
        <v>91</v>
      </c>
      <c r="K2069" s="11" t="s">
        <v>92</v>
      </c>
      <c r="L2069" s="13">
        <v>115</v>
      </c>
      <c r="M2069" s="11" t="s">
        <v>89</v>
      </c>
      <c r="N2069" s="12">
        <v>1</v>
      </c>
      <c r="O2069" s="10" t="str">
        <f t="shared" si="620"/>
        <v/>
      </c>
      <c r="P2069" s="10" t="str">
        <f t="shared" si="630"/>
        <v/>
      </c>
      <c r="Q2069" s="10" t="str">
        <f t="shared" si="631"/>
        <v/>
      </c>
      <c r="R2069" s="10">
        <f t="shared" si="632"/>
        <v>37</v>
      </c>
      <c r="S2069" s="10" t="str">
        <f t="shared" si="633"/>
        <v/>
      </c>
      <c r="V2069" cm="1">
        <f t="array" ref="V2069">MIN(IFERROR(FIND(_xlfn.SEQUENCE(10,,CHAR(48)),F2069),""))</f>
        <v>8</v>
      </c>
      <c r="W2069" s="25" cm="1">
        <f t="array" ref="W2069">MIN(IFERROR(FIND(_xlfn.SEQUENCE(10,,CHAR(48)),B2069),""))</f>
        <v>30</v>
      </c>
      <c r="X2069" s="10">
        <f t="shared" si="621"/>
        <v>15</v>
      </c>
      <c r="Y2069" s="17" t="str">
        <f t="shared" si="622"/>
        <v>NEZ ETIRAGE DOUBLE FRAPPE ACY</v>
      </c>
      <c r="Z2069" s="10" t="str">
        <f t="shared" si="623"/>
        <v>312_2536</v>
      </c>
      <c r="AA2069" s="10" t="str">
        <f t="shared" si="624"/>
        <v>312_2536</v>
      </c>
      <c r="AB2069" s="10" t="str">
        <f t="shared" si="625"/>
        <v>2 C 1 J</v>
      </c>
      <c r="AC2069" s="14">
        <f t="shared" si="626"/>
        <v>7</v>
      </c>
      <c r="AD2069" s="10" t="str">
        <f t="shared" si="627"/>
        <v>312_2536 / 29064300</v>
      </c>
      <c r="AE2069" s="10" t="str">
        <f t="shared" si="628"/>
        <v>29064300</v>
      </c>
      <c r="AG2069" s="10" t="str">
        <f t="shared" si="629"/>
        <v>312_2536</v>
      </c>
      <c r="AH2069" s="10" t="str">
        <f t="shared" si="634"/>
        <v>NEZ ETIRAGE DOUBLE FRAPPE ACY</v>
      </c>
      <c r="AI2069" s="10" t="str">
        <f t="shared" si="635"/>
        <v>2 C 1 J</v>
      </c>
      <c r="AJ2069" s="10" t="str">
        <f t="shared" si="636"/>
        <v>29064300</v>
      </c>
    </row>
    <row r="2070" spans="1:36" ht="15" x14ac:dyDescent="0.25">
      <c r="A2070" s="11" t="s">
        <v>9603</v>
      </c>
      <c r="B2070" s="11" t="s">
        <v>9604</v>
      </c>
      <c r="C2070" s="11" t="s">
        <v>85</v>
      </c>
      <c r="D2070" s="11" t="s">
        <v>86</v>
      </c>
      <c r="E2070" s="11" t="s">
        <v>7835</v>
      </c>
      <c r="F2070" s="11" t="s">
        <v>9605</v>
      </c>
      <c r="G2070" s="11" t="s">
        <v>89</v>
      </c>
      <c r="H2070" s="11" t="s">
        <v>90</v>
      </c>
      <c r="I2070" s="12">
        <v>12</v>
      </c>
      <c r="J2070" s="11" t="s">
        <v>91</v>
      </c>
      <c r="K2070" s="11" t="s">
        <v>92</v>
      </c>
      <c r="L2070" s="13">
        <v>115</v>
      </c>
      <c r="M2070" s="11" t="s">
        <v>89</v>
      </c>
      <c r="N2070" s="12">
        <v>1</v>
      </c>
      <c r="O2070" s="10" t="str">
        <f t="shared" si="620"/>
        <v/>
      </c>
      <c r="P2070" s="10" t="str">
        <f t="shared" si="630"/>
        <v/>
      </c>
      <c r="Q2070" s="10" t="str">
        <f t="shared" si="631"/>
        <v/>
      </c>
      <c r="R2070" s="10">
        <f t="shared" si="632"/>
        <v>23</v>
      </c>
      <c r="S2070" s="10" t="str">
        <f t="shared" si="633"/>
        <v/>
      </c>
      <c r="V2070" cm="1">
        <f t="array" ref="V2070">MIN(IFERROR(FIND(_xlfn.SEQUENCE(10,,CHAR(48)),F2070),""))</f>
        <v>8</v>
      </c>
      <c r="W2070" s="25" cm="1">
        <f t="array" ref="W2070">MIN(IFERROR(FIND(_xlfn.SEQUENCE(10,,CHAR(48)),B2070),""))</f>
        <v>16</v>
      </c>
      <c r="X2070" s="10">
        <f t="shared" si="621"/>
        <v>15</v>
      </c>
      <c r="Y2070" s="17" t="str">
        <f t="shared" si="622"/>
        <v>NEZ DECOUPE ACY</v>
      </c>
      <c r="Z2070" s="10" t="str">
        <f t="shared" si="623"/>
        <v>312_2947</v>
      </c>
      <c r="AA2070" s="10" t="str">
        <f t="shared" si="624"/>
        <v>312_2947</v>
      </c>
      <c r="AB2070" s="10" t="str">
        <f t="shared" si="625"/>
        <v>2 C 1 J</v>
      </c>
      <c r="AC2070" s="14">
        <f t="shared" si="626"/>
        <v>12</v>
      </c>
      <c r="AD2070" s="10" t="str">
        <f t="shared" si="627"/>
        <v>312_2947 / 29064299</v>
      </c>
      <c r="AE2070" s="10" t="str">
        <f t="shared" si="628"/>
        <v>29064299</v>
      </c>
      <c r="AG2070" s="10" t="str">
        <f t="shared" si="629"/>
        <v>312_2947</v>
      </c>
      <c r="AH2070" s="10" t="str">
        <f t="shared" si="634"/>
        <v>NEZ DECOUPE ACY</v>
      </c>
      <c r="AI2070" s="10" t="str">
        <f t="shared" si="635"/>
        <v>2 C 1 J</v>
      </c>
      <c r="AJ2070" s="10" t="str">
        <f t="shared" si="636"/>
        <v>29064299</v>
      </c>
    </row>
    <row r="2071" spans="1:36" ht="15" x14ac:dyDescent="0.25">
      <c r="A2071" s="11" t="s">
        <v>4832</v>
      </c>
      <c r="B2071" s="11" t="s">
        <v>4833</v>
      </c>
      <c r="C2071" s="11" t="s">
        <v>85</v>
      </c>
      <c r="D2071" s="11" t="s">
        <v>86</v>
      </c>
      <c r="E2071" s="11" t="s">
        <v>4834</v>
      </c>
      <c r="F2071" s="11" t="s">
        <v>4835</v>
      </c>
      <c r="G2071" s="11" t="s">
        <v>89</v>
      </c>
      <c r="H2071" s="11" t="s">
        <v>90</v>
      </c>
      <c r="I2071" s="12">
        <v>1</v>
      </c>
      <c r="J2071" s="11" t="s">
        <v>91</v>
      </c>
      <c r="K2071" s="11" t="s">
        <v>92</v>
      </c>
      <c r="L2071" s="13">
        <v>35</v>
      </c>
      <c r="M2071" s="11" t="s">
        <v>89</v>
      </c>
      <c r="N2071" s="12">
        <v>1</v>
      </c>
      <c r="O2071" s="10" t="str">
        <f t="shared" si="620"/>
        <v/>
      </c>
      <c r="P2071" s="10" t="str">
        <f t="shared" si="630"/>
        <v/>
      </c>
      <c r="Q2071" s="10" t="str">
        <f t="shared" si="631"/>
        <v/>
      </c>
      <c r="R2071" s="10">
        <f t="shared" si="632"/>
        <v>15</v>
      </c>
      <c r="S2071" s="10" t="str">
        <f t="shared" si="633"/>
        <v/>
      </c>
      <c r="V2071" cm="1">
        <f t="array" ref="V2071">MIN(IFERROR(FIND(_xlfn.SEQUENCE(10,,CHAR(48)),F2071),""))</f>
        <v>8</v>
      </c>
      <c r="W2071" s="25" cm="1">
        <f t="array" ref="W2071">MIN(IFERROR(FIND(_xlfn.SEQUENCE(10,,CHAR(48)),B2071),""))</f>
        <v>8</v>
      </c>
      <c r="X2071" s="10">
        <f t="shared" si="621"/>
        <v>15</v>
      </c>
      <c r="Y2071" s="17" t="str">
        <f t="shared" si="622"/>
        <v xml:space="preserve">PILOTE </v>
      </c>
      <c r="Z2071" s="10" t="str">
        <f t="shared" si="623"/>
        <v>312_0223</v>
      </c>
      <c r="AA2071" s="10" t="str">
        <f t="shared" si="624"/>
        <v>312_0223</v>
      </c>
      <c r="AB2071" s="10" t="str">
        <f t="shared" si="625"/>
        <v>2 C 1 K</v>
      </c>
      <c r="AC2071" s="14">
        <f t="shared" si="626"/>
        <v>1</v>
      </c>
      <c r="AD2071" s="10" t="str">
        <f t="shared" si="627"/>
        <v>312_0223 / 29063343</v>
      </c>
      <c r="AE2071" s="10" t="str">
        <f t="shared" si="628"/>
        <v>29063343</v>
      </c>
      <c r="AG2071" s="10" t="str">
        <f t="shared" si="629"/>
        <v>312_0223</v>
      </c>
      <c r="AH2071" s="10" t="str">
        <f t="shared" si="634"/>
        <v xml:space="preserve">PILOTE </v>
      </c>
      <c r="AI2071" s="10" t="str">
        <f t="shared" si="635"/>
        <v>2 C 1 K</v>
      </c>
      <c r="AJ2071" s="10" t="str">
        <f t="shared" si="636"/>
        <v>29063343</v>
      </c>
    </row>
    <row r="2072" spans="1:36" ht="15" x14ac:dyDescent="0.25">
      <c r="A2072" s="11" t="s">
        <v>5222</v>
      </c>
      <c r="B2072" s="11" t="s">
        <v>5223</v>
      </c>
      <c r="C2072" s="11" t="s">
        <v>85</v>
      </c>
      <c r="D2072" s="11" t="s">
        <v>86</v>
      </c>
      <c r="E2072" s="11" t="s">
        <v>4834</v>
      </c>
      <c r="F2072" s="11" t="s">
        <v>5224</v>
      </c>
      <c r="G2072" s="11" t="s">
        <v>89</v>
      </c>
      <c r="H2072" s="11" t="s">
        <v>90</v>
      </c>
      <c r="I2072" s="12">
        <v>0</v>
      </c>
      <c r="J2072" s="11" t="s">
        <v>91</v>
      </c>
      <c r="K2072" s="11" t="s">
        <v>92</v>
      </c>
      <c r="L2072" s="13">
        <v>13</v>
      </c>
      <c r="M2072" s="11" t="s">
        <v>89</v>
      </c>
      <c r="N2072" s="12">
        <v>1</v>
      </c>
      <c r="O2072" s="10" t="str">
        <f t="shared" si="620"/>
        <v/>
      </c>
      <c r="P2072" s="10" t="str">
        <f t="shared" si="630"/>
        <v/>
      </c>
      <c r="Q2072" s="10" t="str">
        <f t="shared" si="631"/>
        <v/>
      </c>
      <c r="R2072" s="10">
        <f t="shared" si="632"/>
        <v>15</v>
      </c>
      <c r="S2072" s="10" t="str">
        <f t="shared" si="633"/>
        <v/>
      </c>
      <c r="V2072" cm="1">
        <f t="array" ref="V2072">MIN(IFERROR(FIND(_xlfn.SEQUENCE(10,,CHAR(48)),F2072),""))</f>
        <v>8</v>
      </c>
      <c r="W2072" s="25" cm="1">
        <f t="array" ref="W2072">MIN(IFERROR(FIND(_xlfn.SEQUENCE(10,,CHAR(48)),B2072),""))</f>
        <v>8</v>
      </c>
      <c r="X2072" s="10">
        <f t="shared" si="621"/>
        <v>15</v>
      </c>
      <c r="Y2072" s="17" t="str">
        <f t="shared" si="622"/>
        <v xml:space="preserve">PILOTE </v>
      </c>
      <c r="Z2072" s="10" t="str">
        <f t="shared" si="623"/>
        <v>312_2355</v>
      </c>
      <c r="AA2072" s="10" t="str">
        <f t="shared" si="624"/>
        <v>312_2355</v>
      </c>
      <c r="AB2072" s="10" t="str">
        <f t="shared" si="625"/>
        <v>2 C 1 K</v>
      </c>
      <c r="AC2072" s="14">
        <f t="shared" si="626"/>
        <v>0</v>
      </c>
      <c r="AD2072" s="10" t="str">
        <f t="shared" si="627"/>
        <v>312_2355 / 29063526</v>
      </c>
      <c r="AE2072" s="10" t="str">
        <f t="shared" si="628"/>
        <v>29063526</v>
      </c>
      <c r="AG2072" s="10" t="str">
        <f t="shared" si="629"/>
        <v>312_2355</v>
      </c>
      <c r="AH2072" s="10" t="str">
        <f t="shared" si="634"/>
        <v xml:space="preserve">PILOTE </v>
      </c>
      <c r="AI2072" s="10" t="str">
        <f t="shared" si="635"/>
        <v>2 C 1 K</v>
      </c>
      <c r="AJ2072" s="10" t="str">
        <f t="shared" si="636"/>
        <v>29063526</v>
      </c>
    </row>
    <row r="2073" spans="1:36" ht="15" x14ac:dyDescent="0.25">
      <c r="A2073" s="11" t="s">
        <v>8437</v>
      </c>
      <c r="B2073" s="11" t="s">
        <v>8438</v>
      </c>
      <c r="C2073" s="11" t="s">
        <v>85</v>
      </c>
      <c r="D2073" s="11" t="s">
        <v>86</v>
      </c>
      <c r="E2073" s="11" t="s">
        <v>4834</v>
      </c>
      <c r="F2073" s="11" t="s">
        <v>8439</v>
      </c>
      <c r="G2073" s="11" t="s">
        <v>89</v>
      </c>
      <c r="H2073" s="11" t="s">
        <v>90</v>
      </c>
      <c r="I2073" s="12">
        <v>2</v>
      </c>
      <c r="J2073" s="11" t="s">
        <v>91</v>
      </c>
      <c r="K2073" s="11" t="s">
        <v>92</v>
      </c>
      <c r="L2073" s="13">
        <v>15</v>
      </c>
      <c r="M2073" s="11" t="s">
        <v>89</v>
      </c>
      <c r="N2073" s="12">
        <v>1</v>
      </c>
      <c r="O2073" s="10" t="str">
        <f t="shared" si="620"/>
        <v/>
      </c>
      <c r="P2073" s="10" t="str">
        <f t="shared" si="630"/>
        <v/>
      </c>
      <c r="Q2073" s="10" t="str">
        <f t="shared" si="631"/>
        <v/>
      </c>
      <c r="R2073" s="10">
        <f t="shared" si="632"/>
        <v>15</v>
      </c>
      <c r="S2073" s="10" t="str">
        <f t="shared" si="633"/>
        <v/>
      </c>
      <c r="V2073" cm="1">
        <f t="array" ref="V2073">MIN(IFERROR(FIND(_xlfn.SEQUENCE(10,,CHAR(48)),F2073),""))</f>
        <v>8</v>
      </c>
      <c r="W2073" s="25" cm="1">
        <f t="array" ref="W2073">MIN(IFERROR(FIND(_xlfn.SEQUENCE(10,,CHAR(48)),B2073),""))</f>
        <v>8</v>
      </c>
      <c r="X2073" s="10">
        <f t="shared" si="621"/>
        <v>15</v>
      </c>
      <c r="Y2073" s="17" t="str">
        <f t="shared" si="622"/>
        <v xml:space="preserve">PILOTE </v>
      </c>
      <c r="Z2073" s="10" t="str">
        <f t="shared" si="623"/>
        <v>312_2211</v>
      </c>
      <c r="AA2073" s="10" t="str">
        <f t="shared" si="624"/>
        <v>312_2211</v>
      </c>
      <c r="AB2073" s="10" t="str">
        <f t="shared" si="625"/>
        <v>2 C 1 K</v>
      </c>
      <c r="AC2073" s="14">
        <f t="shared" si="626"/>
        <v>2</v>
      </c>
      <c r="AD2073" s="10" t="str">
        <f t="shared" si="627"/>
        <v>312_2211 / 29063579</v>
      </c>
      <c r="AE2073" s="10" t="str">
        <f t="shared" si="628"/>
        <v>29063579</v>
      </c>
      <c r="AG2073" s="10" t="str">
        <f t="shared" si="629"/>
        <v>312_2211</v>
      </c>
      <c r="AH2073" s="10" t="str">
        <f t="shared" si="634"/>
        <v xml:space="preserve">PILOTE </v>
      </c>
      <c r="AI2073" s="10" t="str">
        <f t="shared" si="635"/>
        <v>2 C 1 K</v>
      </c>
      <c r="AJ2073" s="10" t="str">
        <f t="shared" si="636"/>
        <v>29063579</v>
      </c>
    </row>
    <row r="2074" spans="1:36" ht="15" x14ac:dyDescent="0.25">
      <c r="A2074" s="11" t="s">
        <v>8206</v>
      </c>
      <c r="B2074" s="11" t="s">
        <v>8207</v>
      </c>
      <c r="C2074" s="11" t="s">
        <v>85</v>
      </c>
      <c r="D2074" s="11" t="s">
        <v>86</v>
      </c>
      <c r="E2074" s="11" t="s">
        <v>8208</v>
      </c>
      <c r="F2074" s="11" t="s">
        <v>8209</v>
      </c>
      <c r="G2074" s="11" t="s">
        <v>89</v>
      </c>
      <c r="H2074" s="11" t="s">
        <v>90</v>
      </c>
      <c r="I2074" s="12">
        <v>0</v>
      </c>
      <c r="J2074" s="11" t="s">
        <v>91</v>
      </c>
      <c r="K2074" s="11" t="s">
        <v>92</v>
      </c>
      <c r="L2074" s="13">
        <v>90</v>
      </c>
      <c r="M2074" s="11" t="s">
        <v>89</v>
      </c>
      <c r="N2074" s="12">
        <v>1</v>
      </c>
      <c r="O2074" s="10" t="str">
        <f t="shared" si="620"/>
        <v/>
      </c>
      <c r="P2074" s="10" t="str">
        <f t="shared" si="630"/>
        <v/>
      </c>
      <c r="Q2074" s="10" t="str">
        <f t="shared" si="631"/>
        <v/>
      </c>
      <c r="R2074" s="10">
        <f t="shared" si="632"/>
        <v>23</v>
      </c>
      <c r="S2074" s="10" t="str">
        <f t="shared" si="633"/>
        <v/>
      </c>
      <c r="V2074" cm="1">
        <f t="array" ref="V2074">MIN(IFERROR(FIND(_xlfn.SEQUENCE(10,,CHAR(48)),F2074),""))</f>
        <v>8</v>
      </c>
      <c r="W2074" s="25" cm="1">
        <f t="array" ref="W2074">MIN(IFERROR(FIND(_xlfn.SEQUENCE(10,,CHAR(48)),B2074),""))</f>
        <v>16</v>
      </c>
      <c r="X2074" s="10">
        <f t="shared" si="621"/>
        <v>15</v>
      </c>
      <c r="Y2074" s="17" t="str">
        <f t="shared" si="622"/>
        <v xml:space="preserve">pilote rognage </v>
      </c>
      <c r="Z2074" s="10" t="str">
        <f t="shared" si="623"/>
        <v>312_3213</v>
      </c>
      <c r="AA2074" s="10" t="str">
        <f t="shared" si="624"/>
        <v>312_3213</v>
      </c>
      <c r="AB2074" s="10" t="str">
        <f t="shared" si="625"/>
        <v>2 C 1 L</v>
      </c>
      <c r="AC2074" s="14">
        <f t="shared" si="626"/>
        <v>0</v>
      </c>
      <c r="AD2074" s="10" t="str">
        <f t="shared" si="627"/>
        <v>312_3213 / 31235560</v>
      </c>
      <c r="AE2074" s="10" t="str">
        <f t="shared" si="628"/>
        <v>31235560</v>
      </c>
      <c r="AG2074" s="10" t="str">
        <f t="shared" si="629"/>
        <v>312_3213</v>
      </c>
      <c r="AH2074" s="10" t="str">
        <f t="shared" si="634"/>
        <v xml:space="preserve">pilote rognage </v>
      </c>
      <c r="AI2074" s="10" t="str">
        <f t="shared" si="635"/>
        <v>2 C 1 L</v>
      </c>
      <c r="AJ2074" s="10" t="str">
        <f t="shared" si="636"/>
        <v>31235560</v>
      </c>
    </row>
    <row r="2075" spans="1:36" ht="15" x14ac:dyDescent="0.25">
      <c r="A2075" s="11" t="s">
        <v>10061</v>
      </c>
      <c r="B2075" s="11" t="s">
        <v>10062</v>
      </c>
      <c r="C2075" s="11" t="s">
        <v>85</v>
      </c>
      <c r="D2075" s="11" t="s">
        <v>86</v>
      </c>
      <c r="E2075" s="11" t="s">
        <v>8208</v>
      </c>
      <c r="F2075" s="11" t="s">
        <v>10063</v>
      </c>
      <c r="G2075" s="11" t="s">
        <v>89</v>
      </c>
      <c r="H2075" s="11" t="s">
        <v>90</v>
      </c>
      <c r="I2075" s="12">
        <v>1</v>
      </c>
      <c r="J2075" s="11" t="s">
        <v>91</v>
      </c>
      <c r="K2075" s="11" t="s">
        <v>92</v>
      </c>
      <c r="L2075" s="13">
        <v>75</v>
      </c>
      <c r="M2075" s="11" t="s">
        <v>89</v>
      </c>
      <c r="N2075" s="12">
        <v>1</v>
      </c>
      <c r="O2075" s="10" t="str">
        <f t="shared" si="620"/>
        <v/>
      </c>
      <c r="P2075" s="10" t="str">
        <f t="shared" si="630"/>
        <v/>
      </c>
      <c r="Q2075" s="10" t="str">
        <f t="shared" si="631"/>
        <v/>
      </c>
      <c r="R2075" s="10">
        <f t="shared" si="632"/>
        <v>23</v>
      </c>
      <c r="S2075" s="10" t="str">
        <f t="shared" si="633"/>
        <v/>
      </c>
      <c r="V2075" cm="1">
        <f t="array" ref="V2075">MIN(IFERROR(FIND(_xlfn.SEQUENCE(10,,CHAR(48)),F2075),""))</f>
        <v>8</v>
      </c>
      <c r="W2075" s="25" cm="1">
        <f t="array" ref="W2075">MIN(IFERROR(FIND(_xlfn.SEQUENCE(10,,CHAR(48)),B2075),""))</f>
        <v>16</v>
      </c>
      <c r="X2075" s="10">
        <f t="shared" si="621"/>
        <v>15</v>
      </c>
      <c r="Y2075" s="17" t="str">
        <f t="shared" si="622"/>
        <v xml:space="preserve">PILOTE ROGNAGE </v>
      </c>
      <c r="Z2075" s="10" t="str">
        <f t="shared" si="623"/>
        <v>312_2542</v>
      </c>
      <c r="AA2075" s="10" t="str">
        <f t="shared" si="624"/>
        <v>312_2542</v>
      </c>
      <c r="AB2075" s="10" t="str">
        <f t="shared" si="625"/>
        <v>2 C 1 L</v>
      </c>
      <c r="AC2075" s="14">
        <f t="shared" si="626"/>
        <v>1</v>
      </c>
      <c r="AD2075" s="10" t="str">
        <f t="shared" si="627"/>
        <v>312_2542 / 29063741</v>
      </c>
      <c r="AE2075" s="10" t="str">
        <f t="shared" si="628"/>
        <v>29063741</v>
      </c>
      <c r="AG2075" s="10" t="str">
        <f t="shared" si="629"/>
        <v>312_2542</v>
      </c>
      <c r="AH2075" s="10" t="str">
        <f t="shared" si="634"/>
        <v xml:space="preserve">PILOTE ROGNAGE </v>
      </c>
      <c r="AI2075" s="10" t="str">
        <f t="shared" si="635"/>
        <v>2 C 1 L</v>
      </c>
      <c r="AJ2075" s="10" t="str">
        <f t="shared" si="636"/>
        <v>29063741</v>
      </c>
    </row>
    <row r="2076" spans="1:36" ht="15" x14ac:dyDescent="0.25">
      <c r="A2076" s="11" t="s">
        <v>8376</v>
      </c>
      <c r="B2076" s="11" t="s">
        <v>8377</v>
      </c>
      <c r="C2076" s="11" t="s">
        <v>85</v>
      </c>
      <c r="D2076" s="11" t="s">
        <v>86</v>
      </c>
      <c r="E2076" s="11" t="s">
        <v>8208</v>
      </c>
      <c r="F2076" s="11" t="s">
        <v>8378</v>
      </c>
      <c r="G2076" s="11" t="s">
        <v>89</v>
      </c>
      <c r="H2076" s="11" t="s">
        <v>90</v>
      </c>
      <c r="I2076" s="12">
        <v>47</v>
      </c>
      <c r="J2076" s="11" t="s">
        <v>91</v>
      </c>
      <c r="K2076" s="11" t="s">
        <v>92</v>
      </c>
      <c r="L2076" s="13">
        <v>14.4</v>
      </c>
      <c r="M2076" s="11" t="s">
        <v>89</v>
      </c>
      <c r="N2076" s="12">
        <v>1</v>
      </c>
      <c r="O2076" s="10" t="str">
        <f t="shared" si="620"/>
        <v/>
      </c>
      <c r="P2076" s="10" t="str">
        <f t="shared" si="630"/>
        <v/>
      </c>
      <c r="Q2076" s="10" t="str">
        <f t="shared" si="631"/>
        <v/>
      </c>
      <c r="R2076" s="10">
        <f t="shared" si="632"/>
        <v>15</v>
      </c>
      <c r="S2076" s="10" t="str">
        <f t="shared" si="633"/>
        <v/>
      </c>
      <c r="V2076" cm="1">
        <f t="array" ref="V2076">MIN(IFERROR(FIND(_xlfn.SEQUENCE(10,,CHAR(48)),F2076),""))</f>
        <v>8</v>
      </c>
      <c r="W2076" s="25" cm="1">
        <f t="array" ref="W2076">MIN(IFERROR(FIND(_xlfn.SEQUENCE(10,,CHAR(48)),B2076),""))</f>
        <v>8</v>
      </c>
      <c r="X2076" s="10">
        <f t="shared" si="621"/>
        <v>15</v>
      </c>
      <c r="Y2076" s="17" t="str">
        <f t="shared" si="622"/>
        <v xml:space="preserve">PILOTE </v>
      </c>
      <c r="Z2076" s="10" t="str">
        <f t="shared" si="623"/>
        <v>312_1487</v>
      </c>
      <c r="AA2076" s="10" t="str">
        <f t="shared" si="624"/>
        <v>312_1487</v>
      </c>
      <c r="AB2076" s="10" t="str">
        <f t="shared" si="625"/>
        <v>2 C 1 L</v>
      </c>
      <c r="AC2076" s="14">
        <f t="shared" si="626"/>
        <v>47</v>
      </c>
      <c r="AD2076" s="10" t="str">
        <f t="shared" si="627"/>
        <v>312_1487 / 29063525</v>
      </c>
      <c r="AE2076" s="10" t="str">
        <f t="shared" si="628"/>
        <v>29063525</v>
      </c>
      <c r="AG2076" s="10" t="str">
        <f t="shared" si="629"/>
        <v>312_1487</v>
      </c>
      <c r="AH2076" s="10" t="str">
        <f t="shared" si="634"/>
        <v xml:space="preserve">PILOTE </v>
      </c>
      <c r="AI2076" s="10" t="str">
        <f t="shared" si="635"/>
        <v>2 C 1 L</v>
      </c>
      <c r="AJ2076" s="10" t="str">
        <f t="shared" si="636"/>
        <v>29063525</v>
      </c>
    </row>
    <row r="2077" spans="1:36" ht="15" x14ac:dyDescent="0.25">
      <c r="A2077" s="11" t="s">
        <v>7171</v>
      </c>
      <c r="B2077" s="11" t="s">
        <v>7172</v>
      </c>
      <c r="C2077" s="11" t="s">
        <v>85</v>
      </c>
      <c r="D2077" s="11" t="s">
        <v>86</v>
      </c>
      <c r="E2077" s="11" t="s">
        <v>4806</v>
      </c>
      <c r="F2077" s="11" t="s">
        <v>7173</v>
      </c>
      <c r="G2077" s="11" t="s">
        <v>89</v>
      </c>
      <c r="H2077" s="11" t="s">
        <v>90</v>
      </c>
      <c r="I2077" s="12">
        <v>1</v>
      </c>
      <c r="J2077" s="11" t="s">
        <v>91</v>
      </c>
      <c r="K2077" s="11" t="s">
        <v>92</v>
      </c>
      <c r="L2077" s="13">
        <v>225</v>
      </c>
      <c r="M2077" s="11" t="s">
        <v>89</v>
      </c>
      <c r="N2077" s="12">
        <v>1</v>
      </c>
      <c r="O2077" s="10" t="str">
        <f t="shared" si="620"/>
        <v/>
      </c>
      <c r="P2077" s="10" t="str">
        <f t="shared" si="630"/>
        <v/>
      </c>
      <c r="Q2077" s="10" t="str">
        <f t="shared" si="631"/>
        <v/>
      </c>
      <c r="R2077" s="10">
        <f t="shared" si="632"/>
        <v>18</v>
      </c>
      <c r="S2077" s="10" t="str">
        <f t="shared" si="633"/>
        <v/>
      </c>
      <c r="V2077" cm="1">
        <f t="array" ref="V2077">MIN(IFERROR(FIND(_xlfn.SEQUENCE(10,,CHAR(48)),F2077),""))</f>
        <v>8</v>
      </c>
      <c r="W2077" s="25" cm="1">
        <f t="array" ref="W2077">MIN(IFERROR(FIND(_xlfn.SEQUENCE(10,,CHAR(48)),B2077),""))</f>
        <v>11</v>
      </c>
      <c r="X2077" s="10">
        <f t="shared" si="621"/>
        <v>15</v>
      </c>
      <c r="Y2077" s="17" t="str">
        <f t="shared" si="622"/>
        <v>SUPPORT DD</v>
      </c>
      <c r="Z2077" s="10" t="str">
        <f t="shared" si="623"/>
        <v>312_3154</v>
      </c>
      <c r="AA2077" s="10" t="str">
        <f t="shared" si="624"/>
        <v>312_3154</v>
      </c>
      <c r="AB2077" s="10" t="str">
        <f t="shared" si="625"/>
        <v>2 C 1 M</v>
      </c>
      <c r="AC2077" s="14">
        <f t="shared" si="626"/>
        <v>1</v>
      </c>
      <c r="AD2077" s="10" t="str">
        <f t="shared" si="627"/>
        <v>312_3154 / 29063893</v>
      </c>
      <c r="AE2077" s="10" t="str">
        <f t="shared" si="628"/>
        <v>29063893</v>
      </c>
      <c r="AG2077" s="10" t="str">
        <f t="shared" si="629"/>
        <v>312_3154</v>
      </c>
      <c r="AH2077" s="10" t="str">
        <f t="shared" si="634"/>
        <v>SUPPORT DD</v>
      </c>
      <c r="AI2077" s="10" t="str">
        <f t="shared" si="635"/>
        <v>2 C 1 M</v>
      </c>
      <c r="AJ2077" s="10" t="str">
        <f t="shared" si="636"/>
        <v>29063893</v>
      </c>
    </row>
    <row r="2078" spans="1:36" ht="15" x14ac:dyDescent="0.25">
      <c r="A2078" s="11" t="s">
        <v>5705</v>
      </c>
      <c r="B2078" s="11" t="s">
        <v>5706</v>
      </c>
      <c r="C2078" s="11" t="s">
        <v>85</v>
      </c>
      <c r="D2078" s="11" t="s">
        <v>86</v>
      </c>
      <c r="E2078" s="11" t="s">
        <v>4806</v>
      </c>
      <c r="F2078" s="11" t="s">
        <v>5707</v>
      </c>
      <c r="G2078" s="11" t="s">
        <v>89</v>
      </c>
      <c r="H2078" s="11" t="s">
        <v>90</v>
      </c>
      <c r="I2078" s="12">
        <v>2</v>
      </c>
      <c r="J2078" s="11" t="s">
        <v>91</v>
      </c>
      <c r="K2078" s="11" t="s">
        <v>92</v>
      </c>
      <c r="L2078" s="13">
        <v>94</v>
      </c>
      <c r="M2078" s="11" t="s">
        <v>89</v>
      </c>
      <c r="N2078" s="12">
        <v>1</v>
      </c>
      <c r="O2078" s="10" t="str">
        <f t="shared" si="620"/>
        <v/>
      </c>
      <c r="P2078" s="10" t="str">
        <f t="shared" si="630"/>
        <v/>
      </c>
      <c r="Q2078" s="10" t="str">
        <f t="shared" si="631"/>
        <v/>
      </c>
      <c r="R2078" s="10">
        <f t="shared" si="632"/>
        <v>22</v>
      </c>
      <c r="S2078" s="10" t="str">
        <f t="shared" si="633"/>
        <v/>
      </c>
      <c r="V2078" cm="1">
        <f t="array" ref="V2078">MIN(IFERROR(FIND(_xlfn.SEQUENCE(10,,CHAR(48)),F2078),""))</f>
        <v>8</v>
      </c>
      <c r="W2078" s="25" cm="1">
        <f t="array" ref="W2078">MIN(IFERROR(FIND(_xlfn.SEQUENCE(10,,CHAR(48)),B2078),""))</f>
        <v>15</v>
      </c>
      <c r="X2078" s="10">
        <f t="shared" si="621"/>
        <v>15</v>
      </c>
      <c r="Y2078" s="17" t="str">
        <f t="shared" si="622"/>
        <v xml:space="preserve">PORTE POINCON </v>
      </c>
      <c r="Z2078" s="10" t="str">
        <f t="shared" si="623"/>
        <v>312_1143</v>
      </c>
      <c r="AA2078" s="10" t="str">
        <f t="shared" si="624"/>
        <v>312_1143</v>
      </c>
      <c r="AB2078" s="10" t="str">
        <f t="shared" si="625"/>
        <v>2 C 1 M</v>
      </c>
      <c r="AC2078" s="14">
        <f t="shared" si="626"/>
        <v>2</v>
      </c>
      <c r="AD2078" s="10" t="str">
        <f t="shared" si="627"/>
        <v>312_1143 / 29063451</v>
      </c>
      <c r="AE2078" s="10" t="str">
        <f t="shared" si="628"/>
        <v>29063451</v>
      </c>
      <c r="AG2078" s="10" t="str">
        <f t="shared" si="629"/>
        <v>312_1143</v>
      </c>
      <c r="AH2078" s="10" t="str">
        <f t="shared" si="634"/>
        <v xml:space="preserve">PORTE POINCON </v>
      </c>
      <c r="AI2078" s="10" t="str">
        <f t="shared" si="635"/>
        <v>2 C 1 M</v>
      </c>
      <c r="AJ2078" s="10" t="str">
        <f t="shared" si="636"/>
        <v>29063451</v>
      </c>
    </row>
    <row r="2079" spans="1:36" ht="15" x14ac:dyDescent="0.25">
      <c r="A2079" s="11" t="s">
        <v>4804</v>
      </c>
      <c r="B2079" s="11" t="s">
        <v>4805</v>
      </c>
      <c r="C2079" s="11" t="s">
        <v>85</v>
      </c>
      <c r="D2079" s="11" t="s">
        <v>86</v>
      </c>
      <c r="E2079" s="11" t="s">
        <v>4806</v>
      </c>
      <c r="F2079" s="11" t="s">
        <v>4807</v>
      </c>
      <c r="G2079" s="11" t="s">
        <v>89</v>
      </c>
      <c r="H2079" s="11" t="s">
        <v>90</v>
      </c>
      <c r="I2079" s="12">
        <v>18</v>
      </c>
      <c r="J2079" s="11" t="s">
        <v>91</v>
      </c>
      <c r="K2079" s="11" t="s">
        <v>92</v>
      </c>
      <c r="L2079" s="13">
        <v>125</v>
      </c>
      <c r="M2079" s="11" t="s">
        <v>89</v>
      </c>
      <c r="N2079" s="12">
        <v>1</v>
      </c>
      <c r="O2079" s="10" t="str">
        <f t="shared" si="620"/>
        <v/>
      </c>
      <c r="P2079" s="10" t="str">
        <f t="shared" si="630"/>
        <v/>
      </c>
      <c r="Q2079" s="10" t="str">
        <f t="shared" si="631"/>
        <v/>
      </c>
      <c r="R2079" s="10">
        <f t="shared" si="632"/>
        <v>22</v>
      </c>
      <c r="S2079" s="10" t="str">
        <f t="shared" si="633"/>
        <v/>
      </c>
      <c r="V2079" cm="1">
        <f t="array" ref="V2079">MIN(IFERROR(FIND(_xlfn.SEQUENCE(10,,CHAR(48)),F2079),""))</f>
        <v>8</v>
      </c>
      <c r="W2079" s="25" cm="1">
        <f t="array" ref="W2079">MIN(IFERROR(FIND(_xlfn.SEQUENCE(10,,CHAR(48)),B2079),""))</f>
        <v>15</v>
      </c>
      <c r="X2079" s="10">
        <f t="shared" si="621"/>
        <v>15</v>
      </c>
      <c r="Y2079" s="17" t="str">
        <f t="shared" si="622"/>
        <v xml:space="preserve">PORTE POINCON </v>
      </c>
      <c r="Z2079" s="10" t="str">
        <f t="shared" si="623"/>
        <v>312_1157</v>
      </c>
      <c r="AA2079" s="10" t="str">
        <f t="shared" si="624"/>
        <v>312_1157</v>
      </c>
      <c r="AB2079" s="10" t="str">
        <f t="shared" si="625"/>
        <v>2 C 1 M</v>
      </c>
      <c r="AC2079" s="14">
        <f t="shared" si="626"/>
        <v>18</v>
      </c>
      <c r="AD2079" s="10" t="str">
        <f t="shared" si="627"/>
        <v>312_1157 / 29063276</v>
      </c>
      <c r="AE2079" s="10" t="str">
        <f t="shared" si="628"/>
        <v>29063276</v>
      </c>
      <c r="AF2079" s="10" t="str">
        <f t="shared" ref="AF2079:AF2080" si="637">IFERROR(FIND("~",B2079),"")</f>
        <v/>
      </c>
      <c r="AG2079" s="10" t="str">
        <f t="shared" si="629"/>
        <v>312_1157</v>
      </c>
      <c r="AH2079" s="10" t="str">
        <f t="shared" si="634"/>
        <v xml:space="preserve">PORTE POINCON </v>
      </c>
      <c r="AI2079" s="10" t="str">
        <f t="shared" si="635"/>
        <v>2 C 1 M</v>
      </c>
      <c r="AJ2079" s="10" t="str">
        <f t="shared" si="636"/>
        <v>29063276</v>
      </c>
    </row>
    <row r="2080" spans="1:36" ht="15" x14ac:dyDescent="0.25">
      <c r="A2080" s="11" t="s">
        <v>8434</v>
      </c>
      <c r="B2080" s="11" t="s">
        <v>8435</v>
      </c>
      <c r="C2080" s="11" t="s">
        <v>85</v>
      </c>
      <c r="D2080" s="11" t="s">
        <v>86</v>
      </c>
      <c r="E2080" s="11" t="s">
        <v>8432</v>
      </c>
      <c r="F2080" s="11" t="s">
        <v>8436</v>
      </c>
      <c r="G2080" s="11" t="s">
        <v>89</v>
      </c>
      <c r="H2080" s="11" t="s">
        <v>90</v>
      </c>
      <c r="I2080" s="12">
        <v>0</v>
      </c>
      <c r="J2080" s="11" t="s">
        <v>91</v>
      </c>
      <c r="K2080" s="11" t="s">
        <v>92</v>
      </c>
      <c r="L2080" s="13">
        <v>80</v>
      </c>
      <c r="M2080" s="11" t="s">
        <v>89</v>
      </c>
      <c r="N2080" s="12">
        <v>1</v>
      </c>
      <c r="O2080" s="10" t="str">
        <f t="shared" si="620"/>
        <v/>
      </c>
      <c r="P2080" s="10" t="str">
        <f t="shared" si="630"/>
        <v/>
      </c>
      <c r="Q2080" s="10" t="str">
        <f t="shared" si="631"/>
        <v/>
      </c>
      <c r="R2080" s="10">
        <f t="shared" si="632"/>
        <v>20</v>
      </c>
      <c r="S2080" s="10" t="str">
        <f t="shared" si="633"/>
        <v/>
      </c>
      <c r="V2080" cm="1">
        <f t="array" ref="V2080">MIN(IFERROR(FIND(_xlfn.SEQUENCE(10,,CHAR(48)),F2080),""))</f>
        <v>8</v>
      </c>
      <c r="W2080" s="25" cm="1">
        <f t="array" ref="W2080">MIN(IFERROR(FIND(_xlfn.SEQUENCE(10,,CHAR(48)),B2080),""))</f>
        <v>13</v>
      </c>
      <c r="X2080" s="10">
        <f t="shared" si="621"/>
        <v>15</v>
      </c>
      <c r="Y2080" s="17" t="str">
        <f t="shared" si="622"/>
        <v xml:space="preserve">DEVETISSEUR </v>
      </c>
      <c r="Z2080" s="10" t="str">
        <f t="shared" si="623"/>
        <v>312_2473</v>
      </c>
      <c r="AA2080" s="10" t="str">
        <f t="shared" si="624"/>
        <v>312_2473</v>
      </c>
      <c r="AB2080" s="10" t="str">
        <f t="shared" si="625"/>
        <v>2 C 2 A</v>
      </c>
      <c r="AC2080" s="14">
        <f t="shared" si="626"/>
        <v>0</v>
      </c>
      <c r="AD2080" s="10" t="str">
        <f t="shared" si="627"/>
        <v>312_2473 / 29063571</v>
      </c>
      <c r="AE2080" s="10" t="str">
        <f t="shared" si="628"/>
        <v>29063571</v>
      </c>
      <c r="AF2080" s="10" t="str">
        <f t="shared" si="637"/>
        <v/>
      </c>
      <c r="AG2080" s="10" t="str">
        <f t="shared" si="629"/>
        <v>312_2473</v>
      </c>
      <c r="AH2080" s="10" t="str">
        <f t="shared" si="634"/>
        <v xml:space="preserve">DEVETISSEUR </v>
      </c>
      <c r="AI2080" s="10" t="str">
        <f t="shared" si="635"/>
        <v>2 C 2 A</v>
      </c>
      <c r="AJ2080" s="10" t="str">
        <f t="shared" si="636"/>
        <v>29063571</v>
      </c>
    </row>
    <row r="2081" spans="1:36" ht="15" x14ac:dyDescent="0.25">
      <c r="A2081" s="11" t="s">
        <v>8430</v>
      </c>
      <c r="B2081" s="11" t="s">
        <v>8431</v>
      </c>
      <c r="C2081" s="11" t="s">
        <v>85</v>
      </c>
      <c r="D2081" s="11" t="s">
        <v>86</v>
      </c>
      <c r="E2081" s="11" t="s">
        <v>8432</v>
      </c>
      <c r="F2081" s="11" t="s">
        <v>8433</v>
      </c>
      <c r="G2081" s="11" t="s">
        <v>89</v>
      </c>
      <c r="H2081" s="11" t="s">
        <v>90</v>
      </c>
      <c r="I2081" s="12">
        <v>2</v>
      </c>
      <c r="J2081" s="11" t="s">
        <v>91</v>
      </c>
      <c r="K2081" s="11" t="s">
        <v>92</v>
      </c>
      <c r="L2081" s="13">
        <v>120</v>
      </c>
      <c r="M2081" s="11" t="s">
        <v>89</v>
      </c>
      <c r="N2081" s="12">
        <v>1</v>
      </c>
      <c r="O2081" s="10" t="str">
        <f t="shared" si="620"/>
        <v/>
      </c>
      <c r="P2081" s="10" t="str">
        <f t="shared" si="630"/>
        <v/>
      </c>
      <c r="Q2081" s="10" t="str">
        <f t="shared" si="631"/>
        <v/>
      </c>
      <c r="R2081" s="10">
        <f t="shared" si="632"/>
        <v>16</v>
      </c>
      <c r="S2081" s="10" t="str">
        <f t="shared" si="633"/>
        <v/>
      </c>
      <c r="V2081" cm="1">
        <f t="array" ref="V2081">MIN(IFERROR(FIND(_xlfn.SEQUENCE(10,,CHAR(48)),F2081),""))</f>
        <v>8</v>
      </c>
      <c r="W2081" s="25" cm="1">
        <f t="array" ref="W2081">MIN(IFERROR(FIND(_xlfn.SEQUENCE(10,,CHAR(48)),B2081),""))</f>
        <v>9</v>
      </c>
      <c r="X2081" s="10">
        <f t="shared" si="621"/>
        <v>15</v>
      </c>
      <c r="Y2081" s="17" t="str">
        <f t="shared" si="622"/>
        <v xml:space="preserve">POINCON </v>
      </c>
      <c r="Z2081" s="10" t="str">
        <f t="shared" si="623"/>
        <v>312_2469</v>
      </c>
      <c r="AA2081" s="10" t="str">
        <f t="shared" si="624"/>
        <v>312_2469</v>
      </c>
      <c r="AB2081" s="10" t="str">
        <f t="shared" si="625"/>
        <v>2 C 2 A</v>
      </c>
      <c r="AC2081" s="14">
        <f t="shared" si="626"/>
        <v>2</v>
      </c>
      <c r="AD2081" s="10" t="str">
        <f t="shared" si="627"/>
        <v>312_2469 / 29063570</v>
      </c>
      <c r="AE2081" s="10" t="str">
        <f t="shared" si="628"/>
        <v>29063570</v>
      </c>
      <c r="AG2081" s="10" t="str">
        <f t="shared" si="629"/>
        <v>312_2469</v>
      </c>
      <c r="AH2081" s="10" t="str">
        <f t="shared" si="634"/>
        <v xml:space="preserve">POINCON </v>
      </c>
      <c r="AI2081" s="10" t="str">
        <f t="shared" si="635"/>
        <v>2 C 2 A</v>
      </c>
      <c r="AJ2081" s="10" t="str">
        <f t="shared" si="636"/>
        <v>29063570</v>
      </c>
    </row>
    <row r="2082" spans="1:36" ht="15" x14ac:dyDescent="0.25">
      <c r="A2082" s="11" t="s">
        <v>8424</v>
      </c>
      <c r="B2082" s="11" t="s">
        <v>8425</v>
      </c>
      <c r="C2082" s="11" t="s">
        <v>85</v>
      </c>
      <c r="D2082" s="11" t="s">
        <v>86</v>
      </c>
      <c r="E2082" s="11" t="s">
        <v>8422</v>
      </c>
      <c r="F2082" s="11" t="s">
        <v>8426</v>
      </c>
      <c r="G2082" s="11" t="s">
        <v>89</v>
      </c>
      <c r="H2082" s="11" t="s">
        <v>90</v>
      </c>
      <c r="I2082" s="12">
        <v>1</v>
      </c>
      <c r="J2082" s="11" t="s">
        <v>91</v>
      </c>
      <c r="K2082" s="11" t="s">
        <v>92</v>
      </c>
      <c r="L2082" s="13">
        <v>180</v>
      </c>
      <c r="M2082" s="11" t="s">
        <v>89</v>
      </c>
      <c r="N2082" s="12">
        <v>1</v>
      </c>
      <c r="O2082" s="10" t="str">
        <f t="shared" si="620"/>
        <v/>
      </c>
      <c r="P2082" s="10" t="str">
        <f t="shared" si="630"/>
        <v/>
      </c>
      <c r="Q2082" s="10" t="str">
        <f t="shared" si="631"/>
        <v/>
      </c>
      <c r="R2082" s="10">
        <f t="shared" si="632"/>
        <v>16</v>
      </c>
      <c r="S2082" s="10" t="str">
        <f t="shared" si="633"/>
        <v/>
      </c>
      <c r="V2082" cm="1">
        <f t="array" ref="V2082">MIN(IFERROR(FIND(_xlfn.SEQUENCE(10,,CHAR(48)),F2082),""))</f>
        <v>8</v>
      </c>
      <c r="W2082" s="25" cm="1">
        <f t="array" ref="W2082">MIN(IFERROR(FIND(_xlfn.SEQUENCE(10,,CHAR(48)),B2082),""))</f>
        <v>9</v>
      </c>
      <c r="X2082" s="10">
        <f t="shared" si="621"/>
        <v>15</v>
      </c>
      <c r="Y2082" s="17" t="str">
        <f t="shared" si="622"/>
        <v xml:space="preserve">MATRICE </v>
      </c>
      <c r="Z2082" s="10" t="str">
        <f t="shared" si="623"/>
        <v>312_2468</v>
      </c>
      <c r="AA2082" s="10" t="str">
        <f t="shared" si="624"/>
        <v>312_2468</v>
      </c>
      <c r="AB2082" s="10" t="str">
        <f t="shared" si="625"/>
        <v>2 C 2 B</v>
      </c>
      <c r="AC2082" s="14">
        <f t="shared" si="626"/>
        <v>1</v>
      </c>
      <c r="AD2082" s="10" t="str">
        <f t="shared" si="627"/>
        <v>312_2468 / 29063568</v>
      </c>
      <c r="AE2082" s="10" t="str">
        <f t="shared" si="628"/>
        <v>29063568</v>
      </c>
      <c r="AG2082" s="10" t="str">
        <f t="shared" si="629"/>
        <v>312_2468</v>
      </c>
      <c r="AH2082" s="10" t="str">
        <f t="shared" si="634"/>
        <v xml:space="preserve">MATRICE </v>
      </c>
      <c r="AI2082" s="10" t="str">
        <f t="shared" si="635"/>
        <v>2 C 2 B</v>
      </c>
      <c r="AJ2082" s="10" t="str">
        <f t="shared" si="636"/>
        <v>29063568</v>
      </c>
    </row>
    <row r="2083" spans="1:36" ht="15" x14ac:dyDescent="0.25">
      <c r="A2083" s="11" t="s">
        <v>8420</v>
      </c>
      <c r="B2083" s="11" t="s">
        <v>8421</v>
      </c>
      <c r="C2083" s="11" t="s">
        <v>85</v>
      </c>
      <c r="D2083" s="11" t="s">
        <v>86</v>
      </c>
      <c r="E2083" s="11" t="s">
        <v>8422</v>
      </c>
      <c r="F2083" s="11" t="s">
        <v>8423</v>
      </c>
      <c r="G2083" s="11" t="s">
        <v>89</v>
      </c>
      <c r="H2083" s="11" t="s">
        <v>90</v>
      </c>
      <c r="I2083" s="12">
        <v>4</v>
      </c>
      <c r="J2083" s="11" t="s">
        <v>91</v>
      </c>
      <c r="K2083" s="11" t="s">
        <v>92</v>
      </c>
      <c r="L2083" s="13">
        <v>200</v>
      </c>
      <c r="M2083" s="11" t="s">
        <v>89</v>
      </c>
      <c r="N2083" s="12">
        <v>1</v>
      </c>
      <c r="O2083" s="10" t="str">
        <f t="shared" si="620"/>
        <v/>
      </c>
      <c r="P2083" s="10" t="str">
        <f t="shared" si="630"/>
        <v/>
      </c>
      <c r="Q2083" s="10" t="str">
        <f t="shared" si="631"/>
        <v/>
      </c>
      <c r="R2083" s="10">
        <f t="shared" si="632"/>
        <v>15</v>
      </c>
      <c r="S2083" s="10" t="str">
        <f t="shared" si="633"/>
        <v/>
      </c>
      <c r="V2083" cm="1">
        <f t="array" ref="V2083">MIN(IFERROR(FIND(_xlfn.SEQUENCE(10,,CHAR(48)),F2083),""))</f>
        <v>8</v>
      </c>
      <c r="W2083" s="25" cm="1">
        <f t="array" ref="W2083">MIN(IFERROR(FIND(_xlfn.SEQUENCE(10,,CHAR(48)),B2083),""))</f>
        <v>8</v>
      </c>
      <c r="X2083" s="10">
        <f t="shared" si="621"/>
        <v>15</v>
      </c>
      <c r="Y2083" s="17" t="str">
        <f t="shared" si="622"/>
        <v xml:space="preserve">INSERT </v>
      </c>
      <c r="Z2083" s="10" t="str">
        <f t="shared" si="623"/>
        <v>312_2470</v>
      </c>
      <c r="AA2083" s="10" t="str">
        <f t="shared" si="624"/>
        <v>312_2470</v>
      </c>
      <c r="AB2083" s="10" t="str">
        <f t="shared" si="625"/>
        <v>2 C 2 B</v>
      </c>
      <c r="AC2083" s="14">
        <f t="shared" si="626"/>
        <v>4</v>
      </c>
      <c r="AD2083" s="10" t="str">
        <f t="shared" si="627"/>
        <v>312_2470 / 29063567</v>
      </c>
      <c r="AE2083" s="10" t="str">
        <f t="shared" si="628"/>
        <v>29063567</v>
      </c>
      <c r="AF2083" s="10" t="str">
        <f>IFERROR(FIND("~",B2083),"")</f>
        <v/>
      </c>
      <c r="AG2083" s="10" t="str">
        <f t="shared" si="629"/>
        <v>312_2470</v>
      </c>
      <c r="AH2083" s="10" t="str">
        <f t="shared" si="634"/>
        <v xml:space="preserve">INSERT </v>
      </c>
      <c r="AI2083" s="10" t="str">
        <f t="shared" si="635"/>
        <v>2 C 2 B</v>
      </c>
      <c r="AJ2083" s="10" t="str">
        <f t="shared" si="636"/>
        <v>29063567</v>
      </c>
    </row>
    <row r="2084" spans="1:36" ht="15" x14ac:dyDescent="0.25">
      <c r="A2084" s="11" t="s">
        <v>6982</v>
      </c>
      <c r="B2084" s="11" t="s">
        <v>6983</v>
      </c>
      <c r="C2084" s="11" t="s">
        <v>85</v>
      </c>
      <c r="D2084" s="11" t="s">
        <v>86</v>
      </c>
      <c r="E2084" s="11" t="s">
        <v>6775</v>
      </c>
      <c r="F2084" s="11" t="s">
        <v>6984</v>
      </c>
      <c r="G2084" s="11" t="s">
        <v>89</v>
      </c>
      <c r="H2084" s="11" t="s">
        <v>90</v>
      </c>
      <c r="I2084" s="12">
        <v>3</v>
      </c>
      <c r="J2084" s="11" t="s">
        <v>91</v>
      </c>
      <c r="K2084" s="11" t="s">
        <v>92</v>
      </c>
      <c r="L2084" s="13">
        <v>190</v>
      </c>
      <c r="M2084" s="11" t="s">
        <v>89</v>
      </c>
      <c r="N2084" s="12">
        <v>1</v>
      </c>
      <c r="O2084" s="10" t="str">
        <f t="shared" si="620"/>
        <v/>
      </c>
      <c r="P2084" s="10">
        <f t="shared" si="630"/>
        <v>17</v>
      </c>
      <c r="Q2084" s="10" t="str">
        <f t="shared" si="631"/>
        <v/>
      </c>
      <c r="R2084" s="10">
        <f t="shared" si="632"/>
        <v>28</v>
      </c>
      <c r="S2084" s="10" t="str">
        <f t="shared" si="633"/>
        <v/>
      </c>
      <c r="V2084" cm="1">
        <f t="array" ref="V2084">MIN(IFERROR(FIND(_xlfn.SEQUENCE(10,,CHAR(48)),F2084),""))</f>
        <v>8</v>
      </c>
      <c r="W2084" s="25" cm="1">
        <f t="array" ref="W2084">MIN(IFERROR(FIND(_xlfn.SEQUENCE(10,,CHAR(48)),B2084),""))</f>
        <v>21</v>
      </c>
      <c r="X2084" s="10">
        <f t="shared" si="621"/>
        <v>15</v>
      </c>
      <c r="Y2084" s="17" t="str">
        <f t="shared" si="622"/>
        <v xml:space="preserve">Poinçon EMBOUTI </v>
      </c>
      <c r="Z2084" s="10" t="str">
        <f t="shared" si="623"/>
        <v>312_2885</v>
      </c>
      <c r="AA2084" s="10" t="str">
        <f t="shared" si="624"/>
        <v>312_2885</v>
      </c>
      <c r="AB2084" s="10" t="str">
        <f t="shared" si="625"/>
        <v>2 C 2 C</v>
      </c>
      <c r="AC2084" s="14">
        <f t="shared" si="626"/>
        <v>3</v>
      </c>
      <c r="AD2084" s="10" t="str">
        <f t="shared" si="627"/>
        <v>312_2885 / 29065696</v>
      </c>
      <c r="AE2084" s="10" t="str">
        <f t="shared" si="628"/>
        <v>29065696</v>
      </c>
      <c r="AG2084" s="10" t="str">
        <f t="shared" si="629"/>
        <v>312_2885</v>
      </c>
      <c r="AH2084" s="10" t="str">
        <f t="shared" si="634"/>
        <v xml:space="preserve">Poinçon EMBOUTI </v>
      </c>
      <c r="AI2084" s="10" t="str">
        <f t="shared" si="635"/>
        <v>2 C 2 C</v>
      </c>
      <c r="AJ2084" s="10" t="str">
        <f t="shared" si="636"/>
        <v>29065696</v>
      </c>
    </row>
    <row r="2085" spans="1:36" ht="15" x14ac:dyDescent="0.25">
      <c r="A2085" s="11" t="s">
        <v>6773</v>
      </c>
      <c r="B2085" s="11" t="s">
        <v>6774</v>
      </c>
      <c r="C2085" s="11" t="s">
        <v>85</v>
      </c>
      <c r="D2085" s="11" t="s">
        <v>86</v>
      </c>
      <c r="E2085" s="11" t="s">
        <v>6775</v>
      </c>
      <c r="F2085" s="11" t="s">
        <v>6776</v>
      </c>
      <c r="G2085" s="11" t="s">
        <v>89</v>
      </c>
      <c r="H2085" s="11" t="s">
        <v>90</v>
      </c>
      <c r="I2085" s="12">
        <v>2</v>
      </c>
      <c r="J2085" s="11" t="s">
        <v>91</v>
      </c>
      <c r="K2085" s="11" t="s">
        <v>92</v>
      </c>
      <c r="L2085" s="13">
        <v>120</v>
      </c>
      <c r="M2085" s="11" t="s">
        <v>89</v>
      </c>
      <c r="N2085" s="12">
        <v>1</v>
      </c>
      <c r="O2085" s="10" t="str">
        <f t="shared" si="620"/>
        <v/>
      </c>
      <c r="P2085" s="10" t="str">
        <f t="shared" si="630"/>
        <v/>
      </c>
      <c r="Q2085" s="10" t="str">
        <f t="shared" si="631"/>
        <v/>
      </c>
      <c r="R2085" s="10">
        <f t="shared" si="632"/>
        <v>16</v>
      </c>
      <c r="S2085" s="10" t="str">
        <f t="shared" si="633"/>
        <v/>
      </c>
      <c r="V2085" cm="1">
        <f t="array" ref="V2085">MIN(IFERROR(FIND(_xlfn.SEQUENCE(10,,CHAR(48)),F2085),""))</f>
        <v>8</v>
      </c>
      <c r="W2085" s="25" cm="1">
        <f t="array" ref="W2085">MIN(IFERROR(FIND(_xlfn.SEQUENCE(10,,CHAR(48)),B2085),""))</f>
        <v>9</v>
      </c>
      <c r="X2085" s="10">
        <f t="shared" si="621"/>
        <v>15</v>
      </c>
      <c r="Y2085" s="17" t="str">
        <f t="shared" si="622"/>
        <v xml:space="preserve">POINCON </v>
      </c>
      <c r="Z2085" s="10" t="str">
        <f t="shared" si="623"/>
        <v>312_2117</v>
      </c>
      <c r="AA2085" s="10" t="str">
        <f t="shared" si="624"/>
        <v>312_2117</v>
      </c>
      <c r="AB2085" s="10" t="str">
        <f t="shared" si="625"/>
        <v>2 C 2 C</v>
      </c>
      <c r="AC2085" s="14">
        <f t="shared" si="626"/>
        <v>2</v>
      </c>
      <c r="AD2085" s="10" t="str">
        <f t="shared" si="627"/>
        <v>312_2117 / 29063400</v>
      </c>
      <c r="AE2085" s="10" t="str">
        <f t="shared" si="628"/>
        <v>29063400</v>
      </c>
      <c r="AG2085" s="10" t="str">
        <f t="shared" si="629"/>
        <v>312_2117</v>
      </c>
      <c r="AH2085" s="10" t="str">
        <f t="shared" si="634"/>
        <v xml:space="preserve">POINCON </v>
      </c>
      <c r="AI2085" s="10" t="str">
        <f t="shared" si="635"/>
        <v>2 C 2 C</v>
      </c>
      <c r="AJ2085" s="10" t="str">
        <f t="shared" si="636"/>
        <v>29063400</v>
      </c>
    </row>
    <row r="2086" spans="1:36" ht="15" x14ac:dyDescent="0.25">
      <c r="A2086" s="11" t="s">
        <v>8081</v>
      </c>
      <c r="B2086" s="11" t="s">
        <v>8082</v>
      </c>
      <c r="C2086" s="11" t="s">
        <v>85</v>
      </c>
      <c r="D2086" s="11" t="s">
        <v>86</v>
      </c>
      <c r="E2086" s="11" t="s">
        <v>8083</v>
      </c>
      <c r="F2086" s="11" t="s">
        <v>8084</v>
      </c>
      <c r="G2086" s="11" t="s">
        <v>89</v>
      </c>
      <c r="H2086" s="11" t="s">
        <v>90</v>
      </c>
      <c r="I2086" s="12">
        <v>3</v>
      </c>
      <c r="J2086" s="11" t="s">
        <v>91</v>
      </c>
      <c r="K2086" s="11" t="s">
        <v>92</v>
      </c>
      <c r="L2086" s="13">
        <v>120</v>
      </c>
      <c r="M2086" s="11" t="s">
        <v>89</v>
      </c>
      <c r="N2086" s="12">
        <v>1</v>
      </c>
      <c r="O2086" s="10" t="str">
        <f t="shared" si="620"/>
        <v/>
      </c>
      <c r="P2086" s="10" t="str">
        <f t="shared" si="630"/>
        <v/>
      </c>
      <c r="Q2086" s="10" t="str">
        <f t="shared" si="631"/>
        <v/>
      </c>
      <c r="R2086" s="10">
        <f t="shared" si="632"/>
        <v>16</v>
      </c>
      <c r="S2086" s="10" t="str">
        <f t="shared" si="633"/>
        <v/>
      </c>
      <c r="V2086" cm="1">
        <f t="array" ref="V2086">MIN(IFERROR(FIND(_xlfn.SEQUENCE(10,,CHAR(48)),F2086),""))</f>
        <v>8</v>
      </c>
      <c r="W2086" s="25" cm="1">
        <f t="array" ref="W2086">MIN(IFERROR(FIND(_xlfn.SEQUENCE(10,,CHAR(48)),B2086),""))</f>
        <v>9</v>
      </c>
      <c r="X2086" s="10">
        <f t="shared" si="621"/>
        <v>15</v>
      </c>
      <c r="Y2086" s="17" t="str">
        <f t="shared" si="622"/>
        <v xml:space="preserve">POINCON </v>
      </c>
      <c r="Z2086" s="10" t="str">
        <f t="shared" si="623"/>
        <v>312_0622</v>
      </c>
      <c r="AA2086" s="10" t="str">
        <f t="shared" si="624"/>
        <v>312_0622</v>
      </c>
      <c r="AB2086" s="10" t="str">
        <f t="shared" si="625"/>
        <v>2 C 2 D</v>
      </c>
      <c r="AC2086" s="14">
        <f t="shared" si="626"/>
        <v>3</v>
      </c>
      <c r="AD2086" s="10" t="str">
        <f t="shared" si="627"/>
        <v>312_0622 / 29063412</v>
      </c>
      <c r="AE2086" s="10" t="str">
        <f t="shared" si="628"/>
        <v>29063412</v>
      </c>
      <c r="AG2086" s="10" t="str">
        <f t="shared" si="629"/>
        <v>312_0622</v>
      </c>
      <c r="AH2086" s="10" t="str">
        <f t="shared" si="634"/>
        <v xml:space="preserve">POINCON </v>
      </c>
      <c r="AI2086" s="10" t="str">
        <f t="shared" si="635"/>
        <v>2 C 2 D</v>
      </c>
      <c r="AJ2086" s="10" t="str">
        <f t="shared" si="636"/>
        <v>29063412</v>
      </c>
    </row>
    <row r="2087" spans="1:36" ht="15" x14ac:dyDescent="0.25">
      <c r="A2087" s="11" t="s">
        <v>8440</v>
      </c>
      <c r="B2087" s="11" t="s">
        <v>8441</v>
      </c>
      <c r="C2087" s="11" t="s">
        <v>85</v>
      </c>
      <c r="D2087" s="11" t="s">
        <v>86</v>
      </c>
      <c r="E2087" s="11" t="s">
        <v>8442</v>
      </c>
      <c r="F2087" s="11" t="s">
        <v>8443</v>
      </c>
      <c r="G2087" s="11" t="s">
        <v>89</v>
      </c>
      <c r="H2087" s="11" t="s">
        <v>90</v>
      </c>
      <c r="I2087" s="12">
        <v>7</v>
      </c>
      <c r="J2087" s="11" t="s">
        <v>91</v>
      </c>
      <c r="K2087" s="11" t="s">
        <v>92</v>
      </c>
      <c r="L2087" s="13">
        <v>24.4</v>
      </c>
      <c r="M2087" s="11" t="s">
        <v>89</v>
      </c>
      <c r="N2087" s="12">
        <v>1</v>
      </c>
      <c r="O2087" s="10" t="str">
        <f t="shared" si="620"/>
        <v/>
      </c>
      <c r="P2087" s="10" t="str">
        <f t="shared" si="630"/>
        <v/>
      </c>
      <c r="Q2087" s="10" t="str">
        <f t="shared" si="631"/>
        <v/>
      </c>
      <c r="R2087" s="10">
        <f t="shared" si="632"/>
        <v>16</v>
      </c>
      <c r="S2087" s="10" t="str">
        <f t="shared" si="633"/>
        <v/>
      </c>
      <c r="V2087" cm="1">
        <f t="array" ref="V2087">MIN(IFERROR(FIND(_xlfn.SEQUENCE(10,,CHAR(48)),F2087),""))</f>
        <v>8</v>
      </c>
      <c r="W2087" s="25" cm="1">
        <f t="array" ref="W2087">MIN(IFERROR(FIND(_xlfn.SEQUENCE(10,,CHAR(48)),B2087),""))</f>
        <v>9</v>
      </c>
      <c r="X2087" s="10">
        <f t="shared" si="621"/>
        <v>15</v>
      </c>
      <c r="Y2087" s="17" t="str">
        <f t="shared" si="622"/>
        <v xml:space="preserve">POINCON </v>
      </c>
      <c r="Z2087" s="10" t="str">
        <f t="shared" si="623"/>
        <v>312_1723</v>
      </c>
      <c r="AA2087" s="10" t="str">
        <f t="shared" si="624"/>
        <v>312_1723</v>
      </c>
      <c r="AB2087" s="10" t="str">
        <f t="shared" si="625"/>
        <v>2 C 2 E</v>
      </c>
      <c r="AC2087" s="14">
        <f t="shared" si="626"/>
        <v>7</v>
      </c>
      <c r="AD2087" s="10" t="str">
        <f t="shared" si="627"/>
        <v>312_1723 / 29063580</v>
      </c>
      <c r="AE2087" s="10" t="str">
        <f t="shared" si="628"/>
        <v>29063580</v>
      </c>
      <c r="AG2087" s="10" t="str">
        <f t="shared" si="629"/>
        <v>312_1723</v>
      </c>
      <c r="AH2087" s="10" t="str">
        <f t="shared" si="634"/>
        <v xml:space="preserve">POINCON </v>
      </c>
      <c r="AI2087" s="10" t="str">
        <f t="shared" si="635"/>
        <v>2 C 2 E</v>
      </c>
      <c r="AJ2087" s="10" t="str">
        <f t="shared" si="636"/>
        <v>29063580</v>
      </c>
    </row>
    <row r="2088" spans="1:36" ht="15" x14ac:dyDescent="0.25">
      <c r="A2088" s="11" t="s">
        <v>5544</v>
      </c>
      <c r="B2088" s="11" t="s">
        <v>5545</v>
      </c>
      <c r="C2088" s="11" t="s">
        <v>85</v>
      </c>
      <c r="D2088" s="11" t="s">
        <v>86</v>
      </c>
      <c r="E2088" s="11" t="s">
        <v>5531</v>
      </c>
      <c r="F2088" s="11" t="s">
        <v>5546</v>
      </c>
      <c r="G2088" s="11" t="s">
        <v>89</v>
      </c>
      <c r="H2088" s="11" t="s">
        <v>90</v>
      </c>
      <c r="I2088" s="12">
        <v>13</v>
      </c>
      <c r="J2088" s="11" t="s">
        <v>91</v>
      </c>
      <c r="K2088" s="11" t="s">
        <v>92</v>
      </c>
      <c r="L2088" s="13">
        <v>46</v>
      </c>
      <c r="M2088" s="11" t="s">
        <v>89</v>
      </c>
      <c r="N2088" s="12">
        <v>1</v>
      </c>
      <c r="O2088" s="10" t="str">
        <f t="shared" si="620"/>
        <v/>
      </c>
      <c r="P2088" s="10" t="str">
        <f t="shared" si="630"/>
        <v/>
      </c>
      <c r="Q2088" s="10" t="str">
        <f t="shared" si="631"/>
        <v/>
      </c>
      <c r="R2088" s="10">
        <f t="shared" si="632"/>
        <v>20</v>
      </c>
      <c r="S2088" s="10" t="str">
        <f t="shared" si="633"/>
        <v/>
      </c>
      <c r="V2088" cm="1">
        <f t="array" ref="V2088">MIN(IFERROR(FIND(_xlfn.SEQUENCE(10,,CHAR(48)),F2088),""))</f>
        <v>8</v>
      </c>
      <c r="W2088" s="25" cm="1">
        <f t="array" ref="W2088">MIN(IFERROR(FIND(_xlfn.SEQUENCE(10,,CHAR(48)),B2088),""))</f>
        <v>13</v>
      </c>
      <c r="X2088" s="10">
        <f t="shared" si="621"/>
        <v>15</v>
      </c>
      <c r="Y2088" s="17" t="str">
        <f t="shared" si="622"/>
        <v xml:space="preserve">DEVETISSEUR </v>
      </c>
      <c r="Z2088" s="10" t="str">
        <f t="shared" si="623"/>
        <v>312_1308</v>
      </c>
      <c r="AA2088" s="10" t="str">
        <f t="shared" si="624"/>
        <v>312_1308</v>
      </c>
      <c r="AB2088" s="10" t="str">
        <f t="shared" si="625"/>
        <v>2 C 2 F</v>
      </c>
      <c r="AC2088" s="14">
        <f t="shared" si="626"/>
        <v>13</v>
      </c>
      <c r="AD2088" s="10" t="str">
        <f t="shared" si="627"/>
        <v>312_1308 / 29063578</v>
      </c>
      <c r="AE2088" s="10" t="str">
        <f t="shared" si="628"/>
        <v>29063578</v>
      </c>
      <c r="AG2088" s="10" t="str">
        <f t="shared" si="629"/>
        <v>312_1308</v>
      </c>
      <c r="AH2088" s="10" t="str">
        <f t="shared" si="634"/>
        <v xml:space="preserve">DEVETISSEUR </v>
      </c>
      <c r="AI2088" s="10" t="str">
        <f t="shared" si="635"/>
        <v>2 C 2 F</v>
      </c>
      <c r="AJ2088" s="10" t="str">
        <f t="shared" si="636"/>
        <v>29063578</v>
      </c>
    </row>
    <row r="2089" spans="1:36" ht="15" x14ac:dyDescent="0.25">
      <c r="A2089" s="11" t="s">
        <v>5529</v>
      </c>
      <c r="B2089" s="11" t="s">
        <v>5530</v>
      </c>
      <c r="C2089" s="11" t="s">
        <v>85</v>
      </c>
      <c r="D2089" s="11" t="s">
        <v>86</v>
      </c>
      <c r="E2089" s="11" t="s">
        <v>5531</v>
      </c>
      <c r="F2089" s="11" t="s">
        <v>5532</v>
      </c>
      <c r="G2089" s="11" t="s">
        <v>89</v>
      </c>
      <c r="H2089" s="11" t="s">
        <v>90</v>
      </c>
      <c r="I2089" s="12">
        <v>4</v>
      </c>
      <c r="J2089" s="11" t="s">
        <v>91</v>
      </c>
      <c r="K2089" s="11" t="s">
        <v>92</v>
      </c>
      <c r="L2089" s="13">
        <v>29.6</v>
      </c>
      <c r="M2089" s="11" t="s">
        <v>89</v>
      </c>
      <c r="N2089" s="12">
        <v>1</v>
      </c>
      <c r="O2089" s="10" t="str">
        <f t="shared" si="620"/>
        <v/>
      </c>
      <c r="P2089" s="10" t="str">
        <f t="shared" si="630"/>
        <v/>
      </c>
      <c r="Q2089" s="10" t="str">
        <f t="shared" si="631"/>
        <v/>
      </c>
      <c r="R2089" s="10">
        <f t="shared" si="632"/>
        <v>29</v>
      </c>
      <c r="S2089" s="10" t="str">
        <f t="shared" si="633"/>
        <v/>
      </c>
      <c r="V2089" cm="1">
        <f t="array" ref="V2089">MIN(IFERROR(FIND(_xlfn.SEQUENCE(10,,CHAR(48)),F2089),""))</f>
        <v>8</v>
      </c>
      <c r="W2089" s="25" cm="1">
        <f t="array" ref="W2089">MIN(IFERROR(FIND(_xlfn.SEQUENCE(10,,CHAR(48)),B2089),""))</f>
        <v>19</v>
      </c>
      <c r="X2089" s="10">
        <f t="shared" si="621"/>
        <v>15</v>
      </c>
      <c r="Y2089" s="17" t="str">
        <f t="shared" si="622"/>
        <v>POINCON RETREINT Ø</v>
      </c>
      <c r="Z2089" s="10" t="str">
        <f t="shared" si="623"/>
        <v>312 1307</v>
      </c>
      <c r="AA2089" s="10" t="str">
        <f t="shared" si="624"/>
        <v>312 1307</v>
      </c>
      <c r="AB2089" s="10" t="str">
        <f t="shared" si="625"/>
        <v>2 C 2 F</v>
      </c>
      <c r="AC2089" s="14">
        <f t="shared" si="626"/>
        <v>4</v>
      </c>
      <c r="AD2089" s="10" t="str">
        <f t="shared" si="627"/>
        <v>312 1307 / 29063459</v>
      </c>
      <c r="AE2089" s="10" t="str">
        <f t="shared" si="628"/>
        <v>29063459</v>
      </c>
      <c r="AG2089" s="10" t="str">
        <f t="shared" si="629"/>
        <v>312 1307</v>
      </c>
      <c r="AH2089" s="10" t="str">
        <f t="shared" si="634"/>
        <v>POINCON RETREINT Ø</v>
      </c>
      <c r="AI2089" s="10" t="str">
        <f t="shared" si="635"/>
        <v>2 C 2 F</v>
      </c>
      <c r="AJ2089" s="10" t="str">
        <f t="shared" si="636"/>
        <v>29063459</v>
      </c>
    </row>
    <row r="2090" spans="1:36" ht="15" x14ac:dyDescent="0.25">
      <c r="A2090" s="11" t="s">
        <v>5779</v>
      </c>
      <c r="B2090" s="11" t="s">
        <v>5780</v>
      </c>
      <c r="C2090" s="11" t="s">
        <v>85</v>
      </c>
      <c r="D2090" s="11" t="s">
        <v>86</v>
      </c>
      <c r="E2090" s="11" t="s">
        <v>5781</v>
      </c>
      <c r="F2090" s="11" t="s">
        <v>5782</v>
      </c>
      <c r="G2090" s="11" t="s">
        <v>89</v>
      </c>
      <c r="H2090" s="11" t="s">
        <v>90</v>
      </c>
      <c r="I2090" s="12">
        <v>5</v>
      </c>
      <c r="J2090" s="11" t="s">
        <v>91</v>
      </c>
      <c r="K2090" s="11" t="s">
        <v>92</v>
      </c>
      <c r="L2090" s="13">
        <v>60</v>
      </c>
      <c r="M2090" s="11" t="s">
        <v>89</v>
      </c>
      <c r="N2090" s="12">
        <v>1</v>
      </c>
      <c r="O2090" s="10" t="str">
        <f t="shared" si="620"/>
        <v/>
      </c>
      <c r="P2090" s="10">
        <f t="shared" si="630"/>
        <v>22</v>
      </c>
      <c r="Q2090" s="10" t="str">
        <f t="shared" si="631"/>
        <v/>
      </c>
      <c r="R2090" s="10">
        <f t="shared" si="632"/>
        <v>33</v>
      </c>
      <c r="S2090" s="10" t="str">
        <f t="shared" si="633"/>
        <v/>
      </c>
      <c r="V2090" cm="1">
        <f t="array" ref="V2090">MIN(IFERROR(FIND(_xlfn.SEQUENCE(10,,CHAR(48)),F2090),""))</f>
        <v>8</v>
      </c>
      <c r="W2090" s="25" cm="1">
        <f t="array" ref="W2090">MIN(IFERROR(FIND(_xlfn.SEQUENCE(10,,CHAR(48)),B2090),""))</f>
        <v>26</v>
      </c>
      <c r="X2090" s="10">
        <f t="shared" si="621"/>
        <v>15</v>
      </c>
      <c r="Y2090" s="17" t="str">
        <f t="shared" si="622"/>
        <v xml:space="preserve">Dévêtisseur RETREINT </v>
      </c>
      <c r="Z2090" s="10" t="str">
        <f t="shared" si="623"/>
        <v>312_2171</v>
      </c>
      <c r="AA2090" s="10" t="str">
        <f t="shared" si="624"/>
        <v>312_2171</v>
      </c>
      <c r="AB2090" s="10" t="str">
        <f t="shared" si="625"/>
        <v>2 C 2 G</v>
      </c>
      <c r="AC2090" s="14">
        <f t="shared" si="626"/>
        <v>5</v>
      </c>
      <c r="AD2090" s="10" t="str">
        <f t="shared" si="627"/>
        <v>312_2171 / 29065275</v>
      </c>
      <c r="AE2090" s="10" t="str">
        <f t="shared" si="628"/>
        <v>29065275</v>
      </c>
      <c r="AG2090" s="10" t="str">
        <f t="shared" si="629"/>
        <v>312_2171</v>
      </c>
      <c r="AH2090" s="10" t="str">
        <f t="shared" si="634"/>
        <v xml:space="preserve">Dévêtisseur RETREINT </v>
      </c>
      <c r="AI2090" s="10" t="str">
        <f t="shared" si="635"/>
        <v>2 C 2 G</v>
      </c>
      <c r="AJ2090" s="10" t="str">
        <f t="shared" si="636"/>
        <v>29065275</v>
      </c>
    </row>
    <row r="2091" spans="1:36" ht="15" x14ac:dyDescent="0.25">
      <c r="A2091" s="11" t="s">
        <v>8352</v>
      </c>
      <c r="B2091" s="11" t="s">
        <v>8353</v>
      </c>
      <c r="C2091" s="11" t="s">
        <v>85</v>
      </c>
      <c r="D2091" s="11" t="s">
        <v>86</v>
      </c>
      <c r="E2091" s="11" t="s">
        <v>5781</v>
      </c>
      <c r="F2091" s="11" t="s">
        <v>8354</v>
      </c>
      <c r="G2091" s="11" t="s">
        <v>89</v>
      </c>
      <c r="H2091" s="11" t="s">
        <v>90</v>
      </c>
      <c r="I2091" s="12">
        <v>5</v>
      </c>
      <c r="J2091" s="11" t="s">
        <v>91</v>
      </c>
      <c r="K2091" s="11" t="s">
        <v>92</v>
      </c>
      <c r="L2091" s="13">
        <v>32.6</v>
      </c>
      <c r="M2091" s="11" t="s">
        <v>89</v>
      </c>
      <c r="N2091" s="12">
        <v>1</v>
      </c>
      <c r="O2091" s="10" t="str">
        <f t="shared" si="620"/>
        <v/>
      </c>
      <c r="P2091" s="10" t="str">
        <f t="shared" si="630"/>
        <v/>
      </c>
      <c r="Q2091" s="10" t="str">
        <f t="shared" si="631"/>
        <v/>
      </c>
      <c r="R2091" s="10">
        <f t="shared" si="632"/>
        <v>37</v>
      </c>
      <c r="S2091" s="10" t="str">
        <f t="shared" si="633"/>
        <v/>
      </c>
      <c r="V2091" cm="1">
        <f t="array" ref="V2091">MIN(IFERROR(FIND(_xlfn.SEQUENCE(10,,CHAR(48)),F2091),""))</f>
        <v>8</v>
      </c>
      <c r="W2091" s="25" cm="1">
        <f t="array" ref="W2091">MIN(IFERROR(FIND(_xlfn.SEQUENCE(10,,CHAR(48)),B2091),""))</f>
        <v>27</v>
      </c>
      <c r="X2091" s="10">
        <f t="shared" si="621"/>
        <v>15</v>
      </c>
      <c r="Y2091" s="17" t="str">
        <f t="shared" si="622"/>
        <v>POINCON EBAUCHE RETREINT Ø</v>
      </c>
      <c r="Z2091" s="10" t="str">
        <f t="shared" si="623"/>
        <v>312 2223</v>
      </c>
      <c r="AA2091" s="10" t="str">
        <f t="shared" si="624"/>
        <v>312 2223</v>
      </c>
      <c r="AB2091" s="10" t="str">
        <f t="shared" si="625"/>
        <v>2 C 2 G</v>
      </c>
      <c r="AC2091" s="14">
        <f t="shared" si="626"/>
        <v>5</v>
      </c>
      <c r="AD2091" s="10" t="str">
        <f t="shared" si="627"/>
        <v>312 2223 / 29063458</v>
      </c>
      <c r="AE2091" s="10" t="str">
        <f t="shared" si="628"/>
        <v>29063458</v>
      </c>
      <c r="AG2091" s="10" t="str">
        <f t="shared" si="629"/>
        <v>312 2223</v>
      </c>
      <c r="AH2091" s="10" t="str">
        <f t="shared" si="634"/>
        <v>POINCON EBAUCHE RETREINT Ø</v>
      </c>
      <c r="AI2091" s="10" t="str">
        <f t="shared" si="635"/>
        <v>2 C 2 G</v>
      </c>
      <c r="AJ2091" s="10" t="str">
        <f t="shared" si="636"/>
        <v>29063458</v>
      </c>
    </row>
    <row r="2092" spans="1:36" ht="15" x14ac:dyDescent="0.25">
      <c r="A2092" s="11" t="s">
        <v>6166</v>
      </c>
      <c r="B2092" s="11" t="s">
        <v>6167</v>
      </c>
      <c r="C2092" s="11" t="s">
        <v>85</v>
      </c>
      <c r="D2092" s="11" t="s">
        <v>86</v>
      </c>
      <c r="E2092" s="11" t="s">
        <v>4761</v>
      </c>
      <c r="F2092" s="11" t="s">
        <v>6168</v>
      </c>
      <c r="G2092" s="11" t="s">
        <v>89</v>
      </c>
      <c r="H2092" s="11" t="s">
        <v>90</v>
      </c>
      <c r="I2092" s="12">
        <v>0</v>
      </c>
      <c r="J2092" s="11" t="s">
        <v>91</v>
      </c>
      <c r="K2092" s="11" t="s">
        <v>92</v>
      </c>
      <c r="L2092" s="13">
        <v>180</v>
      </c>
      <c r="M2092" s="11" t="s">
        <v>89</v>
      </c>
      <c r="N2092" s="12">
        <v>1</v>
      </c>
      <c r="O2092" s="10" t="str">
        <f t="shared" si="620"/>
        <v/>
      </c>
      <c r="P2092" s="10" t="str">
        <f t="shared" si="630"/>
        <v/>
      </c>
      <c r="Q2092" s="10" t="str">
        <f t="shared" si="631"/>
        <v/>
      </c>
      <c r="R2092" s="10">
        <f t="shared" si="632"/>
        <v>39</v>
      </c>
      <c r="S2092" s="10" t="str">
        <f t="shared" si="633"/>
        <v/>
      </c>
      <c r="V2092" cm="1">
        <f t="array" ref="V2092">MIN(IFERROR(FIND(_xlfn.SEQUENCE(10,,CHAR(48)),F2092),""))</f>
        <v>8</v>
      </c>
      <c r="W2092" s="25" cm="1">
        <f t="array" ref="W2092">MIN(IFERROR(FIND(_xlfn.SEQUENCE(10,,CHAR(48)),B2092),""))</f>
        <v>19</v>
      </c>
      <c r="X2092" s="10">
        <f t="shared" si="621"/>
        <v>15</v>
      </c>
      <c r="Y2092" s="17" t="str">
        <f t="shared" si="622"/>
        <v>POINCON RETREINT Ø</v>
      </c>
      <c r="Z2092" s="10" t="str">
        <f t="shared" si="623"/>
        <v>312_2356</v>
      </c>
      <c r="AA2092" s="10" t="str">
        <f t="shared" si="624"/>
        <v>312_2356</v>
      </c>
      <c r="AB2092" s="10" t="str">
        <f t="shared" si="625"/>
        <v>2 C 2 H</v>
      </c>
      <c r="AC2092" s="14">
        <f t="shared" si="626"/>
        <v>0</v>
      </c>
      <c r="AD2092" s="10" t="str">
        <f t="shared" si="627"/>
        <v>312_2356 / 29063455</v>
      </c>
      <c r="AE2092" s="10" t="str">
        <f t="shared" si="628"/>
        <v>29063455</v>
      </c>
      <c r="AG2092" s="10" t="str">
        <f t="shared" si="629"/>
        <v>312_2356</v>
      </c>
      <c r="AH2092" s="10" t="str">
        <f t="shared" si="634"/>
        <v>POINCON RETREINT Ø</v>
      </c>
      <c r="AI2092" s="10" t="str">
        <f t="shared" si="635"/>
        <v>2 C 2 H</v>
      </c>
      <c r="AJ2092" s="10" t="str">
        <f t="shared" si="636"/>
        <v>29063455</v>
      </c>
    </row>
    <row r="2093" spans="1:36" ht="15" x14ac:dyDescent="0.25">
      <c r="A2093" s="11" t="s">
        <v>4759</v>
      </c>
      <c r="B2093" s="11" t="s">
        <v>4760</v>
      </c>
      <c r="C2093" s="11" t="s">
        <v>85</v>
      </c>
      <c r="D2093" s="11" t="s">
        <v>86</v>
      </c>
      <c r="E2093" s="11" t="s">
        <v>4761</v>
      </c>
      <c r="F2093" s="11" t="s">
        <v>4762</v>
      </c>
      <c r="G2093" s="11" t="s">
        <v>89</v>
      </c>
      <c r="H2093" s="11" t="s">
        <v>90</v>
      </c>
      <c r="I2093" s="12">
        <v>2</v>
      </c>
      <c r="J2093" s="11" t="s">
        <v>91</v>
      </c>
      <c r="K2093" s="11" t="s">
        <v>92</v>
      </c>
      <c r="L2093" s="13">
        <v>100</v>
      </c>
      <c r="M2093" s="11" t="s">
        <v>89</v>
      </c>
      <c r="N2093" s="12">
        <v>1</v>
      </c>
      <c r="O2093" s="10" t="str">
        <f t="shared" si="620"/>
        <v/>
      </c>
      <c r="P2093" s="10" t="str">
        <f t="shared" si="630"/>
        <v/>
      </c>
      <c r="Q2093" s="10" t="str">
        <f t="shared" si="631"/>
        <v/>
      </c>
      <c r="R2093" s="10">
        <f t="shared" si="632"/>
        <v>16</v>
      </c>
      <c r="S2093" s="10" t="str">
        <f t="shared" si="633"/>
        <v/>
      </c>
      <c r="V2093" cm="1">
        <f t="array" ref="V2093">MIN(IFERROR(FIND(_xlfn.SEQUENCE(10,,CHAR(48)),F2093),""))</f>
        <v>8</v>
      </c>
      <c r="W2093" s="25" cm="1">
        <f t="array" ref="W2093">MIN(IFERROR(FIND(_xlfn.SEQUENCE(10,,CHAR(48)),B2093),""))</f>
        <v>9</v>
      </c>
      <c r="X2093" s="10">
        <f t="shared" si="621"/>
        <v>15</v>
      </c>
      <c r="Y2093" s="17" t="str">
        <f t="shared" si="622"/>
        <v xml:space="preserve">POINCON </v>
      </c>
      <c r="Z2093" s="10" t="str">
        <f t="shared" si="623"/>
        <v>312_1140</v>
      </c>
      <c r="AA2093" s="10" t="str">
        <f t="shared" si="624"/>
        <v>312_1140</v>
      </c>
      <c r="AB2093" s="10" t="str">
        <f t="shared" si="625"/>
        <v>2 C 2 H</v>
      </c>
      <c r="AC2093" s="14">
        <f t="shared" si="626"/>
        <v>2</v>
      </c>
      <c r="AD2093" s="10" t="str">
        <f t="shared" si="627"/>
        <v>312_1140 / 29063168</v>
      </c>
      <c r="AE2093" s="10" t="str">
        <f t="shared" si="628"/>
        <v>29063168</v>
      </c>
      <c r="AG2093" s="10" t="str">
        <f t="shared" si="629"/>
        <v>312_1140</v>
      </c>
      <c r="AH2093" s="10" t="str">
        <f t="shared" si="634"/>
        <v xml:space="preserve">POINCON </v>
      </c>
      <c r="AI2093" s="10" t="str">
        <f t="shared" si="635"/>
        <v>2 C 2 H</v>
      </c>
      <c r="AJ2093" s="10" t="str">
        <f t="shared" si="636"/>
        <v>29063168</v>
      </c>
    </row>
    <row r="2094" spans="1:36" ht="15" x14ac:dyDescent="0.25">
      <c r="A2094" s="11" t="s">
        <v>4939</v>
      </c>
      <c r="B2094" s="11" t="s">
        <v>4940</v>
      </c>
      <c r="C2094" s="11" t="s">
        <v>85</v>
      </c>
      <c r="D2094" s="11" t="s">
        <v>86</v>
      </c>
      <c r="E2094" s="11" t="s">
        <v>4761</v>
      </c>
      <c r="F2094" s="11" t="s">
        <v>4941</v>
      </c>
      <c r="G2094" s="11" t="s">
        <v>89</v>
      </c>
      <c r="H2094" s="11" t="s">
        <v>90</v>
      </c>
      <c r="I2094" s="12">
        <v>9</v>
      </c>
      <c r="J2094" s="11" t="s">
        <v>91</v>
      </c>
      <c r="K2094" s="11" t="s">
        <v>92</v>
      </c>
      <c r="L2094" s="13">
        <v>34.5</v>
      </c>
      <c r="M2094" s="11" t="s">
        <v>89</v>
      </c>
      <c r="N2094" s="12">
        <v>1</v>
      </c>
      <c r="O2094" s="10" t="str">
        <f t="shared" si="620"/>
        <v/>
      </c>
      <c r="P2094" s="10" t="str">
        <f t="shared" si="630"/>
        <v/>
      </c>
      <c r="Q2094" s="10" t="str">
        <f t="shared" si="631"/>
        <v/>
      </c>
      <c r="R2094" s="10">
        <f t="shared" si="632"/>
        <v>20</v>
      </c>
      <c r="S2094" s="10" t="str">
        <f t="shared" si="633"/>
        <v/>
      </c>
      <c r="V2094" cm="1">
        <f t="array" ref="V2094">MIN(IFERROR(FIND(_xlfn.SEQUENCE(10,,CHAR(48)),F2094),""))</f>
        <v>8</v>
      </c>
      <c r="W2094" s="25" cm="1">
        <f t="array" ref="W2094">MIN(IFERROR(FIND(_xlfn.SEQUENCE(10,,CHAR(48)),B2094),""))</f>
        <v>13</v>
      </c>
      <c r="X2094" s="10">
        <f t="shared" si="621"/>
        <v>15</v>
      </c>
      <c r="Y2094" s="17" t="str">
        <f t="shared" si="622"/>
        <v xml:space="preserve">DEVETISSEUR </v>
      </c>
      <c r="Z2094" s="10" t="str">
        <f t="shared" si="623"/>
        <v>312_0262</v>
      </c>
      <c r="AA2094" s="10" t="str">
        <f t="shared" si="624"/>
        <v>312_0262</v>
      </c>
      <c r="AB2094" s="10" t="str">
        <f t="shared" si="625"/>
        <v>2 C 2 H</v>
      </c>
      <c r="AC2094" s="14">
        <f t="shared" si="626"/>
        <v>9</v>
      </c>
      <c r="AD2094" s="10" t="str">
        <f t="shared" si="627"/>
        <v>312_0262 / 29063582</v>
      </c>
      <c r="AE2094" s="10" t="str">
        <f t="shared" si="628"/>
        <v>29063582</v>
      </c>
      <c r="AG2094" s="10" t="str">
        <f t="shared" si="629"/>
        <v>312_0262</v>
      </c>
      <c r="AH2094" s="10" t="str">
        <f t="shared" si="634"/>
        <v xml:space="preserve">DEVETISSEUR </v>
      </c>
      <c r="AI2094" s="10" t="str">
        <f t="shared" si="635"/>
        <v>2 C 2 H</v>
      </c>
      <c r="AJ2094" s="10" t="str">
        <f t="shared" si="636"/>
        <v>29063582</v>
      </c>
    </row>
    <row r="2095" spans="1:36" ht="15" x14ac:dyDescent="0.25">
      <c r="A2095" s="11" t="s">
        <v>5859</v>
      </c>
      <c r="B2095" s="11" t="s">
        <v>5860</v>
      </c>
      <c r="C2095" s="11" t="s">
        <v>85</v>
      </c>
      <c r="D2095" s="11" t="s">
        <v>86</v>
      </c>
      <c r="E2095" s="11" t="s">
        <v>5718</v>
      </c>
      <c r="F2095" s="11" t="s">
        <v>5861</v>
      </c>
      <c r="G2095" s="11" t="s">
        <v>89</v>
      </c>
      <c r="H2095" s="11" t="s">
        <v>90</v>
      </c>
      <c r="I2095" s="12">
        <v>2</v>
      </c>
      <c r="J2095" s="11" t="s">
        <v>91</v>
      </c>
      <c r="K2095" s="11" t="s">
        <v>92</v>
      </c>
      <c r="L2095" s="13">
        <v>190</v>
      </c>
      <c r="M2095" s="11" t="s">
        <v>89</v>
      </c>
      <c r="N2095" s="12">
        <v>1</v>
      </c>
      <c r="O2095" s="10" t="str">
        <f t="shared" si="620"/>
        <v/>
      </c>
      <c r="P2095" s="10">
        <f t="shared" si="630"/>
        <v>18</v>
      </c>
      <c r="Q2095" s="10" t="str">
        <f t="shared" si="631"/>
        <v/>
      </c>
      <c r="R2095" s="10">
        <f t="shared" si="632"/>
        <v>29</v>
      </c>
      <c r="S2095" s="10" t="str">
        <f t="shared" si="633"/>
        <v/>
      </c>
      <c r="V2095" cm="1">
        <f t="array" ref="V2095">MIN(IFERROR(FIND(_xlfn.SEQUENCE(10,,CHAR(48)),F2095),""))</f>
        <v>8</v>
      </c>
      <c r="W2095" s="25" cm="1">
        <f t="array" ref="W2095">MIN(IFERROR(FIND(_xlfn.SEQUENCE(10,,CHAR(48)),B2095),""))</f>
        <v>22</v>
      </c>
      <c r="X2095" s="10">
        <f t="shared" si="621"/>
        <v>15</v>
      </c>
      <c r="Y2095" s="17" t="str">
        <f t="shared" si="622"/>
        <v xml:space="preserve">Poinçon RETREINT </v>
      </c>
      <c r="Z2095" s="10" t="str">
        <f t="shared" si="623"/>
        <v>312_2891</v>
      </c>
      <c r="AA2095" s="10" t="str">
        <f t="shared" si="624"/>
        <v>312_2891</v>
      </c>
      <c r="AB2095" s="10" t="str">
        <f t="shared" si="625"/>
        <v>2 C 2 I</v>
      </c>
      <c r="AC2095" s="14">
        <f t="shared" si="626"/>
        <v>2</v>
      </c>
      <c r="AD2095" s="10" t="str">
        <f t="shared" si="627"/>
        <v>312_2891 / 29065583</v>
      </c>
      <c r="AE2095" s="10" t="str">
        <f t="shared" si="628"/>
        <v>29065583</v>
      </c>
      <c r="AG2095" s="10" t="str">
        <f t="shared" si="629"/>
        <v>312_2891</v>
      </c>
      <c r="AH2095" s="10" t="str">
        <f t="shared" si="634"/>
        <v xml:space="preserve">Poinçon RETREINT </v>
      </c>
      <c r="AI2095" s="10" t="str">
        <f t="shared" si="635"/>
        <v>2 C 2 I</v>
      </c>
      <c r="AJ2095" s="10" t="str">
        <f t="shared" si="636"/>
        <v>29065583</v>
      </c>
    </row>
    <row r="2096" spans="1:36" ht="15" x14ac:dyDescent="0.25">
      <c r="A2096" s="11" t="s">
        <v>5716</v>
      </c>
      <c r="B2096" s="11" t="s">
        <v>5717</v>
      </c>
      <c r="C2096" s="11" t="s">
        <v>85</v>
      </c>
      <c r="D2096" s="11" t="s">
        <v>86</v>
      </c>
      <c r="E2096" s="11" t="s">
        <v>5718</v>
      </c>
      <c r="F2096" s="11" t="s">
        <v>5719</v>
      </c>
      <c r="G2096" s="11" t="s">
        <v>89</v>
      </c>
      <c r="H2096" s="11" t="s">
        <v>90</v>
      </c>
      <c r="I2096" s="12">
        <v>5</v>
      </c>
      <c r="J2096" s="11" t="s">
        <v>91</v>
      </c>
      <c r="K2096" s="11" t="s">
        <v>92</v>
      </c>
      <c r="L2096" s="13">
        <v>25</v>
      </c>
      <c r="M2096" s="11" t="s">
        <v>89</v>
      </c>
      <c r="N2096" s="12">
        <v>1</v>
      </c>
      <c r="O2096" s="10" t="str">
        <f t="shared" si="620"/>
        <v/>
      </c>
      <c r="P2096" s="10" t="str">
        <f t="shared" si="630"/>
        <v/>
      </c>
      <c r="Q2096" s="10" t="str">
        <f t="shared" si="631"/>
        <v/>
      </c>
      <c r="R2096" s="10">
        <f t="shared" si="632"/>
        <v>20</v>
      </c>
      <c r="S2096" s="10" t="str">
        <f t="shared" si="633"/>
        <v/>
      </c>
      <c r="V2096" cm="1">
        <f t="array" ref="V2096">MIN(IFERROR(FIND(_xlfn.SEQUENCE(10,,CHAR(48)),F2096),""))</f>
        <v>8</v>
      </c>
      <c r="W2096" s="25" cm="1">
        <f t="array" ref="W2096">MIN(IFERROR(FIND(_xlfn.SEQUENCE(10,,CHAR(48)),B2096),""))</f>
        <v>13</v>
      </c>
      <c r="X2096" s="10">
        <f t="shared" si="621"/>
        <v>15</v>
      </c>
      <c r="Y2096" s="17" t="str">
        <f t="shared" si="622"/>
        <v xml:space="preserve">DEVETISSEUR </v>
      </c>
      <c r="Z2096" s="10" t="str">
        <f t="shared" si="623"/>
        <v>312_2172</v>
      </c>
      <c r="AA2096" s="10" t="str">
        <f t="shared" si="624"/>
        <v>312_2172</v>
      </c>
      <c r="AB2096" s="10" t="str">
        <f t="shared" si="625"/>
        <v>2 C 2 I</v>
      </c>
      <c r="AC2096" s="14">
        <f t="shared" si="626"/>
        <v>5</v>
      </c>
      <c r="AD2096" s="10" t="str">
        <f t="shared" si="627"/>
        <v>312_2172 / 29063523</v>
      </c>
      <c r="AE2096" s="10" t="str">
        <f t="shared" si="628"/>
        <v>29063523</v>
      </c>
      <c r="AG2096" s="10" t="str">
        <f t="shared" si="629"/>
        <v>312_2172</v>
      </c>
      <c r="AH2096" s="10" t="str">
        <f t="shared" si="634"/>
        <v xml:space="preserve">DEVETISSEUR </v>
      </c>
      <c r="AI2096" s="10" t="str">
        <f t="shared" si="635"/>
        <v>2 C 2 I</v>
      </c>
      <c r="AJ2096" s="10" t="str">
        <f t="shared" si="636"/>
        <v>29063523</v>
      </c>
    </row>
    <row r="2097" spans="1:36" ht="15" x14ac:dyDescent="0.25">
      <c r="A2097" s="11" t="s">
        <v>8349</v>
      </c>
      <c r="B2097" s="11" t="s">
        <v>8350</v>
      </c>
      <c r="C2097" s="11" t="s">
        <v>85</v>
      </c>
      <c r="D2097" s="11" t="s">
        <v>86</v>
      </c>
      <c r="E2097" s="11" t="s">
        <v>5718</v>
      </c>
      <c r="F2097" s="11" t="s">
        <v>8351</v>
      </c>
      <c r="G2097" s="11" t="s">
        <v>89</v>
      </c>
      <c r="H2097" s="11" t="s">
        <v>90</v>
      </c>
      <c r="I2097" s="12">
        <v>9</v>
      </c>
      <c r="J2097" s="11" t="s">
        <v>91</v>
      </c>
      <c r="K2097" s="11" t="s">
        <v>92</v>
      </c>
      <c r="L2097" s="13">
        <v>32.6</v>
      </c>
      <c r="M2097" s="11" t="s">
        <v>89</v>
      </c>
      <c r="N2097" s="12">
        <v>1</v>
      </c>
      <c r="O2097" s="10" t="str">
        <f t="shared" si="620"/>
        <v/>
      </c>
      <c r="P2097" s="10" t="str">
        <f t="shared" si="630"/>
        <v/>
      </c>
      <c r="Q2097" s="10" t="str">
        <f t="shared" si="631"/>
        <v/>
      </c>
      <c r="R2097" s="10">
        <f t="shared" si="632"/>
        <v>37</v>
      </c>
      <c r="S2097" s="10" t="str">
        <f t="shared" si="633"/>
        <v/>
      </c>
      <c r="V2097" cm="1">
        <f t="array" ref="V2097">MIN(IFERROR(FIND(_xlfn.SEQUENCE(10,,CHAR(48)),F2097),""))</f>
        <v>8</v>
      </c>
      <c r="W2097" s="25" cm="1">
        <f t="array" ref="W2097">MIN(IFERROR(FIND(_xlfn.SEQUENCE(10,,CHAR(48)),B2097),""))</f>
        <v>27</v>
      </c>
      <c r="X2097" s="10">
        <f t="shared" si="621"/>
        <v>15</v>
      </c>
      <c r="Y2097" s="17" t="str">
        <f t="shared" si="622"/>
        <v>POINCON EBAUCHE RETREINT Ø</v>
      </c>
      <c r="Z2097" s="10" t="str">
        <f t="shared" si="623"/>
        <v>312 2224</v>
      </c>
      <c r="AA2097" s="10" t="str">
        <f t="shared" si="624"/>
        <v>312 2224</v>
      </c>
      <c r="AB2097" s="10" t="str">
        <f t="shared" si="625"/>
        <v>2 C 2 I</v>
      </c>
      <c r="AC2097" s="14">
        <f t="shared" si="626"/>
        <v>9</v>
      </c>
      <c r="AD2097" s="10" t="str">
        <f t="shared" si="627"/>
        <v>312 2224 / 29063457</v>
      </c>
      <c r="AE2097" s="10" t="str">
        <f t="shared" si="628"/>
        <v>29063457</v>
      </c>
      <c r="AG2097" s="10" t="str">
        <f t="shared" si="629"/>
        <v>312 2224</v>
      </c>
      <c r="AH2097" s="10" t="str">
        <f t="shared" si="634"/>
        <v>POINCON EBAUCHE RETREINT Ø</v>
      </c>
      <c r="AI2097" s="10" t="str">
        <f t="shared" si="635"/>
        <v>2 C 2 I</v>
      </c>
      <c r="AJ2097" s="10" t="str">
        <f t="shared" si="636"/>
        <v>29063457</v>
      </c>
    </row>
    <row r="2098" spans="1:36" ht="15" x14ac:dyDescent="0.25">
      <c r="A2098" s="11" t="s">
        <v>8655</v>
      </c>
      <c r="B2098" s="11" t="s">
        <v>8656</v>
      </c>
      <c r="C2098" s="11" t="s">
        <v>85</v>
      </c>
      <c r="D2098" s="11" t="s">
        <v>86</v>
      </c>
      <c r="E2098" s="11" t="s">
        <v>7955</v>
      </c>
      <c r="F2098" s="11" t="s">
        <v>8657</v>
      </c>
      <c r="G2098" s="11" t="s">
        <v>89</v>
      </c>
      <c r="H2098" s="11" t="s">
        <v>90</v>
      </c>
      <c r="I2098" s="12">
        <v>2</v>
      </c>
      <c r="J2098" s="11" t="s">
        <v>91</v>
      </c>
      <c r="K2098" s="11" t="s">
        <v>92</v>
      </c>
      <c r="L2098" s="13">
        <v>32</v>
      </c>
      <c r="M2098" s="11" t="s">
        <v>89</v>
      </c>
      <c r="N2098" s="12">
        <v>1</v>
      </c>
      <c r="O2098" s="10" t="str">
        <f t="shared" si="620"/>
        <v/>
      </c>
      <c r="P2098" s="10" t="str">
        <f t="shared" si="630"/>
        <v/>
      </c>
      <c r="Q2098" s="10" t="str">
        <f t="shared" si="631"/>
        <v/>
      </c>
      <c r="R2098" s="10">
        <f t="shared" si="632"/>
        <v>20</v>
      </c>
      <c r="S2098" s="10" t="str">
        <f t="shared" si="633"/>
        <v/>
      </c>
      <c r="V2098" cm="1">
        <f t="array" ref="V2098">MIN(IFERROR(FIND(_xlfn.SEQUENCE(10,,CHAR(48)),F2098),""))</f>
        <v>8</v>
      </c>
      <c r="W2098" s="25" cm="1">
        <f t="array" ref="W2098">MIN(IFERROR(FIND(_xlfn.SEQUENCE(10,,CHAR(48)),B2098),""))</f>
        <v>13</v>
      </c>
      <c r="X2098" s="10">
        <f t="shared" si="621"/>
        <v>15</v>
      </c>
      <c r="Y2098" s="17" t="str">
        <f t="shared" si="622"/>
        <v xml:space="preserve">DEVETISSEUR </v>
      </c>
      <c r="Z2098" s="10" t="str">
        <f t="shared" si="623"/>
        <v>312_2584</v>
      </c>
      <c r="AA2098" s="10" t="str">
        <f t="shared" si="624"/>
        <v>312_2584</v>
      </c>
      <c r="AB2098" s="10" t="str">
        <f t="shared" si="625"/>
        <v>2 C 2 J</v>
      </c>
      <c r="AC2098" s="14">
        <f t="shared" si="626"/>
        <v>2</v>
      </c>
      <c r="AD2098" s="10" t="str">
        <f t="shared" si="627"/>
        <v>312_2584 / 29063730</v>
      </c>
      <c r="AE2098" s="10" t="str">
        <f t="shared" si="628"/>
        <v>29063730</v>
      </c>
      <c r="AG2098" s="10" t="str">
        <f t="shared" si="629"/>
        <v>312_2584</v>
      </c>
      <c r="AH2098" s="10" t="str">
        <f t="shared" si="634"/>
        <v xml:space="preserve">DEVETISSEUR </v>
      </c>
      <c r="AI2098" s="10" t="str">
        <f t="shared" si="635"/>
        <v>2 C 2 J</v>
      </c>
      <c r="AJ2098" s="10" t="str">
        <f t="shared" si="636"/>
        <v>29063730</v>
      </c>
    </row>
    <row r="2099" spans="1:36" ht="15" x14ac:dyDescent="0.25">
      <c r="A2099" s="11" t="s">
        <v>7953</v>
      </c>
      <c r="B2099" s="11" t="s">
        <v>7954</v>
      </c>
      <c r="C2099" s="11" t="s">
        <v>85</v>
      </c>
      <c r="D2099" s="11" t="s">
        <v>86</v>
      </c>
      <c r="E2099" s="11" t="s">
        <v>7955</v>
      </c>
      <c r="F2099" s="11" t="s">
        <v>502</v>
      </c>
      <c r="G2099" s="11" t="s">
        <v>89</v>
      </c>
      <c r="H2099" s="11" t="s">
        <v>90</v>
      </c>
      <c r="I2099" s="12">
        <v>4</v>
      </c>
      <c r="J2099" s="11" t="s">
        <v>91</v>
      </c>
      <c r="K2099" s="11" t="s">
        <v>92</v>
      </c>
      <c r="L2099" s="13">
        <v>110</v>
      </c>
      <c r="M2099" s="11" t="s">
        <v>89</v>
      </c>
      <c r="N2099" s="12">
        <v>1</v>
      </c>
      <c r="O2099" s="10" t="str">
        <f t="shared" si="620"/>
        <v/>
      </c>
      <c r="P2099" s="10" t="str">
        <f t="shared" si="630"/>
        <v/>
      </c>
      <c r="Q2099" s="10" t="str">
        <f t="shared" si="631"/>
        <v/>
      </c>
      <c r="R2099" s="10">
        <f t="shared" si="632"/>
        <v>36</v>
      </c>
      <c r="S2099" s="10" t="str">
        <f t="shared" si="633"/>
        <v/>
      </c>
      <c r="V2099" cm="1">
        <f t="array" ref="V2099">MIN(IFERROR(FIND(_xlfn.SEQUENCE(10,,CHAR(48)),F2099),""))</f>
        <v>8</v>
      </c>
      <c r="W2099" s="25" cm="1">
        <f t="array" ref="W2099">MIN(IFERROR(FIND(_xlfn.SEQUENCE(10,,CHAR(48)),B2099),""))</f>
        <v>26</v>
      </c>
      <c r="X2099" s="10">
        <f t="shared" si="621"/>
        <v>15</v>
      </c>
      <c r="Y2099" s="17" t="str">
        <f t="shared" si="622"/>
        <v>DEVETISSEUR ETIRAGE DF D.</v>
      </c>
      <c r="Z2099" s="10" t="str">
        <f t="shared" si="623"/>
        <v>312_1385</v>
      </c>
      <c r="AA2099" s="10" t="str">
        <f t="shared" si="624"/>
        <v>312_1385</v>
      </c>
      <c r="AB2099" s="10" t="str">
        <f t="shared" si="625"/>
        <v>2 C 2 J</v>
      </c>
      <c r="AC2099" s="14">
        <f t="shared" si="626"/>
        <v>4</v>
      </c>
      <c r="AD2099" s="10" t="str">
        <f t="shared" si="627"/>
        <v>312_1385 / 29063463</v>
      </c>
      <c r="AE2099" s="10" t="str">
        <f t="shared" si="628"/>
        <v>29063463</v>
      </c>
      <c r="AG2099" s="10" t="str">
        <f t="shared" si="629"/>
        <v>312_1385</v>
      </c>
      <c r="AH2099" s="10" t="str">
        <f t="shared" si="634"/>
        <v>DEVETISSEUR ETIRAGE DF D.</v>
      </c>
      <c r="AI2099" s="10" t="str">
        <f t="shared" si="635"/>
        <v>2 C 2 J</v>
      </c>
      <c r="AJ2099" s="10" t="str">
        <f t="shared" si="636"/>
        <v>29063463</v>
      </c>
    </row>
    <row r="2100" spans="1:36" ht="15" x14ac:dyDescent="0.25">
      <c r="A2100" s="11" t="s">
        <v>8315</v>
      </c>
      <c r="B2100" s="11" t="s">
        <v>8316</v>
      </c>
      <c r="C2100" s="11" t="s">
        <v>85</v>
      </c>
      <c r="D2100" s="11" t="s">
        <v>86</v>
      </c>
      <c r="E2100" s="11" t="s">
        <v>7955</v>
      </c>
      <c r="F2100" s="11" t="s">
        <v>8317</v>
      </c>
      <c r="G2100" s="11" t="s">
        <v>89</v>
      </c>
      <c r="H2100" s="11" t="s">
        <v>90</v>
      </c>
      <c r="I2100" s="12">
        <v>6</v>
      </c>
      <c r="J2100" s="11" t="s">
        <v>91</v>
      </c>
      <c r="K2100" s="11" t="s">
        <v>92</v>
      </c>
      <c r="L2100" s="13">
        <v>42</v>
      </c>
      <c r="M2100" s="11" t="s">
        <v>89</v>
      </c>
      <c r="N2100" s="12">
        <v>1</v>
      </c>
      <c r="O2100" s="10" t="str">
        <f t="shared" si="620"/>
        <v/>
      </c>
      <c r="P2100" s="10" t="str">
        <f t="shared" si="630"/>
        <v/>
      </c>
      <c r="Q2100" s="10" t="str">
        <f t="shared" si="631"/>
        <v/>
      </c>
      <c r="R2100" s="10">
        <f t="shared" si="632"/>
        <v>20</v>
      </c>
      <c r="S2100" s="10" t="str">
        <f t="shared" si="633"/>
        <v/>
      </c>
      <c r="V2100" cm="1">
        <f t="array" ref="V2100">MIN(IFERROR(FIND(_xlfn.SEQUENCE(10,,CHAR(48)),F2100),""))</f>
        <v>8</v>
      </c>
      <c r="W2100" s="25" cm="1">
        <f t="array" ref="W2100">MIN(IFERROR(FIND(_xlfn.SEQUENCE(10,,CHAR(48)),B2100),""))</f>
        <v>13</v>
      </c>
      <c r="X2100" s="10">
        <f t="shared" si="621"/>
        <v>15</v>
      </c>
      <c r="Y2100" s="17" t="str">
        <f t="shared" si="622"/>
        <v xml:space="preserve">DEVETISSEUR </v>
      </c>
      <c r="Z2100" s="10" t="str">
        <f t="shared" si="623"/>
        <v>312_0242</v>
      </c>
      <c r="AA2100" s="10" t="str">
        <f t="shared" si="624"/>
        <v>312_0242</v>
      </c>
      <c r="AB2100" s="10" t="str">
        <f t="shared" si="625"/>
        <v>2 C 2 J</v>
      </c>
      <c r="AC2100" s="14">
        <f t="shared" si="626"/>
        <v>6</v>
      </c>
      <c r="AD2100" s="10" t="str">
        <f t="shared" si="627"/>
        <v>312_0242 / 29063397</v>
      </c>
      <c r="AE2100" s="10" t="str">
        <f t="shared" si="628"/>
        <v>29063397</v>
      </c>
      <c r="AG2100" s="10" t="str">
        <f t="shared" si="629"/>
        <v>312_0242</v>
      </c>
      <c r="AH2100" s="10" t="str">
        <f t="shared" si="634"/>
        <v xml:space="preserve">DEVETISSEUR </v>
      </c>
      <c r="AI2100" s="10" t="str">
        <f t="shared" si="635"/>
        <v>2 C 2 J</v>
      </c>
      <c r="AJ2100" s="10" t="str">
        <f t="shared" si="636"/>
        <v>29063397</v>
      </c>
    </row>
    <row r="2101" spans="1:36" ht="15" x14ac:dyDescent="0.25">
      <c r="A2101" s="11" t="s">
        <v>4883</v>
      </c>
      <c r="B2101" s="11" t="s">
        <v>4884</v>
      </c>
      <c r="C2101" s="11" t="s">
        <v>85</v>
      </c>
      <c r="D2101" s="11" t="s">
        <v>86</v>
      </c>
      <c r="E2101" s="11" t="s">
        <v>4885</v>
      </c>
      <c r="F2101" s="11" t="s">
        <v>4886</v>
      </c>
      <c r="G2101" s="11" t="s">
        <v>89</v>
      </c>
      <c r="H2101" s="11" t="s">
        <v>90</v>
      </c>
      <c r="I2101" s="12">
        <v>5</v>
      </c>
      <c r="J2101" s="11" t="s">
        <v>91</v>
      </c>
      <c r="K2101" s="11" t="s">
        <v>92</v>
      </c>
      <c r="L2101" s="13">
        <v>35</v>
      </c>
      <c r="M2101" s="11" t="s">
        <v>89</v>
      </c>
      <c r="N2101" s="12">
        <v>1</v>
      </c>
      <c r="O2101" s="10" t="str">
        <f t="shared" si="620"/>
        <v/>
      </c>
      <c r="P2101" s="10" t="str">
        <f t="shared" si="630"/>
        <v/>
      </c>
      <c r="Q2101" s="10" t="str">
        <f t="shared" si="631"/>
        <v/>
      </c>
      <c r="R2101" s="10">
        <f t="shared" si="632"/>
        <v>20</v>
      </c>
      <c r="S2101" s="10" t="str">
        <f t="shared" si="633"/>
        <v/>
      </c>
      <c r="V2101" cm="1">
        <f t="array" ref="V2101">MIN(IFERROR(FIND(_xlfn.SEQUENCE(10,,CHAR(48)),F2101),""))</f>
        <v>8</v>
      </c>
      <c r="W2101" s="25" cm="1">
        <f t="array" ref="W2101">MIN(IFERROR(FIND(_xlfn.SEQUENCE(10,,CHAR(48)),B2101),""))</f>
        <v>13</v>
      </c>
      <c r="X2101" s="10">
        <f t="shared" si="621"/>
        <v>15</v>
      </c>
      <c r="Y2101" s="17" t="str">
        <f t="shared" si="622"/>
        <v xml:space="preserve">DEVETISSEUR </v>
      </c>
      <c r="Z2101" s="10" t="str">
        <f t="shared" si="623"/>
        <v>312_1309</v>
      </c>
      <c r="AA2101" s="10" t="str">
        <f t="shared" si="624"/>
        <v>312_1309</v>
      </c>
      <c r="AB2101" s="10" t="str">
        <f t="shared" si="625"/>
        <v>2 C 2 K</v>
      </c>
      <c r="AC2101" s="14">
        <f t="shared" si="626"/>
        <v>5</v>
      </c>
      <c r="AD2101" s="10" t="str">
        <f t="shared" si="627"/>
        <v>312_1309 / 29063403</v>
      </c>
      <c r="AE2101" s="10" t="str">
        <f t="shared" si="628"/>
        <v>29063403</v>
      </c>
      <c r="AG2101" s="10" t="str">
        <f t="shared" si="629"/>
        <v>312_1309</v>
      </c>
      <c r="AH2101" s="10" t="str">
        <f t="shared" si="634"/>
        <v xml:space="preserve">DEVETISSEUR </v>
      </c>
      <c r="AI2101" s="10" t="str">
        <f t="shared" si="635"/>
        <v>2 C 2 K</v>
      </c>
      <c r="AJ2101" s="10" t="str">
        <f t="shared" si="636"/>
        <v>29063403</v>
      </c>
    </row>
    <row r="2102" spans="1:36" ht="15" x14ac:dyDescent="0.25">
      <c r="A2102" s="11" t="s">
        <v>7750</v>
      </c>
      <c r="B2102" s="11" t="s">
        <v>7751</v>
      </c>
      <c r="C2102" s="11" t="s">
        <v>85</v>
      </c>
      <c r="D2102" s="11" t="s">
        <v>86</v>
      </c>
      <c r="E2102" s="11" t="s">
        <v>4885</v>
      </c>
      <c r="F2102" s="11" t="s">
        <v>7752</v>
      </c>
      <c r="G2102" s="11" t="s">
        <v>89</v>
      </c>
      <c r="H2102" s="11" t="s">
        <v>90</v>
      </c>
      <c r="I2102" s="12">
        <v>8</v>
      </c>
      <c r="J2102" s="11" t="s">
        <v>91</v>
      </c>
      <c r="K2102" s="11" t="s">
        <v>92</v>
      </c>
      <c r="L2102" s="13">
        <v>40</v>
      </c>
      <c r="M2102" s="11" t="s">
        <v>89</v>
      </c>
      <c r="N2102" s="12">
        <v>1</v>
      </c>
      <c r="O2102" s="10" t="str">
        <f t="shared" si="620"/>
        <v/>
      </c>
      <c r="P2102" s="10" t="str">
        <f t="shared" si="630"/>
        <v/>
      </c>
      <c r="Q2102" s="10" t="str">
        <f t="shared" si="631"/>
        <v/>
      </c>
      <c r="R2102" s="10">
        <f t="shared" si="632"/>
        <v>36</v>
      </c>
      <c r="S2102" s="10" t="str">
        <f t="shared" si="633"/>
        <v/>
      </c>
      <c r="V2102" cm="1">
        <f t="array" ref="V2102">MIN(IFERROR(FIND(_xlfn.SEQUENCE(10,,CHAR(48)),F2102),""))</f>
        <v>8</v>
      </c>
      <c r="W2102" s="25" cm="1">
        <f t="array" ref="W2102">MIN(IFERROR(FIND(_xlfn.SEQUENCE(10,,CHAR(48)),B2102),""))</f>
        <v>26</v>
      </c>
      <c r="X2102" s="10">
        <f t="shared" si="621"/>
        <v>15</v>
      </c>
      <c r="Y2102" s="17" t="str">
        <f t="shared" si="622"/>
        <v>DEVETISSEUR ETIRAGE DF D.</v>
      </c>
      <c r="Z2102" s="10" t="str">
        <f t="shared" si="623"/>
        <v>312 1687</v>
      </c>
      <c r="AA2102" s="10" t="str">
        <f t="shared" si="624"/>
        <v>312 1687</v>
      </c>
      <c r="AB2102" s="10" t="str">
        <f t="shared" si="625"/>
        <v>2 C 2 K</v>
      </c>
      <c r="AC2102" s="14">
        <f t="shared" si="626"/>
        <v>8</v>
      </c>
      <c r="AD2102" s="10" t="str">
        <f t="shared" si="627"/>
        <v>312 1687 / 29063462</v>
      </c>
      <c r="AE2102" s="10" t="str">
        <f t="shared" si="628"/>
        <v>29063462</v>
      </c>
      <c r="AG2102" s="10" t="str">
        <f t="shared" si="629"/>
        <v>312 1687</v>
      </c>
      <c r="AH2102" s="10" t="str">
        <f t="shared" si="634"/>
        <v>DEVETISSEUR ETIRAGE DF D.</v>
      </c>
      <c r="AI2102" s="10" t="str">
        <f t="shared" si="635"/>
        <v>2 C 2 K</v>
      </c>
      <c r="AJ2102" s="10" t="str">
        <f t="shared" si="636"/>
        <v>29063462</v>
      </c>
    </row>
    <row r="2103" spans="1:36" ht="15" x14ac:dyDescent="0.25">
      <c r="A2103" s="11" t="s">
        <v>4993</v>
      </c>
      <c r="B2103" s="11" t="s">
        <v>4994</v>
      </c>
      <c r="C2103" s="11" t="s">
        <v>85</v>
      </c>
      <c r="D2103" s="11" t="s">
        <v>86</v>
      </c>
      <c r="E2103" s="11" t="s">
        <v>4788</v>
      </c>
      <c r="F2103" s="11" t="s">
        <v>4995</v>
      </c>
      <c r="G2103" s="11" t="s">
        <v>89</v>
      </c>
      <c r="H2103" s="11" t="s">
        <v>90</v>
      </c>
      <c r="I2103" s="12">
        <v>1</v>
      </c>
      <c r="J2103" s="11" t="s">
        <v>91</v>
      </c>
      <c r="K2103" s="11" t="s">
        <v>92</v>
      </c>
      <c r="L2103" s="13">
        <v>140</v>
      </c>
      <c r="M2103" s="11" t="s">
        <v>89</v>
      </c>
      <c r="N2103" s="12">
        <v>1</v>
      </c>
      <c r="O2103" s="10" t="str">
        <f t="shared" si="620"/>
        <v/>
      </c>
      <c r="P2103" s="10" t="str">
        <f t="shared" si="630"/>
        <v/>
      </c>
      <c r="Q2103" s="10" t="str">
        <f t="shared" si="631"/>
        <v/>
      </c>
      <c r="R2103" s="10">
        <f t="shared" si="632"/>
        <v>26</v>
      </c>
      <c r="S2103" s="10" t="str">
        <f t="shared" si="633"/>
        <v/>
      </c>
      <c r="V2103" cm="1">
        <f t="array" ref="V2103">MIN(IFERROR(FIND(_xlfn.SEQUENCE(10,,CHAR(48)),F2103),""))</f>
        <v>8</v>
      </c>
      <c r="W2103" s="25" cm="1">
        <f t="array" ref="W2103">MIN(IFERROR(FIND(_xlfn.SEQUENCE(10,,CHAR(48)),B2103),""))</f>
        <v>19</v>
      </c>
      <c r="X2103" s="10">
        <f t="shared" si="621"/>
        <v>15</v>
      </c>
      <c r="Y2103" s="17" t="str">
        <f t="shared" si="622"/>
        <v>SERRE FLAN ETIRAGE</v>
      </c>
      <c r="Z2103" s="10" t="str">
        <f t="shared" si="623"/>
        <v>312_2315</v>
      </c>
      <c r="AA2103" s="10" t="str">
        <f t="shared" si="624"/>
        <v>312_2315</v>
      </c>
      <c r="AB2103" s="10" t="str">
        <f t="shared" si="625"/>
        <v>2 C 2 L</v>
      </c>
      <c r="AC2103" s="14">
        <f t="shared" si="626"/>
        <v>1</v>
      </c>
      <c r="AD2103" s="10" t="str">
        <f t="shared" si="627"/>
        <v>312_2315 / 29063834</v>
      </c>
      <c r="AE2103" s="10" t="str">
        <f t="shared" si="628"/>
        <v>29063834</v>
      </c>
      <c r="AG2103" s="10" t="str">
        <f t="shared" si="629"/>
        <v>312_2315</v>
      </c>
      <c r="AH2103" s="10" t="str">
        <f t="shared" si="634"/>
        <v>SERRE FLAN ETIRAGE</v>
      </c>
      <c r="AI2103" s="10" t="str">
        <f t="shared" si="635"/>
        <v>2 C 2 L</v>
      </c>
      <c r="AJ2103" s="10" t="str">
        <f t="shared" si="636"/>
        <v>29063834</v>
      </c>
    </row>
    <row r="2104" spans="1:36" ht="15" x14ac:dyDescent="0.25">
      <c r="A2104" s="11" t="s">
        <v>4786</v>
      </c>
      <c r="B2104" s="11" t="s">
        <v>4787</v>
      </c>
      <c r="C2104" s="11" t="s">
        <v>85</v>
      </c>
      <c r="D2104" s="11" t="s">
        <v>86</v>
      </c>
      <c r="E2104" s="11" t="s">
        <v>4788</v>
      </c>
      <c r="F2104" s="11" t="s">
        <v>4789</v>
      </c>
      <c r="G2104" s="11" t="s">
        <v>89</v>
      </c>
      <c r="H2104" s="11" t="s">
        <v>90</v>
      </c>
      <c r="I2104" s="12">
        <v>3</v>
      </c>
      <c r="J2104" s="11" t="s">
        <v>91</v>
      </c>
      <c r="K2104" s="11" t="s">
        <v>92</v>
      </c>
      <c r="L2104" s="13">
        <v>120</v>
      </c>
      <c r="M2104" s="11" t="s">
        <v>89</v>
      </c>
      <c r="N2104" s="12">
        <v>1</v>
      </c>
      <c r="O2104" s="10" t="str">
        <f t="shared" si="620"/>
        <v/>
      </c>
      <c r="P2104" s="10" t="str">
        <f t="shared" si="630"/>
        <v/>
      </c>
      <c r="Q2104" s="10" t="str">
        <f t="shared" si="631"/>
        <v/>
      </c>
      <c r="R2104" s="10">
        <f t="shared" si="632"/>
        <v>19</v>
      </c>
      <c r="S2104" s="10" t="str">
        <f t="shared" si="633"/>
        <v/>
      </c>
      <c r="V2104" cm="1">
        <f t="array" ref="V2104">MIN(IFERROR(FIND(_xlfn.SEQUENCE(10,,CHAR(48)),F2104),""))</f>
        <v>8</v>
      </c>
      <c r="W2104" s="25" cm="1">
        <f t="array" ref="W2104">MIN(IFERROR(FIND(_xlfn.SEQUENCE(10,,CHAR(48)),B2104),""))</f>
        <v>12</v>
      </c>
      <c r="X2104" s="10">
        <f t="shared" si="621"/>
        <v>15</v>
      </c>
      <c r="Y2104" s="17" t="str">
        <f t="shared" si="622"/>
        <v xml:space="preserve">SERRE FLAN </v>
      </c>
      <c r="Z2104" s="10" t="str">
        <f t="shared" si="623"/>
        <v>312_1384</v>
      </c>
      <c r="AA2104" s="10" t="str">
        <f t="shared" si="624"/>
        <v>312_1384</v>
      </c>
      <c r="AB2104" s="10" t="str">
        <f t="shared" si="625"/>
        <v>2 C 2 L</v>
      </c>
      <c r="AC2104" s="14">
        <f t="shared" si="626"/>
        <v>3</v>
      </c>
      <c r="AD2104" s="10" t="str">
        <f t="shared" si="627"/>
        <v>312_1384 / 29063210</v>
      </c>
      <c r="AE2104" s="10" t="str">
        <f t="shared" si="628"/>
        <v>29063210</v>
      </c>
      <c r="AG2104" s="10" t="str">
        <f t="shared" si="629"/>
        <v>312_1384</v>
      </c>
      <c r="AH2104" s="10" t="str">
        <f t="shared" si="634"/>
        <v xml:space="preserve">SERRE FLAN </v>
      </c>
      <c r="AI2104" s="10" t="str">
        <f t="shared" si="635"/>
        <v>2 C 2 L</v>
      </c>
      <c r="AJ2104" s="10" t="str">
        <f t="shared" si="636"/>
        <v>29063210</v>
      </c>
    </row>
    <row r="2105" spans="1:36" ht="15" x14ac:dyDescent="0.25">
      <c r="A2105" s="11" t="s">
        <v>8141</v>
      </c>
      <c r="B2105" s="11" t="s">
        <v>8142</v>
      </c>
      <c r="C2105" s="11" t="s">
        <v>85</v>
      </c>
      <c r="D2105" s="11" t="s">
        <v>86</v>
      </c>
      <c r="E2105" s="11" t="s">
        <v>5247</v>
      </c>
      <c r="F2105" s="11" t="s">
        <v>8143</v>
      </c>
      <c r="G2105" s="11" t="s">
        <v>89</v>
      </c>
      <c r="H2105" s="11" t="s">
        <v>90</v>
      </c>
      <c r="I2105" s="12">
        <v>7</v>
      </c>
      <c r="J2105" s="11" t="s">
        <v>91</v>
      </c>
      <c r="K2105" s="11" t="s">
        <v>92</v>
      </c>
      <c r="L2105" s="13">
        <v>120</v>
      </c>
      <c r="M2105" s="11" t="s">
        <v>89</v>
      </c>
      <c r="N2105" s="12">
        <v>1</v>
      </c>
      <c r="O2105" s="10" t="str">
        <f t="shared" si="620"/>
        <v/>
      </c>
      <c r="P2105" s="10" t="str">
        <f t="shared" si="630"/>
        <v/>
      </c>
      <c r="Q2105" s="10" t="str">
        <f t="shared" si="631"/>
        <v/>
      </c>
      <c r="R2105" s="10">
        <f t="shared" si="632"/>
        <v>19</v>
      </c>
      <c r="S2105" s="10" t="str">
        <f t="shared" si="633"/>
        <v/>
      </c>
      <c r="V2105" cm="1">
        <f t="array" ref="V2105">MIN(IFERROR(FIND(_xlfn.SEQUENCE(10,,CHAR(48)),F2105),""))</f>
        <v>8</v>
      </c>
      <c r="W2105" s="25" cm="1">
        <f t="array" ref="W2105">MIN(IFERROR(FIND(_xlfn.SEQUENCE(10,,CHAR(48)),B2105),""))</f>
        <v>12</v>
      </c>
      <c r="X2105" s="10">
        <f t="shared" si="621"/>
        <v>15</v>
      </c>
      <c r="Y2105" s="17" t="str">
        <f t="shared" si="622"/>
        <v xml:space="preserve">SERRE FLAN </v>
      </c>
      <c r="Z2105" s="10" t="str">
        <f t="shared" si="623"/>
        <v>312_1688</v>
      </c>
      <c r="AA2105" s="10" t="str">
        <f t="shared" si="624"/>
        <v>312_1688</v>
      </c>
      <c r="AB2105" s="10" t="str">
        <f t="shared" si="625"/>
        <v>2 C 2 M</v>
      </c>
      <c r="AC2105" s="14">
        <f t="shared" si="626"/>
        <v>7</v>
      </c>
      <c r="AD2105" s="10" t="str">
        <f t="shared" si="627"/>
        <v>312_1688 / 29063155</v>
      </c>
      <c r="AE2105" s="10" t="str">
        <f t="shared" si="628"/>
        <v>29063155</v>
      </c>
      <c r="AG2105" s="10" t="str">
        <f t="shared" si="629"/>
        <v>312_1688</v>
      </c>
      <c r="AH2105" s="10" t="str">
        <f t="shared" si="634"/>
        <v xml:space="preserve">SERRE FLAN </v>
      </c>
      <c r="AI2105" s="10" t="str">
        <f t="shared" si="635"/>
        <v>2 C 2 M</v>
      </c>
      <c r="AJ2105" s="10" t="str">
        <f t="shared" si="636"/>
        <v>29063155</v>
      </c>
    </row>
    <row r="2106" spans="1:36" ht="15" x14ac:dyDescent="0.25">
      <c r="A2106" s="11" t="s">
        <v>5245</v>
      </c>
      <c r="B2106" s="11" t="s">
        <v>5246</v>
      </c>
      <c r="C2106" s="11" t="s">
        <v>85</v>
      </c>
      <c r="D2106" s="11" t="s">
        <v>86</v>
      </c>
      <c r="E2106" s="11" t="s">
        <v>5247</v>
      </c>
      <c r="F2106" s="11" t="s">
        <v>5248</v>
      </c>
      <c r="G2106" s="11" t="s">
        <v>89</v>
      </c>
      <c r="H2106" s="11" t="s">
        <v>90</v>
      </c>
      <c r="I2106" s="12">
        <v>6</v>
      </c>
      <c r="J2106" s="11" t="s">
        <v>91</v>
      </c>
      <c r="K2106" s="11" t="s">
        <v>92</v>
      </c>
      <c r="L2106" s="13">
        <v>110</v>
      </c>
      <c r="M2106" s="11" t="s">
        <v>89</v>
      </c>
      <c r="N2106" s="12">
        <v>1</v>
      </c>
      <c r="O2106" s="10" t="str">
        <f t="shared" si="620"/>
        <v/>
      </c>
      <c r="P2106" s="10" t="str">
        <f t="shared" si="630"/>
        <v/>
      </c>
      <c r="Q2106" s="10" t="str">
        <f t="shared" si="631"/>
        <v/>
      </c>
      <c r="R2106" s="10">
        <f t="shared" si="632"/>
        <v>22</v>
      </c>
      <c r="S2106" s="10" t="str">
        <f t="shared" si="633"/>
        <v/>
      </c>
      <c r="V2106" cm="1">
        <f t="array" ref="V2106">MIN(IFERROR(FIND(_xlfn.SEQUENCE(10,,CHAR(48)),F2106),""))</f>
        <v>8</v>
      </c>
      <c r="W2106" s="25" cm="1">
        <f t="array" ref="W2106">MIN(IFERROR(FIND(_xlfn.SEQUENCE(10,,CHAR(48)),B2106),""))</f>
        <v>15</v>
      </c>
      <c r="X2106" s="10">
        <f t="shared" si="621"/>
        <v>15</v>
      </c>
      <c r="Y2106" s="17" t="str">
        <f t="shared" si="622"/>
        <v>SERRE FLAN ACY</v>
      </c>
      <c r="Z2106" s="10" t="str">
        <f t="shared" si="623"/>
        <v>312_2055</v>
      </c>
      <c r="AA2106" s="10" t="str">
        <f t="shared" si="624"/>
        <v>312_2055</v>
      </c>
      <c r="AB2106" s="10" t="str">
        <f t="shared" si="625"/>
        <v>2 C 2 M</v>
      </c>
      <c r="AC2106" s="14">
        <f t="shared" si="626"/>
        <v>6</v>
      </c>
      <c r="AD2106" s="10" t="str">
        <f t="shared" si="627"/>
        <v>312_2055 / 29064135</v>
      </c>
      <c r="AE2106" s="10" t="str">
        <f t="shared" si="628"/>
        <v>29064135</v>
      </c>
      <c r="AG2106" s="10" t="str">
        <f t="shared" si="629"/>
        <v>312_2055</v>
      </c>
      <c r="AH2106" s="10" t="str">
        <f t="shared" si="634"/>
        <v>SERRE FLAN ACY</v>
      </c>
      <c r="AI2106" s="10" t="str">
        <f t="shared" si="635"/>
        <v>2 C 2 M</v>
      </c>
      <c r="AJ2106" s="10" t="str">
        <f t="shared" si="636"/>
        <v>29064135</v>
      </c>
    </row>
    <row r="2107" spans="1:36" ht="15" x14ac:dyDescent="0.25">
      <c r="A2107" s="11" t="s">
        <v>8932</v>
      </c>
      <c r="B2107" s="11" t="s">
        <v>8933</v>
      </c>
      <c r="C2107" s="11" t="s">
        <v>85</v>
      </c>
      <c r="D2107" s="11" t="s">
        <v>86</v>
      </c>
      <c r="E2107" s="11" t="s">
        <v>7748</v>
      </c>
      <c r="F2107" s="11" t="s">
        <v>8934</v>
      </c>
      <c r="G2107" s="11" t="s">
        <v>89</v>
      </c>
      <c r="H2107" s="11" t="s">
        <v>90</v>
      </c>
      <c r="I2107" s="12">
        <v>3</v>
      </c>
      <c r="J2107" s="11" t="s">
        <v>91</v>
      </c>
      <c r="K2107" s="11" t="s">
        <v>92</v>
      </c>
      <c r="L2107" s="13">
        <v>165</v>
      </c>
      <c r="M2107" s="11" t="s">
        <v>89</v>
      </c>
      <c r="N2107" s="12">
        <v>1</v>
      </c>
      <c r="O2107" s="10" t="str">
        <f t="shared" si="620"/>
        <v/>
      </c>
      <c r="P2107" s="10" t="str">
        <f t="shared" si="630"/>
        <v/>
      </c>
      <c r="Q2107" s="10" t="str">
        <f t="shared" si="631"/>
        <v/>
      </c>
      <c r="R2107" s="10">
        <f t="shared" si="632"/>
        <v>26</v>
      </c>
      <c r="S2107" s="10" t="str">
        <f t="shared" si="633"/>
        <v/>
      </c>
      <c r="V2107" cm="1">
        <f t="array" ref="V2107">MIN(IFERROR(FIND(_xlfn.SEQUENCE(10,,CHAR(48)),F2107),""))</f>
        <v>8</v>
      </c>
      <c r="W2107" s="25" cm="1">
        <f t="array" ref="W2107">MIN(IFERROR(FIND(_xlfn.SEQUENCE(10,,CHAR(48)),B2107),""))</f>
        <v>19</v>
      </c>
      <c r="X2107" s="10">
        <f t="shared" si="621"/>
        <v>15</v>
      </c>
      <c r="Y2107" s="17" t="str">
        <f t="shared" si="622"/>
        <v xml:space="preserve">POINCON DE FRAPPE </v>
      </c>
      <c r="Z2107" s="10" t="str">
        <f t="shared" si="623"/>
        <v>312_2072</v>
      </c>
      <c r="AA2107" s="10" t="str">
        <f t="shared" si="624"/>
        <v>312_2072</v>
      </c>
      <c r="AB2107" s="10" t="str">
        <f t="shared" si="625"/>
        <v>2 C 3 A</v>
      </c>
      <c r="AC2107" s="14">
        <f t="shared" si="626"/>
        <v>3</v>
      </c>
      <c r="AD2107" s="10" t="str">
        <f t="shared" si="627"/>
        <v>312_2072 / 29063899</v>
      </c>
      <c r="AE2107" s="10" t="str">
        <f t="shared" si="628"/>
        <v>29063899</v>
      </c>
      <c r="AG2107" s="10" t="str">
        <f t="shared" si="629"/>
        <v>312_2072</v>
      </c>
      <c r="AH2107" s="10" t="str">
        <f t="shared" si="634"/>
        <v xml:space="preserve">POINCON DE FRAPPE </v>
      </c>
      <c r="AI2107" s="10" t="str">
        <f t="shared" si="635"/>
        <v>2 C 3 A</v>
      </c>
      <c r="AJ2107" s="10" t="str">
        <f t="shared" si="636"/>
        <v>29063899</v>
      </c>
    </row>
    <row r="2108" spans="1:36" ht="15" x14ac:dyDescent="0.25">
      <c r="A2108" s="11" t="s">
        <v>8244</v>
      </c>
      <c r="B2108" s="11" t="s">
        <v>8245</v>
      </c>
      <c r="C2108" s="11" t="s">
        <v>85</v>
      </c>
      <c r="D2108" s="11" t="s">
        <v>86</v>
      </c>
      <c r="E2108" s="11" t="s">
        <v>7748</v>
      </c>
      <c r="F2108" s="11" t="s">
        <v>8246</v>
      </c>
      <c r="G2108" s="11" t="s">
        <v>89</v>
      </c>
      <c r="H2108" s="11" t="s">
        <v>90</v>
      </c>
      <c r="I2108" s="12">
        <v>4</v>
      </c>
      <c r="J2108" s="11" t="s">
        <v>91</v>
      </c>
      <c r="K2108" s="11" t="s">
        <v>92</v>
      </c>
      <c r="L2108" s="13">
        <v>170</v>
      </c>
      <c r="M2108" s="11" t="s">
        <v>89</v>
      </c>
      <c r="N2108" s="12">
        <v>1</v>
      </c>
      <c r="O2108" s="10" t="str">
        <f t="shared" si="620"/>
        <v/>
      </c>
      <c r="P2108" s="10" t="str">
        <f t="shared" si="630"/>
        <v/>
      </c>
      <c r="Q2108" s="10" t="str">
        <f t="shared" si="631"/>
        <v/>
      </c>
      <c r="R2108" s="10">
        <f t="shared" si="632"/>
        <v>16</v>
      </c>
      <c r="S2108" s="10" t="str">
        <f t="shared" si="633"/>
        <v/>
      </c>
      <c r="V2108" cm="1">
        <f t="array" ref="V2108">MIN(IFERROR(FIND(_xlfn.SEQUENCE(10,,CHAR(48)),F2108),""))</f>
        <v>8</v>
      </c>
      <c r="W2108" s="25" cm="1">
        <f t="array" ref="W2108">MIN(IFERROR(FIND(_xlfn.SEQUENCE(10,,CHAR(48)),B2108),""))</f>
        <v>9</v>
      </c>
      <c r="X2108" s="10">
        <f t="shared" si="621"/>
        <v>15</v>
      </c>
      <c r="Y2108" s="17" t="str">
        <f t="shared" si="622"/>
        <v xml:space="preserve">POINCON </v>
      </c>
      <c r="Z2108" s="10" t="str">
        <f t="shared" si="623"/>
        <v>312_1698</v>
      </c>
      <c r="AA2108" s="10" t="str">
        <f t="shared" si="624"/>
        <v>312_1698</v>
      </c>
      <c r="AB2108" s="10" t="str">
        <f t="shared" si="625"/>
        <v>2 C 3 A</v>
      </c>
      <c r="AC2108" s="14">
        <f t="shared" si="626"/>
        <v>4</v>
      </c>
      <c r="AD2108" s="10" t="str">
        <f t="shared" si="627"/>
        <v>312_1698 / 29063191</v>
      </c>
      <c r="AE2108" s="10" t="str">
        <f t="shared" si="628"/>
        <v>29063191</v>
      </c>
      <c r="AG2108" s="10" t="str">
        <f t="shared" si="629"/>
        <v>312_1698</v>
      </c>
      <c r="AH2108" s="10" t="str">
        <f t="shared" si="634"/>
        <v xml:space="preserve">POINCON </v>
      </c>
      <c r="AI2108" s="10" t="str">
        <f t="shared" si="635"/>
        <v>2 C 3 A</v>
      </c>
      <c r="AJ2108" s="10" t="str">
        <f t="shared" si="636"/>
        <v>29063191</v>
      </c>
    </row>
    <row r="2109" spans="1:36" ht="15" x14ac:dyDescent="0.25">
      <c r="A2109" s="11" t="s">
        <v>7746</v>
      </c>
      <c r="B2109" s="11" t="s">
        <v>7747</v>
      </c>
      <c r="C2109" s="11" t="s">
        <v>85</v>
      </c>
      <c r="D2109" s="11" t="s">
        <v>86</v>
      </c>
      <c r="E2109" s="11" t="s">
        <v>7748</v>
      </c>
      <c r="F2109" s="11" t="s">
        <v>7749</v>
      </c>
      <c r="G2109" s="11" t="s">
        <v>89</v>
      </c>
      <c r="H2109" s="11" t="s">
        <v>90</v>
      </c>
      <c r="I2109" s="12">
        <v>7</v>
      </c>
      <c r="J2109" s="11" t="s">
        <v>91</v>
      </c>
      <c r="K2109" s="11" t="s">
        <v>92</v>
      </c>
      <c r="L2109" s="13">
        <v>40</v>
      </c>
      <c r="M2109" s="11" t="s">
        <v>89</v>
      </c>
      <c r="N2109" s="12">
        <v>1</v>
      </c>
      <c r="O2109" s="10" t="str">
        <f t="shared" si="620"/>
        <v/>
      </c>
      <c r="P2109" s="10" t="str">
        <f t="shared" si="630"/>
        <v/>
      </c>
      <c r="Q2109" s="10" t="str">
        <f t="shared" si="631"/>
        <v/>
      </c>
      <c r="R2109" s="10">
        <f t="shared" si="632"/>
        <v>36</v>
      </c>
      <c r="S2109" s="10" t="str">
        <f t="shared" si="633"/>
        <v/>
      </c>
      <c r="V2109" cm="1">
        <f t="array" ref="V2109">MIN(IFERROR(FIND(_xlfn.SEQUENCE(10,,CHAR(48)),F2109),""))</f>
        <v>8</v>
      </c>
      <c r="W2109" s="25" cm="1">
        <f t="array" ref="W2109">MIN(IFERROR(FIND(_xlfn.SEQUENCE(10,,CHAR(48)),B2109),""))</f>
        <v>26</v>
      </c>
      <c r="X2109" s="10">
        <f t="shared" si="621"/>
        <v>15</v>
      </c>
      <c r="Y2109" s="17" t="str">
        <f t="shared" si="622"/>
        <v>DEVETISSEUR FRAPPE COL D.</v>
      </c>
      <c r="Z2109" s="10" t="str">
        <f t="shared" si="623"/>
        <v>312 1318</v>
      </c>
      <c r="AA2109" s="10" t="str">
        <f t="shared" si="624"/>
        <v>312 1318</v>
      </c>
      <c r="AB2109" s="10" t="str">
        <f t="shared" si="625"/>
        <v>2 C 3 A</v>
      </c>
      <c r="AC2109" s="14">
        <f t="shared" si="626"/>
        <v>7</v>
      </c>
      <c r="AD2109" s="10" t="str">
        <f t="shared" si="627"/>
        <v>312 1318 / 29063461</v>
      </c>
      <c r="AE2109" s="10" t="str">
        <f t="shared" si="628"/>
        <v>29063461</v>
      </c>
      <c r="AG2109" s="10" t="str">
        <f t="shared" si="629"/>
        <v>312 1318</v>
      </c>
      <c r="AH2109" s="10" t="str">
        <f t="shared" si="634"/>
        <v>DEVETISSEUR FRAPPE COL D.</v>
      </c>
      <c r="AI2109" s="10" t="str">
        <f t="shared" si="635"/>
        <v>2 C 3 A</v>
      </c>
      <c r="AJ2109" s="10" t="str">
        <f t="shared" si="636"/>
        <v>29063461</v>
      </c>
    </row>
    <row r="2110" spans="1:36" ht="15" x14ac:dyDescent="0.25">
      <c r="A2110" s="11" t="s">
        <v>10317</v>
      </c>
      <c r="B2110" s="11" t="s">
        <v>10318</v>
      </c>
      <c r="C2110" s="11" t="s">
        <v>85</v>
      </c>
      <c r="D2110" s="11" t="s">
        <v>86</v>
      </c>
      <c r="E2110" s="11" t="s">
        <v>4776</v>
      </c>
      <c r="F2110" s="11" t="s">
        <v>10319</v>
      </c>
      <c r="G2110" s="11" t="s">
        <v>89</v>
      </c>
      <c r="H2110" s="11" t="s">
        <v>90</v>
      </c>
      <c r="I2110" s="12">
        <v>12</v>
      </c>
      <c r="J2110" s="11" t="s">
        <v>91</v>
      </c>
      <c r="K2110" s="11" t="s">
        <v>92</v>
      </c>
      <c r="L2110" s="13">
        <v>48</v>
      </c>
      <c r="M2110" s="11" t="s">
        <v>89</v>
      </c>
      <c r="N2110" s="12">
        <v>1</v>
      </c>
      <c r="O2110" s="10" t="str">
        <f t="shared" si="620"/>
        <v/>
      </c>
      <c r="P2110" s="10" t="str">
        <f t="shared" si="630"/>
        <v/>
      </c>
      <c r="Q2110" s="10" t="str">
        <f t="shared" si="631"/>
        <v/>
      </c>
      <c r="R2110" s="10">
        <f t="shared" si="632"/>
        <v>16</v>
      </c>
      <c r="S2110" s="10" t="str">
        <f t="shared" si="633"/>
        <v/>
      </c>
      <c r="V2110" cm="1">
        <f t="array" ref="V2110">MIN(IFERROR(FIND(_xlfn.SEQUENCE(10,,CHAR(48)),F2110),""))</f>
        <v>8</v>
      </c>
      <c r="W2110" s="25" cm="1">
        <f t="array" ref="W2110">MIN(IFERROR(FIND(_xlfn.SEQUENCE(10,,CHAR(48)),B2110),""))</f>
        <v>9</v>
      </c>
      <c r="X2110" s="10">
        <f t="shared" si="621"/>
        <v>15</v>
      </c>
      <c r="Y2110" s="17" t="str">
        <f t="shared" si="622"/>
        <v xml:space="preserve">SUPPORT </v>
      </c>
      <c r="Z2110" s="10" t="str">
        <f t="shared" si="623"/>
        <v>312_1111</v>
      </c>
      <c r="AA2110" s="10" t="str">
        <f t="shared" si="624"/>
        <v>312_1111</v>
      </c>
      <c r="AB2110" s="10" t="str">
        <f t="shared" si="625"/>
        <v>2 C 3 B</v>
      </c>
      <c r="AC2110" s="14">
        <f t="shared" si="626"/>
        <v>12</v>
      </c>
      <c r="AD2110" s="10" t="str">
        <f t="shared" si="627"/>
        <v>312_1111 / 29063208</v>
      </c>
      <c r="AE2110" s="10" t="str">
        <f t="shared" si="628"/>
        <v>29063208</v>
      </c>
      <c r="AG2110" s="10" t="str">
        <f t="shared" si="629"/>
        <v>312_1111</v>
      </c>
      <c r="AH2110" s="10" t="str">
        <f t="shared" si="634"/>
        <v xml:space="preserve">SUPPORT </v>
      </c>
      <c r="AI2110" s="10" t="str">
        <f t="shared" si="635"/>
        <v>2 C 3 B</v>
      </c>
      <c r="AJ2110" s="10" t="str">
        <f t="shared" si="636"/>
        <v>29063208</v>
      </c>
    </row>
    <row r="2111" spans="1:36" ht="15" x14ac:dyDescent="0.25">
      <c r="A2111" s="11" t="s">
        <v>4774</v>
      </c>
      <c r="B2111" s="11" t="s">
        <v>4775</v>
      </c>
      <c r="C2111" s="11" t="s">
        <v>85</v>
      </c>
      <c r="D2111" s="11" t="s">
        <v>86</v>
      </c>
      <c r="E2111" s="11" t="s">
        <v>4776</v>
      </c>
      <c r="F2111" s="11" t="s">
        <v>4777</v>
      </c>
      <c r="G2111" s="11" t="s">
        <v>89</v>
      </c>
      <c r="H2111" s="11" t="s">
        <v>90</v>
      </c>
      <c r="I2111" s="12">
        <v>2</v>
      </c>
      <c r="J2111" s="11" t="s">
        <v>91</v>
      </c>
      <c r="K2111" s="11" t="s">
        <v>92</v>
      </c>
      <c r="L2111" s="13">
        <v>150</v>
      </c>
      <c r="M2111" s="11" t="s">
        <v>89</v>
      </c>
      <c r="N2111" s="12">
        <v>1</v>
      </c>
      <c r="O2111" s="10" t="str">
        <f t="shared" si="620"/>
        <v/>
      </c>
      <c r="P2111" s="10" t="str">
        <f t="shared" si="630"/>
        <v/>
      </c>
      <c r="Q2111" s="10" t="str">
        <f t="shared" si="631"/>
        <v/>
      </c>
      <c r="R2111" s="10">
        <f t="shared" si="632"/>
        <v>16</v>
      </c>
      <c r="S2111" s="10" t="str">
        <f t="shared" si="633"/>
        <v/>
      </c>
      <c r="V2111" cm="1">
        <f t="array" ref="V2111">MIN(IFERROR(FIND(_xlfn.SEQUENCE(10,,CHAR(48)),F2111),""))</f>
        <v>8</v>
      </c>
      <c r="W2111" s="25" cm="1">
        <f t="array" ref="W2111">MIN(IFERROR(FIND(_xlfn.SEQUENCE(10,,CHAR(48)),B2111),""))</f>
        <v>9</v>
      </c>
      <c r="X2111" s="10">
        <f t="shared" si="621"/>
        <v>15</v>
      </c>
      <c r="Y2111" s="17" t="str">
        <f t="shared" si="622"/>
        <v xml:space="preserve">POINCON </v>
      </c>
      <c r="Z2111" s="10" t="str">
        <f t="shared" si="623"/>
        <v>312_1859</v>
      </c>
      <c r="AA2111" s="10" t="str">
        <f t="shared" si="624"/>
        <v>312_1859</v>
      </c>
      <c r="AB2111" s="10" t="str">
        <f t="shared" si="625"/>
        <v>2 C 3 B</v>
      </c>
      <c r="AC2111" s="14">
        <f t="shared" si="626"/>
        <v>2</v>
      </c>
      <c r="AD2111" s="10" t="str">
        <f t="shared" si="627"/>
        <v>312_1859 / 29063185</v>
      </c>
      <c r="AE2111" s="10" t="str">
        <f t="shared" si="628"/>
        <v>29063185</v>
      </c>
      <c r="AG2111" s="10" t="str">
        <f t="shared" si="629"/>
        <v>312_1859</v>
      </c>
      <c r="AH2111" s="10" t="str">
        <f t="shared" si="634"/>
        <v xml:space="preserve">POINCON </v>
      </c>
      <c r="AI2111" s="10" t="str">
        <f t="shared" si="635"/>
        <v>2 C 3 B</v>
      </c>
      <c r="AJ2111" s="10" t="str">
        <f t="shared" si="636"/>
        <v>29063185</v>
      </c>
    </row>
    <row r="2112" spans="1:36" ht="15" x14ac:dyDescent="0.25">
      <c r="A2112" s="11" t="s">
        <v>4864</v>
      </c>
      <c r="B2112" s="11" t="s">
        <v>4865</v>
      </c>
      <c r="C2112" s="11" t="s">
        <v>85</v>
      </c>
      <c r="D2112" s="11" t="s">
        <v>86</v>
      </c>
      <c r="E2112" s="11" t="s">
        <v>4776</v>
      </c>
      <c r="F2112" s="11" t="s">
        <v>4866</v>
      </c>
      <c r="G2112" s="11" t="s">
        <v>89</v>
      </c>
      <c r="H2112" s="11" t="s">
        <v>90</v>
      </c>
      <c r="I2112" s="12">
        <v>8</v>
      </c>
      <c r="J2112" s="11" t="s">
        <v>91</v>
      </c>
      <c r="K2112" s="11" t="s">
        <v>92</v>
      </c>
      <c r="L2112" s="13">
        <v>35</v>
      </c>
      <c r="M2112" s="11" t="s">
        <v>89</v>
      </c>
      <c r="N2112" s="12">
        <v>1</v>
      </c>
      <c r="O2112" s="10" t="str">
        <f t="shared" si="620"/>
        <v/>
      </c>
      <c r="P2112" s="10" t="str">
        <f t="shared" si="630"/>
        <v/>
      </c>
      <c r="Q2112" s="10" t="str">
        <f t="shared" si="631"/>
        <v/>
      </c>
      <c r="R2112" s="10">
        <f t="shared" si="632"/>
        <v>20</v>
      </c>
      <c r="S2112" s="10" t="str">
        <f t="shared" si="633"/>
        <v/>
      </c>
      <c r="V2112" cm="1">
        <f t="array" ref="V2112">MIN(IFERROR(FIND(_xlfn.SEQUENCE(10,,CHAR(48)),F2112),""))</f>
        <v>8</v>
      </c>
      <c r="W2112" s="25" cm="1">
        <f t="array" ref="W2112">MIN(IFERROR(FIND(_xlfn.SEQUENCE(10,,CHAR(48)),B2112),""))</f>
        <v>13</v>
      </c>
      <c r="X2112" s="10">
        <f t="shared" si="621"/>
        <v>15</v>
      </c>
      <c r="Y2112" s="17" t="str">
        <f t="shared" si="622"/>
        <v xml:space="preserve">DEVETISSEUR </v>
      </c>
      <c r="Z2112" s="10" t="str">
        <f t="shared" si="623"/>
        <v>312_1860</v>
      </c>
      <c r="AA2112" s="10" t="str">
        <f t="shared" si="624"/>
        <v>312_1860</v>
      </c>
      <c r="AB2112" s="10" t="str">
        <f t="shared" si="625"/>
        <v>2 C 3 B</v>
      </c>
      <c r="AC2112" s="14">
        <f t="shared" si="626"/>
        <v>8</v>
      </c>
      <c r="AD2112" s="10" t="str">
        <f t="shared" si="627"/>
        <v>312_1860 / 29063387</v>
      </c>
      <c r="AE2112" s="10" t="str">
        <f t="shared" si="628"/>
        <v>29063387</v>
      </c>
      <c r="AG2112" s="10" t="str">
        <f t="shared" si="629"/>
        <v>312_1860</v>
      </c>
      <c r="AH2112" s="10" t="str">
        <f t="shared" si="634"/>
        <v xml:space="preserve">DEVETISSEUR </v>
      </c>
      <c r="AI2112" s="10" t="str">
        <f t="shared" si="635"/>
        <v>2 C 3 B</v>
      </c>
      <c r="AJ2112" s="10" t="str">
        <f t="shared" si="636"/>
        <v>29063387</v>
      </c>
    </row>
    <row r="2113" spans="1:36" ht="15" x14ac:dyDescent="0.25">
      <c r="A2113" s="11" t="s">
        <v>7870</v>
      </c>
      <c r="B2113" s="11" t="s">
        <v>7871</v>
      </c>
      <c r="C2113" s="11" t="s">
        <v>85</v>
      </c>
      <c r="D2113" s="11" t="s">
        <v>86</v>
      </c>
      <c r="E2113" s="11" t="s">
        <v>4987</v>
      </c>
      <c r="F2113" s="11" t="s">
        <v>7872</v>
      </c>
      <c r="G2113" s="11" t="s">
        <v>89</v>
      </c>
      <c r="H2113" s="11" t="s">
        <v>90</v>
      </c>
      <c r="I2113" s="12">
        <v>2</v>
      </c>
      <c r="J2113" s="11" t="s">
        <v>91</v>
      </c>
      <c r="K2113" s="11" t="s">
        <v>92</v>
      </c>
      <c r="L2113" s="13">
        <v>210</v>
      </c>
      <c r="M2113" s="11" t="s">
        <v>89</v>
      </c>
      <c r="N2113" s="12">
        <v>1</v>
      </c>
      <c r="O2113" s="10">
        <f t="shared" si="620"/>
        <v>16</v>
      </c>
      <c r="P2113" s="10" t="str">
        <f t="shared" si="630"/>
        <v/>
      </c>
      <c r="Q2113" s="10">
        <f t="shared" si="631"/>
        <v>22</v>
      </c>
      <c r="R2113" s="10">
        <f t="shared" si="632"/>
        <v>30</v>
      </c>
      <c r="S2113" s="10" t="str">
        <f t="shared" si="633"/>
        <v>312_2243</v>
      </c>
      <c r="V2113" cm="1">
        <f t="array" ref="V2113">MIN(IFERROR(FIND(_xlfn.SEQUENCE(10,,CHAR(48)),F2113),""))</f>
        <v>8</v>
      </c>
      <c r="W2113" s="25" cm="1">
        <f t="array" ref="W2113">MIN(IFERROR(FIND(_xlfn.SEQUENCE(10,,CHAR(48)),B2113),""))</f>
        <v>23</v>
      </c>
      <c r="X2113" s="10">
        <f t="shared" si="621"/>
        <v>15</v>
      </c>
      <c r="Y2113" s="17" t="str">
        <f t="shared" si="622"/>
        <v xml:space="preserve">poinçon frappe </v>
      </c>
      <c r="Z2113" s="10" t="str">
        <f t="shared" si="623"/>
        <v>312_2243</v>
      </c>
      <c r="AA2113" s="10" t="str">
        <f t="shared" si="624"/>
        <v>312_2243</v>
      </c>
      <c r="AB2113" s="10" t="str">
        <f t="shared" si="625"/>
        <v>2 C 3 C</v>
      </c>
      <c r="AC2113" s="14">
        <f t="shared" si="626"/>
        <v>2</v>
      </c>
      <c r="AD2113" s="10" t="str">
        <f t="shared" si="627"/>
        <v>312_2243 / 31231107</v>
      </c>
      <c r="AE2113" s="10" t="str">
        <f t="shared" si="628"/>
        <v>31231107</v>
      </c>
      <c r="AG2113" s="10" t="str">
        <f t="shared" si="629"/>
        <v>312_2243</v>
      </c>
      <c r="AH2113" s="10" t="str">
        <f t="shared" si="634"/>
        <v xml:space="preserve">poinçon frappe </v>
      </c>
      <c r="AI2113" s="10" t="str">
        <f t="shared" si="635"/>
        <v>2 C 3 C</v>
      </c>
      <c r="AJ2113" s="10" t="str">
        <f t="shared" si="636"/>
        <v>31231107</v>
      </c>
    </row>
    <row r="2114" spans="1:36" ht="15" x14ac:dyDescent="0.25">
      <c r="A2114" s="11" t="s">
        <v>4985</v>
      </c>
      <c r="B2114" s="11" t="s">
        <v>4986</v>
      </c>
      <c r="C2114" s="11" t="s">
        <v>85</v>
      </c>
      <c r="D2114" s="11" t="s">
        <v>86</v>
      </c>
      <c r="E2114" s="11" t="s">
        <v>4987</v>
      </c>
      <c r="F2114" s="11" t="s">
        <v>4988</v>
      </c>
      <c r="G2114" s="11" t="s">
        <v>89</v>
      </c>
      <c r="H2114" s="11" t="s">
        <v>90</v>
      </c>
      <c r="I2114" s="12">
        <v>8</v>
      </c>
      <c r="J2114" s="11" t="s">
        <v>91</v>
      </c>
      <c r="K2114" s="11" t="s">
        <v>92</v>
      </c>
      <c r="L2114" s="13">
        <v>240</v>
      </c>
      <c r="M2114" s="11" t="s">
        <v>89</v>
      </c>
      <c r="N2114" s="12">
        <v>1</v>
      </c>
      <c r="O2114" s="10" t="str">
        <f t="shared" ref="O2114:O2177" si="638">IFERROR(FIND("DRW ACY",B2114),"")</f>
        <v/>
      </c>
      <c r="P2114" s="10" t="str">
        <f t="shared" si="630"/>
        <v/>
      </c>
      <c r="Q2114" s="10" t="str">
        <f t="shared" ref="Q2114:Q2177" si="639">IF(O2114="","",O2114+6)</f>
        <v/>
      </c>
      <c r="R2114" s="10">
        <f t="shared" ref="R2114:R2177" si="640">LEN(B2114)</f>
        <v>23</v>
      </c>
      <c r="S2114" s="10" t="str">
        <f t="shared" ref="S2114:S2177" si="641">IF(Q2114="","",RIGHT(B2114,R2114-Q2114))</f>
        <v/>
      </c>
      <c r="V2114" cm="1">
        <f t="array" ref="V2114">MIN(IFERROR(FIND(_xlfn.SEQUENCE(10,,CHAR(48)),F2114),""))</f>
        <v>8</v>
      </c>
      <c r="W2114" s="25" cm="1">
        <f t="array" ref="W2114">MIN(IFERROR(FIND(_xlfn.SEQUENCE(10,,CHAR(48)),B2114),""))</f>
        <v>16</v>
      </c>
      <c r="X2114" s="10">
        <f t="shared" ref="X2114:X2177" si="642">LEN(F2114)</f>
        <v>15</v>
      </c>
      <c r="Y2114" s="17" t="str">
        <f t="shared" ref="Y2114:Y2177" si="643">IF(P2114&lt;&gt;"",LEFT(B2114,P2114-1),IF(AND(O2114="",P2114=""),LEFT(B2114,W2114-1),IF(O2114&lt;&gt;0,LEFT(B2114,O2114-1),IF(P2114&lt;&gt;"",LEFT(B2114,P2114-1),""))))</f>
        <v xml:space="preserve">POINCON FRAPPE </v>
      </c>
      <c r="Z2114" s="10" t="str">
        <f t="shared" ref="Z2114:Z2177" si="644">RIGHT(F2114,(X2114+1)-V2114)</f>
        <v>312_2265</v>
      </c>
      <c r="AA2114" s="10" t="str">
        <f t="shared" ref="AA2114:AA2177" si="645">LEFT(Z2114,8)</f>
        <v>312_2265</v>
      </c>
      <c r="AB2114" s="10" t="str">
        <f t="shared" ref="AB2114:AB2177" si="646">IF(E2114&lt;&gt;"",E2114,"A créer")</f>
        <v>2 C 3 C</v>
      </c>
      <c r="AC2114" s="14">
        <f t="shared" ref="AC2114:AC2177" si="647">I2114</f>
        <v>8</v>
      </c>
      <c r="AD2114" s="10" t="str">
        <f t="shared" ref="AD2114:AD2177" si="648">AA2114&amp;" / "&amp;A2114</f>
        <v>312_2265 / 29063832</v>
      </c>
      <c r="AE2114" s="10" t="str">
        <f t="shared" ref="AE2114:AE2177" si="649">A2114</f>
        <v>29063832</v>
      </c>
      <c r="AG2114" s="10" t="str">
        <f t="shared" ref="AG2114:AG2177" si="650">IF(AF2114="",AA2114,"")</f>
        <v>312_2265</v>
      </c>
      <c r="AH2114" s="10" t="str">
        <f t="shared" si="634"/>
        <v xml:space="preserve">POINCON FRAPPE </v>
      </c>
      <c r="AI2114" s="10" t="str">
        <f t="shared" si="635"/>
        <v>2 C 3 C</v>
      </c>
      <c r="AJ2114" s="10" t="str">
        <f t="shared" si="636"/>
        <v>29063832</v>
      </c>
    </row>
    <row r="2115" spans="1:36" ht="15" x14ac:dyDescent="0.25">
      <c r="A2115" s="11" t="s">
        <v>5000</v>
      </c>
      <c r="B2115" s="11" t="s">
        <v>5001</v>
      </c>
      <c r="C2115" s="11" t="s">
        <v>85</v>
      </c>
      <c r="D2115" s="11" t="s">
        <v>86</v>
      </c>
      <c r="E2115" s="11" t="s">
        <v>4846</v>
      </c>
      <c r="F2115" s="11" t="s">
        <v>5002</v>
      </c>
      <c r="G2115" s="11" t="s">
        <v>89</v>
      </c>
      <c r="H2115" s="11" t="s">
        <v>90</v>
      </c>
      <c r="I2115" s="12">
        <v>31</v>
      </c>
      <c r="J2115" s="11" t="s">
        <v>91</v>
      </c>
      <c r="K2115" s="11" t="s">
        <v>92</v>
      </c>
      <c r="L2115" s="13">
        <v>54.33</v>
      </c>
      <c r="M2115" s="11" t="s">
        <v>89</v>
      </c>
      <c r="N2115" s="12">
        <v>1</v>
      </c>
      <c r="O2115" s="10" t="str">
        <f t="shared" si="638"/>
        <v/>
      </c>
      <c r="P2115" s="10" t="str">
        <f t="shared" ref="P2115:P2178" si="651">IF(O2115="",IFERROR(FIND("DRW ",B2115),""),"")</f>
        <v/>
      </c>
      <c r="Q2115" s="10" t="str">
        <f t="shared" si="639"/>
        <v/>
      </c>
      <c r="R2115" s="10">
        <f t="shared" si="640"/>
        <v>31</v>
      </c>
      <c r="S2115" s="10" t="str">
        <f t="shared" si="641"/>
        <v/>
      </c>
      <c r="V2115" cm="1">
        <f t="array" ref="V2115">MIN(IFERROR(FIND(_xlfn.SEQUENCE(10,,CHAR(48)),F2115),""))</f>
        <v>8</v>
      </c>
      <c r="W2115" s="25" cm="1">
        <f t="array" ref="W2115">MIN(IFERROR(FIND(_xlfn.SEQUENCE(10,,CHAR(48)),B2115),""))</f>
        <v>24</v>
      </c>
      <c r="X2115" s="10">
        <f t="shared" si="642"/>
        <v>15</v>
      </c>
      <c r="Y2115" s="17" t="str">
        <f t="shared" si="643"/>
        <v>DEVETISSEUR ROGNAGE ACY</v>
      </c>
      <c r="Z2115" s="10" t="str">
        <f t="shared" si="644"/>
        <v>312_1277</v>
      </c>
      <c r="AA2115" s="10" t="str">
        <f t="shared" si="645"/>
        <v>312_1277</v>
      </c>
      <c r="AB2115" s="10" t="str">
        <f t="shared" si="646"/>
        <v>2 C 3 D</v>
      </c>
      <c r="AC2115" s="14">
        <f t="shared" si="647"/>
        <v>31</v>
      </c>
      <c r="AD2115" s="10" t="str">
        <f t="shared" si="648"/>
        <v>312_1277 / 29064066</v>
      </c>
      <c r="AE2115" s="10" t="str">
        <f t="shared" si="649"/>
        <v>29064066</v>
      </c>
      <c r="AG2115" s="10" t="str">
        <f t="shared" si="650"/>
        <v>312_1277</v>
      </c>
      <c r="AH2115" s="10" t="str">
        <f t="shared" ref="AH2115:AH2178" si="652">IF(AF2115="",Y2115,"")</f>
        <v>DEVETISSEUR ROGNAGE ACY</v>
      </c>
      <c r="AI2115" s="10" t="str">
        <f t="shared" ref="AI2115:AI2178" si="653">IF(AF2115="",AB2115,"")</f>
        <v>2 C 3 D</v>
      </c>
      <c r="AJ2115" s="10" t="str">
        <f t="shared" ref="AJ2115:AJ2178" si="654">IF(AF2115="",AE2115,"")</f>
        <v>29064066</v>
      </c>
    </row>
    <row r="2116" spans="1:36" ht="15" x14ac:dyDescent="0.25">
      <c r="A2116" s="11" t="s">
        <v>4844</v>
      </c>
      <c r="B2116" s="11" t="s">
        <v>4845</v>
      </c>
      <c r="C2116" s="11" t="s">
        <v>85</v>
      </c>
      <c r="D2116" s="11" t="s">
        <v>86</v>
      </c>
      <c r="E2116" s="11" t="s">
        <v>4846</v>
      </c>
      <c r="F2116" s="11" t="s">
        <v>4847</v>
      </c>
      <c r="G2116" s="11" t="s">
        <v>89</v>
      </c>
      <c r="H2116" s="11" t="s">
        <v>90</v>
      </c>
      <c r="I2116" s="12">
        <v>20</v>
      </c>
      <c r="J2116" s="11" t="s">
        <v>91</v>
      </c>
      <c r="K2116" s="11" t="s">
        <v>92</v>
      </c>
      <c r="L2116" s="13">
        <v>145</v>
      </c>
      <c r="M2116" s="11" t="s">
        <v>89</v>
      </c>
      <c r="N2116" s="12">
        <v>1</v>
      </c>
      <c r="O2116" s="10" t="str">
        <f t="shared" si="638"/>
        <v/>
      </c>
      <c r="P2116" s="10" t="str">
        <f t="shared" si="651"/>
        <v/>
      </c>
      <c r="Q2116" s="10" t="str">
        <f t="shared" si="639"/>
        <v/>
      </c>
      <c r="R2116" s="10">
        <f t="shared" si="640"/>
        <v>20</v>
      </c>
      <c r="S2116" s="10" t="str">
        <f t="shared" si="641"/>
        <v/>
      </c>
      <c r="V2116" cm="1">
        <f t="array" ref="V2116">MIN(IFERROR(FIND(_xlfn.SEQUENCE(10,,CHAR(48)),F2116),""))</f>
        <v>8</v>
      </c>
      <c r="W2116" s="25" cm="1">
        <f t="array" ref="W2116">MIN(IFERROR(FIND(_xlfn.SEQUENCE(10,,CHAR(48)),B2116),""))</f>
        <v>13</v>
      </c>
      <c r="X2116" s="10">
        <f t="shared" si="642"/>
        <v>15</v>
      </c>
      <c r="Y2116" s="17" t="str">
        <f t="shared" si="643"/>
        <v xml:space="preserve">DEVETISSEUR </v>
      </c>
      <c r="Z2116" s="10" t="str">
        <f t="shared" si="644"/>
        <v>312_1132</v>
      </c>
      <c r="AA2116" s="10" t="str">
        <f t="shared" si="645"/>
        <v>312_1132</v>
      </c>
      <c r="AB2116" s="10" t="str">
        <f t="shared" si="646"/>
        <v>2 C 3 D</v>
      </c>
      <c r="AC2116" s="14">
        <f t="shared" si="647"/>
        <v>20</v>
      </c>
      <c r="AD2116" s="10" t="str">
        <f t="shared" si="648"/>
        <v>312_1132 / 29063367</v>
      </c>
      <c r="AE2116" s="10" t="str">
        <f t="shared" si="649"/>
        <v>29063367</v>
      </c>
      <c r="AG2116" s="10" t="str">
        <f t="shared" si="650"/>
        <v>312_1132</v>
      </c>
      <c r="AH2116" s="10" t="str">
        <f t="shared" si="652"/>
        <v xml:space="preserve">DEVETISSEUR </v>
      </c>
      <c r="AI2116" s="10" t="str">
        <f t="shared" si="653"/>
        <v>2 C 3 D</v>
      </c>
      <c r="AJ2116" s="10" t="str">
        <f t="shared" si="654"/>
        <v>29063367</v>
      </c>
    </row>
    <row r="2117" spans="1:36" ht="15" x14ac:dyDescent="0.25">
      <c r="A2117" s="11" t="s">
        <v>5751</v>
      </c>
      <c r="B2117" s="11" t="s">
        <v>5752</v>
      </c>
      <c r="C2117" s="11" t="s">
        <v>85</v>
      </c>
      <c r="D2117" s="11" t="s">
        <v>86</v>
      </c>
      <c r="E2117" s="11" t="s">
        <v>5753</v>
      </c>
      <c r="F2117" s="11" t="s">
        <v>5754</v>
      </c>
      <c r="G2117" s="11" t="s">
        <v>89</v>
      </c>
      <c r="H2117" s="11" t="s">
        <v>90</v>
      </c>
      <c r="I2117" s="12">
        <v>3</v>
      </c>
      <c r="J2117" s="11" t="s">
        <v>91</v>
      </c>
      <c r="K2117" s="11" t="s">
        <v>92</v>
      </c>
      <c r="L2117" s="13">
        <v>131.25</v>
      </c>
      <c r="M2117" s="11" t="s">
        <v>89</v>
      </c>
      <c r="N2117" s="12">
        <v>1</v>
      </c>
      <c r="O2117" s="10" t="str">
        <f t="shared" si="638"/>
        <v/>
      </c>
      <c r="P2117" s="10" t="str">
        <f t="shared" si="651"/>
        <v/>
      </c>
      <c r="Q2117" s="10" t="str">
        <f t="shared" si="639"/>
        <v/>
      </c>
      <c r="R2117" s="10">
        <f t="shared" si="640"/>
        <v>22</v>
      </c>
      <c r="S2117" s="10" t="str">
        <f t="shared" si="641"/>
        <v/>
      </c>
      <c r="V2117" cm="1">
        <f t="array" ref="V2117">MIN(IFERROR(FIND(_xlfn.SEQUENCE(10,,CHAR(48)),F2117),""))</f>
        <v>8</v>
      </c>
      <c r="W2117" s="25" cm="1">
        <f t="array" ref="W2117">MIN(IFERROR(FIND(_xlfn.SEQUENCE(10,,CHAR(48)),B2117),""))</f>
        <v>15</v>
      </c>
      <c r="X2117" s="10">
        <f t="shared" si="642"/>
        <v>15</v>
      </c>
      <c r="Y2117" s="17" t="str">
        <f t="shared" si="643"/>
        <v>ENTRETOISE ACY</v>
      </c>
      <c r="Z2117" s="10" t="str">
        <f t="shared" si="644"/>
        <v>312_1726</v>
      </c>
      <c r="AA2117" s="10" t="str">
        <f t="shared" si="645"/>
        <v>312_1726</v>
      </c>
      <c r="AB2117" s="10" t="str">
        <f t="shared" si="646"/>
        <v>2 C 5 F</v>
      </c>
      <c r="AC2117" s="14">
        <f t="shared" si="647"/>
        <v>3</v>
      </c>
      <c r="AD2117" s="10" t="str">
        <f t="shared" si="648"/>
        <v>312_1726 / 29063960</v>
      </c>
      <c r="AE2117" s="10" t="str">
        <f t="shared" si="649"/>
        <v>29063960</v>
      </c>
      <c r="AG2117" s="10" t="str">
        <f t="shared" si="650"/>
        <v>312_1726</v>
      </c>
      <c r="AH2117" s="10" t="str">
        <f t="shared" si="652"/>
        <v>ENTRETOISE ACY</v>
      </c>
      <c r="AI2117" s="10" t="str">
        <f t="shared" si="653"/>
        <v>2 C 5 F</v>
      </c>
      <c r="AJ2117" s="10" t="str">
        <f t="shared" si="654"/>
        <v>29063960</v>
      </c>
    </row>
    <row r="2118" spans="1:36" ht="15" x14ac:dyDescent="0.25">
      <c r="A2118" s="11" t="s">
        <v>8015</v>
      </c>
      <c r="B2118" s="11" t="s">
        <v>8016</v>
      </c>
      <c r="C2118" s="11" t="s">
        <v>85</v>
      </c>
      <c r="D2118" s="11" t="s">
        <v>86</v>
      </c>
      <c r="E2118" s="11" t="s">
        <v>5753</v>
      </c>
      <c r="F2118" s="11" t="s">
        <v>8017</v>
      </c>
      <c r="G2118" s="11" t="s">
        <v>89</v>
      </c>
      <c r="H2118" s="11" t="s">
        <v>90</v>
      </c>
      <c r="I2118" s="12">
        <v>40</v>
      </c>
      <c r="J2118" s="11" t="s">
        <v>91</v>
      </c>
      <c r="K2118" s="11" t="s">
        <v>92</v>
      </c>
      <c r="L2118" s="13">
        <v>100</v>
      </c>
      <c r="M2118" s="11" t="s">
        <v>89</v>
      </c>
      <c r="N2118" s="12">
        <v>1</v>
      </c>
      <c r="O2118" s="10" t="str">
        <f t="shared" si="638"/>
        <v/>
      </c>
      <c r="P2118" s="10" t="str">
        <f t="shared" si="651"/>
        <v/>
      </c>
      <c r="Q2118" s="10" t="str">
        <f t="shared" si="639"/>
        <v/>
      </c>
      <c r="R2118" s="10">
        <f t="shared" si="640"/>
        <v>27</v>
      </c>
      <c r="S2118" s="10" t="str">
        <f t="shared" si="641"/>
        <v/>
      </c>
      <c r="V2118" cm="1">
        <f t="array" ref="V2118">MIN(IFERROR(FIND(_xlfn.SEQUENCE(10,,CHAR(48)),F2118),""))</f>
        <v>8</v>
      </c>
      <c r="W2118" s="25" cm="1">
        <f t="array" ref="W2118">MIN(IFERROR(FIND(_xlfn.SEQUENCE(10,,CHAR(48)),B2118),""))</f>
        <v>20</v>
      </c>
      <c r="X2118" s="10">
        <f t="shared" si="642"/>
        <v>15</v>
      </c>
      <c r="Y2118" s="17" t="str">
        <f t="shared" si="643"/>
        <v xml:space="preserve">ENTRETOISE EMBOUTI </v>
      </c>
      <c r="Z2118" s="10" t="str">
        <f t="shared" si="644"/>
        <v>312 0773</v>
      </c>
      <c r="AA2118" s="10" t="str">
        <f t="shared" si="645"/>
        <v>312 0773</v>
      </c>
      <c r="AB2118" s="10" t="str">
        <f t="shared" si="646"/>
        <v>2 C 5 F</v>
      </c>
      <c r="AC2118" s="14">
        <f t="shared" si="647"/>
        <v>40</v>
      </c>
      <c r="AD2118" s="10" t="str">
        <f t="shared" si="648"/>
        <v>312 0773 / 29063464</v>
      </c>
      <c r="AE2118" s="10" t="str">
        <f t="shared" si="649"/>
        <v>29063464</v>
      </c>
      <c r="AG2118" s="10" t="str">
        <f t="shared" si="650"/>
        <v>312 0773</v>
      </c>
      <c r="AH2118" s="10" t="str">
        <f t="shared" si="652"/>
        <v xml:space="preserve">ENTRETOISE EMBOUTI </v>
      </c>
      <c r="AI2118" s="10" t="str">
        <f t="shared" si="653"/>
        <v>2 C 5 F</v>
      </c>
      <c r="AJ2118" s="10" t="str">
        <f t="shared" si="654"/>
        <v>29063464</v>
      </c>
    </row>
    <row r="2119" spans="1:36" ht="15" x14ac:dyDescent="0.25">
      <c r="A2119" s="11" t="s">
        <v>5386</v>
      </c>
      <c r="B2119" s="11" t="s">
        <v>5387</v>
      </c>
      <c r="C2119" s="11" t="s">
        <v>85</v>
      </c>
      <c r="D2119" s="11" t="s">
        <v>86</v>
      </c>
      <c r="E2119" s="11" t="s">
        <v>5388</v>
      </c>
      <c r="F2119" s="11" t="s">
        <v>5389</v>
      </c>
      <c r="G2119" s="11" t="s">
        <v>89</v>
      </c>
      <c r="H2119" s="11" t="s">
        <v>90</v>
      </c>
      <c r="I2119" s="12">
        <v>34</v>
      </c>
      <c r="J2119" s="11" t="s">
        <v>91</v>
      </c>
      <c r="K2119" s="11" t="s">
        <v>92</v>
      </c>
      <c r="L2119" s="13">
        <v>59</v>
      </c>
      <c r="M2119" s="11" t="s">
        <v>89</v>
      </c>
      <c r="N2119" s="12">
        <v>1</v>
      </c>
      <c r="O2119" s="10" t="str">
        <f t="shared" si="638"/>
        <v/>
      </c>
      <c r="P2119" s="10" t="str">
        <f t="shared" si="651"/>
        <v/>
      </c>
      <c r="Q2119" s="10" t="str">
        <f t="shared" si="639"/>
        <v/>
      </c>
      <c r="R2119" s="10">
        <f t="shared" si="640"/>
        <v>20</v>
      </c>
      <c r="S2119" s="10" t="str">
        <f t="shared" si="641"/>
        <v/>
      </c>
      <c r="V2119" cm="1">
        <f t="array" ref="V2119">MIN(IFERROR(FIND(_xlfn.SEQUENCE(10,,CHAR(48)),F2119),""))</f>
        <v>8</v>
      </c>
      <c r="W2119" s="25" cm="1">
        <f t="array" ref="W2119">MIN(IFERROR(FIND(_xlfn.SEQUENCE(10,,CHAR(48)),B2119),""))</f>
        <v>13</v>
      </c>
      <c r="X2119" s="10">
        <f t="shared" si="642"/>
        <v>15</v>
      </c>
      <c r="Y2119" s="17" t="str">
        <f t="shared" si="643"/>
        <v xml:space="preserve">DEVETISSEUR </v>
      </c>
      <c r="Z2119" s="10" t="str">
        <f t="shared" si="644"/>
        <v>312_1533</v>
      </c>
      <c r="AA2119" s="10" t="str">
        <f t="shared" si="645"/>
        <v>312_1533</v>
      </c>
      <c r="AB2119" s="10" t="str">
        <f t="shared" si="646"/>
        <v>2 C 3 E</v>
      </c>
      <c r="AC2119" s="14">
        <f t="shared" si="647"/>
        <v>34</v>
      </c>
      <c r="AD2119" s="10" t="str">
        <f t="shared" si="648"/>
        <v>312_1533 / 29063372</v>
      </c>
      <c r="AE2119" s="10" t="str">
        <f t="shared" si="649"/>
        <v>29063372</v>
      </c>
      <c r="AG2119" s="10" t="str">
        <f t="shared" si="650"/>
        <v>312_1533</v>
      </c>
      <c r="AH2119" s="10" t="str">
        <f t="shared" si="652"/>
        <v xml:space="preserve">DEVETISSEUR </v>
      </c>
      <c r="AI2119" s="10" t="str">
        <f t="shared" si="653"/>
        <v>2 C 3 E</v>
      </c>
      <c r="AJ2119" s="10" t="str">
        <f t="shared" si="654"/>
        <v>29063372</v>
      </c>
    </row>
    <row r="2120" spans="1:36" ht="15" x14ac:dyDescent="0.25">
      <c r="A2120" s="11" t="s">
        <v>8078</v>
      </c>
      <c r="B2120" s="11" t="s">
        <v>8079</v>
      </c>
      <c r="C2120" s="11" t="s">
        <v>85</v>
      </c>
      <c r="D2120" s="11" t="s">
        <v>86</v>
      </c>
      <c r="E2120" s="11" t="s">
        <v>5388</v>
      </c>
      <c r="F2120" s="11" t="s">
        <v>8080</v>
      </c>
      <c r="G2120" s="11" t="s">
        <v>89</v>
      </c>
      <c r="H2120" s="11" t="s">
        <v>90</v>
      </c>
      <c r="I2120" s="12">
        <v>17</v>
      </c>
      <c r="J2120" s="11" t="s">
        <v>91</v>
      </c>
      <c r="K2120" s="11" t="s">
        <v>92</v>
      </c>
      <c r="L2120" s="13">
        <v>27.4</v>
      </c>
      <c r="M2120" s="11" t="s">
        <v>89</v>
      </c>
      <c r="N2120" s="12">
        <v>1</v>
      </c>
      <c r="O2120" s="10" t="str">
        <f t="shared" si="638"/>
        <v/>
      </c>
      <c r="P2120" s="10" t="str">
        <f t="shared" si="651"/>
        <v/>
      </c>
      <c r="Q2120" s="10" t="str">
        <f t="shared" si="639"/>
        <v/>
      </c>
      <c r="R2120" s="10">
        <f t="shared" si="640"/>
        <v>16</v>
      </c>
      <c r="S2120" s="10" t="str">
        <f t="shared" si="641"/>
        <v/>
      </c>
      <c r="V2120" cm="1">
        <f t="array" ref="V2120">MIN(IFERROR(FIND(_xlfn.SEQUENCE(10,,CHAR(48)),F2120),""))</f>
        <v>8</v>
      </c>
      <c r="W2120" s="25" cm="1">
        <f t="array" ref="W2120">MIN(IFERROR(FIND(_xlfn.SEQUENCE(10,,CHAR(48)),B2120),""))</f>
        <v>9</v>
      </c>
      <c r="X2120" s="10">
        <f t="shared" si="642"/>
        <v>15</v>
      </c>
      <c r="Y2120" s="17" t="str">
        <f t="shared" si="643"/>
        <v xml:space="preserve">POINCON </v>
      </c>
      <c r="Z2120" s="10" t="str">
        <f t="shared" si="644"/>
        <v>312_0075</v>
      </c>
      <c r="AA2120" s="10" t="str">
        <f t="shared" si="645"/>
        <v>312_0075</v>
      </c>
      <c r="AB2120" s="10" t="str">
        <f t="shared" si="646"/>
        <v>2 C 3 E</v>
      </c>
      <c r="AC2120" s="14">
        <f t="shared" si="647"/>
        <v>17</v>
      </c>
      <c r="AD2120" s="10" t="str">
        <f t="shared" si="648"/>
        <v>312_0075 / 29063409</v>
      </c>
      <c r="AE2120" s="10" t="str">
        <f t="shared" si="649"/>
        <v>29063409</v>
      </c>
      <c r="AG2120" s="10" t="str">
        <f t="shared" si="650"/>
        <v>312_0075</v>
      </c>
      <c r="AH2120" s="10" t="str">
        <f t="shared" si="652"/>
        <v xml:space="preserve">POINCON </v>
      </c>
      <c r="AI2120" s="10" t="str">
        <f t="shared" si="653"/>
        <v>2 C 3 E</v>
      </c>
      <c r="AJ2120" s="10" t="str">
        <f t="shared" si="654"/>
        <v>29063409</v>
      </c>
    </row>
    <row r="2121" spans="1:36" ht="15" x14ac:dyDescent="0.25">
      <c r="A2121" s="11" t="s">
        <v>4860</v>
      </c>
      <c r="B2121" s="11" t="s">
        <v>4861</v>
      </c>
      <c r="C2121" s="11" t="s">
        <v>85</v>
      </c>
      <c r="D2121" s="11" t="s">
        <v>86</v>
      </c>
      <c r="E2121" s="11" t="s">
        <v>4862</v>
      </c>
      <c r="F2121" s="11" t="s">
        <v>4863</v>
      </c>
      <c r="G2121" s="11" t="s">
        <v>89</v>
      </c>
      <c r="H2121" s="11" t="s">
        <v>90</v>
      </c>
      <c r="I2121" s="12">
        <v>4</v>
      </c>
      <c r="J2121" s="11" t="s">
        <v>91</v>
      </c>
      <c r="K2121" s="11" t="s">
        <v>92</v>
      </c>
      <c r="L2121" s="13">
        <v>14.5</v>
      </c>
      <c r="M2121" s="11" t="s">
        <v>89</v>
      </c>
      <c r="N2121" s="12">
        <v>1</v>
      </c>
      <c r="O2121" s="10" t="str">
        <f t="shared" si="638"/>
        <v/>
      </c>
      <c r="P2121" s="10" t="str">
        <f t="shared" si="651"/>
        <v/>
      </c>
      <c r="Q2121" s="10" t="str">
        <f t="shared" si="639"/>
        <v/>
      </c>
      <c r="R2121" s="10">
        <f t="shared" si="640"/>
        <v>16</v>
      </c>
      <c r="S2121" s="10" t="str">
        <f t="shared" si="641"/>
        <v/>
      </c>
      <c r="V2121" cm="1">
        <f t="array" ref="V2121">MIN(IFERROR(FIND(_xlfn.SEQUENCE(10,,CHAR(48)),F2121),""))</f>
        <v>8</v>
      </c>
      <c r="W2121" s="25" cm="1">
        <f t="array" ref="W2121">MIN(IFERROR(FIND(_xlfn.SEQUENCE(10,,CHAR(48)),B2121),""))</f>
        <v>9</v>
      </c>
      <c r="X2121" s="10">
        <f t="shared" si="642"/>
        <v>15</v>
      </c>
      <c r="Y2121" s="17" t="str">
        <f t="shared" si="643"/>
        <v xml:space="preserve">POINCON </v>
      </c>
      <c r="Z2121" s="10" t="str">
        <f t="shared" si="644"/>
        <v>312_0036</v>
      </c>
      <c r="AA2121" s="10" t="str">
        <f t="shared" si="645"/>
        <v>312_0036</v>
      </c>
      <c r="AB2121" s="10" t="str">
        <f t="shared" si="646"/>
        <v>2 C 3 F</v>
      </c>
      <c r="AC2121" s="14">
        <f t="shared" si="647"/>
        <v>4</v>
      </c>
      <c r="AD2121" s="10" t="str">
        <f t="shared" si="648"/>
        <v>312_0036 / 29063385</v>
      </c>
      <c r="AE2121" s="10" t="str">
        <f t="shared" si="649"/>
        <v>29063385</v>
      </c>
      <c r="AG2121" s="10" t="str">
        <f t="shared" si="650"/>
        <v>312_0036</v>
      </c>
      <c r="AH2121" s="10" t="str">
        <f t="shared" si="652"/>
        <v xml:space="preserve">POINCON </v>
      </c>
      <c r="AI2121" s="10" t="str">
        <f t="shared" si="653"/>
        <v>2 C 3 F</v>
      </c>
      <c r="AJ2121" s="10" t="str">
        <f t="shared" si="654"/>
        <v>29063385</v>
      </c>
    </row>
    <row r="2122" spans="1:36" ht="15" x14ac:dyDescent="0.25">
      <c r="A2122" s="11" t="s">
        <v>4891</v>
      </c>
      <c r="B2122" s="11" t="s">
        <v>4892</v>
      </c>
      <c r="C2122" s="11" t="s">
        <v>85</v>
      </c>
      <c r="D2122" s="11" t="s">
        <v>86</v>
      </c>
      <c r="E2122" s="11" t="s">
        <v>4862</v>
      </c>
      <c r="F2122" s="11" t="s">
        <v>4893</v>
      </c>
      <c r="G2122" s="11" t="s">
        <v>89</v>
      </c>
      <c r="H2122" s="11" t="s">
        <v>90</v>
      </c>
      <c r="I2122" s="12">
        <v>10</v>
      </c>
      <c r="J2122" s="11" t="s">
        <v>91</v>
      </c>
      <c r="K2122" s="11" t="s">
        <v>92</v>
      </c>
      <c r="L2122" s="13">
        <v>43.8</v>
      </c>
      <c r="M2122" s="11" t="s">
        <v>89</v>
      </c>
      <c r="N2122" s="12">
        <v>1</v>
      </c>
      <c r="O2122" s="10" t="str">
        <f t="shared" si="638"/>
        <v/>
      </c>
      <c r="P2122" s="10" t="str">
        <f t="shared" si="651"/>
        <v/>
      </c>
      <c r="Q2122" s="10" t="str">
        <f t="shared" si="639"/>
        <v/>
      </c>
      <c r="R2122" s="10">
        <f t="shared" si="640"/>
        <v>20</v>
      </c>
      <c r="S2122" s="10" t="str">
        <f t="shared" si="641"/>
        <v/>
      </c>
      <c r="V2122" cm="1">
        <f t="array" ref="V2122">MIN(IFERROR(FIND(_xlfn.SEQUENCE(10,,CHAR(48)),F2122),""))</f>
        <v>8</v>
      </c>
      <c r="W2122" s="25" cm="1">
        <f t="array" ref="W2122">MIN(IFERROR(FIND(_xlfn.SEQUENCE(10,,CHAR(48)),B2122),""))</f>
        <v>13</v>
      </c>
      <c r="X2122" s="10">
        <f t="shared" si="642"/>
        <v>15</v>
      </c>
      <c r="Y2122" s="17" t="str">
        <f t="shared" si="643"/>
        <v xml:space="preserve">DEVETISSEUR </v>
      </c>
      <c r="Z2122" s="10" t="str">
        <f t="shared" si="644"/>
        <v>312_1174</v>
      </c>
      <c r="AA2122" s="10" t="str">
        <f t="shared" si="645"/>
        <v>312_1174</v>
      </c>
      <c r="AB2122" s="10" t="str">
        <f t="shared" si="646"/>
        <v>2 C 3 F</v>
      </c>
      <c r="AC2122" s="14">
        <f t="shared" si="647"/>
        <v>10</v>
      </c>
      <c r="AD2122" s="10" t="str">
        <f t="shared" si="648"/>
        <v>312_1174 / 29063407</v>
      </c>
      <c r="AE2122" s="10" t="str">
        <f t="shared" si="649"/>
        <v>29063407</v>
      </c>
      <c r="AG2122" s="10" t="str">
        <f t="shared" si="650"/>
        <v>312_1174</v>
      </c>
      <c r="AH2122" s="10" t="str">
        <f t="shared" si="652"/>
        <v xml:space="preserve">DEVETISSEUR </v>
      </c>
      <c r="AI2122" s="10" t="str">
        <f t="shared" si="653"/>
        <v>2 C 3 F</v>
      </c>
      <c r="AJ2122" s="10" t="str">
        <f t="shared" si="654"/>
        <v>29063407</v>
      </c>
    </row>
    <row r="2123" spans="1:36" ht="15" x14ac:dyDescent="0.25">
      <c r="A2123" s="11" t="s">
        <v>4875</v>
      </c>
      <c r="B2123" s="11" t="s">
        <v>4876</v>
      </c>
      <c r="C2123" s="11" t="s">
        <v>85</v>
      </c>
      <c r="D2123" s="11" t="s">
        <v>86</v>
      </c>
      <c r="E2123" s="11" t="s">
        <v>4877</v>
      </c>
      <c r="F2123" s="11" t="s">
        <v>4878</v>
      </c>
      <c r="G2123" s="11" t="s">
        <v>89</v>
      </c>
      <c r="H2123" s="11" t="s">
        <v>90</v>
      </c>
      <c r="I2123" s="12">
        <v>4</v>
      </c>
      <c r="J2123" s="11" t="s">
        <v>91</v>
      </c>
      <c r="K2123" s="11" t="s">
        <v>92</v>
      </c>
      <c r="L2123" s="13">
        <v>50</v>
      </c>
      <c r="M2123" s="11" t="s">
        <v>89</v>
      </c>
      <c r="N2123" s="12">
        <v>1</v>
      </c>
      <c r="O2123" s="10" t="str">
        <f t="shared" si="638"/>
        <v/>
      </c>
      <c r="P2123" s="10" t="str">
        <f t="shared" si="651"/>
        <v/>
      </c>
      <c r="Q2123" s="10" t="str">
        <f t="shared" si="639"/>
        <v/>
      </c>
      <c r="R2123" s="10">
        <f t="shared" si="640"/>
        <v>22</v>
      </c>
      <c r="S2123" s="10" t="str">
        <f t="shared" si="641"/>
        <v/>
      </c>
      <c r="V2123" cm="1">
        <f t="array" ref="V2123">MIN(IFERROR(FIND(_xlfn.SEQUENCE(10,,CHAR(48)),F2123),""))</f>
        <v>8</v>
      </c>
      <c r="W2123" s="25" cm="1">
        <f t="array" ref="W2123">MIN(IFERROR(FIND(_xlfn.SEQUENCE(10,,CHAR(48)),B2123),""))</f>
        <v>15</v>
      </c>
      <c r="X2123" s="10">
        <f t="shared" si="642"/>
        <v>15</v>
      </c>
      <c r="Y2123" s="17" t="str">
        <f t="shared" si="643"/>
        <v xml:space="preserve">PORTE POINCON </v>
      </c>
      <c r="Z2123" s="10" t="str">
        <f t="shared" si="644"/>
        <v>312_1288</v>
      </c>
      <c r="AA2123" s="10" t="str">
        <f t="shared" si="645"/>
        <v>312_1288</v>
      </c>
      <c r="AB2123" s="10" t="str">
        <f t="shared" si="646"/>
        <v>2 C 3 G</v>
      </c>
      <c r="AC2123" s="14">
        <f t="shared" si="647"/>
        <v>4</v>
      </c>
      <c r="AD2123" s="10" t="str">
        <f t="shared" si="648"/>
        <v>312_1288 / 29063399</v>
      </c>
      <c r="AE2123" s="10" t="str">
        <f t="shared" si="649"/>
        <v>29063399</v>
      </c>
      <c r="AG2123" s="10" t="str">
        <f t="shared" si="650"/>
        <v>312_1288</v>
      </c>
      <c r="AH2123" s="10" t="str">
        <f t="shared" si="652"/>
        <v xml:space="preserve">PORTE POINCON </v>
      </c>
      <c r="AI2123" s="10" t="str">
        <f t="shared" si="653"/>
        <v>2 C 3 G</v>
      </c>
      <c r="AJ2123" s="10" t="str">
        <f t="shared" si="654"/>
        <v>29063399</v>
      </c>
    </row>
    <row r="2124" spans="1:36" ht="15" x14ac:dyDescent="0.25">
      <c r="A2124" s="11" t="s">
        <v>8012</v>
      </c>
      <c r="B2124" s="11" t="s">
        <v>8013</v>
      </c>
      <c r="C2124" s="11" t="s">
        <v>85</v>
      </c>
      <c r="D2124" s="11" t="s">
        <v>86</v>
      </c>
      <c r="E2124" s="11" t="s">
        <v>4877</v>
      </c>
      <c r="F2124" s="11" t="s">
        <v>8014</v>
      </c>
      <c r="G2124" s="11" t="s">
        <v>89</v>
      </c>
      <c r="H2124" s="11" t="s">
        <v>90</v>
      </c>
      <c r="I2124" s="12">
        <v>1</v>
      </c>
      <c r="J2124" s="11" t="s">
        <v>91</v>
      </c>
      <c r="K2124" s="11" t="s">
        <v>92</v>
      </c>
      <c r="L2124" s="13">
        <v>50</v>
      </c>
      <c r="M2124" s="11" t="s">
        <v>89</v>
      </c>
      <c r="N2124" s="12">
        <v>1</v>
      </c>
      <c r="O2124" s="10" t="str">
        <f t="shared" si="638"/>
        <v/>
      </c>
      <c r="P2124" s="10" t="str">
        <f t="shared" si="651"/>
        <v/>
      </c>
      <c r="Q2124" s="10" t="str">
        <f t="shared" si="639"/>
        <v/>
      </c>
      <c r="R2124" s="10">
        <f t="shared" si="640"/>
        <v>39</v>
      </c>
      <c r="S2124" s="10" t="str">
        <f t="shared" si="641"/>
        <v/>
      </c>
      <c r="V2124" cm="1">
        <f t="array" ref="V2124">MIN(IFERROR(FIND(_xlfn.SEQUENCE(10,,CHAR(48)),F2124),""))</f>
        <v>8</v>
      </c>
      <c r="W2124" s="25" cm="1">
        <f t="array" ref="W2124">MIN(IFERROR(FIND(_xlfn.SEQUENCE(10,,CHAR(48)),B2124),""))</f>
        <v>29</v>
      </c>
      <c r="X2124" s="10">
        <f t="shared" si="642"/>
        <v>15</v>
      </c>
      <c r="Y2124" s="17" t="str">
        <f t="shared" si="643"/>
        <v>DEVETISSEUR CALIBRAGE COL D.</v>
      </c>
      <c r="Z2124" s="10" t="str">
        <f t="shared" si="644"/>
        <v>312 0907</v>
      </c>
      <c r="AA2124" s="10" t="str">
        <f t="shared" si="645"/>
        <v>312 0907</v>
      </c>
      <c r="AB2124" s="10" t="str">
        <f t="shared" si="646"/>
        <v>2 C 3 G</v>
      </c>
      <c r="AC2124" s="14">
        <f t="shared" si="647"/>
        <v>1</v>
      </c>
      <c r="AD2124" s="10" t="str">
        <f t="shared" si="648"/>
        <v>312 0907 / 29063460</v>
      </c>
      <c r="AE2124" s="10" t="str">
        <f t="shared" si="649"/>
        <v>29063460</v>
      </c>
      <c r="AG2124" s="10" t="str">
        <f t="shared" si="650"/>
        <v>312 0907</v>
      </c>
      <c r="AH2124" s="10" t="str">
        <f t="shared" si="652"/>
        <v>DEVETISSEUR CALIBRAGE COL D.</v>
      </c>
      <c r="AI2124" s="10" t="str">
        <f t="shared" si="653"/>
        <v>2 C 3 G</v>
      </c>
      <c r="AJ2124" s="10" t="str">
        <f t="shared" si="654"/>
        <v>29063460</v>
      </c>
    </row>
    <row r="2125" spans="1:36" ht="15" x14ac:dyDescent="0.25">
      <c r="A2125" s="11" t="s">
        <v>5562</v>
      </c>
      <c r="B2125" s="11" t="s">
        <v>5563</v>
      </c>
      <c r="C2125" s="11" t="s">
        <v>85</v>
      </c>
      <c r="D2125" s="11" t="s">
        <v>86</v>
      </c>
      <c r="E2125" s="11" t="s">
        <v>4877</v>
      </c>
      <c r="F2125" s="11" t="s">
        <v>5564</v>
      </c>
      <c r="G2125" s="11" t="s">
        <v>89</v>
      </c>
      <c r="H2125" s="11" t="s">
        <v>90</v>
      </c>
      <c r="I2125" s="12">
        <v>12</v>
      </c>
      <c r="J2125" s="11" t="s">
        <v>91</v>
      </c>
      <c r="K2125" s="11" t="s">
        <v>92</v>
      </c>
      <c r="L2125" s="13">
        <v>10.1</v>
      </c>
      <c r="M2125" s="11" t="s">
        <v>89</v>
      </c>
      <c r="N2125" s="12">
        <v>1</v>
      </c>
      <c r="O2125" s="10" t="str">
        <f t="shared" si="638"/>
        <v/>
      </c>
      <c r="P2125" s="10" t="str">
        <f t="shared" si="651"/>
        <v/>
      </c>
      <c r="Q2125" s="10" t="str">
        <f t="shared" si="639"/>
        <v/>
      </c>
      <c r="R2125" s="10">
        <f t="shared" si="640"/>
        <v>34</v>
      </c>
      <c r="S2125" s="10" t="str">
        <f t="shared" si="641"/>
        <v/>
      </c>
      <c r="V2125" cm="1">
        <f t="array" ref="V2125">MIN(IFERROR(FIND(_xlfn.SEQUENCE(10,,CHAR(48)),F2125),""))</f>
        <v>8</v>
      </c>
      <c r="W2125" s="25" cm="1">
        <f t="array" ref="W2125">MIN(IFERROR(FIND(_xlfn.SEQUENCE(10,,CHAR(48)),B2125),""))</f>
        <v>27</v>
      </c>
      <c r="X2125" s="10">
        <f t="shared" si="642"/>
        <v>15</v>
      </c>
      <c r="Y2125" s="17" t="str">
        <f t="shared" si="643"/>
        <v xml:space="preserve">EBAUCHE POINCON CALIBRAGE </v>
      </c>
      <c r="Z2125" s="10" t="str">
        <f t="shared" si="644"/>
        <v>312_1190</v>
      </c>
      <c r="AA2125" s="10" t="str">
        <f t="shared" si="645"/>
        <v>312_1190</v>
      </c>
      <c r="AB2125" s="10" t="str">
        <f t="shared" si="646"/>
        <v>2 C 3 G</v>
      </c>
      <c r="AC2125" s="14">
        <f t="shared" si="647"/>
        <v>12</v>
      </c>
      <c r="AD2125" s="10" t="str">
        <f t="shared" si="648"/>
        <v>312_1190 / 29063851</v>
      </c>
      <c r="AE2125" s="10" t="str">
        <f t="shared" si="649"/>
        <v>29063851</v>
      </c>
      <c r="AG2125" s="10" t="str">
        <f t="shared" si="650"/>
        <v>312_1190</v>
      </c>
      <c r="AH2125" s="10" t="str">
        <f t="shared" si="652"/>
        <v xml:space="preserve">EBAUCHE POINCON CALIBRAGE </v>
      </c>
      <c r="AI2125" s="10" t="str">
        <f t="shared" si="653"/>
        <v>2 C 3 G</v>
      </c>
      <c r="AJ2125" s="10" t="str">
        <f t="shared" si="654"/>
        <v>29063851</v>
      </c>
    </row>
    <row r="2126" spans="1:36" ht="15" x14ac:dyDescent="0.25">
      <c r="A2126" s="11" t="s">
        <v>6913</v>
      </c>
      <c r="B2126" s="11" t="s">
        <v>6914</v>
      </c>
      <c r="C2126" s="11" t="s">
        <v>85</v>
      </c>
      <c r="D2126" s="11" t="s">
        <v>86</v>
      </c>
      <c r="E2126" s="11" t="s">
        <v>4854</v>
      </c>
      <c r="F2126" s="11" t="s">
        <v>6915</v>
      </c>
      <c r="G2126" s="11" t="s">
        <v>89</v>
      </c>
      <c r="H2126" s="11" t="s">
        <v>90</v>
      </c>
      <c r="I2126" s="12">
        <v>2</v>
      </c>
      <c r="J2126" s="11" t="s">
        <v>91</v>
      </c>
      <c r="K2126" s="11" t="s">
        <v>92</v>
      </c>
      <c r="L2126" s="13">
        <v>175</v>
      </c>
      <c r="M2126" s="11" t="s">
        <v>89</v>
      </c>
      <c r="N2126" s="12">
        <v>1</v>
      </c>
      <c r="O2126" s="10" t="str">
        <f t="shared" si="638"/>
        <v/>
      </c>
      <c r="P2126" s="10" t="str">
        <f t="shared" si="651"/>
        <v/>
      </c>
      <c r="Q2126" s="10" t="str">
        <f t="shared" si="639"/>
        <v/>
      </c>
      <c r="R2126" s="10">
        <f t="shared" si="640"/>
        <v>25</v>
      </c>
      <c r="S2126" s="10" t="str">
        <f t="shared" si="641"/>
        <v/>
      </c>
      <c r="V2126" cm="1">
        <f t="array" ref="V2126">MIN(IFERROR(FIND(_xlfn.SEQUENCE(10,,CHAR(48)),F2126),""))</f>
        <v>8</v>
      </c>
      <c r="W2126" s="25" cm="1">
        <f t="array" ref="W2126">MIN(IFERROR(FIND(_xlfn.SEQUENCE(10,,CHAR(48)),B2126),""))</f>
        <v>18</v>
      </c>
      <c r="X2126" s="10">
        <f t="shared" si="642"/>
        <v>15</v>
      </c>
      <c r="Y2126" s="17" t="str">
        <f t="shared" si="643"/>
        <v>PORTE POINCON ACY</v>
      </c>
      <c r="Z2126" s="10" t="str">
        <f t="shared" si="644"/>
        <v>312_2801</v>
      </c>
      <c r="AA2126" s="10" t="str">
        <f t="shared" si="645"/>
        <v>312_2801</v>
      </c>
      <c r="AB2126" s="10" t="str">
        <f t="shared" si="646"/>
        <v>2 C 3 H</v>
      </c>
      <c r="AC2126" s="14">
        <f t="shared" si="647"/>
        <v>2</v>
      </c>
      <c r="AD2126" s="10" t="str">
        <f t="shared" si="648"/>
        <v>312_2801 / 29064060</v>
      </c>
      <c r="AE2126" s="10" t="str">
        <f t="shared" si="649"/>
        <v>29064060</v>
      </c>
      <c r="AG2126" s="10" t="str">
        <f t="shared" si="650"/>
        <v>312_2801</v>
      </c>
      <c r="AH2126" s="10" t="str">
        <f t="shared" si="652"/>
        <v>PORTE POINCON ACY</v>
      </c>
      <c r="AI2126" s="10" t="str">
        <f t="shared" si="653"/>
        <v>2 C 3 H</v>
      </c>
      <c r="AJ2126" s="10" t="str">
        <f t="shared" si="654"/>
        <v>29064060</v>
      </c>
    </row>
    <row r="2127" spans="1:36" ht="15" x14ac:dyDescent="0.25">
      <c r="A2127" s="11" t="s">
        <v>4852</v>
      </c>
      <c r="B2127" s="11" t="s">
        <v>4853</v>
      </c>
      <c r="C2127" s="11" t="s">
        <v>85</v>
      </c>
      <c r="D2127" s="11" t="s">
        <v>86</v>
      </c>
      <c r="E2127" s="11" t="s">
        <v>4854</v>
      </c>
      <c r="F2127" s="11" t="s">
        <v>4855</v>
      </c>
      <c r="G2127" s="11" t="s">
        <v>89</v>
      </c>
      <c r="H2127" s="11" t="s">
        <v>90</v>
      </c>
      <c r="I2127" s="12">
        <v>1</v>
      </c>
      <c r="J2127" s="11" t="s">
        <v>91</v>
      </c>
      <c r="K2127" s="11" t="s">
        <v>92</v>
      </c>
      <c r="L2127" s="13">
        <v>74.8</v>
      </c>
      <c r="M2127" s="11" t="s">
        <v>89</v>
      </c>
      <c r="N2127" s="12">
        <v>1</v>
      </c>
      <c r="O2127" s="10" t="str">
        <f t="shared" si="638"/>
        <v/>
      </c>
      <c r="P2127" s="10" t="str">
        <f t="shared" si="651"/>
        <v/>
      </c>
      <c r="Q2127" s="10" t="str">
        <f t="shared" si="639"/>
        <v/>
      </c>
      <c r="R2127" s="10">
        <f t="shared" si="640"/>
        <v>22</v>
      </c>
      <c r="S2127" s="10" t="str">
        <f t="shared" si="641"/>
        <v/>
      </c>
      <c r="V2127" cm="1">
        <f t="array" ref="V2127">MIN(IFERROR(FIND(_xlfn.SEQUENCE(10,,CHAR(48)),F2127),""))</f>
        <v>8</v>
      </c>
      <c r="W2127" s="25" cm="1">
        <f t="array" ref="W2127">MIN(IFERROR(FIND(_xlfn.SEQUENCE(10,,CHAR(48)),B2127),""))</f>
        <v>15</v>
      </c>
      <c r="X2127" s="10">
        <f t="shared" si="642"/>
        <v>15</v>
      </c>
      <c r="Y2127" s="17" t="str">
        <f t="shared" si="643"/>
        <v xml:space="preserve">PORTE POINCON </v>
      </c>
      <c r="Z2127" s="10" t="str">
        <f t="shared" si="644"/>
        <v>312_0227</v>
      </c>
      <c r="AA2127" s="10" t="str">
        <f t="shared" si="645"/>
        <v>312_0227</v>
      </c>
      <c r="AB2127" s="10" t="str">
        <f t="shared" si="646"/>
        <v>2 C 3 H</v>
      </c>
      <c r="AC2127" s="14">
        <f t="shared" si="647"/>
        <v>1</v>
      </c>
      <c r="AD2127" s="10" t="str">
        <f t="shared" si="648"/>
        <v>312_0227 / 29063373</v>
      </c>
      <c r="AE2127" s="10" t="str">
        <f t="shared" si="649"/>
        <v>29063373</v>
      </c>
      <c r="AG2127" s="10" t="str">
        <f t="shared" si="650"/>
        <v>312_0227</v>
      </c>
      <c r="AH2127" s="10" t="str">
        <f t="shared" si="652"/>
        <v xml:space="preserve">PORTE POINCON </v>
      </c>
      <c r="AI2127" s="10" t="str">
        <f t="shared" si="653"/>
        <v>2 C 3 H</v>
      </c>
      <c r="AJ2127" s="10" t="str">
        <f t="shared" si="654"/>
        <v>29063373</v>
      </c>
    </row>
    <row r="2128" spans="1:36" ht="15" x14ac:dyDescent="0.25">
      <c r="A2128" s="11" t="s">
        <v>4848</v>
      </c>
      <c r="B2128" s="11" t="s">
        <v>4849</v>
      </c>
      <c r="C2128" s="11" t="s">
        <v>85</v>
      </c>
      <c r="D2128" s="11" t="s">
        <v>86</v>
      </c>
      <c r="E2128" s="11" t="s">
        <v>4850</v>
      </c>
      <c r="F2128" s="11" t="s">
        <v>4851</v>
      </c>
      <c r="G2128" s="11" t="s">
        <v>89</v>
      </c>
      <c r="H2128" s="11" t="s">
        <v>90</v>
      </c>
      <c r="I2128" s="12">
        <v>9</v>
      </c>
      <c r="J2128" s="11" t="s">
        <v>91</v>
      </c>
      <c r="K2128" s="11" t="s">
        <v>92</v>
      </c>
      <c r="L2128" s="13">
        <v>43.8</v>
      </c>
      <c r="M2128" s="11" t="s">
        <v>89</v>
      </c>
      <c r="N2128" s="12">
        <v>1</v>
      </c>
      <c r="O2128" s="10" t="str">
        <f t="shared" si="638"/>
        <v/>
      </c>
      <c r="P2128" s="10" t="str">
        <f t="shared" si="651"/>
        <v/>
      </c>
      <c r="Q2128" s="10" t="str">
        <f t="shared" si="639"/>
        <v/>
      </c>
      <c r="R2128" s="10">
        <f t="shared" si="640"/>
        <v>20</v>
      </c>
      <c r="S2128" s="10" t="str">
        <f t="shared" si="641"/>
        <v/>
      </c>
      <c r="V2128" cm="1">
        <f t="array" ref="V2128">MIN(IFERROR(FIND(_xlfn.SEQUENCE(10,,CHAR(48)),F2128),""))</f>
        <v>8</v>
      </c>
      <c r="W2128" s="25" cm="1">
        <f t="array" ref="W2128">MIN(IFERROR(FIND(_xlfn.SEQUENCE(10,,CHAR(48)),B2128),""))</f>
        <v>13</v>
      </c>
      <c r="X2128" s="10">
        <f t="shared" si="642"/>
        <v>15</v>
      </c>
      <c r="Y2128" s="17" t="str">
        <f t="shared" si="643"/>
        <v xml:space="preserve">DEVETISSEUR </v>
      </c>
      <c r="Z2128" s="10" t="str">
        <f t="shared" si="644"/>
        <v>312_1343</v>
      </c>
      <c r="AA2128" s="10" t="str">
        <f t="shared" si="645"/>
        <v>312_1343</v>
      </c>
      <c r="AB2128" s="10" t="str">
        <f t="shared" si="646"/>
        <v>2 C 3 I</v>
      </c>
      <c r="AC2128" s="14">
        <f t="shared" si="647"/>
        <v>9</v>
      </c>
      <c r="AD2128" s="10" t="str">
        <f t="shared" si="648"/>
        <v>312_1343 / 29063371</v>
      </c>
      <c r="AE2128" s="10" t="str">
        <f t="shared" si="649"/>
        <v>29063371</v>
      </c>
      <c r="AG2128" s="10" t="str">
        <f t="shared" si="650"/>
        <v>312_1343</v>
      </c>
      <c r="AH2128" s="10" t="str">
        <f t="shared" si="652"/>
        <v xml:space="preserve">DEVETISSEUR </v>
      </c>
      <c r="AI2128" s="10" t="str">
        <f t="shared" si="653"/>
        <v>2 C 3 I</v>
      </c>
      <c r="AJ2128" s="10" t="str">
        <f t="shared" si="654"/>
        <v>29063371</v>
      </c>
    </row>
    <row r="2129" spans="1:36" ht="15" x14ac:dyDescent="0.25">
      <c r="A2129" s="11" t="s">
        <v>9218</v>
      </c>
      <c r="B2129" s="11" t="s">
        <v>9219</v>
      </c>
      <c r="C2129" s="11" t="s">
        <v>85</v>
      </c>
      <c r="D2129" s="11" t="s">
        <v>86</v>
      </c>
      <c r="E2129" s="11" t="s">
        <v>4850</v>
      </c>
      <c r="F2129" s="11" t="s">
        <v>9220</v>
      </c>
      <c r="G2129" s="11" t="s">
        <v>89</v>
      </c>
      <c r="H2129" s="11" t="s">
        <v>90</v>
      </c>
      <c r="I2129" s="12">
        <v>5</v>
      </c>
      <c r="J2129" s="11" t="s">
        <v>91</v>
      </c>
      <c r="K2129" s="11" t="s">
        <v>92</v>
      </c>
      <c r="L2129" s="13">
        <v>20.100000000000001</v>
      </c>
      <c r="M2129" s="11" t="s">
        <v>89</v>
      </c>
      <c r="N2129" s="12">
        <v>1</v>
      </c>
      <c r="O2129" s="10" t="str">
        <f t="shared" si="638"/>
        <v/>
      </c>
      <c r="P2129" s="10" t="str">
        <f t="shared" si="651"/>
        <v/>
      </c>
      <c r="Q2129" s="10" t="str">
        <f t="shared" si="639"/>
        <v/>
      </c>
      <c r="R2129" s="10">
        <f t="shared" si="640"/>
        <v>26</v>
      </c>
      <c r="S2129" s="10" t="str">
        <f t="shared" si="641"/>
        <v/>
      </c>
      <c r="V2129" cm="1">
        <f t="array" ref="V2129">MIN(IFERROR(FIND(_xlfn.SEQUENCE(10,,CHAR(48)),F2129),""))</f>
        <v>8</v>
      </c>
      <c r="W2129" s="25" cm="1">
        <f t="array" ref="W2129">MIN(IFERROR(FIND(_xlfn.SEQUENCE(10,,CHAR(48)),B2129),""))</f>
        <v>19</v>
      </c>
      <c r="X2129" s="10">
        <f t="shared" si="642"/>
        <v>15</v>
      </c>
      <c r="Y2129" s="17" t="str">
        <f t="shared" si="643"/>
        <v xml:space="preserve">POINCON CALIBRAGE </v>
      </c>
      <c r="Z2129" s="10" t="str">
        <f t="shared" si="644"/>
        <v>312_2827</v>
      </c>
      <c r="AA2129" s="10" t="str">
        <f t="shared" si="645"/>
        <v>312_2827</v>
      </c>
      <c r="AB2129" s="10" t="str">
        <f t="shared" si="646"/>
        <v>2 C 3 I</v>
      </c>
      <c r="AC2129" s="14">
        <f t="shared" si="647"/>
        <v>5</v>
      </c>
      <c r="AD2129" s="10" t="str">
        <f t="shared" si="648"/>
        <v>312_2827 / 29064090</v>
      </c>
      <c r="AE2129" s="10" t="str">
        <f t="shared" si="649"/>
        <v>29064090</v>
      </c>
      <c r="AG2129" s="10" t="str">
        <f t="shared" si="650"/>
        <v>312_2827</v>
      </c>
      <c r="AH2129" s="10" t="str">
        <f t="shared" si="652"/>
        <v xml:space="preserve">POINCON CALIBRAGE </v>
      </c>
      <c r="AI2129" s="10" t="str">
        <f t="shared" si="653"/>
        <v>2 C 3 I</v>
      </c>
      <c r="AJ2129" s="10" t="str">
        <f t="shared" si="654"/>
        <v>29064090</v>
      </c>
    </row>
    <row r="2130" spans="1:36" ht="15" x14ac:dyDescent="0.25">
      <c r="A2130" s="11" t="s">
        <v>9566</v>
      </c>
      <c r="B2130" s="11" t="s">
        <v>9567</v>
      </c>
      <c r="C2130" s="11" t="s">
        <v>85</v>
      </c>
      <c r="D2130" s="11" t="s">
        <v>86</v>
      </c>
      <c r="E2130" s="11" t="s">
        <v>7762</v>
      </c>
      <c r="F2130" s="11" t="s">
        <v>9568</v>
      </c>
      <c r="G2130" s="11" t="s">
        <v>89</v>
      </c>
      <c r="H2130" s="11" t="s">
        <v>90</v>
      </c>
      <c r="I2130" s="12">
        <v>2</v>
      </c>
      <c r="J2130" s="11" t="s">
        <v>91</v>
      </c>
      <c r="K2130" s="11" t="s">
        <v>92</v>
      </c>
      <c r="L2130" s="13">
        <v>180</v>
      </c>
      <c r="M2130" s="11" t="s">
        <v>89</v>
      </c>
      <c r="N2130" s="12">
        <v>1</v>
      </c>
      <c r="O2130" s="10" t="str">
        <f t="shared" si="638"/>
        <v/>
      </c>
      <c r="P2130" s="10" t="str">
        <f t="shared" si="651"/>
        <v/>
      </c>
      <c r="Q2130" s="10" t="str">
        <f t="shared" si="639"/>
        <v/>
      </c>
      <c r="R2130" s="10">
        <f t="shared" si="640"/>
        <v>35</v>
      </c>
      <c r="S2130" s="10" t="str">
        <f t="shared" si="641"/>
        <v/>
      </c>
      <c r="V2130" cm="1">
        <f t="array" ref="V2130">MIN(IFERROR(FIND(_xlfn.SEQUENCE(10,,CHAR(48)),F2130),""))</f>
        <v>8</v>
      </c>
      <c r="W2130" s="25" cm="1">
        <f t="array" ref="W2130">MIN(IFERROR(FIND(_xlfn.SEQUENCE(10,,CHAR(48)),B2130),""))</f>
        <v>28</v>
      </c>
      <c r="X2130" s="10">
        <f t="shared" si="642"/>
        <v>15</v>
      </c>
      <c r="Y2130" s="17" t="str">
        <f t="shared" si="643"/>
        <v>PORTE POINCON CALIBRAGE ACY</v>
      </c>
      <c r="Z2130" s="10" t="str">
        <f t="shared" si="644"/>
        <v>312_2940</v>
      </c>
      <c r="AA2130" s="10" t="str">
        <f t="shared" si="645"/>
        <v>312_2940</v>
      </c>
      <c r="AB2130" s="10" t="str">
        <f t="shared" si="646"/>
        <v>2 C 3 J</v>
      </c>
      <c r="AC2130" s="14">
        <f t="shared" si="647"/>
        <v>2</v>
      </c>
      <c r="AD2130" s="10" t="str">
        <f t="shared" si="648"/>
        <v>312_2940 / 29064225</v>
      </c>
      <c r="AE2130" s="10" t="str">
        <f t="shared" si="649"/>
        <v>29064225</v>
      </c>
      <c r="AG2130" s="10" t="str">
        <f t="shared" si="650"/>
        <v>312_2940</v>
      </c>
      <c r="AH2130" s="10" t="str">
        <f t="shared" si="652"/>
        <v>PORTE POINCON CALIBRAGE ACY</v>
      </c>
      <c r="AI2130" s="10" t="str">
        <f t="shared" si="653"/>
        <v>2 C 3 J</v>
      </c>
      <c r="AJ2130" s="10" t="str">
        <f t="shared" si="654"/>
        <v>29064225</v>
      </c>
    </row>
    <row r="2131" spans="1:36" ht="15" x14ac:dyDescent="0.25">
      <c r="A2131" s="11" t="s">
        <v>7760</v>
      </c>
      <c r="B2131" s="11" t="s">
        <v>7761</v>
      </c>
      <c r="C2131" s="11" t="s">
        <v>85</v>
      </c>
      <c r="D2131" s="11" t="s">
        <v>86</v>
      </c>
      <c r="E2131" s="11" t="s">
        <v>7762</v>
      </c>
      <c r="F2131" s="11" t="s">
        <v>7763</v>
      </c>
      <c r="G2131" s="11" t="s">
        <v>89</v>
      </c>
      <c r="H2131" s="11" t="s">
        <v>90</v>
      </c>
      <c r="I2131" s="12">
        <v>4</v>
      </c>
      <c r="J2131" s="11" t="s">
        <v>91</v>
      </c>
      <c r="K2131" s="11" t="s">
        <v>92</v>
      </c>
      <c r="L2131" s="13">
        <v>66.099999999999994</v>
      </c>
      <c r="M2131" s="11" t="s">
        <v>89</v>
      </c>
      <c r="N2131" s="12">
        <v>1</v>
      </c>
      <c r="O2131" s="10" t="str">
        <f t="shared" si="638"/>
        <v/>
      </c>
      <c r="P2131" s="10" t="str">
        <f t="shared" si="651"/>
        <v/>
      </c>
      <c r="Q2131" s="10" t="str">
        <f t="shared" si="639"/>
        <v/>
      </c>
      <c r="R2131" s="10">
        <f t="shared" si="640"/>
        <v>22</v>
      </c>
      <c r="S2131" s="10" t="str">
        <f t="shared" si="641"/>
        <v/>
      </c>
      <c r="V2131" cm="1">
        <f t="array" ref="V2131">MIN(IFERROR(FIND(_xlfn.SEQUENCE(10,,CHAR(48)),F2131),""))</f>
        <v>8</v>
      </c>
      <c r="W2131" s="25" cm="1">
        <f t="array" ref="W2131">MIN(IFERROR(FIND(_xlfn.SEQUENCE(10,,CHAR(48)),B2131),""))</f>
        <v>15</v>
      </c>
      <c r="X2131" s="10">
        <f t="shared" si="642"/>
        <v>15</v>
      </c>
      <c r="Y2131" s="17" t="str">
        <f t="shared" si="643"/>
        <v xml:space="preserve">PORTE POINCON </v>
      </c>
      <c r="Z2131" s="10" t="str">
        <f t="shared" si="644"/>
        <v>312_2471</v>
      </c>
      <c r="AA2131" s="10" t="str">
        <f t="shared" si="645"/>
        <v>312_2471</v>
      </c>
      <c r="AB2131" s="10" t="str">
        <f t="shared" si="646"/>
        <v>2 C 3 J</v>
      </c>
      <c r="AC2131" s="14">
        <f t="shared" si="647"/>
        <v>4</v>
      </c>
      <c r="AD2131" s="10" t="str">
        <f t="shared" si="648"/>
        <v>312_2471 / 29063572</v>
      </c>
      <c r="AE2131" s="10" t="str">
        <f t="shared" si="649"/>
        <v>29063572</v>
      </c>
      <c r="AG2131" s="10" t="str">
        <f t="shared" si="650"/>
        <v>312_2471</v>
      </c>
      <c r="AH2131" s="10" t="str">
        <f t="shared" si="652"/>
        <v xml:space="preserve">PORTE POINCON </v>
      </c>
      <c r="AI2131" s="10" t="str">
        <f t="shared" si="653"/>
        <v>2 C 3 J</v>
      </c>
      <c r="AJ2131" s="10" t="str">
        <f t="shared" si="654"/>
        <v>29063572</v>
      </c>
    </row>
    <row r="2132" spans="1:36" ht="15" x14ac:dyDescent="0.25">
      <c r="A2132" s="11" t="s">
        <v>8427</v>
      </c>
      <c r="B2132" s="11" t="s">
        <v>8428</v>
      </c>
      <c r="C2132" s="11" t="s">
        <v>85</v>
      </c>
      <c r="D2132" s="11" t="s">
        <v>86</v>
      </c>
      <c r="E2132" s="11" t="s">
        <v>7762</v>
      </c>
      <c r="F2132" s="11" t="s">
        <v>8429</v>
      </c>
      <c r="G2132" s="11" t="s">
        <v>89</v>
      </c>
      <c r="H2132" s="11" t="s">
        <v>90</v>
      </c>
      <c r="I2132" s="12">
        <v>3</v>
      </c>
      <c r="J2132" s="11" t="s">
        <v>91</v>
      </c>
      <c r="K2132" s="11" t="s">
        <v>92</v>
      </c>
      <c r="L2132" s="13">
        <v>37.5</v>
      </c>
      <c r="M2132" s="11" t="s">
        <v>89</v>
      </c>
      <c r="N2132" s="12">
        <v>1</v>
      </c>
      <c r="O2132" s="10" t="str">
        <f t="shared" si="638"/>
        <v/>
      </c>
      <c r="P2132" s="10" t="str">
        <f t="shared" si="651"/>
        <v/>
      </c>
      <c r="Q2132" s="10" t="str">
        <f t="shared" si="639"/>
        <v/>
      </c>
      <c r="R2132" s="10">
        <f t="shared" si="640"/>
        <v>20</v>
      </c>
      <c r="S2132" s="10" t="str">
        <f t="shared" si="641"/>
        <v/>
      </c>
      <c r="V2132" cm="1">
        <f t="array" ref="V2132">MIN(IFERROR(FIND(_xlfn.SEQUENCE(10,,CHAR(48)),F2132),""))</f>
        <v>8</v>
      </c>
      <c r="W2132" s="25" cm="1">
        <f t="array" ref="W2132">MIN(IFERROR(FIND(_xlfn.SEQUENCE(10,,CHAR(48)),B2132),""))</f>
        <v>13</v>
      </c>
      <c r="X2132" s="10">
        <f t="shared" si="642"/>
        <v>15</v>
      </c>
      <c r="Y2132" s="17" t="str">
        <f t="shared" si="643"/>
        <v xml:space="preserve">DEVETISSEUR </v>
      </c>
      <c r="Z2132" s="10" t="str">
        <f t="shared" si="644"/>
        <v>312_2472</v>
      </c>
      <c r="AA2132" s="10" t="str">
        <f t="shared" si="645"/>
        <v>312_2472</v>
      </c>
      <c r="AB2132" s="10" t="str">
        <f t="shared" si="646"/>
        <v>2 C 3 J</v>
      </c>
      <c r="AC2132" s="14">
        <f t="shared" si="647"/>
        <v>3</v>
      </c>
      <c r="AD2132" s="10" t="str">
        <f t="shared" si="648"/>
        <v>312_2472 / 29063569</v>
      </c>
      <c r="AE2132" s="10" t="str">
        <f t="shared" si="649"/>
        <v>29063569</v>
      </c>
      <c r="AG2132" s="10" t="str">
        <f t="shared" si="650"/>
        <v>312_2472</v>
      </c>
      <c r="AH2132" s="10" t="str">
        <f t="shared" si="652"/>
        <v xml:space="preserve">DEVETISSEUR </v>
      </c>
      <c r="AI2132" s="10" t="str">
        <f t="shared" si="653"/>
        <v>2 C 3 J</v>
      </c>
      <c r="AJ2132" s="10" t="str">
        <f t="shared" si="654"/>
        <v>29063569</v>
      </c>
    </row>
    <row r="2133" spans="1:36" ht="15" x14ac:dyDescent="0.25">
      <c r="A2133" s="11" t="s">
        <v>4743</v>
      </c>
      <c r="B2133" s="11" t="s">
        <v>4744</v>
      </c>
      <c r="C2133" s="11" t="s">
        <v>85</v>
      </c>
      <c r="D2133" s="11" t="s">
        <v>86</v>
      </c>
      <c r="E2133" s="11" t="s">
        <v>4745</v>
      </c>
      <c r="F2133" s="11" t="s">
        <v>4746</v>
      </c>
      <c r="G2133" s="11" t="s">
        <v>89</v>
      </c>
      <c r="H2133" s="11" t="s">
        <v>90</v>
      </c>
      <c r="I2133" s="12">
        <v>8</v>
      </c>
      <c r="J2133" s="11" t="s">
        <v>91</v>
      </c>
      <c r="K2133" s="11" t="s">
        <v>92</v>
      </c>
      <c r="L2133" s="13">
        <v>175</v>
      </c>
      <c r="M2133" s="11" t="s">
        <v>89</v>
      </c>
      <c r="N2133" s="12">
        <v>1</v>
      </c>
      <c r="O2133" s="10" t="str">
        <f t="shared" si="638"/>
        <v/>
      </c>
      <c r="P2133" s="10" t="str">
        <f t="shared" si="651"/>
        <v/>
      </c>
      <c r="Q2133" s="10" t="str">
        <f t="shared" si="639"/>
        <v/>
      </c>
      <c r="R2133" s="10">
        <f t="shared" si="640"/>
        <v>19</v>
      </c>
      <c r="S2133" s="10" t="str">
        <f t="shared" si="641"/>
        <v/>
      </c>
      <c r="V2133" cm="1">
        <f t="array" ref="V2133">MIN(IFERROR(FIND(_xlfn.SEQUENCE(10,,CHAR(48)),F2133),""))</f>
        <v>8</v>
      </c>
      <c r="W2133" s="25" cm="1">
        <f t="array" ref="W2133">MIN(IFERROR(FIND(_xlfn.SEQUENCE(10,,CHAR(48)),B2133),""))</f>
        <v>12</v>
      </c>
      <c r="X2133" s="10">
        <f t="shared" si="642"/>
        <v>15</v>
      </c>
      <c r="Y2133" s="17" t="str">
        <f t="shared" si="643"/>
        <v xml:space="preserve">SERRE FLAN </v>
      </c>
      <c r="Z2133" s="10" t="str">
        <f t="shared" si="644"/>
        <v>312_1433</v>
      </c>
      <c r="AA2133" s="10" t="str">
        <f t="shared" si="645"/>
        <v>312_1433</v>
      </c>
      <c r="AB2133" s="10" t="str">
        <f t="shared" si="646"/>
        <v>2 C 3 K</v>
      </c>
      <c r="AC2133" s="14">
        <f t="shared" si="647"/>
        <v>8</v>
      </c>
      <c r="AD2133" s="10" t="str">
        <f t="shared" si="648"/>
        <v>312_1433 / 29063176</v>
      </c>
      <c r="AE2133" s="10" t="str">
        <f t="shared" si="649"/>
        <v>29063176</v>
      </c>
      <c r="AG2133" s="10" t="str">
        <f t="shared" si="650"/>
        <v>312_1433</v>
      </c>
      <c r="AH2133" s="10" t="str">
        <f t="shared" si="652"/>
        <v xml:space="preserve">SERRE FLAN </v>
      </c>
      <c r="AI2133" s="10" t="str">
        <f t="shared" si="653"/>
        <v>2 C 3 K</v>
      </c>
      <c r="AJ2133" s="10" t="str">
        <f t="shared" si="654"/>
        <v>29063176</v>
      </c>
    </row>
    <row r="2134" spans="1:36" ht="15" x14ac:dyDescent="0.25">
      <c r="A2134" s="11" t="s">
        <v>4894</v>
      </c>
      <c r="B2134" s="11" t="s">
        <v>4895</v>
      </c>
      <c r="C2134" s="11" t="s">
        <v>85</v>
      </c>
      <c r="D2134" s="11" t="s">
        <v>86</v>
      </c>
      <c r="E2134" s="11" t="s">
        <v>4745</v>
      </c>
      <c r="F2134" s="11" t="s">
        <v>4896</v>
      </c>
      <c r="G2134" s="11" t="s">
        <v>89</v>
      </c>
      <c r="H2134" s="11" t="s">
        <v>90</v>
      </c>
      <c r="I2134" s="12">
        <v>25</v>
      </c>
      <c r="J2134" s="11" t="s">
        <v>91</v>
      </c>
      <c r="K2134" s="11" t="s">
        <v>92</v>
      </c>
      <c r="L2134" s="13">
        <v>51</v>
      </c>
      <c r="M2134" s="11" t="s">
        <v>89</v>
      </c>
      <c r="N2134" s="12">
        <v>1</v>
      </c>
      <c r="O2134" s="10" t="str">
        <f t="shared" si="638"/>
        <v/>
      </c>
      <c r="P2134" s="10" t="str">
        <f t="shared" si="651"/>
        <v/>
      </c>
      <c r="Q2134" s="10" t="str">
        <f t="shared" si="639"/>
        <v/>
      </c>
      <c r="R2134" s="10">
        <f t="shared" si="640"/>
        <v>20</v>
      </c>
      <c r="S2134" s="10" t="str">
        <f t="shared" si="641"/>
        <v/>
      </c>
      <c r="V2134" cm="1">
        <f t="array" ref="V2134">MIN(IFERROR(FIND(_xlfn.SEQUENCE(10,,CHAR(48)),F2134),""))</f>
        <v>8</v>
      </c>
      <c r="W2134" s="25" cm="1">
        <f t="array" ref="W2134">MIN(IFERROR(FIND(_xlfn.SEQUENCE(10,,CHAR(48)),B2134),""))</f>
        <v>13</v>
      </c>
      <c r="X2134" s="10">
        <f t="shared" si="642"/>
        <v>15</v>
      </c>
      <c r="Y2134" s="17" t="str">
        <f t="shared" si="643"/>
        <v xml:space="preserve">DEVETISSEUR </v>
      </c>
      <c r="Z2134" s="10" t="str">
        <f t="shared" si="644"/>
        <v>312_0287</v>
      </c>
      <c r="AA2134" s="10" t="str">
        <f t="shared" si="645"/>
        <v>312_0287</v>
      </c>
      <c r="AB2134" s="10" t="str">
        <f t="shared" si="646"/>
        <v>2 C 3 K</v>
      </c>
      <c r="AC2134" s="14">
        <f t="shared" si="647"/>
        <v>25</v>
      </c>
      <c r="AD2134" s="10" t="str">
        <f t="shared" si="648"/>
        <v>312_0287 / 29063410</v>
      </c>
      <c r="AE2134" s="10" t="str">
        <f t="shared" si="649"/>
        <v>29063410</v>
      </c>
      <c r="AG2134" s="10" t="str">
        <f t="shared" si="650"/>
        <v>312_0287</v>
      </c>
      <c r="AH2134" s="10" t="str">
        <f t="shared" si="652"/>
        <v xml:space="preserve">DEVETISSEUR </v>
      </c>
      <c r="AI2134" s="10" t="str">
        <f t="shared" si="653"/>
        <v>2 C 3 K</v>
      </c>
      <c r="AJ2134" s="10" t="str">
        <f t="shared" si="654"/>
        <v>29063410</v>
      </c>
    </row>
    <row r="2135" spans="1:36" ht="15" x14ac:dyDescent="0.25">
      <c r="A2135" s="11" t="s">
        <v>4763</v>
      </c>
      <c r="B2135" s="11" t="s">
        <v>4764</v>
      </c>
      <c r="C2135" s="11" t="s">
        <v>85</v>
      </c>
      <c r="D2135" s="11" t="s">
        <v>86</v>
      </c>
      <c r="E2135" s="11" t="s">
        <v>4765</v>
      </c>
      <c r="F2135" s="11" t="s">
        <v>4766</v>
      </c>
      <c r="G2135" s="11" t="s">
        <v>89</v>
      </c>
      <c r="H2135" s="11" t="s">
        <v>90</v>
      </c>
      <c r="I2135" s="12">
        <v>1</v>
      </c>
      <c r="J2135" s="11" t="s">
        <v>91</v>
      </c>
      <c r="K2135" s="11" t="s">
        <v>92</v>
      </c>
      <c r="L2135" s="13">
        <v>41</v>
      </c>
      <c r="M2135" s="11" t="s">
        <v>89</v>
      </c>
      <c r="N2135" s="12">
        <v>1</v>
      </c>
      <c r="O2135" s="10" t="str">
        <f t="shared" si="638"/>
        <v/>
      </c>
      <c r="P2135" s="10" t="str">
        <f t="shared" si="651"/>
        <v/>
      </c>
      <c r="Q2135" s="10" t="str">
        <f t="shared" si="639"/>
        <v/>
      </c>
      <c r="R2135" s="10">
        <f t="shared" si="640"/>
        <v>22</v>
      </c>
      <c r="S2135" s="10" t="str">
        <f t="shared" si="641"/>
        <v/>
      </c>
      <c r="V2135" cm="1">
        <f t="array" ref="V2135">MIN(IFERROR(FIND(_xlfn.SEQUENCE(10,,CHAR(48)),F2135),""))</f>
        <v>8</v>
      </c>
      <c r="W2135" s="25" cm="1">
        <f t="array" ref="W2135">MIN(IFERROR(FIND(_xlfn.SEQUENCE(10,,CHAR(48)),B2135),""))</f>
        <v>15</v>
      </c>
      <c r="X2135" s="10">
        <f t="shared" si="642"/>
        <v>15</v>
      </c>
      <c r="Y2135" s="17" t="str">
        <f t="shared" si="643"/>
        <v xml:space="preserve">PORTE POINCON </v>
      </c>
      <c r="Z2135" s="10" t="str">
        <f t="shared" si="644"/>
        <v>312_1450</v>
      </c>
      <c r="AA2135" s="10" t="str">
        <f t="shared" si="645"/>
        <v>312_1450</v>
      </c>
      <c r="AB2135" s="10" t="str">
        <f t="shared" si="646"/>
        <v>2 C 3 L</v>
      </c>
      <c r="AC2135" s="14">
        <f t="shared" si="647"/>
        <v>1</v>
      </c>
      <c r="AD2135" s="10" t="str">
        <f t="shared" si="648"/>
        <v>312_1450 / 29063171</v>
      </c>
      <c r="AE2135" s="10" t="str">
        <f t="shared" si="649"/>
        <v>29063171</v>
      </c>
      <c r="AG2135" s="10" t="str">
        <f t="shared" si="650"/>
        <v>312_1450</v>
      </c>
      <c r="AH2135" s="10" t="str">
        <f t="shared" si="652"/>
        <v xml:space="preserve">PORTE POINCON </v>
      </c>
      <c r="AI2135" s="10" t="str">
        <f t="shared" si="653"/>
        <v>2 C 3 L</v>
      </c>
      <c r="AJ2135" s="10" t="str">
        <f t="shared" si="654"/>
        <v>29063171</v>
      </c>
    </row>
    <row r="2136" spans="1:36" ht="15" x14ac:dyDescent="0.25">
      <c r="A2136" s="11" t="s">
        <v>8066</v>
      </c>
      <c r="B2136" s="11" t="s">
        <v>8067</v>
      </c>
      <c r="C2136" s="11" t="s">
        <v>85</v>
      </c>
      <c r="D2136" s="11" t="s">
        <v>86</v>
      </c>
      <c r="E2136" s="11" t="s">
        <v>4765</v>
      </c>
      <c r="F2136" s="11" t="s">
        <v>8068</v>
      </c>
      <c r="G2136" s="11" t="s">
        <v>89</v>
      </c>
      <c r="H2136" s="11" t="s">
        <v>90</v>
      </c>
      <c r="I2136" s="12">
        <v>6</v>
      </c>
      <c r="J2136" s="11" t="s">
        <v>91</v>
      </c>
      <c r="K2136" s="11" t="s">
        <v>92</v>
      </c>
      <c r="L2136" s="13">
        <v>140</v>
      </c>
      <c r="M2136" s="11" t="s">
        <v>89</v>
      </c>
      <c r="N2136" s="12">
        <v>1</v>
      </c>
      <c r="O2136" s="10" t="str">
        <f t="shared" si="638"/>
        <v/>
      </c>
      <c r="P2136" s="10" t="str">
        <f t="shared" si="651"/>
        <v/>
      </c>
      <c r="Q2136" s="10" t="str">
        <f t="shared" si="639"/>
        <v/>
      </c>
      <c r="R2136" s="10">
        <f t="shared" si="640"/>
        <v>19</v>
      </c>
      <c r="S2136" s="10" t="str">
        <f t="shared" si="641"/>
        <v/>
      </c>
      <c r="V2136" cm="1">
        <f t="array" ref="V2136">MIN(IFERROR(FIND(_xlfn.SEQUENCE(10,,CHAR(48)),F2136),""))</f>
        <v>8</v>
      </c>
      <c r="W2136" s="25" cm="1">
        <f t="array" ref="W2136">MIN(IFERROR(FIND(_xlfn.SEQUENCE(10,,CHAR(48)),B2136),""))</f>
        <v>12</v>
      </c>
      <c r="X2136" s="10">
        <f t="shared" si="642"/>
        <v>15</v>
      </c>
      <c r="Y2136" s="17" t="str">
        <f t="shared" si="643"/>
        <v xml:space="preserve">SERRE FLAN </v>
      </c>
      <c r="Z2136" s="10" t="str">
        <f t="shared" si="644"/>
        <v>312_1451</v>
      </c>
      <c r="AA2136" s="10" t="str">
        <f t="shared" si="645"/>
        <v>312_1451</v>
      </c>
      <c r="AB2136" s="10" t="str">
        <f t="shared" si="646"/>
        <v>2 C 3 L</v>
      </c>
      <c r="AC2136" s="14">
        <f t="shared" si="647"/>
        <v>6</v>
      </c>
      <c r="AD2136" s="10" t="str">
        <f t="shared" si="648"/>
        <v>312_1451 / 29063198</v>
      </c>
      <c r="AE2136" s="10" t="str">
        <f t="shared" si="649"/>
        <v>29063198</v>
      </c>
      <c r="AG2136" s="10" t="str">
        <f t="shared" si="650"/>
        <v>312_1451</v>
      </c>
      <c r="AH2136" s="10" t="str">
        <f t="shared" si="652"/>
        <v xml:space="preserve">SERRE FLAN </v>
      </c>
      <c r="AI2136" s="10" t="str">
        <f t="shared" si="653"/>
        <v>2 C 3 L</v>
      </c>
      <c r="AJ2136" s="10" t="str">
        <f t="shared" si="654"/>
        <v>29063198</v>
      </c>
    </row>
    <row r="2137" spans="1:36" ht="15" x14ac:dyDescent="0.25">
      <c r="A2137" s="11" t="s">
        <v>5702</v>
      </c>
      <c r="B2137" s="11" t="s">
        <v>5703</v>
      </c>
      <c r="C2137" s="11" t="s">
        <v>85</v>
      </c>
      <c r="D2137" s="11" t="s">
        <v>86</v>
      </c>
      <c r="E2137" s="11" t="s">
        <v>4765</v>
      </c>
      <c r="F2137" s="11" t="s">
        <v>5704</v>
      </c>
      <c r="G2137" s="11" t="s">
        <v>89</v>
      </c>
      <c r="H2137" s="11" t="s">
        <v>90</v>
      </c>
      <c r="I2137" s="12">
        <v>5</v>
      </c>
      <c r="J2137" s="11" t="s">
        <v>91</v>
      </c>
      <c r="K2137" s="11" t="s">
        <v>92</v>
      </c>
      <c r="L2137" s="13">
        <v>40.799999999999997</v>
      </c>
      <c r="M2137" s="11" t="s">
        <v>89</v>
      </c>
      <c r="N2137" s="12">
        <v>1</v>
      </c>
      <c r="O2137" s="10" t="str">
        <f t="shared" si="638"/>
        <v/>
      </c>
      <c r="P2137" s="10" t="str">
        <f t="shared" si="651"/>
        <v/>
      </c>
      <c r="Q2137" s="10" t="str">
        <f t="shared" si="639"/>
        <v/>
      </c>
      <c r="R2137" s="10">
        <f t="shared" si="640"/>
        <v>20</v>
      </c>
      <c r="S2137" s="10" t="str">
        <f t="shared" si="641"/>
        <v/>
      </c>
      <c r="V2137" cm="1">
        <f t="array" ref="V2137">MIN(IFERROR(FIND(_xlfn.SEQUENCE(10,,CHAR(48)),F2137),""))</f>
        <v>8</v>
      </c>
      <c r="W2137" s="25" cm="1">
        <f t="array" ref="W2137">MIN(IFERROR(FIND(_xlfn.SEQUENCE(10,,CHAR(48)),B2137),""))</f>
        <v>13</v>
      </c>
      <c r="X2137" s="10">
        <f t="shared" si="642"/>
        <v>15</v>
      </c>
      <c r="Y2137" s="17" t="str">
        <f t="shared" si="643"/>
        <v xml:space="preserve">DEVETISSEUR </v>
      </c>
      <c r="Z2137" s="10" t="str">
        <f t="shared" si="644"/>
        <v>312_0353</v>
      </c>
      <c r="AA2137" s="10" t="str">
        <f t="shared" si="645"/>
        <v>312_0353</v>
      </c>
      <c r="AB2137" s="10" t="str">
        <f t="shared" si="646"/>
        <v>2 C 3 L</v>
      </c>
      <c r="AC2137" s="14">
        <f t="shared" si="647"/>
        <v>5</v>
      </c>
      <c r="AD2137" s="10" t="str">
        <f t="shared" si="648"/>
        <v>312_0353 / 29063386</v>
      </c>
      <c r="AE2137" s="10" t="str">
        <f t="shared" si="649"/>
        <v>29063386</v>
      </c>
      <c r="AG2137" s="10" t="str">
        <f t="shared" si="650"/>
        <v>312_0353</v>
      </c>
      <c r="AH2137" s="10" t="str">
        <f t="shared" si="652"/>
        <v xml:space="preserve">DEVETISSEUR </v>
      </c>
      <c r="AI2137" s="10" t="str">
        <f t="shared" si="653"/>
        <v>2 C 3 L</v>
      </c>
      <c r="AJ2137" s="10" t="str">
        <f t="shared" si="654"/>
        <v>29063386</v>
      </c>
    </row>
    <row r="2138" spans="1:36" ht="15" x14ac:dyDescent="0.25">
      <c r="A2138" s="11" t="s">
        <v>8529</v>
      </c>
      <c r="B2138" s="11" t="s">
        <v>8530</v>
      </c>
      <c r="C2138" s="11" t="s">
        <v>85</v>
      </c>
      <c r="D2138" s="11" t="s">
        <v>86</v>
      </c>
      <c r="E2138" s="11" t="s">
        <v>5407</v>
      </c>
      <c r="F2138" s="11" t="s">
        <v>8531</v>
      </c>
      <c r="G2138" s="11" t="s">
        <v>89</v>
      </c>
      <c r="H2138" s="11" t="s">
        <v>90</v>
      </c>
      <c r="I2138" s="12">
        <v>3</v>
      </c>
      <c r="J2138" s="11" t="s">
        <v>91</v>
      </c>
      <c r="K2138" s="11" t="s">
        <v>92</v>
      </c>
      <c r="L2138" s="13">
        <v>130</v>
      </c>
      <c r="M2138" s="11" t="s">
        <v>89</v>
      </c>
      <c r="N2138" s="12">
        <v>1</v>
      </c>
      <c r="O2138" s="10" t="str">
        <f t="shared" si="638"/>
        <v/>
      </c>
      <c r="P2138" s="10" t="str">
        <f t="shared" si="651"/>
        <v/>
      </c>
      <c r="Q2138" s="10" t="str">
        <f t="shared" si="639"/>
        <v/>
      </c>
      <c r="R2138" s="10">
        <f t="shared" si="640"/>
        <v>22</v>
      </c>
      <c r="S2138" s="10" t="str">
        <f t="shared" si="641"/>
        <v/>
      </c>
      <c r="V2138" cm="1">
        <f t="array" ref="V2138">MIN(IFERROR(FIND(_xlfn.SEQUENCE(10,,CHAR(48)),F2138),""))</f>
        <v>8</v>
      </c>
      <c r="W2138" s="25" cm="1">
        <f t="array" ref="W2138">MIN(IFERROR(FIND(_xlfn.SEQUENCE(10,,CHAR(48)),B2138),""))</f>
        <v>15</v>
      </c>
      <c r="X2138" s="10">
        <f t="shared" si="642"/>
        <v>15</v>
      </c>
      <c r="Y2138" s="17" t="str">
        <f t="shared" si="643"/>
        <v xml:space="preserve">PORTE POINCON </v>
      </c>
      <c r="Z2138" s="10" t="str">
        <f t="shared" si="644"/>
        <v>312_1981</v>
      </c>
      <c r="AA2138" s="10" t="str">
        <f t="shared" si="645"/>
        <v>312_1981</v>
      </c>
      <c r="AB2138" s="10" t="str">
        <f t="shared" si="646"/>
        <v>2 C 3 M</v>
      </c>
      <c r="AC2138" s="14">
        <f t="shared" si="647"/>
        <v>3</v>
      </c>
      <c r="AD2138" s="10" t="str">
        <f t="shared" si="648"/>
        <v>312_1981 / 29063648</v>
      </c>
      <c r="AE2138" s="10" t="str">
        <f t="shared" si="649"/>
        <v>29063648</v>
      </c>
      <c r="AG2138" s="10" t="str">
        <f t="shared" si="650"/>
        <v>312_1981</v>
      </c>
      <c r="AH2138" s="10" t="str">
        <f t="shared" si="652"/>
        <v xml:space="preserve">PORTE POINCON </v>
      </c>
      <c r="AI2138" s="10" t="str">
        <f t="shared" si="653"/>
        <v>2 C 3 M</v>
      </c>
      <c r="AJ2138" s="10" t="str">
        <f t="shared" si="654"/>
        <v>29063648</v>
      </c>
    </row>
    <row r="2139" spans="1:36" ht="15" x14ac:dyDescent="0.25">
      <c r="A2139" s="11" t="s">
        <v>5405</v>
      </c>
      <c r="B2139" s="11" t="s">
        <v>5406</v>
      </c>
      <c r="C2139" s="11" t="s">
        <v>85</v>
      </c>
      <c r="D2139" s="11" t="s">
        <v>86</v>
      </c>
      <c r="E2139" s="11" t="s">
        <v>5407</v>
      </c>
      <c r="F2139" s="11" t="s">
        <v>5408</v>
      </c>
      <c r="G2139" s="11" t="s">
        <v>89</v>
      </c>
      <c r="H2139" s="11" t="s">
        <v>90</v>
      </c>
      <c r="I2139" s="12">
        <v>110</v>
      </c>
      <c r="J2139" s="11" t="s">
        <v>91</v>
      </c>
      <c r="K2139" s="11" t="s">
        <v>92</v>
      </c>
      <c r="L2139" s="13">
        <v>227</v>
      </c>
      <c r="M2139" s="11" t="s">
        <v>89</v>
      </c>
      <c r="N2139" s="12">
        <v>1</v>
      </c>
      <c r="O2139" s="10" t="str">
        <f t="shared" si="638"/>
        <v/>
      </c>
      <c r="P2139" s="10" t="str">
        <f t="shared" si="651"/>
        <v/>
      </c>
      <c r="Q2139" s="10" t="str">
        <f t="shared" si="639"/>
        <v/>
      </c>
      <c r="R2139" s="10">
        <f t="shared" si="640"/>
        <v>22</v>
      </c>
      <c r="S2139" s="10" t="str">
        <f t="shared" si="641"/>
        <v/>
      </c>
      <c r="V2139" cm="1">
        <f t="array" ref="V2139">MIN(IFERROR(FIND(_xlfn.SEQUENCE(10,,CHAR(48)),F2139),""))</f>
        <v>8</v>
      </c>
      <c r="W2139" s="25" cm="1">
        <f t="array" ref="W2139">MIN(IFERROR(FIND(_xlfn.SEQUENCE(10,,CHAR(48)),B2139),""))</f>
        <v>15</v>
      </c>
      <c r="X2139" s="10">
        <f t="shared" si="642"/>
        <v>15</v>
      </c>
      <c r="Y2139" s="17" t="str">
        <f t="shared" si="643"/>
        <v xml:space="preserve">PORTE POINCON </v>
      </c>
      <c r="Z2139" s="10" t="str">
        <f t="shared" si="644"/>
        <v>312_2336</v>
      </c>
      <c r="AA2139" s="10" t="str">
        <f t="shared" si="645"/>
        <v>312_2336</v>
      </c>
      <c r="AB2139" s="10" t="str">
        <f t="shared" si="646"/>
        <v>2 C 3 M</v>
      </c>
      <c r="AC2139" s="14">
        <f t="shared" si="647"/>
        <v>110</v>
      </c>
      <c r="AD2139" s="10" t="str">
        <f t="shared" si="648"/>
        <v>312_2336 / 29063540</v>
      </c>
      <c r="AE2139" s="10" t="str">
        <f t="shared" si="649"/>
        <v>29063540</v>
      </c>
      <c r="AG2139" s="10" t="str">
        <f t="shared" si="650"/>
        <v>312_2336</v>
      </c>
      <c r="AH2139" s="10" t="str">
        <f t="shared" si="652"/>
        <v xml:space="preserve">PORTE POINCON </v>
      </c>
      <c r="AI2139" s="10" t="str">
        <f t="shared" si="653"/>
        <v>2 C 3 M</v>
      </c>
      <c r="AJ2139" s="10" t="str">
        <f t="shared" si="654"/>
        <v>29063540</v>
      </c>
    </row>
    <row r="2140" spans="1:36" ht="15" x14ac:dyDescent="0.25">
      <c r="A2140" s="11" t="s">
        <v>10314</v>
      </c>
      <c r="B2140" s="11" t="s">
        <v>10315</v>
      </c>
      <c r="C2140" s="11" t="s">
        <v>85</v>
      </c>
      <c r="D2140" s="11" t="s">
        <v>86</v>
      </c>
      <c r="E2140" s="11" t="s">
        <v>4818</v>
      </c>
      <c r="F2140" s="11" t="s">
        <v>10316</v>
      </c>
      <c r="G2140" s="11" t="s">
        <v>89</v>
      </c>
      <c r="H2140" s="11" t="s">
        <v>90</v>
      </c>
      <c r="I2140" s="12">
        <v>11</v>
      </c>
      <c r="J2140" s="11" t="s">
        <v>91</v>
      </c>
      <c r="K2140" s="11" t="s">
        <v>92</v>
      </c>
      <c r="L2140" s="13">
        <v>118.4</v>
      </c>
      <c r="M2140" s="11" t="s">
        <v>89</v>
      </c>
      <c r="N2140" s="12">
        <v>1</v>
      </c>
      <c r="O2140" s="10" t="str">
        <f t="shared" si="638"/>
        <v/>
      </c>
      <c r="P2140" s="10" t="str">
        <f t="shared" si="651"/>
        <v/>
      </c>
      <c r="Q2140" s="10" t="str">
        <f t="shared" si="639"/>
        <v/>
      </c>
      <c r="R2140" s="10">
        <f t="shared" si="640"/>
        <v>15</v>
      </c>
      <c r="S2140" s="10" t="str">
        <f t="shared" si="641"/>
        <v/>
      </c>
      <c r="V2140" cm="1">
        <f t="array" ref="V2140">MIN(IFERROR(FIND(_xlfn.SEQUENCE(10,,CHAR(48)),F2140),""))</f>
        <v>8</v>
      </c>
      <c r="W2140" s="25" cm="1">
        <f t="array" ref="W2140">MIN(IFERROR(FIND(_xlfn.SEQUENCE(10,,CHAR(48)),B2140),""))</f>
        <v>8</v>
      </c>
      <c r="X2140" s="10">
        <f t="shared" si="642"/>
        <v>15</v>
      </c>
      <c r="Y2140" s="17" t="str">
        <f t="shared" si="643"/>
        <v xml:space="preserve">INSERT </v>
      </c>
      <c r="Z2140" s="10" t="str">
        <f t="shared" si="644"/>
        <v>312_0285</v>
      </c>
      <c r="AA2140" s="10" t="str">
        <f t="shared" si="645"/>
        <v>312_0285</v>
      </c>
      <c r="AB2140" s="10" t="str">
        <f t="shared" si="646"/>
        <v>2 C 4 A</v>
      </c>
      <c r="AC2140" s="14">
        <f t="shared" si="647"/>
        <v>11</v>
      </c>
      <c r="AD2140" s="10" t="str">
        <f t="shared" si="648"/>
        <v>312_0285 / 29063446</v>
      </c>
      <c r="AE2140" s="10" t="str">
        <f t="shared" si="649"/>
        <v>29063446</v>
      </c>
      <c r="AG2140" s="10" t="str">
        <f t="shared" si="650"/>
        <v>312_0285</v>
      </c>
      <c r="AH2140" s="10" t="str">
        <f t="shared" si="652"/>
        <v xml:space="preserve">INSERT </v>
      </c>
      <c r="AI2140" s="10" t="str">
        <f t="shared" si="653"/>
        <v>2 C 4 A</v>
      </c>
      <c r="AJ2140" s="10" t="str">
        <f t="shared" si="654"/>
        <v>29063446</v>
      </c>
    </row>
    <row r="2141" spans="1:36" ht="15" x14ac:dyDescent="0.25">
      <c r="A2141" s="11" t="s">
        <v>4816</v>
      </c>
      <c r="B2141" s="11" t="s">
        <v>4817</v>
      </c>
      <c r="C2141" s="11" t="s">
        <v>85</v>
      </c>
      <c r="D2141" s="11" t="s">
        <v>86</v>
      </c>
      <c r="E2141" s="11" t="s">
        <v>4818</v>
      </c>
      <c r="F2141" s="11" t="s">
        <v>4819</v>
      </c>
      <c r="G2141" s="11" t="s">
        <v>89</v>
      </c>
      <c r="H2141" s="11" t="s">
        <v>90</v>
      </c>
      <c r="I2141" s="12">
        <v>3</v>
      </c>
      <c r="J2141" s="11" t="s">
        <v>91</v>
      </c>
      <c r="K2141" s="11" t="s">
        <v>92</v>
      </c>
      <c r="L2141" s="13">
        <v>180</v>
      </c>
      <c r="M2141" s="11" t="s">
        <v>89</v>
      </c>
      <c r="N2141" s="12">
        <v>1</v>
      </c>
      <c r="O2141" s="10" t="str">
        <f t="shared" si="638"/>
        <v/>
      </c>
      <c r="P2141" s="10" t="str">
        <f t="shared" si="651"/>
        <v/>
      </c>
      <c r="Q2141" s="10" t="str">
        <f t="shared" si="639"/>
        <v/>
      </c>
      <c r="R2141" s="10">
        <f t="shared" si="640"/>
        <v>15</v>
      </c>
      <c r="S2141" s="10" t="str">
        <f t="shared" si="641"/>
        <v/>
      </c>
      <c r="V2141" cm="1">
        <f t="array" ref="V2141">MIN(IFERROR(FIND(_xlfn.SEQUENCE(10,,CHAR(48)),F2141),""))</f>
        <v>8</v>
      </c>
      <c r="W2141" s="25" cm="1">
        <f t="array" ref="W2141">MIN(IFERROR(FIND(_xlfn.SEQUENCE(10,,CHAR(48)),B2141),""))</f>
        <v>8</v>
      </c>
      <c r="X2141" s="10">
        <f t="shared" si="642"/>
        <v>15</v>
      </c>
      <c r="Y2141" s="17" t="str">
        <f t="shared" si="643"/>
        <v xml:space="preserve">INSERT </v>
      </c>
      <c r="Z2141" s="10" t="str">
        <f t="shared" si="644"/>
        <v>312_1727</v>
      </c>
      <c r="AA2141" s="10" t="str">
        <f t="shared" si="645"/>
        <v>312_1727</v>
      </c>
      <c r="AB2141" s="10" t="str">
        <f t="shared" si="646"/>
        <v>2 C 4 A</v>
      </c>
      <c r="AC2141" s="14">
        <f t="shared" si="647"/>
        <v>3</v>
      </c>
      <c r="AD2141" s="10" t="str">
        <f t="shared" si="648"/>
        <v>312_1727 / 29063325</v>
      </c>
      <c r="AE2141" s="10" t="str">
        <f t="shared" si="649"/>
        <v>29063325</v>
      </c>
      <c r="AG2141" s="10" t="str">
        <f t="shared" si="650"/>
        <v>312_1727</v>
      </c>
      <c r="AH2141" s="10" t="str">
        <f t="shared" si="652"/>
        <v xml:space="preserve">INSERT </v>
      </c>
      <c r="AI2141" s="10" t="str">
        <f t="shared" si="653"/>
        <v>2 C 4 A</v>
      </c>
      <c r="AJ2141" s="10" t="str">
        <f t="shared" si="654"/>
        <v>29063325</v>
      </c>
    </row>
    <row r="2142" spans="1:36" ht="15" x14ac:dyDescent="0.25">
      <c r="A2142" s="11" t="s">
        <v>8297</v>
      </c>
      <c r="B2142" s="11" t="s">
        <v>8298</v>
      </c>
      <c r="C2142" s="11" t="s">
        <v>85</v>
      </c>
      <c r="D2142" s="11" t="s">
        <v>86</v>
      </c>
      <c r="E2142" s="11" t="s">
        <v>4818</v>
      </c>
      <c r="F2142" s="11" t="s">
        <v>8299</v>
      </c>
      <c r="G2142" s="11" t="s">
        <v>89</v>
      </c>
      <c r="H2142" s="11" t="s">
        <v>90</v>
      </c>
      <c r="I2142" s="12">
        <v>4</v>
      </c>
      <c r="J2142" s="11" t="s">
        <v>91</v>
      </c>
      <c r="K2142" s="11" t="s">
        <v>92</v>
      </c>
      <c r="L2142" s="13">
        <v>180</v>
      </c>
      <c r="M2142" s="11" t="s">
        <v>89</v>
      </c>
      <c r="N2142" s="12">
        <v>1</v>
      </c>
      <c r="O2142" s="10" t="str">
        <f t="shared" si="638"/>
        <v/>
      </c>
      <c r="P2142" s="10" t="str">
        <f t="shared" si="651"/>
        <v/>
      </c>
      <c r="Q2142" s="10" t="str">
        <f t="shared" si="639"/>
        <v/>
      </c>
      <c r="R2142" s="10">
        <f t="shared" si="640"/>
        <v>15</v>
      </c>
      <c r="S2142" s="10" t="str">
        <f t="shared" si="641"/>
        <v/>
      </c>
      <c r="V2142" cm="1">
        <f t="array" ref="V2142">MIN(IFERROR(FIND(_xlfn.SEQUENCE(10,,CHAR(48)),F2142),""))</f>
        <v>8</v>
      </c>
      <c r="W2142" s="25" cm="1">
        <f t="array" ref="W2142">MIN(IFERROR(FIND(_xlfn.SEQUENCE(10,,CHAR(48)),B2142),""))</f>
        <v>8</v>
      </c>
      <c r="X2142" s="10">
        <f t="shared" si="642"/>
        <v>15</v>
      </c>
      <c r="Y2142" s="17" t="str">
        <f t="shared" si="643"/>
        <v xml:space="preserve">INSERT </v>
      </c>
      <c r="Z2142" s="10" t="str">
        <f t="shared" si="644"/>
        <v>312_2218</v>
      </c>
      <c r="AA2142" s="10" t="str">
        <f t="shared" si="645"/>
        <v>312_2218</v>
      </c>
      <c r="AB2142" s="10" t="str">
        <f t="shared" si="646"/>
        <v>2 C 4 A</v>
      </c>
      <c r="AC2142" s="14">
        <f t="shared" si="647"/>
        <v>4</v>
      </c>
      <c r="AD2142" s="10" t="str">
        <f t="shared" si="648"/>
        <v>312_2218 / 29063311</v>
      </c>
      <c r="AE2142" s="10" t="str">
        <f t="shared" si="649"/>
        <v>29063311</v>
      </c>
      <c r="AG2142" s="10" t="str">
        <f t="shared" si="650"/>
        <v>312_2218</v>
      </c>
      <c r="AH2142" s="10" t="str">
        <f t="shared" si="652"/>
        <v xml:space="preserve">INSERT </v>
      </c>
      <c r="AI2142" s="10" t="str">
        <f t="shared" si="653"/>
        <v>2 C 4 A</v>
      </c>
      <c r="AJ2142" s="10" t="str">
        <f t="shared" si="654"/>
        <v>29063311</v>
      </c>
    </row>
    <row r="2143" spans="1:36" ht="15" x14ac:dyDescent="0.25">
      <c r="A2143" s="11" t="s">
        <v>5685</v>
      </c>
      <c r="B2143" s="11" t="s">
        <v>5686</v>
      </c>
      <c r="C2143" s="11" t="s">
        <v>85</v>
      </c>
      <c r="D2143" s="11" t="s">
        <v>86</v>
      </c>
      <c r="E2143" s="11" t="s">
        <v>5687</v>
      </c>
      <c r="F2143" s="11" t="s">
        <v>5688</v>
      </c>
      <c r="G2143" s="11" t="s">
        <v>89</v>
      </c>
      <c r="H2143" s="11" t="s">
        <v>90</v>
      </c>
      <c r="I2143" s="12">
        <v>39</v>
      </c>
      <c r="J2143" s="11" t="s">
        <v>91</v>
      </c>
      <c r="K2143" s="11" t="s">
        <v>92</v>
      </c>
      <c r="L2143" s="13">
        <v>145.58000000000001</v>
      </c>
      <c r="M2143" s="11" t="s">
        <v>89</v>
      </c>
      <c r="N2143" s="12">
        <v>1</v>
      </c>
      <c r="O2143" s="10" t="str">
        <f t="shared" si="638"/>
        <v/>
      </c>
      <c r="P2143" s="10" t="str">
        <f t="shared" si="651"/>
        <v/>
      </c>
      <c r="Q2143" s="10" t="str">
        <f t="shared" si="639"/>
        <v/>
      </c>
      <c r="R2143" s="10">
        <f t="shared" si="640"/>
        <v>15</v>
      </c>
      <c r="S2143" s="10" t="str">
        <f t="shared" si="641"/>
        <v/>
      </c>
      <c r="V2143" cm="1">
        <f t="array" ref="V2143">MIN(IFERROR(FIND(_xlfn.SEQUENCE(10,,CHAR(48)),F2143),""))</f>
        <v>8</v>
      </c>
      <c r="W2143" s="25" cm="1">
        <f t="array" ref="W2143">MIN(IFERROR(FIND(_xlfn.SEQUENCE(10,,CHAR(48)),B2143),""))</f>
        <v>8</v>
      </c>
      <c r="X2143" s="10">
        <f t="shared" si="642"/>
        <v>15</v>
      </c>
      <c r="Y2143" s="17" t="str">
        <f t="shared" si="643"/>
        <v xml:space="preserve">INSERT </v>
      </c>
      <c r="Z2143" s="10" t="str">
        <f t="shared" si="644"/>
        <v>312_1141</v>
      </c>
      <c r="AA2143" s="10" t="str">
        <f t="shared" si="645"/>
        <v>312_1141</v>
      </c>
      <c r="AB2143" s="10" t="str">
        <f t="shared" si="646"/>
        <v>2 C 4 B</v>
      </c>
      <c r="AC2143" s="14">
        <f t="shared" si="647"/>
        <v>39</v>
      </c>
      <c r="AD2143" s="10" t="str">
        <f t="shared" si="648"/>
        <v>312_1141 / 29063306</v>
      </c>
      <c r="AE2143" s="10" t="str">
        <f t="shared" si="649"/>
        <v>29063306</v>
      </c>
      <c r="AG2143" s="10" t="str">
        <f t="shared" si="650"/>
        <v>312_1141</v>
      </c>
      <c r="AH2143" s="10" t="str">
        <f t="shared" si="652"/>
        <v xml:space="preserve">INSERT </v>
      </c>
      <c r="AI2143" s="10" t="str">
        <f t="shared" si="653"/>
        <v>2 C 4 B</v>
      </c>
      <c r="AJ2143" s="10" t="str">
        <f t="shared" si="654"/>
        <v>29063306</v>
      </c>
    </row>
    <row r="2144" spans="1:36" ht="15" x14ac:dyDescent="0.25">
      <c r="A2144" s="11" t="s">
        <v>8009</v>
      </c>
      <c r="B2144" s="11" t="s">
        <v>8010</v>
      </c>
      <c r="C2144" s="11" t="s">
        <v>85</v>
      </c>
      <c r="D2144" s="11" t="s">
        <v>86</v>
      </c>
      <c r="E2144" s="11" t="s">
        <v>5687</v>
      </c>
      <c r="F2144" s="11" t="s">
        <v>8011</v>
      </c>
      <c r="G2144" s="11" t="s">
        <v>89</v>
      </c>
      <c r="H2144" s="11" t="s">
        <v>90</v>
      </c>
      <c r="I2144" s="12">
        <v>49</v>
      </c>
      <c r="J2144" s="11" t="s">
        <v>91</v>
      </c>
      <c r="K2144" s="11" t="s">
        <v>92</v>
      </c>
      <c r="L2144" s="13">
        <v>140.93</v>
      </c>
      <c r="M2144" s="11" t="s">
        <v>89</v>
      </c>
      <c r="N2144" s="12">
        <v>1</v>
      </c>
      <c r="O2144" s="10" t="str">
        <f t="shared" si="638"/>
        <v/>
      </c>
      <c r="P2144" s="10" t="str">
        <f t="shared" si="651"/>
        <v/>
      </c>
      <c r="Q2144" s="10" t="str">
        <f t="shared" si="639"/>
        <v/>
      </c>
      <c r="R2144" s="10">
        <f t="shared" si="640"/>
        <v>15</v>
      </c>
      <c r="S2144" s="10" t="str">
        <f t="shared" si="641"/>
        <v/>
      </c>
      <c r="V2144" cm="1">
        <f t="array" ref="V2144">MIN(IFERROR(FIND(_xlfn.SEQUENCE(10,,CHAR(48)),F2144),""))</f>
        <v>8</v>
      </c>
      <c r="W2144" s="25" cm="1">
        <f t="array" ref="W2144">MIN(IFERROR(FIND(_xlfn.SEQUENCE(10,,CHAR(48)),B2144),""))</f>
        <v>8</v>
      </c>
      <c r="X2144" s="10">
        <f t="shared" si="642"/>
        <v>15</v>
      </c>
      <c r="Y2144" s="17" t="str">
        <f t="shared" si="643"/>
        <v xml:space="preserve">INSERT </v>
      </c>
      <c r="Z2144" s="10" t="str">
        <f t="shared" si="644"/>
        <v>312_0112</v>
      </c>
      <c r="AA2144" s="10" t="str">
        <f t="shared" si="645"/>
        <v>312_0112</v>
      </c>
      <c r="AB2144" s="10" t="str">
        <f t="shared" si="646"/>
        <v>2 C 4 B</v>
      </c>
      <c r="AC2144" s="14">
        <f t="shared" si="647"/>
        <v>49</v>
      </c>
      <c r="AD2144" s="10" t="str">
        <f t="shared" si="648"/>
        <v>312_0112 / 29063445</v>
      </c>
      <c r="AE2144" s="10" t="str">
        <f t="shared" si="649"/>
        <v>29063445</v>
      </c>
      <c r="AG2144" s="10" t="str">
        <f t="shared" si="650"/>
        <v>312_0112</v>
      </c>
      <c r="AH2144" s="10" t="str">
        <f t="shared" si="652"/>
        <v xml:space="preserve">INSERT </v>
      </c>
      <c r="AI2144" s="10" t="str">
        <f t="shared" si="653"/>
        <v>2 C 4 B</v>
      </c>
      <c r="AJ2144" s="10" t="str">
        <f t="shared" si="654"/>
        <v>29063445</v>
      </c>
    </row>
    <row r="2145" spans="1:36" ht="15" x14ac:dyDescent="0.25">
      <c r="A2145" s="11" t="s">
        <v>4808</v>
      </c>
      <c r="B2145" s="11" t="s">
        <v>4809</v>
      </c>
      <c r="C2145" s="11" t="s">
        <v>85</v>
      </c>
      <c r="D2145" s="11" t="s">
        <v>86</v>
      </c>
      <c r="E2145" s="11" t="s">
        <v>4810</v>
      </c>
      <c r="F2145" s="11" t="s">
        <v>4811</v>
      </c>
      <c r="G2145" s="11" t="s">
        <v>89</v>
      </c>
      <c r="H2145" s="11" t="s">
        <v>90</v>
      </c>
      <c r="I2145" s="12">
        <v>30</v>
      </c>
      <c r="J2145" s="11" t="s">
        <v>91</v>
      </c>
      <c r="K2145" s="11" t="s">
        <v>92</v>
      </c>
      <c r="L2145" s="13">
        <v>565</v>
      </c>
      <c r="M2145" s="11" t="s">
        <v>89</v>
      </c>
      <c r="N2145" s="12">
        <v>1</v>
      </c>
      <c r="O2145" s="10" t="str">
        <f t="shared" si="638"/>
        <v/>
      </c>
      <c r="P2145" s="10" t="str">
        <f t="shared" si="651"/>
        <v/>
      </c>
      <c r="Q2145" s="10" t="str">
        <f t="shared" si="639"/>
        <v/>
      </c>
      <c r="R2145" s="10">
        <f t="shared" si="640"/>
        <v>15</v>
      </c>
      <c r="S2145" s="10" t="str">
        <f t="shared" si="641"/>
        <v/>
      </c>
      <c r="V2145" cm="1">
        <f t="array" ref="V2145">MIN(IFERROR(FIND(_xlfn.SEQUENCE(10,,CHAR(48)),F2145),""))</f>
        <v>8</v>
      </c>
      <c r="W2145" s="25" cm="1">
        <f t="array" ref="W2145">MIN(IFERROR(FIND(_xlfn.SEQUENCE(10,,CHAR(48)),B2145),""))</f>
        <v>8</v>
      </c>
      <c r="X2145" s="10">
        <f t="shared" si="642"/>
        <v>15</v>
      </c>
      <c r="Y2145" s="17" t="str">
        <f t="shared" si="643"/>
        <v xml:space="preserve">INSERT </v>
      </c>
      <c r="Z2145" s="10" t="str">
        <f t="shared" si="644"/>
        <v>312_1744</v>
      </c>
      <c r="AA2145" s="10" t="str">
        <f t="shared" si="645"/>
        <v>312_1744</v>
      </c>
      <c r="AB2145" s="10" t="str">
        <f t="shared" si="646"/>
        <v>2 C 4 C</v>
      </c>
      <c r="AC2145" s="14">
        <f t="shared" si="647"/>
        <v>30</v>
      </c>
      <c r="AD2145" s="10" t="str">
        <f t="shared" si="648"/>
        <v>312_1744 / 29063318</v>
      </c>
      <c r="AE2145" s="10" t="str">
        <f t="shared" si="649"/>
        <v>29063318</v>
      </c>
      <c r="AG2145" s="10" t="str">
        <f t="shared" si="650"/>
        <v>312_1744</v>
      </c>
      <c r="AH2145" s="10" t="str">
        <f t="shared" si="652"/>
        <v xml:space="preserve">INSERT </v>
      </c>
      <c r="AI2145" s="10" t="str">
        <f t="shared" si="653"/>
        <v>2 C 4 C</v>
      </c>
      <c r="AJ2145" s="10" t="str">
        <f t="shared" si="654"/>
        <v>29063318</v>
      </c>
    </row>
    <row r="2146" spans="1:36" ht="15" x14ac:dyDescent="0.25">
      <c r="A2146" s="11" t="s">
        <v>4936</v>
      </c>
      <c r="B2146" s="11" t="s">
        <v>4937</v>
      </c>
      <c r="C2146" s="11" t="s">
        <v>85</v>
      </c>
      <c r="D2146" s="11" t="s">
        <v>86</v>
      </c>
      <c r="E2146" s="11" t="s">
        <v>4810</v>
      </c>
      <c r="F2146" s="11" t="s">
        <v>4938</v>
      </c>
      <c r="G2146" s="11" t="s">
        <v>89</v>
      </c>
      <c r="H2146" s="11" t="s">
        <v>90</v>
      </c>
      <c r="I2146" s="12">
        <v>16</v>
      </c>
      <c r="J2146" s="11" t="s">
        <v>91</v>
      </c>
      <c r="K2146" s="11" t="s">
        <v>92</v>
      </c>
      <c r="L2146" s="13">
        <v>140</v>
      </c>
      <c r="M2146" s="11" t="s">
        <v>89</v>
      </c>
      <c r="N2146" s="12">
        <v>1</v>
      </c>
      <c r="O2146" s="10" t="str">
        <f t="shared" si="638"/>
        <v/>
      </c>
      <c r="P2146" s="10" t="str">
        <f t="shared" si="651"/>
        <v/>
      </c>
      <c r="Q2146" s="10" t="str">
        <f t="shared" si="639"/>
        <v/>
      </c>
      <c r="R2146" s="10">
        <f t="shared" si="640"/>
        <v>15</v>
      </c>
      <c r="S2146" s="10" t="str">
        <f t="shared" si="641"/>
        <v/>
      </c>
      <c r="V2146" cm="1">
        <f t="array" ref="V2146">MIN(IFERROR(FIND(_xlfn.SEQUENCE(10,,CHAR(48)),F2146),""))</f>
        <v>8</v>
      </c>
      <c r="W2146" s="25" cm="1">
        <f t="array" ref="W2146">MIN(IFERROR(FIND(_xlfn.SEQUENCE(10,,CHAR(48)),B2146),""))</f>
        <v>8</v>
      </c>
      <c r="X2146" s="10">
        <f t="shared" si="642"/>
        <v>15</v>
      </c>
      <c r="Y2146" s="17" t="str">
        <f t="shared" si="643"/>
        <v xml:space="preserve">INSERT </v>
      </c>
      <c r="Z2146" s="10" t="str">
        <f t="shared" si="644"/>
        <v>312_0238</v>
      </c>
      <c r="AA2146" s="10" t="str">
        <f t="shared" si="645"/>
        <v>312_0238</v>
      </c>
      <c r="AB2146" s="10" t="str">
        <f t="shared" si="646"/>
        <v>2 C 4 C</v>
      </c>
      <c r="AC2146" s="14">
        <f t="shared" si="647"/>
        <v>16</v>
      </c>
      <c r="AD2146" s="10" t="str">
        <f t="shared" si="648"/>
        <v>312_0238 / 29063545</v>
      </c>
      <c r="AE2146" s="10" t="str">
        <f t="shared" si="649"/>
        <v>29063545</v>
      </c>
      <c r="AG2146" s="10" t="str">
        <f t="shared" si="650"/>
        <v>312_0238</v>
      </c>
      <c r="AH2146" s="10" t="str">
        <f t="shared" si="652"/>
        <v xml:space="preserve">INSERT </v>
      </c>
      <c r="AI2146" s="10" t="str">
        <f t="shared" si="653"/>
        <v>2 C 4 C</v>
      </c>
      <c r="AJ2146" s="10" t="str">
        <f t="shared" si="654"/>
        <v>29063545</v>
      </c>
    </row>
    <row r="2147" spans="1:36" ht="15" x14ac:dyDescent="0.25">
      <c r="A2147" s="11" t="s">
        <v>8088</v>
      </c>
      <c r="B2147" s="11" t="s">
        <v>8089</v>
      </c>
      <c r="C2147" s="11" t="s">
        <v>85</v>
      </c>
      <c r="D2147" s="11" t="s">
        <v>86</v>
      </c>
      <c r="E2147" s="11" t="s">
        <v>8001</v>
      </c>
      <c r="F2147" s="11" t="s">
        <v>8090</v>
      </c>
      <c r="G2147" s="11" t="s">
        <v>89</v>
      </c>
      <c r="H2147" s="11" t="s">
        <v>90</v>
      </c>
      <c r="I2147" s="12">
        <v>15</v>
      </c>
      <c r="J2147" s="11" t="s">
        <v>91</v>
      </c>
      <c r="K2147" s="11" t="s">
        <v>92</v>
      </c>
      <c r="L2147" s="13">
        <v>129.4</v>
      </c>
      <c r="M2147" s="11" t="s">
        <v>89</v>
      </c>
      <c r="N2147" s="12">
        <v>1</v>
      </c>
      <c r="O2147" s="10" t="str">
        <f t="shared" si="638"/>
        <v/>
      </c>
      <c r="P2147" s="10" t="str">
        <f t="shared" si="651"/>
        <v/>
      </c>
      <c r="Q2147" s="10" t="str">
        <f t="shared" si="639"/>
        <v/>
      </c>
      <c r="R2147" s="10">
        <f t="shared" si="640"/>
        <v>15</v>
      </c>
      <c r="S2147" s="10" t="str">
        <f t="shared" si="641"/>
        <v/>
      </c>
      <c r="V2147" cm="1">
        <f t="array" ref="V2147">MIN(IFERROR(FIND(_xlfn.SEQUENCE(10,,CHAR(48)),F2147),""))</f>
        <v>8</v>
      </c>
      <c r="W2147" s="25" cm="1">
        <f t="array" ref="W2147">MIN(IFERROR(FIND(_xlfn.SEQUENCE(10,,CHAR(48)),B2147),""))</f>
        <v>8</v>
      </c>
      <c r="X2147" s="10">
        <f t="shared" si="642"/>
        <v>15</v>
      </c>
      <c r="Y2147" s="17" t="str">
        <f t="shared" si="643"/>
        <v xml:space="preserve">INSERT </v>
      </c>
      <c r="Z2147" s="10" t="str">
        <f t="shared" si="644"/>
        <v>312_0447</v>
      </c>
      <c r="AA2147" s="10" t="str">
        <f t="shared" si="645"/>
        <v>312_0447</v>
      </c>
      <c r="AB2147" s="10" t="str">
        <f t="shared" si="646"/>
        <v>2 C 4 D</v>
      </c>
      <c r="AC2147" s="14">
        <f t="shared" si="647"/>
        <v>15</v>
      </c>
      <c r="AD2147" s="10" t="str">
        <f t="shared" si="648"/>
        <v>312_0447 / 29063493</v>
      </c>
      <c r="AE2147" s="10" t="str">
        <f t="shared" si="649"/>
        <v>29063493</v>
      </c>
      <c r="AG2147" s="10" t="str">
        <f t="shared" si="650"/>
        <v>312_0447</v>
      </c>
      <c r="AH2147" s="10" t="str">
        <f t="shared" si="652"/>
        <v xml:space="preserve">INSERT </v>
      </c>
      <c r="AI2147" s="10" t="str">
        <f t="shared" si="653"/>
        <v>2 C 4 D</v>
      </c>
      <c r="AJ2147" s="10" t="str">
        <f t="shared" si="654"/>
        <v>29063493</v>
      </c>
    </row>
    <row r="2148" spans="1:36" ht="15" x14ac:dyDescent="0.25">
      <c r="A2148" s="11" t="s">
        <v>7999</v>
      </c>
      <c r="B2148" s="11" t="s">
        <v>8000</v>
      </c>
      <c r="C2148" s="11" t="s">
        <v>85</v>
      </c>
      <c r="D2148" s="11" t="s">
        <v>86</v>
      </c>
      <c r="E2148" s="11" t="s">
        <v>8001</v>
      </c>
      <c r="F2148" s="11" t="s">
        <v>8002</v>
      </c>
      <c r="G2148" s="11" t="s">
        <v>89</v>
      </c>
      <c r="H2148" s="11" t="s">
        <v>90</v>
      </c>
      <c r="I2148" s="12">
        <v>10</v>
      </c>
      <c r="J2148" s="11" t="s">
        <v>91</v>
      </c>
      <c r="K2148" s="11" t="s">
        <v>92</v>
      </c>
      <c r="L2148" s="13">
        <v>195</v>
      </c>
      <c r="M2148" s="11" t="s">
        <v>89</v>
      </c>
      <c r="N2148" s="12">
        <v>1</v>
      </c>
      <c r="O2148" s="10" t="str">
        <f t="shared" si="638"/>
        <v/>
      </c>
      <c r="P2148" s="10" t="str">
        <f t="shared" si="651"/>
        <v/>
      </c>
      <c r="Q2148" s="10" t="str">
        <f t="shared" si="639"/>
        <v/>
      </c>
      <c r="R2148" s="10">
        <f t="shared" si="640"/>
        <v>14</v>
      </c>
      <c r="S2148" s="10" t="str">
        <f t="shared" si="641"/>
        <v/>
      </c>
      <c r="V2148" cm="1">
        <f t="array" ref="V2148">MIN(IFERROR(FIND(_xlfn.SEQUENCE(10,,CHAR(48)),F2148),""))</f>
        <v>8</v>
      </c>
      <c r="W2148" s="25" cm="1">
        <f t="array" ref="W2148">MIN(IFERROR(FIND(_xlfn.SEQUENCE(10,,CHAR(48)),B2148),""))</f>
        <v>8</v>
      </c>
      <c r="X2148" s="10">
        <f t="shared" si="642"/>
        <v>15</v>
      </c>
      <c r="Y2148" s="17" t="str">
        <f t="shared" si="643"/>
        <v xml:space="preserve">INSERT </v>
      </c>
      <c r="Z2148" s="10" t="str">
        <f t="shared" si="644"/>
        <v>312_0378</v>
      </c>
      <c r="AA2148" s="10" t="str">
        <f t="shared" si="645"/>
        <v>312_0378</v>
      </c>
      <c r="AB2148" s="10" t="str">
        <f t="shared" si="646"/>
        <v>2 C 4 D</v>
      </c>
      <c r="AC2148" s="14">
        <f t="shared" si="647"/>
        <v>10</v>
      </c>
      <c r="AD2148" s="10" t="str">
        <f t="shared" si="648"/>
        <v>312_0378 / 29063195</v>
      </c>
      <c r="AE2148" s="10" t="str">
        <f t="shared" si="649"/>
        <v>29063195</v>
      </c>
      <c r="AG2148" s="10" t="str">
        <f t="shared" si="650"/>
        <v>312_0378</v>
      </c>
      <c r="AH2148" s="10" t="str">
        <f t="shared" si="652"/>
        <v xml:space="preserve">INSERT </v>
      </c>
      <c r="AI2148" s="10" t="str">
        <f t="shared" si="653"/>
        <v>2 C 4 D</v>
      </c>
      <c r="AJ2148" s="10" t="str">
        <f t="shared" si="654"/>
        <v>29063195</v>
      </c>
    </row>
    <row r="2149" spans="1:36" ht="15" x14ac:dyDescent="0.25">
      <c r="A2149" s="11" t="s">
        <v>5540</v>
      </c>
      <c r="B2149" s="11" t="s">
        <v>5541</v>
      </c>
      <c r="C2149" s="11" t="s">
        <v>85</v>
      </c>
      <c r="D2149" s="11" t="s">
        <v>86</v>
      </c>
      <c r="E2149" s="11" t="s">
        <v>5542</v>
      </c>
      <c r="F2149" s="11" t="s">
        <v>5543</v>
      </c>
      <c r="G2149" s="11" t="s">
        <v>89</v>
      </c>
      <c r="H2149" s="11" t="s">
        <v>90</v>
      </c>
      <c r="I2149" s="12">
        <v>27</v>
      </c>
      <c r="J2149" s="11" t="s">
        <v>91</v>
      </c>
      <c r="K2149" s="11" t="s">
        <v>92</v>
      </c>
      <c r="L2149" s="13">
        <v>170</v>
      </c>
      <c r="M2149" s="11" t="s">
        <v>89</v>
      </c>
      <c r="N2149" s="12">
        <v>1</v>
      </c>
      <c r="O2149" s="10" t="str">
        <f t="shared" si="638"/>
        <v/>
      </c>
      <c r="P2149" s="10" t="str">
        <f t="shared" si="651"/>
        <v/>
      </c>
      <c r="Q2149" s="10" t="str">
        <f t="shared" si="639"/>
        <v/>
      </c>
      <c r="R2149" s="10">
        <f t="shared" si="640"/>
        <v>15</v>
      </c>
      <c r="S2149" s="10" t="str">
        <f t="shared" si="641"/>
        <v/>
      </c>
      <c r="V2149" cm="1">
        <f t="array" ref="V2149">MIN(IFERROR(FIND(_xlfn.SEQUENCE(10,,CHAR(48)),F2149),""))</f>
        <v>8</v>
      </c>
      <c r="W2149" s="25" cm="1">
        <f t="array" ref="W2149">MIN(IFERROR(FIND(_xlfn.SEQUENCE(10,,CHAR(48)),B2149),""))</f>
        <v>8</v>
      </c>
      <c r="X2149" s="10">
        <f t="shared" si="642"/>
        <v>15</v>
      </c>
      <c r="Y2149" s="17" t="str">
        <f t="shared" si="643"/>
        <v xml:space="preserve">INSERT </v>
      </c>
      <c r="Z2149" s="10" t="str">
        <f t="shared" si="644"/>
        <v>312_1576</v>
      </c>
      <c r="AA2149" s="10" t="str">
        <f t="shared" si="645"/>
        <v>312_1576</v>
      </c>
      <c r="AB2149" s="10" t="str">
        <f t="shared" si="646"/>
        <v>2 C 4 E</v>
      </c>
      <c r="AC2149" s="14">
        <f t="shared" si="647"/>
        <v>27</v>
      </c>
      <c r="AD2149" s="10" t="str">
        <f t="shared" si="648"/>
        <v>312_1576 / 29063516</v>
      </c>
      <c r="AE2149" s="10" t="str">
        <f t="shared" si="649"/>
        <v>29063516</v>
      </c>
      <c r="AG2149" s="10" t="str">
        <f t="shared" si="650"/>
        <v>312_1576</v>
      </c>
      <c r="AH2149" s="10" t="str">
        <f t="shared" si="652"/>
        <v xml:space="preserve">INSERT </v>
      </c>
      <c r="AI2149" s="10" t="str">
        <f t="shared" si="653"/>
        <v>2 C 4 E</v>
      </c>
      <c r="AJ2149" s="10" t="str">
        <f t="shared" si="654"/>
        <v>29063516</v>
      </c>
    </row>
    <row r="2150" spans="1:36" ht="15" x14ac:dyDescent="0.25">
      <c r="A2150" s="11" t="s">
        <v>7757</v>
      </c>
      <c r="B2150" s="11" t="s">
        <v>7758</v>
      </c>
      <c r="C2150" s="11" t="s">
        <v>85</v>
      </c>
      <c r="D2150" s="11" t="s">
        <v>86</v>
      </c>
      <c r="E2150" s="11" t="s">
        <v>5542</v>
      </c>
      <c r="F2150" s="11" t="s">
        <v>7759</v>
      </c>
      <c r="G2150" s="11" t="s">
        <v>89</v>
      </c>
      <c r="H2150" s="11" t="s">
        <v>90</v>
      </c>
      <c r="I2150" s="12">
        <v>35</v>
      </c>
      <c r="J2150" s="11" t="s">
        <v>91</v>
      </c>
      <c r="K2150" s="11" t="s">
        <v>92</v>
      </c>
      <c r="L2150" s="13">
        <v>160</v>
      </c>
      <c r="M2150" s="11" t="s">
        <v>89</v>
      </c>
      <c r="N2150" s="12">
        <v>1</v>
      </c>
      <c r="O2150" s="10" t="str">
        <f t="shared" si="638"/>
        <v/>
      </c>
      <c r="P2150" s="10" t="str">
        <f t="shared" si="651"/>
        <v/>
      </c>
      <c r="Q2150" s="10" t="str">
        <f t="shared" si="639"/>
        <v/>
      </c>
      <c r="R2150" s="10">
        <f t="shared" si="640"/>
        <v>15</v>
      </c>
      <c r="S2150" s="10" t="str">
        <f t="shared" si="641"/>
        <v/>
      </c>
      <c r="V2150" cm="1">
        <f t="array" ref="V2150">MIN(IFERROR(FIND(_xlfn.SEQUENCE(10,,CHAR(48)),F2150),""))</f>
        <v>8</v>
      </c>
      <c r="W2150" s="25" cm="1">
        <f t="array" ref="W2150">MIN(IFERROR(FIND(_xlfn.SEQUENCE(10,,CHAR(48)),B2150),""))</f>
        <v>8</v>
      </c>
      <c r="X2150" s="10">
        <f t="shared" si="642"/>
        <v>15</v>
      </c>
      <c r="Y2150" s="17" t="str">
        <f t="shared" si="643"/>
        <v xml:space="preserve">INSERT </v>
      </c>
      <c r="Z2150" s="10" t="str">
        <f t="shared" si="644"/>
        <v>312_1574</v>
      </c>
      <c r="AA2150" s="10" t="str">
        <f t="shared" si="645"/>
        <v>312_1574</v>
      </c>
      <c r="AB2150" s="10" t="str">
        <f t="shared" si="646"/>
        <v>2 C 4 E</v>
      </c>
      <c r="AC2150" s="14">
        <f t="shared" si="647"/>
        <v>35</v>
      </c>
      <c r="AD2150" s="10" t="str">
        <f t="shared" si="648"/>
        <v>312_1574 / 29063521</v>
      </c>
      <c r="AE2150" s="10" t="str">
        <f t="shared" si="649"/>
        <v>29063521</v>
      </c>
      <c r="AG2150" s="10" t="str">
        <f t="shared" si="650"/>
        <v>312_1574</v>
      </c>
      <c r="AH2150" s="10" t="str">
        <f t="shared" si="652"/>
        <v xml:space="preserve">INSERT </v>
      </c>
      <c r="AI2150" s="10" t="str">
        <f t="shared" si="653"/>
        <v>2 C 4 E</v>
      </c>
      <c r="AJ2150" s="10" t="str">
        <f t="shared" si="654"/>
        <v>29063521</v>
      </c>
    </row>
    <row r="2151" spans="1:36" ht="15" x14ac:dyDescent="0.25">
      <c r="A2151" s="11" t="s">
        <v>7956</v>
      </c>
      <c r="B2151" s="11" t="s">
        <v>7957</v>
      </c>
      <c r="C2151" s="11" t="s">
        <v>85</v>
      </c>
      <c r="D2151" s="11" t="s">
        <v>86</v>
      </c>
      <c r="E2151" s="11" t="s">
        <v>5542</v>
      </c>
      <c r="F2151" s="11" t="s">
        <v>7958</v>
      </c>
      <c r="G2151" s="11" t="s">
        <v>89</v>
      </c>
      <c r="H2151" s="11" t="s">
        <v>90</v>
      </c>
      <c r="I2151" s="12">
        <v>23</v>
      </c>
      <c r="J2151" s="11" t="s">
        <v>91</v>
      </c>
      <c r="K2151" s="11" t="s">
        <v>92</v>
      </c>
      <c r="L2151" s="13">
        <v>160</v>
      </c>
      <c r="M2151" s="11" t="s">
        <v>89</v>
      </c>
      <c r="N2151" s="12">
        <v>1</v>
      </c>
      <c r="O2151" s="10" t="str">
        <f t="shared" si="638"/>
        <v/>
      </c>
      <c r="P2151" s="10" t="str">
        <f t="shared" si="651"/>
        <v/>
      </c>
      <c r="Q2151" s="10" t="str">
        <f t="shared" si="639"/>
        <v/>
      </c>
      <c r="R2151" s="10">
        <f t="shared" si="640"/>
        <v>15</v>
      </c>
      <c r="S2151" s="10" t="str">
        <f t="shared" si="641"/>
        <v/>
      </c>
      <c r="V2151" cm="1">
        <f t="array" ref="V2151">MIN(IFERROR(FIND(_xlfn.SEQUENCE(10,,CHAR(48)),F2151),""))</f>
        <v>8</v>
      </c>
      <c r="W2151" s="25" cm="1">
        <f t="array" ref="W2151">MIN(IFERROR(FIND(_xlfn.SEQUENCE(10,,CHAR(48)),B2151),""))</f>
        <v>8</v>
      </c>
      <c r="X2151" s="10">
        <f t="shared" si="642"/>
        <v>15</v>
      </c>
      <c r="Y2151" s="17" t="str">
        <f t="shared" si="643"/>
        <v xml:space="preserve">INSERT </v>
      </c>
      <c r="Z2151" s="10" t="str">
        <f t="shared" si="644"/>
        <v>312_1693</v>
      </c>
      <c r="AA2151" s="10" t="str">
        <f t="shared" si="645"/>
        <v>312_1693</v>
      </c>
      <c r="AB2151" s="10" t="str">
        <f t="shared" si="646"/>
        <v>2 C 4 E</v>
      </c>
      <c r="AC2151" s="14">
        <f t="shared" si="647"/>
        <v>23</v>
      </c>
      <c r="AD2151" s="10" t="str">
        <f t="shared" si="648"/>
        <v>312_1693 / 29063522</v>
      </c>
      <c r="AE2151" s="10" t="str">
        <f t="shared" si="649"/>
        <v>29063522</v>
      </c>
      <c r="AG2151" s="10" t="str">
        <f t="shared" si="650"/>
        <v>312_1693</v>
      </c>
      <c r="AH2151" s="10" t="str">
        <f t="shared" si="652"/>
        <v xml:space="preserve">INSERT </v>
      </c>
      <c r="AI2151" s="10" t="str">
        <f t="shared" si="653"/>
        <v>2 C 4 E</v>
      </c>
      <c r="AJ2151" s="10" t="str">
        <f t="shared" si="654"/>
        <v>29063522</v>
      </c>
    </row>
    <row r="2152" spans="1:36" ht="15" x14ac:dyDescent="0.25">
      <c r="A2152" s="11" t="s">
        <v>5192</v>
      </c>
      <c r="B2152" s="11" t="s">
        <v>5193</v>
      </c>
      <c r="C2152" s="11" t="s">
        <v>85</v>
      </c>
      <c r="D2152" s="11" t="s">
        <v>86</v>
      </c>
      <c r="E2152" s="11" t="s">
        <v>5194</v>
      </c>
      <c r="F2152" s="11" t="s">
        <v>5195</v>
      </c>
      <c r="G2152" s="11" t="s">
        <v>89</v>
      </c>
      <c r="H2152" s="11" t="s">
        <v>90</v>
      </c>
      <c r="I2152" s="12">
        <v>39</v>
      </c>
      <c r="J2152" s="11" t="s">
        <v>91</v>
      </c>
      <c r="K2152" s="11" t="s">
        <v>92</v>
      </c>
      <c r="L2152" s="13">
        <v>220</v>
      </c>
      <c r="M2152" s="11" t="s">
        <v>89</v>
      </c>
      <c r="N2152" s="12">
        <v>1</v>
      </c>
      <c r="O2152" s="10" t="str">
        <f t="shared" si="638"/>
        <v/>
      </c>
      <c r="P2152" s="10" t="str">
        <f t="shared" si="651"/>
        <v/>
      </c>
      <c r="Q2152" s="10" t="str">
        <f t="shared" si="639"/>
        <v/>
      </c>
      <c r="R2152" s="10">
        <f t="shared" si="640"/>
        <v>15</v>
      </c>
      <c r="S2152" s="10" t="str">
        <f t="shared" si="641"/>
        <v/>
      </c>
      <c r="V2152" cm="1">
        <f t="array" ref="V2152">MIN(IFERROR(FIND(_xlfn.SEQUENCE(10,,CHAR(48)),F2152),""))</f>
        <v>8</v>
      </c>
      <c r="W2152" s="25" cm="1">
        <f t="array" ref="W2152">MIN(IFERROR(FIND(_xlfn.SEQUENCE(10,,CHAR(48)),B2152),""))</f>
        <v>8</v>
      </c>
      <c r="X2152" s="10">
        <f t="shared" si="642"/>
        <v>15</v>
      </c>
      <c r="Y2152" s="17" t="str">
        <f t="shared" si="643"/>
        <v xml:space="preserve">INSERT </v>
      </c>
      <c r="Z2152" s="10" t="str">
        <f t="shared" si="644"/>
        <v>312_1436</v>
      </c>
      <c r="AA2152" s="10" t="str">
        <f t="shared" si="645"/>
        <v>312_1436</v>
      </c>
      <c r="AB2152" s="10" t="str">
        <f t="shared" si="646"/>
        <v>2 C 4 F</v>
      </c>
      <c r="AC2152" s="14">
        <f t="shared" si="647"/>
        <v>39</v>
      </c>
      <c r="AD2152" s="10" t="str">
        <f t="shared" si="648"/>
        <v>312_1436 / 29063304</v>
      </c>
      <c r="AE2152" s="10" t="str">
        <f t="shared" si="649"/>
        <v>29063304</v>
      </c>
      <c r="AG2152" s="10" t="str">
        <f t="shared" si="650"/>
        <v>312_1436</v>
      </c>
      <c r="AH2152" s="10" t="str">
        <f t="shared" si="652"/>
        <v xml:space="preserve">INSERT </v>
      </c>
      <c r="AI2152" s="10" t="str">
        <f t="shared" si="653"/>
        <v>2 C 4 F</v>
      </c>
      <c r="AJ2152" s="10" t="str">
        <f t="shared" si="654"/>
        <v>29063304</v>
      </c>
    </row>
    <row r="2153" spans="1:36" ht="15" x14ac:dyDescent="0.25">
      <c r="A2153" s="11" t="s">
        <v>5801</v>
      </c>
      <c r="B2153" s="11" t="s">
        <v>5802</v>
      </c>
      <c r="C2153" s="11" t="s">
        <v>85</v>
      </c>
      <c r="D2153" s="11" t="s">
        <v>86</v>
      </c>
      <c r="E2153" s="11" t="s">
        <v>5194</v>
      </c>
      <c r="F2153" s="11" t="s">
        <v>5803</v>
      </c>
      <c r="G2153" s="11" t="s">
        <v>89</v>
      </c>
      <c r="H2153" s="11" t="s">
        <v>90</v>
      </c>
      <c r="I2153" s="12">
        <v>6</v>
      </c>
      <c r="J2153" s="11" t="s">
        <v>91</v>
      </c>
      <c r="K2153" s="11" t="s">
        <v>92</v>
      </c>
      <c r="L2153" s="13">
        <v>445</v>
      </c>
      <c r="M2153" s="11" t="s">
        <v>89</v>
      </c>
      <c r="N2153" s="12">
        <v>1</v>
      </c>
      <c r="O2153" s="10">
        <f t="shared" si="638"/>
        <v>12</v>
      </c>
      <c r="P2153" s="10" t="str">
        <f t="shared" si="651"/>
        <v/>
      </c>
      <c r="Q2153" s="10">
        <f t="shared" si="639"/>
        <v>18</v>
      </c>
      <c r="R2153" s="10">
        <f t="shared" si="640"/>
        <v>26</v>
      </c>
      <c r="S2153" s="10" t="str">
        <f t="shared" si="641"/>
        <v>312_3142</v>
      </c>
      <c r="V2153" cm="1">
        <f t="array" ref="V2153">MIN(IFERROR(FIND(_xlfn.SEQUENCE(10,,CHAR(48)),F2153),""))</f>
        <v>8</v>
      </c>
      <c r="W2153" s="25" cm="1">
        <f t="array" ref="W2153">MIN(IFERROR(FIND(_xlfn.SEQUENCE(10,,CHAR(48)),B2153),""))</f>
        <v>19</v>
      </c>
      <c r="X2153" s="10">
        <f t="shared" si="642"/>
        <v>15</v>
      </c>
      <c r="Y2153" s="17" t="str">
        <f t="shared" si="643"/>
        <v xml:space="preserve">insert JCH </v>
      </c>
      <c r="Z2153" s="10" t="str">
        <f t="shared" si="644"/>
        <v>312_3142</v>
      </c>
      <c r="AA2153" s="10" t="str">
        <f t="shared" si="645"/>
        <v>312_3142</v>
      </c>
      <c r="AB2153" s="10" t="str">
        <f t="shared" si="646"/>
        <v>2 C 4 F</v>
      </c>
      <c r="AC2153" s="14">
        <f t="shared" si="647"/>
        <v>6</v>
      </c>
      <c r="AD2153" s="10" t="str">
        <f t="shared" si="648"/>
        <v>312_3142 / 31231084</v>
      </c>
      <c r="AE2153" s="10" t="str">
        <f t="shared" si="649"/>
        <v>31231084</v>
      </c>
      <c r="AG2153" s="10" t="str">
        <f t="shared" si="650"/>
        <v>312_3142</v>
      </c>
      <c r="AH2153" s="10" t="str">
        <f t="shared" si="652"/>
        <v xml:space="preserve">insert JCH </v>
      </c>
      <c r="AI2153" s="10" t="str">
        <f t="shared" si="653"/>
        <v>2 C 4 F</v>
      </c>
      <c r="AJ2153" s="10" t="str">
        <f t="shared" si="654"/>
        <v>31231084</v>
      </c>
    </row>
    <row r="2154" spans="1:36" ht="15" x14ac:dyDescent="0.25">
      <c r="A2154" s="11" t="s">
        <v>8021</v>
      </c>
      <c r="B2154" s="11" t="s">
        <v>8022</v>
      </c>
      <c r="C2154" s="11" t="s">
        <v>85</v>
      </c>
      <c r="D2154" s="11" t="s">
        <v>86</v>
      </c>
      <c r="E2154" s="11" t="s">
        <v>8023</v>
      </c>
      <c r="F2154" s="11" t="s">
        <v>8024</v>
      </c>
      <c r="G2154" s="11" t="s">
        <v>89</v>
      </c>
      <c r="H2154" s="11" t="s">
        <v>90</v>
      </c>
      <c r="I2154" s="12">
        <v>15</v>
      </c>
      <c r="J2154" s="11" t="s">
        <v>91</v>
      </c>
      <c r="K2154" s="11" t="s">
        <v>92</v>
      </c>
      <c r="L2154" s="13">
        <v>190</v>
      </c>
      <c r="M2154" s="11" t="s">
        <v>89</v>
      </c>
      <c r="N2154" s="12">
        <v>1</v>
      </c>
      <c r="O2154" s="10" t="str">
        <f t="shared" si="638"/>
        <v/>
      </c>
      <c r="P2154" s="10" t="str">
        <f t="shared" si="651"/>
        <v/>
      </c>
      <c r="Q2154" s="10" t="str">
        <f t="shared" si="639"/>
        <v/>
      </c>
      <c r="R2154" s="10">
        <f t="shared" si="640"/>
        <v>15</v>
      </c>
      <c r="S2154" s="10" t="str">
        <f t="shared" si="641"/>
        <v/>
      </c>
      <c r="V2154" cm="1">
        <f t="array" ref="V2154">MIN(IFERROR(FIND(_xlfn.SEQUENCE(10,,CHAR(48)),F2154),""))</f>
        <v>8</v>
      </c>
      <c r="W2154" s="25" cm="1">
        <f t="array" ref="W2154">MIN(IFERROR(FIND(_xlfn.SEQUENCE(10,,CHAR(48)),B2154),""))</f>
        <v>8</v>
      </c>
      <c r="X2154" s="10">
        <f t="shared" si="642"/>
        <v>15</v>
      </c>
      <c r="Y2154" s="17" t="str">
        <f t="shared" si="643"/>
        <v xml:space="preserve">INSERT </v>
      </c>
      <c r="Z2154" s="10" t="str">
        <f t="shared" si="644"/>
        <v>312_2424</v>
      </c>
      <c r="AA2154" s="10" t="str">
        <f t="shared" si="645"/>
        <v>312_2424</v>
      </c>
      <c r="AB2154" s="10" t="str">
        <f t="shared" si="646"/>
        <v>2 C 4 G</v>
      </c>
      <c r="AC2154" s="14">
        <f t="shared" si="647"/>
        <v>15</v>
      </c>
      <c r="AD2154" s="10" t="str">
        <f t="shared" si="648"/>
        <v>312_2424 / 29063518</v>
      </c>
      <c r="AE2154" s="10" t="str">
        <f t="shared" si="649"/>
        <v>29063518</v>
      </c>
      <c r="AG2154" s="10" t="str">
        <f t="shared" si="650"/>
        <v>312_2424</v>
      </c>
      <c r="AH2154" s="10" t="str">
        <f t="shared" si="652"/>
        <v xml:space="preserve">INSERT </v>
      </c>
      <c r="AI2154" s="10" t="str">
        <f t="shared" si="653"/>
        <v>2 C 4 G</v>
      </c>
      <c r="AJ2154" s="10" t="str">
        <f t="shared" si="654"/>
        <v>29063518</v>
      </c>
    </row>
    <row r="2155" spans="1:36" ht="15" x14ac:dyDescent="0.25">
      <c r="A2155" s="11" t="s">
        <v>8095</v>
      </c>
      <c r="B2155" s="11" t="s">
        <v>8096</v>
      </c>
      <c r="C2155" s="11" t="s">
        <v>85</v>
      </c>
      <c r="D2155" s="11" t="s">
        <v>86</v>
      </c>
      <c r="E2155" s="11" t="s">
        <v>8023</v>
      </c>
      <c r="F2155" s="11" t="s">
        <v>8097</v>
      </c>
      <c r="G2155" s="11" t="s">
        <v>89</v>
      </c>
      <c r="H2155" s="11" t="s">
        <v>90</v>
      </c>
      <c r="I2155" s="12">
        <v>11</v>
      </c>
      <c r="J2155" s="11" t="s">
        <v>91</v>
      </c>
      <c r="K2155" s="11" t="s">
        <v>92</v>
      </c>
      <c r="L2155" s="13">
        <v>170</v>
      </c>
      <c r="M2155" s="11" t="s">
        <v>89</v>
      </c>
      <c r="N2155" s="12">
        <v>1</v>
      </c>
      <c r="O2155" s="10" t="str">
        <f t="shared" si="638"/>
        <v/>
      </c>
      <c r="P2155" s="10" t="str">
        <f t="shared" si="651"/>
        <v/>
      </c>
      <c r="Q2155" s="10" t="str">
        <f t="shared" si="639"/>
        <v/>
      </c>
      <c r="R2155" s="10">
        <f t="shared" si="640"/>
        <v>15</v>
      </c>
      <c r="S2155" s="10" t="str">
        <f t="shared" si="641"/>
        <v/>
      </c>
      <c r="V2155" cm="1">
        <f t="array" ref="V2155">MIN(IFERROR(FIND(_xlfn.SEQUENCE(10,,CHAR(48)),F2155),""))</f>
        <v>8</v>
      </c>
      <c r="W2155" s="25" cm="1">
        <f t="array" ref="W2155">MIN(IFERROR(FIND(_xlfn.SEQUENCE(10,,CHAR(48)),B2155),""))</f>
        <v>8</v>
      </c>
      <c r="X2155" s="10">
        <f t="shared" si="642"/>
        <v>15</v>
      </c>
      <c r="Y2155" s="17" t="str">
        <f t="shared" si="643"/>
        <v xml:space="preserve">INSERT </v>
      </c>
      <c r="Z2155" s="10" t="str">
        <f t="shared" si="644"/>
        <v>312_2125</v>
      </c>
      <c r="AA2155" s="10" t="str">
        <f t="shared" si="645"/>
        <v>312_2125</v>
      </c>
      <c r="AB2155" s="10" t="str">
        <f t="shared" si="646"/>
        <v>2 C 4 G</v>
      </c>
      <c r="AC2155" s="14">
        <f t="shared" si="647"/>
        <v>11</v>
      </c>
      <c r="AD2155" s="10" t="str">
        <f t="shared" si="648"/>
        <v>312_2125 / 29063515</v>
      </c>
      <c r="AE2155" s="10" t="str">
        <f t="shared" si="649"/>
        <v>29063515</v>
      </c>
      <c r="AG2155" s="10" t="str">
        <f t="shared" si="650"/>
        <v>312_2125</v>
      </c>
      <c r="AH2155" s="10" t="str">
        <f t="shared" si="652"/>
        <v xml:space="preserve">INSERT </v>
      </c>
      <c r="AI2155" s="10" t="str">
        <f t="shared" si="653"/>
        <v>2 C 4 G</v>
      </c>
      <c r="AJ2155" s="10" t="str">
        <f t="shared" si="654"/>
        <v>29063515</v>
      </c>
    </row>
    <row r="2156" spans="1:36" ht="15" x14ac:dyDescent="0.25">
      <c r="A2156" s="11" t="s">
        <v>8303</v>
      </c>
      <c r="B2156" s="11" t="s">
        <v>8304</v>
      </c>
      <c r="C2156" s="11" t="s">
        <v>85</v>
      </c>
      <c r="D2156" s="11" t="s">
        <v>86</v>
      </c>
      <c r="E2156" s="11" t="s">
        <v>8023</v>
      </c>
      <c r="F2156" s="11" t="s">
        <v>8305</v>
      </c>
      <c r="G2156" s="11" t="s">
        <v>89</v>
      </c>
      <c r="H2156" s="11" t="s">
        <v>90</v>
      </c>
      <c r="I2156" s="12">
        <v>24</v>
      </c>
      <c r="J2156" s="11" t="s">
        <v>91</v>
      </c>
      <c r="K2156" s="11" t="s">
        <v>92</v>
      </c>
      <c r="L2156" s="13">
        <v>133.19999999999999</v>
      </c>
      <c r="M2156" s="11" t="s">
        <v>89</v>
      </c>
      <c r="N2156" s="12">
        <v>1</v>
      </c>
      <c r="O2156" s="10" t="str">
        <f t="shared" si="638"/>
        <v/>
      </c>
      <c r="P2156" s="10" t="str">
        <f t="shared" si="651"/>
        <v/>
      </c>
      <c r="Q2156" s="10" t="str">
        <f t="shared" si="639"/>
        <v/>
      </c>
      <c r="R2156" s="10">
        <f t="shared" si="640"/>
        <v>15</v>
      </c>
      <c r="S2156" s="10" t="str">
        <f t="shared" si="641"/>
        <v/>
      </c>
      <c r="V2156" cm="1">
        <f t="array" ref="V2156">MIN(IFERROR(FIND(_xlfn.SEQUENCE(10,,CHAR(48)),F2156),""))</f>
        <v>8</v>
      </c>
      <c r="W2156" s="25" cm="1">
        <f t="array" ref="W2156">MIN(IFERROR(FIND(_xlfn.SEQUENCE(10,,CHAR(48)),B2156),""))</f>
        <v>8</v>
      </c>
      <c r="X2156" s="10">
        <f t="shared" si="642"/>
        <v>15</v>
      </c>
      <c r="Y2156" s="17" t="str">
        <f t="shared" si="643"/>
        <v xml:space="preserve">INSERT </v>
      </c>
      <c r="Z2156" s="10" t="str">
        <f t="shared" si="644"/>
        <v>312_1278</v>
      </c>
      <c r="AA2156" s="10" t="str">
        <f t="shared" si="645"/>
        <v>312_1278</v>
      </c>
      <c r="AB2156" s="10" t="str">
        <f t="shared" si="646"/>
        <v>2 C 4 G</v>
      </c>
      <c r="AC2156" s="14">
        <f t="shared" si="647"/>
        <v>24</v>
      </c>
      <c r="AD2156" s="10" t="str">
        <f t="shared" si="648"/>
        <v>312_1278 / 29063315</v>
      </c>
      <c r="AE2156" s="10" t="str">
        <f t="shared" si="649"/>
        <v>29063315</v>
      </c>
      <c r="AG2156" s="10" t="str">
        <f t="shared" si="650"/>
        <v>312_1278</v>
      </c>
      <c r="AH2156" s="10" t="str">
        <f t="shared" si="652"/>
        <v xml:space="preserve">INSERT </v>
      </c>
      <c r="AI2156" s="10" t="str">
        <f t="shared" si="653"/>
        <v>2 C 4 G</v>
      </c>
      <c r="AJ2156" s="10" t="str">
        <f t="shared" si="654"/>
        <v>29063315</v>
      </c>
    </row>
    <row r="2157" spans="1:36" ht="15" x14ac:dyDescent="0.25">
      <c r="A2157" s="11" t="s">
        <v>7115</v>
      </c>
      <c r="B2157" s="11" t="s">
        <v>7116</v>
      </c>
      <c r="C2157" s="11" t="s">
        <v>85</v>
      </c>
      <c r="D2157" s="11" t="s">
        <v>86</v>
      </c>
      <c r="E2157" s="11" t="s">
        <v>4814</v>
      </c>
      <c r="F2157" s="11" t="s">
        <v>7117</v>
      </c>
      <c r="G2157" s="11" t="s">
        <v>89</v>
      </c>
      <c r="H2157" s="11" t="s">
        <v>90</v>
      </c>
      <c r="I2157" s="12">
        <v>27</v>
      </c>
      <c r="J2157" s="11" t="s">
        <v>91</v>
      </c>
      <c r="K2157" s="11" t="s">
        <v>92</v>
      </c>
      <c r="L2157" s="13">
        <v>185</v>
      </c>
      <c r="M2157" s="11" t="s">
        <v>89</v>
      </c>
      <c r="N2157" s="12">
        <v>1</v>
      </c>
      <c r="O2157" s="10" t="str">
        <f t="shared" si="638"/>
        <v/>
      </c>
      <c r="P2157" s="10" t="str">
        <f t="shared" si="651"/>
        <v/>
      </c>
      <c r="Q2157" s="10" t="str">
        <f t="shared" si="639"/>
        <v/>
      </c>
      <c r="R2157" s="10">
        <f t="shared" si="640"/>
        <v>14</v>
      </c>
      <c r="S2157" s="10" t="str">
        <f t="shared" si="641"/>
        <v/>
      </c>
      <c r="V2157" cm="1">
        <f t="array" ref="V2157">MIN(IFERROR(FIND(_xlfn.SEQUENCE(10,,CHAR(48)),F2157),""))</f>
        <v>8</v>
      </c>
      <c r="W2157" s="25" cm="1">
        <f t="array" ref="W2157">MIN(IFERROR(FIND(_xlfn.SEQUENCE(10,,CHAR(48)),B2157),""))</f>
        <v>8</v>
      </c>
      <c r="X2157" s="10">
        <f t="shared" si="642"/>
        <v>15</v>
      </c>
      <c r="Y2157" s="17" t="str">
        <f t="shared" si="643"/>
        <v xml:space="preserve">INSERT </v>
      </c>
      <c r="Z2157" s="10" t="str">
        <f t="shared" si="644"/>
        <v>312_0379</v>
      </c>
      <c r="AA2157" s="10" t="str">
        <f t="shared" si="645"/>
        <v>312_0379</v>
      </c>
      <c r="AB2157" s="10" t="str">
        <f t="shared" si="646"/>
        <v>2 C 4 H</v>
      </c>
      <c r="AC2157" s="14">
        <f t="shared" si="647"/>
        <v>27</v>
      </c>
      <c r="AD2157" s="10" t="str">
        <f t="shared" si="648"/>
        <v>312_0379 / 29063190</v>
      </c>
      <c r="AE2157" s="10" t="str">
        <f t="shared" si="649"/>
        <v>29063190</v>
      </c>
      <c r="AG2157" s="10" t="str">
        <f t="shared" si="650"/>
        <v>312_0379</v>
      </c>
      <c r="AH2157" s="10" t="str">
        <f t="shared" si="652"/>
        <v xml:space="preserve">INSERT </v>
      </c>
      <c r="AI2157" s="10" t="str">
        <f t="shared" si="653"/>
        <v>2 C 4 H</v>
      </c>
      <c r="AJ2157" s="10" t="str">
        <f t="shared" si="654"/>
        <v>29063190</v>
      </c>
    </row>
    <row r="2158" spans="1:36" ht="15" x14ac:dyDescent="0.25">
      <c r="A2158" s="11" t="s">
        <v>5465</v>
      </c>
      <c r="B2158" s="11" t="s">
        <v>5466</v>
      </c>
      <c r="C2158" s="11" t="s">
        <v>85</v>
      </c>
      <c r="D2158" s="11" t="s">
        <v>86</v>
      </c>
      <c r="E2158" s="11" t="s">
        <v>89</v>
      </c>
      <c r="F2158" s="11" t="s">
        <v>5467</v>
      </c>
      <c r="G2158" s="11" t="s">
        <v>89</v>
      </c>
      <c r="H2158" s="11" t="s">
        <v>90</v>
      </c>
      <c r="I2158" s="12">
        <v>0</v>
      </c>
      <c r="J2158" s="11" t="s">
        <v>91</v>
      </c>
      <c r="K2158" s="11" t="s">
        <v>92</v>
      </c>
      <c r="L2158" s="13">
        <v>114.3</v>
      </c>
      <c r="M2158" s="11" t="s">
        <v>89</v>
      </c>
      <c r="N2158" s="12">
        <v>1</v>
      </c>
      <c r="O2158" s="10">
        <f t="shared" si="638"/>
        <v>19</v>
      </c>
      <c r="P2158" s="10" t="str">
        <f t="shared" si="651"/>
        <v/>
      </c>
      <c r="Q2158" s="10">
        <f t="shared" si="639"/>
        <v>25</v>
      </c>
      <c r="R2158" s="10">
        <f t="shared" si="640"/>
        <v>33</v>
      </c>
      <c r="S2158" s="10" t="str">
        <f t="shared" si="641"/>
        <v>611_1411</v>
      </c>
      <c r="V2158" cm="1">
        <f t="array" ref="V2158">MIN(IFERROR(FIND(_xlfn.SEQUENCE(10,,CHAR(48)),F2158),""))</f>
        <v>8</v>
      </c>
      <c r="W2158" s="25" cm="1">
        <f t="array" ref="W2158">MIN(IFERROR(FIND(_xlfn.SEQUENCE(10,,CHAR(48)),B2158),""))</f>
        <v>26</v>
      </c>
      <c r="X2158" s="10">
        <f t="shared" si="642"/>
        <v>17</v>
      </c>
      <c r="Y2158" s="17" t="str">
        <f t="shared" si="643"/>
        <v xml:space="preserve">Frappe repoussoir </v>
      </c>
      <c r="Z2158" s="10" t="str">
        <f t="shared" si="644"/>
        <v>611_1411/A</v>
      </c>
      <c r="AA2158" s="10" t="str">
        <f t="shared" si="645"/>
        <v>611_1411</v>
      </c>
      <c r="AB2158" s="10" t="str">
        <f t="shared" si="646"/>
        <v>A créer</v>
      </c>
      <c r="AC2158" s="14">
        <f t="shared" si="647"/>
        <v>0</v>
      </c>
      <c r="AD2158" s="10" t="str">
        <f t="shared" si="648"/>
        <v>611_1411 / 31291809</v>
      </c>
      <c r="AE2158" s="10" t="str">
        <f t="shared" si="649"/>
        <v>31291809</v>
      </c>
      <c r="AG2158" s="10" t="str">
        <f t="shared" si="650"/>
        <v>611_1411</v>
      </c>
      <c r="AH2158" s="10" t="str">
        <f t="shared" si="652"/>
        <v xml:space="preserve">Frappe repoussoir </v>
      </c>
      <c r="AI2158" s="10" t="str">
        <f t="shared" si="653"/>
        <v>A créer</v>
      </c>
      <c r="AJ2158" s="10" t="str">
        <f t="shared" si="654"/>
        <v>31291809</v>
      </c>
    </row>
    <row r="2159" spans="1:36" ht="15" x14ac:dyDescent="0.25">
      <c r="A2159" s="11" t="s">
        <v>5468</v>
      </c>
      <c r="B2159" s="11" t="s">
        <v>5469</v>
      </c>
      <c r="C2159" s="11" t="s">
        <v>85</v>
      </c>
      <c r="D2159" s="11" t="s">
        <v>86</v>
      </c>
      <c r="E2159" s="11" t="s">
        <v>89</v>
      </c>
      <c r="F2159" s="11" t="s">
        <v>5470</v>
      </c>
      <c r="G2159" s="11" t="s">
        <v>89</v>
      </c>
      <c r="H2159" s="11" t="s">
        <v>90</v>
      </c>
      <c r="I2159" s="12">
        <v>0</v>
      </c>
      <c r="J2159" s="11" t="s">
        <v>91</v>
      </c>
      <c r="K2159" s="11" t="s">
        <v>92</v>
      </c>
      <c r="L2159" s="13">
        <v>114.3</v>
      </c>
      <c r="M2159" s="11" t="s">
        <v>89</v>
      </c>
      <c r="N2159" s="12">
        <v>1</v>
      </c>
      <c r="O2159" s="10">
        <f t="shared" si="638"/>
        <v>19</v>
      </c>
      <c r="P2159" s="10" t="str">
        <f t="shared" si="651"/>
        <v/>
      </c>
      <c r="Q2159" s="10">
        <f t="shared" si="639"/>
        <v>25</v>
      </c>
      <c r="R2159" s="10">
        <f t="shared" si="640"/>
        <v>33</v>
      </c>
      <c r="S2159" s="10" t="str">
        <f t="shared" si="641"/>
        <v>611_1424</v>
      </c>
      <c r="V2159" cm="1">
        <f t="array" ref="V2159">MIN(IFERROR(FIND(_xlfn.SEQUENCE(10,,CHAR(48)),F2159),""))</f>
        <v>8</v>
      </c>
      <c r="W2159" s="25" cm="1">
        <f t="array" ref="W2159">MIN(IFERROR(FIND(_xlfn.SEQUENCE(10,,CHAR(48)),B2159),""))</f>
        <v>26</v>
      </c>
      <c r="X2159" s="10">
        <f t="shared" si="642"/>
        <v>17</v>
      </c>
      <c r="Y2159" s="17" t="str">
        <f t="shared" si="643"/>
        <v xml:space="preserve">Plaige Repoussoir </v>
      </c>
      <c r="Z2159" s="10" t="str">
        <f t="shared" si="644"/>
        <v>611_1424/A</v>
      </c>
      <c r="AA2159" s="10" t="str">
        <f t="shared" si="645"/>
        <v>611_1424</v>
      </c>
      <c r="AB2159" s="10" t="str">
        <f t="shared" si="646"/>
        <v>A créer</v>
      </c>
      <c r="AC2159" s="14">
        <f t="shared" si="647"/>
        <v>0</v>
      </c>
      <c r="AD2159" s="10" t="str">
        <f t="shared" si="648"/>
        <v>611_1424 / 31291810</v>
      </c>
      <c r="AE2159" s="10" t="str">
        <f t="shared" si="649"/>
        <v>31291810</v>
      </c>
      <c r="AG2159" s="10" t="str">
        <f t="shared" si="650"/>
        <v>611_1424</v>
      </c>
      <c r="AH2159" s="10" t="str">
        <f t="shared" si="652"/>
        <v xml:space="preserve">Plaige Repoussoir </v>
      </c>
      <c r="AI2159" s="10" t="str">
        <f t="shared" si="653"/>
        <v>A créer</v>
      </c>
      <c r="AJ2159" s="10" t="str">
        <f t="shared" si="654"/>
        <v>31291810</v>
      </c>
    </row>
    <row r="2160" spans="1:36" ht="15" x14ac:dyDescent="0.25">
      <c r="A2160" s="11" t="s">
        <v>5471</v>
      </c>
      <c r="B2160" s="11" t="s">
        <v>5472</v>
      </c>
      <c r="C2160" s="11" t="s">
        <v>85</v>
      </c>
      <c r="D2160" s="11" t="s">
        <v>86</v>
      </c>
      <c r="E2160" s="11" t="s">
        <v>89</v>
      </c>
      <c r="F2160" s="11" t="s">
        <v>5473</v>
      </c>
      <c r="G2160" s="11" t="s">
        <v>89</v>
      </c>
      <c r="H2160" s="11" t="s">
        <v>90</v>
      </c>
      <c r="I2160" s="12">
        <v>0</v>
      </c>
      <c r="J2160" s="11" t="s">
        <v>91</v>
      </c>
      <c r="K2160" s="11" t="s">
        <v>92</v>
      </c>
      <c r="L2160" s="13">
        <v>129</v>
      </c>
      <c r="M2160" s="11" t="s">
        <v>89</v>
      </c>
      <c r="N2160" s="12">
        <v>1</v>
      </c>
      <c r="O2160" s="10" t="str">
        <f t="shared" si="638"/>
        <v/>
      </c>
      <c r="P2160" s="10">
        <f t="shared" si="651"/>
        <v>18</v>
      </c>
      <c r="Q2160" s="10" t="str">
        <f t="shared" si="639"/>
        <v/>
      </c>
      <c r="R2160" s="10">
        <f t="shared" si="640"/>
        <v>29</v>
      </c>
      <c r="S2160" s="10" t="str">
        <f t="shared" si="641"/>
        <v/>
      </c>
      <c r="V2160" cm="1">
        <f t="array" ref="V2160">MIN(IFERROR(FIND(_xlfn.SEQUENCE(10,,CHAR(48)),F2160),""))</f>
        <v>8</v>
      </c>
      <c r="W2160" s="25" cm="1">
        <f t="array" ref="W2160">MIN(IFERROR(FIND(_xlfn.SEQUENCE(10,,CHAR(48)),B2160),""))</f>
        <v>22</v>
      </c>
      <c r="X2160" s="10">
        <f t="shared" si="642"/>
        <v>15</v>
      </c>
      <c r="Y2160" s="17" t="str">
        <f t="shared" si="643"/>
        <v xml:space="preserve">Poussoir ETIRAGE </v>
      </c>
      <c r="Z2160" s="10" t="str">
        <f t="shared" si="644"/>
        <v>611_1393</v>
      </c>
      <c r="AA2160" s="10" t="str">
        <f t="shared" si="645"/>
        <v>611_1393</v>
      </c>
      <c r="AB2160" s="10" t="str">
        <f t="shared" si="646"/>
        <v>A créer</v>
      </c>
      <c r="AC2160" s="14">
        <f t="shared" si="647"/>
        <v>0</v>
      </c>
      <c r="AD2160" s="10" t="str">
        <f t="shared" si="648"/>
        <v>611_1393 / 29065175</v>
      </c>
      <c r="AE2160" s="10" t="str">
        <f t="shared" si="649"/>
        <v>29065175</v>
      </c>
      <c r="AG2160" s="10" t="str">
        <f t="shared" si="650"/>
        <v>611_1393</v>
      </c>
      <c r="AH2160" s="10" t="str">
        <f t="shared" si="652"/>
        <v xml:space="preserve">Poussoir ETIRAGE </v>
      </c>
      <c r="AI2160" s="10" t="str">
        <f t="shared" si="653"/>
        <v>A créer</v>
      </c>
      <c r="AJ2160" s="10" t="str">
        <f t="shared" si="654"/>
        <v>29065175</v>
      </c>
    </row>
    <row r="2161" spans="1:36" ht="15" x14ac:dyDescent="0.25">
      <c r="A2161" s="11" t="s">
        <v>5474</v>
      </c>
      <c r="B2161" s="11" t="s">
        <v>5475</v>
      </c>
      <c r="C2161" s="11" t="s">
        <v>85</v>
      </c>
      <c r="D2161" s="11" t="s">
        <v>86</v>
      </c>
      <c r="E2161" s="11" t="s">
        <v>89</v>
      </c>
      <c r="F2161" s="11" t="s">
        <v>5476</v>
      </c>
      <c r="G2161" s="11" t="s">
        <v>89</v>
      </c>
      <c r="H2161" s="11" t="s">
        <v>90</v>
      </c>
      <c r="I2161" s="12">
        <v>0</v>
      </c>
      <c r="J2161" s="11" t="s">
        <v>91</v>
      </c>
      <c r="K2161" s="11" t="s">
        <v>92</v>
      </c>
      <c r="L2161" s="13">
        <v>129</v>
      </c>
      <c r="M2161" s="11" t="s">
        <v>89</v>
      </c>
      <c r="N2161" s="12">
        <v>1</v>
      </c>
      <c r="O2161" s="10" t="str">
        <f t="shared" si="638"/>
        <v/>
      </c>
      <c r="P2161" s="10">
        <f t="shared" si="651"/>
        <v>21</v>
      </c>
      <c r="Q2161" s="10" t="str">
        <f t="shared" si="639"/>
        <v/>
      </c>
      <c r="R2161" s="10">
        <f t="shared" si="640"/>
        <v>32</v>
      </c>
      <c r="S2161" s="10" t="str">
        <f t="shared" si="641"/>
        <v/>
      </c>
      <c r="V2161" cm="1">
        <f t="array" ref="V2161">MIN(IFERROR(FIND(_xlfn.SEQUENCE(10,,CHAR(48)),F2161),""))</f>
        <v>8</v>
      </c>
      <c r="W2161" s="25" cm="1">
        <f t="array" ref="W2161">MIN(IFERROR(FIND(_xlfn.SEQUENCE(10,,CHAR(48)),B2161),""))</f>
        <v>25</v>
      </c>
      <c r="X2161" s="10">
        <f t="shared" si="642"/>
        <v>15</v>
      </c>
      <c r="Y2161" s="17" t="str">
        <f t="shared" si="643"/>
        <v xml:space="preserve">Dévêtisseur PERCAGE </v>
      </c>
      <c r="Z2161" s="10" t="str">
        <f t="shared" si="644"/>
        <v>611_1437</v>
      </c>
      <c r="AA2161" s="10" t="str">
        <f t="shared" si="645"/>
        <v>611_1437</v>
      </c>
      <c r="AB2161" s="10" t="str">
        <f t="shared" si="646"/>
        <v>A créer</v>
      </c>
      <c r="AC2161" s="14">
        <f t="shared" si="647"/>
        <v>0</v>
      </c>
      <c r="AD2161" s="10" t="str">
        <f t="shared" si="648"/>
        <v>611_1437 / 29064604</v>
      </c>
      <c r="AE2161" s="10" t="str">
        <f t="shared" si="649"/>
        <v>29064604</v>
      </c>
      <c r="AG2161" s="10" t="str">
        <f t="shared" si="650"/>
        <v>611_1437</v>
      </c>
      <c r="AH2161" s="10" t="str">
        <f t="shared" si="652"/>
        <v xml:space="preserve">Dévêtisseur PERCAGE </v>
      </c>
      <c r="AI2161" s="10" t="str">
        <f t="shared" si="653"/>
        <v>A créer</v>
      </c>
      <c r="AJ2161" s="10" t="str">
        <f t="shared" si="654"/>
        <v>29064604</v>
      </c>
    </row>
    <row r="2162" spans="1:36" ht="15" x14ac:dyDescent="0.25">
      <c r="A2162" s="11" t="s">
        <v>4812</v>
      </c>
      <c r="B2162" s="11" t="s">
        <v>4813</v>
      </c>
      <c r="C2162" s="11" t="s">
        <v>85</v>
      </c>
      <c r="D2162" s="11" t="s">
        <v>86</v>
      </c>
      <c r="E2162" s="11" t="s">
        <v>4814</v>
      </c>
      <c r="F2162" s="11" t="s">
        <v>4815</v>
      </c>
      <c r="G2162" s="11" t="s">
        <v>89</v>
      </c>
      <c r="H2162" s="11" t="s">
        <v>90</v>
      </c>
      <c r="I2162" s="12">
        <v>24</v>
      </c>
      <c r="J2162" s="11" t="s">
        <v>91</v>
      </c>
      <c r="K2162" s="11" t="s">
        <v>92</v>
      </c>
      <c r="L2162" s="13">
        <v>115</v>
      </c>
      <c r="M2162" s="11" t="s">
        <v>89</v>
      </c>
      <c r="N2162" s="12">
        <v>1</v>
      </c>
      <c r="O2162" s="10" t="str">
        <f t="shared" si="638"/>
        <v/>
      </c>
      <c r="P2162" s="10" t="str">
        <f t="shared" si="651"/>
        <v/>
      </c>
      <c r="Q2162" s="10" t="str">
        <f t="shared" si="639"/>
        <v/>
      </c>
      <c r="R2162" s="10">
        <f t="shared" si="640"/>
        <v>15</v>
      </c>
      <c r="S2162" s="10" t="str">
        <f t="shared" si="641"/>
        <v/>
      </c>
      <c r="V2162" cm="1">
        <f t="array" ref="V2162">MIN(IFERROR(FIND(_xlfn.SEQUENCE(10,,CHAR(48)),F2162),""))</f>
        <v>8</v>
      </c>
      <c r="W2162" s="25" cm="1">
        <f t="array" ref="W2162">MIN(IFERROR(FIND(_xlfn.SEQUENCE(10,,CHAR(48)),B2162),""))</f>
        <v>8</v>
      </c>
      <c r="X2162" s="10">
        <f t="shared" si="642"/>
        <v>15</v>
      </c>
      <c r="Y2162" s="17" t="str">
        <f t="shared" si="643"/>
        <v xml:space="preserve">INSERT </v>
      </c>
      <c r="Z2162" s="10" t="str">
        <f t="shared" si="644"/>
        <v>312_1694</v>
      </c>
      <c r="AA2162" s="10" t="str">
        <f t="shared" si="645"/>
        <v>312_1694</v>
      </c>
      <c r="AB2162" s="10" t="str">
        <f t="shared" si="646"/>
        <v>2 C 4 H</v>
      </c>
      <c r="AC2162" s="14">
        <f t="shared" si="647"/>
        <v>24</v>
      </c>
      <c r="AD2162" s="10" t="str">
        <f t="shared" si="648"/>
        <v>312_1694 / 29063323</v>
      </c>
      <c r="AE2162" s="10" t="str">
        <f t="shared" si="649"/>
        <v>29063323</v>
      </c>
      <c r="AG2162" s="10" t="str">
        <f t="shared" si="650"/>
        <v>312_1694</v>
      </c>
      <c r="AH2162" s="10" t="str">
        <f t="shared" si="652"/>
        <v xml:space="preserve">INSERT </v>
      </c>
      <c r="AI2162" s="10" t="str">
        <f t="shared" si="653"/>
        <v>2 C 4 H</v>
      </c>
      <c r="AJ2162" s="10" t="str">
        <f t="shared" si="654"/>
        <v>29063323</v>
      </c>
    </row>
    <row r="2163" spans="1:36" ht="15" x14ac:dyDescent="0.25">
      <c r="A2163" s="11" t="s">
        <v>9950</v>
      </c>
      <c r="B2163" s="11" t="s">
        <v>9951</v>
      </c>
      <c r="C2163" s="11" t="s">
        <v>85</v>
      </c>
      <c r="D2163" s="11" t="s">
        <v>86</v>
      </c>
      <c r="E2163" s="11" t="s">
        <v>4814</v>
      </c>
      <c r="F2163" s="11" t="s">
        <v>9952</v>
      </c>
      <c r="G2163" s="11" t="s">
        <v>89</v>
      </c>
      <c r="H2163" s="11" t="s">
        <v>90</v>
      </c>
      <c r="I2163" s="12">
        <v>36</v>
      </c>
      <c r="J2163" s="11" t="s">
        <v>91</v>
      </c>
      <c r="K2163" s="11" t="s">
        <v>92</v>
      </c>
      <c r="L2163" s="13">
        <v>140</v>
      </c>
      <c r="M2163" s="11" t="s">
        <v>89</v>
      </c>
      <c r="N2163" s="12">
        <v>1</v>
      </c>
      <c r="O2163" s="10" t="str">
        <f t="shared" si="638"/>
        <v/>
      </c>
      <c r="P2163" s="10" t="str">
        <f t="shared" si="651"/>
        <v/>
      </c>
      <c r="Q2163" s="10" t="str">
        <f t="shared" si="639"/>
        <v/>
      </c>
      <c r="R2163" s="10">
        <f t="shared" si="640"/>
        <v>15</v>
      </c>
      <c r="S2163" s="10" t="str">
        <f t="shared" si="641"/>
        <v/>
      </c>
      <c r="V2163" cm="1">
        <f t="array" ref="V2163">MIN(IFERROR(FIND(_xlfn.SEQUENCE(10,,CHAR(48)),F2163),""))</f>
        <v>8</v>
      </c>
      <c r="W2163" s="25" cm="1">
        <f t="array" ref="W2163">MIN(IFERROR(FIND(_xlfn.SEQUENCE(10,,CHAR(48)),B2163),""))</f>
        <v>8</v>
      </c>
      <c r="X2163" s="10">
        <f t="shared" si="642"/>
        <v>15</v>
      </c>
      <c r="Y2163" s="17" t="str">
        <f t="shared" si="643"/>
        <v xml:space="preserve">INSERT </v>
      </c>
      <c r="Z2163" s="10" t="str">
        <f t="shared" si="644"/>
        <v>312_1692</v>
      </c>
      <c r="AA2163" s="10" t="str">
        <f t="shared" si="645"/>
        <v>312_1692</v>
      </c>
      <c r="AB2163" s="10" t="str">
        <f t="shared" si="646"/>
        <v>2 C 4 H</v>
      </c>
      <c r="AC2163" s="14">
        <f t="shared" si="647"/>
        <v>36</v>
      </c>
      <c r="AD2163" s="10" t="str">
        <f t="shared" si="648"/>
        <v>312_1692 / 29063514</v>
      </c>
      <c r="AE2163" s="10" t="str">
        <f t="shared" si="649"/>
        <v>29063514</v>
      </c>
      <c r="AG2163" s="10" t="str">
        <f t="shared" si="650"/>
        <v>312_1692</v>
      </c>
      <c r="AH2163" s="10" t="str">
        <f t="shared" si="652"/>
        <v xml:space="preserve">INSERT </v>
      </c>
      <c r="AI2163" s="10" t="str">
        <f t="shared" si="653"/>
        <v>2 C 4 H</v>
      </c>
      <c r="AJ2163" s="10" t="str">
        <f t="shared" si="654"/>
        <v>29063514</v>
      </c>
    </row>
    <row r="2164" spans="1:36" ht="15" x14ac:dyDescent="0.25">
      <c r="A2164" s="11" t="s">
        <v>4932</v>
      </c>
      <c r="B2164" s="11" t="s">
        <v>4933</v>
      </c>
      <c r="C2164" s="11" t="s">
        <v>85</v>
      </c>
      <c r="D2164" s="11" t="s">
        <v>86</v>
      </c>
      <c r="E2164" s="11" t="s">
        <v>4934</v>
      </c>
      <c r="F2164" s="11" t="s">
        <v>4935</v>
      </c>
      <c r="G2164" s="11" t="s">
        <v>89</v>
      </c>
      <c r="H2164" s="11" t="s">
        <v>90</v>
      </c>
      <c r="I2164" s="12">
        <v>5</v>
      </c>
      <c r="J2164" s="11" t="s">
        <v>91</v>
      </c>
      <c r="K2164" s="11" t="s">
        <v>92</v>
      </c>
      <c r="L2164" s="13">
        <v>181</v>
      </c>
      <c r="M2164" s="11" t="s">
        <v>89</v>
      </c>
      <c r="N2164" s="12">
        <v>1</v>
      </c>
      <c r="O2164" s="10" t="str">
        <f t="shared" si="638"/>
        <v/>
      </c>
      <c r="P2164" s="10" t="str">
        <f t="shared" si="651"/>
        <v/>
      </c>
      <c r="Q2164" s="10" t="str">
        <f t="shared" si="639"/>
        <v/>
      </c>
      <c r="R2164" s="10">
        <f t="shared" si="640"/>
        <v>15</v>
      </c>
      <c r="S2164" s="10" t="str">
        <f t="shared" si="641"/>
        <v/>
      </c>
      <c r="V2164" cm="1">
        <f t="array" ref="V2164">MIN(IFERROR(FIND(_xlfn.SEQUENCE(10,,CHAR(48)),F2164),""))</f>
        <v>8</v>
      </c>
      <c r="W2164" s="25" cm="1">
        <f t="array" ref="W2164">MIN(IFERROR(FIND(_xlfn.SEQUENCE(10,,CHAR(48)),B2164),""))</f>
        <v>8</v>
      </c>
      <c r="X2164" s="10">
        <f t="shared" si="642"/>
        <v>15</v>
      </c>
      <c r="Y2164" s="17" t="str">
        <f t="shared" si="643"/>
        <v xml:space="preserve">INSERT </v>
      </c>
      <c r="Z2164" s="10" t="str">
        <f t="shared" si="644"/>
        <v>312_1624</v>
      </c>
      <c r="AA2164" s="10" t="str">
        <f t="shared" si="645"/>
        <v>312_1624</v>
      </c>
      <c r="AB2164" s="10" t="str">
        <f t="shared" si="646"/>
        <v>2 C 4 I</v>
      </c>
      <c r="AC2164" s="14">
        <f t="shared" si="647"/>
        <v>5</v>
      </c>
      <c r="AD2164" s="10" t="str">
        <f t="shared" si="648"/>
        <v>312_1624 / 29063517</v>
      </c>
      <c r="AE2164" s="10" t="str">
        <f t="shared" si="649"/>
        <v>29063517</v>
      </c>
      <c r="AG2164" s="10" t="str">
        <f t="shared" si="650"/>
        <v>312_1624</v>
      </c>
      <c r="AH2164" s="10" t="str">
        <f t="shared" si="652"/>
        <v xml:space="preserve">INSERT </v>
      </c>
      <c r="AI2164" s="10" t="str">
        <f t="shared" si="653"/>
        <v>2 C 4 I</v>
      </c>
      <c r="AJ2164" s="10" t="str">
        <f t="shared" si="654"/>
        <v>29063517</v>
      </c>
    </row>
    <row r="2165" spans="1:36" ht="15" x14ac:dyDescent="0.25">
      <c r="A2165" s="11" t="s">
        <v>5402</v>
      </c>
      <c r="B2165" s="11" t="s">
        <v>5403</v>
      </c>
      <c r="C2165" s="11" t="s">
        <v>85</v>
      </c>
      <c r="D2165" s="11" t="s">
        <v>86</v>
      </c>
      <c r="E2165" s="11" t="s">
        <v>4934</v>
      </c>
      <c r="F2165" s="11" t="s">
        <v>5404</v>
      </c>
      <c r="G2165" s="11" t="s">
        <v>89</v>
      </c>
      <c r="H2165" s="11" t="s">
        <v>90</v>
      </c>
      <c r="I2165" s="12">
        <v>17</v>
      </c>
      <c r="J2165" s="11" t="s">
        <v>91</v>
      </c>
      <c r="K2165" s="11" t="s">
        <v>92</v>
      </c>
      <c r="L2165" s="13">
        <v>170</v>
      </c>
      <c r="M2165" s="11" t="s">
        <v>89</v>
      </c>
      <c r="N2165" s="12">
        <v>1</v>
      </c>
      <c r="O2165" s="10" t="str">
        <f t="shared" si="638"/>
        <v/>
      </c>
      <c r="P2165" s="10" t="str">
        <f t="shared" si="651"/>
        <v/>
      </c>
      <c r="Q2165" s="10" t="str">
        <f t="shared" si="639"/>
        <v/>
      </c>
      <c r="R2165" s="10">
        <f t="shared" si="640"/>
        <v>15</v>
      </c>
      <c r="S2165" s="10" t="str">
        <f t="shared" si="641"/>
        <v/>
      </c>
      <c r="V2165" cm="1">
        <f t="array" ref="V2165">MIN(IFERROR(FIND(_xlfn.SEQUENCE(10,,CHAR(48)),F2165),""))</f>
        <v>8</v>
      </c>
      <c r="W2165" s="25" cm="1">
        <f t="array" ref="W2165">MIN(IFERROR(FIND(_xlfn.SEQUENCE(10,,CHAR(48)),B2165),""))</f>
        <v>8</v>
      </c>
      <c r="X2165" s="10">
        <f t="shared" si="642"/>
        <v>15</v>
      </c>
      <c r="Y2165" s="17" t="str">
        <f t="shared" si="643"/>
        <v xml:space="preserve">INSERT </v>
      </c>
      <c r="Z2165" s="10" t="str">
        <f t="shared" si="644"/>
        <v>312_1625</v>
      </c>
      <c r="AA2165" s="10" t="str">
        <f t="shared" si="645"/>
        <v>312_1625</v>
      </c>
      <c r="AB2165" s="10" t="str">
        <f t="shared" si="646"/>
        <v>2 C 4 I</v>
      </c>
      <c r="AC2165" s="14">
        <f t="shared" si="647"/>
        <v>17</v>
      </c>
      <c r="AD2165" s="10" t="str">
        <f t="shared" si="648"/>
        <v>312_1625 / 29063520</v>
      </c>
      <c r="AE2165" s="10" t="str">
        <f t="shared" si="649"/>
        <v>29063520</v>
      </c>
      <c r="AG2165" s="10" t="str">
        <f t="shared" si="650"/>
        <v>312_1625</v>
      </c>
      <c r="AH2165" s="10" t="str">
        <f t="shared" si="652"/>
        <v xml:space="preserve">INSERT </v>
      </c>
      <c r="AI2165" s="10" t="str">
        <f t="shared" si="653"/>
        <v>2 C 4 I</v>
      </c>
      <c r="AJ2165" s="10" t="str">
        <f t="shared" si="654"/>
        <v>29063520</v>
      </c>
    </row>
    <row r="2166" spans="1:36" ht="15" x14ac:dyDescent="0.25">
      <c r="A2166" s="11" t="s">
        <v>8025</v>
      </c>
      <c r="B2166" s="11" t="s">
        <v>8026</v>
      </c>
      <c r="C2166" s="11" t="s">
        <v>85</v>
      </c>
      <c r="D2166" s="11" t="s">
        <v>86</v>
      </c>
      <c r="E2166" s="11" t="s">
        <v>4934</v>
      </c>
      <c r="F2166" s="11" t="s">
        <v>8027</v>
      </c>
      <c r="G2166" s="11" t="s">
        <v>89</v>
      </c>
      <c r="H2166" s="11" t="s">
        <v>90</v>
      </c>
      <c r="I2166" s="12">
        <v>34</v>
      </c>
      <c r="J2166" s="11" t="s">
        <v>91</v>
      </c>
      <c r="K2166" s="11" t="s">
        <v>92</v>
      </c>
      <c r="L2166" s="13">
        <v>143.13</v>
      </c>
      <c r="M2166" s="11" t="s">
        <v>89</v>
      </c>
      <c r="N2166" s="12">
        <v>1</v>
      </c>
      <c r="O2166" s="10" t="str">
        <f t="shared" si="638"/>
        <v/>
      </c>
      <c r="P2166" s="10" t="str">
        <f t="shared" si="651"/>
        <v/>
      </c>
      <c r="Q2166" s="10" t="str">
        <f t="shared" si="639"/>
        <v/>
      </c>
      <c r="R2166" s="10">
        <f t="shared" si="640"/>
        <v>15</v>
      </c>
      <c r="S2166" s="10" t="str">
        <f t="shared" si="641"/>
        <v/>
      </c>
      <c r="V2166" cm="1">
        <f t="array" ref="V2166">MIN(IFERROR(FIND(_xlfn.SEQUENCE(10,,CHAR(48)),F2166),""))</f>
        <v>8</v>
      </c>
      <c r="W2166" s="25" cm="1">
        <f t="array" ref="W2166">MIN(IFERROR(FIND(_xlfn.SEQUENCE(10,,CHAR(48)),B2166),""))</f>
        <v>8</v>
      </c>
      <c r="X2166" s="10">
        <f t="shared" si="642"/>
        <v>15</v>
      </c>
      <c r="Y2166" s="17" t="str">
        <f t="shared" si="643"/>
        <v xml:space="preserve">INSERT </v>
      </c>
      <c r="Z2166" s="10" t="str">
        <f t="shared" si="644"/>
        <v>312_1189</v>
      </c>
      <c r="AA2166" s="10" t="str">
        <f t="shared" si="645"/>
        <v>312_1189</v>
      </c>
      <c r="AB2166" s="10" t="str">
        <f t="shared" si="646"/>
        <v>2 C 4 I</v>
      </c>
      <c r="AC2166" s="14">
        <f t="shared" si="647"/>
        <v>34</v>
      </c>
      <c r="AD2166" s="10" t="str">
        <f t="shared" si="648"/>
        <v>312_1189 / 29063519</v>
      </c>
      <c r="AE2166" s="10" t="str">
        <f t="shared" si="649"/>
        <v>29063519</v>
      </c>
      <c r="AG2166" s="10" t="str">
        <f t="shared" si="650"/>
        <v>312_1189</v>
      </c>
      <c r="AH2166" s="10" t="str">
        <f t="shared" si="652"/>
        <v xml:space="preserve">INSERT </v>
      </c>
      <c r="AI2166" s="10" t="str">
        <f t="shared" si="653"/>
        <v>2 C 4 I</v>
      </c>
      <c r="AJ2166" s="10" t="str">
        <f t="shared" si="654"/>
        <v>29063519</v>
      </c>
    </row>
    <row r="2167" spans="1:36" ht="15" x14ac:dyDescent="0.25">
      <c r="A2167" s="11" t="s">
        <v>5509</v>
      </c>
      <c r="B2167" s="11" t="s">
        <v>5510</v>
      </c>
      <c r="C2167" s="11" t="s">
        <v>85</v>
      </c>
      <c r="D2167" s="11" t="s">
        <v>86</v>
      </c>
      <c r="E2167" s="11" t="s">
        <v>5511</v>
      </c>
      <c r="F2167" s="11" t="s">
        <v>5512</v>
      </c>
      <c r="G2167" s="11" t="s">
        <v>89</v>
      </c>
      <c r="H2167" s="11" t="s">
        <v>90</v>
      </c>
      <c r="I2167" s="12">
        <v>15</v>
      </c>
      <c r="J2167" s="11" t="s">
        <v>91</v>
      </c>
      <c r="K2167" s="11" t="s">
        <v>92</v>
      </c>
      <c r="L2167" s="13">
        <v>180</v>
      </c>
      <c r="M2167" s="11" t="s">
        <v>89</v>
      </c>
      <c r="N2167" s="12">
        <v>1</v>
      </c>
      <c r="O2167" s="10" t="str">
        <f t="shared" si="638"/>
        <v/>
      </c>
      <c r="P2167" s="10" t="str">
        <f t="shared" si="651"/>
        <v/>
      </c>
      <c r="Q2167" s="10" t="str">
        <f t="shared" si="639"/>
        <v/>
      </c>
      <c r="R2167" s="10">
        <f t="shared" si="640"/>
        <v>15</v>
      </c>
      <c r="S2167" s="10" t="str">
        <f t="shared" si="641"/>
        <v/>
      </c>
      <c r="V2167" cm="1">
        <f t="array" ref="V2167">MIN(IFERROR(FIND(_xlfn.SEQUENCE(10,,CHAR(48)),F2167),""))</f>
        <v>8</v>
      </c>
      <c r="W2167" s="25" cm="1">
        <f t="array" ref="W2167">MIN(IFERROR(FIND(_xlfn.SEQUENCE(10,,CHAR(48)),B2167),""))</f>
        <v>8</v>
      </c>
      <c r="X2167" s="10">
        <f t="shared" si="642"/>
        <v>15</v>
      </c>
      <c r="Y2167" s="17" t="str">
        <f t="shared" si="643"/>
        <v xml:space="preserve">INSERT </v>
      </c>
      <c r="Z2167" s="10" t="str">
        <f t="shared" si="644"/>
        <v>312_1690</v>
      </c>
      <c r="AA2167" s="10" t="str">
        <f t="shared" si="645"/>
        <v>312_1690</v>
      </c>
      <c r="AB2167" s="10" t="str">
        <f t="shared" si="646"/>
        <v>2 C 4 J</v>
      </c>
      <c r="AC2167" s="14">
        <f t="shared" si="647"/>
        <v>15</v>
      </c>
      <c r="AD2167" s="10" t="str">
        <f t="shared" si="648"/>
        <v>312_1690 / 29063298</v>
      </c>
      <c r="AE2167" s="10" t="str">
        <f t="shared" si="649"/>
        <v>29063298</v>
      </c>
      <c r="AG2167" s="10" t="str">
        <f t="shared" si="650"/>
        <v>312_1690</v>
      </c>
      <c r="AH2167" s="10" t="str">
        <f t="shared" si="652"/>
        <v xml:space="preserve">INSERT </v>
      </c>
      <c r="AI2167" s="10" t="str">
        <f t="shared" si="653"/>
        <v>2 C 4 J</v>
      </c>
      <c r="AJ2167" s="10" t="str">
        <f t="shared" si="654"/>
        <v>29063298</v>
      </c>
    </row>
    <row r="2168" spans="1:36" ht="15" x14ac:dyDescent="0.25">
      <c r="A2168" s="11" t="s">
        <v>7943</v>
      </c>
      <c r="B2168" s="11" t="s">
        <v>7944</v>
      </c>
      <c r="C2168" s="11" t="s">
        <v>85</v>
      </c>
      <c r="D2168" s="11" t="s">
        <v>86</v>
      </c>
      <c r="E2168" s="11" t="s">
        <v>5511</v>
      </c>
      <c r="F2168" s="11" t="s">
        <v>7945</v>
      </c>
      <c r="G2168" s="11" t="s">
        <v>89</v>
      </c>
      <c r="H2168" s="11" t="s">
        <v>90</v>
      </c>
      <c r="I2168" s="12">
        <v>8</v>
      </c>
      <c r="J2168" s="11" t="s">
        <v>91</v>
      </c>
      <c r="K2168" s="11" t="s">
        <v>92</v>
      </c>
      <c r="L2168" s="13">
        <v>149.5</v>
      </c>
      <c r="M2168" s="11" t="s">
        <v>89</v>
      </c>
      <c r="N2168" s="12">
        <v>1</v>
      </c>
      <c r="O2168" s="10" t="str">
        <f t="shared" si="638"/>
        <v/>
      </c>
      <c r="P2168" s="10" t="str">
        <f t="shared" si="651"/>
        <v/>
      </c>
      <c r="Q2168" s="10" t="str">
        <f t="shared" si="639"/>
        <v/>
      </c>
      <c r="R2168" s="10">
        <f t="shared" si="640"/>
        <v>15</v>
      </c>
      <c r="S2168" s="10" t="str">
        <f t="shared" si="641"/>
        <v/>
      </c>
      <c r="V2168" cm="1">
        <f t="array" ref="V2168">MIN(IFERROR(FIND(_xlfn.SEQUENCE(10,,CHAR(48)),F2168),""))</f>
        <v>8</v>
      </c>
      <c r="W2168" s="25" cm="1">
        <f t="array" ref="W2168">MIN(IFERROR(FIND(_xlfn.SEQUENCE(10,,CHAR(48)),B2168),""))</f>
        <v>8</v>
      </c>
      <c r="X2168" s="10">
        <f t="shared" si="642"/>
        <v>15</v>
      </c>
      <c r="Y2168" s="17" t="str">
        <f t="shared" si="643"/>
        <v xml:space="preserve">INSERT </v>
      </c>
      <c r="Z2168" s="10" t="str">
        <f t="shared" si="644"/>
        <v>312_1691</v>
      </c>
      <c r="AA2168" s="10" t="str">
        <f t="shared" si="645"/>
        <v>312_1691</v>
      </c>
      <c r="AB2168" s="10" t="str">
        <f t="shared" si="646"/>
        <v>2 C 4 J</v>
      </c>
      <c r="AC2168" s="14">
        <f t="shared" si="647"/>
        <v>8</v>
      </c>
      <c r="AD2168" s="10" t="str">
        <f t="shared" si="648"/>
        <v>312_1691 / 29063290</v>
      </c>
      <c r="AE2168" s="10" t="str">
        <f t="shared" si="649"/>
        <v>29063290</v>
      </c>
      <c r="AG2168" s="10" t="str">
        <f t="shared" si="650"/>
        <v>312_1691</v>
      </c>
      <c r="AH2168" s="10" t="str">
        <f t="shared" si="652"/>
        <v xml:space="preserve">INSERT </v>
      </c>
      <c r="AI2168" s="10" t="str">
        <f t="shared" si="653"/>
        <v>2 C 4 J</v>
      </c>
      <c r="AJ2168" s="10" t="str">
        <f t="shared" si="654"/>
        <v>29063290</v>
      </c>
    </row>
    <row r="2169" spans="1:36" ht="15" x14ac:dyDescent="0.25">
      <c r="A2169" s="11" t="s">
        <v>8069</v>
      </c>
      <c r="B2169" s="11" t="s">
        <v>8070</v>
      </c>
      <c r="C2169" s="11" t="s">
        <v>85</v>
      </c>
      <c r="D2169" s="11" t="s">
        <v>86</v>
      </c>
      <c r="E2169" s="11" t="s">
        <v>5511</v>
      </c>
      <c r="F2169" s="11" t="s">
        <v>8071</v>
      </c>
      <c r="G2169" s="11" t="s">
        <v>89</v>
      </c>
      <c r="H2169" s="11" t="s">
        <v>90</v>
      </c>
      <c r="I2169" s="12">
        <v>12</v>
      </c>
      <c r="J2169" s="11" t="s">
        <v>91</v>
      </c>
      <c r="K2169" s="11" t="s">
        <v>92</v>
      </c>
      <c r="L2169" s="13">
        <v>180</v>
      </c>
      <c r="M2169" s="11" t="s">
        <v>89</v>
      </c>
      <c r="N2169" s="12">
        <v>1</v>
      </c>
      <c r="O2169" s="10" t="str">
        <f t="shared" si="638"/>
        <v/>
      </c>
      <c r="P2169" s="10" t="str">
        <f t="shared" si="651"/>
        <v/>
      </c>
      <c r="Q2169" s="10" t="str">
        <f t="shared" si="639"/>
        <v/>
      </c>
      <c r="R2169" s="10">
        <f t="shared" si="640"/>
        <v>15</v>
      </c>
      <c r="S2169" s="10" t="str">
        <f t="shared" si="641"/>
        <v/>
      </c>
      <c r="V2169" cm="1">
        <f t="array" ref="V2169">MIN(IFERROR(FIND(_xlfn.SEQUENCE(10,,CHAR(48)),F2169),""))</f>
        <v>8</v>
      </c>
      <c r="W2169" s="25" cm="1">
        <f t="array" ref="W2169">MIN(IFERROR(FIND(_xlfn.SEQUENCE(10,,CHAR(48)),B2169),""))</f>
        <v>8</v>
      </c>
      <c r="X2169" s="10">
        <f t="shared" si="642"/>
        <v>15</v>
      </c>
      <c r="Y2169" s="17" t="str">
        <f t="shared" si="643"/>
        <v xml:space="preserve">INSERT </v>
      </c>
      <c r="Z2169" s="10" t="str">
        <f t="shared" si="644"/>
        <v>312_1575</v>
      </c>
      <c r="AA2169" s="10" t="str">
        <f t="shared" si="645"/>
        <v>312_1575</v>
      </c>
      <c r="AB2169" s="10" t="str">
        <f t="shared" si="646"/>
        <v>2 C 4 J</v>
      </c>
      <c r="AC2169" s="14">
        <f t="shared" si="647"/>
        <v>12</v>
      </c>
      <c r="AD2169" s="10" t="str">
        <f t="shared" si="648"/>
        <v>312_1575 / 29063314</v>
      </c>
      <c r="AE2169" s="10" t="str">
        <f t="shared" si="649"/>
        <v>29063314</v>
      </c>
      <c r="AG2169" s="10" t="str">
        <f t="shared" si="650"/>
        <v>312_1575</v>
      </c>
      <c r="AH2169" s="10" t="str">
        <f t="shared" si="652"/>
        <v xml:space="preserve">INSERT </v>
      </c>
      <c r="AI2169" s="10" t="str">
        <f t="shared" si="653"/>
        <v>2 C 4 J</v>
      </c>
      <c r="AJ2169" s="10" t="str">
        <f t="shared" si="654"/>
        <v>29063314</v>
      </c>
    </row>
    <row r="2170" spans="1:36" ht="15" x14ac:dyDescent="0.25">
      <c r="A2170" s="11" t="s">
        <v>8466</v>
      </c>
      <c r="B2170" s="11" t="s">
        <v>8467</v>
      </c>
      <c r="C2170" s="11" t="s">
        <v>85</v>
      </c>
      <c r="D2170" s="11" t="s">
        <v>86</v>
      </c>
      <c r="E2170" s="11" t="s">
        <v>7766</v>
      </c>
      <c r="F2170" s="11" t="s">
        <v>8468</v>
      </c>
      <c r="G2170" s="11" t="s">
        <v>89</v>
      </c>
      <c r="H2170" s="11" t="s">
        <v>90</v>
      </c>
      <c r="I2170" s="12">
        <v>14</v>
      </c>
      <c r="J2170" s="11" t="s">
        <v>91</v>
      </c>
      <c r="K2170" s="11" t="s">
        <v>92</v>
      </c>
      <c r="L2170" s="13">
        <v>130</v>
      </c>
      <c r="M2170" s="11" t="s">
        <v>89</v>
      </c>
      <c r="N2170" s="12">
        <v>1</v>
      </c>
      <c r="O2170" s="10" t="str">
        <f t="shared" si="638"/>
        <v/>
      </c>
      <c r="P2170" s="10" t="str">
        <f t="shared" si="651"/>
        <v/>
      </c>
      <c r="Q2170" s="10" t="str">
        <f t="shared" si="639"/>
        <v/>
      </c>
      <c r="R2170" s="10">
        <f t="shared" si="640"/>
        <v>15</v>
      </c>
      <c r="S2170" s="10" t="str">
        <f t="shared" si="641"/>
        <v/>
      </c>
      <c r="V2170" cm="1">
        <f t="array" ref="V2170">MIN(IFERROR(FIND(_xlfn.SEQUENCE(10,,CHAR(48)),F2170),""))</f>
        <v>8</v>
      </c>
      <c r="W2170" s="25" cm="1">
        <f t="array" ref="W2170">MIN(IFERROR(FIND(_xlfn.SEQUENCE(10,,CHAR(48)),B2170),""))</f>
        <v>8</v>
      </c>
      <c r="X2170" s="10">
        <f t="shared" si="642"/>
        <v>15</v>
      </c>
      <c r="Y2170" s="17" t="str">
        <f t="shared" si="643"/>
        <v xml:space="preserve">INSERT </v>
      </c>
      <c r="Z2170" s="10" t="str">
        <f t="shared" si="644"/>
        <v>312_1703</v>
      </c>
      <c r="AA2170" s="10" t="str">
        <f t="shared" si="645"/>
        <v>312_1703</v>
      </c>
      <c r="AB2170" s="10" t="str">
        <f t="shared" si="646"/>
        <v>2 C 4 K</v>
      </c>
      <c r="AC2170" s="14">
        <f t="shared" si="647"/>
        <v>14</v>
      </c>
      <c r="AD2170" s="10" t="str">
        <f t="shared" si="648"/>
        <v>312_1703 / 29063600</v>
      </c>
      <c r="AE2170" s="10" t="str">
        <f t="shared" si="649"/>
        <v>29063600</v>
      </c>
      <c r="AG2170" s="10" t="str">
        <f t="shared" si="650"/>
        <v>312_1703</v>
      </c>
      <c r="AH2170" s="10" t="str">
        <f t="shared" si="652"/>
        <v xml:space="preserve">INSERT </v>
      </c>
      <c r="AI2170" s="10" t="str">
        <f t="shared" si="653"/>
        <v>2 C 4 K</v>
      </c>
      <c r="AJ2170" s="10" t="str">
        <f t="shared" si="654"/>
        <v>29063600</v>
      </c>
    </row>
    <row r="2171" spans="1:36" ht="15" x14ac:dyDescent="0.25">
      <c r="A2171" s="11" t="s">
        <v>7764</v>
      </c>
      <c r="B2171" s="11" t="s">
        <v>7765</v>
      </c>
      <c r="C2171" s="11" t="s">
        <v>85</v>
      </c>
      <c r="D2171" s="11" t="s">
        <v>86</v>
      </c>
      <c r="E2171" s="11" t="s">
        <v>7766</v>
      </c>
      <c r="F2171" s="11" t="s">
        <v>7767</v>
      </c>
      <c r="G2171" s="11" t="s">
        <v>89</v>
      </c>
      <c r="H2171" s="11" t="s">
        <v>90</v>
      </c>
      <c r="I2171" s="12">
        <v>18</v>
      </c>
      <c r="J2171" s="11" t="s">
        <v>91</v>
      </c>
      <c r="K2171" s="11" t="s">
        <v>92</v>
      </c>
      <c r="L2171" s="13">
        <v>115</v>
      </c>
      <c r="M2171" s="11" t="s">
        <v>89</v>
      </c>
      <c r="N2171" s="12">
        <v>1</v>
      </c>
      <c r="O2171" s="10" t="str">
        <f t="shared" si="638"/>
        <v/>
      </c>
      <c r="P2171" s="10" t="str">
        <f t="shared" si="651"/>
        <v/>
      </c>
      <c r="Q2171" s="10" t="str">
        <f t="shared" si="639"/>
        <v/>
      </c>
      <c r="R2171" s="10">
        <f t="shared" si="640"/>
        <v>15</v>
      </c>
      <c r="S2171" s="10" t="str">
        <f t="shared" si="641"/>
        <v/>
      </c>
      <c r="V2171" cm="1">
        <f t="array" ref="V2171">MIN(IFERROR(FIND(_xlfn.SEQUENCE(10,,CHAR(48)),F2171),""))</f>
        <v>8</v>
      </c>
      <c r="W2171" s="25" cm="1">
        <f t="array" ref="W2171">MIN(IFERROR(FIND(_xlfn.SEQUENCE(10,,CHAR(48)),B2171),""))</f>
        <v>8</v>
      </c>
      <c r="X2171" s="10">
        <f t="shared" si="642"/>
        <v>15</v>
      </c>
      <c r="Y2171" s="17" t="str">
        <f t="shared" si="643"/>
        <v xml:space="preserve">INSERT </v>
      </c>
      <c r="Z2171" s="10" t="str">
        <f t="shared" si="644"/>
        <v>312_1696</v>
      </c>
      <c r="AA2171" s="10" t="str">
        <f t="shared" si="645"/>
        <v>312_1696</v>
      </c>
      <c r="AB2171" s="10" t="str">
        <f t="shared" si="646"/>
        <v>2 C 4 K</v>
      </c>
      <c r="AC2171" s="14">
        <f t="shared" si="647"/>
        <v>18</v>
      </c>
      <c r="AD2171" s="10" t="str">
        <f t="shared" si="648"/>
        <v>312_1696 / 29063601</v>
      </c>
      <c r="AE2171" s="10" t="str">
        <f t="shared" si="649"/>
        <v>29063601</v>
      </c>
      <c r="AG2171" s="10" t="str">
        <f t="shared" si="650"/>
        <v>312_1696</v>
      </c>
      <c r="AH2171" s="10" t="str">
        <f t="shared" si="652"/>
        <v xml:space="preserve">INSERT </v>
      </c>
      <c r="AI2171" s="10" t="str">
        <f t="shared" si="653"/>
        <v>2 C 4 K</v>
      </c>
      <c r="AJ2171" s="10" t="str">
        <f t="shared" si="654"/>
        <v>29063601</v>
      </c>
    </row>
    <row r="2172" spans="1:36" ht="15" x14ac:dyDescent="0.25">
      <c r="A2172" s="11" t="s">
        <v>8868</v>
      </c>
      <c r="B2172" s="11" t="s">
        <v>8869</v>
      </c>
      <c r="C2172" s="11" t="s">
        <v>85</v>
      </c>
      <c r="D2172" s="11" t="s">
        <v>86</v>
      </c>
      <c r="E2172" s="11" t="s">
        <v>7238</v>
      </c>
      <c r="F2172" s="11" t="s">
        <v>8870</v>
      </c>
      <c r="G2172" s="11" t="s">
        <v>89</v>
      </c>
      <c r="H2172" s="11" t="s">
        <v>90</v>
      </c>
      <c r="I2172" s="12">
        <v>2</v>
      </c>
      <c r="J2172" s="11" t="s">
        <v>91</v>
      </c>
      <c r="K2172" s="11" t="s">
        <v>92</v>
      </c>
      <c r="L2172" s="13">
        <v>200</v>
      </c>
      <c r="M2172" s="11" t="s">
        <v>89</v>
      </c>
      <c r="N2172" s="12">
        <v>1</v>
      </c>
      <c r="O2172" s="10" t="str">
        <f t="shared" si="638"/>
        <v/>
      </c>
      <c r="P2172" s="10" t="str">
        <f t="shared" si="651"/>
        <v/>
      </c>
      <c r="Q2172" s="10" t="str">
        <f t="shared" si="639"/>
        <v/>
      </c>
      <c r="R2172" s="10">
        <f t="shared" si="640"/>
        <v>31</v>
      </c>
      <c r="S2172" s="10" t="str">
        <f t="shared" si="641"/>
        <v/>
      </c>
      <c r="V2172" cm="1">
        <f t="array" ref="V2172">MIN(IFERROR(FIND(_xlfn.SEQUENCE(10,,CHAR(48)),F2172),""))</f>
        <v>8</v>
      </c>
      <c r="W2172" s="25" cm="1">
        <f t="array" ref="W2172">MIN(IFERROR(FIND(_xlfn.SEQUENCE(10,,CHAR(48)),B2172),""))</f>
        <v>24</v>
      </c>
      <c r="X2172" s="10">
        <f t="shared" si="642"/>
        <v>15</v>
      </c>
      <c r="Y2172" s="17" t="str">
        <f t="shared" si="643"/>
        <v>DOIGT JCH CALIBRAGE ACY</v>
      </c>
      <c r="Z2172" s="10" t="str">
        <f t="shared" si="644"/>
        <v>312_2740</v>
      </c>
      <c r="AA2172" s="10" t="str">
        <f t="shared" si="645"/>
        <v>312_2740</v>
      </c>
      <c r="AB2172" s="10" t="str">
        <f t="shared" si="646"/>
        <v>2 C 4 L</v>
      </c>
      <c r="AC2172" s="14">
        <f t="shared" si="647"/>
        <v>2</v>
      </c>
      <c r="AD2172" s="10" t="str">
        <f t="shared" si="648"/>
        <v>312_2740 / 29063861</v>
      </c>
      <c r="AE2172" s="10" t="str">
        <f t="shared" si="649"/>
        <v>29063861</v>
      </c>
      <c r="AG2172" s="10" t="str">
        <f t="shared" si="650"/>
        <v>312_2740</v>
      </c>
      <c r="AH2172" s="10" t="str">
        <f t="shared" si="652"/>
        <v>DOIGT JCH CALIBRAGE ACY</v>
      </c>
      <c r="AI2172" s="10" t="str">
        <f t="shared" si="653"/>
        <v>2 C 4 L</v>
      </c>
      <c r="AJ2172" s="10" t="str">
        <f t="shared" si="654"/>
        <v>29063861</v>
      </c>
    </row>
    <row r="2173" spans="1:36" ht="15" x14ac:dyDescent="0.25">
      <c r="A2173" s="11" t="s">
        <v>8865</v>
      </c>
      <c r="B2173" s="11" t="s">
        <v>8866</v>
      </c>
      <c r="C2173" s="11" t="s">
        <v>85</v>
      </c>
      <c r="D2173" s="11" t="s">
        <v>86</v>
      </c>
      <c r="E2173" s="11" t="s">
        <v>7238</v>
      </c>
      <c r="F2173" s="11" t="s">
        <v>8867</v>
      </c>
      <c r="G2173" s="11" t="s">
        <v>89</v>
      </c>
      <c r="H2173" s="11" t="s">
        <v>90</v>
      </c>
      <c r="I2173" s="12">
        <v>4</v>
      </c>
      <c r="J2173" s="11" t="s">
        <v>91</v>
      </c>
      <c r="K2173" s="11" t="s">
        <v>92</v>
      </c>
      <c r="L2173" s="13">
        <v>200</v>
      </c>
      <c r="M2173" s="11" t="s">
        <v>89</v>
      </c>
      <c r="N2173" s="12">
        <v>1</v>
      </c>
      <c r="O2173" s="10" t="str">
        <f t="shared" si="638"/>
        <v/>
      </c>
      <c r="P2173" s="10" t="str">
        <f t="shared" si="651"/>
        <v/>
      </c>
      <c r="Q2173" s="10" t="str">
        <f t="shared" si="639"/>
        <v/>
      </c>
      <c r="R2173" s="10">
        <f t="shared" si="640"/>
        <v>20</v>
      </c>
      <c r="S2173" s="10" t="str">
        <f t="shared" si="641"/>
        <v/>
      </c>
      <c r="V2173" cm="1">
        <f t="array" ref="V2173">MIN(IFERROR(FIND(_xlfn.SEQUENCE(10,,CHAR(48)),F2173),""))</f>
        <v>8</v>
      </c>
      <c r="W2173" s="25" cm="1">
        <f t="array" ref="W2173">MIN(IFERROR(FIND(_xlfn.SEQUENCE(10,,CHAR(48)),B2173),""))</f>
        <v>13</v>
      </c>
      <c r="X2173" s="10">
        <f t="shared" si="642"/>
        <v>15</v>
      </c>
      <c r="Y2173" s="17" t="str">
        <f t="shared" si="643"/>
        <v>DOIGTJCH ACY</v>
      </c>
      <c r="Z2173" s="10" t="str">
        <f t="shared" si="644"/>
        <v>312_2741</v>
      </c>
      <c r="AA2173" s="10" t="str">
        <f t="shared" si="645"/>
        <v>312_2741</v>
      </c>
      <c r="AB2173" s="10" t="str">
        <f t="shared" si="646"/>
        <v>2 C 4 L</v>
      </c>
      <c r="AC2173" s="14">
        <f t="shared" si="647"/>
        <v>4</v>
      </c>
      <c r="AD2173" s="10" t="str">
        <f t="shared" si="648"/>
        <v>312_2741 / 29063860</v>
      </c>
      <c r="AE2173" s="10" t="str">
        <f t="shared" si="649"/>
        <v>29063860</v>
      </c>
      <c r="AG2173" s="10" t="str">
        <f t="shared" si="650"/>
        <v>312_2741</v>
      </c>
      <c r="AH2173" s="10" t="str">
        <f t="shared" si="652"/>
        <v>DOIGTJCH ACY</v>
      </c>
      <c r="AI2173" s="10" t="str">
        <f t="shared" si="653"/>
        <v>2 C 4 L</v>
      </c>
      <c r="AJ2173" s="10" t="str">
        <f t="shared" si="654"/>
        <v>29063860</v>
      </c>
    </row>
    <row r="2174" spans="1:36" ht="15" x14ac:dyDescent="0.25">
      <c r="A2174" s="11" t="s">
        <v>8910</v>
      </c>
      <c r="B2174" s="11" t="s">
        <v>8911</v>
      </c>
      <c r="C2174" s="11" t="s">
        <v>85</v>
      </c>
      <c r="D2174" s="11" t="s">
        <v>86</v>
      </c>
      <c r="E2174" s="11" t="s">
        <v>8912</v>
      </c>
      <c r="F2174" s="11" t="s">
        <v>8913</v>
      </c>
      <c r="G2174" s="11" t="s">
        <v>89</v>
      </c>
      <c r="H2174" s="11" t="s">
        <v>90</v>
      </c>
      <c r="I2174" s="12">
        <v>4</v>
      </c>
      <c r="J2174" s="11" t="s">
        <v>91</v>
      </c>
      <c r="K2174" s="11" t="s">
        <v>92</v>
      </c>
      <c r="L2174" s="13">
        <v>92</v>
      </c>
      <c r="M2174" s="11" t="s">
        <v>89</v>
      </c>
      <c r="N2174" s="12">
        <v>1</v>
      </c>
      <c r="O2174" s="10" t="str">
        <f t="shared" si="638"/>
        <v/>
      </c>
      <c r="P2174" s="10" t="str">
        <f t="shared" si="651"/>
        <v/>
      </c>
      <c r="Q2174" s="10" t="str">
        <f t="shared" si="639"/>
        <v/>
      </c>
      <c r="R2174" s="10">
        <f t="shared" si="640"/>
        <v>28</v>
      </c>
      <c r="S2174" s="10" t="str">
        <f t="shared" si="641"/>
        <v/>
      </c>
      <c r="V2174" cm="1">
        <f t="array" ref="V2174">MIN(IFERROR(FIND(_xlfn.SEQUENCE(10,,CHAR(48)),F2174),""))</f>
        <v>8</v>
      </c>
      <c r="W2174" s="25" cm="1">
        <f t="array" ref="W2174">MIN(IFERROR(FIND(_xlfn.SEQUENCE(10,,CHAR(48)),B2174),""))</f>
        <v>21</v>
      </c>
      <c r="X2174" s="10">
        <f t="shared" si="642"/>
        <v>15</v>
      </c>
      <c r="Y2174" s="17" t="str">
        <f t="shared" si="643"/>
        <v>INSERT CALIBRAGE ACY</v>
      </c>
      <c r="Z2174" s="10" t="str">
        <f t="shared" si="644"/>
        <v>312_2764</v>
      </c>
      <c r="AA2174" s="10" t="str">
        <f t="shared" si="645"/>
        <v>312_2764</v>
      </c>
      <c r="AB2174" s="10" t="str">
        <f t="shared" si="646"/>
        <v>2 C 4 M</v>
      </c>
      <c r="AC2174" s="14">
        <f t="shared" si="647"/>
        <v>4</v>
      </c>
      <c r="AD2174" s="10" t="str">
        <f t="shared" si="648"/>
        <v>312_2764 / 29063887</v>
      </c>
      <c r="AE2174" s="10" t="str">
        <f t="shared" si="649"/>
        <v>29063887</v>
      </c>
      <c r="AG2174" s="10" t="str">
        <f t="shared" si="650"/>
        <v>312_2764</v>
      </c>
      <c r="AH2174" s="10" t="str">
        <f t="shared" si="652"/>
        <v>INSERT CALIBRAGE ACY</v>
      </c>
      <c r="AI2174" s="10" t="str">
        <f t="shared" si="653"/>
        <v>2 C 4 M</v>
      </c>
      <c r="AJ2174" s="10" t="str">
        <f t="shared" si="654"/>
        <v>29063887</v>
      </c>
    </row>
    <row r="2175" spans="1:36" ht="15" x14ac:dyDescent="0.25">
      <c r="A2175" s="11" t="s">
        <v>9104</v>
      </c>
      <c r="B2175" s="11" t="s">
        <v>9105</v>
      </c>
      <c r="C2175" s="11" t="s">
        <v>85</v>
      </c>
      <c r="D2175" s="11" t="s">
        <v>86</v>
      </c>
      <c r="E2175" s="11" t="s">
        <v>8912</v>
      </c>
      <c r="F2175" s="11" t="s">
        <v>9106</v>
      </c>
      <c r="G2175" s="11" t="s">
        <v>89</v>
      </c>
      <c r="H2175" s="11" t="s">
        <v>90</v>
      </c>
      <c r="I2175" s="12">
        <v>2</v>
      </c>
      <c r="J2175" s="11" t="s">
        <v>91</v>
      </c>
      <c r="K2175" s="11" t="s">
        <v>92</v>
      </c>
      <c r="L2175" s="13">
        <v>200</v>
      </c>
      <c r="M2175" s="11" t="s">
        <v>89</v>
      </c>
      <c r="N2175" s="12">
        <v>1</v>
      </c>
      <c r="O2175" s="10" t="str">
        <f t="shared" si="638"/>
        <v/>
      </c>
      <c r="P2175" s="10" t="str">
        <f t="shared" si="651"/>
        <v/>
      </c>
      <c r="Q2175" s="10" t="str">
        <f t="shared" si="639"/>
        <v/>
      </c>
      <c r="R2175" s="10">
        <f t="shared" si="640"/>
        <v>18</v>
      </c>
      <c r="S2175" s="10" t="str">
        <f t="shared" si="641"/>
        <v/>
      </c>
      <c r="V2175" cm="1">
        <f t="array" ref="V2175">MIN(IFERROR(FIND(_xlfn.SEQUENCE(10,,CHAR(48)),F2175),""))</f>
        <v>8</v>
      </c>
      <c r="W2175" s="25" cm="1">
        <f t="array" ref="W2175">MIN(IFERROR(FIND(_xlfn.SEQUENCE(10,,CHAR(48)),B2175),""))</f>
        <v>11</v>
      </c>
      <c r="X2175" s="10">
        <f t="shared" si="642"/>
        <v>15</v>
      </c>
      <c r="Y2175" s="17" t="str">
        <f t="shared" si="643"/>
        <v>INSERT ACY</v>
      </c>
      <c r="Z2175" s="10" t="str">
        <f t="shared" si="644"/>
        <v>312_2413</v>
      </c>
      <c r="AA2175" s="10" t="str">
        <f t="shared" si="645"/>
        <v>312_2413</v>
      </c>
      <c r="AB2175" s="10" t="str">
        <f t="shared" si="646"/>
        <v>2 C 4 M</v>
      </c>
      <c r="AC2175" s="14">
        <f t="shared" si="647"/>
        <v>2</v>
      </c>
      <c r="AD2175" s="10" t="str">
        <f t="shared" si="648"/>
        <v>312_2413 / 29063991</v>
      </c>
      <c r="AE2175" s="10" t="str">
        <f t="shared" si="649"/>
        <v>29063991</v>
      </c>
      <c r="AG2175" s="10" t="str">
        <f t="shared" si="650"/>
        <v>312_2413</v>
      </c>
      <c r="AH2175" s="10" t="str">
        <f t="shared" si="652"/>
        <v>INSERT ACY</v>
      </c>
      <c r="AI2175" s="10" t="str">
        <f t="shared" si="653"/>
        <v>2 C 4 M</v>
      </c>
      <c r="AJ2175" s="10" t="str">
        <f t="shared" si="654"/>
        <v>29063991</v>
      </c>
    </row>
    <row r="2176" spans="1:36" ht="15" x14ac:dyDescent="0.25">
      <c r="A2176" s="11" t="s">
        <v>10064</v>
      </c>
      <c r="B2176" s="11" t="s">
        <v>10065</v>
      </c>
      <c r="C2176" s="11" t="s">
        <v>85</v>
      </c>
      <c r="D2176" s="11" t="s">
        <v>86</v>
      </c>
      <c r="E2176" s="11" t="s">
        <v>4926</v>
      </c>
      <c r="F2176" s="11" t="s">
        <v>10066</v>
      </c>
      <c r="G2176" s="11" t="s">
        <v>89</v>
      </c>
      <c r="H2176" s="11" t="s">
        <v>90</v>
      </c>
      <c r="I2176" s="12">
        <v>1</v>
      </c>
      <c r="J2176" s="11" t="s">
        <v>91</v>
      </c>
      <c r="K2176" s="11" t="s">
        <v>92</v>
      </c>
      <c r="L2176" s="13">
        <v>99</v>
      </c>
      <c r="M2176" s="11" t="s">
        <v>89</v>
      </c>
      <c r="N2176" s="12">
        <v>1</v>
      </c>
      <c r="O2176" s="10" t="str">
        <f t="shared" si="638"/>
        <v/>
      </c>
      <c r="P2176" s="10" t="str">
        <f t="shared" si="651"/>
        <v/>
      </c>
      <c r="Q2176" s="10" t="str">
        <f t="shared" si="639"/>
        <v/>
      </c>
      <c r="R2176" s="10">
        <f t="shared" si="640"/>
        <v>22</v>
      </c>
      <c r="S2176" s="10" t="str">
        <f t="shared" si="641"/>
        <v/>
      </c>
      <c r="V2176" cm="1">
        <f t="array" ref="V2176">MIN(IFERROR(FIND(_xlfn.SEQUENCE(10,,CHAR(48)),F2176),""))</f>
        <v>8</v>
      </c>
      <c r="W2176" s="25" cm="1">
        <f t="array" ref="W2176">MIN(IFERROR(FIND(_xlfn.SEQUENCE(10,,CHAR(48)),B2176),""))</f>
        <v>15</v>
      </c>
      <c r="X2176" s="10">
        <f t="shared" si="642"/>
        <v>15</v>
      </c>
      <c r="Y2176" s="17" t="str">
        <f t="shared" si="643"/>
        <v>REPOUSSOIR ACY</v>
      </c>
      <c r="Z2176" s="10" t="str">
        <f t="shared" si="644"/>
        <v>312_1725</v>
      </c>
      <c r="AA2176" s="10" t="str">
        <f t="shared" si="645"/>
        <v>312_1725</v>
      </c>
      <c r="AB2176" s="10" t="str">
        <f t="shared" si="646"/>
        <v>2 C 5 A</v>
      </c>
      <c r="AC2176" s="14">
        <f t="shared" si="647"/>
        <v>1</v>
      </c>
      <c r="AD2176" s="10" t="str">
        <f t="shared" si="648"/>
        <v>312_1725 / 29063962</v>
      </c>
      <c r="AE2176" s="10" t="str">
        <f t="shared" si="649"/>
        <v>29063962</v>
      </c>
      <c r="AG2176" s="10" t="str">
        <f t="shared" si="650"/>
        <v>312_1725</v>
      </c>
      <c r="AH2176" s="10" t="str">
        <f t="shared" si="652"/>
        <v>REPOUSSOIR ACY</v>
      </c>
      <c r="AI2176" s="10" t="str">
        <f t="shared" si="653"/>
        <v>2 C 5 A</v>
      </c>
      <c r="AJ2176" s="10" t="str">
        <f t="shared" si="654"/>
        <v>29063962</v>
      </c>
    </row>
    <row r="2177" spans="1:36" ht="15" x14ac:dyDescent="0.25">
      <c r="A2177" s="11" t="s">
        <v>4924</v>
      </c>
      <c r="B2177" s="11" t="s">
        <v>4925</v>
      </c>
      <c r="C2177" s="11" t="s">
        <v>85</v>
      </c>
      <c r="D2177" s="11" t="s">
        <v>86</v>
      </c>
      <c r="E2177" s="11" t="s">
        <v>4926</v>
      </c>
      <c r="F2177" s="11" t="s">
        <v>4927</v>
      </c>
      <c r="G2177" s="11" t="s">
        <v>89</v>
      </c>
      <c r="H2177" s="11" t="s">
        <v>90</v>
      </c>
      <c r="I2177" s="12">
        <v>59</v>
      </c>
      <c r="J2177" s="11" t="s">
        <v>91</v>
      </c>
      <c r="K2177" s="11" t="s">
        <v>92</v>
      </c>
      <c r="L2177" s="13">
        <v>29.22</v>
      </c>
      <c r="M2177" s="11" t="s">
        <v>89</v>
      </c>
      <c r="N2177" s="12">
        <v>1</v>
      </c>
      <c r="O2177" s="10" t="str">
        <f t="shared" si="638"/>
        <v/>
      </c>
      <c r="P2177" s="10" t="str">
        <f t="shared" si="651"/>
        <v/>
      </c>
      <c r="Q2177" s="10" t="str">
        <f t="shared" si="639"/>
        <v/>
      </c>
      <c r="R2177" s="10">
        <f t="shared" si="640"/>
        <v>27</v>
      </c>
      <c r="S2177" s="10" t="str">
        <f t="shared" si="641"/>
        <v/>
      </c>
      <c r="V2177" cm="1">
        <f t="array" ref="V2177">MIN(IFERROR(FIND(_xlfn.SEQUENCE(10,,CHAR(48)),F2177),""))</f>
        <v>8</v>
      </c>
      <c r="W2177" s="25" cm="1">
        <f t="array" ref="W2177">MIN(IFERROR(FIND(_xlfn.SEQUENCE(10,,CHAR(48)),B2177),""))</f>
        <v>20</v>
      </c>
      <c r="X2177" s="10">
        <f t="shared" si="642"/>
        <v>15</v>
      </c>
      <c r="Y2177" s="17" t="str">
        <f t="shared" si="643"/>
        <v xml:space="preserve">REPOUSSOIR EMBOUTI </v>
      </c>
      <c r="Z2177" s="10" t="str">
        <f t="shared" si="644"/>
        <v>312 0665</v>
      </c>
      <c r="AA2177" s="10" t="str">
        <f t="shared" si="645"/>
        <v>312 0665</v>
      </c>
      <c r="AB2177" s="10" t="str">
        <f t="shared" si="646"/>
        <v>2 C 5 A</v>
      </c>
      <c r="AC2177" s="14">
        <f t="shared" si="647"/>
        <v>59</v>
      </c>
      <c r="AD2177" s="10" t="str">
        <f t="shared" si="648"/>
        <v>312 0665 / 29063468</v>
      </c>
      <c r="AE2177" s="10" t="str">
        <f t="shared" si="649"/>
        <v>29063468</v>
      </c>
      <c r="AG2177" s="10" t="str">
        <f t="shared" si="650"/>
        <v>312 0665</v>
      </c>
      <c r="AH2177" s="10" t="str">
        <f t="shared" si="652"/>
        <v xml:space="preserve">REPOUSSOIR EMBOUTI </v>
      </c>
      <c r="AI2177" s="10" t="str">
        <f t="shared" si="653"/>
        <v>2 C 5 A</v>
      </c>
      <c r="AJ2177" s="10" t="str">
        <f t="shared" si="654"/>
        <v>29063468</v>
      </c>
    </row>
    <row r="2178" spans="1:36" ht="15" x14ac:dyDescent="0.25">
      <c r="A2178" s="11" t="s">
        <v>4867</v>
      </c>
      <c r="B2178" s="11" t="s">
        <v>4868</v>
      </c>
      <c r="C2178" s="11" t="s">
        <v>85</v>
      </c>
      <c r="D2178" s="11" t="s">
        <v>86</v>
      </c>
      <c r="E2178" s="11" t="s">
        <v>4869</v>
      </c>
      <c r="F2178" s="11" t="s">
        <v>4870</v>
      </c>
      <c r="G2178" s="11" t="s">
        <v>89</v>
      </c>
      <c r="H2178" s="11" t="s">
        <v>90</v>
      </c>
      <c r="I2178" s="12">
        <v>15</v>
      </c>
      <c r="J2178" s="11" t="s">
        <v>91</v>
      </c>
      <c r="K2178" s="11" t="s">
        <v>92</v>
      </c>
      <c r="L2178" s="13">
        <v>60</v>
      </c>
      <c r="M2178" s="11" t="s">
        <v>89</v>
      </c>
      <c r="N2178" s="12">
        <v>1</v>
      </c>
      <c r="O2178" s="10" t="str">
        <f t="shared" ref="O2178:O2241" si="655">IFERROR(FIND("DRW ACY",B2178),"")</f>
        <v/>
      </c>
      <c r="P2178" s="10" t="str">
        <f t="shared" si="651"/>
        <v/>
      </c>
      <c r="Q2178" s="10" t="str">
        <f t="shared" ref="Q2178:Q2241" si="656">IF(O2178="","",O2178+6)</f>
        <v/>
      </c>
      <c r="R2178" s="10">
        <f t="shared" ref="R2178:R2241" si="657">LEN(B2178)</f>
        <v>19</v>
      </c>
      <c r="S2178" s="10" t="str">
        <f t="shared" ref="S2178:S2241" si="658">IF(Q2178="","",RIGHT(B2178,R2178-Q2178))</f>
        <v/>
      </c>
      <c r="V2178" cm="1">
        <f t="array" ref="V2178">MIN(IFERROR(FIND(_xlfn.SEQUENCE(10,,CHAR(48)),F2178),""))</f>
        <v>8</v>
      </c>
      <c r="W2178" s="25" cm="1">
        <f t="array" ref="W2178">MIN(IFERROR(FIND(_xlfn.SEQUENCE(10,,CHAR(48)),B2178),""))</f>
        <v>12</v>
      </c>
      <c r="X2178" s="10">
        <f t="shared" ref="X2178:X2241" si="659">LEN(F2178)</f>
        <v>15</v>
      </c>
      <c r="Y2178" s="17" t="str">
        <f t="shared" ref="Y2178:Y2241" si="660">IF(P2178&lt;&gt;"",LEFT(B2178,P2178-1),IF(AND(O2178="",P2178=""),LEFT(B2178,W2178-1),IF(O2178&lt;&gt;0,LEFT(B2178,O2178-1),IF(P2178&lt;&gt;"",LEFT(B2178,P2178-1),""))))</f>
        <v xml:space="preserve">REPOUSSOIR </v>
      </c>
      <c r="Z2178" s="10" t="str">
        <f t="shared" ref="Z2178:Z2241" si="661">RIGHT(F2178,(X2178+1)-V2178)</f>
        <v>312_0260</v>
      </c>
      <c r="AA2178" s="10" t="str">
        <f t="shared" ref="AA2178:AA2241" si="662">LEFT(Z2178,8)</f>
        <v>312_0260</v>
      </c>
      <c r="AB2178" s="10" t="str">
        <f t="shared" ref="AB2178:AB2241" si="663">IF(E2178&lt;&gt;"",E2178,"A créer")</f>
        <v>2 C 5 B</v>
      </c>
      <c r="AC2178" s="14">
        <f t="shared" ref="AC2178:AC2241" si="664">I2178</f>
        <v>15</v>
      </c>
      <c r="AD2178" s="10" t="str">
        <f t="shared" ref="AD2178:AD2241" si="665">AA2178&amp;" / "&amp;A2178</f>
        <v>312_0260 / 29063389</v>
      </c>
      <c r="AE2178" s="10" t="str">
        <f t="shared" ref="AE2178:AE2241" si="666">A2178</f>
        <v>29063389</v>
      </c>
      <c r="AG2178" s="10" t="str">
        <f t="shared" ref="AG2178:AG2241" si="667">IF(AF2178="",AA2178,"")</f>
        <v>312_0260</v>
      </c>
      <c r="AH2178" s="10" t="str">
        <f t="shared" si="652"/>
        <v xml:space="preserve">REPOUSSOIR </v>
      </c>
      <c r="AI2178" s="10" t="str">
        <f t="shared" si="653"/>
        <v>2 C 5 B</v>
      </c>
      <c r="AJ2178" s="10" t="str">
        <f t="shared" si="654"/>
        <v>29063389</v>
      </c>
    </row>
    <row r="2179" spans="1:36" ht="15" x14ac:dyDescent="0.25">
      <c r="A2179" s="11" t="s">
        <v>4921</v>
      </c>
      <c r="B2179" s="11" t="s">
        <v>4922</v>
      </c>
      <c r="C2179" s="11" t="s">
        <v>85</v>
      </c>
      <c r="D2179" s="11" t="s">
        <v>86</v>
      </c>
      <c r="E2179" s="11" t="s">
        <v>4869</v>
      </c>
      <c r="F2179" s="11" t="s">
        <v>4923</v>
      </c>
      <c r="G2179" s="11" t="s">
        <v>89</v>
      </c>
      <c r="H2179" s="11" t="s">
        <v>90</v>
      </c>
      <c r="I2179" s="12">
        <v>22</v>
      </c>
      <c r="J2179" s="11" t="s">
        <v>91</v>
      </c>
      <c r="K2179" s="11" t="s">
        <v>92</v>
      </c>
      <c r="L2179" s="13">
        <v>50</v>
      </c>
      <c r="M2179" s="11" t="s">
        <v>89</v>
      </c>
      <c r="N2179" s="12">
        <v>1</v>
      </c>
      <c r="O2179" s="10" t="str">
        <f t="shared" si="655"/>
        <v/>
      </c>
      <c r="P2179" s="10" t="str">
        <f t="shared" ref="P2179:P2242" si="668">IF(O2179="",IFERROR(FIND("DRW ",B2179),""),"")</f>
        <v/>
      </c>
      <c r="Q2179" s="10" t="str">
        <f t="shared" si="656"/>
        <v/>
      </c>
      <c r="R2179" s="10">
        <f t="shared" si="657"/>
        <v>37</v>
      </c>
      <c r="S2179" s="10" t="str">
        <f t="shared" si="658"/>
        <v/>
      </c>
      <c r="V2179" cm="1">
        <f t="array" ref="V2179">MIN(IFERROR(FIND(_xlfn.SEQUENCE(10,,CHAR(48)),F2179),""))</f>
        <v>8</v>
      </c>
      <c r="W2179" s="25" cm="1">
        <f t="array" ref="W2179">MIN(IFERROR(FIND(_xlfn.SEQUENCE(10,,CHAR(48)),B2179),""))</f>
        <v>27</v>
      </c>
      <c r="X2179" s="10">
        <f t="shared" si="659"/>
        <v>15</v>
      </c>
      <c r="Y2179" s="17" t="str">
        <f t="shared" si="660"/>
        <v>REPOUSSOIR RETREINT COL D.</v>
      </c>
      <c r="Z2179" s="10" t="str">
        <f t="shared" si="661"/>
        <v>312 0780</v>
      </c>
      <c r="AA2179" s="10" t="str">
        <f t="shared" si="662"/>
        <v>312 0780</v>
      </c>
      <c r="AB2179" s="10" t="str">
        <f t="shared" si="663"/>
        <v>2 C 5 B</v>
      </c>
      <c r="AC2179" s="14">
        <f t="shared" si="664"/>
        <v>22</v>
      </c>
      <c r="AD2179" s="10" t="str">
        <f t="shared" si="665"/>
        <v>312 0780 / 29063467</v>
      </c>
      <c r="AE2179" s="10" t="str">
        <f t="shared" si="666"/>
        <v>29063467</v>
      </c>
      <c r="AG2179" s="10" t="str">
        <f t="shared" si="667"/>
        <v>312 0780</v>
      </c>
      <c r="AH2179" s="10" t="str">
        <f t="shared" ref="AH2179:AH2242" si="669">IF(AF2179="",Y2179,"")</f>
        <v>REPOUSSOIR RETREINT COL D.</v>
      </c>
      <c r="AI2179" s="10" t="str">
        <f t="shared" ref="AI2179:AI2242" si="670">IF(AF2179="",AB2179,"")</f>
        <v>2 C 5 B</v>
      </c>
      <c r="AJ2179" s="10" t="str">
        <f t="shared" ref="AJ2179:AJ2242" si="671">IF(AF2179="",AE2179,"")</f>
        <v>29063467</v>
      </c>
    </row>
    <row r="2180" spans="1:36" ht="15" x14ac:dyDescent="0.25">
      <c r="A2180" s="11" t="s">
        <v>5699</v>
      </c>
      <c r="B2180" s="11" t="s">
        <v>5700</v>
      </c>
      <c r="C2180" s="11" t="s">
        <v>85</v>
      </c>
      <c r="D2180" s="11" t="s">
        <v>86</v>
      </c>
      <c r="E2180" s="11" t="s">
        <v>4881</v>
      </c>
      <c r="F2180" s="11" t="s">
        <v>5701</v>
      </c>
      <c r="G2180" s="11" t="s">
        <v>89</v>
      </c>
      <c r="H2180" s="11" t="s">
        <v>90</v>
      </c>
      <c r="I2180" s="12">
        <v>6</v>
      </c>
      <c r="J2180" s="11" t="s">
        <v>91</v>
      </c>
      <c r="K2180" s="11" t="s">
        <v>92</v>
      </c>
      <c r="L2180" s="13">
        <v>23.4</v>
      </c>
      <c r="M2180" s="11" t="s">
        <v>89</v>
      </c>
      <c r="N2180" s="12">
        <v>1</v>
      </c>
      <c r="O2180" s="10" t="str">
        <f t="shared" si="655"/>
        <v/>
      </c>
      <c r="P2180" s="10" t="str">
        <f t="shared" si="668"/>
        <v/>
      </c>
      <c r="Q2180" s="10" t="str">
        <f t="shared" si="656"/>
        <v/>
      </c>
      <c r="R2180" s="10">
        <f t="shared" si="657"/>
        <v>19</v>
      </c>
      <c r="S2180" s="10" t="str">
        <f t="shared" si="658"/>
        <v/>
      </c>
      <c r="V2180" cm="1">
        <f t="array" ref="V2180">MIN(IFERROR(FIND(_xlfn.SEQUENCE(10,,CHAR(48)),F2180),""))</f>
        <v>8</v>
      </c>
      <c r="W2180" s="25" cm="1">
        <f t="array" ref="W2180">MIN(IFERROR(FIND(_xlfn.SEQUENCE(10,,CHAR(48)),B2180),""))</f>
        <v>12</v>
      </c>
      <c r="X2180" s="10">
        <f t="shared" si="659"/>
        <v>15</v>
      </c>
      <c r="Y2180" s="17" t="str">
        <f t="shared" si="660"/>
        <v xml:space="preserve">REPOUSSOIR </v>
      </c>
      <c r="Z2180" s="10" t="str">
        <f t="shared" si="661"/>
        <v>312_1323</v>
      </c>
      <c r="AA2180" s="10" t="str">
        <f t="shared" si="662"/>
        <v>312_1323</v>
      </c>
      <c r="AB2180" s="10" t="str">
        <f t="shared" si="663"/>
        <v>2 C 5 C</v>
      </c>
      <c r="AC2180" s="14">
        <f t="shared" si="664"/>
        <v>6</v>
      </c>
      <c r="AD2180" s="10" t="str">
        <f t="shared" si="665"/>
        <v>312_1323 / 29063379</v>
      </c>
      <c r="AE2180" s="10" t="str">
        <f t="shared" si="666"/>
        <v>29063379</v>
      </c>
      <c r="AG2180" s="10" t="str">
        <f t="shared" si="667"/>
        <v>312_1323</v>
      </c>
      <c r="AH2180" s="10" t="str">
        <f t="shared" si="669"/>
        <v xml:space="preserve">REPOUSSOIR </v>
      </c>
      <c r="AI2180" s="10" t="str">
        <f t="shared" si="670"/>
        <v>2 C 5 C</v>
      </c>
      <c r="AJ2180" s="10" t="str">
        <f t="shared" si="671"/>
        <v>29063379</v>
      </c>
    </row>
    <row r="2181" spans="1:36" ht="15" x14ac:dyDescent="0.25">
      <c r="A2181" s="11" t="s">
        <v>4879</v>
      </c>
      <c r="B2181" s="11" t="s">
        <v>4880</v>
      </c>
      <c r="C2181" s="11" t="s">
        <v>85</v>
      </c>
      <c r="D2181" s="11" t="s">
        <v>86</v>
      </c>
      <c r="E2181" s="11" t="s">
        <v>4881</v>
      </c>
      <c r="F2181" s="11" t="s">
        <v>4882</v>
      </c>
      <c r="G2181" s="11" t="s">
        <v>89</v>
      </c>
      <c r="H2181" s="11" t="s">
        <v>90</v>
      </c>
      <c r="I2181" s="12">
        <v>17</v>
      </c>
      <c r="J2181" s="11" t="s">
        <v>91</v>
      </c>
      <c r="K2181" s="11" t="s">
        <v>92</v>
      </c>
      <c r="L2181" s="13">
        <v>85</v>
      </c>
      <c r="M2181" s="11" t="s">
        <v>89</v>
      </c>
      <c r="N2181" s="12">
        <v>1</v>
      </c>
      <c r="O2181" s="10" t="str">
        <f t="shared" si="655"/>
        <v/>
      </c>
      <c r="P2181" s="10" t="str">
        <f t="shared" si="668"/>
        <v/>
      </c>
      <c r="Q2181" s="10" t="str">
        <f t="shared" si="656"/>
        <v/>
      </c>
      <c r="R2181" s="10">
        <f t="shared" si="657"/>
        <v>19</v>
      </c>
      <c r="S2181" s="10" t="str">
        <f t="shared" si="658"/>
        <v/>
      </c>
      <c r="V2181" cm="1">
        <f t="array" ref="V2181">MIN(IFERROR(FIND(_xlfn.SEQUENCE(10,,CHAR(48)),F2181),""))</f>
        <v>8</v>
      </c>
      <c r="W2181" s="25" cm="1">
        <f t="array" ref="W2181">MIN(IFERROR(FIND(_xlfn.SEQUENCE(10,,CHAR(48)),B2181),""))</f>
        <v>12</v>
      </c>
      <c r="X2181" s="10">
        <f t="shared" si="659"/>
        <v>15</v>
      </c>
      <c r="Y2181" s="17" t="str">
        <f t="shared" si="660"/>
        <v xml:space="preserve">REPOUSSOIR </v>
      </c>
      <c r="Z2181" s="10" t="str">
        <f t="shared" si="661"/>
        <v>312_0033</v>
      </c>
      <c r="AA2181" s="10" t="str">
        <f t="shared" si="662"/>
        <v>312_0033</v>
      </c>
      <c r="AB2181" s="10" t="str">
        <f t="shared" si="663"/>
        <v>2 C 5 C</v>
      </c>
      <c r="AC2181" s="14">
        <f t="shared" si="664"/>
        <v>17</v>
      </c>
      <c r="AD2181" s="10" t="str">
        <f t="shared" si="665"/>
        <v>312_0033 / 29063402</v>
      </c>
      <c r="AE2181" s="10" t="str">
        <f t="shared" si="666"/>
        <v>29063402</v>
      </c>
      <c r="AG2181" s="10" t="str">
        <f t="shared" si="667"/>
        <v>312_0033</v>
      </c>
      <c r="AH2181" s="10" t="str">
        <f t="shared" si="669"/>
        <v xml:space="preserve">REPOUSSOIR </v>
      </c>
      <c r="AI2181" s="10" t="str">
        <f t="shared" si="670"/>
        <v>2 C 5 C</v>
      </c>
      <c r="AJ2181" s="10" t="str">
        <f t="shared" si="671"/>
        <v>29063402</v>
      </c>
    </row>
    <row r="2182" spans="1:36" ht="15" x14ac:dyDescent="0.25">
      <c r="A2182" s="11" t="s">
        <v>8075</v>
      </c>
      <c r="B2182" s="11" t="s">
        <v>8076</v>
      </c>
      <c r="C2182" s="11" t="s">
        <v>85</v>
      </c>
      <c r="D2182" s="11" t="s">
        <v>86</v>
      </c>
      <c r="E2182" s="11" t="s">
        <v>4881</v>
      </c>
      <c r="F2182" s="11" t="s">
        <v>8077</v>
      </c>
      <c r="G2182" s="11" t="s">
        <v>89</v>
      </c>
      <c r="H2182" s="11" t="s">
        <v>90</v>
      </c>
      <c r="I2182" s="12">
        <v>18</v>
      </c>
      <c r="J2182" s="11" t="s">
        <v>91</v>
      </c>
      <c r="K2182" s="11" t="s">
        <v>92</v>
      </c>
      <c r="L2182" s="13">
        <v>50</v>
      </c>
      <c r="M2182" s="11" t="s">
        <v>89</v>
      </c>
      <c r="N2182" s="12">
        <v>1</v>
      </c>
      <c r="O2182" s="10" t="str">
        <f t="shared" si="655"/>
        <v/>
      </c>
      <c r="P2182" s="10" t="str">
        <f t="shared" si="668"/>
        <v/>
      </c>
      <c r="Q2182" s="10" t="str">
        <f t="shared" si="656"/>
        <v/>
      </c>
      <c r="R2182" s="10">
        <f t="shared" si="657"/>
        <v>18</v>
      </c>
      <c r="S2182" s="10" t="str">
        <f t="shared" si="658"/>
        <v/>
      </c>
      <c r="V2182" cm="1">
        <f t="array" ref="V2182">MIN(IFERROR(FIND(_xlfn.SEQUENCE(10,,CHAR(48)),F2182),""))</f>
        <v>8</v>
      </c>
      <c r="W2182" s="25" cm="1">
        <f t="array" ref="W2182">MIN(IFERROR(FIND(_xlfn.SEQUENCE(10,,CHAR(48)),B2182),""))</f>
        <v>11</v>
      </c>
      <c r="X2182" s="10">
        <f t="shared" si="659"/>
        <v>15</v>
      </c>
      <c r="Y2182" s="17" t="str">
        <f t="shared" si="660"/>
        <v>REPOUSSOIR</v>
      </c>
      <c r="Z2182" s="10" t="str">
        <f t="shared" si="661"/>
        <v>312_1478</v>
      </c>
      <c r="AA2182" s="10" t="str">
        <f t="shared" si="662"/>
        <v>312_1478</v>
      </c>
      <c r="AB2182" s="10" t="str">
        <f t="shared" si="663"/>
        <v>2 C 5 C</v>
      </c>
      <c r="AC2182" s="14">
        <f t="shared" si="664"/>
        <v>18</v>
      </c>
      <c r="AD2182" s="10" t="str">
        <f t="shared" si="665"/>
        <v>312_1478 / 29063388</v>
      </c>
      <c r="AE2182" s="10" t="str">
        <f t="shared" si="666"/>
        <v>29063388</v>
      </c>
      <c r="AG2182" s="10" t="str">
        <f t="shared" si="667"/>
        <v>312_1478</v>
      </c>
      <c r="AH2182" s="10" t="str">
        <f t="shared" si="669"/>
        <v>REPOUSSOIR</v>
      </c>
      <c r="AI2182" s="10" t="str">
        <f t="shared" si="670"/>
        <v>2 C 5 C</v>
      </c>
      <c r="AJ2182" s="10" t="str">
        <f t="shared" si="671"/>
        <v>29063388</v>
      </c>
    </row>
    <row r="2183" spans="1:36" ht="15" x14ac:dyDescent="0.25">
      <c r="A2183" s="11" t="s">
        <v>8018</v>
      </c>
      <c r="B2183" s="11" t="s">
        <v>8019</v>
      </c>
      <c r="C2183" s="11" t="s">
        <v>85</v>
      </c>
      <c r="D2183" s="11" t="s">
        <v>86</v>
      </c>
      <c r="E2183" s="11" t="s">
        <v>87</v>
      </c>
      <c r="F2183" s="11" t="s">
        <v>8020</v>
      </c>
      <c r="G2183" s="11" t="s">
        <v>89</v>
      </c>
      <c r="H2183" s="11" t="s">
        <v>90</v>
      </c>
      <c r="I2183" s="12">
        <v>12</v>
      </c>
      <c r="J2183" s="11" t="s">
        <v>91</v>
      </c>
      <c r="K2183" s="11" t="s">
        <v>92</v>
      </c>
      <c r="L2183" s="13">
        <v>85</v>
      </c>
      <c r="M2183" s="11" t="s">
        <v>89</v>
      </c>
      <c r="N2183" s="12">
        <v>1</v>
      </c>
      <c r="O2183" s="10" t="str">
        <f t="shared" si="655"/>
        <v/>
      </c>
      <c r="P2183" s="10" t="str">
        <f t="shared" si="668"/>
        <v/>
      </c>
      <c r="Q2183" s="10" t="str">
        <f t="shared" si="656"/>
        <v/>
      </c>
      <c r="R2183" s="10">
        <f t="shared" si="657"/>
        <v>19</v>
      </c>
      <c r="S2183" s="10" t="str">
        <f t="shared" si="658"/>
        <v/>
      </c>
      <c r="V2183" cm="1">
        <f t="array" ref="V2183">MIN(IFERROR(FIND(_xlfn.SEQUENCE(10,,CHAR(48)),F2183),""))</f>
        <v>8</v>
      </c>
      <c r="W2183" s="25" cm="1">
        <f t="array" ref="W2183">MIN(IFERROR(FIND(_xlfn.SEQUENCE(10,,CHAR(48)),B2183),""))</f>
        <v>12</v>
      </c>
      <c r="X2183" s="10">
        <f t="shared" si="659"/>
        <v>15</v>
      </c>
      <c r="Y2183" s="17" t="str">
        <f t="shared" si="660"/>
        <v xml:space="preserve">REPOUSSEUR </v>
      </c>
      <c r="Z2183" s="10" t="str">
        <f t="shared" si="661"/>
        <v>312_2394</v>
      </c>
      <c r="AA2183" s="10" t="str">
        <f t="shared" si="662"/>
        <v>312_2394</v>
      </c>
      <c r="AB2183" s="10" t="str">
        <f t="shared" si="663"/>
        <v>2 C 5 D</v>
      </c>
      <c r="AC2183" s="14">
        <f t="shared" si="664"/>
        <v>12</v>
      </c>
      <c r="AD2183" s="10" t="str">
        <f t="shared" si="665"/>
        <v>312_2394 / 29063491</v>
      </c>
      <c r="AE2183" s="10" t="str">
        <f t="shared" si="666"/>
        <v>29063491</v>
      </c>
      <c r="AG2183" s="10" t="str">
        <f t="shared" si="667"/>
        <v>312_2394</v>
      </c>
      <c r="AH2183" s="10" t="str">
        <f t="shared" si="669"/>
        <v xml:space="preserve">REPOUSSEUR </v>
      </c>
      <c r="AI2183" s="10" t="str">
        <f t="shared" si="670"/>
        <v>2 C 5 D</v>
      </c>
      <c r="AJ2183" s="10" t="str">
        <f t="shared" si="671"/>
        <v>29063491</v>
      </c>
    </row>
    <row r="2184" spans="1:36" ht="15" x14ac:dyDescent="0.25">
      <c r="A2184" s="11" t="s">
        <v>4871</v>
      </c>
      <c r="B2184" s="11" t="s">
        <v>4872</v>
      </c>
      <c r="C2184" s="11" t="s">
        <v>85</v>
      </c>
      <c r="D2184" s="11" t="s">
        <v>86</v>
      </c>
      <c r="E2184" s="11" t="s">
        <v>4873</v>
      </c>
      <c r="F2184" s="11" t="s">
        <v>4874</v>
      </c>
      <c r="G2184" s="11" t="s">
        <v>89</v>
      </c>
      <c r="H2184" s="11" t="s">
        <v>90</v>
      </c>
      <c r="I2184" s="12">
        <v>11</v>
      </c>
      <c r="J2184" s="11" t="s">
        <v>91</v>
      </c>
      <c r="K2184" s="11" t="s">
        <v>92</v>
      </c>
      <c r="L2184" s="13">
        <v>60</v>
      </c>
      <c r="M2184" s="11" t="s">
        <v>89</v>
      </c>
      <c r="N2184" s="12">
        <v>1</v>
      </c>
      <c r="O2184" s="10" t="str">
        <f t="shared" si="655"/>
        <v/>
      </c>
      <c r="P2184" s="10" t="str">
        <f t="shared" si="668"/>
        <v/>
      </c>
      <c r="Q2184" s="10" t="str">
        <f t="shared" si="656"/>
        <v/>
      </c>
      <c r="R2184" s="10">
        <f t="shared" si="657"/>
        <v>19</v>
      </c>
      <c r="S2184" s="10" t="str">
        <f t="shared" si="658"/>
        <v/>
      </c>
      <c r="V2184" cm="1">
        <f t="array" ref="V2184">MIN(IFERROR(FIND(_xlfn.SEQUENCE(10,,CHAR(48)),F2184),""))</f>
        <v>8</v>
      </c>
      <c r="W2184" s="25" cm="1">
        <f t="array" ref="W2184">MIN(IFERROR(FIND(_xlfn.SEQUENCE(10,,CHAR(48)),B2184),""))</f>
        <v>12</v>
      </c>
      <c r="X2184" s="10">
        <f t="shared" si="659"/>
        <v>15</v>
      </c>
      <c r="Y2184" s="17" t="str">
        <f t="shared" si="660"/>
        <v xml:space="preserve">ENTRETOISE </v>
      </c>
      <c r="Z2184" s="10" t="str">
        <f t="shared" si="661"/>
        <v>312_0261</v>
      </c>
      <c r="AA2184" s="10" t="str">
        <f t="shared" si="662"/>
        <v>312_0261</v>
      </c>
      <c r="AB2184" s="10" t="str">
        <f t="shared" si="663"/>
        <v>2 C 5 G</v>
      </c>
      <c r="AC2184" s="14">
        <f t="shared" si="664"/>
        <v>11</v>
      </c>
      <c r="AD2184" s="10" t="str">
        <f t="shared" si="665"/>
        <v>312_0261 / 29063396</v>
      </c>
      <c r="AE2184" s="10" t="str">
        <f t="shared" si="666"/>
        <v>29063396</v>
      </c>
      <c r="AG2184" s="10" t="str">
        <f t="shared" si="667"/>
        <v>312_0261</v>
      </c>
      <c r="AH2184" s="10" t="str">
        <f t="shared" si="669"/>
        <v xml:space="preserve">ENTRETOISE </v>
      </c>
      <c r="AI2184" s="10" t="str">
        <f t="shared" si="670"/>
        <v>2 C 5 G</v>
      </c>
      <c r="AJ2184" s="10" t="str">
        <f t="shared" si="671"/>
        <v>29063396</v>
      </c>
    </row>
    <row r="2185" spans="1:36" ht="15" x14ac:dyDescent="0.25">
      <c r="A2185" s="11" t="s">
        <v>4856</v>
      </c>
      <c r="B2185" s="11" t="s">
        <v>4857</v>
      </c>
      <c r="C2185" s="11" t="s">
        <v>85</v>
      </c>
      <c r="D2185" s="11" t="s">
        <v>86</v>
      </c>
      <c r="E2185" s="11" t="s">
        <v>4858</v>
      </c>
      <c r="F2185" s="11" t="s">
        <v>4859</v>
      </c>
      <c r="G2185" s="11" t="s">
        <v>89</v>
      </c>
      <c r="H2185" s="11" t="s">
        <v>90</v>
      </c>
      <c r="I2185" s="12">
        <v>8</v>
      </c>
      <c r="J2185" s="11" t="s">
        <v>91</v>
      </c>
      <c r="K2185" s="11" t="s">
        <v>92</v>
      </c>
      <c r="L2185" s="13">
        <v>110</v>
      </c>
      <c r="M2185" s="11" t="s">
        <v>89</v>
      </c>
      <c r="N2185" s="12">
        <v>1</v>
      </c>
      <c r="O2185" s="10" t="str">
        <f t="shared" si="655"/>
        <v/>
      </c>
      <c r="P2185" s="10" t="str">
        <f t="shared" si="668"/>
        <v/>
      </c>
      <c r="Q2185" s="10" t="str">
        <f t="shared" si="656"/>
        <v/>
      </c>
      <c r="R2185" s="10">
        <f t="shared" si="657"/>
        <v>19</v>
      </c>
      <c r="S2185" s="10" t="str">
        <f t="shared" si="658"/>
        <v/>
      </c>
      <c r="V2185" cm="1">
        <f t="array" ref="V2185">MIN(IFERROR(FIND(_xlfn.SEQUENCE(10,,CHAR(48)),F2185),""))</f>
        <v>8</v>
      </c>
      <c r="W2185" s="25" cm="1">
        <f t="array" ref="W2185">MIN(IFERROR(FIND(_xlfn.SEQUENCE(10,,CHAR(48)),B2185),""))</f>
        <v>12</v>
      </c>
      <c r="X2185" s="10">
        <f t="shared" si="659"/>
        <v>15</v>
      </c>
      <c r="Y2185" s="17" t="str">
        <f t="shared" si="660"/>
        <v xml:space="preserve">ENTRETOISE </v>
      </c>
      <c r="Z2185" s="10" t="str">
        <f t="shared" si="661"/>
        <v>312_0023</v>
      </c>
      <c r="AA2185" s="10" t="str">
        <f t="shared" si="662"/>
        <v>312_0023</v>
      </c>
      <c r="AB2185" s="10" t="str">
        <f t="shared" si="663"/>
        <v>2 C 5 H</v>
      </c>
      <c r="AC2185" s="14">
        <f t="shared" si="664"/>
        <v>8</v>
      </c>
      <c r="AD2185" s="10" t="str">
        <f t="shared" si="665"/>
        <v>312_0023 / 29063382</v>
      </c>
      <c r="AE2185" s="10" t="str">
        <f t="shared" si="666"/>
        <v>29063382</v>
      </c>
      <c r="AG2185" s="10" t="str">
        <f t="shared" si="667"/>
        <v>312_0023</v>
      </c>
      <c r="AH2185" s="10" t="str">
        <f t="shared" si="669"/>
        <v xml:space="preserve">ENTRETOISE </v>
      </c>
      <c r="AI2185" s="10" t="str">
        <f t="shared" si="670"/>
        <v>2 C 5 H</v>
      </c>
      <c r="AJ2185" s="10" t="str">
        <f t="shared" si="671"/>
        <v>29063382</v>
      </c>
    </row>
    <row r="2186" spans="1:36" ht="15" x14ac:dyDescent="0.25">
      <c r="A2186" s="11" t="s">
        <v>4767</v>
      </c>
      <c r="B2186" s="11" t="s">
        <v>4768</v>
      </c>
      <c r="C2186" s="11" t="s">
        <v>85</v>
      </c>
      <c r="D2186" s="11" t="s">
        <v>86</v>
      </c>
      <c r="E2186" s="11" t="s">
        <v>4753</v>
      </c>
      <c r="F2186" s="11" t="s">
        <v>4769</v>
      </c>
      <c r="G2186" s="11" t="s">
        <v>89</v>
      </c>
      <c r="H2186" s="11" t="s">
        <v>90</v>
      </c>
      <c r="I2186" s="12">
        <v>6</v>
      </c>
      <c r="J2186" s="11" t="s">
        <v>91</v>
      </c>
      <c r="K2186" s="11" t="s">
        <v>92</v>
      </c>
      <c r="L2186" s="13">
        <v>62</v>
      </c>
      <c r="M2186" s="11" t="s">
        <v>89</v>
      </c>
      <c r="N2186" s="12">
        <v>1</v>
      </c>
      <c r="O2186" s="10" t="str">
        <f t="shared" si="655"/>
        <v/>
      </c>
      <c r="P2186" s="10" t="str">
        <f t="shared" si="668"/>
        <v/>
      </c>
      <c r="Q2186" s="10" t="str">
        <f t="shared" si="656"/>
        <v/>
      </c>
      <c r="R2186" s="10">
        <f t="shared" si="657"/>
        <v>19</v>
      </c>
      <c r="S2186" s="10" t="str">
        <f t="shared" si="658"/>
        <v/>
      </c>
      <c r="V2186" cm="1">
        <f t="array" ref="V2186">MIN(IFERROR(FIND(_xlfn.SEQUENCE(10,,CHAR(48)),F2186),""))</f>
        <v>8</v>
      </c>
      <c r="W2186" s="25" cm="1">
        <f t="array" ref="W2186">MIN(IFERROR(FIND(_xlfn.SEQUENCE(10,,CHAR(48)),B2186),""))</f>
        <v>12</v>
      </c>
      <c r="X2186" s="10">
        <f t="shared" si="659"/>
        <v>15</v>
      </c>
      <c r="Y2186" s="17" t="str">
        <f t="shared" si="660"/>
        <v xml:space="preserve">ENTRETOISE </v>
      </c>
      <c r="Z2186" s="10" t="str">
        <f t="shared" si="661"/>
        <v>312_1116</v>
      </c>
      <c r="AA2186" s="10" t="str">
        <f t="shared" si="662"/>
        <v>312_1116</v>
      </c>
      <c r="AB2186" s="10" t="str">
        <f t="shared" si="663"/>
        <v>2 C 5 I</v>
      </c>
      <c r="AC2186" s="14">
        <f t="shared" si="664"/>
        <v>6</v>
      </c>
      <c r="AD2186" s="10" t="str">
        <f t="shared" si="665"/>
        <v>312_1116 / 29063181</v>
      </c>
      <c r="AE2186" s="10" t="str">
        <f t="shared" si="666"/>
        <v>29063181</v>
      </c>
      <c r="AG2186" s="10" t="str">
        <f t="shared" si="667"/>
        <v>312_1116</v>
      </c>
      <c r="AH2186" s="10" t="str">
        <f t="shared" si="669"/>
        <v xml:space="preserve">ENTRETOISE </v>
      </c>
      <c r="AI2186" s="10" t="str">
        <f t="shared" si="670"/>
        <v>2 C 5 I</v>
      </c>
      <c r="AJ2186" s="10" t="str">
        <f t="shared" si="671"/>
        <v>29063181</v>
      </c>
    </row>
    <row r="2187" spans="1:36" ht="15" x14ac:dyDescent="0.25">
      <c r="A2187" s="11" t="s">
        <v>4751</v>
      </c>
      <c r="B2187" s="11" t="s">
        <v>4752</v>
      </c>
      <c r="C2187" s="11" t="s">
        <v>85</v>
      </c>
      <c r="D2187" s="11" t="s">
        <v>86</v>
      </c>
      <c r="E2187" s="11" t="s">
        <v>4753</v>
      </c>
      <c r="F2187" s="11" t="s">
        <v>4754</v>
      </c>
      <c r="G2187" s="11" t="s">
        <v>89</v>
      </c>
      <c r="H2187" s="11" t="s">
        <v>90</v>
      </c>
      <c r="I2187" s="12">
        <v>22</v>
      </c>
      <c r="J2187" s="11" t="s">
        <v>91</v>
      </c>
      <c r="K2187" s="11" t="s">
        <v>92</v>
      </c>
      <c r="L2187" s="13">
        <v>8.76</v>
      </c>
      <c r="M2187" s="11" t="s">
        <v>89</v>
      </c>
      <c r="N2187" s="12">
        <v>1</v>
      </c>
      <c r="O2187" s="10" t="str">
        <f t="shared" si="655"/>
        <v/>
      </c>
      <c r="P2187" s="10" t="str">
        <f t="shared" si="668"/>
        <v/>
      </c>
      <c r="Q2187" s="10" t="str">
        <f t="shared" si="656"/>
        <v/>
      </c>
      <c r="R2187" s="10">
        <f t="shared" si="657"/>
        <v>17</v>
      </c>
      <c r="S2187" s="10" t="str">
        <f t="shared" si="658"/>
        <v/>
      </c>
      <c r="V2187" cm="1">
        <f t="array" ref="V2187">MIN(IFERROR(FIND(_xlfn.SEQUENCE(10,,CHAR(48)),F2187),""))</f>
        <v>8</v>
      </c>
      <c r="W2187" s="25" cm="1">
        <f t="array" ref="W2187">MIN(IFERROR(FIND(_xlfn.SEQUENCE(10,,CHAR(48)),B2187),""))</f>
        <v>10</v>
      </c>
      <c r="X2187" s="10">
        <f t="shared" si="659"/>
        <v>15</v>
      </c>
      <c r="Y2187" s="17" t="str">
        <f t="shared" si="660"/>
        <v xml:space="preserve">RONDELLE </v>
      </c>
      <c r="Z2187" s="10" t="str">
        <f t="shared" si="661"/>
        <v>312_1201</v>
      </c>
      <c r="AA2187" s="10" t="str">
        <f t="shared" si="662"/>
        <v>312_1201</v>
      </c>
      <c r="AB2187" s="10" t="str">
        <f t="shared" si="663"/>
        <v>2 C 5 I</v>
      </c>
      <c r="AC2187" s="14">
        <f t="shared" si="664"/>
        <v>22</v>
      </c>
      <c r="AD2187" s="10" t="str">
        <f t="shared" si="665"/>
        <v>312_1201 / 29063162</v>
      </c>
      <c r="AE2187" s="10" t="str">
        <f t="shared" si="666"/>
        <v>29063162</v>
      </c>
      <c r="AG2187" s="10" t="str">
        <f t="shared" si="667"/>
        <v>312_1201</v>
      </c>
      <c r="AH2187" s="10" t="str">
        <f t="shared" si="669"/>
        <v xml:space="preserve">RONDELLE </v>
      </c>
      <c r="AI2187" s="10" t="str">
        <f t="shared" si="670"/>
        <v>2 C 5 I</v>
      </c>
      <c r="AJ2187" s="10" t="str">
        <f t="shared" si="671"/>
        <v>29063162</v>
      </c>
    </row>
    <row r="2188" spans="1:36" ht="15" x14ac:dyDescent="0.25">
      <c r="A2188" s="11" t="s">
        <v>5693</v>
      </c>
      <c r="B2188" s="11" t="s">
        <v>5694</v>
      </c>
      <c r="C2188" s="11" t="s">
        <v>85</v>
      </c>
      <c r="D2188" s="11" t="s">
        <v>86</v>
      </c>
      <c r="E2188" s="11" t="s">
        <v>5068</v>
      </c>
      <c r="F2188" s="11" t="s">
        <v>5695</v>
      </c>
      <c r="G2188" s="11" t="s">
        <v>89</v>
      </c>
      <c r="H2188" s="11" t="s">
        <v>90</v>
      </c>
      <c r="I2188" s="12">
        <v>5</v>
      </c>
      <c r="J2188" s="11" t="s">
        <v>91</v>
      </c>
      <c r="K2188" s="11" t="s">
        <v>92</v>
      </c>
      <c r="L2188" s="13">
        <v>55</v>
      </c>
      <c r="M2188" s="11" t="s">
        <v>89</v>
      </c>
      <c r="N2188" s="12">
        <v>1</v>
      </c>
      <c r="O2188" s="10" t="str">
        <f t="shared" si="655"/>
        <v/>
      </c>
      <c r="P2188" s="10" t="str">
        <f t="shared" si="668"/>
        <v/>
      </c>
      <c r="Q2188" s="10" t="str">
        <f t="shared" si="656"/>
        <v/>
      </c>
      <c r="R2188" s="10">
        <f t="shared" si="657"/>
        <v>19</v>
      </c>
      <c r="S2188" s="10" t="str">
        <f t="shared" si="658"/>
        <v/>
      </c>
      <c r="V2188" cm="1">
        <f t="array" ref="V2188">MIN(IFERROR(FIND(_xlfn.SEQUENCE(10,,CHAR(48)),F2188),""))</f>
        <v>8</v>
      </c>
      <c r="W2188" s="25" cm="1">
        <f t="array" ref="W2188">MIN(IFERROR(FIND(_xlfn.SEQUENCE(10,,CHAR(48)),B2188),""))</f>
        <v>12</v>
      </c>
      <c r="X2188" s="10">
        <f t="shared" si="659"/>
        <v>15</v>
      </c>
      <c r="Y2188" s="17" t="str">
        <f t="shared" si="660"/>
        <v xml:space="preserve">ENTRETOISE </v>
      </c>
      <c r="Z2188" s="10" t="str">
        <f t="shared" si="661"/>
        <v>312_1199</v>
      </c>
      <c r="AA2188" s="10" t="str">
        <f t="shared" si="662"/>
        <v>312_1199</v>
      </c>
      <c r="AB2188" s="10" t="str">
        <f t="shared" si="663"/>
        <v>2 C 5 J</v>
      </c>
      <c r="AC2188" s="14">
        <f t="shared" si="664"/>
        <v>5</v>
      </c>
      <c r="AD2188" s="10" t="str">
        <f t="shared" si="665"/>
        <v>312_1199 / 29063333</v>
      </c>
      <c r="AE2188" s="10" t="str">
        <f t="shared" si="666"/>
        <v>29063333</v>
      </c>
      <c r="AG2188" s="10" t="str">
        <f t="shared" si="667"/>
        <v>312_1199</v>
      </c>
      <c r="AH2188" s="10" t="str">
        <f t="shared" si="669"/>
        <v xml:space="preserve">ENTRETOISE </v>
      </c>
      <c r="AI2188" s="10" t="str">
        <f t="shared" si="670"/>
        <v>2 C 5 J</v>
      </c>
      <c r="AJ2188" s="10" t="str">
        <f t="shared" si="671"/>
        <v>29063333</v>
      </c>
    </row>
    <row r="2189" spans="1:36" ht="15" x14ac:dyDescent="0.25">
      <c r="A2189" s="11" t="s">
        <v>6162</v>
      </c>
      <c r="B2189" s="11" t="s">
        <v>6163</v>
      </c>
      <c r="C2189" s="11" t="s">
        <v>85</v>
      </c>
      <c r="D2189" s="11" t="s">
        <v>86</v>
      </c>
      <c r="E2189" s="11" t="s">
        <v>6164</v>
      </c>
      <c r="F2189" s="11" t="s">
        <v>6165</v>
      </c>
      <c r="G2189" s="11" t="s">
        <v>89</v>
      </c>
      <c r="H2189" s="11" t="s">
        <v>90</v>
      </c>
      <c r="I2189" s="12">
        <v>3</v>
      </c>
      <c r="J2189" s="11" t="s">
        <v>91</v>
      </c>
      <c r="K2189" s="11" t="s">
        <v>92</v>
      </c>
      <c r="L2189" s="13">
        <v>42</v>
      </c>
      <c r="M2189" s="11" t="s">
        <v>89</v>
      </c>
      <c r="N2189" s="12">
        <v>1</v>
      </c>
      <c r="O2189" s="10" t="str">
        <f t="shared" si="655"/>
        <v/>
      </c>
      <c r="P2189" s="10" t="str">
        <f t="shared" si="668"/>
        <v/>
      </c>
      <c r="Q2189" s="10" t="str">
        <f t="shared" si="656"/>
        <v/>
      </c>
      <c r="R2189" s="10">
        <f t="shared" si="657"/>
        <v>22</v>
      </c>
      <c r="S2189" s="10" t="str">
        <f t="shared" si="658"/>
        <v/>
      </c>
      <c r="V2189" cm="1">
        <f t="array" ref="V2189">MIN(IFERROR(FIND(_xlfn.SEQUENCE(10,,CHAR(48)),F2189),""))</f>
        <v>8</v>
      </c>
      <c r="W2189" s="25" cm="1">
        <f t="array" ref="W2189">MIN(IFERROR(FIND(_xlfn.SEQUENCE(10,,CHAR(48)),B2189),""))</f>
        <v>15</v>
      </c>
      <c r="X2189" s="10">
        <f t="shared" si="659"/>
        <v>15</v>
      </c>
      <c r="Y2189" s="17" t="str">
        <f t="shared" si="660"/>
        <v>ENTRETOISE ACY</v>
      </c>
      <c r="Z2189" s="10" t="str">
        <f t="shared" si="661"/>
        <v>312_1185</v>
      </c>
      <c r="AA2189" s="10" t="str">
        <f t="shared" si="662"/>
        <v>312_1185</v>
      </c>
      <c r="AB2189" s="10" t="str">
        <f t="shared" si="663"/>
        <v>2 C 5 K</v>
      </c>
      <c r="AC2189" s="14">
        <f t="shared" si="664"/>
        <v>3</v>
      </c>
      <c r="AD2189" s="10" t="str">
        <f t="shared" si="665"/>
        <v>312_1185 / 29063537</v>
      </c>
      <c r="AE2189" s="10" t="str">
        <f t="shared" si="666"/>
        <v>29063537</v>
      </c>
      <c r="AG2189" s="10" t="str">
        <f t="shared" si="667"/>
        <v>312_1185</v>
      </c>
      <c r="AH2189" s="10" t="str">
        <f t="shared" si="669"/>
        <v>ENTRETOISE ACY</v>
      </c>
      <c r="AI2189" s="10" t="str">
        <f t="shared" si="670"/>
        <v>2 C 5 K</v>
      </c>
      <c r="AJ2189" s="10" t="str">
        <f t="shared" si="671"/>
        <v>29063537</v>
      </c>
    </row>
    <row r="2190" spans="1:36" ht="15" x14ac:dyDescent="0.25">
      <c r="A2190" s="11" t="s">
        <v>5492</v>
      </c>
      <c r="B2190" s="11" t="s">
        <v>5493</v>
      </c>
      <c r="C2190" s="11" t="s">
        <v>85</v>
      </c>
      <c r="D2190" s="11" t="s">
        <v>86</v>
      </c>
      <c r="E2190" s="11" t="s">
        <v>5150</v>
      </c>
      <c r="F2190" s="11" t="s">
        <v>5494</v>
      </c>
      <c r="G2190" s="11" t="s">
        <v>89</v>
      </c>
      <c r="H2190" s="11" t="s">
        <v>90</v>
      </c>
      <c r="I2190" s="12">
        <v>10</v>
      </c>
      <c r="J2190" s="11" t="s">
        <v>91</v>
      </c>
      <c r="K2190" s="11" t="s">
        <v>92</v>
      </c>
      <c r="L2190" s="13">
        <v>37.200000000000003</v>
      </c>
      <c r="M2190" s="11" t="s">
        <v>89</v>
      </c>
      <c r="N2190" s="12">
        <v>1</v>
      </c>
      <c r="O2190" s="10" t="str">
        <f t="shared" si="655"/>
        <v/>
      </c>
      <c r="P2190" s="10" t="str">
        <f t="shared" si="668"/>
        <v/>
      </c>
      <c r="Q2190" s="10" t="str">
        <f t="shared" si="656"/>
        <v/>
      </c>
      <c r="R2190" s="10">
        <f t="shared" si="657"/>
        <v>31</v>
      </c>
      <c r="S2190" s="10" t="str">
        <f t="shared" si="658"/>
        <v/>
      </c>
      <c r="V2190" cm="1">
        <f t="array" ref="V2190">MIN(IFERROR(FIND(_xlfn.SEQUENCE(10,,CHAR(48)),F2190),""))</f>
        <v>1</v>
      </c>
      <c r="W2190" s="25" cm="1">
        <f t="array" ref="W2190">MIN(IFERROR(FIND(_xlfn.SEQUENCE(10,,CHAR(48)),B2190),""))</f>
        <v>23</v>
      </c>
      <c r="X2190" s="10">
        <f t="shared" si="659"/>
        <v>9</v>
      </c>
      <c r="Y2190" s="17" t="str">
        <f t="shared" si="660"/>
        <v xml:space="preserve">PIERRE CERAMIQUE REF. </v>
      </c>
      <c r="Z2190" s="10" t="str">
        <f t="shared" si="661"/>
        <v>40US35300</v>
      </c>
      <c r="AA2190" s="10" t="str">
        <f t="shared" si="662"/>
        <v>40US3530</v>
      </c>
      <c r="AB2190" s="10" t="str">
        <f t="shared" si="663"/>
        <v>2 F 8 I</v>
      </c>
      <c r="AC2190" s="14">
        <f t="shared" si="664"/>
        <v>10</v>
      </c>
      <c r="AD2190" s="10" t="str">
        <f t="shared" si="665"/>
        <v>40US3530 / 29062550</v>
      </c>
      <c r="AE2190" s="10" t="str">
        <f t="shared" si="666"/>
        <v>29062550</v>
      </c>
      <c r="AG2190" s="10" t="str">
        <f t="shared" si="667"/>
        <v>40US3530</v>
      </c>
      <c r="AH2190" s="10" t="str">
        <f t="shared" si="669"/>
        <v xml:space="preserve">PIERRE CERAMIQUE REF. </v>
      </c>
      <c r="AI2190" s="10" t="str">
        <f t="shared" si="670"/>
        <v>2 F 8 I</v>
      </c>
      <c r="AJ2190" s="10" t="str">
        <f t="shared" si="671"/>
        <v>29062550</v>
      </c>
    </row>
    <row r="2191" spans="1:36" ht="15" x14ac:dyDescent="0.25">
      <c r="A2191" s="11" t="s">
        <v>5022</v>
      </c>
      <c r="B2191" s="11" t="s">
        <v>5023</v>
      </c>
      <c r="C2191" s="11" t="s">
        <v>85</v>
      </c>
      <c r="D2191" s="11" t="s">
        <v>86</v>
      </c>
      <c r="E2191" s="11" t="s">
        <v>5024</v>
      </c>
      <c r="F2191" s="11" t="s">
        <v>5025</v>
      </c>
      <c r="G2191" s="11" t="s">
        <v>89</v>
      </c>
      <c r="H2191" s="11" t="s">
        <v>90</v>
      </c>
      <c r="I2191" s="12">
        <v>8</v>
      </c>
      <c r="J2191" s="11" t="s">
        <v>91</v>
      </c>
      <c r="K2191" s="11" t="s">
        <v>92</v>
      </c>
      <c r="L2191" s="13">
        <v>170</v>
      </c>
      <c r="M2191" s="11" t="s">
        <v>89</v>
      </c>
      <c r="N2191" s="12">
        <v>1</v>
      </c>
      <c r="O2191" s="10" t="str">
        <f t="shared" si="655"/>
        <v/>
      </c>
      <c r="P2191" s="10" t="str">
        <f t="shared" si="668"/>
        <v/>
      </c>
      <c r="Q2191" s="10" t="str">
        <f t="shared" si="656"/>
        <v/>
      </c>
      <c r="R2191" s="10">
        <f t="shared" si="657"/>
        <v>22</v>
      </c>
      <c r="S2191" s="10" t="str">
        <f t="shared" si="658"/>
        <v/>
      </c>
      <c r="V2191" cm="1">
        <f t="array" ref="V2191">MIN(IFERROR(FIND(_xlfn.SEQUENCE(10,,CHAR(48)),F2191),""))</f>
        <v>8</v>
      </c>
      <c r="W2191" s="25" cm="1">
        <f t="array" ref="W2191">MIN(IFERROR(FIND(_xlfn.SEQUENCE(10,,CHAR(48)),B2191),""))</f>
        <v>15</v>
      </c>
      <c r="X2191" s="10">
        <f t="shared" si="659"/>
        <v>15</v>
      </c>
      <c r="Y2191" s="17" t="str">
        <f t="shared" si="660"/>
        <v>ENTRETOISE ACY</v>
      </c>
      <c r="Z2191" s="10" t="str">
        <f t="shared" si="661"/>
        <v>312_1131</v>
      </c>
      <c r="AA2191" s="10" t="str">
        <f t="shared" si="662"/>
        <v>312_1131</v>
      </c>
      <c r="AB2191" s="10" t="str">
        <f t="shared" si="663"/>
        <v>2 C 5 L</v>
      </c>
      <c r="AC2191" s="14">
        <f t="shared" si="664"/>
        <v>8</v>
      </c>
      <c r="AD2191" s="10" t="str">
        <f t="shared" si="665"/>
        <v>312_1131 / 31228503</v>
      </c>
      <c r="AE2191" s="10" t="str">
        <f t="shared" si="666"/>
        <v>31228503</v>
      </c>
      <c r="AG2191" s="10" t="str">
        <f t="shared" si="667"/>
        <v>312_1131</v>
      </c>
      <c r="AH2191" s="10" t="str">
        <f t="shared" si="669"/>
        <v>ENTRETOISE ACY</v>
      </c>
      <c r="AI2191" s="10" t="str">
        <f t="shared" si="670"/>
        <v>2 C 5 L</v>
      </c>
      <c r="AJ2191" s="10" t="str">
        <f t="shared" si="671"/>
        <v>31228503</v>
      </c>
    </row>
    <row r="2192" spans="1:36" ht="15" x14ac:dyDescent="0.25">
      <c r="A2192" s="11" t="s">
        <v>5499</v>
      </c>
      <c r="B2192" s="11" t="s">
        <v>5500</v>
      </c>
      <c r="C2192" s="11" t="s">
        <v>85</v>
      </c>
      <c r="D2192" s="11" t="s">
        <v>86</v>
      </c>
      <c r="E2192" s="11" t="s">
        <v>5501</v>
      </c>
      <c r="F2192" s="11" t="s">
        <v>5502</v>
      </c>
      <c r="G2192" s="11" t="s">
        <v>89</v>
      </c>
      <c r="H2192" s="11" t="s">
        <v>90</v>
      </c>
      <c r="I2192" s="12">
        <v>5</v>
      </c>
      <c r="J2192" s="11" t="s">
        <v>91</v>
      </c>
      <c r="K2192" s="11" t="s">
        <v>92</v>
      </c>
      <c r="L2192" s="13">
        <v>450</v>
      </c>
      <c r="M2192" s="11" t="s">
        <v>89</v>
      </c>
      <c r="N2192" s="12">
        <v>1</v>
      </c>
      <c r="O2192" s="10" t="str">
        <f t="shared" si="655"/>
        <v/>
      </c>
      <c r="P2192" s="10" t="str">
        <f t="shared" si="668"/>
        <v/>
      </c>
      <c r="Q2192" s="10" t="str">
        <f t="shared" si="656"/>
        <v/>
      </c>
      <c r="R2192" s="10">
        <f t="shared" si="657"/>
        <v>15</v>
      </c>
      <c r="S2192" s="10" t="str">
        <f t="shared" si="658"/>
        <v/>
      </c>
      <c r="V2192" cm="1">
        <f t="array" ref="V2192">MIN(IFERROR(FIND(_xlfn.SEQUENCE(10,,CHAR(48)),F2192),""))</f>
        <v>8</v>
      </c>
      <c r="W2192" s="25" cm="1">
        <f t="array" ref="W2192">MIN(IFERROR(FIND(_xlfn.SEQUENCE(10,,CHAR(48)),B2192),""))</f>
        <v>9</v>
      </c>
      <c r="X2192" s="10">
        <f t="shared" si="659"/>
        <v>15</v>
      </c>
      <c r="Y2192" s="17" t="str">
        <f t="shared" si="660"/>
        <v>CAME ACY</v>
      </c>
      <c r="Z2192" s="10" t="str">
        <f t="shared" si="661"/>
        <v>312_0305</v>
      </c>
      <c r="AA2192" s="10" t="str">
        <f t="shared" si="662"/>
        <v>312_0305</v>
      </c>
      <c r="AB2192" s="10" t="str">
        <f t="shared" si="663"/>
        <v>1 B 13 C</v>
      </c>
      <c r="AC2192" s="14">
        <f t="shared" si="664"/>
        <v>5</v>
      </c>
      <c r="AD2192" s="10" t="str">
        <f t="shared" si="665"/>
        <v>312_0305 / 29063184</v>
      </c>
      <c r="AE2192" s="10" t="str">
        <f t="shared" si="666"/>
        <v>29063184</v>
      </c>
      <c r="AG2192" s="10" t="str">
        <f t="shared" si="667"/>
        <v>312_0305</v>
      </c>
      <c r="AH2192" s="10" t="str">
        <f t="shared" si="669"/>
        <v>CAME ACY</v>
      </c>
      <c r="AI2192" s="10" t="str">
        <f t="shared" si="670"/>
        <v>1 B 13 C</v>
      </c>
      <c r="AJ2192" s="10" t="str">
        <f t="shared" si="671"/>
        <v>29063184</v>
      </c>
    </row>
    <row r="2193" spans="1:36" ht="15" x14ac:dyDescent="0.25">
      <c r="A2193" s="11" t="s">
        <v>5212</v>
      </c>
      <c r="B2193" s="11" t="s">
        <v>5213</v>
      </c>
      <c r="C2193" s="11" t="s">
        <v>85</v>
      </c>
      <c r="D2193" s="11" t="s">
        <v>86</v>
      </c>
      <c r="E2193" s="11" t="s">
        <v>5024</v>
      </c>
      <c r="F2193" s="11" t="s">
        <v>5214</v>
      </c>
      <c r="G2193" s="11" t="s">
        <v>89</v>
      </c>
      <c r="H2193" s="11" t="s">
        <v>90</v>
      </c>
      <c r="I2193" s="12">
        <v>14</v>
      </c>
      <c r="J2193" s="11" t="s">
        <v>91</v>
      </c>
      <c r="K2193" s="11" t="s">
        <v>92</v>
      </c>
      <c r="L2193" s="13">
        <v>70</v>
      </c>
      <c r="M2193" s="11" t="s">
        <v>89</v>
      </c>
      <c r="N2193" s="12">
        <v>1</v>
      </c>
      <c r="O2193" s="10" t="str">
        <f t="shared" si="655"/>
        <v/>
      </c>
      <c r="P2193" s="10" t="str">
        <f t="shared" si="668"/>
        <v/>
      </c>
      <c r="Q2193" s="10" t="str">
        <f t="shared" si="656"/>
        <v/>
      </c>
      <c r="R2193" s="10">
        <f t="shared" si="657"/>
        <v>19</v>
      </c>
      <c r="S2193" s="10" t="str">
        <f t="shared" si="658"/>
        <v/>
      </c>
      <c r="V2193" cm="1">
        <f t="array" ref="V2193">MIN(IFERROR(FIND(_xlfn.SEQUENCE(10,,CHAR(48)),F2193),""))</f>
        <v>8</v>
      </c>
      <c r="W2193" s="25" cm="1">
        <f t="array" ref="W2193">MIN(IFERROR(FIND(_xlfn.SEQUENCE(10,,CHAR(48)),B2193),""))</f>
        <v>12</v>
      </c>
      <c r="X2193" s="10">
        <f t="shared" si="659"/>
        <v>15</v>
      </c>
      <c r="Y2193" s="17" t="str">
        <f t="shared" si="660"/>
        <v xml:space="preserve">ENTRETOISE </v>
      </c>
      <c r="Z2193" s="10" t="str">
        <f t="shared" si="661"/>
        <v>312_1130</v>
      </c>
      <c r="AA2193" s="10" t="str">
        <f t="shared" si="662"/>
        <v>312_1130</v>
      </c>
      <c r="AB2193" s="10" t="str">
        <f t="shared" si="663"/>
        <v>2 C 5 L</v>
      </c>
      <c r="AC2193" s="14">
        <f t="shared" si="664"/>
        <v>14</v>
      </c>
      <c r="AD2193" s="10" t="str">
        <f t="shared" si="665"/>
        <v>312_1130 / 29063433</v>
      </c>
      <c r="AE2193" s="10" t="str">
        <f t="shared" si="666"/>
        <v>29063433</v>
      </c>
      <c r="AG2193" s="10" t="str">
        <f t="shared" si="667"/>
        <v>312_1130</v>
      </c>
      <c r="AH2193" s="10" t="str">
        <f t="shared" si="669"/>
        <v xml:space="preserve">ENTRETOISE </v>
      </c>
      <c r="AI2193" s="10" t="str">
        <f t="shared" si="670"/>
        <v>2 C 5 L</v>
      </c>
      <c r="AJ2193" s="10" t="str">
        <f t="shared" si="671"/>
        <v>29063433</v>
      </c>
    </row>
    <row r="2194" spans="1:36" ht="15" x14ac:dyDescent="0.25">
      <c r="A2194" s="11" t="s">
        <v>4887</v>
      </c>
      <c r="B2194" s="11" t="s">
        <v>4888</v>
      </c>
      <c r="C2194" s="11" t="s">
        <v>85</v>
      </c>
      <c r="D2194" s="11" t="s">
        <v>86</v>
      </c>
      <c r="E2194" s="11" t="s">
        <v>4889</v>
      </c>
      <c r="F2194" s="11" t="s">
        <v>4890</v>
      </c>
      <c r="G2194" s="11" t="s">
        <v>89</v>
      </c>
      <c r="H2194" s="11" t="s">
        <v>90</v>
      </c>
      <c r="I2194" s="12">
        <v>8</v>
      </c>
      <c r="J2194" s="11" t="s">
        <v>91</v>
      </c>
      <c r="K2194" s="11" t="s">
        <v>92</v>
      </c>
      <c r="L2194" s="13">
        <v>145</v>
      </c>
      <c r="M2194" s="11" t="s">
        <v>89</v>
      </c>
      <c r="N2194" s="12">
        <v>1</v>
      </c>
      <c r="O2194" s="10" t="str">
        <f t="shared" si="655"/>
        <v/>
      </c>
      <c r="P2194" s="10" t="str">
        <f t="shared" si="668"/>
        <v/>
      </c>
      <c r="Q2194" s="10" t="str">
        <f t="shared" si="656"/>
        <v/>
      </c>
      <c r="R2194" s="10">
        <f t="shared" si="657"/>
        <v>19</v>
      </c>
      <c r="S2194" s="10" t="str">
        <f t="shared" si="658"/>
        <v/>
      </c>
      <c r="V2194" cm="1">
        <f t="array" ref="V2194">MIN(IFERROR(FIND(_xlfn.SEQUENCE(10,,CHAR(48)),F2194),""))</f>
        <v>8</v>
      </c>
      <c r="W2194" s="25" cm="1">
        <f t="array" ref="W2194">MIN(IFERROR(FIND(_xlfn.SEQUENCE(10,,CHAR(48)),B2194),""))</f>
        <v>12</v>
      </c>
      <c r="X2194" s="10">
        <f t="shared" si="659"/>
        <v>15</v>
      </c>
      <c r="Y2194" s="17" t="str">
        <f t="shared" si="660"/>
        <v xml:space="preserve">ENTRETOISE </v>
      </c>
      <c r="Z2194" s="10" t="str">
        <f t="shared" si="661"/>
        <v>312_1029</v>
      </c>
      <c r="AA2194" s="10" t="str">
        <f t="shared" si="662"/>
        <v>312_1029</v>
      </c>
      <c r="AB2194" s="10" t="str">
        <f t="shared" si="663"/>
        <v>2 C 5 M</v>
      </c>
      <c r="AC2194" s="14">
        <f t="shared" si="664"/>
        <v>8</v>
      </c>
      <c r="AD2194" s="10" t="str">
        <f t="shared" si="665"/>
        <v>312_1029 / 29063404</v>
      </c>
      <c r="AE2194" s="10" t="str">
        <f t="shared" si="666"/>
        <v>29063404</v>
      </c>
      <c r="AG2194" s="10" t="str">
        <f t="shared" si="667"/>
        <v>312_1029</v>
      </c>
      <c r="AH2194" s="10" t="str">
        <f t="shared" si="669"/>
        <v xml:space="preserve">ENTRETOISE </v>
      </c>
      <c r="AI2194" s="10" t="str">
        <f t="shared" si="670"/>
        <v>2 C 5 M</v>
      </c>
      <c r="AJ2194" s="10" t="str">
        <f t="shared" si="671"/>
        <v>29063404</v>
      </c>
    </row>
    <row r="2195" spans="1:36" ht="15" x14ac:dyDescent="0.25">
      <c r="A2195" s="11" t="s">
        <v>5015</v>
      </c>
      <c r="B2195" s="11" t="s">
        <v>5016</v>
      </c>
      <c r="C2195" s="11" t="s">
        <v>85</v>
      </c>
      <c r="D2195" s="11" t="s">
        <v>86</v>
      </c>
      <c r="E2195" s="11" t="s">
        <v>4889</v>
      </c>
      <c r="F2195" s="11" t="s">
        <v>5017</v>
      </c>
      <c r="G2195" s="11" t="s">
        <v>89</v>
      </c>
      <c r="H2195" s="11" t="s">
        <v>90</v>
      </c>
      <c r="I2195" s="12">
        <v>24</v>
      </c>
      <c r="J2195" s="11" t="s">
        <v>91</v>
      </c>
      <c r="K2195" s="11" t="s">
        <v>92</v>
      </c>
      <c r="L2195" s="13">
        <v>50</v>
      </c>
      <c r="M2195" s="11" t="s">
        <v>89</v>
      </c>
      <c r="N2195" s="12">
        <v>1</v>
      </c>
      <c r="O2195" s="10" t="str">
        <f t="shared" si="655"/>
        <v/>
      </c>
      <c r="P2195" s="10" t="str">
        <f t="shared" si="668"/>
        <v/>
      </c>
      <c r="Q2195" s="10" t="str">
        <f t="shared" si="656"/>
        <v/>
      </c>
      <c r="R2195" s="10">
        <f t="shared" si="657"/>
        <v>24</v>
      </c>
      <c r="S2195" s="10" t="str">
        <f t="shared" si="658"/>
        <v/>
      </c>
      <c r="V2195" cm="1">
        <f t="array" ref="V2195">MIN(IFERROR(FIND(_xlfn.SEQUENCE(10,,CHAR(48)),F2195),""))</f>
        <v>8</v>
      </c>
      <c r="W2195" s="25" cm="1">
        <f t="array" ref="W2195">MIN(IFERROR(FIND(_xlfn.SEQUENCE(10,,CHAR(48)),B2195),""))</f>
        <v>17</v>
      </c>
      <c r="X2195" s="10">
        <f t="shared" si="659"/>
        <v>15</v>
      </c>
      <c r="Y2195" s="17" t="str">
        <f t="shared" si="660"/>
        <v>VIS FOURREAU ACY</v>
      </c>
      <c r="Z2195" s="10" t="str">
        <f t="shared" si="661"/>
        <v>312_1031</v>
      </c>
      <c r="AA2195" s="10" t="str">
        <f t="shared" si="662"/>
        <v>312_1031</v>
      </c>
      <c r="AB2195" s="10" t="str">
        <f t="shared" si="663"/>
        <v>2 C 5 M</v>
      </c>
      <c r="AC2195" s="14">
        <f t="shared" si="664"/>
        <v>24</v>
      </c>
      <c r="AD2195" s="10" t="str">
        <f t="shared" si="665"/>
        <v>312_1031 / 29064385</v>
      </c>
      <c r="AE2195" s="10" t="str">
        <f t="shared" si="666"/>
        <v>29064385</v>
      </c>
      <c r="AG2195" s="10" t="str">
        <f t="shared" si="667"/>
        <v>312_1031</v>
      </c>
      <c r="AH2195" s="10" t="str">
        <f t="shared" si="669"/>
        <v>VIS FOURREAU ACY</v>
      </c>
      <c r="AI2195" s="10" t="str">
        <f t="shared" si="670"/>
        <v>2 C 5 M</v>
      </c>
      <c r="AJ2195" s="10" t="str">
        <f t="shared" si="671"/>
        <v>29064385</v>
      </c>
    </row>
    <row r="2196" spans="1:36" ht="15" x14ac:dyDescent="0.25">
      <c r="A2196" s="11" t="s">
        <v>5390</v>
      </c>
      <c r="B2196" s="11" t="s">
        <v>5391</v>
      </c>
      <c r="C2196" s="11" t="s">
        <v>85</v>
      </c>
      <c r="D2196" s="11" t="s">
        <v>86</v>
      </c>
      <c r="E2196" s="11" t="s">
        <v>5392</v>
      </c>
      <c r="F2196" s="11" t="s">
        <v>5393</v>
      </c>
      <c r="G2196" s="11" t="s">
        <v>89</v>
      </c>
      <c r="H2196" s="11" t="s">
        <v>90</v>
      </c>
      <c r="I2196" s="12">
        <v>34</v>
      </c>
      <c r="J2196" s="11" t="s">
        <v>91</v>
      </c>
      <c r="K2196" s="11" t="s">
        <v>92</v>
      </c>
      <c r="L2196" s="13">
        <v>102.29</v>
      </c>
      <c r="M2196" s="11" t="s">
        <v>89</v>
      </c>
      <c r="N2196" s="12">
        <v>1</v>
      </c>
      <c r="O2196" s="10" t="str">
        <f t="shared" si="655"/>
        <v/>
      </c>
      <c r="P2196" s="10" t="str">
        <f t="shared" si="668"/>
        <v/>
      </c>
      <c r="Q2196" s="10" t="str">
        <f t="shared" si="656"/>
        <v/>
      </c>
      <c r="R2196" s="10">
        <f t="shared" si="657"/>
        <v>17</v>
      </c>
      <c r="S2196" s="10" t="str">
        <f t="shared" si="658"/>
        <v/>
      </c>
      <c r="V2196" cm="1">
        <f t="array" ref="V2196">MIN(IFERROR(FIND(_xlfn.SEQUENCE(10,,CHAR(48)),F2196),""))</f>
        <v>8</v>
      </c>
      <c r="W2196" s="25" cm="1">
        <f t="array" ref="W2196">MIN(IFERROR(FIND(_xlfn.SEQUENCE(10,,CHAR(48)),B2196),""))</f>
        <v>10</v>
      </c>
      <c r="X2196" s="10">
        <f t="shared" si="659"/>
        <v>15</v>
      </c>
      <c r="Y2196" s="17" t="str">
        <f t="shared" si="660"/>
        <v xml:space="preserve">CENTREUR </v>
      </c>
      <c r="Z2196" s="10" t="str">
        <f t="shared" si="661"/>
        <v>312_1416</v>
      </c>
      <c r="AA2196" s="10" t="str">
        <f t="shared" si="662"/>
        <v>312_1416</v>
      </c>
      <c r="AB2196" s="10" t="str">
        <f t="shared" si="663"/>
        <v>2 C 6 A</v>
      </c>
      <c r="AC2196" s="14">
        <f t="shared" si="664"/>
        <v>34</v>
      </c>
      <c r="AD2196" s="10" t="str">
        <f t="shared" si="665"/>
        <v>312_1416 / 29063411</v>
      </c>
      <c r="AE2196" s="10" t="str">
        <f t="shared" si="666"/>
        <v>29063411</v>
      </c>
      <c r="AF2196" s="10" t="str">
        <f>IFERROR(FIND("~",B2196),"")</f>
        <v/>
      </c>
      <c r="AG2196" s="10" t="str">
        <f t="shared" si="667"/>
        <v>312_1416</v>
      </c>
      <c r="AH2196" s="10" t="str">
        <f t="shared" si="669"/>
        <v xml:space="preserve">CENTREUR </v>
      </c>
      <c r="AI2196" s="10" t="str">
        <f t="shared" si="670"/>
        <v>2 C 6 A</v>
      </c>
      <c r="AJ2196" s="10" t="str">
        <f t="shared" si="671"/>
        <v>29063411</v>
      </c>
    </row>
    <row r="2197" spans="1:36" ht="15" x14ac:dyDescent="0.25">
      <c r="A2197" s="11" t="s">
        <v>8619</v>
      </c>
      <c r="B2197" s="11" t="s">
        <v>8620</v>
      </c>
      <c r="C2197" s="11" t="s">
        <v>85</v>
      </c>
      <c r="D2197" s="11" t="s">
        <v>86</v>
      </c>
      <c r="E2197" s="11" t="s">
        <v>5426</v>
      </c>
      <c r="F2197" s="11" t="s">
        <v>8621</v>
      </c>
      <c r="G2197" s="11" t="s">
        <v>89</v>
      </c>
      <c r="H2197" s="11" t="s">
        <v>90</v>
      </c>
      <c r="I2197" s="12">
        <v>4</v>
      </c>
      <c r="J2197" s="11" t="s">
        <v>91</v>
      </c>
      <c r="K2197" s="11" t="s">
        <v>92</v>
      </c>
      <c r="L2197" s="13">
        <v>43.2</v>
      </c>
      <c r="M2197" s="11" t="s">
        <v>89</v>
      </c>
      <c r="N2197" s="12">
        <v>1</v>
      </c>
      <c r="O2197" s="10" t="str">
        <f t="shared" si="655"/>
        <v/>
      </c>
      <c r="P2197" s="10" t="str">
        <f t="shared" si="668"/>
        <v/>
      </c>
      <c r="Q2197" s="10" t="str">
        <f t="shared" si="656"/>
        <v/>
      </c>
      <c r="R2197" s="10">
        <f t="shared" si="657"/>
        <v>17</v>
      </c>
      <c r="S2197" s="10" t="str">
        <f t="shared" si="658"/>
        <v/>
      </c>
      <c r="V2197" cm="1">
        <f t="array" ref="V2197">MIN(IFERROR(FIND(_xlfn.SEQUENCE(10,,CHAR(48)),F2197),""))</f>
        <v>8</v>
      </c>
      <c r="W2197" s="25" cm="1">
        <f t="array" ref="W2197">MIN(IFERROR(FIND(_xlfn.SEQUENCE(10,,CHAR(48)),B2197),""))</f>
        <v>10</v>
      </c>
      <c r="X2197" s="10">
        <f t="shared" si="659"/>
        <v>15</v>
      </c>
      <c r="Y2197" s="17" t="str">
        <f t="shared" si="660"/>
        <v xml:space="preserve">CENTREUR </v>
      </c>
      <c r="Z2197" s="10" t="str">
        <f t="shared" si="661"/>
        <v>312_1136</v>
      </c>
      <c r="AA2197" s="10" t="str">
        <f t="shared" si="662"/>
        <v>312_1136</v>
      </c>
      <c r="AB2197" s="10" t="str">
        <f t="shared" si="663"/>
        <v>2 C 6 B</v>
      </c>
      <c r="AC2197" s="14">
        <f t="shared" si="664"/>
        <v>4</v>
      </c>
      <c r="AD2197" s="10" t="str">
        <f t="shared" si="665"/>
        <v>312_1136 / 29063705</v>
      </c>
      <c r="AE2197" s="10" t="str">
        <f t="shared" si="666"/>
        <v>29063705</v>
      </c>
      <c r="AG2197" s="10" t="str">
        <f t="shared" si="667"/>
        <v>312_1136</v>
      </c>
      <c r="AH2197" s="10" t="str">
        <f t="shared" si="669"/>
        <v xml:space="preserve">CENTREUR </v>
      </c>
      <c r="AI2197" s="10" t="str">
        <f t="shared" si="670"/>
        <v>2 C 6 B</v>
      </c>
      <c r="AJ2197" s="10" t="str">
        <f t="shared" si="671"/>
        <v>29063705</v>
      </c>
    </row>
    <row r="2198" spans="1:36" ht="15" x14ac:dyDescent="0.25">
      <c r="A2198" s="11" t="s">
        <v>5424</v>
      </c>
      <c r="B2198" s="11" t="s">
        <v>5425</v>
      </c>
      <c r="C2198" s="11" t="s">
        <v>85</v>
      </c>
      <c r="D2198" s="11" t="s">
        <v>86</v>
      </c>
      <c r="E2198" s="11" t="s">
        <v>5426</v>
      </c>
      <c r="F2198" s="11" t="s">
        <v>5427</v>
      </c>
      <c r="G2198" s="11" t="s">
        <v>89</v>
      </c>
      <c r="H2198" s="11" t="s">
        <v>90</v>
      </c>
      <c r="I2198" s="12">
        <v>6</v>
      </c>
      <c r="J2198" s="11" t="s">
        <v>91</v>
      </c>
      <c r="K2198" s="11" t="s">
        <v>92</v>
      </c>
      <c r="L2198" s="13">
        <v>58</v>
      </c>
      <c r="M2198" s="11" t="s">
        <v>89</v>
      </c>
      <c r="N2198" s="12">
        <v>1</v>
      </c>
      <c r="O2198" s="10" t="str">
        <f t="shared" si="655"/>
        <v/>
      </c>
      <c r="P2198" s="10" t="str">
        <f t="shared" si="668"/>
        <v/>
      </c>
      <c r="Q2198" s="10" t="str">
        <f t="shared" si="656"/>
        <v/>
      </c>
      <c r="R2198" s="10">
        <f t="shared" si="657"/>
        <v>17</v>
      </c>
      <c r="S2198" s="10" t="str">
        <f t="shared" si="658"/>
        <v/>
      </c>
      <c r="V2198" cm="1">
        <f t="array" ref="V2198">MIN(IFERROR(FIND(_xlfn.SEQUENCE(10,,CHAR(48)),F2198),""))</f>
        <v>8</v>
      </c>
      <c r="W2198" s="25" cm="1">
        <f t="array" ref="W2198">MIN(IFERROR(FIND(_xlfn.SEQUENCE(10,,CHAR(48)),B2198),""))</f>
        <v>10</v>
      </c>
      <c r="X2198" s="10">
        <f t="shared" si="659"/>
        <v>15</v>
      </c>
      <c r="Y2198" s="17" t="str">
        <f t="shared" si="660"/>
        <v xml:space="preserve">CENTREUR </v>
      </c>
      <c r="Z2198" s="10" t="str">
        <f t="shared" si="661"/>
        <v>312_1659</v>
      </c>
      <c r="AA2198" s="10" t="str">
        <f t="shared" si="662"/>
        <v>312_1659</v>
      </c>
      <c r="AB2198" s="10" t="str">
        <f t="shared" si="663"/>
        <v>2 C 6 B</v>
      </c>
      <c r="AC2198" s="14">
        <f t="shared" si="664"/>
        <v>6</v>
      </c>
      <c r="AD2198" s="10" t="str">
        <f t="shared" si="665"/>
        <v>312_1659 / 29063707</v>
      </c>
      <c r="AE2198" s="10" t="str">
        <f t="shared" si="666"/>
        <v>29063707</v>
      </c>
      <c r="AG2198" s="10" t="str">
        <f t="shared" si="667"/>
        <v>312_1659</v>
      </c>
      <c r="AH2198" s="10" t="str">
        <f t="shared" si="669"/>
        <v xml:space="preserve">CENTREUR </v>
      </c>
      <c r="AI2198" s="10" t="str">
        <f t="shared" si="670"/>
        <v>2 C 6 B</v>
      </c>
      <c r="AJ2198" s="10" t="str">
        <f t="shared" si="671"/>
        <v>29063707</v>
      </c>
    </row>
    <row r="2199" spans="1:36" ht="15" x14ac:dyDescent="0.25">
      <c r="A2199" s="11" t="s">
        <v>8616</v>
      </c>
      <c r="B2199" s="11" t="s">
        <v>8617</v>
      </c>
      <c r="C2199" s="11" t="s">
        <v>85</v>
      </c>
      <c r="D2199" s="11" t="s">
        <v>86</v>
      </c>
      <c r="E2199" s="11" t="s">
        <v>5426</v>
      </c>
      <c r="F2199" s="11" t="s">
        <v>8618</v>
      </c>
      <c r="G2199" s="11" t="s">
        <v>89</v>
      </c>
      <c r="H2199" s="11" t="s">
        <v>90</v>
      </c>
      <c r="I2199" s="12">
        <v>5</v>
      </c>
      <c r="J2199" s="11" t="s">
        <v>91</v>
      </c>
      <c r="K2199" s="11" t="s">
        <v>92</v>
      </c>
      <c r="L2199" s="13">
        <v>58</v>
      </c>
      <c r="M2199" s="11" t="s">
        <v>89</v>
      </c>
      <c r="N2199" s="12">
        <v>1</v>
      </c>
      <c r="O2199" s="10" t="str">
        <f t="shared" si="655"/>
        <v/>
      </c>
      <c r="P2199" s="10" t="str">
        <f t="shared" si="668"/>
        <v/>
      </c>
      <c r="Q2199" s="10" t="str">
        <f t="shared" si="656"/>
        <v/>
      </c>
      <c r="R2199" s="10">
        <f t="shared" si="657"/>
        <v>17</v>
      </c>
      <c r="S2199" s="10" t="str">
        <f t="shared" si="658"/>
        <v/>
      </c>
      <c r="V2199" cm="1">
        <f t="array" ref="V2199">MIN(IFERROR(FIND(_xlfn.SEQUENCE(10,,CHAR(48)),F2199),""))</f>
        <v>8</v>
      </c>
      <c r="W2199" s="25" cm="1">
        <f t="array" ref="W2199">MIN(IFERROR(FIND(_xlfn.SEQUENCE(10,,CHAR(48)),B2199),""))</f>
        <v>10</v>
      </c>
      <c r="X2199" s="10">
        <f t="shared" si="659"/>
        <v>15</v>
      </c>
      <c r="Y2199" s="17" t="str">
        <f t="shared" si="660"/>
        <v xml:space="preserve">CENTREUR </v>
      </c>
      <c r="Z2199" s="10" t="str">
        <f t="shared" si="661"/>
        <v>312_2304</v>
      </c>
      <c r="AA2199" s="10" t="str">
        <f t="shared" si="662"/>
        <v>312_2304</v>
      </c>
      <c r="AB2199" s="10" t="str">
        <f t="shared" si="663"/>
        <v>2 C 6 B</v>
      </c>
      <c r="AC2199" s="14">
        <f t="shared" si="664"/>
        <v>5</v>
      </c>
      <c r="AD2199" s="10" t="str">
        <f t="shared" si="665"/>
        <v>312_2304 / 29063701</v>
      </c>
      <c r="AE2199" s="10" t="str">
        <f t="shared" si="666"/>
        <v>29063701</v>
      </c>
      <c r="AG2199" s="10" t="str">
        <f t="shared" si="667"/>
        <v>312_2304</v>
      </c>
      <c r="AH2199" s="10" t="str">
        <f t="shared" si="669"/>
        <v xml:space="preserve">CENTREUR </v>
      </c>
      <c r="AI2199" s="10" t="str">
        <f t="shared" si="670"/>
        <v>2 C 6 B</v>
      </c>
      <c r="AJ2199" s="10" t="str">
        <f t="shared" si="671"/>
        <v>29063701</v>
      </c>
    </row>
    <row r="2200" spans="1:36" ht="15" x14ac:dyDescent="0.25">
      <c r="A2200" s="11" t="s">
        <v>8622</v>
      </c>
      <c r="B2200" s="11" t="s">
        <v>8623</v>
      </c>
      <c r="C2200" s="11" t="s">
        <v>85</v>
      </c>
      <c r="D2200" s="11" t="s">
        <v>86</v>
      </c>
      <c r="E2200" s="11" t="s">
        <v>5734</v>
      </c>
      <c r="F2200" s="11" t="s">
        <v>8624</v>
      </c>
      <c r="G2200" s="11" t="s">
        <v>89</v>
      </c>
      <c r="H2200" s="11" t="s">
        <v>90</v>
      </c>
      <c r="I2200" s="12">
        <v>2</v>
      </c>
      <c r="J2200" s="11" t="s">
        <v>91</v>
      </c>
      <c r="K2200" s="11" t="s">
        <v>92</v>
      </c>
      <c r="L2200" s="13">
        <v>43.2</v>
      </c>
      <c r="M2200" s="11" t="s">
        <v>89</v>
      </c>
      <c r="N2200" s="12">
        <v>1</v>
      </c>
      <c r="O2200" s="10" t="str">
        <f t="shared" si="655"/>
        <v/>
      </c>
      <c r="P2200" s="10" t="str">
        <f t="shared" si="668"/>
        <v/>
      </c>
      <c r="Q2200" s="10" t="str">
        <f t="shared" si="656"/>
        <v/>
      </c>
      <c r="R2200" s="10">
        <f t="shared" si="657"/>
        <v>17</v>
      </c>
      <c r="S2200" s="10" t="str">
        <f t="shared" si="658"/>
        <v/>
      </c>
      <c r="V2200" cm="1">
        <f t="array" ref="V2200">MIN(IFERROR(FIND(_xlfn.SEQUENCE(10,,CHAR(48)),F2200),""))</f>
        <v>8</v>
      </c>
      <c r="W2200" s="25" cm="1">
        <f t="array" ref="W2200">MIN(IFERROR(FIND(_xlfn.SEQUENCE(10,,CHAR(48)),B2200),""))</f>
        <v>10</v>
      </c>
      <c r="X2200" s="10">
        <f t="shared" si="659"/>
        <v>15</v>
      </c>
      <c r="Y2200" s="17" t="str">
        <f t="shared" si="660"/>
        <v xml:space="preserve">CENTREUR </v>
      </c>
      <c r="Z2200" s="10" t="str">
        <f t="shared" si="661"/>
        <v>312_2476</v>
      </c>
      <c r="AA2200" s="10" t="str">
        <f t="shared" si="662"/>
        <v>312_2476</v>
      </c>
      <c r="AB2200" s="10" t="str">
        <f t="shared" si="663"/>
        <v>2 C 6 C</v>
      </c>
      <c r="AC2200" s="14">
        <f t="shared" si="664"/>
        <v>2</v>
      </c>
      <c r="AD2200" s="10" t="str">
        <f t="shared" si="665"/>
        <v>312_2476 / 29063706</v>
      </c>
      <c r="AE2200" s="10" t="str">
        <f t="shared" si="666"/>
        <v>29063706</v>
      </c>
      <c r="AG2200" s="10" t="str">
        <f t="shared" si="667"/>
        <v>312_2476</v>
      </c>
      <c r="AH2200" s="10" t="str">
        <f t="shared" si="669"/>
        <v xml:space="preserve">CENTREUR </v>
      </c>
      <c r="AI2200" s="10" t="str">
        <f t="shared" si="670"/>
        <v>2 C 6 C</v>
      </c>
      <c r="AJ2200" s="10" t="str">
        <f t="shared" si="671"/>
        <v>29063706</v>
      </c>
    </row>
    <row r="2201" spans="1:36" ht="15" x14ac:dyDescent="0.25">
      <c r="A2201" s="11" t="s">
        <v>5732</v>
      </c>
      <c r="B2201" s="11" t="s">
        <v>5733</v>
      </c>
      <c r="C2201" s="11" t="s">
        <v>85</v>
      </c>
      <c r="D2201" s="11" t="s">
        <v>86</v>
      </c>
      <c r="E2201" s="11" t="s">
        <v>5734</v>
      </c>
      <c r="F2201" s="11" t="s">
        <v>5735</v>
      </c>
      <c r="G2201" s="11" t="s">
        <v>89</v>
      </c>
      <c r="H2201" s="11" t="s">
        <v>90</v>
      </c>
      <c r="I2201" s="12">
        <v>12</v>
      </c>
      <c r="J2201" s="11" t="s">
        <v>91</v>
      </c>
      <c r="K2201" s="11" t="s">
        <v>92</v>
      </c>
      <c r="L2201" s="13">
        <v>58</v>
      </c>
      <c r="M2201" s="11" t="s">
        <v>89</v>
      </c>
      <c r="N2201" s="12">
        <v>1</v>
      </c>
      <c r="O2201" s="10" t="str">
        <f t="shared" si="655"/>
        <v/>
      </c>
      <c r="P2201" s="10" t="str">
        <f t="shared" si="668"/>
        <v/>
      </c>
      <c r="Q2201" s="10" t="str">
        <f t="shared" si="656"/>
        <v/>
      </c>
      <c r="R2201" s="10">
        <f t="shared" si="657"/>
        <v>17</v>
      </c>
      <c r="S2201" s="10" t="str">
        <f t="shared" si="658"/>
        <v/>
      </c>
      <c r="V2201" cm="1">
        <f t="array" ref="V2201">MIN(IFERROR(FIND(_xlfn.SEQUENCE(10,,CHAR(48)),F2201),""))</f>
        <v>8</v>
      </c>
      <c r="W2201" s="25" cm="1">
        <f t="array" ref="W2201">MIN(IFERROR(FIND(_xlfn.SEQUENCE(10,,CHAR(48)),B2201),""))</f>
        <v>10</v>
      </c>
      <c r="X2201" s="10">
        <f t="shared" si="659"/>
        <v>15</v>
      </c>
      <c r="Y2201" s="17" t="str">
        <f t="shared" si="660"/>
        <v xml:space="preserve">CENTREUR </v>
      </c>
      <c r="Z2201" s="10" t="str">
        <f t="shared" si="661"/>
        <v>312_2303</v>
      </c>
      <c r="AA2201" s="10" t="str">
        <f t="shared" si="662"/>
        <v>312_2303</v>
      </c>
      <c r="AB2201" s="10" t="str">
        <f t="shared" si="663"/>
        <v>2 C 6 C</v>
      </c>
      <c r="AC2201" s="14">
        <f t="shared" si="664"/>
        <v>12</v>
      </c>
      <c r="AD2201" s="10" t="str">
        <f t="shared" si="665"/>
        <v>312_2303 / 29063702</v>
      </c>
      <c r="AE2201" s="10" t="str">
        <f t="shared" si="666"/>
        <v>29063702</v>
      </c>
      <c r="AG2201" s="10" t="str">
        <f t="shared" si="667"/>
        <v>312_2303</v>
      </c>
      <c r="AH2201" s="10" t="str">
        <f t="shared" si="669"/>
        <v xml:space="preserve">CENTREUR </v>
      </c>
      <c r="AI2201" s="10" t="str">
        <f t="shared" si="670"/>
        <v>2 C 6 C</v>
      </c>
      <c r="AJ2201" s="10" t="str">
        <f t="shared" si="671"/>
        <v>29063702</v>
      </c>
    </row>
    <row r="2202" spans="1:36" ht="15" x14ac:dyDescent="0.25">
      <c r="A2202" s="11" t="s">
        <v>6876</v>
      </c>
      <c r="B2202" s="11" t="s">
        <v>6877</v>
      </c>
      <c r="C2202" s="11" t="s">
        <v>85</v>
      </c>
      <c r="D2202" s="11" t="s">
        <v>86</v>
      </c>
      <c r="E2202" s="11" t="s">
        <v>5422</v>
      </c>
      <c r="F2202" s="11" t="s">
        <v>6878</v>
      </c>
      <c r="G2202" s="11" t="s">
        <v>89</v>
      </c>
      <c r="H2202" s="11" t="s">
        <v>90</v>
      </c>
      <c r="I2202" s="12">
        <v>5</v>
      </c>
      <c r="J2202" s="11" t="s">
        <v>91</v>
      </c>
      <c r="K2202" s="11" t="s">
        <v>92</v>
      </c>
      <c r="L2202" s="13">
        <v>43.2</v>
      </c>
      <c r="M2202" s="11" t="s">
        <v>89</v>
      </c>
      <c r="N2202" s="12">
        <v>1</v>
      </c>
      <c r="O2202" s="10" t="str">
        <f t="shared" si="655"/>
        <v/>
      </c>
      <c r="P2202" s="10" t="str">
        <f t="shared" si="668"/>
        <v/>
      </c>
      <c r="Q2202" s="10" t="str">
        <f t="shared" si="656"/>
        <v/>
      </c>
      <c r="R2202" s="10">
        <f t="shared" si="657"/>
        <v>17</v>
      </c>
      <c r="S2202" s="10" t="str">
        <f t="shared" si="658"/>
        <v/>
      </c>
      <c r="V2202" cm="1">
        <f t="array" ref="V2202">MIN(IFERROR(FIND(_xlfn.SEQUENCE(10,,CHAR(48)),F2202),""))</f>
        <v>8</v>
      </c>
      <c r="W2202" s="25" cm="1">
        <f t="array" ref="W2202">MIN(IFERROR(FIND(_xlfn.SEQUENCE(10,,CHAR(48)),B2202),""))</f>
        <v>10</v>
      </c>
      <c r="X2202" s="10">
        <f t="shared" si="659"/>
        <v>15</v>
      </c>
      <c r="Y2202" s="17" t="str">
        <f t="shared" si="660"/>
        <v xml:space="preserve">CENTREUR </v>
      </c>
      <c r="Z2202" s="10" t="str">
        <f t="shared" si="661"/>
        <v>312_2323</v>
      </c>
      <c r="AA2202" s="10" t="str">
        <f t="shared" si="662"/>
        <v>312_2323</v>
      </c>
      <c r="AB2202" s="10" t="str">
        <f t="shared" si="663"/>
        <v>2 C 6 D</v>
      </c>
      <c r="AC2202" s="14">
        <f t="shared" si="664"/>
        <v>5</v>
      </c>
      <c r="AD2202" s="10" t="str">
        <f t="shared" si="665"/>
        <v>312_2323 / 29063708</v>
      </c>
      <c r="AE2202" s="10" t="str">
        <f t="shared" si="666"/>
        <v>29063708</v>
      </c>
      <c r="AG2202" s="10" t="str">
        <f t="shared" si="667"/>
        <v>312_2323</v>
      </c>
      <c r="AH2202" s="10" t="str">
        <f t="shared" si="669"/>
        <v xml:space="preserve">CENTREUR </v>
      </c>
      <c r="AI2202" s="10" t="str">
        <f t="shared" si="670"/>
        <v>2 C 6 D</v>
      </c>
      <c r="AJ2202" s="10" t="str">
        <f t="shared" si="671"/>
        <v>29063708</v>
      </c>
    </row>
    <row r="2203" spans="1:36" ht="15" x14ac:dyDescent="0.25">
      <c r="A2203" s="11" t="s">
        <v>7968</v>
      </c>
      <c r="B2203" s="11" t="s">
        <v>7969</v>
      </c>
      <c r="C2203" s="11" t="s">
        <v>85</v>
      </c>
      <c r="D2203" s="11" t="s">
        <v>86</v>
      </c>
      <c r="E2203" s="11" t="s">
        <v>5422</v>
      </c>
      <c r="F2203" s="11" t="s">
        <v>7970</v>
      </c>
      <c r="G2203" s="11" t="s">
        <v>89</v>
      </c>
      <c r="H2203" s="11" t="s">
        <v>90</v>
      </c>
      <c r="I2203" s="12">
        <v>16</v>
      </c>
      <c r="J2203" s="11" t="s">
        <v>91</v>
      </c>
      <c r="K2203" s="11" t="s">
        <v>92</v>
      </c>
      <c r="L2203" s="13">
        <v>95</v>
      </c>
      <c r="M2203" s="11" t="s">
        <v>89</v>
      </c>
      <c r="N2203" s="12">
        <v>1</v>
      </c>
      <c r="O2203" s="10" t="str">
        <f t="shared" si="655"/>
        <v/>
      </c>
      <c r="P2203" s="10" t="str">
        <f t="shared" si="668"/>
        <v/>
      </c>
      <c r="Q2203" s="10" t="str">
        <f t="shared" si="656"/>
        <v/>
      </c>
      <c r="R2203" s="10">
        <f t="shared" si="657"/>
        <v>17</v>
      </c>
      <c r="S2203" s="10" t="str">
        <f t="shared" si="658"/>
        <v/>
      </c>
      <c r="V2203" cm="1">
        <f t="array" ref="V2203">MIN(IFERROR(FIND(_xlfn.SEQUENCE(10,,CHAR(48)),F2203),""))</f>
        <v>8</v>
      </c>
      <c r="W2203" s="25" cm="1">
        <f t="array" ref="W2203">MIN(IFERROR(FIND(_xlfn.SEQUENCE(10,,CHAR(48)),B2203),""))</f>
        <v>10</v>
      </c>
      <c r="X2203" s="10">
        <f t="shared" si="659"/>
        <v>15</v>
      </c>
      <c r="Y2203" s="17" t="str">
        <f t="shared" si="660"/>
        <v xml:space="preserve">CENTREUR </v>
      </c>
      <c r="Z2203" s="10" t="str">
        <f t="shared" si="661"/>
        <v>312_1657</v>
      </c>
      <c r="AA2203" s="10" t="str">
        <f t="shared" si="662"/>
        <v>312_1657</v>
      </c>
      <c r="AB2203" s="10" t="str">
        <f t="shared" si="663"/>
        <v>2 C 6 D</v>
      </c>
      <c r="AC2203" s="14">
        <f t="shared" si="664"/>
        <v>16</v>
      </c>
      <c r="AD2203" s="10" t="str">
        <f t="shared" si="665"/>
        <v>312_1657 / 29063704</v>
      </c>
      <c r="AE2203" s="10" t="str">
        <f t="shared" si="666"/>
        <v>29063704</v>
      </c>
      <c r="AG2203" s="10" t="str">
        <f t="shared" si="667"/>
        <v>312_1657</v>
      </c>
      <c r="AH2203" s="10" t="str">
        <f t="shared" si="669"/>
        <v xml:space="preserve">CENTREUR </v>
      </c>
      <c r="AI2203" s="10" t="str">
        <f t="shared" si="670"/>
        <v>2 C 6 D</v>
      </c>
      <c r="AJ2203" s="10" t="str">
        <f t="shared" si="671"/>
        <v>29063704</v>
      </c>
    </row>
    <row r="2204" spans="1:36" ht="15" x14ac:dyDescent="0.25">
      <c r="A2204" s="11" t="s">
        <v>5420</v>
      </c>
      <c r="B2204" s="11" t="s">
        <v>5421</v>
      </c>
      <c r="C2204" s="11" t="s">
        <v>85</v>
      </c>
      <c r="D2204" s="11" t="s">
        <v>86</v>
      </c>
      <c r="E2204" s="11" t="s">
        <v>5422</v>
      </c>
      <c r="F2204" s="11" t="s">
        <v>5423</v>
      </c>
      <c r="G2204" s="11" t="s">
        <v>89</v>
      </c>
      <c r="H2204" s="11" t="s">
        <v>90</v>
      </c>
      <c r="I2204" s="12">
        <v>16</v>
      </c>
      <c r="J2204" s="11" t="s">
        <v>91</v>
      </c>
      <c r="K2204" s="11" t="s">
        <v>92</v>
      </c>
      <c r="L2204" s="13">
        <v>49.3</v>
      </c>
      <c r="M2204" s="11" t="s">
        <v>89</v>
      </c>
      <c r="N2204" s="12">
        <v>1</v>
      </c>
      <c r="O2204" s="10" t="str">
        <f t="shared" si="655"/>
        <v/>
      </c>
      <c r="P2204" s="10" t="str">
        <f t="shared" si="668"/>
        <v/>
      </c>
      <c r="Q2204" s="10" t="str">
        <f t="shared" si="656"/>
        <v/>
      </c>
      <c r="R2204" s="10">
        <f t="shared" si="657"/>
        <v>17</v>
      </c>
      <c r="S2204" s="10" t="str">
        <f t="shared" si="658"/>
        <v/>
      </c>
      <c r="V2204" cm="1">
        <f t="array" ref="V2204">MIN(IFERROR(FIND(_xlfn.SEQUENCE(10,,CHAR(48)),F2204),""))</f>
        <v>8</v>
      </c>
      <c r="W2204" s="25" cm="1">
        <f t="array" ref="W2204">MIN(IFERROR(FIND(_xlfn.SEQUENCE(10,,CHAR(48)),B2204),""))</f>
        <v>10</v>
      </c>
      <c r="X2204" s="10">
        <f t="shared" si="659"/>
        <v>15</v>
      </c>
      <c r="Y2204" s="17" t="str">
        <f t="shared" si="660"/>
        <v xml:space="preserve">CENTREUR </v>
      </c>
      <c r="Z2204" s="10" t="str">
        <f t="shared" si="661"/>
        <v>312_1135</v>
      </c>
      <c r="AA2204" s="10" t="str">
        <f t="shared" si="662"/>
        <v>312_1135</v>
      </c>
      <c r="AB2204" s="10" t="str">
        <f t="shared" si="663"/>
        <v>2 C 6 D</v>
      </c>
      <c r="AC2204" s="14">
        <f t="shared" si="664"/>
        <v>16</v>
      </c>
      <c r="AD2204" s="10" t="str">
        <f t="shared" si="665"/>
        <v>312_1135 / 29063703</v>
      </c>
      <c r="AE2204" s="10" t="str">
        <f t="shared" si="666"/>
        <v>29063703</v>
      </c>
      <c r="AG2204" s="10" t="str">
        <f t="shared" si="667"/>
        <v>312_1135</v>
      </c>
      <c r="AH2204" s="10" t="str">
        <f t="shared" si="669"/>
        <v xml:space="preserve">CENTREUR </v>
      </c>
      <c r="AI2204" s="10" t="str">
        <f t="shared" si="670"/>
        <v>2 C 6 D</v>
      </c>
      <c r="AJ2204" s="10" t="str">
        <f t="shared" si="671"/>
        <v>29063703</v>
      </c>
    </row>
    <row r="2205" spans="1:36" ht="15" x14ac:dyDescent="0.25">
      <c r="A2205" s="11" t="s">
        <v>5554</v>
      </c>
      <c r="B2205" s="11" t="s">
        <v>5555</v>
      </c>
      <c r="C2205" s="11" t="s">
        <v>85</v>
      </c>
      <c r="D2205" s="11" t="s">
        <v>86</v>
      </c>
      <c r="E2205" s="11" t="s">
        <v>5556</v>
      </c>
      <c r="F2205" s="11" t="s">
        <v>5557</v>
      </c>
      <c r="G2205" s="11" t="s">
        <v>89</v>
      </c>
      <c r="H2205" s="11" t="s">
        <v>90</v>
      </c>
      <c r="I2205" s="12">
        <v>3</v>
      </c>
      <c r="J2205" s="11" t="s">
        <v>91</v>
      </c>
      <c r="K2205" s="11" t="s">
        <v>92</v>
      </c>
      <c r="L2205" s="13">
        <v>58</v>
      </c>
      <c r="M2205" s="11" t="s">
        <v>89</v>
      </c>
      <c r="N2205" s="12">
        <v>1</v>
      </c>
      <c r="O2205" s="10" t="str">
        <f t="shared" si="655"/>
        <v/>
      </c>
      <c r="P2205" s="10" t="str">
        <f t="shared" si="668"/>
        <v/>
      </c>
      <c r="Q2205" s="10" t="str">
        <f t="shared" si="656"/>
        <v/>
      </c>
      <c r="R2205" s="10">
        <f t="shared" si="657"/>
        <v>17</v>
      </c>
      <c r="S2205" s="10" t="str">
        <f t="shared" si="658"/>
        <v/>
      </c>
      <c r="V2205" cm="1">
        <f t="array" ref="V2205">MIN(IFERROR(FIND(_xlfn.SEQUENCE(10,,CHAR(48)),F2205),""))</f>
        <v>8</v>
      </c>
      <c r="W2205" s="25" cm="1">
        <f t="array" ref="W2205">MIN(IFERROR(FIND(_xlfn.SEQUENCE(10,,CHAR(48)),B2205),""))</f>
        <v>10</v>
      </c>
      <c r="X2205" s="10">
        <f t="shared" si="659"/>
        <v>15</v>
      </c>
      <c r="Y2205" s="17" t="str">
        <f t="shared" si="660"/>
        <v xml:space="preserve">CENTREUR </v>
      </c>
      <c r="Z2205" s="10" t="str">
        <f t="shared" si="661"/>
        <v>312_2475</v>
      </c>
      <c r="AA2205" s="10" t="str">
        <f t="shared" si="662"/>
        <v>312_2475</v>
      </c>
      <c r="AB2205" s="10" t="str">
        <f t="shared" si="663"/>
        <v>2 C 6 E</v>
      </c>
      <c r="AC2205" s="14">
        <f t="shared" si="664"/>
        <v>3</v>
      </c>
      <c r="AD2205" s="10" t="str">
        <f t="shared" si="665"/>
        <v>312_2475 / 29063709</v>
      </c>
      <c r="AE2205" s="10" t="str">
        <f t="shared" si="666"/>
        <v>29063709</v>
      </c>
      <c r="AG2205" s="10" t="str">
        <f t="shared" si="667"/>
        <v>312_2475</v>
      </c>
      <c r="AH2205" s="10" t="str">
        <f t="shared" si="669"/>
        <v xml:space="preserve">CENTREUR </v>
      </c>
      <c r="AI2205" s="10" t="str">
        <f t="shared" si="670"/>
        <v>2 C 6 E</v>
      </c>
      <c r="AJ2205" s="10" t="str">
        <f t="shared" si="671"/>
        <v>29063709</v>
      </c>
    </row>
    <row r="2206" spans="1:36" ht="15" x14ac:dyDescent="0.25">
      <c r="A2206" s="11" t="s">
        <v>8028</v>
      </c>
      <c r="B2206" s="11" t="s">
        <v>8029</v>
      </c>
      <c r="C2206" s="11" t="s">
        <v>85</v>
      </c>
      <c r="D2206" s="11" t="s">
        <v>86</v>
      </c>
      <c r="E2206" s="11" t="s">
        <v>5556</v>
      </c>
      <c r="F2206" s="11" t="s">
        <v>8030</v>
      </c>
      <c r="G2206" s="11" t="s">
        <v>89</v>
      </c>
      <c r="H2206" s="11" t="s">
        <v>90</v>
      </c>
      <c r="I2206" s="12">
        <v>17</v>
      </c>
      <c r="J2206" s="11" t="s">
        <v>91</v>
      </c>
      <c r="K2206" s="11" t="s">
        <v>92</v>
      </c>
      <c r="L2206" s="13">
        <v>85.67</v>
      </c>
      <c r="M2206" s="11" t="s">
        <v>89</v>
      </c>
      <c r="N2206" s="12">
        <v>1</v>
      </c>
      <c r="O2206" s="10" t="str">
        <f t="shared" si="655"/>
        <v/>
      </c>
      <c r="P2206" s="10" t="str">
        <f t="shared" si="668"/>
        <v/>
      </c>
      <c r="Q2206" s="10" t="str">
        <f t="shared" si="656"/>
        <v/>
      </c>
      <c r="R2206" s="10">
        <f t="shared" si="657"/>
        <v>17</v>
      </c>
      <c r="S2206" s="10" t="str">
        <f t="shared" si="658"/>
        <v/>
      </c>
      <c r="V2206" cm="1">
        <f t="array" ref="V2206">MIN(IFERROR(FIND(_xlfn.SEQUENCE(10,,CHAR(48)),F2206),""))</f>
        <v>8</v>
      </c>
      <c r="W2206" s="25" cm="1">
        <f t="array" ref="W2206">MIN(IFERROR(FIND(_xlfn.SEQUENCE(10,,CHAR(48)),B2206),""))</f>
        <v>10</v>
      </c>
      <c r="X2206" s="10">
        <f t="shared" si="659"/>
        <v>15</v>
      </c>
      <c r="Y2206" s="17" t="str">
        <f t="shared" si="660"/>
        <v xml:space="preserve">CENTREUR </v>
      </c>
      <c r="Z2206" s="10" t="str">
        <f t="shared" si="661"/>
        <v>312_2322</v>
      </c>
      <c r="AA2206" s="10" t="str">
        <f t="shared" si="662"/>
        <v>312_2322</v>
      </c>
      <c r="AB2206" s="10" t="str">
        <f t="shared" si="663"/>
        <v>2 C 6 E</v>
      </c>
      <c r="AC2206" s="14">
        <f t="shared" si="664"/>
        <v>17</v>
      </c>
      <c r="AD2206" s="10" t="str">
        <f t="shared" si="665"/>
        <v>312_2322 / 29063710</v>
      </c>
      <c r="AE2206" s="10" t="str">
        <f t="shared" si="666"/>
        <v>29063710</v>
      </c>
      <c r="AG2206" s="10" t="str">
        <f t="shared" si="667"/>
        <v>312_2322</v>
      </c>
      <c r="AH2206" s="10" t="str">
        <f t="shared" si="669"/>
        <v xml:space="preserve">CENTREUR </v>
      </c>
      <c r="AI2206" s="10" t="str">
        <f t="shared" si="670"/>
        <v>2 C 6 E</v>
      </c>
      <c r="AJ2206" s="10" t="str">
        <f t="shared" si="671"/>
        <v>29063710</v>
      </c>
    </row>
    <row r="2207" spans="1:36" ht="15" x14ac:dyDescent="0.25">
      <c r="A2207" s="11" t="s">
        <v>4928</v>
      </c>
      <c r="B2207" s="11" t="s">
        <v>4929</v>
      </c>
      <c r="C2207" s="11" t="s">
        <v>85</v>
      </c>
      <c r="D2207" s="11" t="s">
        <v>86</v>
      </c>
      <c r="E2207" s="11" t="s">
        <v>4930</v>
      </c>
      <c r="F2207" s="11" t="s">
        <v>4931</v>
      </c>
      <c r="G2207" s="11" t="s">
        <v>89</v>
      </c>
      <c r="H2207" s="11" t="s">
        <v>90</v>
      </c>
      <c r="I2207" s="12">
        <v>64</v>
      </c>
      <c r="J2207" s="11" t="s">
        <v>91</v>
      </c>
      <c r="K2207" s="11" t="s">
        <v>92</v>
      </c>
      <c r="L2207" s="13">
        <v>105</v>
      </c>
      <c r="M2207" s="11" t="s">
        <v>89</v>
      </c>
      <c r="N2207" s="12">
        <v>1</v>
      </c>
      <c r="O2207" s="10" t="str">
        <f t="shared" si="655"/>
        <v/>
      </c>
      <c r="P2207" s="10" t="str">
        <f t="shared" si="668"/>
        <v/>
      </c>
      <c r="Q2207" s="10" t="str">
        <f t="shared" si="656"/>
        <v/>
      </c>
      <c r="R2207" s="10">
        <f t="shared" si="657"/>
        <v>16</v>
      </c>
      <c r="S2207" s="10" t="str">
        <f t="shared" si="658"/>
        <v/>
      </c>
      <c r="V2207" cm="1">
        <f t="array" ref="V2207">MIN(IFERROR(FIND(_xlfn.SEQUENCE(10,,CHAR(48)),F2207),""))</f>
        <v>8</v>
      </c>
      <c r="W2207" s="25" cm="1">
        <f t="array" ref="W2207">MIN(IFERROR(FIND(_xlfn.SEQUENCE(10,,CHAR(48)),B2207),""))</f>
        <v>9</v>
      </c>
      <c r="X2207" s="10">
        <f t="shared" si="659"/>
        <v>15</v>
      </c>
      <c r="Y2207" s="17" t="str">
        <f t="shared" si="660"/>
        <v xml:space="preserve">MATRICE </v>
      </c>
      <c r="Z2207" s="10" t="str">
        <f t="shared" si="661"/>
        <v>312_2393</v>
      </c>
      <c r="AA2207" s="10" t="str">
        <f t="shared" si="662"/>
        <v>312_2393</v>
      </c>
      <c r="AB2207" s="10" t="str">
        <f t="shared" si="663"/>
        <v>2 C 6 F</v>
      </c>
      <c r="AC2207" s="14">
        <f t="shared" si="664"/>
        <v>64</v>
      </c>
      <c r="AD2207" s="10" t="str">
        <f t="shared" si="665"/>
        <v>312_2393 / 29063492</v>
      </c>
      <c r="AE2207" s="10" t="str">
        <f t="shared" si="666"/>
        <v>29063492</v>
      </c>
      <c r="AG2207" s="10" t="str">
        <f t="shared" si="667"/>
        <v>312_2393</v>
      </c>
      <c r="AH2207" s="10" t="str">
        <f t="shared" si="669"/>
        <v xml:space="preserve">MATRICE </v>
      </c>
      <c r="AI2207" s="10" t="str">
        <f t="shared" si="670"/>
        <v>2 C 6 F</v>
      </c>
      <c r="AJ2207" s="10" t="str">
        <f t="shared" si="671"/>
        <v>29063492</v>
      </c>
    </row>
    <row r="2208" spans="1:36" ht="15" x14ac:dyDescent="0.25">
      <c r="A2208" s="11" t="s">
        <v>8057</v>
      </c>
      <c r="B2208" s="11" t="s">
        <v>8058</v>
      </c>
      <c r="C2208" s="11" t="s">
        <v>85</v>
      </c>
      <c r="D2208" s="11" t="s">
        <v>86</v>
      </c>
      <c r="E2208" s="11" t="s">
        <v>7269</v>
      </c>
      <c r="F2208" s="11" t="s">
        <v>8059</v>
      </c>
      <c r="G2208" s="11" t="s">
        <v>89</v>
      </c>
      <c r="H2208" s="11" t="s">
        <v>90</v>
      </c>
      <c r="I2208" s="12">
        <v>4</v>
      </c>
      <c r="J2208" s="11" t="s">
        <v>91</v>
      </c>
      <c r="K2208" s="11" t="s">
        <v>92</v>
      </c>
      <c r="L2208" s="13">
        <v>178</v>
      </c>
      <c r="M2208" s="11" t="s">
        <v>89</v>
      </c>
      <c r="N2208" s="12">
        <v>1</v>
      </c>
      <c r="O2208" s="10" t="str">
        <f t="shared" si="655"/>
        <v/>
      </c>
      <c r="P2208" s="10" t="str">
        <f t="shared" si="668"/>
        <v/>
      </c>
      <c r="Q2208" s="10" t="str">
        <f t="shared" si="656"/>
        <v/>
      </c>
      <c r="R2208" s="10">
        <f t="shared" si="657"/>
        <v>27</v>
      </c>
      <c r="S2208" s="10" t="str">
        <f t="shared" si="658"/>
        <v/>
      </c>
      <c r="V2208" cm="1">
        <f t="array" ref="V2208">MIN(IFERROR(FIND(_xlfn.SEQUENCE(10,,CHAR(48)),F2208),""))</f>
        <v>8</v>
      </c>
      <c r="W2208" s="25" cm="1">
        <f t="array" ref="W2208">MIN(IFERROR(FIND(_xlfn.SEQUENCE(10,,CHAR(48)),B2208),""))</f>
        <v>20</v>
      </c>
      <c r="X2208" s="10">
        <f t="shared" si="659"/>
        <v>15</v>
      </c>
      <c r="Y2208" s="17" t="str">
        <f t="shared" si="660"/>
        <v xml:space="preserve">ADAPTATEUR MATRICE </v>
      </c>
      <c r="Z2208" s="10" t="str">
        <f t="shared" si="661"/>
        <v>312_1188</v>
      </c>
      <c r="AA2208" s="10" t="str">
        <f t="shared" si="662"/>
        <v>312_1188</v>
      </c>
      <c r="AB2208" s="10" t="str">
        <f t="shared" si="663"/>
        <v>2 C 6 G</v>
      </c>
      <c r="AC2208" s="14">
        <f t="shared" si="664"/>
        <v>4</v>
      </c>
      <c r="AD2208" s="10" t="str">
        <f t="shared" si="665"/>
        <v>312_1188 / 29063504</v>
      </c>
      <c r="AE2208" s="10" t="str">
        <f t="shared" si="666"/>
        <v>29063504</v>
      </c>
      <c r="AG2208" s="10" t="str">
        <f t="shared" si="667"/>
        <v>312_1188</v>
      </c>
      <c r="AH2208" s="10" t="str">
        <f t="shared" si="669"/>
        <v xml:space="preserve">ADAPTATEUR MATRICE </v>
      </c>
      <c r="AI2208" s="10" t="str">
        <f t="shared" si="670"/>
        <v>2 C 6 G</v>
      </c>
      <c r="AJ2208" s="10" t="str">
        <f t="shared" si="671"/>
        <v>29063504</v>
      </c>
    </row>
    <row r="2209" spans="1:36" ht="15" x14ac:dyDescent="0.25">
      <c r="A2209" s="11" t="s">
        <v>8031</v>
      </c>
      <c r="B2209" s="11" t="s">
        <v>8032</v>
      </c>
      <c r="C2209" s="11" t="s">
        <v>85</v>
      </c>
      <c r="D2209" s="11" t="s">
        <v>86</v>
      </c>
      <c r="E2209" s="11" t="s">
        <v>8033</v>
      </c>
      <c r="F2209" s="11" t="s">
        <v>8034</v>
      </c>
      <c r="G2209" s="11" t="s">
        <v>89</v>
      </c>
      <c r="H2209" s="11" t="s">
        <v>90</v>
      </c>
      <c r="I2209" s="12">
        <v>7</v>
      </c>
      <c r="J2209" s="11" t="s">
        <v>91</v>
      </c>
      <c r="K2209" s="11" t="s">
        <v>92</v>
      </c>
      <c r="L2209" s="13">
        <v>71.849999999999994</v>
      </c>
      <c r="M2209" s="11" t="s">
        <v>89</v>
      </c>
      <c r="N2209" s="12">
        <v>1</v>
      </c>
      <c r="O2209" s="10" t="str">
        <f t="shared" si="655"/>
        <v/>
      </c>
      <c r="P2209" s="10" t="str">
        <f t="shared" si="668"/>
        <v/>
      </c>
      <c r="Q2209" s="10" t="str">
        <f t="shared" si="656"/>
        <v/>
      </c>
      <c r="R2209" s="10">
        <f t="shared" si="657"/>
        <v>25</v>
      </c>
      <c r="S2209" s="10" t="str">
        <f t="shared" si="658"/>
        <v/>
      </c>
      <c r="V2209" cm="1">
        <f t="array" ref="V2209">MIN(IFERROR(FIND(_xlfn.SEQUENCE(10,,CHAR(48)),F2209),""))</f>
        <v>8</v>
      </c>
      <c r="W2209" s="25" cm="1">
        <f t="array" ref="W2209">MIN(IFERROR(FIND(_xlfn.SEQUENCE(10,,CHAR(48)),B2209),""))</f>
        <v>18</v>
      </c>
      <c r="X2209" s="10">
        <f t="shared" si="659"/>
        <v>15</v>
      </c>
      <c r="Y2209" s="17" t="str">
        <f t="shared" si="660"/>
        <v xml:space="preserve">POINCON EJECTION </v>
      </c>
      <c r="Z2209" s="10" t="str">
        <f t="shared" si="661"/>
        <v>312_1437</v>
      </c>
      <c r="AA2209" s="10" t="str">
        <f t="shared" si="662"/>
        <v>312_1437</v>
      </c>
      <c r="AB2209" s="10" t="str">
        <f t="shared" si="663"/>
        <v>2 C 6 H</v>
      </c>
      <c r="AC2209" s="14">
        <f t="shared" si="664"/>
        <v>7</v>
      </c>
      <c r="AD2209" s="10" t="str">
        <f t="shared" si="665"/>
        <v>312_1437 / 29064120</v>
      </c>
      <c r="AE2209" s="10" t="str">
        <f t="shared" si="666"/>
        <v>29064120</v>
      </c>
      <c r="AG2209" s="10" t="str">
        <f t="shared" si="667"/>
        <v>312_1437</v>
      </c>
      <c r="AH2209" s="10" t="str">
        <f t="shared" si="669"/>
        <v xml:space="preserve">POINCON EJECTION </v>
      </c>
      <c r="AI2209" s="10" t="str">
        <f t="shared" si="670"/>
        <v>2 C 6 H</v>
      </c>
      <c r="AJ2209" s="10" t="str">
        <f t="shared" si="671"/>
        <v>29064120</v>
      </c>
    </row>
    <row r="2210" spans="1:36" ht="15" x14ac:dyDescent="0.25">
      <c r="A2210" s="11" t="s">
        <v>8063</v>
      </c>
      <c r="B2210" s="11" t="s">
        <v>8064</v>
      </c>
      <c r="C2210" s="11" t="s">
        <v>85</v>
      </c>
      <c r="D2210" s="11" t="s">
        <v>86</v>
      </c>
      <c r="E2210" s="11" t="s">
        <v>8033</v>
      </c>
      <c r="F2210" s="11" t="s">
        <v>8065</v>
      </c>
      <c r="G2210" s="11" t="s">
        <v>89</v>
      </c>
      <c r="H2210" s="11" t="s">
        <v>90</v>
      </c>
      <c r="I2210" s="12">
        <v>6</v>
      </c>
      <c r="J2210" s="11" t="s">
        <v>91</v>
      </c>
      <c r="K2210" s="11" t="s">
        <v>92</v>
      </c>
      <c r="L2210" s="13">
        <v>170</v>
      </c>
      <c r="M2210" s="11" t="s">
        <v>89</v>
      </c>
      <c r="N2210" s="12">
        <v>1</v>
      </c>
      <c r="O2210" s="10" t="str">
        <f t="shared" si="655"/>
        <v/>
      </c>
      <c r="P2210" s="10" t="str">
        <f t="shared" si="668"/>
        <v/>
      </c>
      <c r="Q2210" s="10" t="str">
        <f t="shared" si="656"/>
        <v/>
      </c>
      <c r="R2210" s="10">
        <f t="shared" si="657"/>
        <v>25</v>
      </c>
      <c r="S2210" s="10" t="str">
        <f t="shared" si="658"/>
        <v/>
      </c>
      <c r="V2210" cm="1">
        <f t="array" ref="V2210">MIN(IFERROR(FIND(_xlfn.SEQUENCE(10,,CHAR(48)),F2210),""))</f>
        <v>8</v>
      </c>
      <c r="W2210" s="25" cm="1">
        <f t="array" ref="W2210">MIN(IFERROR(FIND(_xlfn.SEQUENCE(10,,CHAR(48)),B2210),""))</f>
        <v>18</v>
      </c>
      <c r="X2210" s="10">
        <f t="shared" si="659"/>
        <v>15</v>
      </c>
      <c r="Y2210" s="17" t="str">
        <f t="shared" si="660"/>
        <v xml:space="preserve">POINCON EJECTION </v>
      </c>
      <c r="Z2210" s="10" t="str">
        <f t="shared" si="661"/>
        <v>611_0510</v>
      </c>
      <c r="AA2210" s="10" t="str">
        <f t="shared" si="662"/>
        <v>611_0510</v>
      </c>
      <c r="AB2210" s="10" t="str">
        <f t="shared" si="663"/>
        <v>2 C 6 H</v>
      </c>
      <c r="AC2210" s="14">
        <f t="shared" si="664"/>
        <v>6</v>
      </c>
      <c r="AD2210" s="10" t="str">
        <f t="shared" si="665"/>
        <v>611_0510 / 29064121</v>
      </c>
      <c r="AE2210" s="10" t="str">
        <f t="shared" si="666"/>
        <v>29064121</v>
      </c>
      <c r="AG2210" s="10" t="str">
        <f t="shared" si="667"/>
        <v>611_0510</v>
      </c>
      <c r="AH2210" s="10" t="str">
        <f t="shared" si="669"/>
        <v xml:space="preserve">POINCON EJECTION </v>
      </c>
      <c r="AI2210" s="10" t="str">
        <f t="shared" si="670"/>
        <v>2 C 6 H</v>
      </c>
      <c r="AJ2210" s="10" t="str">
        <f t="shared" si="671"/>
        <v>29064121</v>
      </c>
    </row>
    <row r="2211" spans="1:36" ht="15" x14ac:dyDescent="0.25">
      <c r="A2211" s="11" t="s">
        <v>5785</v>
      </c>
      <c r="B2211" s="11" t="s">
        <v>5786</v>
      </c>
      <c r="C2211" s="11" t="s">
        <v>85</v>
      </c>
      <c r="D2211" s="11" t="s">
        <v>86</v>
      </c>
      <c r="E2211" s="11" t="s">
        <v>5787</v>
      </c>
      <c r="F2211" s="11" t="s">
        <v>5788</v>
      </c>
      <c r="G2211" s="11" t="s">
        <v>89</v>
      </c>
      <c r="H2211" s="11" t="s">
        <v>90</v>
      </c>
      <c r="I2211" s="12">
        <v>14</v>
      </c>
      <c r="J2211" s="11" t="s">
        <v>91</v>
      </c>
      <c r="K2211" s="11" t="s">
        <v>92</v>
      </c>
      <c r="L2211" s="13">
        <v>145</v>
      </c>
      <c r="M2211" s="11" t="s">
        <v>89</v>
      </c>
      <c r="N2211" s="12">
        <v>1</v>
      </c>
      <c r="O2211" s="10" t="str">
        <f t="shared" si="655"/>
        <v/>
      </c>
      <c r="P2211" s="10">
        <f t="shared" si="668"/>
        <v>17</v>
      </c>
      <c r="Q2211" s="10" t="str">
        <f t="shared" si="656"/>
        <v/>
      </c>
      <c r="R2211" s="10">
        <f t="shared" si="657"/>
        <v>28</v>
      </c>
      <c r="S2211" s="10" t="str">
        <f t="shared" si="658"/>
        <v/>
      </c>
      <c r="V2211" cm="1">
        <f t="array" ref="V2211">MIN(IFERROR(FIND(_xlfn.SEQUENCE(10,,CHAR(48)),F2211),""))</f>
        <v>8</v>
      </c>
      <c r="W2211" s="25" cm="1">
        <f t="array" ref="W2211">MIN(IFERROR(FIND(_xlfn.SEQUENCE(10,,CHAR(48)),B2211),""))</f>
        <v>15</v>
      </c>
      <c r="X2211" s="10">
        <f t="shared" si="659"/>
        <v>15</v>
      </c>
      <c r="Y2211" s="17" t="str">
        <f t="shared" si="660"/>
        <v xml:space="preserve">Doigts RELAIS 1 </v>
      </c>
      <c r="Z2211" s="10" t="str">
        <f t="shared" si="661"/>
        <v>312_2845</v>
      </c>
      <c r="AA2211" s="10" t="str">
        <f t="shared" si="662"/>
        <v>312_2845</v>
      </c>
      <c r="AB2211" s="10" t="str">
        <f t="shared" si="663"/>
        <v>2 C 6 I</v>
      </c>
      <c r="AC2211" s="14">
        <f t="shared" si="664"/>
        <v>14</v>
      </c>
      <c r="AD2211" s="10" t="str">
        <f t="shared" si="665"/>
        <v>312_2845 / 29065848</v>
      </c>
      <c r="AE2211" s="10" t="str">
        <f t="shared" si="666"/>
        <v>29065848</v>
      </c>
      <c r="AG2211" s="10" t="str">
        <f t="shared" si="667"/>
        <v>312_2845</v>
      </c>
      <c r="AH2211" s="10" t="str">
        <f t="shared" si="669"/>
        <v xml:space="preserve">Doigts RELAIS 1 </v>
      </c>
      <c r="AI2211" s="10" t="str">
        <f t="shared" si="670"/>
        <v>2 C 6 I</v>
      </c>
      <c r="AJ2211" s="10" t="str">
        <f t="shared" si="671"/>
        <v>29065848</v>
      </c>
    </row>
    <row r="2212" spans="1:36" ht="15" x14ac:dyDescent="0.25">
      <c r="A2212" s="11" t="s">
        <v>6071</v>
      </c>
      <c r="B2212" s="11" t="s">
        <v>6072</v>
      </c>
      <c r="C2212" s="11" t="s">
        <v>85</v>
      </c>
      <c r="D2212" s="11" t="s">
        <v>86</v>
      </c>
      <c r="E2212" s="11" t="s">
        <v>6073</v>
      </c>
      <c r="F2212" s="11" t="s">
        <v>6074</v>
      </c>
      <c r="G2212" s="11" t="s">
        <v>89</v>
      </c>
      <c r="H2212" s="11" t="s">
        <v>90</v>
      </c>
      <c r="I2212" s="12">
        <v>2</v>
      </c>
      <c r="J2212" s="11" t="s">
        <v>91</v>
      </c>
      <c r="K2212" s="11" t="s">
        <v>92</v>
      </c>
      <c r="L2212" s="13">
        <v>90</v>
      </c>
      <c r="M2212" s="11" t="s">
        <v>89</v>
      </c>
      <c r="N2212" s="12">
        <v>1</v>
      </c>
      <c r="O2212" s="10">
        <f t="shared" si="655"/>
        <v>13</v>
      </c>
      <c r="P2212" s="10" t="str">
        <f t="shared" si="668"/>
        <v/>
      </c>
      <c r="Q2212" s="10">
        <f t="shared" si="656"/>
        <v>19</v>
      </c>
      <c r="R2212" s="10">
        <f t="shared" si="657"/>
        <v>27</v>
      </c>
      <c r="S2212" s="10" t="str">
        <f t="shared" si="658"/>
        <v>611_3469</v>
      </c>
      <c r="V2212" cm="1">
        <f t="array" ref="V2212">MIN(IFERROR(FIND(_xlfn.SEQUENCE(10,,CHAR(48)),F2212),""))</f>
        <v>8</v>
      </c>
      <c r="W2212" s="25" cm="1">
        <f t="array" ref="W2212">MIN(IFERROR(FIND(_xlfn.SEQUENCE(10,,CHAR(48)),B2212),""))</f>
        <v>20</v>
      </c>
      <c r="X2212" s="10">
        <f t="shared" si="659"/>
        <v>16</v>
      </c>
      <c r="Y2212" s="17" t="str">
        <f t="shared" si="660"/>
        <v xml:space="preserve">REPOUSSOIR  </v>
      </c>
      <c r="Z2212" s="10" t="str">
        <f t="shared" si="661"/>
        <v>611_3469A</v>
      </c>
      <c r="AA2212" s="10" t="str">
        <f t="shared" si="662"/>
        <v>611_3469</v>
      </c>
      <c r="AB2212" s="10" t="str">
        <f t="shared" si="663"/>
        <v>2 C 6 J</v>
      </c>
      <c r="AC2212" s="14">
        <f t="shared" si="664"/>
        <v>2</v>
      </c>
      <c r="AD2212" s="10" t="str">
        <f t="shared" si="665"/>
        <v>611_3469 / 31266461</v>
      </c>
      <c r="AE2212" s="10" t="str">
        <f t="shared" si="666"/>
        <v>31266461</v>
      </c>
      <c r="AG2212" s="10" t="str">
        <f t="shared" si="667"/>
        <v>611_3469</v>
      </c>
      <c r="AH2212" s="10" t="str">
        <f t="shared" si="669"/>
        <v xml:space="preserve">REPOUSSOIR  </v>
      </c>
      <c r="AI2212" s="10" t="str">
        <f t="shared" si="670"/>
        <v>2 C 6 J</v>
      </c>
      <c r="AJ2212" s="10" t="str">
        <f t="shared" si="671"/>
        <v>31266461</v>
      </c>
    </row>
    <row r="2213" spans="1:36" ht="15" x14ac:dyDescent="0.25">
      <c r="A2213" s="11" t="s">
        <v>7414</v>
      </c>
      <c r="B2213" s="11" t="s">
        <v>7415</v>
      </c>
      <c r="C2213" s="11" t="s">
        <v>85</v>
      </c>
      <c r="D2213" s="11" t="s">
        <v>86</v>
      </c>
      <c r="E2213" s="11" t="s">
        <v>6073</v>
      </c>
      <c r="F2213" s="11" t="s">
        <v>7416</v>
      </c>
      <c r="G2213" s="11" t="s">
        <v>89</v>
      </c>
      <c r="H2213" s="11" t="s">
        <v>90</v>
      </c>
      <c r="I2213" s="12">
        <v>4</v>
      </c>
      <c r="J2213" s="11" t="s">
        <v>91</v>
      </c>
      <c r="K2213" s="11" t="s">
        <v>92</v>
      </c>
      <c r="L2213" s="13">
        <v>110</v>
      </c>
      <c r="M2213" s="11" t="s">
        <v>89</v>
      </c>
      <c r="N2213" s="12">
        <v>1</v>
      </c>
      <c r="O2213" s="10" t="str">
        <f t="shared" si="655"/>
        <v/>
      </c>
      <c r="P2213" s="10">
        <f t="shared" si="668"/>
        <v>21</v>
      </c>
      <c r="Q2213" s="10" t="str">
        <f t="shared" si="656"/>
        <v/>
      </c>
      <c r="R2213" s="10">
        <f t="shared" si="657"/>
        <v>32</v>
      </c>
      <c r="S2213" s="10" t="str">
        <f t="shared" si="658"/>
        <v/>
      </c>
      <c r="V2213" cm="1">
        <f t="array" ref="V2213">MIN(IFERROR(FIND(_xlfn.SEQUENCE(10,,CHAR(48)),F2213),""))</f>
        <v>8</v>
      </c>
      <c r="W2213" s="25" cm="1">
        <f t="array" ref="W2213">MIN(IFERROR(FIND(_xlfn.SEQUENCE(10,,CHAR(48)),B2213),""))</f>
        <v>19</v>
      </c>
      <c r="X2213" s="10">
        <f t="shared" si="659"/>
        <v>15</v>
      </c>
      <c r="Y2213" s="17" t="str">
        <f t="shared" si="660"/>
        <v xml:space="preserve">Entretoise RELAIS 2 </v>
      </c>
      <c r="Z2213" s="10" t="str">
        <f t="shared" si="661"/>
        <v>312_3080</v>
      </c>
      <c r="AA2213" s="10" t="str">
        <f t="shared" si="662"/>
        <v>312_3080</v>
      </c>
      <c r="AB2213" s="10" t="str">
        <f t="shared" si="663"/>
        <v>2 C 6 J</v>
      </c>
      <c r="AC2213" s="14">
        <f t="shared" si="664"/>
        <v>4</v>
      </c>
      <c r="AD2213" s="10" t="str">
        <f t="shared" si="665"/>
        <v>312_3080 / 29065131</v>
      </c>
      <c r="AE2213" s="10" t="str">
        <f t="shared" si="666"/>
        <v>29065131</v>
      </c>
      <c r="AG2213" s="10" t="str">
        <f t="shared" si="667"/>
        <v>312_3080</v>
      </c>
      <c r="AH2213" s="10" t="str">
        <f t="shared" si="669"/>
        <v xml:space="preserve">Entretoise RELAIS 2 </v>
      </c>
      <c r="AI2213" s="10" t="str">
        <f t="shared" si="670"/>
        <v>2 C 6 J</v>
      </c>
      <c r="AJ2213" s="10" t="str">
        <f t="shared" si="671"/>
        <v>29065131</v>
      </c>
    </row>
    <row r="2214" spans="1:36" ht="15" x14ac:dyDescent="0.25">
      <c r="A2214" s="11" t="s">
        <v>8114</v>
      </c>
      <c r="B2214" s="11" t="s">
        <v>8115</v>
      </c>
      <c r="C2214" s="11" t="s">
        <v>85</v>
      </c>
      <c r="D2214" s="11" t="s">
        <v>86</v>
      </c>
      <c r="E2214" s="11" t="s">
        <v>6073</v>
      </c>
      <c r="F2214" s="11" t="s">
        <v>8116</v>
      </c>
      <c r="G2214" s="11" t="s">
        <v>89</v>
      </c>
      <c r="H2214" s="11" t="s">
        <v>90</v>
      </c>
      <c r="I2214" s="12">
        <v>5</v>
      </c>
      <c r="J2214" s="11" t="s">
        <v>91</v>
      </c>
      <c r="K2214" s="11" t="s">
        <v>92</v>
      </c>
      <c r="L2214" s="13">
        <v>80</v>
      </c>
      <c r="M2214" s="11" t="s">
        <v>89</v>
      </c>
      <c r="N2214" s="12">
        <v>1</v>
      </c>
      <c r="O2214" s="10" t="str">
        <f t="shared" si="655"/>
        <v/>
      </c>
      <c r="P2214" s="10">
        <f t="shared" si="668"/>
        <v>19</v>
      </c>
      <c r="Q2214" s="10" t="str">
        <f t="shared" si="656"/>
        <v/>
      </c>
      <c r="R2214" s="10">
        <f t="shared" si="657"/>
        <v>30</v>
      </c>
      <c r="S2214" s="10" t="str">
        <f t="shared" si="658"/>
        <v/>
      </c>
      <c r="V2214" cm="1">
        <f t="array" ref="V2214">MIN(IFERROR(FIND(_xlfn.SEQUENCE(10,,CHAR(48)),F2214),""))</f>
        <v>8</v>
      </c>
      <c r="W2214" s="25" cm="1">
        <f t="array" ref="W2214">MIN(IFERROR(FIND(_xlfn.SEQUENCE(10,,CHAR(48)),B2214),""))</f>
        <v>17</v>
      </c>
      <c r="X2214" s="10">
        <f t="shared" si="659"/>
        <v>15</v>
      </c>
      <c r="Y2214" s="17" t="str">
        <f t="shared" si="660"/>
        <v xml:space="preserve">Poussoir RELAIS 2 </v>
      </c>
      <c r="Z2214" s="10" t="str">
        <f t="shared" si="661"/>
        <v>312_3081</v>
      </c>
      <c r="AA2214" s="10" t="str">
        <f t="shared" si="662"/>
        <v>312_3081</v>
      </c>
      <c r="AB2214" s="10" t="str">
        <f t="shared" si="663"/>
        <v>2 C 6 J</v>
      </c>
      <c r="AC2214" s="14">
        <f t="shared" si="664"/>
        <v>5</v>
      </c>
      <c r="AD2214" s="10" t="str">
        <f t="shared" si="665"/>
        <v>312_3081 / 29065454</v>
      </c>
      <c r="AE2214" s="10" t="str">
        <f t="shared" si="666"/>
        <v>29065454</v>
      </c>
      <c r="AG2214" s="10" t="str">
        <f t="shared" si="667"/>
        <v>312_3081</v>
      </c>
      <c r="AH2214" s="10" t="str">
        <f t="shared" si="669"/>
        <v xml:space="preserve">Poussoir RELAIS 2 </v>
      </c>
      <c r="AI2214" s="10" t="str">
        <f t="shared" si="670"/>
        <v>2 C 6 J</v>
      </c>
      <c r="AJ2214" s="10" t="str">
        <f t="shared" si="671"/>
        <v>29065454</v>
      </c>
    </row>
    <row r="2215" spans="1:36" ht="15" x14ac:dyDescent="0.25">
      <c r="A2215" s="11" t="s">
        <v>7992</v>
      </c>
      <c r="B2215" s="11" t="s">
        <v>7993</v>
      </c>
      <c r="C2215" s="11" t="s">
        <v>85</v>
      </c>
      <c r="D2215" s="11" t="s">
        <v>86</v>
      </c>
      <c r="E2215" s="11" t="s">
        <v>7994</v>
      </c>
      <c r="F2215" s="11" t="s">
        <v>7995</v>
      </c>
      <c r="G2215" s="11" t="s">
        <v>89</v>
      </c>
      <c r="H2215" s="11" t="s">
        <v>90</v>
      </c>
      <c r="I2215" s="12">
        <v>27</v>
      </c>
      <c r="J2215" s="11" t="s">
        <v>91</v>
      </c>
      <c r="K2215" s="11" t="s">
        <v>92</v>
      </c>
      <c r="L2215" s="13">
        <v>145</v>
      </c>
      <c r="M2215" s="11" t="s">
        <v>89</v>
      </c>
      <c r="N2215" s="12">
        <v>1</v>
      </c>
      <c r="O2215" s="10" t="str">
        <f t="shared" si="655"/>
        <v/>
      </c>
      <c r="P2215" s="10" t="str">
        <f t="shared" si="668"/>
        <v/>
      </c>
      <c r="Q2215" s="10" t="str">
        <f t="shared" si="656"/>
        <v/>
      </c>
      <c r="R2215" s="10">
        <f t="shared" si="657"/>
        <v>16</v>
      </c>
      <c r="S2215" s="10" t="str">
        <f t="shared" si="658"/>
        <v/>
      </c>
      <c r="V2215" cm="1">
        <f t="array" ref="V2215">MIN(IFERROR(FIND(_xlfn.SEQUENCE(10,,CHAR(48)),F2215),""))</f>
        <v>8</v>
      </c>
      <c r="W2215" s="25" cm="1">
        <f t="array" ref="W2215">MIN(IFERROR(FIND(_xlfn.SEQUENCE(10,,CHAR(48)),B2215),""))</f>
        <v>9</v>
      </c>
      <c r="X2215" s="10">
        <f t="shared" si="659"/>
        <v>15</v>
      </c>
      <c r="Y2215" s="17" t="str">
        <f t="shared" si="660"/>
        <v xml:space="preserve">MATRICE </v>
      </c>
      <c r="Z2215" s="10" t="str">
        <f t="shared" si="661"/>
        <v>312_0038</v>
      </c>
      <c r="AA2215" s="10" t="str">
        <f t="shared" si="662"/>
        <v>312_0038</v>
      </c>
      <c r="AB2215" s="10" t="str">
        <f t="shared" si="663"/>
        <v>2 C 6 K</v>
      </c>
      <c r="AC2215" s="14">
        <f t="shared" si="664"/>
        <v>27</v>
      </c>
      <c r="AD2215" s="10" t="str">
        <f t="shared" si="665"/>
        <v>312_0038 / 29063380</v>
      </c>
      <c r="AE2215" s="10" t="str">
        <f t="shared" si="666"/>
        <v>29063380</v>
      </c>
      <c r="AG2215" s="10" t="str">
        <f t="shared" si="667"/>
        <v>312_0038</v>
      </c>
      <c r="AH2215" s="10" t="str">
        <f t="shared" si="669"/>
        <v xml:space="preserve">MATRICE </v>
      </c>
      <c r="AI2215" s="10" t="str">
        <f t="shared" si="670"/>
        <v>2 C 6 K</v>
      </c>
      <c r="AJ2215" s="10" t="str">
        <f t="shared" si="671"/>
        <v>29063380</v>
      </c>
    </row>
    <row r="2216" spans="1:36" ht="15" x14ac:dyDescent="0.25">
      <c r="A2216" s="11" t="s">
        <v>7837</v>
      </c>
      <c r="B2216" s="11" t="s">
        <v>7838</v>
      </c>
      <c r="C2216" s="11" t="s">
        <v>85</v>
      </c>
      <c r="D2216" s="11" t="s">
        <v>86</v>
      </c>
      <c r="E2216" s="11" t="s">
        <v>6178</v>
      </c>
      <c r="F2216" s="11" t="s">
        <v>7839</v>
      </c>
      <c r="G2216" s="11" t="s">
        <v>89</v>
      </c>
      <c r="H2216" s="11" t="s">
        <v>90</v>
      </c>
      <c r="I2216" s="12">
        <v>5</v>
      </c>
      <c r="J2216" s="11" t="s">
        <v>91</v>
      </c>
      <c r="K2216" s="11" t="s">
        <v>92</v>
      </c>
      <c r="L2216" s="13">
        <v>90</v>
      </c>
      <c r="M2216" s="11" t="s">
        <v>89</v>
      </c>
      <c r="N2216" s="12">
        <v>1</v>
      </c>
      <c r="O2216" s="10" t="str">
        <f t="shared" si="655"/>
        <v/>
      </c>
      <c r="P2216" s="10" t="str">
        <f t="shared" si="668"/>
        <v/>
      </c>
      <c r="Q2216" s="10" t="str">
        <f t="shared" si="656"/>
        <v/>
      </c>
      <c r="R2216" s="10">
        <f t="shared" si="657"/>
        <v>25</v>
      </c>
      <c r="S2216" s="10" t="str">
        <f t="shared" si="658"/>
        <v/>
      </c>
      <c r="V2216" cm="1">
        <f t="array" ref="V2216">MIN(IFERROR(FIND(_xlfn.SEQUENCE(10,,CHAR(48)),F2216),""))</f>
        <v>8</v>
      </c>
      <c r="W2216" s="25" cm="1">
        <f t="array" ref="W2216">MIN(IFERROR(FIND(_xlfn.SEQUENCE(10,,CHAR(48)),B2216),""))</f>
        <v>19</v>
      </c>
      <c r="X2216" s="10">
        <f t="shared" si="659"/>
        <v>15</v>
      </c>
      <c r="Y2216" s="17" t="str">
        <f t="shared" si="660"/>
        <v>CONTRE MOLETTE ACY</v>
      </c>
      <c r="Z2216" s="10" t="str">
        <f t="shared" si="661"/>
        <v>312_0937</v>
      </c>
      <c r="AA2216" s="10" t="str">
        <f t="shared" si="662"/>
        <v>312_0937</v>
      </c>
      <c r="AB2216" s="10" t="str">
        <f t="shared" si="663"/>
        <v>2 C 6 M</v>
      </c>
      <c r="AC2216" s="14">
        <f t="shared" si="664"/>
        <v>5</v>
      </c>
      <c r="AD2216" s="10" t="str">
        <f t="shared" si="665"/>
        <v>312_0937 / 29064459</v>
      </c>
      <c r="AE2216" s="10" t="str">
        <f t="shared" si="666"/>
        <v>29064459</v>
      </c>
      <c r="AG2216" s="10" t="str">
        <f t="shared" si="667"/>
        <v>312_0937</v>
      </c>
      <c r="AH2216" s="10" t="str">
        <f t="shared" si="669"/>
        <v>CONTRE MOLETTE ACY</v>
      </c>
      <c r="AI2216" s="10" t="str">
        <f t="shared" si="670"/>
        <v>2 C 6 M</v>
      </c>
      <c r="AJ2216" s="10" t="str">
        <f t="shared" si="671"/>
        <v>29064459</v>
      </c>
    </row>
    <row r="2217" spans="1:36" ht="15" x14ac:dyDescent="0.25">
      <c r="A2217" s="11" t="s">
        <v>7679</v>
      </c>
      <c r="B2217" s="11" t="s">
        <v>7680</v>
      </c>
      <c r="C2217" s="11" t="s">
        <v>85</v>
      </c>
      <c r="D2217" s="11" t="s">
        <v>86</v>
      </c>
      <c r="E2217" s="11" t="s">
        <v>6178</v>
      </c>
      <c r="F2217" s="11" t="s">
        <v>7681</v>
      </c>
      <c r="G2217" s="11" t="s">
        <v>89</v>
      </c>
      <c r="H2217" s="11" t="s">
        <v>90</v>
      </c>
      <c r="I2217" s="12">
        <v>1</v>
      </c>
      <c r="J2217" s="11" t="s">
        <v>91</v>
      </c>
      <c r="K2217" s="11" t="s">
        <v>92</v>
      </c>
      <c r="L2217" s="13">
        <v>575</v>
      </c>
      <c r="M2217" s="11" t="s">
        <v>89</v>
      </c>
      <c r="N2217" s="12">
        <v>1</v>
      </c>
      <c r="O2217" s="10">
        <f t="shared" si="655"/>
        <v>26</v>
      </c>
      <c r="P2217" s="10" t="str">
        <f t="shared" si="668"/>
        <v/>
      </c>
      <c r="Q2217" s="10">
        <f t="shared" si="656"/>
        <v>32</v>
      </c>
      <c r="R2217" s="10">
        <f t="shared" si="657"/>
        <v>40</v>
      </c>
      <c r="S2217" s="10" t="str">
        <f t="shared" si="658"/>
        <v>312_3428</v>
      </c>
      <c r="V2217" cm="1">
        <f t="array" ref="V2217">MIN(IFERROR(FIND(_xlfn.SEQUENCE(10,,CHAR(48)),F2217),""))</f>
        <v>8</v>
      </c>
      <c r="W2217" s="25" cm="1">
        <f t="array" ref="W2217">MIN(IFERROR(FIND(_xlfn.SEQUENCE(10,,CHAR(48)),B2217),""))</f>
        <v>16</v>
      </c>
      <c r="X2217" s="10">
        <f t="shared" si="659"/>
        <v>17</v>
      </c>
      <c r="Y2217" s="17" t="str">
        <f t="shared" si="660"/>
        <v xml:space="preserve">Contre molette 11 stries </v>
      </c>
      <c r="Z2217" s="10" t="str">
        <f t="shared" si="661"/>
        <v>312_3428/B</v>
      </c>
      <c r="AA2217" s="10" t="str">
        <f t="shared" si="662"/>
        <v>312_3428</v>
      </c>
      <c r="AB2217" s="10" t="str">
        <f t="shared" si="663"/>
        <v>2 C 6 M</v>
      </c>
      <c r="AC2217" s="14">
        <f t="shared" si="664"/>
        <v>1</v>
      </c>
      <c r="AD2217" s="10" t="str">
        <f t="shared" si="665"/>
        <v>312_3428 / 31284668</v>
      </c>
      <c r="AE2217" s="10" t="str">
        <f t="shared" si="666"/>
        <v>31284668</v>
      </c>
      <c r="AG2217" s="10" t="str">
        <f t="shared" si="667"/>
        <v>312_3428</v>
      </c>
      <c r="AH2217" s="10" t="str">
        <f t="shared" si="669"/>
        <v xml:space="preserve">Contre molette 11 stries </v>
      </c>
      <c r="AI2217" s="10" t="str">
        <f t="shared" si="670"/>
        <v>2 C 6 M</v>
      </c>
      <c r="AJ2217" s="10" t="str">
        <f t="shared" si="671"/>
        <v>31284668</v>
      </c>
    </row>
    <row r="2218" spans="1:36" ht="15" x14ac:dyDescent="0.25">
      <c r="A2218" s="11" t="s">
        <v>7682</v>
      </c>
      <c r="B2218" s="11" t="s">
        <v>7683</v>
      </c>
      <c r="C2218" s="11" t="s">
        <v>85</v>
      </c>
      <c r="D2218" s="11" t="s">
        <v>86</v>
      </c>
      <c r="E2218" s="11" t="s">
        <v>6178</v>
      </c>
      <c r="F2218" s="11" t="s">
        <v>7684</v>
      </c>
      <c r="G2218" s="11" t="s">
        <v>89</v>
      </c>
      <c r="H2218" s="11" t="s">
        <v>90</v>
      </c>
      <c r="I2218" s="12">
        <v>1</v>
      </c>
      <c r="J2218" s="11" t="s">
        <v>91</v>
      </c>
      <c r="K2218" s="11" t="s">
        <v>92</v>
      </c>
      <c r="L2218" s="13">
        <v>215</v>
      </c>
      <c r="M2218" s="11" t="s">
        <v>89</v>
      </c>
      <c r="N2218" s="12">
        <v>1</v>
      </c>
      <c r="O2218" s="10">
        <f t="shared" si="655"/>
        <v>16</v>
      </c>
      <c r="P2218" s="10" t="str">
        <f t="shared" si="668"/>
        <v/>
      </c>
      <c r="Q2218" s="10">
        <f t="shared" si="656"/>
        <v>22</v>
      </c>
      <c r="R2218" s="10">
        <f t="shared" si="657"/>
        <v>30</v>
      </c>
      <c r="S2218" s="10" t="str">
        <f t="shared" si="658"/>
        <v>312_1557</v>
      </c>
      <c r="V2218" cm="1">
        <f t="array" ref="V2218">MIN(IFERROR(FIND(_xlfn.SEQUENCE(10,,CHAR(48)),F2218),""))</f>
        <v>8</v>
      </c>
      <c r="W2218" s="25" cm="1">
        <f t="array" ref="W2218">MIN(IFERROR(FIND(_xlfn.SEQUENCE(10,,CHAR(48)),B2218),""))</f>
        <v>23</v>
      </c>
      <c r="X2218" s="10">
        <f t="shared" si="659"/>
        <v>15</v>
      </c>
      <c r="Y2218" s="17" t="str">
        <f t="shared" si="660"/>
        <v xml:space="preserve">CONTRE MOLETTE </v>
      </c>
      <c r="Z2218" s="10" t="str">
        <f t="shared" si="661"/>
        <v>312_1557</v>
      </c>
      <c r="AA2218" s="10" t="str">
        <f t="shared" si="662"/>
        <v>312_1557</v>
      </c>
      <c r="AB2218" s="10" t="str">
        <f t="shared" si="663"/>
        <v>2 C 6 M</v>
      </c>
      <c r="AC2218" s="14">
        <f t="shared" si="664"/>
        <v>1</v>
      </c>
      <c r="AD2218" s="10" t="str">
        <f t="shared" si="665"/>
        <v>312_1557 / 31279871</v>
      </c>
      <c r="AE2218" s="10" t="str">
        <f t="shared" si="666"/>
        <v>31279871</v>
      </c>
      <c r="AG2218" s="10" t="str">
        <f t="shared" si="667"/>
        <v>312_1557</v>
      </c>
      <c r="AH2218" s="10" t="str">
        <f t="shared" si="669"/>
        <v xml:space="preserve">CONTRE MOLETTE </v>
      </c>
      <c r="AI2218" s="10" t="str">
        <f t="shared" si="670"/>
        <v>2 C 6 M</v>
      </c>
      <c r="AJ2218" s="10" t="str">
        <f t="shared" si="671"/>
        <v>31279871</v>
      </c>
    </row>
    <row r="2219" spans="1:36" ht="15" x14ac:dyDescent="0.25">
      <c r="A2219" s="11" t="s">
        <v>6176</v>
      </c>
      <c r="B2219" s="11" t="s">
        <v>6177</v>
      </c>
      <c r="C2219" s="11" t="s">
        <v>85</v>
      </c>
      <c r="D2219" s="11" t="s">
        <v>86</v>
      </c>
      <c r="E2219" s="11" t="s">
        <v>6178</v>
      </c>
      <c r="F2219" s="11" t="s">
        <v>6179</v>
      </c>
      <c r="G2219" s="11" t="s">
        <v>89</v>
      </c>
      <c r="H2219" s="11" t="s">
        <v>90</v>
      </c>
      <c r="I2219" s="12">
        <v>2</v>
      </c>
      <c r="J2219" s="11" t="s">
        <v>91</v>
      </c>
      <c r="K2219" s="11" t="s">
        <v>92</v>
      </c>
      <c r="L2219" s="13">
        <v>145</v>
      </c>
      <c r="M2219" s="11" t="s">
        <v>89</v>
      </c>
      <c r="N2219" s="12">
        <v>1</v>
      </c>
      <c r="O2219" s="10">
        <f t="shared" si="655"/>
        <v>16</v>
      </c>
      <c r="P2219" s="10" t="str">
        <f t="shared" si="668"/>
        <v/>
      </c>
      <c r="Q2219" s="10">
        <f t="shared" si="656"/>
        <v>22</v>
      </c>
      <c r="R2219" s="10">
        <f t="shared" si="657"/>
        <v>30</v>
      </c>
      <c r="S2219" s="10" t="str">
        <f t="shared" si="658"/>
        <v>312_3344</v>
      </c>
      <c r="V2219" cm="1">
        <f t="array" ref="V2219">MIN(IFERROR(FIND(_xlfn.SEQUENCE(10,,CHAR(48)),F2219),""))</f>
        <v>8</v>
      </c>
      <c r="W2219" s="25" cm="1">
        <f t="array" ref="W2219">MIN(IFERROR(FIND(_xlfn.SEQUENCE(10,,CHAR(48)),B2219),""))</f>
        <v>23</v>
      </c>
      <c r="X2219" s="10">
        <f t="shared" si="659"/>
        <v>17</v>
      </c>
      <c r="Y2219" s="17" t="str">
        <f t="shared" si="660"/>
        <v xml:space="preserve">CONTRE MOLETTE </v>
      </c>
      <c r="Z2219" s="10" t="str">
        <f t="shared" si="661"/>
        <v>312-3344/B</v>
      </c>
      <c r="AA2219" s="10" t="str">
        <f t="shared" si="662"/>
        <v>312-3344</v>
      </c>
      <c r="AB2219" s="10" t="str">
        <f t="shared" si="663"/>
        <v>2 C 6 M</v>
      </c>
      <c r="AC2219" s="14">
        <f t="shared" si="664"/>
        <v>2</v>
      </c>
      <c r="AD2219" s="10" t="str">
        <f t="shared" si="665"/>
        <v>312-3344 / 31266787</v>
      </c>
      <c r="AE2219" s="10" t="str">
        <f t="shared" si="666"/>
        <v>31266787</v>
      </c>
      <c r="AG2219" s="10" t="str">
        <f t="shared" si="667"/>
        <v>312-3344</v>
      </c>
      <c r="AH2219" s="10" t="str">
        <f t="shared" si="669"/>
        <v xml:space="preserve">CONTRE MOLETTE </v>
      </c>
      <c r="AI2219" s="10" t="str">
        <f t="shared" si="670"/>
        <v>2 C 6 M</v>
      </c>
      <c r="AJ2219" s="10" t="str">
        <f t="shared" si="671"/>
        <v>31266787</v>
      </c>
    </row>
    <row r="2220" spans="1:36" ht="15" x14ac:dyDescent="0.25">
      <c r="A2220" s="11" t="s">
        <v>7659</v>
      </c>
      <c r="B2220" s="11" t="s">
        <v>7660</v>
      </c>
      <c r="C2220" s="11" t="s">
        <v>85</v>
      </c>
      <c r="D2220" s="11" t="s">
        <v>86</v>
      </c>
      <c r="E2220" s="11" t="s">
        <v>6178</v>
      </c>
      <c r="F2220" s="11" t="s">
        <v>7661</v>
      </c>
      <c r="G2220" s="11" t="s">
        <v>89</v>
      </c>
      <c r="H2220" s="11" t="s">
        <v>90</v>
      </c>
      <c r="I2220" s="12">
        <v>2</v>
      </c>
      <c r="J2220" s="11" t="s">
        <v>91</v>
      </c>
      <c r="K2220" s="11" t="s">
        <v>92</v>
      </c>
      <c r="L2220" s="13">
        <v>275</v>
      </c>
      <c r="M2220" s="11" t="s">
        <v>89</v>
      </c>
      <c r="N2220" s="12">
        <v>1</v>
      </c>
      <c r="O2220" s="10">
        <f t="shared" si="655"/>
        <v>16</v>
      </c>
      <c r="P2220" s="10" t="str">
        <f t="shared" si="668"/>
        <v/>
      </c>
      <c r="Q2220" s="10">
        <f t="shared" si="656"/>
        <v>22</v>
      </c>
      <c r="R2220" s="10">
        <f t="shared" si="657"/>
        <v>30</v>
      </c>
      <c r="S2220" s="10" t="str">
        <f t="shared" si="658"/>
        <v>611_3600</v>
      </c>
      <c r="V2220" cm="1">
        <f t="array" ref="V2220">MIN(IFERROR(FIND(_xlfn.SEQUENCE(10,,CHAR(48)),F2220),""))</f>
        <v>8</v>
      </c>
      <c r="W2220" s="25" cm="1">
        <f t="array" ref="W2220">MIN(IFERROR(FIND(_xlfn.SEQUENCE(10,,CHAR(48)),B2220),""))</f>
        <v>23</v>
      </c>
      <c r="X2220" s="10">
        <f t="shared" si="659"/>
        <v>17</v>
      </c>
      <c r="Y2220" s="17" t="str">
        <f t="shared" si="660"/>
        <v xml:space="preserve">Contre molette </v>
      </c>
      <c r="Z2220" s="10" t="str">
        <f t="shared" si="661"/>
        <v>611_3600/A</v>
      </c>
      <c r="AA2220" s="10" t="str">
        <f t="shared" si="662"/>
        <v>611_3600</v>
      </c>
      <c r="AB2220" s="10" t="str">
        <f t="shared" si="663"/>
        <v>2 C 6 M</v>
      </c>
      <c r="AC2220" s="14">
        <f t="shared" si="664"/>
        <v>2</v>
      </c>
      <c r="AD2220" s="10" t="str">
        <f t="shared" si="665"/>
        <v>611_3600 / 31283657</v>
      </c>
      <c r="AE2220" s="10" t="str">
        <f t="shared" si="666"/>
        <v>31283657</v>
      </c>
      <c r="AF2220" s="10" t="str">
        <f>IFERROR(FIND("~",B2220),"")</f>
        <v/>
      </c>
      <c r="AG2220" s="10" t="str">
        <f t="shared" si="667"/>
        <v>611_3600</v>
      </c>
      <c r="AH2220" s="10" t="str">
        <f t="shared" si="669"/>
        <v xml:space="preserve">Contre molette </v>
      </c>
      <c r="AI2220" s="10" t="str">
        <f t="shared" si="670"/>
        <v>2 C 6 M</v>
      </c>
      <c r="AJ2220" s="10" t="str">
        <f t="shared" si="671"/>
        <v>31283657</v>
      </c>
    </row>
    <row r="2221" spans="1:36" ht="15" x14ac:dyDescent="0.25">
      <c r="A2221" s="20" t="s">
        <v>9447</v>
      </c>
      <c r="B2221" s="11" t="s">
        <v>9448</v>
      </c>
      <c r="C2221" s="11" t="s">
        <v>85</v>
      </c>
      <c r="D2221" s="11" t="s">
        <v>86</v>
      </c>
      <c r="E2221" s="11" t="s">
        <v>8164</v>
      </c>
      <c r="F2221" s="11" t="s">
        <v>9449</v>
      </c>
      <c r="G2221" s="11" t="s">
        <v>89</v>
      </c>
      <c r="H2221" s="11" t="s">
        <v>90</v>
      </c>
      <c r="I2221" s="12">
        <v>2</v>
      </c>
      <c r="J2221" s="11" t="s">
        <v>91</v>
      </c>
      <c r="K2221" s="11" t="s">
        <v>92</v>
      </c>
      <c r="L2221" s="13">
        <v>140</v>
      </c>
      <c r="M2221" s="11" t="s">
        <v>89</v>
      </c>
      <c r="N2221" s="12">
        <v>1</v>
      </c>
      <c r="O2221" s="10" t="str">
        <f t="shared" si="655"/>
        <v/>
      </c>
      <c r="P2221" s="10">
        <f t="shared" si="668"/>
        <v>19</v>
      </c>
      <c r="Q2221" s="10" t="str">
        <f t="shared" si="656"/>
        <v/>
      </c>
      <c r="R2221" s="10">
        <f t="shared" si="657"/>
        <v>30</v>
      </c>
      <c r="S2221" s="10" t="str">
        <f t="shared" si="658"/>
        <v/>
      </c>
      <c r="V2221" cm="1">
        <f t="array" ref="V2221">MIN(IFERROR(FIND(_xlfn.SEQUENCE(10,,CHAR(48)),F2221),""))</f>
        <v>8</v>
      </c>
      <c r="W2221" s="25" cm="1">
        <f t="array" ref="W2221">MIN(IFERROR(FIND(_xlfn.SEQUENCE(10,,CHAR(48)),B2221),""))</f>
        <v>23</v>
      </c>
      <c r="X2221" s="10">
        <f t="shared" si="659"/>
        <v>15</v>
      </c>
      <c r="Y2221" s="17" t="str">
        <f t="shared" si="660"/>
        <v xml:space="preserve">Matrice CALIBRAGE </v>
      </c>
      <c r="Z2221" s="10" t="str">
        <f t="shared" si="661"/>
        <v>312_2782</v>
      </c>
      <c r="AA2221" s="10" t="str">
        <f t="shared" si="662"/>
        <v>312_2782</v>
      </c>
      <c r="AB2221" s="10" t="str">
        <f t="shared" si="663"/>
        <v>2 C 7 A</v>
      </c>
      <c r="AC2221" s="14">
        <f t="shared" si="664"/>
        <v>2</v>
      </c>
      <c r="AD2221" s="10" t="str">
        <f t="shared" si="665"/>
        <v>312_2782 / 29065687</v>
      </c>
      <c r="AE2221" s="10" t="str">
        <f t="shared" si="666"/>
        <v>29065687</v>
      </c>
      <c r="AG2221" s="10" t="str">
        <f t="shared" si="667"/>
        <v>312_2782</v>
      </c>
      <c r="AH2221" s="10" t="str">
        <f t="shared" si="669"/>
        <v xml:space="preserve">Matrice CALIBRAGE </v>
      </c>
      <c r="AI2221" s="10" t="str">
        <f t="shared" si="670"/>
        <v>2 C 7 A</v>
      </c>
      <c r="AJ2221" s="10" t="str">
        <f t="shared" si="671"/>
        <v>29065687</v>
      </c>
    </row>
    <row r="2222" spans="1:36" ht="15" x14ac:dyDescent="0.25">
      <c r="A2222" s="11" t="s">
        <v>9228</v>
      </c>
      <c r="B2222" s="11" t="s">
        <v>9229</v>
      </c>
      <c r="C2222" s="11" t="s">
        <v>85</v>
      </c>
      <c r="D2222" s="11" t="s">
        <v>86</v>
      </c>
      <c r="E2222" s="11" t="s">
        <v>8164</v>
      </c>
      <c r="F2222" s="11" t="s">
        <v>9230</v>
      </c>
      <c r="G2222" s="11" t="s">
        <v>89</v>
      </c>
      <c r="H2222" s="11" t="s">
        <v>90</v>
      </c>
      <c r="I2222" s="12">
        <v>3</v>
      </c>
      <c r="J2222" s="11" t="s">
        <v>91</v>
      </c>
      <c r="K2222" s="11" t="s">
        <v>92</v>
      </c>
      <c r="L2222" s="13">
        <v>180</v>
      </c>
      <c r="M2222" s="11" t="s">
        <v>89</v>
      </c>
      <c r="N2222" s="12">
        <v>1</v>
      </c>
      <c r="O2222" s="10" t="str">
        <f t="shared" si="655"/>
        <v/>
      </c>
      <c r="P2222" s="10" t="str">
        <f t="shared" si="668"/>
        <v/>
      </c>
      <c r="Q2222" s="10" t="str">
        <f t="shared" si="656"/>
        <v/>
      </c>
      <c r="R2222" s="10">
        <f t="shared" si="657"/>
        <v>34</v>
      </c>
      <c r="S2222" s="10" t="str">
        <f t="shared" si="658"/>
        <v/>
      </c>
      <c r="V2222" cm="1">
        <f t="array" ref="V2222">MIN(IFERROR(FIND(_xlfn.SEQUENCE(10,,CHAR(48)),F2222),""))</f>
        <v>8</v>
      </c>
      <c r="W2222" s="25" cm="1">
        <f t="array" ref="W2222">MIN(IFERROR(FIND(_xlfn.SEQUENCE(10,,CHAR(48)),B2222),""))</f>
        <v>21</v>
      </c>
      <c r="X2222" s="10">
        <f t="shared" si="659"/>
        <v>15</v>
      </c>
      <c r="Y2222" s="17" t="str">
        <f t="shared" si="660"/>
        <v xml:space="preserve">MATRICE CALIBRAGE Ø </v>
      </c>
      <c r="Z2222" s="10" t="str">
        <f t="shared" si="661"/>
        <v>312_0833</v>
      </c>
      <c r="AA2222" s="10" t="str">
        <f t="shared" si="662"/>
        <v>312_0833</v>
      </c>
      <c r="AB2222" s="10" t="str">
        <f t="shared" si="663"/>
        <v>2 C 7 A</v>
      </c>
      <c r="AC2222" s="14">
        <f t="shared" si="664"/>
        <v>3</v>
      </c>
      <c r="AD2222" s="10" t="str">
        <f t="shared" si="665"/>
        <v>312_0833 / 29064104</v>
      </c>
      <c r="AE2222" s="10" t="str">
        <f t="shared" si="666"/>
        <v>29064104</v>
      </c>
      <c r="AG2222" s="10" t="str">
        <f t="shared" si="667"/>
        <v>312_0833</v>
      </c>
      <c r="AH2222" s="10" t="str">
        <f t="shared" si="669"/>
        <v xml:space="preserve">MATRICE CALIBRAGE Ø </v>
      </c>
      <c r="AI2222" s="10" t="str">
        <f t="shared" si="670"/>
        <v>2 C 7 A</v>
      </c>
      <c r="AJ2222" s="10" t="str">
        <f t="shared" si="671"/>
        <v>29064104</v>
      </c>
    </row>
    <row r="2223" spans="1:36" ht="15" x14ac:dyDescent="0.25">
      <c r="A2223" s="11" t="s">
        <v>8162</v>
      </c>
      <c r="B2223" s="11" t="s">
        <v>8163</v>
      </c>
      <c r="C2223" s="11" t="s">
        <v>85</v>
      </c>
      <c r="D2223" s="11" t="s">
        <v>86</v>
      </c>
      <c r="E2223" s="11" t="s">
        <v>8164</v>
      </c>
      <c r="F2223" s="11" t="s">
        <v>8165</v>
      </c>
      <c r="G2223" s="11" t="s">
        <v>89</v>
      </c>
      <c r="H2223" s="11" t="s">
        <v>90</v>
      </c>
      <c r="I2223" s="12">
        <v>4</v>
      </c>
      <c r="J2223" s="11" t="s">
        <v>91</v>
      </c>
      <c r="K2223" s="11" t="s">
        <v>92</v>
      </c>
      <c r="L2223" s="13">
        <v>165</v>
      </c>
      <c r="M2223" s="11" t="s">
        <v>89</v>
      </c>
      <c r="N2223" s="12">
        <v>1</v>
      </c>
      <c r="O2223" s="10" t="str">
        <f t="shared" si="655"/>
        <v/>
      </c>
      <c r="P2223" s="10" t="str">
        <f t="shared" si="668"/>
        <v/>
      </c>
      <c r="Q2223" s="10" t="str">
        <f t="shared" si="656"/>
        <v/>
      </c>
      <c r="R2223" s="10">
        <f t="shared" si="657"/>
        <v>16</v>
      </c>
      <c r="S2223" s="10" t="str">
        <f t="shared" si="658"/>
        <v/>
      </c>
      <c r="V2223" cm="1">
        <f t="array" ref="V2223">MIN(IFERROR(FIND(_xlfn.SEQUENCE(10,,CHAR(48)),F2223),""))</f>
        <v>8</v>
      </c>
      <c r="W2223" s="25" cm="1">
        <f t="array" ref="W2223">MIN(IFERROR(FIND(_xlfn.SEQUENCE(10,,CHAR(48)),B2223),""))</f>
        <v>9</v>
      </c>
      <c r="X2223" s="10">
        <f t="shared" si="659"/>
        <v>15</v>
      </c>
      <c r="Y2223" s="17" t="str">
        <f t="shared" si="660"/>
        <v xml:space="preserve">MATRICE </v>
      </c>
      <c r="Z2223" s="10" t="str">
        <f t="shared" si="661"/>
        <v>312_2441</v>
      </c>
      <c r="AA2223" s="10" t="str">
        <f t="shared" si="662"/>
        <v>312_2441</v>
      </c>
      <c r="AB2223" s="10" t="str">
        <f t="shared" si="663"/>
        <v>2 C 7 A</v>
      </c>
      <c r="AC2223" s="14">
        <f t="shared" si="664"/>
        <v>4</v>
      </c>
      <c r="AD2223" s="10" t="str">
        <f t="shared" si="665"/>
        <v>312_2441 / 29063978</v>
      </c>
      <c r="AE2223" s="10" t="str">
        <f t="shared" si="666"/>
        <v>29063978</v>
      </c>
      <c r="AG2223" s="10" t="str">
        <f t="shared" si="667"/>
        <v>312_2441</v>
      </c>
      <c r="AH2223" s="10" t="str">
        <f t="shared" si="669"/>
        <v xml:space="preserve">MATRICE </v>
      </c>
      <c r="AI2223" s="10" t="str">
        <f t="shared" si="670"/>
        <v>2 C 7 A</v>
      </c>
      <c r="AJ2223" s="10" t="str">
        <f t="shared" si="671"/>
        <v>29063978</v>
      </c>
    </row>
    <row r="2224" spans="1:36" ht="15" x14ac:dyDescent="0.25">
      <c r="A2224" s="11" t="s">
        <v>7306</v>
      </c>
      <c r="B2224" s="11" t="s">
        <v>7307</v>
      </c>
      <c r="C2224" s="11" t="s">
        <v>85</v>
      </c>
      <c r="D2224" s="11" t="s">
        <v>86</v>
      </c>
      <c r="E2224" s="11" t="s">
        <v>102</v>
      </c>
      <c r="F2224" s="11" t="s">
        <v>7308</v>
      </c>
      <c r="G2224" s="11" t="s">
        <v>89</v>
      </c>
      <c r="H2224" s="11" t="s">
        <v>90</v>
      </c>
      <c r="I2224" s="12">
        <v>16</v>
      </c>
      <c r="J2224" s="11" t="s">
        <v>91</v>
      </c>
      <c r="K2224" s="11" t="s">
        <v>92</v>
      </c>
      <c r="L2224" s="13">
        <v>140</v>
      </c>
      <c r="M2224" s="11" t="s">
        <v>89</v>
      </c>
      <c r="N2224" s="12">
        <v>1</v>
      </c>
      <c r="O2224" s="10" t="str">
        <f t="shared" si="655"/>
        <v/>
      </c>
      <c r="P2224" s="10">
        <f t="shared" si="668"/>
        <v>16</v>
      </c>
      <c r="Q2224" s="10" t="str">
        <f t="shared" si="656"/>
        <v/>
      </c>
      <c r="R2224" s="10">
        <f t="shared" si="657"/>
        <v>27</v>
      </c>
      <c r="S2224" s="10" t="str">
        <f t="shared" si="658"/>
        <v/>
      </c>
      <c r="V2224" cm="1">
        <f t="array" ref="V2224">MIN(IFERROR(FIND(_xlfn.SEQUENCE(10,,CHAR(48)),F2224),""))</f>
        <v>8</v>
      </c>
      <c r="W2224" s="25" cm="1">
        <f t="array" ref="W2224">MIN(IFERROR(FIND(_xlfn.SEQUENCE(10,,CHAR(48)),B2224),""))</f>
        <v>20</v>
      </c>
      <c r="X2224" s="10">
        <f t="shared" si="659"/>
        <v>15</v>
      </c>
      <c r="Y2224" s="17" t="str">
        <f t="shared" si="660"/>
        <v xml:space="preserve">Doigts ROULAGE </v>
      </c>
      <c r="Z2224" s="10" t="str">
        <f t="shared" si="661"/>
        <v>611_1432</v>
      </c>
      <c r="AA2224" s="10" t="str">
        <f t="shared" si="662"/>
        <v>611_1432</v>
      </c>
      <c r="AB2224" s="10" t="str">
        <f t="shared" si="663"/>
        <v>2 C 7 B</v>
      </c>
      <c r="AC2224" s="14">
        <f t="shared" si="664"/>
        <v>16</v>
      </c>
      <c r="AD2224" s="10" t="str">
        <f t="shared" si="665"/>
        <v>611_1432 / 29065481</v>
      </c>
      <c r="AE2224" s="10" t="str">
        <f t="shared" si="666"/>
        <v>29065481</v>
      </c>
      <c r="AG2224" s="10" t="str">
        <f t="shared" si="667"/>
        <v>611_1432</v>
      </c>
      <c r="AH2224" s="10" t="str">
        <f t="shared" si="669"/>
        <v xml:space="preserve">Doigts ROULAGE </v>
      </c>
      <c r="AI2224" s="10" t="str">
        <f t="shared" si="670"/>
        <v>2 C 7 B</v>
      </c>
      <c r="AJ2224" s="10" t="str">
        <f t="shared" si="671"/>
        <v>29065481</v>
      </c>
    </row>
    <row r="2225" spans="1:36" ht="15" x14ac:dyDescent="0.25">
      <c r="A2225" s="11" t="s">
        <v>7315</v>
      </c>
      <c r="B2225" s="11" t="s">
        <v>7316</v>
      </c>
      <c r="C2225" s="11" t="s">
        <v>85</v>
      </c>
      <c r="D2225" s="11" t="s">
        <v>86</v>
      </c>
      <c r="E2225" s="11" t="s">
        <v>102</v>
      </c>
      <c r="F2225" s="11" t="s">
        <v>7317</v>
      </c>
      <c r="G2225" s="11" t="s">
        <v>89</v>
      </c>
      <c r="H2225" s="11" t="s">
        <v>90</v>
      </c>
      <c r="I2225" s="12">
        <v>2</v>
      </c>
      <c r="J2225" s="11" t="s">
        <v>91</v>
      </c>
      <c r="K2225" s="11" t="s">
        <v>92</v>
      </c>
      <c r="L2225" s="13">
        <v>0.01</v>
      </c>
      <c r="M2225" s="11" t="s">
        <v>89</v>
      </c>
      <c r="N2225" s="12">
        <v>1</v>
      </c>
      <c r="O2225" s="10" t="str">
        <f t="shared" si="655"/>
        <v/>
      </c>
      <c r="P2225" s="10">
        <f t="shared" si="668"/>
        <v>17</v>
      </c>
      <c r="Q2225" s="10" t="str">
        <f t="shared" si="656"/>
        <v/>
      </c>
      <c r="R2225" s="10">
        <f t="shared" si="657"/>
        <v>28</v>
      </c>
      <c r="S2225" s="10" t="str">
        <f t="shared" si="658"/>
        <v/>
      </c>
      <c r="V2225" cm="1">
        <f t="array" ref="V2225">MIN(IFERROR(FIND(_xlfn.SEQUENCE(10,,CHAR(48)),F2225),""))</f>
        <v>8</v>
      </c>
      <c r="W2225" s="25" cm="1">
        <f t="array" ref="W2225">MIN(IFERROR(FIND(_xlfn.SEQUENCE(10,,CHAR(48)),B2225),""))</f>
        <v>15</v>
      </c>
      <c r="X2225" s="10">
        <f t="shared" si="659"/>
        <v>15</v>
      </c>
      <c r="Y2225" s="17" t="str">
        <f t="shared" si="660"/>
        <v xml:space="preserve">Doigts RELAIS 1 </v>
      </c>
      <c r="Z2225" s="10" t="str">
        <f t="shared" si="661"/>
        <v>312_2921</v>
      </c>
      <c r="AA2225" s="10" t="str">
        <f t="shared" si="662"/>
        <v>312_2921</v>
      </c>
      <c r="AB2225" s="10" t="str">
        <f t="shared" si="663"/>
        <v>2 C 7 B</v>
      </c>
      <c r="AC2225" s="14">
        <f t="shared" si="664"/>
        <v>2</v>
      </c>
      <c r="AD2225" s="10" t="str">
        <f t="shared" si="665"/>
        <v>312_2921 / 29065703</v>
      </c>
      <c r="AE2225" s="10" t="str">
        <f t="shared" si="666"/>
        <v>29065703</v>
      </c>
      <c r="AG2225" s="10" t="str">
        <f t="shared" si="667"/>
        <v>312_2921</v>
      </c>
      <c r="AH2225" s="10" t="str">
        <f t="shared" si="669"/>
        <v xml:space="preserve">Doigts RELAIS 1 </v>
      </c>
      <c r="AI2225" s="10" t="str">
        <f t="shared" si="670"/>
        <v>2 C 7 B</v>
      </c>
      <c r="AJ2225" s="10" t="str">
        <f t="shared" si="671"/>
        <v>29065703</v>
      </c>
    </row>
    <row r="2226" spans="1:36" ht="15" x14ac:dyDescent="0.25">
      <c r="A2226" s="11" t="s">
        <v>100</v>
      </c>
      <c r="B2226" s="11" t="s">
        <v>101</v>
      </c>
      <c r="C2226" s="11" t="s">
        <v>85</v>
      </c>
      <c r="D2226" s="11" t="s">
        <v>86</v>
      </c>
      <c r="E2226" s="11" t="s">
        <v>102</v>
      </c>
      <c r="F2226" s="11" t="s">
        <v>103</v>
      </c>
      <c r="G2226" s="11" t="s">
        <v>89</v>
      </c>
      <c r="H2226" s="11" t="s">
        <v>90</v>
      </c>
      <c r="I2226" s="12">
        <v>1</v>
      </c>
      <c r="J2226" s="11" t="s">
        <v>91</v>
      </c>
      <c r="K2226" s="11" t="s">
        <v>92</v>
      </c>
      <c r="L2226" s="13">
        <v>130</v>
      </c>
      <c r="M2226" s="11" t="s">
        <v>89</v>
      </c>
      <c r="N2226" s="12">
        <v>1</v>
      </c>
      <c r="O2226" s="10">
        <f t="shared" si="655"/>
        <v>6</v>
      </c>
      <c r="P2226" s="10" t="str">
        <f t="shared" si="668"/>
        <v/>
      </c>
      <c r="Q2226" s="10">
        <f t="shared" si="656"/>
        <v>12</v>
      </c>
      <c r="R2226" s="10">
        <f t="shared" si="657"/>
        <v>20</v>
      </c>
      <c r="S2226" s="10" t="str">
        <f t="shared" si="658"/>
        <v>912_0463</v>
      </c>
      <c r="V2226" cm="1">
        <f t="array" ref="V2226">MIN(IFERROR(FIND(_xlfn.SEQUENCE(10,,CHAR(48)),F2226),""))</f>
        <v>8</v>
      </c>
      <c r="W2226" s="25" cm="1">
        <f t="array" ref="W2226">MIN(IFERROR(FIND(_xlfn.SEQUENCE(10,,CHAR(48)),B2226),""))</f>
        <v>13</v>
      </c>
      <c r="X2226" s="10">
        <f t="shared" si="659"/>
        <v>15</v>
      </c>
      <c r="Y2226" s="17" t="str">
        <f t="shared" si="660"/>
        <v xml:space="preserve">Tête </v>
      </c>
      <c r="Z2226" s="10" t="str">
        <f t="shared" si="661"/>
        <v>912_0463</v>
      </c>
      <c r="AA2226" s="10" t="str">
        <f t="shared" si="662"/>
        <v>912_0463</v>
      </c>
      <c r="AB2226" s="10" t="str">
        <f t="shared" si="663"/>
        <v>2 C 7 B</v>
      </c>
      <c r="AC2226" s="14">
        <f t="shared" si="664"/>
        <v>1</v>
      </c>
      <c r="AD2226" s="10" t="str">
        <f t="shared" si="665"/>
        <v>912_0463 / 31288186</v>
      </c>
      <c r="AE2226" s="10" t="str">
        <f t="shared" si="666"/>
        <v>31288186</v>
      </c>
      <c r="AG2226" s="10" t="str">
        <f t="shared" si="667"/>
        <v>912_0463</v>
      </c>
      <c r="AH2226" s="10" t="str">
        <f t="shared" si="669"/>
        <v xml:space="preserve">Tête </v>
      </c>
      <c r="AI2226" s="10" t="str">
        <f t="shared" si="670"/>
        <v>2 C 7 B</v>
      </c>
      <c r="AJ2226" s="10" t="str">
        <f t="shared" si="671"/>
        <v>31288186</v>
      </c>
    </row>
    <row r="2227" spans="1:36" ht="15" x14ac:dyDescent="0.25">
      <c r="A2227" s="11" t="s">
        <v>6377</v>
      </c>
      <c r="B2227" s="11" t="s">
        <v>6378</v>
      </c>
      <c r="C2227" s="11" t="s">
        <v>85</v>
      </c>
      <c r="D2227" s="11" t="s">
        <v>86</v>
      </c>
      <c r="E2227" s="11" t="s">
        <v>6379</v>
      </c>
      <c r="F2227" s="11" t="s">
        <v>6380</v>
      </c>
      <c r="G2227" s="11" t="s">
        <v>89</v>
      </c>
      <c r="H2227" s="11" t="s">
        <v>90</v>
      </c>
      <c r="I2227" s="12">
        <v>132</v>
      </c>
      <c r="J2227" s="11" t="s">
        <v>91</v>
      </c>
      <c r="K2227" s="11" t="s">
        <v>92</v>
      </c>
      <c r="L2227" s="13">
        <v>23</v>
      </c>
      <c r="M2227" s="11" t="s">
        <v>89</v>
      </c>
      <c r="N2227" s="12">
        <v>1</v>
      </c>
      <c r="O2227" s="10" t="str">
        <f t="shared" si="655"/>
        <v/>
      </c>
      <c r="P2227" s="10" t="str">
        <f t="shared" si="668"/>
        <v/>
      </c>
      <c r="Q2227" s="10" t="str">
        <f t="shared" si="656"/>
        <v/>
      </c>
      <c r="R2227" s="10">
        <f t="shared" si="657"/>
        <v>14</v>
      </c>
      <c r="S2227" s="10" t="str">
        <f t="shared" si="658"/>
        <v/>
      </c>
      <c r="V2227" cm="1">
        <f t="array" ref="V2227">MIN(IFERROR(FIND(_xlfn.SEQUENCE(10,,CHAR(48)),F2227),""))</f>
        <v>8</v>
      </c>
      <c r="W2227" s="25" cm="1">
        <f t="array" ref="W2227">MIN(IFERROR(FIND(_xlfn.SEQUENCE(10,,CHAR(48)),B2227),""))</f>
        <v>7</v>
      </c>
      <c r="X2227" s="10">
        <f t="shared" si="659"/>
        <v>15</v>
      </c>
      <c r="Y2227" s="17" t="str">
        <f t="shared" si="660"/>
        <v xml:space="preserve">BAGUE </v>
      </c>
      <c r="Z2227" s="10" t="str">
        <f t="shared" si="661"/>
        <v>312_0221</v>
      </c>
      <c r="AA2227" s="10" t="str">
        <f t="shared" si="662"/>
        <v>312_0221</v>
      </c>
      <c r="AB2227" s="10" t="str">
        <f t="shared" si="663"/>
        <v>1 A 7 J</v>
      </c>
      <c r="AC2227" s="14">
        <f t="shared" si="664"/>
        <v>132</v>
      </c>
      <c r="AD2227" s="10" t="str">
        <f t="shared" si="665"/>
        <v>312_0221 / 29063166</v>
      </c>
      <c r="AE2227" s="10" t="str">
        <f t="shared" si="666"/>
        <v>29063166</v>
      </c>
      <c r="AG2227" s="10" t="str">
        <f t="shared" si="667"/>
        <v>312_0221</v>
      </c>
      <c r="AH2227" s="10" t="str">
        <f t="shared" si="669"/>
        <v xml:space="preserve">BAGUE </v>
      </c>
      <c r="AI2227" s="10" t="str">
        <f t="shared" si="670"/>
        <v>1 A 7 J</v>
      </c>
      <c r="AJ2227" s="10" t="str">
        <f t="shared" si="671"/>
        <v>29063166</v>
      </c>
    </row>
    <row r="2228" spans="1:36" ht="15" x14ac:dyDescent="0.25">
      <c r="A2228" s="11" t="s">
        <v>10101</v>
      </c>
      <c r="B2228" s="11" t="s">
        <v>10102</v>
      </c>
      <c r="C2228" s="11" t="s">
        <v>85</v>
      </c>
      <c r="D2228" s="11" t="s">
        <v>86</v>
      </c>
      <c r="E2228" s="11" t="s">
        <v>10081</v>
      </c>
      <c r="F2228" s="11" t="s">
        <v>10103</v>
      </c>
      <c r="G2228" s="11" t="s">
        <v>89</v>
      </c>
      <c r="H2228" s="11" t="s">
        <v>90</v>
      </c>
      <c r="I2228" s="12">
        <v>1</v>
      </c>
      <c r="J2228" s="11" t="s">
        <v>91</v>
      </c>
      <c r="K2228" s="11" t="s">
        <v>92</v>
      </c>
      <c r="L2228" s="13">
        <v>240</v>
      </c>
      <c r="M2228" s="11" t="s">
        <v>89</v>
      </c>
      <c r="N2228" s="12">
        <v>1</v>
      </c>
      <c r="O2228" s="10">
        <f t="shared" si="655"/>
        <v>15</v>
      </c>
      <c r="P2228" s="10" t="str">
        <f t="shared" si="668"/>
        <v/>
      </c>
      <c r="Q2228" s="10">
        <f t="shared" si="656"/>
        <v>21</v>
      </c>
      <c r="R2228" s="10">
        <f t="shared" si="657"/>
        <v>29</v>
      </c>
      <c r="S2228" s="10" t="str">
        <f t="shared" si="658"/>
        <v>912_0464</v>
      </c>
      <c r="V2228" cm="1">
        <f t="array" ref="V2228">MIN(IFERROR(FIND(_xlfn.SEQUENCE(10,,CHAR(48)),F2228),""))</f>
        <v>8</v>
      </c>
      <c r="W2228" s="25" cm="1">
        <f t="array" ref="W2228">MIN(IFERROR(FIND(_xlfn.SEQUENCE(10,,CHAR(48)),B2228),""))</f>
        <v>22</v>
      </c>
      <c r="X2228" s="10">
        <f t="shared" si="659"/>
        <v>17</v>
      </c>
      <c r="Y2228" s="17" t="str">
        <f t="shared" si="660"/>
        <v xml:space="preserve">Porte poinçon </v>
      </c>
      <c r="Z2228" s="10" t="str">
        <f t="shared" si="661"/>
        <v>912_0464/A</v>
      </c>
      <c r="AA2228" s="10" t="str">
        <f t="shared" si="662"/>
        <v>912_0464</v>
      </c>
      <c r="AB2228" s="10" t="str">
        <f t="shared" si="663"/>
        <v>2 C 7 C</v>
      </c>
      <c r="AC2228" s="14">
        <f t="shared" si="664"/>
        <v>1</v>
      </c>
      <c r="AD2228" s="10" t="str">
        <f t="shared" si="665"/>
        <v>912_0464 / 31288185</v>
      </c>
      <c r="AE2228" s="10" t="str">
        <f t="shared" si="666"/>
        <v>31288185</v>
      </c>
      <c r="AG2228" s="10" t="str">
        <f t="shared" si="667"/>
        <v>912_0464</v>
      </c>
      <c r="AH2228" s="10" t="str">
        <f t="shared" si="669"/>
        <v xml:space="preserve">Porte poinçon </v>
      </c>
      <c r="AI2228" s="10" t="str">
        <f t="shared" si="670"/>
        <v>2 C 7 C</v>
      </c>
      <c r="AJ2228" s="10" t="str">
        <f t="shared" si="671"/>
        <v>31288185</v>
      </c>
    </row>
    <row r="2229" spans="1:36" ht="15" x14ac:dyDescent="0.25">
      <c r="A2229" s="11" t="s">
        <v>10079</v>
      </c>
      <c r="B2229" s="11" t="s">
        <v>10080</v>
      </c>
      <c r="C2229" s="11" t="s">
        <v>85</v>
      </c>
      <c r="D2229" s="11" t="s">
        <v>86</v>
      </c>
      <c r="E2229" s="11" t="s">
        <v>10081</v>
      </c>
      <c r="F2229" s="11" t="s">
        <v>10082</v>
      </c>
      <c r="G2229" s="11" t="s">
        <v>89</v>
      </c>
      <c r="H2229" s="11" t="s">
        <v>90</v>
      </c>
      <c r="I2229" s="12">
        <v>1</v>
      </c>
      <c r="J2229" s="11" t="s">
        <v>91</v>
      </c>
      <c r="K2229" s="11" t="s">
        <v>92</v>
      </c>
      <c r="L2229" s="13">
        <v>250</v>
      </c>
      <c r="M2229" s="11" t="s">
        <v>89</v>
      </c>
      <c r="N2229" s="12">
        <v>1</v>
      </c>
      <c r="O2229" s="10">
        <f t="shared" si="655"/>
        <v>9</v>
      </c>
      <c r="P2229" s="10" t="str">
        <f t="shared" si="668"/>
        <v/>
      </c>
      <c r="Q2229" s="10">
        <f t="shared" si="656"/>
        <v>15</v>
      </c>
      <c r="R2229" s="10">
        <f t="shared" si="657"/>
        <v>23</v>
      </c>
      <c r="S2229" s="10" t="str">
        <f t="shared" si="658"/>
        <v>611_1665</v>
      </c>
      <c r="V2229" cm="1">
        <f t="array" ref="V2229">MIN(IFERROR(FIND(_xlfn.SEQUENCE(10,,CHAR(48)),F2229),""))</f>
        <v>8</v>
      </c>
      <c r="W2229" s="25" cm="1">
        <f t="array" ref="W2229">MIN(IFERROR(FIND(_xlfn.SEQUENCE(10,,CHAR(48)),B2229),""))</f>
        <v>16</v>
      </c>
      <c r="X2229" s="10">
        <f t="shared" si="659"/>
        <v>17</v>
      </c>
      <c r="Y2229" s="17" t="str">
        <f t="shared" si="660"/>
        <v xml:space="preserve">Matrice </v>
      </c>
      <c r="Z2229" s="10" t="str">
        <f t="shared" si="661"/>
        <v>611_1665/A</v>
      </c>
      <c r="AA2229" s="10" t="str">
        <f t="shared" si="662"/>
        <v>611_1665</v>
      </c>
      <c r="AB2229" s="10" t="str">
        <f t="shared" si="663"/>
        <v>2 C 7 C</v>
      </c>
      <c r="AC2229" s="14">
        <f t="shared" si="664"/>
        <v>1</v>
      </c>
      <c r="AD2229" s="10" t="str">
        <f t="shared" si="665"/>
        <v>611_1665 / 31288187</v>
      </c>
      <c r="AE2229" s="10" t="str">
        <f t="shared" si="666"/>
        <v>31288187</v>
      </c>
      <c r="AG2229" s="10" t="str">
        <f t="shared" si="667"/>
        <v>611_1665</v>
      </c>
      <c r="AH2229" s="10" t="str">
        <f t="shared" si="669"/>
        <v xml:space="preserve">Matrice </v>
      </c>
      <c r="AI2229" s="10" t="str">
        <f t="shared" si="670"/>
        <v>2 C 7 C</v>
      </c>
      <c r="AJ2229" s="10" t="str">
        <f t="shared" si="671"/>
        <v>31288187</v>
      </c>
    </row>
    <row r="2230" spans="1:36" ht="15" x14ac:dyDescent="0.25">
      <c r="A2230" s="11" t="s">
        <v>5708</v>
      </c>
      <c r="B2230" s="11" t="s">
        <v>5709</v>
      </c>
      <c r="C2230" s="11" t="s">
        <v>85</v>
      </c>
      <c r="D2230" s="11" t="s">
        <v>86</v>
      </c>
      <c r="E2230" s="11" t="s">
        <v>5710</v>
      </c>
      <c r="F2230" s="11" t="s">
        <v>5711</v>
      </c>
      <c r="G2230" s="11" t="s">
        <v>89</v>
      </c>
      <c r="H2230" s="11" t="s">
        <v>90</v>
      </c>
      <c r="I2230" s="12">
        <v>4</v>
      </c>
      <c r="J2230" s="11" t="s">
        <v>91</v>
      </c>
      <c r="K2230" s="11" t="s">
        <v>92</v>
      </c>
      <c r="L2230" s="13">
        <v>14.9</v>
      </c>
      <c r="M2230" s="11" t="s">
        <v>89</v>
      </c>
      <c r="N2230" s="12">
        <v>1</v>
      </c>
      <c r="O2230" s="10" t="str">
        <f t="shared" si="655"/>
        <v/>
      </c>
      <c r="P2230" s="10" t="str">
        <f t="shared" si="668"/>
        <v/>
      </c>
      <c r="Q2230" s="10" t="str">
        <f t="shared" si="656"/>
        <v/>
      </c>
      <c r="R2230" s="10">
        <f t="shared" si="657"/>
        <v>29</v>
      </c>
      <c r="S2230" s="10" t="str">
        <f t="shared" si="658"/>
        <v/>
      </c>
      <c r="V2230" cm="1">
        <f t="array" ref="V2230">MIN(IFERROR(FIND(_xlfn.SEQUENCE(10,,CHAR(48)),F2230),""))</f>
        <v>8</v>
      </c>
      <c r="W2230" s="25" cm="1">
        <f t="array" ref="W2230">MIN(IFERROR(FIND(_xlfn.SEQUENCE(10,,CHAR(48)),B2230),""))</f>
        <v>22</v>
      </c>
      <c r="X2230" s="10">
        <f t="shared" si="659"/>
        <v>15</v>
      </c>
      <c r="Y2230" s="17" t="str">
        <f t="shared" si="660"/>
        <v xml:space="preserve">REPOUSSOIR CALIBRAGE </v>
      </c>
      <c r="Z2230" s="10" t="str">
        <f t="shared" si="661"/>
        <v>312 1200</v>
      </c>
      <c r="AA2230" s="10" t="str">
        <f t="shared" si="662"/>
        <v>312 1200</v>
      </c>
      <c r="AB2230" s="10" t="str">
        <f t="shared" si="663"/>
        <v>2 C 5 E</v>
      </c>
      <c r="AC2230" s="14">
        <f t="shared" si="664"/>
        <v>4</v>
      </c>
      <c r="AD2230" s="10" t="str">
        <f t="shared" si="665"/>
        <v>312 1200 / 29063465</v>
      </c>
      <c r="AE2230" s="10" t="str">
        <f t="shared" si="666"/>
        <v>29063465</v>
      </c>
      <c r="AG2230" s="10" t="str">
        <f t="shared" si="667"/>
        <v>312 1200</v>
      </c>
      <c r="AH2230" s="10" t="str">
        <f t="shared" si="669"/>
        <v xml:space="preserve">REPOUSSOIR CALIBRAGE </v>
      </c>
      <c r="AI2230" s="10" t="str">
        <f t="shared" si="670"/>
        <v>2 C 5 E</v>
      </c>
      <c r="AJ2230" s="10" t="str">
        <f t="shared" si="671"/>
        <v>29063465</v>
      </c>
    </row>
    <row r="2231" spans="1:36" ht="15" x14ac:dyDescent="0.25">
      <c r="A2231" s="11" t="s">
        <v>10308</v>
      </c>
      <c r="B2231" s="11" t="s">
        <v>10309</v>
      </c>
      <c r="C2231" s="11" t="s">
        <v>85</v>
      </c>
      <c r="D2231" s="11" t="s">
        <v>86</v>
      </c>
      <c r="E2231" s="11" t="s">
        <v>6395</v>
      </c>
      <c r="F2231" s="11" t="s">
        <v>10310</v>
      </c>
      <c r="G2231" s="11" t="s">
        <v>89</v>
      </c>
      <c r="H2231" s="11" t="s">
        <v>90</v>
      </c>
      <c r="I2231" s="12">
        <v>280</v>
      </c>
      <c r="J2231" s="11" t="s">
        <v>91</v>
      </c>
      <c r="K2231" s="11" t="s">
        <v>92</v>
      </c>
      <c r="L2231" s="13">
        <v>11.48</v>
      </c>
      <c r="M2231" s="11" t="s">
        <v>89</v>
      </c>
      <c r="N2231" s="12">
        <v>1</v>
      </c>
      <c r="O2231" s="10" t="str">
        <f t="shared" si="655"/>
        <v/>
      </c>
      <c r="P2231" s="10" t="str">
        <f t="shared" si="668"/>
        <v/>
      </c>
      <c r="Q2231" s="10" t="str">
        <f t="shared" si="656"/>
        <v/>
      </c>
      <c r="R2231" s="10">
        <f t="shared" si="657"/>
        <v>16</v>
      </c>
      <c r="S2231" s="10" t="str">
        <f t="shared" si="658"/>
        <v/>
      </c>
      <c r="V2231" cm="1">
        <f t="array" ref="V2231">MIN(IFERROR(FIND(_xlfn.SEQUENCE(10,,CHAR(48)),F2231),""))</f>
        <v>8</v>
      </c>
      <c r="W2231" s="25" cm="1">
        <f t="array" ref="W2231">MIN(IFERROR(FIND(_xlfn.SEQUENCE(10,,CHAR(48)),B2231),""))</f>
        <v>9</v>
      </c>
      <c r="X2231" s="10">
        <f t="shared" si="659"/>
        <v>15</v>
      </c>
      <c r="Y2231" s="17" t="str">
        <f t="shared" si="660"/>
        <v xml:space="preserve">POINCON </v>
      </c>
      <c r="Z2231" s="10" t="str">
        <f t="shared" si="661"/>
        <v>611_2698</v>
      </c>
      <c r="AA2231" s="10" t="str">
        <f t="shared" si="662"/>
        <v>611_2698</v>
      </c>
      <c r="AB2231" s="10" t="str">
        <f t="shared" si="663"/>
        <v>1 A 9 B</v>
      </c>
      <c r="AC2231" s="14">
        <f t="shared" si="664"/>
        <v>280</v>
      </c>
      <c r="AD2231" s="10" t="str">
        <f t="shared" si="665"/>
        <v>611_2698 / 29063724</v>
      </c>
      <c r="AE2231" s="10" t="str">
        <f t="shared" si="666"/>
        <v>29063724</v>
      </c>
      <c r="AG2231" s="10" t="str">
        <f t="shared" si="667"/>
        <v>611_2698</v>
      </c>
      <c r="AH2231" s="10" t="str">
        <f t="shared" si="669"/>
        <v xml:space="preserve">POINCON </v>
      </c>
      <c r="AI2231" s="10" t="str">
        <f t="shared" si="670"/>
        <v>1 A 9 B</v>
      </c>
      <c r="AJ2231" s="10" t="str">
        <f t="shared" si="671"/>
        <v>29063724</v>
      </c>
    </row>
    <row r="2232" spans="1:36" ht="15" x14ac:dyDescent="0.25">
      <c r="A2232" s="11" t="s">
        <v>10295</v>
      </c>
      <c r="B2232" s="11" t="s">
        <v>10296</v>
      </c>
      <c r="C2232" s="11" t="s">
        <v>85</v>
      </c>
      <c r="D2232" s="11" t="s">
        <v>86</v>
      </c>
      <c r="E2232" s="11" t="s">
        <v>5710</v>
      </c>
      <c r="F2232" s="11" t="s">
        <v>10297</v>
      </c>
      <c r="G2232" s="11" t="s">
        <v>89</v>
      </c>
      <c r="H2232" s="11" t="s">
        <v>90</v>
      </c>
      <c r="I2232" s="12">
        <v>1</v>
      </c>
      <c r="J2232" s="11" t="s">
        <v>91</v>
      </c>
      <c r="K2232" s="11" t="s">
        <v>92</v>
      </c>
      <c r="L2232" s="13">
        <v>11.5</v>
      </c>
      <c r="M2232" s="11" t="s">
        <v>89</v>
      </c>
      <c r="N2232" s="12">
        <v>1</v>
      </c>
      <c r="O2232" s="10" t="str">
        <f t="shared" si="655"/>
        <v/>
      </c>
      <c r="P2232" s="10" t="str">
        <f t="shared" si="668"/>
        <v/>
      </c>
      <c r="Q2232" s="10" t="str">
        <f t="shared" si="656"/>
        <v/>
      </c>
      <c r="R2232" s="10">
        <f t="shared" si="657"/>
        <v>19</v>
      </c>
      <c r="S2232" s="10" t="str">
        <f t="shared" si="658"/>
        <v/>
      </c>
      <c r="V2232" cm="1">
        <f t="array" ref="V2232">MIN(IFERROR(FIND(_xlfn.SEQUENCE(10,,CHAR(48)),F2232),""))</f>
        <v>8</v>
      </c>
      <c r="W2232" s="25" cm="1">
        <f t="array" ref="W2232">MIN(IFERROR(FIND(_xlfn.SEQUENCE(10,,CHAR(48)),B2232),""))</f>
        <v>12</v>
      </c>
      <c r="X2232" s="10">
        <f t="shared" si="659"/>
        <v>15</v>
      </c>
      <c r="Y2232" s="17" t="str">
        <f t="shared" si="660"/>
        <v xml:space="preserve">REPOUSSOIR </v>
      </c>
      <c r="Z2232" s="10" t="str">
        <f t="shared" si="661"/>
        <v>312_1186</v>
      </c>
      <c r="AA2232" s="10" t="str">
        <f t="shared" si="662"/>
        <v>312_1186</v>
      </c>
      <c r="AB2232" s="10" t="str">
        <f t="shared" si="663"/>
        <v>2 C 5 E</v>
      </c>
      <c r="AC2232" s="14">
        <f t="shared" si="664"/>
        <v>1</v>
      </c>
      <c r="AD2232" s="10" t="str">
        <f t="shared" si="665"/>
        <v>312_1186 / 29063527</v>
      </c>
      <c r="AE2232" s="10" t="str">
        <f t="shared" si="666"/>
        <v>29063527</v>
      </c>
      <c r="AG2232" s="10" t="str">
        <f t="shared" si="667"/>
        <v>312_1186</v>
      </c>
      <c r="AH2232" s="10" t="str">
        <f t="shared" si="669"/>
        <v xml:space="preserve">REPOUSSOIR </v>
      </c>
      <c r="AI2232" s="10" t="str">
        <f t="shared" si="670"/>
        <v>2 C 5 E</v>
      </c>
      <c r="AJ2232" s="10" t="str">
        <f t="shared" si="671"/>
        <v>29063527</v>
      </c>
    </row>
    <row r="2233" spans="1:36" ht="15" x14ac:dyDescent="0.25">
      <c r="A2233" s="11" t="s">
        <v>8338</v>
      </c>
      <c r="B2233" s="11" t="s">
        <v>8339</v>
      </c>
      <c r="C2233" s="11" t="s">
        <v>85</v>
      </c>
      <c r="D2233" s="11" t="s">
        <v>86</v>
      </c>
      <c r="E2233" s="11" t="s">
        <v>5710</v>
      </c>
      <c r="F2233" s="11" t="s">
        <v>8340</v>
      </c>
      <c r="G2233" s="11" t="s">
        <v>89</v>
      </c>
      <c r="H2233" s="11" t="s">
        <v>90</v>
      </c>
      <c r="I2233" s="12">
        <v>8</v>
      </c>
      <c r="J2233" s="11" t="s">
        <v>91</v>
      </c>
      <c r="K2233" s="11" t="s">
        <v>92</v>
      </c>
      <c r="L2233" s="13">
        <v>41</v>
      </c>
      <c r="M2233" s="11" t="s">
        <v>89</v>
      </c>
      <c r="N2233" s="12">
        <v>1</v>
      </c>
      <c r="O2233" s="10" t="str">
        <f t="shared" si="655"/>
        <v/>
      </c>
      <c r="P2233" s="10" t="str">
        <f t="shared" si="668"/>
        <v/>
      </c>
      <c r="Q2233" s="10" t="str">
        <f t="shared" si="656"/>
        <v/>
      </c>
      <c r="R2233" s="10">
        <f t="shared" si="657"/>
        <v>19</v>
      </c>
      <c r="S2233" s="10" t="str">
        <f t="shared" si="658"/>
        <v/>
      </c>
      <c r="V2233" cm="1">
        <f t="array" ref="V2233">MIN(IFERROR(FIND(_xlfn.SEQUENCE(10,,CHAR(48)),F2233),""))</f>
        <v>8</v>
      </c>
      <c r="W2233" s="25" cm="1">
        <f t="array" ref="W2233">MIN(IFERROR(FIND(_xlfn.SEQUENCE(10,,CHAR(48)),B2233),""))</f>
        <v>12</v>
      </c>
      <c r="X2233" s="10">
        <f t="shared" si="659"/>
        <v>15</v>
      </c>
      <c r="Y2233" s="17" t="str">
        <f t="shared" si="660"/>
        <v xml:space="preserve">REPOUSSOIR </v>
      </c>
      <c r="Z2233" s="10" t="str">
        <f t="shared" si="661"/>
        <v>312_2363</v>
      </c>
      <c r="AA2233" s="10" t="str">
        <f t="shared" si="662"/>
        <v>312_2363</v>
      </c>
      <c r="AB2233" s="10" t="str">
        <f t="shared" si="663"/>
        <v>2 C 5 E</v>
      </c>
      <c r="AC2233" s="14">
        <f t="shared" si="664"/>
        <v>8</v>
      </c>
      <c r="AD2233" s="10" t="str">
        <f t="shared" si="665"/>
        <v>312_2363 / 29063435</v>
      </c>
      <c r="AE2233" s="10" t="str">
        <f t="shared" si="666"/>
        <v>29063435</v>
      </c>
      <c r="AG2233" s="10" t="str">
        <f t="shared" si="667"/>
        <v>312_2363</v>
      </c>
      <c r="AH2233" s="10" t="str">
        <f t="shared" si="669"/>
        <v xml:space="preserve">REPOUSSOIR </v>
      </c>
      <c r="AI2233" s="10" t="str">
        <f t="shared" si="670"/>
        <v>2 C 5 E</v>
      </c>
      <c r="AJ2233" s="10" t="str">
        <f t="shared" si="671"/>
        <v>29063435</v>
      </c>
    </row>
    <row r="2234" spans="1:36" ht="15" x14ac:dyDescent="0.25">
      <c r="A2234" s="11" t="s">
        <v>7691</v>
      </c>
      <c r="B2234" s="11" t="s">
        <v>7692</v>
      </c>
      <c r="C2234" s="11" t="s">
        <v>85</v>
      </c>
      <c r="D2234" s="11" t="s">
        <v>86</v>
      </c>
      <c r="E2234" s="11" t="s">
        <v>98</v>
      </c>
      <c r="F2234" s="11" t="s">
        <v>7693</v>
      </c>
      <c r="G2234" s="11" t="s">
        <v>89</v>
      </c>
      <c r="H2234" s="11" t="s">
        <v>90</v>
      </c>
      <c r="I2234" s="12">
        <v>2</v>
      </c>
      <c r="J2234" s="11" t="s">
        <v>91</v>
      </c>
      <c r="K2234" s="11" t="s">
        <v>92</v>
      </c>
      <c r="L2234" s="13">
        <v>100</v>
      </c>
      <c r="M2234" s="11" t="s">
        <v>89</v>
      </c>
      <c r="N2234" s="12">
        <v>1</v>
      </c>
      <c r="O2234" s="10">
        <f t="shared" si="655"/>
        <v>12</v>
      </c>
      <c r="P2234" s="10" t="str">
        <f t="shared" si="668"/>
        <v/>
      </c>
      <c r="Q2234" s="10">
        <f t="shared" si="656"/>
        <v>18</v>
      </c>
      <c r="R2234" s="10">
        <f t="shared" si="657"/>
        <v>26</v>
      </c>
      <c r="S2234" s="10" t="str">
        <f t="shared" si="658"/>
        <v>312_3328</v>
      </c>
      <c r="V2234" cm="1">
        <f t="array" ref="V2234">MIN(IFERROR(FIND(_xlfn.SEQUENCE(10,,CHAR(48)),F2234),""))</f>
        <v>8</v>
      </c>
      <c r="W2234" s="25" cm="1">
        <f t="array" ref="W2234">MIN(IFERROR(FIND(_xlfn.SEQUENCE(10,,CHAR(48)),B2234),""))</f>
        <v>19</v>
      </c>
      <c r="X2234" s="10">
        <f t="shared" si="659"/>
        <v>17</v>
      </c>
      <c r="Y2234" s="17" t="str">
        <f t="shared" si="660"/>
        <v xml:space="preserve">Repoussoir </v>
      </c>
      <c r="Z2234" s="10" t="str">
        <f t="shared" si="661"/>
        <v>312_3328/A</v>
      </c>
      <c r="AA2234" s="10" t="str">
        <f t="shared" si="662"/>
        <v>312_3328</v>
      </c>
      <c r="AB2234" s="10" t="str">
        <f t="shared" si="663"/>
        <v>2 C 7 E</v>
      </c>
      <c r="AC2234" s="14">
        <f t="shared" si="664"/>
        <v>2</v>
      </c>
      <c r="AD2234" s="10" t="str">
        <f t="shared" si="665"/>
        <v>312_3328 / 31287273</v>
      </c>
      <c r="AE2234" s="10" t="str">
        <f t="shared" si="666"/>
        <v>31287273</v>
      </c>
      <c r="AG2234" s="10" t="str">
        <f t="shared" si="667"/>
        <v>312_3328</v>
      </c>
      <c r="AH2234" s="10" t="str">
        <f t="shared" si="669"/>
        <v xml:space="preserve">Repoussoir </v>
      </c>
      <c r="AI2234" s="10" t="str">
        <f t="shared" si="670"/>
        <v>2 C 7 E</v>
      </c>
      <c r="AJ2234" s="10" t="str">
        <f t="shared" si="671"/>
        <v>31287273</v>
      </c>
    </row>
    <row r="2235" spans="1:36" ht="15" x14ac:dyDescent="0.25">
      <c r="A2235" s="11" t="s">
        <v>7694</v>
      </c>
      <c r="B2235" s="11" t="s">
        <v>7695</v>
      </c>
      <c r="C2235" s="11" t="s">
        <v>85</v>
      </c>
      <c r="D2235" s="11" t="s">
        <v>86</v>
      </c>
      <c r="E2235" s="11" t="s">
        <v>98</v>
      </c>
      <c r="F2235" s="11" t="s">
        <v>7696</v>
      </c>
      <c r="G2235" s="11" t="s">
        <v>89</v>
      </c>
      <c r="H2235" s="11" t="s">
        <v>90</v>
      </c>
      <c r="I2235" s="12">
        <v>1</v>
      </c>
      <c r="J2235" s="11" t="s">
        <v>91</v>
      </c>
      <c r="K2235" s="11" t="s">
        <v>92</v>
      </c>
      <c r="L2235" s="13">
        <v>95</v>
      </c>
      <c r="M2235" s="11" t="s">
        <v>89</v>
      </c>
      <c r="N2235" s="12">
        <v>1</v>
      </c>
      <c r="O2235" s="10">
        <f t="shared" si="655"/>
        <v>12</v>
      </c>
      <c r="P2235" s="10" t="str">
        <f t="shared" si="668"/>
        <v/>
      </c>
      <c r="Q2235" s="10">
        <f t="shared" si="656"/>
        <v>18</v>
      </c>
      <c r="R2235" s="10">
        <f t="shared" si="657"/>
        <v>26</v>
      </c>
      <c r="S2235" s="10" t="str">
        <f t="shared" si="658"/>
        <v>312_3450</v>
      </c>
      <c r="V2235" cm="1">
        <f t="array" ref="V2235">MIN(IFERROR(FIND(_xlfn.SEQUENCE(10,,CHAR(48)),F2235),""))</f>
        <v>8</v>
      </c>
      <c r="W2235" s="25" cm="1">
        <f t="array" ref="W2235">MIN(IFERROR(FIND(_xlfn.SEQUENCE(10,,CHAR(48)),B2235),""))</f>
        <v>19</v>
      </c>
      <c r="X2235" s="10">
        <f t="shared" si="659"/>
        <v>17</v>
      </c>
      <c r="Y2235" s="17" t="str">
        <f t="shared" si="660"/>
        <v xml:space="preserve">Repoussoir </v>
      </c>
      <c r="Z2235" s="10" t="str">
        <f t="shared" si="661"/>
        <v>312_3450/A</v>
      </c>
      <c r="AA2235" s="10" t="str">
        <f t="shared" si="662"/>
        <v>312_3450</v>
      </c>
      <c r="AB2235" s="10" t="str">
        <f t="shared" si="663"/>
        <v>2 C 7 E</v>
      </c>
      <c r="AC2235" s="14">
        <f t="shared" si="664"/>
        <v>1</v>
      </c>
      <c r="AD2235" s="10" t="str">
        <f t="shared" si="665"/>
        <v>312_3450 / 31284390</v>
      </c>
      <c r="AE2235" s="10" t="str">
        <f t="shared" si="666"/>
        <v>31284390</v>
      </c>
      <c r="AF2235" s="10" t="str">
        <f>IFERROR(FIND("~",B2235),"")</f>
        <v/>
      </c>
      <c r="AG2235" s="10" t="str">
        <f t="shared" si="667"/>
        <v>312_3450</v>
      </c>
      <c r="AH2235" s="10" t="str">
        <f t="shared" si="669"/>
        <v xml:space="preserve">Repoussoir </v>
      </c>
      <c r="AI2235" s="10" t="str">
        <f t="shared" si="670"/>
        <v>2 C 7 E</v>
      </c>
      <c r="AJ2235" s="10" t="str">
        <f t="shared" si="671"/>
        <v>31284390</v>
      </c>
    </row>
    <row r="2236" spans="1:36" ht="15" x14ac:dyDescent="0.25">
      <c r="A2236" s="11" t="s">
        <v>7911</v>
      </c>
      <c r="B2236" s="11" t="s">
        <v>7912</v>
      </c>
      <c r="C2236" s="11" t="s">
        <v>85</v>
      </c>
      <c r="D2236" s="11" t="s">
        <v>86</v>
      </c>
      <c r="E2236" s="11" t="s">
        <v>98</v>
      </c>
      <c r="F2236" s="11" t="s">
        <v>7913</v>
      </c>
      <c r="G2236" s="11" t="s">
        <v>89</v>
      </c>
      <c r="H2236" s="11" t="s">
        <v>90</v>
      </c>
      <c r="I2236" s="12">
        <v>1</v>
      </c>
      <c r="J2236" s="11" t="s">
        <v>91</v>
      </c>
      <c r="K2236" s="11" t="s">
        <v>92</v>
      </c>
      <c r="L2236" s="13">
        <v>90</v>
      </c>
      <c r="M2236" s="11" t="s">
        <v>89</v>
      </c>
      <c r="N2236" s="12">
        <v>1</v>
      </c>
      <c r="O2236" s="10">
        <f t="shared" si="655"/>
        <v>19</v>
      </c>
      <c r="P2236" s="10" t="str">
        <f t="shared" si="668"/>
        <v/>
      </c>
      <c r="Q2236" s="10">
        <f t="shared" si="656"/>
        <v>25</v>
      </c>
      <c r="R2236" s="10">
        <f t="shared" si="657"/>
        <v>33</v>
      </c>
      <c r="S2236" s="10" t="str">
        <f t="shared" si="658"/>
        <v>312_3352</v>
      </c>
      <c r="V2236" cm="1">
        <f t="array" ref="V2236">MIN(IFERROR(FIND(_xlfn.SEQUENCE(10,,CHAR(48)),F2236),""))</f>
        <v>8</v>
      </c>
      <c r="W2236" s="25" cm="1">
        <f t="array" ref="W2236">MIN(IFERROR(FIND(_xlfn.SEQUENCE(10,,CHAR(48)),B2236),""))</f>
        <v>26</v>
      </c>
      <c r="X2236" s="10">
        <f t="shared" si="659"/>
        <v>16</v>
      </c>
      <c r="Y2236" s="17" t="str">
        <f t="shared" si="660"/>
        <v xml:space="preserve">repoussoir frappe </v>
      </c>
      <c r="Z2236" s="10" t="str">
        <f t="shared" si="661"/>
        <v>312_3352A</v>
      </c>
      <c r="AA2236" s="10" t="str">
        <f t="shared" si="662"/>
        <v>312_3352</v>
      </c>
      <c r="AB2236" s="10" t="str">
        <f t="shared" si="663"/>
        <v>2 C 7 E</v>
      </c>
      <c r="AC2236" s="14">
        <f t="shared" si="664"/>
        <v>1</v>
      </c>
      <c r="AD2236" s="10" t="str">
        <f t="shared" si="665"/>
        <v>312_3352 / 31242781</v>
      </c>
      <c r="AE2236" s="10" t="str">
        <f t="shared" si="666"/>
        <v>31242781</v>
      </c>
      <c r="AG2236" s="10" t="str">
        <f t="shared" si="667"/>
        <v>312_3352</v>
      </c>
      <c r="AH2236" s="10" t="str">
        <f t="shared" si="669"/>
        <v xml:space="preserve">repoussoir frappe </v>
      </c>
      <c r="AI2236" s="10" t="str">
        <f t="shared" si="670"/>
        <v>2 C 7 E</v>
      </c>
      <c r="AJ2236" s="10" t="str">
        <f t="shared" si="671"/>
        <v>31242781</v>
      </c>
    </row>
    <row r="2237" spans="1:36" ht="15" x14ac:dyDescent="0.25">
      <c r="A2237" s="11" t="s">
        <v>5462</v>
      </c>
      <c r="B2237" s="11" t="s">
        <v>5463</v>
      </c>
      <c r="C2237" s="11" t="s">
        <v>85</v>
      </c>
      <c r="D2237" s="11" t="s">
        <v>86</v>
      </c>
      <c r="E2237" s="11" t="s">
        <v>98</v>
      </c>
      <c r="F2237" s="11" t="s">
        <v>5464</v>
      </c>
      <c r="G2237" s="11" t="s">
        <v>89</v>
      </c>
      <c r="H2237" s="11" t="s">
        <v>90</v>
      </c>
      <c r="I2237" s="12">
        <v>10</v>
      </c>
      <c r="J2237" s="11" t="s">
        <v>91</v>
      </c>
      <c r="K2237" s="11" t="s">
        <v>92</v>
      </c>
      <c r="L2237" s="13">
        <v>90</v>
      </c>
      <c r="M2237" s="11" t="s">
        <v>89</v>
      </c>
      <c r="N2237" s="12">
        <v>1</v>
      </c>
      <c r="O2237" s="10">
        <f t="shared" si="655"/>
        <v>19</v>
      </c>
      <c r="P2237" s="10" t="str">
        <f t="shared" si="668"/>
        <v/>
      </c>
      <c r="Q2237" s="10">
        <f t="shared" si="656"/>
        <v>25</v>
      </c>
      <c r="R2237" s="10">
        <f t="shared" si="657"/>
        <v>33</v>
      </c>
      <c r="S2237" s="10" t="str">
        <f t="shared" si="658"/>
        <v>312_1403</v>
      </c>
      <c r="V2237" cm="1">
        <f t="array" ref="V2237">MIN(IFERROR(FIND(_xlfn.SEQUENCE(10,,CHAR(48)),F2237),""))</f>
        <v>8</v>
      </c>
      <c r="W2237" s="25" cm="1">
        <f t="array" ref="W2237">MIN(IFERROR(FIND(_xlfn.SEQUENCE(10,,CHAR(48)),B2237),""))</f>
        <v>26</v>
      </c>
      <c r="X2237" s="10">
        <f t="shared" si="659"/>
        <v>16</v>
      </c>
      <c r="Y2237" s="17" t="str">
        <f t="shared" si="660"/>
        <v xml:space="preserve">repoussoir pliage </v>
      </c>
      <c r="Z2237" s="10" t="str">
        <f t="shared" si="661"/>
        <v>312_1403B</v>
      </c>
      <c r="AA2237" s="10" t="str">
        <f t="shared" si="662"/>
        <v>312_1403</v>
      </c>
      <c r="AB2237" s="10" t="str">
        <f t="shared" si="663"/>
        <v>2 C 7 E</v>
      </c>
      <c r="AC2237" s="14">
        <f t="shared" si="664"/>
        <v>10</v>
      </c>
      <c r="AD2237" s="10" t="str">
        <f t="shared" si="665"/>
        <v>312_1403 / 31244054</v>
      </c>
      <c r="AE2237" s="10" t="str">
        <f t="shared" si="666"/>
        <v>31244054</v>
      </c>
      <c r="AG2237" s="10" t="str">
        <f t="shared" si="667"/>
        <v>312_1403</v>
      </c>
      <c r="AH2237" s="10" t="str">
        <f t="shared" si="669"/>
        <v xml:space="preserve">repoussoir pliage </v>
      </c>
      <c r="AI2237" s="10" t="str">
        <f t="shared" si="670"/>
        <v>2 C 7 E</v>
      </c>
      <c r="AJ2237" s="10" t="str">
        <f t="shared" si="671"/>
        <v>31244054</v>
      </c>
    </row>
    <row r="2238" spans="1:36" ht="15" x14ac:dyDescent="0.25">
      <c r="A2238" s="11" t="s">
        <v>96</v>
      </c>
      <c r="B2238" s="11" t="s">
        <v>97</v>
      </c>
      <c r="C2238" s="11" t="s">
        <v>85</v>
      </c>
      <c r="D2238" s="11" t="s">
        <v>86</v>
      </c>
      <c r="E2238" s="11" t="s">
        <v>98</v>
      </c>
      <c r="F2238" s="11" t="s">
        <v>99</v>
      </c>
      <c r="G2238" s="11" t="s">
        <v>89</v>
      </c>
      <c r="H2238" s="11" t="s">
        <v>90</v>
      </c>
      <c r="I2238" s="12">
        <v>20</v>
      </c>
      <c r="J2238" s="11" t="s">
        <v>91</v>
      </c>
      <c r="K2238" s="11" t="s">
        <v>92</v>
      </c>
      <c r="L2238" s="13">
        <v>65</v>
      </c>
      <c r="M2238" s="11" t="s">
        <v>89</v>
      </c>
      <c r="N2238" s="12">
        <v>1</v>
      </c>
      <c r="O2238" s="10">
        <f t="shared" si="655"/>
        <v>19</v>
      </c>
      <c r="P2238" s="10" t="str">
        <f t="shared" si="668"/>
        <v/>
      </c>
      <c r="Q2238" s="10">
        <f t="shared" si="656"/>
        <v>25</v>
      </c>
      <c r="R2238" s="10">
        <f t="shared" si="657"/>
        <v>33</v>
      </c>
      <c r="S2238" s="10" t="str">
        <f t="shared" si="658"/>
        <v>611_3535</v>
      </c>
      <c r="V2238" cm="1">
        <f t="array" ref="V2238">MIN(IFERROR(FIND(_xlfn.SEQUENCE(10,,CHAR(48)),F2238),""))</f>
        <v>8</v>
      </c>
      <c r="W2238" s="25" cm="1">
        <f t="array" ref="W2238">MIN(IFERROR(FIND(_xlfn.SEQUENCE(10,,CHAR(48)),B2238),""))</f>
        <v>26</v>
      </c>
      <c r="X2238" s="10">
        <f t="shared" si="659"/>
        <v>17</v>
      </c>
      <c r="Y2238" s="17" t="str">
        <f t="shared" si="660"/>
        <v xml:space="preserve">BAGUE DE DECOUPE  </v>
      </c>
      <c r="Z2238" s="10" t="str">
        <f t="shared" si="661"/>
        <v>611_3535/A</v>
      </c>
      <c r="AA2238" s="10" t="str">
        <f t="shared" si="662"/>
        <v>611_3535</v>
      </c>
      <c r="AB2238" s="10" t="str">
        <f t="shared" si="663"/>
        <v>2 C 7 E</v>
      </c>
      <c r="AC2238" s="14">
        <f t="shared" si="664"/>
        <v>20</v>
      </c>
      <c r="AD2238" s="10" t="str">
        <f t="shared" si="665"/>
        <v>611_3535 / 31266515</v>
      </c>
      <c r="AE2238" s="10" t="str">
        <f t="shared" si="666"/>
        <v>31266515</v>
      </c>
      <c r="AG2238" s="10" t="str">
        <f t="shared" si="667"/>
        <v>611_3535</v>
      </c>
      <c r="AH2238" s="10" t="str">
        <f t="shared" si="669"/>
        <v xml:space="preserve">BAGUE DE DECOUPE  </v>
      </c>
      <c r="AI2238" s="10" t="str">
        <f t="shared" si="670"/>
        <v>2 C 7 E</v>
      </c>
      <c r="AJ2238" s="10" t="str">
        <f t="shared" si="671"/>
        <v>31266515</v>
      </c>
    </row>
    <row r="2239" spans="1:36" ht="15" x14ac:dyDescent="0.25">
      <c r="A2239" s="11" t="s">
        <v>10159</v>
      </c>
      <c r="B2239" s="11" t="s">
        <v>10160</v>
      </c>
      <c r="C2239" s="11" t="s">
        <v>85</v>
      </c>
      <c r="D2239" s="11" t="s">
        <v>86</v>
      </c>
      <c r="E2239" s="11" t="s">
        <v>10161</v>
      </c>
      <c r="F2239" s="11" t="s">
        <v>10162</v>
      </c>
      <c r="G2239" s="11" t="s">
        <v>89</v>
      </c>
      <c r="H2239" s="11" t="s">
        <v>90</v>
      </c>
      <c r="I2239" s="12">
        <v>28</v>
      </c>
      <c r="J2239" s="11" t="s">
        <v>91</v>
      </c>
      <c r="K2239" s="11" t="s">
        <v>92</v>
      </c>
      <c r="L2239" s="13">
        <v>145</v>
      </c>
      <c r="M2239" s="11" t="s">
        <v>89</v>
      </c>
      <c r="N2239" s="12">
        <v>1</v>
      </c>
      <c r="O2239" s="10">
        <f t="shared" si="655"/>
        <v>13</v>
      </c>
      <c r="P2239" s="10" t="str">
        <f t="shared" si="668"/>
        <v/>
      </c>
      <c r="Q2239" s="10">
        <f t="shared" si="656"/>
        <v>19</v>
      </c>
      <c r="R2239" s="10">
        <f t="shared" si="657"/>
        <v>27</v>
      </c>
      <c r="S2239" s="10" t="str">
        <f t="shared" si="658"/>
        <v>312_3443</v>
      </c>
      <c r="V2239" cm="1">
        <f t="array" ref="V2239">MIN(IFERROR(FIND(_xlfn.SEQUENCE(10,,CHAR(48)),F2239),""))</f>
        <v>8</v>
      </c>
      <c r="W2239" s="25" cm="1">
        <f t="array" ref="W2239">MIN(IFERROR(FIND(_xlfn.SEQUENCE(10,,CHAR(48)),B2239),""))</f>
        <v>20</v>
      </c>
      <c r="X2239" s="10">
        <f t="shared" si="659"/>
        <v>15</v>
      </c>
      <c r="Y2239" s="17" t="str">
        <f t="shared" si="660"/>
        <v xml:space="preserve">DOIGTS HAUT </v>
      </c>
      <c r="Z2239" s="10" t="str">
        <f t="shared" si="661"/>
        <v>312_3443</v>
      </c>
      <c r="AA2239" s="10" t="str">
        <f t="shared" si="662"/>
        <v>312_3443</v>
      </c>
      <c r="AB2239" s="10" t="str">
        <f t="shared" si="663"/>
        <v>2 C 7 F</v>
      </c>
      <c r="AC2239" s="14">
        <f t="shared" si="664"/>
        <v>28</v>
      </c>
      <c r="AD2239" s="10" t="str">
        <f t="shared" si="665"/>
        <v>312_3443 / 31279873</v>
      </c>
      <c r="AE2239" s="10" t="str">
        <f t="shared" si="666"/>
        <v>31279873</v>
      </c>
      <c r="AG2239" s="10" t="str">
        <f t="shared" si="667"/>
        <v>312_3443</v>
      </c>
      <c r="AH2239" s="10" t="str">
        <f t="shared" si="669"/>
        <v xml:space="preserve">DOIGTS HAUT </v>
      </c>
      <c r="AI2239" s="10" t="str">
        <f t="shared" si="670"/>
        <v>2 C 7 F</v>
      </c>
      <c r="AJ2239" s="10" t="str">
        <f t="shared" si="671"/>
        <v>31279873</v>
      </c>
    </row>
    <row r="2240" spans="1:36" ht="15" x14ac:dyDescent="0.25">
      <c r="A2240" s="11" t="s">
        <v>10134</v>
      </c>
      <c r="B2240" s="11" t="s">
        <v>10135</v>
      </c>
      <c r="C2240" s="11" t="s">
        <v>85</v>
      </c>
      <c r="D2240" s="11" t="s">
        <v>86</v>
      </c>
      <c r="E2240" s="11" t="s">
        <v>10132</v>
      </c>
      <c r="F2240" s="11" t="s">
        <v>10136</v>
      </c>
      <c r="G2240" s="11" t="s">
        <v>89</v>
      </c>
      <c r="H2240" s="11" t="s">
        <v>90</v>
      </c>
      <c r="I2240" s="12">
        <v>1</v>
      </c>
      <c r="J2240" s="11" t="s">
        <v>91</v>
      </c>
      <c r="K2240" s="11" t="s">
        <v>92</v>
      </c>
      <c r="L2240" s="13">
        <v>140</v>
      </c>
      <c r="M2240" s="11" t="s">
        <v>89</v>
      </c>
      <c r="N2240" s="12">
        <v>1</v>
      </c>
      <c r="O2240" s="10">
        <f t="shared" si="655"/>
        <v>12</v>
      </c>
      <c r="P2240" s="10" t="str">
        <f t="shared" si="668"/>
        <v/>
      </c>
      <c r="Q2240" s="10">
        <f t="shared" si="656"/>
        <v>18</v>
      </c>
      <c r="R2240" s="10">
        <f t="shared" si="657"/>
        <v>26</v>
      </c>
      <c r="S2240" s="10" t="str">
        <f t="shared" si="658"/>
        <v>611_0768</v>
      </c>
      <c r="V2240" cm="1">
        <f t="array" ref="V2240">MIN(IFERROR(FIND(_xlfn.SEQUENCE(10,,CHAR(48)),F2240),""))</f>
        <v>8</v>
      </c>
      <c r="W2240" s="25" cm="1">
        <f t="array" ref="W2240">MIN(IFERROR(FIND(_xlfn.SEQUENCE(10,,CHAR(48)),B2240),""))</f>
        <v>19</v>
      </c>
      <c r="X2240" s="10">
        <f t="shared" si="659"/>
        <v>15</v>
      </c>
      <c r="Y2240" s="17" t="str">
        <f t="shared" si="660"/>
        <v xml:space="preserve">REPOUSSOIR </v>
      </c>
      <c r="Z2240" s="10" t="str">
        <f t="shared" si="661"/>
        <v>611_0768</v>
      </c>
      <c r="AA2240" s="10" t="str">
        <f t="shared" si="662"/>
        <v>611_0768</v>
      </c>
      <c r="AB2240" s="10" t="str">
        <f t="shared" si="663"/>
        <v>2 C 7 G</v>
      </c>
      <c r="AC2240" s="14">
        <f t="shared" si="664"/>
        <v>1</v>
      </c>
      <c r="AD2240" s="10" t="str">
        <f t="shared" si="665"/>
        <v>611_0768 / 31279910</v>
      </c>
      <c r="AE2240" s="10" t="str">
        <f t="shared" si="666"/>
        <v>31279910</v>
      </c>
      <c r="AG2240" s="10" t="str">
        <f t="shared" si="667"/>
        <v>611_0768</v>
      </c>
      <c r="AH2240" s="10" t="str">
        <f t="shared" si="669"/>
        <v xml:space="preserve">REPOUSSOIR </v>
      </c>
      <c r="AI2240" s="10" t="str">
        <f t="shared" si="670"/>
        <v>2 C 7 G</v>
      </c>
      <c r="AJ2240" s="10" t="str">
        <f t="shared" si="671"/>
        <v>31279910</v>
      </c>
    </row>
    <row r="2241" spans="1:36" ht="15" x14ac:dyDescent="0.25">
      <c r="A2241" s="11" t="s">
        <v>10130</v>
      </c>
      <c r="B2241" s="11" t="s">
        <v>10131</v>
      </c>
      <c r="C2241" s="11" t="s">
        <v>85</v>
      </c>
      <c r="D2241" s="11" t="s">
        <v>86</v>
      </c>
      <c r="E2241" s="11" t="s">
        <v>10132</v>
      </c>
      <c r="F2241" s="11" t="s">
        <v>10133</v>
      </c>
      <c r="G2241" s="11" t="s">
        <v>89</v>
      </c>
      <c r="H2241" s="11" t="s">
        <v>90</v>
      </c>
      <c r="I2241" s="12">
        <v>0</v>
      </c>
      <c r="J2241" s="11" t="s">
        <v>91</v>
      </c>
      <c r="K2241" s="11" t="s">
        <v>92</v>
      </c>
      <c r="L2241" s="13">
        <v>110</v>
      </c>
      <c r="M2241" s="11" t="s">
        <v>89</v>
      </c>
      <c r="N2241" s="12">
        <v>1</v>
      </c>
      <c r="O2241" s="10">
        <f t="shared" si="655"/>
        <v>26</v>
      </c>
      <c r="P2241" s="10" t="str">
        <f t="shared" si="668"/>
        <v/>
      </c>
      <c r="Q2241" s="10">
        <f t="shared" si="656"/>
        <v>32</v>
      </c>
      <c r="R2241" s="10">
        <f t="shared" si="657"/>
        <v>40</v>
      </c>
      <c r="S2241" s="10" t="str">
        <f t="shared" si="658"/>
        <v>611_2675</v>
      </c>
      <c r="V2241" cm="1">
        <f t="array" ref="V2241">MIN(IFERROR(FIND(_xlfn.SEQUENCE(10,,CHAR(48)),F2241),""))</f>
        <v>8</v>
      </c>
      <c r="W2241" s="25" cm="1">
        <f t="array" ref="W2241">MIN(IFERROR(FIND(_xlfn.SEQUENCE(10,,CHAR(48)),B2241),""))</f>
        <v>33</v>
      </c>
      <c r="X2241" s="10">
        <f t="shared" si="659"/>
        <v>15</v>
      </c>
      <c r="Y2241" s="17" t="str">
        <f t="shared" si="660"/>
        <v xml:space="preserve">DEVETISSEUR ETIRAGE JUPE </v>
      </c>
      <c r="Z2241" s="10" t="str">
        <f t="shared" si="661"/>
        <v>611_2675</v>
      </c>
      <c r="AA2241" s="10" t="str">
        <f t="shared" si="662"/>
        <v>611_2675</v>
      </c>
      <c r="AB2241" s="10" t="str">
        <f t="shared" si="663"/>
        <v>2 C 7 G</v>
      </c>
      <c r="AC2241" s="14">
        <f t="shared" si="664"/>
        <v>0</v>
      </c>
      <c r="AD2241" s="10" t="str">
        <f t="shared" si="665"/>
        <v>611_2675 / 31266370</v>
      </c>
      <c r="AE2241" s="10" t="str">
        <f t="shared" si="666"/>
        <v>31266370</v>
      </c>
      <c r="AG2241" s="10" t="str">
        <f t="shared" si="667"/>
        <v>611_2675</v>
      </c>
      <c r="AH2241" s="10" t="str">
        <f t="shared" si="669"/>
        <v xml:space="preserve">DEVETISSEUR ETIRAGE JUPE </v>
      </c>
      <c r="AI2241" s="10" t="str">
        <f t="shared" si="670"/>
        <v>2 C 7 G</v>
      </c>
      <c r="AJ2241" s="10" t="str">
        <f t="shared" si="671"/>
        <v>31266370</v>
      </c>
    </row>
    <row r="2242" spans="1:36" ht="15" x14ac:dyDescent="0.25">
      <c r="A2242" s="11" t="s">
        <v>10126</v>
      </c>
      <c r="B2242" s="11" t="s">
        <v>10127</v>
      </c>
      <c r="C2242" s="11" t="s">
        <v>85</v>
      </c>
      <c r="D2242" s="11" t="s">
        <v>86</v>
      </c>
      <c r="E2242" s="11" t="s">
        <v>10128</v>
      </c>
      <c r="F2242" s="11" t="s">
        <v>10129</v>
      </c>
      <c r="G2242" s="11" t="s">
        <v>89</v>
      </c>
      <c r="H2242" s="11" t="s">
        <v>90</v>
      </c>
      <c r="I2242" s="12">
        <v>2</v>
      </c>
      <c r="J2242" s="11" t="s">
        <v>91</v>
      </c>
      <c r="K2242" s="11" t="s">
        <v>92</v>
      </c>
      <c r="L2242" s="13">
        <v>225</v>
      </c>
      <c r="M2242" s="11" t="s">
        <v>89</v>
      </c>
      <c r="N2242" s="12">
        <v>1</v>
      </c>
      <c r="O2242" s="10" t="str">
        <f t="shared" ref="O2242:O2305" si="672">IFERROR(FIND("DRW ACY",B2242),"")</f>
        <v/>
      </c>
      <c r="P2242" s="10">
        <f t="shared" si="668"/>
        <v>20</v>
      </c>
      <c r="Q2242" s="10" t="str">
        <f t="shared" ref="Q2242:Q2305" si="673">IF(O2242="","",O2242+6)</f>
        <v/>
      </c>
      <c r="R2242" s="10">
        <f t="shared" ref="R2242:R2305" si="674">LEN(B2242)</f>
        <v>31</v>
      </c>
      <c r="S2242" s="10" t="str">
        <f t="shared" ref="S2242:S2305" si="675">IF(Q2242="","",RIGHT(B2242,R2242-Q2242))</f>
        <v/>
      </c>
      <c r="V2242" cm="1">
        <f t="array" ref="V2242">MIN(IFERROR(FIND(_xlfn.SEQUENCE(10,,CHAR(48)),F2242),""))</f>
        <v>8</v>
      </c>
      <c r="W2242" s="25" cm="1">
        <f t="array" ref="W2242">MIN(IFERROR(FIND(_xlfn.SEQUENCE(10,,CHAR(48)),B2242),""))</f>
        <v>24</v>
      </c>
      <c r="X2242" s="10">
        <f t="shared" ref="X2242:X2305" si="676">LEN(F2242)</f>
        <v>15</v>
      </c>
      <c r="Y2242" s="17" t="str">
        <f t="shared" ref="Y2242:Y2305" si="677">IF(P2242&lt;&gt;"",LEFT(B2242,P2242-1),IF(AND(O2242="",P2242=""),LEFT(B2242,W2242-1),IF(O2242&lt;&gt;0,LEFT(B2242,O2242-1),IF(P2242&lt;&gt;"",LEFT(B2242,P2242-1),""))))</f>
        <v xml:space="preserve">Entretoise ROULAGE </v>
      </c>
      <c r="Z2242" s="10" t="str">
        <f t="shared" ref="Z2242:Z2305" si="678">RIGHT(F2242,(X2242+1)-V2242)</f>
        <v>611_0767</v>
      </c>
      <c r="AA2242" s="10" t="str">
        <f t="shared" ref="AA2242:AA2305" si="679">LEFT(Z2242,8)</f>
        <v>611_0767</v>
      </c>
      <c r="AB2242" s="10" t="str">
        <f t="shared" ref="AB2242:AB2305" si="680">IF(E2242&lt;&gt;"",E2242,"A créer")</f>
        <v>2 C 7 H</v>
      </c>
      <c r="AC2242" s="14">
        <f t="shared" ref="AC2242:AC2305" si="681">I2242</f>
        <v>2</v>
      </c>
      <c r="AD2242" s="10" t="str">
        <f t="shared" ref="AD2242:AD2305" si="682">AA2242&amp;" / "&amp;A2242</f>
        <v>611_0767 / 29064641</v>
      </c>
      <c r="AE2242" s="10" t="str">
        <f t="shared" ref="AE2242:AE2305" si="683">A2242</f>
        <v>29064641</v>
      </c>
      <c r="AG2242" s="10" t="str">
        <f t="shared" ref="AG2242:AG2305" si="684">IF(AF2242="",AA2242,"")</f>
        <v>611_0767</v>
      </c>
      <c r="AH2242" s="10" t="str">
        <f t="shared" si="669"/>
        <v xml:space="preserve">Entretoise ROULAGE </v>
      </c>
      <c r="AI2242" s="10" t="str">
        <f t="shared" si="670"/>
        <v>2 C 7 H</v>
      </c>
      <c r="AJ2242" s="10" t="str">
        <f t="shared" si="671"/>
        <v>29064641</v>
      </c>
    </row>
    <row r="2243" spans="1:36" ht="15" x14ac:dyDescent="0.25">
      <c r="A2243" s="11" t="s">
        <v>10123</v>
      </c>
      <c r="B2243" s="11" t="s">
        <v>10124</v>
      </c>
      <c r="C2243" s="11" t="s">
        <v>85</v>
      </c>
      <c r="D2243" s="11" t="s">
        <v>86</v>
      </c>
      <c r="E2243" s="11" t="s">
        <v>10121</v>
      </c>
      <c r="F2243" s="11" t="s">
        <v>10125</v>
      </c>
      <c r="G2243" s="11" t="s">
        <v>89</v>
      </c>
      <c r="H2243" s="11" t="s">
        <v>90</v>
      </c>
      <c r="I2243" s="12">
        <v>0</v>
      </c>
      <c r="J2243" s="11" t="s">
        <v>91</v>
      </c>
      <c r="K2243" s="11" t="s">
        <v>92</v>
      </c>
      <c r="L2243" s="13">
        <v>265</v>
      </c>
      <c r="M2243" s="11" t="s">
        <v>89</v>
      </c>
      <c r="N2243" s="12">
        <v>1</v>
      </c>
      <c r="O2243" s="10">
        <f t="shared" si="672"/>
        <v>16</v>
      </c>
      <c r="P2243" s="10" t="str">
        <f t="shared" ref="P2243:P2306" si="685">IF(O2243="",IFERROR(FIND("DRW ",B2243),""),"")</f>
        <v/>
      </c>
      <c r="Q2243" s="10">
        <f t="shared" si="673"/>
        <v>22</v>
      </c>
      <c r="R2243" s="10">
        <f t="shared" si="674"/>
        <v>34</v>
      </c>
      <c r="S2243" s="10" t="str">
        <f t="shared" si="675"/>
        <v>_MFR120_0058</v>
      </c>
      <c r="V2243" cm="1">
        <f t="array" ref="V2243">MIN(IFERROR(FIND(_xlfn.SEQUENCE(10,,CHAR(48)),F2243),""))</f>
        <v>12</v>
      </c>
      <c r="W2243" s="25" cm="1">
        <f t="array" ref="W2243">MIN(IFERROR(FIND(_xlfn.SEQUENCE(10,,CHAR(48)),B2243),""))</f>
        <v>27</v>
      </c>
      <c r="X2243" s="10">
        <f t="shared" si="676"/>
        <v>21</v>
      </c>
      <c r="Y2243" s="17" t="str">
        <f t="shared" si="677"/>
        <v xml:space="preserve">Contre molette </v>
      </c>
      <c r="Z2243" s="10" t="str">
        <f t="shared" si="678"/>
        <v>120_0058/C</v>
      </c>
      <c r="AA2243" s="10" t="str">
        <f t="shared" si="679"/>
        <v>120_0058</v>
      </c>
      <c r="AB2243" s="10" t="str">
        <f t="shared" si="680"/>
        <v>2 C 7 I</v>
      </c>
      <c r="AC2243" s="14">
        <f t="shared" si="681"/>
        <v>0</v>
      </c>
      <c r="AD2243" s="10" t="str">
        <f t="shared" si="682"/>
        <v>120_0058 / 31290847</v>
      </c>
      <c r="AE2243" s="10" t="str">
        <f t="shared" si="683"/>
        <v>31290847</v>
      </c>
      <c r="AG2243" s="10" t="str">
        <f t="shared" si="684"/>
        <v>120_0058</v>
      </c>
      <c r="AH2243" s="10" t="str">
        <f t="shared" ref="AH2243:AH2306" si="686">IF(AF2243="",Y2243,"")</f>
        <v xml:space="preserve">Contre molette </v>
      </c>
      <c r="AI2243" s="10" t="str">
        <f t="shared" ref="AI2243:AI2306" si="687">IF(AF2243="",AB2243,"")</f>
        <v>2 C 7 I</v>
      </c>
      <c r="AJ2243" s="10" t="str">
        <f t="shared" ref="AJ2243:AJ2306" si="688">IF(AF2243="",AE2243,"")</f>
        <v>31290847</v>
      </c>
    </row>
    <row r="2244" spans="1:36" ht="15" x14ac:dyDescent="0.25">
      <c r="A2244" s="11" t="s">
        <v>10119</v>
      </c>
      <c r="B2244" s="11" t="s">
        <v>10120</v>
      </c>
      <c r="C2244" s="11" t="s">
        <v>85</v>
      </c>
      <c r="D2244" s="11" t="s">
        <v>86</v>
      </c>
      <c r="E2244" s="11" t="s">
        <v>10121</v>
      </c>
      <c r="F2244" s="11" t="s">
        <v>10122</v>
      </c>
      <c r="G2244" s="11" t="s">
        <v>89</v>
      </c>
      <c r="H2244" s="11" t="s">
        <v>90</v>
      </c>
      <c r="I2244" s="12">
        <v>1</v>
      </c>
      <c r="J2244" s="11" t="s">
        <v>91</v>
      </c>
      <c r="K2244" s="11" t="s">
        <v>92</v>
      </c>
      <c r="L2244" s="13">
        <v>295</v>
      </c>
      <c r="M2244" s="11" t="s">
        <v>89</v>
      </c>
      <c r="N2244" s="12">
        <v>1</v>
      </c>
      <c r="O2244" s="10">
        <f t="shared" si="672"/>
        <v>15</v>
      </c>
      <c r="P2244" s="10" t="str">
        <f t="shared" si="685"/>
        <v/>
      </c>
      <c r="Q2244" s="10">
        <f t="shared" si="673"/>
        <v>21</v>
      </c>
      <c r="R2244" s="10">
        <f t="shared" si="674"/>
        <v>29</v>
      </c>
      <c r="S2244" s="10" t="str">
        <f t="shared" si="675"/>
        <v>312_3461</v>
      </c>
      <c r="V2244" cm="1">
        <f t="array" ref="V2244">MIN(IFERROR(FIND(_xlfn.SEQUENCE(10,,CHAR(48)),F2244),""))</f>
        <v>8</v>
      </c>
      <c r="W2244" s="25" cm="1">
        <f t="array" ref="W2244">MIN(IFERROR(FIND(_xlfn.SEQUENCE(10,,CHAR(48)),B2244),""))</f>
        <v>22</v>
      </c>
      <c r="X2244" s="10">
        <f t="shared" si="676"/>
        <v>17</v>
      </c>
      <c r="Y2244" s="17" t="str">
        <f t="shared" si="677"/>
        <v xml:space="preserve">Porte poinçon </v>
      </c>
      <c r="Z2244" s="10" t="str">
        <f t="shared" si="678"/>
        <v>312_3461/A</v>
      </c>
      <c r="AA2244" s="10" t="str">
        <f t="shared" si="679"/>
        <v>312_3461</v>
      </c>
      <c r="AB2244" s="10" t="str">
        <f t="shared" si="680"/>
        <v>2 C 7 I</v>
      </c>
      <c r="AC2244" s="14">
        <f t="shared" si="681"/>
        <v>1</v>
      </c>
      <c r="AD2244" s="10" t="str">
        <f t="shared" si="682"/>
        <v>312_3461 / 31289428</v>
      </c>
      <c r="AE2244" s="10" t="str">
        <f t="shared" si="683"/>
        <v>31289428</v>
      </c>
      <c r="AG2244" s="10" t="str">
        <f t="shared" si="684"/>
        <v>312_3461</v>
      </c>
      <c r="AH2244" s="10" t="str">
        <f t="shared" si="686"/>
        <v xml:space="preserve">Porte poinçon </v>
      </c>
      <c r="AI2244" s="10" t="str">
        <f t="shared" si="687"/>
        <v>2 C 7 I</v>
      </c>
      <c r="AJ2244" s="10" t="str">
        <f t="shared" si="688"/>
        <v>31289428</v>
      </c>
    </row>
    <row r="2245" spans="1:36" ht="15" x14ac:dyDescent="0.25">
      <c r="A2245" s="11" t="s">
        <v>10107</v>
      </c>
      <c r="B2245" s="11" t="s">
        <v>10108</v>
      </c>
      <c r="C2245" s="11" t="s">
        <v>85</v>
      </c>
      <c r="D2245" s="11" t="s">
        <v>86</v>
      </c>
      <c r="E2245" s="11" t="s">
        <v>10109</v>
      </c>
      <c r="F2245" s="11" t="s">
        <v>10110</v>
      </c>
      <c r="G2245" s="11" t="s">
        <v>89</v>
      </c>
      <c r="H2245" s="11" t="s">
        <v>90</v>
      </c>
      <c r="I2245" s="12">
        <v>2</v>
      </c>
      <c r="J2245" s="11" t="s">
        <v>91</v>
      </c>
      <c r="K2245" s="11" t="s">
        <v>92</v>
      </c>
      <c r="L2245" s="13">
        <v>120</v>
      </c>
      <c r="M2245" s="11" t="s">
        <v>89</v>
      </c>
      <c r="N2245" s="12">
        <v>1</v>
      </c>
      <c r="O2245" s="10">
        <f t="shared" si="672"/>
        <v>13</v>
      </c>
      <c r="P2245" s="10" t="str">
        <f t="shared" si="685"/>
        <v/>
      </c>
      <c r="Q2245" s="10">
        <f t="shared" si="673"/>
        <v>19</v>
      </c>
      <c r="R2245" s="10">
        <f t="shared" si="674"/>
        <v>27</v>
      </c>
      <c r="S2245" s="10" t="str">
        <f t="shared" si="675"/>
        <v>611_0752</v>
      </c>
      <c r="V2245" cm="1">
        <f t="array" ref="V2245">MIN(IFERROR(FIND(_xlfn.SEQUENCE(10,,CHAR(48)),F2245),""))</f>
        <v>8</v>
      </c>
      <c r="W2245" s="25" cm="1">
        <f t="array" ref="W2245">MIN(IFERROR(FIND(_xlfn.SEQUENCE(10,,CHAR(48)),B2245),""))</f>
        <v>20</v>
      </c>
      <c r="X2245" s="10">
        <f t="shared" si="676"/>
        <v>16</v>
      </c>
      <c r="Y2245" s="17" t="str">
        <f t="shared" si="677"/>
        <v xml:space="preserve">ENTRETOISE  </v>
      </c>
      <c r="Z2245" s="10" t="str">
        <f t="shared" si="678"/>
        <v>611_0752A</v>
      </c>
      <c r="AA2245" s="10" t="str">
        <f t="shared" si="679"/>
        <v>611_0752</v>
      </c>
      <c r="AB2245" s="10" t="str">
        <f t="shared" si="680"/>
        <v>2 C 7 J</v>
      </c>
      <c r="AC2245" s="14">
        <f t="shared" si="681"/>
        <v>2</v>
      </c>
      <c r="AD2245" s="10" t="str">
        <f t="shared" si="682"/>
        <v>611_0752 / 31266460</v>
      </c>
      <c r="AE2245" s="10" t="str">
        <f t="shared" si="683"/>
        <v>31266460</v>
      </c>
      <c r="AG2245" s="10" t="str">
        <f t="shared" si="684"/>
        <v>611_0752</v>
      </c>
      <c r="AH2245" s="10" t="str">
        <f t="shared" si="686"/>
        <v xml:space="preserve">ENTRETOISE  </v>
      </c>
      <c r="AI2245" s="10" t="str">
        <f t="shared" si="687"/>
        <v>2 C 7 J</v>
      </c>
      <c r="AJ2245" s="10" t="str">
        <f t="shared" si="688"/>
        <v>31266460</v>
      </c>
    </row>
    <row r="2246" spans="1:36" ht="15" x14ac:dyDescent="0.25">
      <c r="A2246" s="11" t="s">
        <v>6169</v>
      </c>
      <c r="B2246" s="11" t="s">
        <v>6170</v>
      </c>
      <c r="C2246" s="11" t="s">
        <v>85</v>
      </c>
      <c r="D2246" s="11" t="s">
        <v>86</v>
      </c>
      <c r="E2246" s="11" t="s">
        <v>6171</v>
      </c>
      <c r="F2246" s="11" t="s">
        <v>6172</v>
      </c>
      <c r="G2246" s="11" t="s">
        <v>89</v>
      </c>
      <c r="H2246" s="11" t="s">
        <v>90</v>
      </c>
      <c r="I2246" s="12">
        <v>2</v>
      </c>
      <c r="J2246" s="11" t="s">
        <v>91</v>
      </c>
      <c r="K2246" s="11" t="s">
        <v>92</v>
      </c>
      <c r="L2246" s="13">
        <v>120</v>
      </c>
      <c r="M2246" s="11" t="s">
        <v>89</v>
      </c>
      <c r="N2246" s="12">
        <v>1</v>
      </c>
      <c r="O2246" s="10">
        <f t="shared" si="672"/>
        <v>13</v>
      </c>
      <c r="P2246" s="10" t="str">
        <f t="shared" si="685"/>
        <v/>
      </c>
      <c r="Q2246" s="10">
        <f t="shared" si="673"/>
        <v>19</v>
      </c>
      <c r="R2246" s="10">
        <f t="shared" si="674"/>
        <v>27</v>
      </c>
      <c r="S2246" s="10" t="str">
        <f t="shared" si="675"/>
        <v>611_3441</v>
      </c>
      <c r="V2246" cm="1">
        <f t="array" ref="V2246">MIN(IFERROR(FIND(_xlfn.SEQUENCE(10,,CHAR(48)),F2246),""))</f>
        <v>8</v>
      </c>
      <c r="W2246" s="25" cm="1">
        <f t="array" ref="W2246">MIN(IFERROR(FIND(_xlfn.SEQUENCE(10,,CHAR(48)),B2246),""))</f>
        <v>20</v>
      </c>
      <c r="X2246" s="10">
        <f t="shared" si="676"/>
        <v>16</v>
      </c>
      <c r="Y2246" s="17" t="str">
        <f t="shared" si="677"/>
        <v xml:space="preserve">DEVETISSEUR </v>
      </c>
      <c r="Z2246" s="10" t="str">
        <f t="shared" si="678"/>
        <v>611_3441A</v>
      </c>
      <c r="AA2246" s="10" t="str">
        <f t="shared" si="679"/>
        <v>611_3441</v>
      </c>
      <c r="AB2246" s="10" t="str">
        <f t="shared" si="680"/>
        <v>2 C 7 K</v>
      </c>
      <c r="AC2246" s="14">
        <f t="shared" si="681"/>
        <v>2</v>
      </c>
      <c r="AD2246" s="10" t="str">
        <f t="shared" si="682"/>
        <v>611_3441 / 31266425</v>
      </c>
      <c r="AE2246" s="10" t="str">
        <f t="shared" si="683"/>
        <v>31266425</v>
      </c>
      <c r="AG2246" s="10" t="str">
        <f t="shared" si="684"/>
        <v>611_3441</v>
      </c>
      <c r="AH2246" s="10" t="str">
        <f t="shared" si="686"/>
        <v xml:space="preserve">DEVETISSEUR </v>
      </c>
      <c r="AI2246" s="10" t="str">
        <f t="shared" si="687"/>
        <v>2 C 7 K</v>
      </c>
      <c r="AJ2246" s="10" t="str">
        <f t="shared" si="688"/>
        <v>31266425</v>
      </c>
    </row>
    <row r="2247" spans="1:36" ht="15" x14ac:dyDescent="0.25">
      <c r="A2247" s="11" t="s">
        <v>6173</v>
      </c>
      <c r="B2247" s="11" t="s">
        <v>6174</v>
      </c>
      <c r="C2247" s="11" t="s">
        <v>85</v>
      </c>
      <c r="D2247" s="11" t="s">
        <v>86</v>
      </c>
      <c r="E2247" s="11" t="s">
        <v>6171</v>
      </c>
      <c r="F2247" s="11" t="s">
        <v>6175</v>
      </c>
      <c r="G2247" s="11" t="s">
        <v>89</v>
      </c>
      <c r="H2247" s="11" t="s">
        <v>90</v>
      </c>
      <c r="I2247" s="12">
        <v>0</v>
      </c>
      <c r="J2247" s="11" t="s">
        <v>91</v>
      </c>
      <c r="K2247" s="11" t="s">
        <v>92</v>
      </c>
      <c r="L2247" s="13">
        <v>120</v>
      </c>
      <c r="M2247" s="11" t="s">
        <v>89</v>
      </c>
      <c r="N2247" s="12">
        <v>1</v>
      </c>
      <c r="O2247" s="10">
        <f t="shared" si="672"/>
        <v>14</v>
      </c>
      <c r="P2247" s="10" t="str">
        <f t="shared" si="685"/>
        <v/>
      </c>
      <c r="Q2247" s="10">
        <f t="shared" si="673"/>
        <v>20</v>
      </c>
      <c r="R2247" s="10">
        <f t="shared" si="674"/>
        <v>28</v>
      </c>
      <c r="S2247" s="10" t="str">
        <f t="shared" si="675"/>
        <v>611_3446</v>
      </c>
      <c r="V2247" cm="1">
        <f t="array" ref="V2247">MIN(IFERROR(FIND(_xlfn.SEQUENCE(10,,CHAR(48)),F2247),""))</f>
        <v>8</v>
      </c>
      <c r="W2247" s="25" cm="1">
        <f t="array" ref="W2247">MIN(IFERROR(FIND(_xlfn.SEQUENCE(10,,CHAR(48)),B2247),""))</f>
        <v>21</v>
      </c>
      <c r="X2247" s="10">
        <f t="shared" si="676"/>
        <v>16</v>
      </c>
      <c r="Y2247" s="17" t="str">
        <f t="shared" si="677"/>
        <v xml:space="preserve">DEVETISSEUR  </v>
      </c>
      <c r="Z2247" s="10" t="str">
        <f t="shared" si="678"/>
        <v>611_3446A</v>
      </c>
      <c r="AA2247" s="10" t="str">
        <f t="shared" si="679"/>
        <v>611_3446</v>
      </c>
      <c r="AB2247" s="10" t="str">
        <f t="shared" si="680"/>
        <v>2 C 7 K</v>
      </c>
      <c r="AC2247" s="14">
        <f t="shared" si="681"/>
        <v>0</v>
      </c>
      <c r="AD2247" s="10" t="str">
        <f t="shared" si="682"/>
        <v>611_3446 / 31266434</v>
      </c>
      <c r="AE2247" s="10" t="str">
        <f t="shared" si="683"/>
        <v>31266434</v>
      </c>
      <c r="AG2247" s="10" t="str">
        <f t="shared" si="684"/>
        <v>611_3446</v>
      </c>
      <c r="AH2247" s="10" t="str">
        <f t="shared" si="686"/>
        <v xml:space="preserve">DEVETISSEUR  </v>
      </c>
      <c r="AI2247" s="10" t="str">
        <f t="shared" si="687"/>
        <v>2 C 7 K</v>
      </c>
      <c r="AJ2247" s="10" t="str">
        <f t="shared" si="688"/>
        <v>31266434</v>
      </c>
    </row>
    <row r="2248" spans="1:36" ht="15" x14ac:dyDescent="0.25">
      <c r="A2248" s="11" t="s">
        <v>7298</v>
      </c>
      <c r="B2248" s="11" t="s">
        <v>7299</v>
      </c>
      <c r="C2248" s="11" t="s">
        <v>85</v>
      </c>
      <c r="D2248" s="11" t="s">
        <v>86</v>
      </c>
      <c r="E2248" s="11" t="s">
        <v>7300</v>
      </c>
      <c r="F2248" s="11" t="s">
        <v>7301</v>
      </c>
      <c r="G2248" s="11" t="s">
        <v>89</v>
      </c>
      <c r="H2248" s="11" t="s">
        <v>90</v>
      </c>
      <c r="I2248" s="12">
        <v>1</v>
      </c>
      <c r="J2248" s="11" t="s">
        <v>91</v>
      </c>
      <c r="K2248" s="11" t="s">
        <v>92</v>
      </c>
      <c r="L2248" s="13">
        <v>310</v>
      </c>
      <c r="M2248" s="11" t="s">
        <v>89</v>
      </c>
      <c r="N2248" s="12">
        <v>1</v>
      </c>
      <c r="O2248" s="10" t="str">
        <f t="shared" si="672"/>
        <v/>
      </c>
      <c r="P2248" s="10">
        <f t="shared" si="685"/>
        <v>17</v>
      </c>
      <c r="Q2248" s="10" t="str">
        <f t="shared" si="673"/>
        <v/>
      </c>
      <c r="R2248" s="10">
        <f t="shared" si="674"/>
        <v>28</v>
      </c>
      <c r="S2248" s="10" t="str">
        <f t="shared" si="675"/>
        <v/>
      </c>
      <c r="V2248" cm="1">
        <f t="array" ref="V2248">MIN(IFERROR(FIND(_xlfn.SEQUENCE(10,,CHAR(48)),F2248),""))</f>
        <v>8</v>
      </c>
      <c r="W2248" s="25" cm="1">
        <f t="array" ref="W2248">MIN(IFERROR(FIND(_xlfn.SEQUENCE(10,,CHAR(48)),B2248),""))</f>
        <v>21</v>
      </c>
      <c r="X2248" s="10">
        <f t="shared" si="676"/>
        <v>15</v>
      </c>
      <c r="Y2248" s="17" t="str">
        <f t="shared" si="677"/>
        <v xml:space="preserve">Poinçon ETIRAGE </v>
      </c>
      <c r="Z2248" s="10" t="str">
        <f t="shared" si="678"/>
        <v>312_1208</v>
      </c>
      <c r="AA2248" s="10" t="str">
        <f t="shared" si="679"/>
        <v>312_1208</v>
      </c>
      <c r="AB2248" s="10" t="str">
        <f t="shared" si="680"/>
        <v>2 C 7 L</v>
      </c>
      <c r="AC2248" s="14">
        <f t="shared" si="681"/>
        <v>1</v>
      </c>
      <c r="AD2248" s="10" t="str">
        <f t="shared" si="682"/>
        <v>312_1208 / 29065799</v>
      </c>
      <c r="AE2248" s="10" t="str">
        <f t="shared" si="683"/>
        <v>29065799</v>
      </c>
      <c r="AG2248" s="10" t="str">
        <f t="shared" si="684"/>
        <v>312_1208</v>
      </c>
      <c r="AH2248" s="10" t="str">
        <f t="shared" si="686"/>
        <v xml:space="preserve">Poinçon ETIRAGE </v>
      </c>
      <c r="AI2248" s="10" t="str">
        <f t="shared" si="687"/>
        <v>2 C 7 L</v>
      </c>
      <c r="AJ2248" s="10" t="str">
        <f t="shared" si="688"/>
        <v>29065799</v>
      </c>
    </row>
    <row r="2249" spans="1:36" ht="15" x14ac:dyDescent="0.25">
      <c r="A2249" s="11" t="s">
        <v>7647</v>
      </c>
      <c r="B2249" s="11" t="s">
        <v>7648</v>
      </c>
      <c r="C2249" s="11" t="s">
        <v>85</v>
      </c>
      <c r="D2249" s="11" t="s">
        <v>86</v>
      </c>
      <c r="E2249" s="11" t="s">
        <v>7300</v>
      </c>
      <c r="F2249" s="11" t="s">
        <v>7649</v>
      </c>
      <c r="G2249" s="11" t="s">
        <v>89</v>
      </c>
      <c r="H2249" s="11" t="s">
        <v>90</v>
      </c>
      <c r="I2249" s="12">
        <v>2</v>
      </c>
      <c r="J2249" s="11" t="s">
        <v>91</v>
      </c>
      <c r="K2249" s="11" t="s">
        <v>92</v>
      </c>
      <c r="L2249" s="13">
        <v>1141.8</v>
      </c>
      <c r="M2249" s="11" t="s">
        <v>89</v>
      </c>
      <c r="N2249" s="12">
        <v>1</v>
      </c>
      <c r="O2249" s="10">
        <f t="shared" si="672"/>
        <v>19</v>
      </c>
      <c r="P2249" s="10" t="str">
        <f t="shared" si="685"/>
        <v/>
      </c>
      <c r="Q2249" s="10">
        <f t="shared" si="673"/>
        <v>25</v>
      </c>
      <c r="R2249" s="10">
        <f t="shared" si="674"/>
        <v>33</v>
      </c>
      <c r="S2249" s="10" t="str">
        <f t="shared" si="675"/>
        <v>611_2493</v>
      </c>
      <c r="V2249" cm="1">
        <f t="array" ref="V2249">MIN(IFERROR(FIND(_xlfn.SEQUENCE(10,,CHAR(48)),F2249),""))</f>
        <v>8</v>
      </c>
      <c r="W2249" s="25" cm="1">
        <f t="array" ref="W2249">MIN(IFERROR(FIND(_xlfn.SEQUENCE(10,,CHAR(48)),B2249),""))</f>
        <v>26</v>
      </c>
      <c r="X2249" s="10">
        <f t="shared" si="676"/>
        <v>15</v>
      </c>
      <c r="Y2249" s="17" t="str">
        <f t="shared" si="677"/>
        <v xml:space="preserve">POUSSOIR RETREINT </v>
      </c>
      <c r="Z2249" s="10" t="str">
        <f t="shared" si="678"/>
        <v>611_2493</v>
      </c>
      <c r="AA2249" s="10" t="str">
        <f t="shared" si="679"/>
        <v>611_2493</v>
      </c>
      <c r="AB2249" s="10" t="str">
        <f t="shared" si="680"/>
        <v>2 C 7 L</v>
      </c>
      <c r="AC2249" s="14">
        <f t="shared" si="681"/>
        <v>2</v>
      </c>
      <c r="AD2249" s="10" t="str">
        <f t="shared" si="682"/>
        <v>611_2493 / 31277062</v>
      </c>
      <c r="AE2249" s="10" t="str">
        <f t="shared" si="683"/>
        <v>31277062</v>
      </c>
      <c r="AG2249" s="10" t="str">
        <f t="shared" si="684"/>
        <v>611_2493</v>
      </c>
      <c r="AH2249" s="10" t="str">
        <f t="shared" si="686"/>
        <v xml:space="preserve">POUSSOIR RETREINT </v>
      </c>
      <c r="AI2249" s="10" t="str">
        <f t="shared" si="687"/>
        <v>2 C 7 L</v>
      </c>
      <c r="AJ2249" s="10" t="str">
        <f t="shared" si="688"/>
        <v>31277062</v>
      </c>
    </row>
    <row r="2250" spans="1:36" ht="15" x14ac:dyDescent="0.25">
      <c r="A2250" s="11" t="s">
        <v>6095</v>
      </c>
      <c r="B2250" s="11" t="s">
        <v>6096</v>
      </c>
      <c r="C2250" s="11" t="s">
        <v>85</v>
      </c>
      <c r="D2250" s="11" t="s">
        <v>86</v>
      </c>
      <c r="E2250" s="11" t="s">
        <v>5949</v>
      </c>
      <c r="F2250" s="11" t="s">
        <v>6097</v>
      </c>
      <c r="G2250" s="11" t="s">
        <v>89</v>
      </c>
      <c r="H2250" s="11" t="s">
        <v>90</v>
      </c>
      <c r="I2250" s="12">
        <v>2</v>
      </c>
      <c r="J2250" s="11" t="s">
        <v>91</v>
      </c>
      <c r="K2250" s="11" t="s">
        <v>92</v>
      </c>
      <c r="L2250" s="13">
        <v>90</v>
      </c>
      <c r="M2250" s="11" t="s">
        <v>89</v>
      </c>
      <c r="N2250" s="12">
        <v>1</v>
      </c>
      <c r="O2250" s="10">
        <f t="shared" si="672"/>
        <v>13</v>
      </c>
      <c r="P2250" s="10" t="str">
        <f t="shared" si="685"/>
        <v/>
      </c>
      <c r="Q2250" s="10">
        <f t="shared" si="673"/>
        <v>19</v>
      </c>
      <c r="R2250" s="10">
        <f t="shared" si="674"/>
        <v>27</v>
      </c>
      <c r="S2250" s="10" t="str">
        <f t="shared" si="675"/>
        <v>611_3449</v>
      </c>
      <c r="V2250" cm="1">
        <f t="array" ref="V2250">MIN(IFERROR(FIND(_xlfn.SEQUENCE(10,,CHAR(48)),F2250),""))</f>
        <v>8</v>
      </c>
      <c r="W2250" s="25" cm="1">
        <f t="array" ref="W2250">MIN(IFERROR(FIND(_xlfn.SEQUENCE(10,,CHAR(48)),B2250),""))</f>
        <v>20</v>
      </c>
      <c r="X2250" s="10">
        <f t="shared" si="676"/>
        <v>16</v>
      </c>
      <c r="Y2250" s="17" t="str">
        <f t="shared" si="677"/>
        <v xml:space="preserve">REPOUSSOIR  </v>
      </c>
      <c r="Z2250" s="10" t="str">
        <f t="shared" si="678"/>
        <v>611_3449A</v>
      </c>
      <c r="AA2250" s="10" t="str">
        <f t="shared" si="679"/>
        <v>611_3449</v>
      </c>
      <c r="AB2250" s="10" t="str">
        <f t="shared" si="680"/>
        <v>2 C 7 M</v>
      </c>
      <c r="AC2250" s="14">
        <f t="shared" si="681"/>
        <v>2</v>
      </c>
      <c r="AD2250" s="10" t="str">
        <f t="shared" si="682"/>
        <v>611_3449 / 31266432</v>
      </c>
      <c r="AE2250" s="10" t="str">
        <f t="shared" si="683"/>
        <v>31266432</v>
      </c>
      <c r="AG2250" s="10" t="str">
        <f t="shared" si="684"/>
        <v>611_3449</v>
      </c>
      <c r="AH2250" s="10" t="str">
        <f t="shared" si="686"/>
        <v xml:space="preserve">REPOUSSOIR  </v>
      </c>
      <c r="AI2250" s="10" t="str">
        <f t="shared" si="687"/>
        <v>2 C 7 M</v>
      </c>
      <c r="AJ2250" s="10" t="str">
        <f t="shared" si="688"/>
        <v>31266432</v>
      </c>
    </row>
    <row r="2251" spans="1:36" ht="15" x14ac:dyDescent="0.25">
      <c r="A2251" s="11" t="s">
        <v>5947</v>
      </c>
      <c r="B2251" s="11" t="s">
        <v>5948</v>
      </c>
      <c r="C2251" s="11" t="s">
        <v>85</v>
      </c>
      <c r="D2251" s="11" t="s">
        <v>86</v>
      </c>
      <c r="E2251" s="11" t="s">
        <v>5949</v>
      </c>
      <c r="F2251" s="11" t="s">
        <v>5950</v>
      </c>
      <c r="G2251" s="11" t="s">
        <v>89</v>
      </c>
      <c r="H2251" s="11" t="s">
        <v>90</v>
      </c>
      <c r="I2251" s="12">
        <v>2</v>
      </c>
      <c r="J2251" s="11" t="s">
        <v>91</v>
      </c>
      <c r="K2251" s="11" t="s">
        <v>92</v>
      </c>
      <c r="L2251" s="13">
        <v>281.45</v>
      </c>
      <c r="M2251" s="11" t="s">
        <v>89</v>
      </c>
      <c r="N2251" s="12">
        <v>1</v>
      </c>
      <c r="O2251" s="10">
        <f t="shared" si="672"/>
        <v>20</v>
      </c>
      <c r="P2251" s="10" t="str">
        <f t="shared" si="685"/>
        <v/>
      </c>
      <c r="Q2251" s="10">
        <f t="shared" si="673"/>
        <v>26</v>
      </c>
      <c r="R2251" s="10">
        <f t="shared" si="674"/>
        <v>34</v>
      </c>
      <c r="S2251" s="10" t="str">
        <f t="shared" si="675"/>
        <v>611_3161</v>
      </c>
      <c r="V2251" cm="1">
        <f t="array" ref="V2251">MIN(IFERROR(FIND(_xlfn.SEQUENCE(10,,CHAR(48)),F2251),""))</f>
        <v>8</v>
      </c>
      <c r="W2251" s="25" cm="1">
        <f t="array" ref="W2251">MIN(IFERROR(FIND(_xlfn.SEQUENCE(10,,CHAR(48)),B2251),""))</f>
        <v>27</v>
      </c>
      <c r="X2251" s="10">
        <f t="shared" si="676"/>
        <v>15</v>
      </c>
      <c r="Y2251" s="17" t="str">
        <f t="shared" si="677"/>
        <v xml:space="preserve">FRAPPE PLAGE BAGUE </v>
      </c>
      <c r="Z2251" s="10" t="str">
        <f t="shared" si="678"/>
        <v>611_3161</v>
      </c>
      <c r="AA2251" s="10" t="str">
        <f t="shared" si="679"/>
        <v>611_3161</v>
      </c>
      <c r="AB2251" s="10" t="str">
        <f t="shared" si="680"/>
        <v>2 C 7 M</v>
      </c>
      <c r="AC2251" s="14">
        <f t="shared" si="681"/>
        <v>2</v>
      </c>
      <c r="AD2251" s="10" t="str">
        <f t="shared" si="682"/>
        <v>611_3161 / 31274190</v>
      </c>
      <c r="AE2251" s="10" t="str">
        <f t="shared" si="683"/>
        <v>31274190</v>
      </c>
      <c r="AG2251" s="10" t="str">
        <f t="shared" si="684"/>
        <v>611_3161</v>
      </c>
      <c r="AH2251" s="10" t="str">
        <f t="shared" si="686"/>
        <v xml:space="preserve">FRAPPE PLAGE BAGUE </v>
      </c>
      <c r="AI2251" s="10" t="str">
        <f t="shared" si="687"/>
        <v>2 C 7 M</v>
      </c>
      <c r="AJ2251" s="10" t="str">
        <f t="shared" si="688"/>
        <v>31274190</v>
      </c>
    </row>
    <row r="2252" spans="1:36" ht="15" x14ac:dyDescent="0.25">
      <c r="A2252" s="11" t="s">
        <v>6098</v>
      </c>
      <c r="B2252" s="11" t="s">
        <v>6099</v>
      </c>
      <c r="C2252" s="11" t="s">
        <v>85</v>
      </c>
      <c r="D2252" s="11" t="s">
        <v>86</v>
      </c>
      <c r="E2252" s="11" t="s">
        <v>5949</v>
      </c>
      <c r="F2252" s="11" t="s">
        <v>6100</v>
      </c>
      <c r="G2252" s="11" t="s">
        <v>89</v>
      </c>
      <c r="H2252" s="11" t="s">
        <v>90</v>
      </c>
      <c r="I2252" s="12">
        <v>1</v>
      </c>
      <c r="J2252" s="11" t="s">
        <v>91</v>
      </c>
      <c r="K2252" s="11" t="s">
        <v>92</v>
      </c>
      <c r="L2252" s="13">
        <v>95</v>
      </c>
      <c r="M2252" s="11" t="s">
        <v>89</v>
      </c>
      <c r="N2252" s="12">
        <v>1</v>
      </c>
      <c r="O2252" s="10">
        <f t="shared" si="672"/>
        <v>9</v>
      </c>
      <c r="P2252" s="10" t="str">
        <f t="shared" si="685"/>
        <v/>
      </c>
      <c r="Q2252" s="10">
        <f t="shared" si="673"/>
        <v>15</v>
      </c>
      <c r="R2252" s="10">
        <f t="shared" si="674"/>
        <v>23</v>
      </c>
      <c r="S2252" s="10" t="str">
        <f t="shared" si="675"/>
        <v>611_3443</v>
      </c>
      <c r="V2252" cm="1">
        <f t="array" ref="V2252">MIN(IFERROR(FIND(_xlfn.SEQUENCE(10,,CHAR(48)),F2252),""))</f>
        <v>8</v>
      </c>
      <c r="W2252" s="25" cm="1">
        <f t="array" ref="W2252">MIN(IFERROR(FIND(_xlfn.SEQUENCE(10,,CHAR(48)),B2252),""))</f>
        <v>16</v>
      </c>
      <c r="X2252" s="10">
        <f t="shared" si="676"/>
        <v>16</v>
      </c>
      <c r="Y2252" s="17" t="str">
        <f t="shared" si="677"/>
        <v xml:space="preserve">PILOTE  </v>
      </c>
      <c r="Z2252" s="10" t="str">
        <f t="shared" si="678"/>
        <v>611_3443A</v>
      </c>
      <c r="AA2252" s="10" t="str">
        <f t="shared" si="679"/>
        <v>611_3443</v>
      </c>
      <c r="AB2252" s="10" t="str">
        <f t="shared" si="680"/>
        <v>2 C 7 M</v>
      </c>
      <c r="AC2252" s="14">
        <f t="shared" si="681"/>
        <v>1</v>
      </c>
      <c r="AD2252" s="10" t="str">
        <f t="shared" si="682"/>
        <v>611_3443 / 31266429</v>
      </c>
      <c r="AE2252" s="10" t="str">
        <f t="shared" si="683"/>
        <v>31266429</v>
      </c>
      <c r="AG2252" s="10" t="str">
        <f t="shared" si="684"/>
        <v>611_3443</v>
      </c>
      <c r="AH2252" s="10" t="str">
        <f t="shared" si="686"/>
        <v xml:space="preserve">PILOTE  </v>
      </c>
      <c r="AI2252" s="10" t="str">
        <f t="shared" si="687"/>
        <v>2 C 7 M</v>
      </c>
      <c r="AJ2252" s="10" t="str">
        <f t="shared" si="688"/>
        <v>31266429</v>
      </c>
    </row>
    <row r="2253" spans="1:36" ht="15" x14ac:dyDescent="0.25">
      <c r="A2253" s="11" t="s">
        <v>4820</v>
      </c>
      <c r="B2253" s="11" t="s">
        <v>4821</v>
      </c>
      <c r="C2253" s="11" t="s">
        <v>85</v>
      </c>
      <c r="D2253" s="11" t="s">
        <v>86</v>
      </c>
      <c r="E2253" s="11" t="s">
        <v>4822</v>
      </c>
      <c r="F2253" s="11" t="s">
        <v>4823</v>
      </c>
      <c r="G2253" s="11" t="s">
        <v>89</v>
      </c>
      <c r="H2253" s="11" t="s">
        <v>90</v>
      </c>
      <c r="I2253" s="12">
        <v>1</v>
      </c>
      <c r="J2253" s="11" t="s">
        <v>91</v>
      </c>
      <c r="K2253" s="11" t="s">
        <v>92</v>
      </c>
      <c r="L2253" s="13">
        <v>120</v>
      </c>
      <c r="M2253" s="11" t="s">
        <v>89</v>
      </c>
      <c r="N2253" s="12">
        <v>1</v>
      </c>
      <c r="O2253" s="10" t="str">
        <f t="shared" si="672"/>
        <v/>
      </c>
      <c r="P2253" s="10" t="str">
        <f t="shared" si="685"/>
        <v/>
      </c>
      <c r="Q2253" s="10" t="str">
        <f t="shared" si="673"/>
        <v/>
      </c>
      <c r="R2253" s="10">
        <f t="shared" si="674"/>
        <v>15</v>
      </c>
      <c r="S2253" s="10" t="str">
        <f t="shared" si="675"/>
        <v/>
      </c>
      <c r="V2253" cm="1">
        <f t="array" ref="V2253">MIN(IFERROR(FIND(_xlfn.SEQUENCE(10,,CHAR(48)),F2253),""))</f>
        <v>8</v>
      </c>
      <c r="W2253" s="25" cm="1">
        <f t="array" ref="W2253">MIN(IFERROR(FIND(_xlfn.SEQUENCE(10,,CHAR(48)),B2253),""))</f>
        <v>8</v>
      </c>
      <c r="X2253" s="10">
        <f t="shared" si="676"/>
        <v>15</v>
      </c>
      <c r="Y2253" s="17" t="str">
        <f t="shared" si="677"/>
        <v xml:space="preserve">ANNEAU </v>
      </c>
      <c r="Z2253" s="10" t="str">
        <f t="shared" si="678"/>
        <v>312_2206</v>
      </c>
      <c r="AA2253" s="10" t="str">
        <f t="shared" si="679"/>
        <v>312_2206</v>
      </c>
      <c r="AB2253" s="10" t="str">
        <f t="shared" si="680"/>
        <v>2 C 8 A</v>
      </c>
      <c r="AC2253" s="14">
        <f t="shared" si="681"/>
        <v>1</v>
      </c>
      <c r="AD2253" s="10" t="str">
        <f t="shared" si="682"/>
        <v>312_2206 / 29063329</v>
      </c>
      <c r="AE2253" s="10" t="str">
        <f t="shared" si="683"/>
        <v>29063329</v>
      </c>
      <c r="AG2253" s="10" t="str">
        <f t="shared" si="684"/>
        <v>312_2206</v>
      </c>
      <c r="AH2253" s="10" t="str">
        <f t="shared" si="686"/>
        <v xml:space="preserve">ANNEAU </v>
      </c>
      <c r="AI2253" s="10" t="str">
        <f t="shared" si="687"/>
        <v>2 C 8 A</v>
      </c>
      <c r="AJ2253" s="10" t="str">
        <f t="shared" si="688"/>
        <v>29063329</v>
      </c>
    </row>
    <row r="2254" spans="1:36" ht="15" x14ac:dyDescent="0.25">
      <c r="A2254" s="11" t="s">
        <v>6748</v>
      </c>
      <c r="B2254" s="11" t="s">
        <v>6749</v>
      </c>
      <c r="C2254" s="11" t="s">
        <v>85</v>
      </c>
      <c r="D2254" s="11" t="s">
        <v>86</v>
      </c>
      <c r="E2254" s="11" t="s">
        <v>4822</v>
      </c>
      <c r="F2254" s="11" t="s">
        <v>6750</v>
      </c>
      <c r="G2254" s="11" t="s">
        <v>89</v>
      </c>
      <c r="H2254" s="11" t="s">
        <v>90</v>
      </c>
      <c r="I2254" s="12">
        <v>14</v>
      </c>
      <c r="J2254" s="11" t="s">
        <v>91</v>
      </c>
      <c r="K2254" s="11" t="s">
        <v>92</v>
      </c>
      <c r="L2254" s="13">
        <v>70</v>
      </c>
      <c r="M2254" s="11" t="s">
        <v>89</v>
      </c>
      <c r="N2254" s="12">
        <v>1</v>
      </c>
      <c r="O2254" s="10" t="str">
        <f t="shared" si="672"/>
        <v/>
      </c>
      <c r="P2254" s="10" t="str">
        <f t="shared" si="685"/>
        <v/>
      </c>
      <c r="Q2254" s="10" t="str">
        <f t="shared" si="673"/>
        <v/>
      </c>
      <c r="R2254" s="10">
        <f t="shared" si="674"/>
        <v>15</v>
      </c>
      <c r="S2254" s="10" t="str">
        <f t="shared" si="675"/>
        <v/>
      </c>
      <c r="V2254" cm="1">
        <f t="array" ref="V2254">MIN(IFERROR(FIND(_xlfn.SEQUENCE(10,,CHAR(48)),F2254),""))</f>
        <v>8</v>
      </c>
      <c r="W2254" s="25" cm="1">
        <f t="array" ref="W2254">MIN(IFERROR(FIND(_xlfn.SEQUENCE(10,,CHAR(48)),B2254),""))</f>
        <v>8</v>
      </c>
      <c r="X2254" s="10">
        <f t="shared" si="676"/>
        <v>15</v>
      </c>
      <c r="Y2254" s="17" t="str">
        <f t="shared" si="677"/>
        <v xml:space="preserve">ANNEAU </v>
      </c>
      <c r="Z2254" s="10" t="str">
        <f t="shared" si="678"/>
        <v>312_2129</v>
      </c>
      <c r="AA2254" s="10" t="str">
        <f t="shared" si="679"/>
        <v>312_2129</v>
      </c>
      <c r="AB2254" s="10" t="str">
        <f t="shared" si="680"/>
        <v>2 C 8 A</v>
      </c>
      <c r="AC2254" s="14">
        <f t="shared" si="681"/>
        <v>14</v>
      </c>
      <c r="AD2254" s="10" t="str">
        <f t="shared" si="682"/>
        <v>312_2129 / 29063242</v>
      </c>
      <c r="AE2254" s="10" t="str">
        <f t="shared" si="683"/>
        <v>29063242</v>
      </c>
      <c r="AG2254" s="10" t="str">
        <f t="shared" si="684"/>
        <v>312_2129</v>
      </c>
      <c r="AH2254" s="10" t="str">
        <f t="shared" si="686"/>
        <v xml:space="preserve">ANNEAU </v>
      </c>
      <c r="AI2254" s="10" t="str">
        <f t="shared" si="687"/>
        <v>2 C 8 A</v>
      </c>
      <c r="AJ2254" s="10" t="str">
        <f t="shared" si="688"/>
        <v>29063242</v>
      </c>
    </row>
    <row r="2255" spans="1:36" ht="15" x14ac:dyDescent="0.25">
      <c r="A2255" s="11" t="s">
        <v>8507</v>
      </c>
      <c r="B2255" s="11" t="s">
        <v>8508</v>
      </c>
      <c r="C2255" s="11" t="s">
        <v>85</v>
      </c>
      <c r="D2255" s="11" t="s">
        <v>86</v>
      </c>
      <c r="E2255" s="11" t="s">
        <v>5411</v>
      </c>
      <c r="F2255" s="11" t="s">
        <v>8509</v>
      </c>
      <c r="G2255" s="11" t="s">
        <v>89</v>
      </c>
      <c r="H2255" s="11" t="s">
        <v>90</v>
      </c>
      <c r="I2255" s="12">
        <v>13</v>
      </c>
      <c r="J2255" s="11" t="s">
        <v>91</v>
      </c>
      <c r="K2255" s="11" t="s">
        <v>92</v>
      </c>
      <c r="L2255" s="13">
        <v>130</v>
      </c>
      <c r="M2255" s="11" t="s">
        <v>89</v>
      </c>
      <c r="N2255" s="12">
        <v>1</v>
      </c>
      <c r="O2255" s="10" t="str">
        <f t="shared" si="672"/>
        <v/>
      </c>
      <c r="P2255" s="10" t="str">
        <f t="shared" si="685"/>
        <v/>
      </c>
      <c r="Q2255" s="10" t="str">
        <f t="shared" si="673"/>
        <v/>
      </c>
      <c r="R2255" s="10">
        <f t="shared" si="674"/>
        <v>22</v>
      </c>
      <c r="S2255" s="10" t="str">
        <f t="shared" si="675"/>
        <v/>
      </c>
      <c r="V2255" cm="1">
        <f t="array" ref="V2255">MIN(IFERROR(FIND(_xlfn.SEQUENCE(10,,CHAR(48)),F2255),""))</f>
        <v>8</v>
      </c>
      <c r="W2255" s="25" cm="1">
        <f t="array" ref="W2255">MIN(IFERROR(FIND(_xlfn.SEQUENCE(10,,CHAR(48)),B2255),""))</f>
        <v>15</v>
      </c>
      <c r="X2255" s="10">
        <f t="shared" si="676"/>
        <v>15</v>
      </c>
      <c r="Y2255" s="17" t="str">
        <f t="shared" si="677"/>
        <v xml:space="preserve">ANNEAU CRANTE </v>
      </c>
      <c r="Z2255" s="10" t="str">
        <f t="shared" si="678"/>
        <v>312_2489</v>
      </c>
      <c r="AA2255" s="10" t="str">
        <f t="shared" si="679"/>
        <v>312_2489</v>
      </c>
      <c r="AB2255" s="10" t="str">
        <f t="shared" si="680"/>
        <v>2 C 8 B</v>
      </c>
      <c r="AC2255" s="14">
        <f t="shared" si="681"/>
        <v>13</v>
      </c>
      <c r="AD2255" s="10" t="str">
        <f t="shared" si="682"/>
        <v>312_2489 / 29063617</v>
      </c>
      <c r="AE2255" s="10" t="str">
        <f t="shared" si="683"/>
        <v>29063617</v>
      </c>
      <c r="AF2255" s="10" t="str">
        <f>IFERROR(FIND("~",B2255),"")</f>
        <v/>
      </c>
      <c r="AG2255" s="10" t="str">
        <f t="shared" si="684"/>
        <v>312_2489</v>
      </c>
      <c r="AH2255" s="10" t="str">
        <f t="shared" si="686"/>
        <v xml:space="preserve">ANNEAU CRANTE </v>
      </c>
      <c r="AI2255" s="10" t="str">
        <f t="shared" si="687"/>
        <v>2 C 8 B</v>
      </c>
      <c r="AJ2255" s="10" t="str">
        <f t="shared" si="688"/>
        <v>29063617</v>
      </c>
    </row>
    <row r="2256" spans="1:36" ht="15" x14ac:dyDescent="0.25">
      <c r="A2256" s="11" t="s">
        <v>5409</v>
      </c>
      <c r="B2256" s="11" t="s">
        <v>5410</v>
      </c>
      <c r="C2256" s="11" t="s">
        <v>85</v>
      </c>
      <c r="D2256" s="11" t="s">
        <v>86</v>
      </c>
      <c r="E2256" s="11" t="s">
        <v>5411</v>
      </c>
      <c r="F2256" s="11" t="s">
        <v>5412</v>
      </c>
      <c r="G2256" s="11" t="s">
        <v>89</v>
      </c>
      <c r="H2256" s="11" t="s">
        <v>90</v>
      </c>
      <c r="I2256" s="12">
        <v>16</v>
      </c>
      <c r="J2256" s="11" t="s">
        <v>91</v>
      </c>
      <c r="K2256" s="11" t="s">
        <v>92</v>
      </c>
      <c r="L2256" s="13">
        <v>130</v>
      </c>
      <c r="M2256" s="11" t="s">
        <v>89</v>
      </c>
      <c r="N2256" s="12">
        <v>1</v>
      </c>
      <c r="O2256" s="10" t="str">
        <f t="shared" si="672"/>
        <v/>
      </c>
      <c r="P2256" s="10" t="str">
        <f t="shared" si="685"/>
        <v/>
      </c>
      <c r="Q2256" s="10" t="str">
        <f t="shared" si="673"/>
        <v/>
      </c>
      <c r="R2256" s="10">
        <f t="shared" si="674"/>
        <v>22</v>
      </c>
      <c r="S2256" s="10" t="str">
        <f t="shared" si="675"/>
        <v/>
      </c>
      <c r="V2256" cm="1">
        <f t="array" ref="V2256">MIN(IFERROR(FIND(_xlfn.SEQUENCE(10,,CHAR(48)),F2256),""))</f>
        <v>8</v>
      </c>
      <c r="W2256" s="25" cm="1">
        <f t="array" ref="W2256">MIN(IFERROR(FIND(_xlfn.SEQUENCE(10,,CHAR(48)),B2256),""))</f>
        <v>15</v>
      </c>
      <c r="X2256" s="10">
        <f t="shared" si="676"/>
        <v>15</v>
      </c>
      <c r="Y2256" s="17" t="str">
        <f t="shared" si="677"/>
        <v xml:space="preserve">ANNEAU CRANTE </v>
      </c>
      <c r="Z2256" s="10" t="str">
        <f t="shared" si="678"/>
        <v>312_0383</v>
      </c>
      <c r="AA2256" s="10" t="str">
        <f t="shared" si="679"/>
        <v>312_0383</v>
      </c>
      <c r="AB2256" s="10" t="str">
        <f t="shared" si="680"/>
        <v>2 C 8 B</v>
      </c>
      <c r="AC2256" s="14">
        <f t="shared" si="681"/>
        <v>16</v>
      </c>
      <c r="AD2256" s="10" t="str">
        <f t="shared" si="682"/>
        <v>312_0383 / 29063566</v>
      </c>
      <c r="AE2256" s="10" t="str">
        <f t="shared" si="683"/>
        <v>29063566</v>
      </c>
      <c r="AG2256" s="10" t="str">
        <f t="shared" si="684"/>
        <v>312_0383</v>
      </c>
      <c r="AH2256" s="10" t="str">
        <f t="shared" si="686"/>
        <v xml:space="preserve">ANNEAU CRANTE </v>
      </c>
      <c r="AI2256" s="10" t="str">
        <f t="shared" si="687"/>
        <v>2 C 8 B</v>
      </c>
      <c r="AJ2256" s="10" t="str">
        <f t="shared" si="688"/>
        <v>29063566</v>
      </c>
    </row>
    <row r="2257" spans="1:36" ht="15" x14ac:dyDescent="0.25">
      <c r="A2257" s="11" t="s">
        <v>8497</v>
      </c>
      <c r="B2257" s="11" t="s">
        <v>8498</v>
      </c>
      <c r="C2257" s="11" t="s">
        <v>85</v>
      </c>
      <c r="D2257" s="11" t="s">
        <v>86</v>
      </c>
      <c r="E2257" s="11" t="s">
        <v>5411</v>
      </c>
      <c r="F2257" s="11" t="s">
        <v>8499</v>
      </c>
      <c r="G2257" s="11" t="s">
        <v>89</v>
      </c>
      <c r="H2257" s="11" t="s">
        <v>90</v>
      </c>
      <c r="I2257" s="12">
        <v>11</v>
      </c>
      <c r="J2257" s="11" t="s">
        <v>91</v>
      </c>
      <c r="K2257" s="11" t="s">
        <v>92</v>
      </c>
      <c r="L2257" s="13">
        <v>130</v>
      </c>
      <c r="M2257" s="11" t="s">
        <v>89</v>
      </c>
      <c r="N2257" s="12">
        <v>1</v>
      </c>
      <c r="O2257" s="10" t="str">
        <f t="shared" si="672"/>
        <v/>
      </c>
      <c r="P2257" s="10" t="str">
        <f t="shared" si="685"/>
        <v/>
      </c>
      <c r="Q2257" s="10" t="str">
        <f t="shared" si="673"/>
        <v/>
      </c>
      <c r="R2257" s="10">
        <f t="shared" si="674"/>
        <v>22</v>
      </c>
      <c r="S2257" s="10" t="str">
        <f t="shared" si="675"/>
        <v/>
      </c>
      <c r="V2257" cm="1">
        <f t="array" ref="V2257">MIN(IFERROR(FIND(_xlfn.SEQUENCE(10,,CHAR(48)),F2257),""))</f>
        <v>8</v>
      </c>
      <c r="W2257" s="25" cm="1">
        <f t="array" ref="W2257">MIN(IFERROR(FIND(_xlfn.SEQUENCE(10,,CHAR(48)),B2257),""))</f>
        <v>15</v>
      </c>
      <c r="X2257" s="10">
        <f t="shared" si="676"/>
        <v>15</v>
      </c>
      <c r="Y2257" s="17" t="str">
        <f t="shared" si="677"/>
        <v xml:space="preserve">ANNEAU CRANTE </v>
      </c>
      <c r="Z2257" s="10" t="str">
        <f t="shared" si="678"/>
        <v>312_2490</v>
      </c>
      <c r="AA2257" s="10" t="str">
        <f t="shared" si="679"/>
        <v>312_2490</v>
      </c>
      <c r="AB2257" s="10" t="str">
        <f t="shared" si="680"/>
        <v>2 C 8 B</v>
      </c>
      <c r="AC2257" s="14">
        <f t="shared" si="681"/>
        <v>11</v>
      </c>
      <c r="AD2257" s="10" t="str">
        <f t="shared" si="682"/>
        <v>312_2490 / 29063614</v>
      </c>
      <c r="AE2257" s="10" t="str">
        <f t="shared" si="683"/>
        <v>29063614</v>
      </c>
      <c r="AF2257" s="10" t="str">
        <f>IFERROR(FIND("~",B2257),"")</f>
        <v/>
      </c>
      <c r="AG2257" s="10" t="str">
        <f t="shared" si="684"/>
        <v>312_2490</v>
      </c>
      <c r="AH2257" s="10" t="str">
        <f t="shared" si="686"/>
        <v xml:space="preserve">ANNEAU CRANTE </v>
      </c>
      <c r="AI2257" s="10" t="str">
        <f t="shared" si="687"/>
        <v>2 C 8 B</v>
      </c>
      <c r="AJ2257" s="10" t="str">
        <f t="shared" si="688"/>
        <v>29063614</v>
      </c>
    </row>
    <row r="2258" spans="1:36" ht="15" x14ac:dyDescent="0.25">
      <c r="A2258" s="11" t="s">
        <v>8500</v>
      </c>
      <c r="B2258" s="11" t="s">
        <v>8501</v>
      </c>
      <c r="C2258" s="11" t="s">
        <v>85</v>
      </c>
      <c r="D2258" s="11" t="s">
        <v>86</v>
      </c>
      <c r="E2258" s="11" t="s">
        <v>8502</v>
      </c>
      <c r="F2258" s="11" t="s">
        <v>8503</v>
      </c>
      <c r="G2258" s="11" t="s">
        <v>89</v>
      </c>
      <c r="H2258" s="11" t="s">
        <v>90</v>
      </c>
      <c r="I2258" s="12">
        <v>12</v>
      </c>
      <c r="J2258" s="11" t="s">
        <v>91</v>
      </c>
      <c r="K2258" s="11" t="s">
        <v>92</v>
      </c>
      <c r="L2258" s="13">
        <v>130</v>
      </c>
      <c r="M2258" s="11" t="s">
        <v>89</v>
      </c>
      <c r="N2258" s="12">
        <v>1</v>
      </c>
      <c r="O2258" s="10" t="str">
        <f t="shared" si="672"/>
        <v/>
      </c>
      <c r="P2258" s="10" t="str">
        <f t="shared" si="685"/>
        <v/>
      </c>
      <c r="Q2258" s="10" t="str">
        <f t="shared" si="673"/>
        <v/>
      </c>
      <c r="R2258" s="10">
        <f t="shared" si="674"/>
        <v>22</v>
      </c>
      <c r="S2258" s="10" t="str">
        <f t="shared" si="675"/>
        <v/>
      </c>
      <c r="V2258" cm="1">
        <f t="array" ref="V2258">MIN(IFERROR(FIND(_xlfn.SEQUENCE(10,,CHAR(48)),F2258),""))</f>
        <v>8</v>
      </c>
      <c r="W2258" s="25" cm="1">
        <f t="array" ref="W2258">MIN(IFERROR(FIND(_xlfn.SEQUENCE(10,,CHAR(48)),B2258),""))</f>
        <v>15</v>
      </c>
      <c r="X2258" s="10">
        <f t="shared" si="676"/>
        <v>15</v>
      </c>
      <c r="Y2258" s="17" t="str">
        <f t="shared" si="677"/>
        <v xml:space="preserve">ANNEAU CRANTE </v>
      </c>
      <c r="Z2258" s="10" t="str">
        <f t="shared" si="678"/>
        <v>312_2492</v>
      </c>
      <c r="AA2258" s="10" t="str">
        <f t="shared" si="679"/>
        <v>312_2492</v>
      </c>
      <c r="AB2258" s="10" t="str">
        <f t="shared" si="680"/>
        <v>2 C 8 C</v>
      </c>
      <c r="AC2258" s="14">
        <f t="shared" si="681"/>
        <v>12</v>
      </c>
      <c r="AD2258" s="10" t="str">
        <f t="shared" si="682"/>
        <v>312_2492 / 29063615</v>
      </c>
      <c r="AE2258" s="10" t="str">
        <f t="shared" si="683"/>
        <v>29063615</v>
      </c>
      <c r="AG2258" s="10" t="str">
        <f t="shared" si="684"/>
        <v>312_2492</v>
      </c>
      <c r="AH2258" s="10" t="str">
        <f t="shared" si="686"/>
        <v xml:space="preserve">ANNEAU CRANTE </v>
      </c>
      <c r="AI2258" s="10" t="str">
        <f t="shared" si="687"/>
        <v>2 C 8 C</v>
      </c>
      <c r="AJ2258" s="10" t="str">
        <f t="shared" si="688"/>
        <v>29063615</v>
      </c>
    </row>
    <row r="2259" spans="1:36" ht="15" x14ac:dyDescent="0.25">
      <c r="A2259" s="11" t="s">
        <v>8504</v>
      </c>
      <c r="B2259" s="11" t="s">
        <v>8505</v>
      </c>
      <c r="C2259" s="11" t="s">
        <v>85</v>
      </c>
      <c r="D2259" s="11" t="s">
        <v>86</v>
      </c>
      <c r="E2259" s="11" t="s">
        <v>8502</v>
      </c>
      <c r="F2259" s="11" t="s">
        <v>8506</v>
      </c>
      <c r="G2259" s="11" t="s">
        <v>89</v>
      </c>
      <c r="H2259" s="11" t="s">
        <v>90</v>
      </c>
      <c r="I2259" s="12">
        <v>12</v>
      </c>
      <c r="J2259" s="11" t="s">
        <v>91</v>
      </c>
      <c r="K2259" s="11" t="s">
        <v>92</v>
      </c>
      <c r="L2259" s="13">
        <v>130</v>
      </c>
      <c r="M2259" s="11" t="s">
        <v>89</v>
      </c>
      <c r="N2259" s="12">
        <v>1</v>
      </c>
      <c r="O2259" s="10" t="str">
        <f t="shared" si="672"/>
        <v/>
      </c>
      <c r="P2259" s="10" t="str">
        <f t="shared" si="685"/>
        <v/>
      </c>
      <c r="Q2259" s="10" t="str">
        <f t="shared" si="673"/>
        <v/>
      </c>
      <c r="R2259" s="10">
        <f t="shared" si="674"/>
        <v>22</v>
      </c>
      <c r="S2259" s="10" t="str">
        <f t="shared" si="675"/>
        <v/>
      </c>
      <c r="V2259" cm="1">
        <f t="array" ref="V2259">MIN(IFERROR(FIND(_xlfn.SEQUENCE(10,,CHAR(48)),F2259),""))</f>
        <v>8</v>
      </c>
      <c r="W2259" s="25" cm="1">
        <f t="array" ref="W2259">MIN(IFERROR(FIND(_xlfn.SEQUENCE(10,,CHAR(48)),B2259),""))</f>
        <v>15</v>
      </c>
      <c r="X2259" s="10">
        <f t="shared" si="676"/>
        <v>15</v>
      </c>
      <c r="Y2259" s="17" t="str">
        <f t="shared" si="677"/>
        <v xml:space="preserve">ANNEAU CRANTE </v>
      </c>
      <c r="Z2259" s="10" t="str">
        <f t="shared" si="678"/>
        <v>312_2491</v>
      </c>
      <c r="AA2259" s="10" t="str">
        <f t="shared" si="679"/>
        <v>312_2491</v>
      </c>
      <c r="AB2259" s="10" t="str">
        <f t="shared" si="680"/>
        <v>2 C 8 C</v>
      </c>
      <c r="AC2259" s="14">
        <f t="shared" si="681"/>
        <v>12</v>
      </c>
      <c r="AD2259" s="10" t="str">
        <f t="shared" si="682"/>
        <v>312_2491 / 29063616</v>
      </c>
      <c r="AE2259" s="10" t="str">
        <f t="shared" si="683"/>
        <v>29063616</v>
      </c>
      <c r="AG2259" s="10" t="str">
        <f t="shared" si="684"/>
        <v>312_2491</v>
      </c>
      <c r="AH2259" s="10" t="str">
        <f t="shared" si="686"/>
        <v xml:space="preserve">ANNEAU CRANTE </v>
      </c>
      <c r="AI2259" s="10" t="str">
        <f t="shared" si="687"/>
        <v>2 C 8 C</v>
      </c>
      <c r="AJ2259" s="10" t="str">
        <f t="shared" si="688"/>
        <v>29063616</v>
      </c>
    </row>
    <row r="2260" spans="1:36" ht="15" x14ac:dyDescent="0.25">
      <c r="A2260" s="11" t="s">
        <v>8383</v>
      </c>
      <c r="B2260" s="11" t="s">
        <v>8384</v>
      </c>
      <c r="C2260" s="11" t="s">
        <v>85</v>
      </c>
      <c r="D2260" s="11" t="s">
        <v>86</v>
      </c>
      <c r="E2260" s="11" t="s">
        <v>8381</v>
      </c>
      <c r="F2260" s="11" t="s">
        <v>8385</v>
      </c>
      <c r="G2260" s="11" t="s">
        <v>89</v>
      </c>
      <c r="H2260" s="11" t="s">
        <v>90</v>
      </c>
      <c r="I2260" s="12">
        <v>11</v>
      </c>
      <c r="J2260" s="11" t="s">
        <v>91</v>
      </c>
      <c r="K2260" s="11" t="s">
        <v>92</v>
      </c>
      <c r="L2260" s="13">
        <v>130</v>
      </c>
      <c r="M2260" s="11" t="s">
        <v>89</v>
      </c>
      <c r="N2260" s="12">
        <v>1</v>
      </c>
      <c r="O2260" s="10" t="str">
        <f t="shared" si="672"/>
        <v/>
      </c>
      <c r="P2260" s="10" t="str">
        <f t="shared" si="685"/>
        <v/>
      </c>
      <c r="Q2260" s="10" t="str">
        <f t="shared" si="673"/>
        <v/>
      </c>
      <c r="R2260" s="10">
        <f t="shared" si="674"/>
        <v>22</v>
      </c>
      <c r="S2260" s="10" t="str">
        <f t="shared" si="675"/>
        <v/>
      </c>
      <c r="V2260" cm="1">
        <f t="array" ref="V2260">MIN(IFERROR(FIND(_xlfn.SEQUENCE(10,,CHAR(48)),F2260),""))</f>
        <v>8</v>
      </c>
      <c r="W2260" s="25" cm="1">
        <f t="array" ref="W2260">MIN(IFERROR(FIND(_xlfn.SEQUENCE(10,,CHAR(48)),B2260),""))</f>
        <v>15</v>
      </c>
      <c r="X2260" s="10">
        <f t="shared" si="676"/>
        <v>15</v>
      </c>
      <c r="Y2260" s="17" t="str">
        <f t="shared" si="677"/>
        <v xml:space="preserve">ANNEAU CRANTE </v>
      </c>
      <c r="Z2260" s="10" t="str">
        <f t="shared" si="678"/>
        <v>312_2438</v>
      </c>
      <c r="AA2260" s="10" t="str">
        <f t="shared" si="679"/>
        <v>312_2438</v>
      </c>
      <c r="AB2260" s="10" t="str">
        <f t="shared" si="680"/>
        <v>2 C 8 D</v>
      </c>
      <c r="AC2260" s="14">
        <f t="shared" si="681"/>
        <v>11</v>
      </c>
      <c r="AD2260" s="10" t="str">
        <f t="shared" si="682"/>
        <v>312_2438 / 29063530</v>
      </c>
      <c r="AE2260" s="10" t="str">
        <f t="shared" si="683"/>
        <v>29063530</v>
      </c>
      <c r="AG2260" s="10" t="str">
        <f t="shared" si="684"/>
        <v>312_2438</v>
      </c>
      <c r="AH2260" s="10" t="str">
        <f t="shared" si="686"/>
        <v xml:space="preserve">ANNEAU CRANTE </v>
      </c>
      <c r="AI2260" s="10" t="str">
        <f t="shared" si="687"/>
        <v>2 C 8 D</v>
      </c>
      <c r="AJ2260" s="10" t="str">
        <f t="shared" si="688"/>
        <v>29063530</v>
      </c>
    </row>
    <row r="2261" spans="1:36" ht="15" x14ac:dyDescent="0.25">
      <c r="A2261" s="11" t="s">
        <v>8379</v>
      </c>
      <c r="B2261" s="11" t="s">
        <v>8380</v>
      </c>
      <c r="C2261" s="11" t="s">
        <v>85</v>
      </c>
      <c r="D2261" s="11" t="s">
        <v>86</v>
      </c>
      <c r="E2261" s="11" t="s">
        <v>8381</v>
      </c>
      <c r="F2261" s="11" t="s">
        <v>8382</v>
      </c>
      <c r="G2261" s="11" t="s">
        <v>89</v>
      </c>
      <c r="H2261" s="11" t="s">
        <v>90</v>
      </c>
      <c r="I2261" s="12">
        <v>12</v>
      </c>
      <c r="J2261" s="11" t="s">
        <v>91</v>
      </c>
      <c r="K2261" s="11" t="s">
        <v>92</v>
      </c>
      <c r="L2261" s="13">
        <v>130</v>
      </c>
      <c r="M2261" s="11" t="s">
        <v>89</v>
      </c>
      <c r="N2261" s="12">
        <v>1</v>
      </c>
      <c r="O2261" s="10" t="str">
        <f t="shared" si="672"/>
        <v/>
      </c>
      <c r="P2261" s="10" t="str">
        <f t="shared" si="685"/>
        <v/>
      </c>
      <c r="Q2261" s="10" t="str">
        <f t="shared" si="673"/>
        <v/>
      </c>
      <c r="R2261" s="10">
        <f t="shared" si="674"/>
        <v>22</v>
      </c>
      <c r="S2261" s="10" t="str">
        <f t="shared" si="675"/>
        <v/>
      </c>
      <c r="V2261" cm="1">
        <f t="array" ref="V2261">MIN(IFERROR(FIND(_xlfn.SEQUENCE(10,,CHAR(48)),F2261),""))</f>
        <v>8</v>
      </c>
      <c r="W2261" s="25" cm="1">
        <f t="array" ref="W2261">MIN(IFERROR(FIND(_xlfn.SEQUENCE(10,,CHAR(48)),B2261),""))</f>
        <v>15</v>
      </c>
      <c r="X2261" s="10">
        <f t="shared" si="676"/>
        <v>15</v>
      </c>
      <c r="Y2261" s="17" t="str">
        <f t="shared" si="677"/>
        <v xml:space="preserve">ANNEAU CRANTE </v>
      </c>
      <c r="Z2261" s="10" t="str">
        <f t="shared" si="678"/>
        <v>312_2433</v>
      </c>
      <c r="AA2261" s="10" t="str">
        <f t="shared" si="679"/>
        <v>312_2433</v>
      </c>
      <c r="AB2261" s="10" t="str">
        <f t="shared" si="680"/>
        <v>2 C 8 D</v>
      </c>
      <c r="AC2261" s="14">
        <f t="shared" si="681"/>
        <v>12</v>
      </c>
      <c r="AD2261" s="10" t="str">
        <f t="shared" si="682"/>
        <v>312_2433 / 29063529</v>
      </c>
      <c r="AE2261" s="10" t="str">
        <f t="shared" si="683"/>
        <v>29063529</v>
      </c>
      <c r="AF2261" s="10" t="str">
        <f>IFERROR(FIND("~",B2261),"")</f>
        <v/>
      </c>
      <c r="AG2261" s="10" t="str">
        <f t="shared" si="684"/>
        <v>312_2433</v>
      </c>
      <c r="AH2261" s="10" t="str">
        <f t="shared" si="686"/>
        <v xml:space="preserve">ANNEAU CRANTE </v>
      </c>
      <c r="AI2261" s="10" t="str">
        <f t="shared" si="687"/>
        <v>2 C 8 D</v>
      </c>
      <c r="AJ2261" s="10" t="str">
        <f t="shared" si="688"/>
        <v>29063529</v>
      </c>
    </row>
    <row r="2262" spans="1:36" ht="15" x14ac:dyDescent="0.25">
      <c r="A2262" s="11" t="s">
        <v>8386</v>
      </c>
      <c r="B2262" s="11" t="s">
        <v>8387</v>
      </c>
      <c r="C2262" s="11" t="s">
        <v>85</v>
      </c>
      <c r="D2262" s="11" t="s">
        <v>86</v>
      </c>
      <c r="E2262" s="11" t="s">
        <v>8381</v>
      </c>
      <c r="F2262" s="11" t="s">
        <v>8388</v>
      </c>
      <c r="G2262" s="11" t="s">
        <v>89</v>
      </c>
      <c r="H2262" s="11" t="s">
        <v>90</v>
      </c>
      <c r="I2262" s="12">
        <v>10</v>
      </c>
      <c r="J2262" s="11" t="s">
        <v>91</v>
      </c>
      <c r="K2262" s="11" t="s">
        <v>92</v>
      </c>
      <c r="L2262" s="13">
        <v>130</v>
      </c>
      <c r="M2262" s="11" t="s">
        <v>89</v>
      </c>
      <c r="N2262" s="12">
        <v>1</v>
      </c>
      <c r="O2262" s="10" t="str">
        <f t="shared" si="672"/>
        <v/>
      </c>
      <c r="P2262" s="10" t="str">
        <f t="shared" si="685"/>
        <v/>
      </c>
      <c r="Q2262" s="10" t="str">
        <f t="shared" si="673"/>
        <v/>
      </c>
      <c r="R2262" s="10">
        <f t="shared" si="674"/>
        <v>22</v>
      </c>
      <c r="S2262" s="10" t="str">
        <f t="shared" si="675"/>
        <v/>
      </c>
      <c r="V2262" cm="1">
        <f t="array" ref="V2262">MIN(IFERROR(FIND(_xlfn.SEQUENCE(10,,CHAR(48)),F2262),""))</f>
        <v>8</v>
      </c>
      <c r="W2262" s="25" cm="1">
        <f t="array" ref="W2262">MIN(IFERROR(FIND(_xlfn.SEQUENCE(10,,CHAR(48)),B2262),""))</f>
        <v>15</v>
      </c>
      <c r="X2262" s="10">
        <f t="shared" si="676"/>
        <v>15</v>
      </c>
      <c r="Y2262" s="17" t="str">
        <f t="shared" si="677"/>
        <v xml:space="preserve">ANNEAU CRANTE </v>
      </c>
      <c r="Z2262" s="10" t="str">
        <f t="shared" si="678"/>
        <v>312_2432</v>
      </c>
      <c r="AA2262" s="10" t="str">
        <f t="shared" si="679"/>
        <v>312_2432</v>
      </c>
      <c r="AB2262" s="10" t="str">
        <f t="shared" si="680"/>
        <v>2 C 8 D</v>
      </c>
      <c r="AC2262" s="14">
        <f t="shared" si="681"/>
        <v>10</v>
      </c>
      <c r="AD2262" s="10" t="str">
        <f t="shared" si="682"/>
        <v>312_2432 / 29063531</v>
      </c>
      <c r="AE2262" s="10" t="str">
        <f t="shared" si="683"/>
        <v>29063531</v>
      </c>
      <c r="AG2262" s="10" t="str">
        <f t="shared" si="684"/>
        <v>312_2432</v>
      </c>
      <c r="AH2262" s="10" t="str">
        <f t="shared" si="686"/>
        <v xml:space="preserve">ANNEAU CRANTE </v>
      </c>
      <c r="AI2262" s="10" t="str">
        <f t="shared" si="687"/>
        <v>2 C 8 D</v>
      </c>
      <c r="AJ2262" s="10" t="str">
        <f t="shared" si="688"/>
        <v>29063531</v>
      </c>
    </row>
    <row r="2263" spans="1:36" ht="15" x14ac:dyDescent="0.25">
      <c r="A2263" s="11" t="s">
        <v>5909</v>
      </c>
      <c r="B2263" s="11" t="s">
        <v>5910</v>
      </c>
      <c r="C2263" s="11" t="s">
        <v>85</v>
      </c>
      <c r="D2263" s="11" t="s">
        <v>86</v>
      </c>
      <c r="E2263" s="11" t="s">
        <v>5911</v>
      </c>
      <c r="F2263" s="11" t="s">
        <v>5912</v>
      </c>
      <c r="G2263" s="11" t="s">
        <v>89</v>
      </c>
      <c r="H2263" s="11" t="s">
        <v>90</v>
      </c>
      <c r="I2263" s="12">
        <v>3</v>
      </c>
      <c r="J2263" s="11" t="s">
        <v>91</v>
      </c>
      <c r="K2263" s="11" t="s">
        <v>92</v>
      </c>
      <c r="L2263" s="13">
        <v>220</v>
      </c>
      <c r="M2263" s="11" t="s">
        <v>89</v>
      </c>
      <c r="N2263" s="12">
        <v>1</v>
      </c>
      <c r="O2263" s="10">
        <f t="shared" si="672"/>
        <v>22</v>
      </c>
      <c r="P2263" s="10" t="str">
        <f t="shared" si="685"/>
        <v/>
      </c>
      <c r="Q2263" s="10">
        <f t="shared" si="673"/>
        <v>28</v>
      </c>
      <c r="R2263" s="10">
        <f t="shared" si="674"/>
        <v>36</v>
      </c>
      <c r="S2263" s="10" t="str">
        <f t="shared" si="675"/>
        <v>611_1303</v>
      </c>
      <c r="V2263" cm="1">
        <f t="array" ref="V2263">MIN(IFERROR(FIND(_xlfn.SEQUENCE(10,,CHAR(48)),F2263),""))</f>
        <v>8</v>
      </c>
      <c r="W2263" s="25" cm="1">
        <f t="array" ref="W2263">MIN(IFERROR(FIND(_xlfn.SEQUENCE(10,,CHAR(48)),B2263),""))</f>
        <v>29</v>
      </c>
      <c r="X2263" s="10">
        <f t="shared" si="676"/>
        <v>15</v>
      </c>
      <c r="Y2263" s="17" t="str">
        <f t="shared" si="677"/>
        <v xml:space="preserve">MOLETTE DE MOULURAGE </v>
      </c>
      <c r="Z2263" s="10" t="str">
        <f t="shared" si="678"/>
        <v>611_1303</v>
      </c>
      <c r="AA2263" s="10" t="str">
        <f t="shared" si="679"/>
        <v>611_1303</v>
      </c>
      <c r="AB2263" s="10" t="str">
        <f t="shared" si="680"/>
        <v>2 D 10 B</v>
      </c>
      <c r="AC2263" s="14">
        <f t="shared" si="681"/>
        <v>3</v>
      </c>
      <c r="AD2263" s="10" t="str">
        <f t="shared" si="682"/>
        <v>611_1303 / 31246109</v>
      </c>
      <c r="AE2263" s="10" t="str">
        <f t="shared" si="683"/>
        <v>31246109</v>
      </c>
      <c r="AG2263" s="10" t="str">
        <f t="shared" si="684"/>
        <v>611_1303</v>
      </c>
      <c r="AH2263" s="10" t="str">
        <f t="shared" si="686"/>
        <v xml:space="preserve">MOLETTE DE MOULURAGE </v>
      </c>
      <c r="AI2263" s="10" t="str">
        <f t="shared" si="687"/>
        <v>2 D 10 B</v>
      </c>
      <c r="AJ2263" s="10" t="str">
        <f t="shared" si="688"/>
        <v>31246109</v>
      </c>
    </row>
    <row r="2264" spans="1:36" ht="15" x14ac:dyDescent="0.25">
      <c r="A2264" s="11" t="s">
        <v>8404</v>
      </c>
      <c r="B2264" s="11" t="s">
        <v>8405</v>
      </c>
      <c r="C2264" s="11" t="s">
        <v>85</v>
      </c>
      <c r="D2264" s="11" t="s">
        <v>86</v>
      </c>
      <c r="E2264" s="11" t="s">
        <v>8406</v>
      </c>
      <c r="F2264" s="11" t="s">
        <v>8407</v>
      </c>
      <c r="G2264" s="11" t="s">
        <v>89</v>
      </c>
      <c r="H2264" s="11" t="s">
        <v>90</v>
      </c>
      <c r="I2264" s="12">
        <v>14</v>
      </c>
      <c r="J2264" s="11" t="s">
        <v>91</v>
      </c>
      <c r="K2264" s="11" t="s">
        <v>92</v>
      </c>
      <c r="L2264" s="13">
        <v>130</v>
      </c>
      <c r="M2264" s="11" t="s">
        <v>89</v>
      </c>
      <c r="N2264" s="12">
        <v>1</v>
      </c>
      <c r="O2264" s="10" t="str">
        <f t="shared" si="672"/>
        <v/>
      </c>
      <c r="P2264" s="10" t="str">
        <f t="shared" si="685"/>
        <v/>
      </c>
      <c r="Q2264" s="10" t="str">
        <f t="shared" si="673"/>
        <v/>
      </c>
      <c r="R2264" s="10">
        <f t="shared" si="674"/>
        <v>15</v>
      </c>
      <c r="S2264" s="10" t="str">
        <f t="shared" si="675"/>
        <v/>
      </c>
      <c r="V2264" cm="1">
        <f t="array" ref="V2264">MIN(IFERROR(FIND(_xlfn.SEQUENCE(10,,CHAR(48)),F2264),""))</f>
        <v>8</v>
      </c>
      <c r="W2264" s="25" cm="1">
        <f t="array" ref="W2264">MIN(IFERROR(FIND(_xlfn.SEQUENCE(10,,CHAR(48)),B2264),""))</f>
        <v>8</v>
      </c>
      <c r="X2264" s="10">
        <f t="shared" si="676"/>
        <v>15</v>
      </c>
      <c r="Y2264" s="17" t="str">
        <f t="shared" si="677"/>
        <v xml:space="preserve">ANNEAU </v>
      </c>
      <c r="Z2264" s="10" t="str">
        <f t="shared" si="678"/>
        <v>312_1998</v>
      </c>
      <c r="AA2264" s="10" t="str">
        <f t="shared" si="679"/>
        <v>312_1998</v>
      </c>
      <c r="AB2264" s="10" t="str">
        <f t="shared" si="680"/>
        <v>2 C 8 E</v>
      </c>
      <c r="AC2264" s="14">
        <f t="shared" si="681"/>
        <v>14</v>
      </c>
      <c r="AD2264" s="10" t="str">
        <f t="shared" si="682"/>
        <v>312_1998 / 29063549</v>
      </c>
      <c r="AE2264" s="10" t="str">
        <f t="shared" si="683"/>
        <v>29063549</v>
      </c>
      <c r="AG2264" s="10" t="str">
        <f t="shared" si="684"/>
        <v>312_1998</v>
      </c>
      <c r="AH2264" s="10" t="str">
        <f t="shared" si="686"/>
        <v xml:space="preserve">ANNEAU </v>
      </c>
      <c r="AI2264" s="10" t="str">
        <f t="shared" si="687"/>
        <v>2 C 8 E</v>
      </c>
      <c r="AJ2264" s="10" t="str">
        <f t="shared" si="688"/>
        <v>29063549</v>
      </c>
    </row>
    <row r="2265" spans="1:36" ht="15" x14ac:dyDescent="0.25">
      <c r="A2265" s="11" t="s">
        <v>8414</v>
      </c>
      <c r="B2265" s="11" t="s">
        <v>8415</v>
      </c>
      <c r="C2265" s="11" t="s">
        <v>85</v>
      </c>
      <c r="D2265" s="11" t="s">
        <v>86</v>
      </c>
      <c r="E2265" s="11" t="s">
        <v>8406</v>
      </c>
      <c r="F2265" s="11" t="s">
        <v>8416</v>
      </c>
      <c r="G2265" s="11" t="s">
        <v>89</v>
      </c>
      <c r="H2265" s="11" t="s">
        <v>90</v>
      </c>
      <c r="I2265" s="12">
        <v>10</v>
      </c>
      <c r="J2265" s="11" t="s">
        <v>91</v>
      </c>
      <c r="K2265" s="11" t="s">
        <v>92</v>
      </c>
      <c r="L2265" s="13">
        <v>130</v>
      </c>
      <c r="M2265" s="11" t="s">
        <v>89</v>
      </c>
      <c r="N2265" s="12">
        <v>1</v>
      </c>
      <c r="O2265" s="10" t="str">
        <f t="shared" si="672"/>
        <v/>
      </c>
      <c r="P2265" s="10" t="str">
        <f t="shared" si="685"/>
        <v/>
      </c>
      <c r="Q2265" s="10" t="str">
        <f t="shared" si="673"/>
        <v/>
      </c>
      <c r="R2265" s="10">
        <f t="shared" si="674"/>
        <v>22</v>
      </c>
      <c r="S2265" s="10" t="str">
        <f t="shared" si="675"/>
        <v/>
      </c>
      <c r="V2265" cm="1">
        <f t="array" ref="V2265">MIN(IFERROR(FIND(_xlfn.SEQUENCE(10,,CHAR(48)),F2265),""))</f>
        <v>8</v>
      </c>
      <c r="W2265" s="25" cm="1">
        <f t="array" ref="W2265">MIN(IFERROR(FIND(_xlfn.SEQUENCE(10,,CHAR(48)),B2265),""))</f>
        <v>15</v>
      </c>
      <c r="X2265" s="10">
        <f t="shared" si="676"/>
        <v>15</v>
      </c>
      <c r="Y2265" s="17" t="str">
        <f t="shared" si="677"/>
        <v xml:space="preserve">ANNEAU CRANTE </v>
      </c>
      <c r="Z2265" s="10" t="str">
        <f t="shared" si="678"/>
        <v>312_2346</v>
      </c>
      <c r="AA2265" s="10" t="str">
        <f t="shared" si="679"/>
        <v>312_2346</v>
      </c>
      <c r="AB2265" s="10" t="str">
        <f t="shared" si="680"/>
        <v>2 C 8 E</v>
      </c>
      <c r="AC2265" s="14">
        <f t="shared" si="681"/>
        <v>10</v>
      </c>
      <c r="AD2265" s="10" t="str">
        <f t="shared" si="682"/>
        <v>312_2346 / 29063564</v>
      </c>
      <c r="AE2265" s="10" t="str">
        <f t="shared" si="683"/>
        <v>29063564</v>
      </c>
      <c r="AG2265" s="10" t="str">
        <f t="shared" si="684"/>
        <v>312_2346</v>
      </c>
      <c r="AH2265" s="10" t="str">
        <f t="shared" si="686"/>
        <v xml:space="preserve">ANNEAU CRANTE </v>
      </c>
      <c r="AI2265" s="10" t="str">
        <f t="shared" si="687"/>
        <v>2 C 8 E</v>
      </c>
      <c r="AJ2265" s="10" t="str">
        <f t="shared" si="688"/>
        <v>29063564</v>
      </c>
    </row>
    <row r="2266" spans="1:36" ht="15" x14ac:dyDescent="0.25">
      <c r="A2266" s="11" t="s">
        <v>5955</v>
      </c>
      <c r="B2266" s="11" t="s">
        <v>5956</v>
      </c>
      <c r="C2266" s="11" t="s">
        <v>85</v>
      </c>
      <c r="D2266" s="11" t="s">
        <v>86</v>
      </c>
      <c r="E2266" s="11" t="s">
        <v>5957</v>
      </c>
      <c r="F2266" s="11" t="s">
        <v>5958</v>
      </c>
      <c r="G2266" s="11" t="s">
        <v>89</v>
      </c>
      <c r="H2266" s="11" t="s">
        <v>90</v>
      </c>
      <c r="I2266" s="12">
        <v>1</v>
      </c>
      <c r="J2266" s="11" t="s">
        <v>91</v>
      </c>
      <c r="K2266" s="11" t="s">
        <v>92</v>
      </c>
      <c r="L2266" s="13">
        <v>200</v>
      </c>
      <c r="M2266" s="11" t="s">
        <v>89</v>
      </c>
      <c r="N2266" s="12">
        <v>1</v>
      </c>
      <c r="O2266" s="10">
        <f t="shared" si="672"/>
        <v>25</v>
      </c>
      <c r="P2266" s="10" t="str">
        <f t="shared" si="685"/>
        <v/>
      </c>
      <c r="Q2266" s="10">
        <f t="shared" si="673"/>
        <v>31</v>
      </c>
      <c r="R2266" s="10">
        <f t="shared" si="674"/>
        <v>39</v>
      </c>
      <c r="S2266" s="10" t="str">
        <f t="shared" si="675"/>
        <v>611_3478</v>
      </c>
      <c r="V2266" cm="1">
        <f t="array" ref="V2266">MIN(IFERROR(FIND(_xlfn.SEQUENCE(10,,CHAR(48)),F2266),""))</f>
        <v>8</v>
      </c>
      <c r="W2266" s="25" cm="1">
        <f t="array" ref="W2266">MIN(IFERROR(FIND(_xlfn.SEQUENCE(10,,CHAR(48)),B2266),""))</f>
        <v>32</v>
      </c>
      <c r="X2266" s="10">
        <f t="shared" si="676"/>
        <v>15</v>
      </c>
      <c r="Y2266" s="17" t="str">
        <f t="shared" si="677"/>
        <v xml:space="preserve">ROULAGE BAGUE COULISSAN </v>
      </c>
      <c r="Z2266" s="10" t="str">
        <f t="shared" si="678"/>
        <v>611_3478</v>
      </c>
      <c r="AA2266" s="10" t="str">
        <f t="shared" si="679"/>
        <v>611_3478</v>
      </c>
      <c r="AB2266" s="10" t="str">
        <f t="shared" si="680"/>
        <v>2 C 9 M</v>
      </c>
      <c r="AC2266" s="14">
        <f t="shared" si="681"/>
        <v>1</v>
      </c>
      <c r="AD2266" s="10" t="str">
        <f t="shared" si="682"/>
        <v>611_3478 / 31274692</v>
      </c>
      <c r="AE2266" s="10" t="str">
        <f t="shared" si="683"/>
        <v>31274692</v>
      </c>
      <c r="AG2266" s="10" t="str">
        <f t="shared" si="684"/>
        <v>611_3478</v>
      </c>
      <c r="AH2266" s="10" t="str">
        <f t="shared" si="686"/>
        <v xml:space="preserve">ROULAGE BAGUE COULISSAN </v>
      </c>
      <c r="AI2266" s="10" t="str">
        <f t="shared" si="687"/>
        <v>2 C 9 M</v>
      </c>
      <c r="AJ2266" s="10" t="str">
        <f t="shared" si="688"/>
        <v>31274692</v>
      </c>
    </row>
    <row r="2267" spans="1:36" ht="15" x14ac:dyDescent="0.25">
      <c r="A2267" s="11" t="s">
        <v>8417</v>
      </c>
      <c r="B2267" s="11" t="s">
        <v>8418</v>
      </c>
      <c r="C2267" s="11" t="s">
        <v>85</v>
      </c>
      <c r="D2267" s="11" t="s">
        <v>86</v>
      </c>
      <c r="E2267" s="11" t="s">
        <v>8406</v>
      </c>
      <c r="F2267" s="11" t="s">
        <v>8419</v>
      </c>
      <c r="G2267" s="11" t="s">
        <v>89</v>
      </c>
      <c r="H2267" s="11" t="s">
        <v>90</v>
      </c>
      <c r="I2267" s="12">
        <v>9</v>
      </c>
      <c r="J2267" s="11" t="s">
        <v>91</v>
      </c>
      <c r="K2267" s="11" t="s">
        <v>92</v>
      </c>
      <c r="L2267" s="13">
        <v>130</v>
      </c>
      <c r="M2267" s="11" t="s">
        <v>89</v>
      </c>
      <c r="N2267" s="12">
        <v>1</v>
      </c>
      <c r="O2267" s="10" t="str">
        <f t="shared" si="672"/>
        <v/>
      </c>
      <c r="P2267" s="10" t="str">
        <f t="shared" si="685"/>
        <v/>
      </c>
      <c r="Q2267" s="10" t="str">
        <f t="shared" si="673"/>
        <v/>
      </c>
      <c r="R2267" s="10">
        <f t="shared" si="674"/>
        <v>22</v>
      </c>
      <c r="S2267" s="10" t="str">
        <f t="shared" si="675"/>
        <v/>
      </c>
      <c r="V2267" cm="1">
        <f t="array" ref="V2267">MIN(IFERROR(FIND(_xlfn.SEQUENCE(10,,CHAR(48)),F2267),""))</f>
        <v>8</v>
      </c>
      <c r="W2267" s="25" cm="1">
        <f t="array" ref="W2267">MIN(IFERROR(FIND(_xlfn.SEQUENCE(10,,CHAR(48)),B2267),""))</f>
        <v>15</v>
      </c>
      <c r="X2267" s="10">
        <f t="shared" si="676"/>
        <v>15</v>
      </c>
      <c r="Y2267" s="17" t="str">
        <f t="shared" si="677"/>
        <v xml:space="preserve">ANNEAU CRANTE </v>
      </c>
      <c r="Z2267" s="10" t="str">
        <f t="shared" si="678"/>
        <v>312_2345</v>
      </c>
      <c r="AA2267" s="10" t="str">
        <f t="shared" si="679"/>
        <v>312_2345</v>
      </c>
      <c r="AB2267" s="10" t="str">
        <f t="shared" si="680"/>
        <v>2 C 8 E</v>
      </c>
      <c r="AC2267" s="14">
        <f t="shared" si="681"/>
        <v>9</v>
      </c>
      <c r="AD2267" s="10" t="str">
        <f t="shared" si="682"/>
        <v>312_2345 / 29063565</v>
      </c>
      <c r="AE2267" s="10" t="str">
        <f t="shared" si="683"/>
        <v>29063565</v>
      </c>
      <c r="AG2267" s="10" t="str">
        <f t="shared" si="684"/>
        <v>312_2345</v>
      </c>
      <c r="AH2267" s="10" t="str">
        <f t="shared" si="686"/>
        <v xml:space="preserve">ANNEAU CRANTE </v>
      </c>
      <c r="AI2267" s="10" t="str">
        <f t="shared" si="687"/>
        <v>2 C 8 E</v>
      </c>
      <c r="AJ2267" s="10" t="str">
        <f t="shared" si="688"/>
        <v>29063565</v>
      </c>
    </row>
    <row r="2268" spans="1:36" ht="15" x14ac:dyDescent="0.25">
      <c r="A2268" s="11" t="s">
        <v>8288</v>
      </c>
      <c r="B2268" s="11" t="s">
        <v>8289</v>
      </c>
      <c r="C2268" s="11" t="s">
        <v>85</v>
      </c>
      <c r="D2268" s="11" t="s">
        <v>86</v>
      </c>
      <c r="E2268" s="11" t="s">
        <v>5672</v>
      </c>
      <c r="F2268" s="11" t="s">
        <v>8290</v>
      </c>
      <c r="G2268" s="11" t="s">
        <v>89</v>
      </c>
      <c r="H2268" s="11" t="s">
        <v>90</v>
      </c>
      <c r="I2268" s="12">
        <v>2</v>
      </c>
      <c r="J2268" s="11" t="s">
        <v>91</v>
      </c>
      <c r="K2268" s="11" t="s">
        <v>92</v>
      </c>
      <c r="L2268" s="13">
        <v>70</v>
      </c>
      <c r="M2268" s="11" t="s">
        <v>89</v>
      </c>
      <c r="N2268" s="12">
        <v>1</v>
      </c>
      <c r="O2268" s="10" t="str">
        <f t="shared" si="672"/>
        <v/>
      </c>
      <c r="P2268" s="10" t="str">
        <f t="shared" si="685"/>
        <v/>
      </c>
      <c r="Q2268" s="10" t="str">
        <f t="shared" si="673"/>
        <v/>
      </c>
      <c r="R2268" s="10">
        <f t="shared" si="674"/>
        <v>15</v>
      </c>
      <c r="S2268" s="10" t="str">
        <f t="shared" si="675"/>
        <v/>
      </c>
      <c r="V2268" cm="1">
        <f t="array" ref="V2268">MIN(IFERROR(FIND(_xlfn.SEQUENCE(10,,CHAR(48)),F2268),""))</f>
        <v>8</v>
      </c>
      <c r="W2268" s="25" cm="1">
        <f t="array" ref="W2268">MIN(IFERROR(FIND(_xlfn.SEQUENCE(10,,CHAR(48)),B2268),""))</f>
        <v>8</v>
      </c>
      <c r="X2268" s="10">
        <f t="shared" si="676"/>
        <v>15</v>
      </c>
      <c r="Y2268" s="17" t="str">
        <f t="shared" si="677"/>
        <v xml:space="preserve">ANNEAU </v>
      </c>
      <c r="Z2268" s="10" t="str">
        <f t="shared" si="678"/>
        <v>312_2126</v>
      </c>
      <c r="AA2268" s="10" t="str">
        <f t="shared" si="679"/>
        <v>312_2126</v>
      </c>
      <c r="AB2268" s="10" t="str">
        <f t="shared" si="680"/>
        <v>2 C 8 F</v>
      </c>
      <c r="AC2268" s="14">
        <f t="shared" si="681"/>
        <v>2</v>
      </c>
      <c r="AD2268" s="10" t="str">
        <f t="shared" si="682"/>
        <v>312_2126 / 29063275</v>
      </c>
      <c r="AE2268" s="10" t="str">
        <f t="shared" si="683"/>
        <v>29063275</v>
      </c>
      <c r="AG2268" s="10" t="str">
        <f t="shared" si="684"/>
        <v>312_2126</v>
      </c>
      <c r="AH2268" s="10" t="str">
        <f t="shared" si="686"/>
        <v xml:space="preserve">ANNEAU </v>
      </c>
      <c r="AI2268" s="10" t="str">
        <f t="shared" si="687"/>
        <v>2 C 8 F</v>
      </c>
      <c r="AJ2268" s="10" t="str">
        <f t="shared" si="688"/>
        <v>29063275</v>
      </c>
    </row>
    <row r="2269" spans="1:36" ht="15" x14ac:dyDescent="0.25">
      <c r="A2269" s="11" t="s">
        <v>5971</v>
      </c>
      <c r="B2269" s="11" t="s">
        <v>5972</v>
      </c>
      <c r="C2269" s="11" t="s">
        <v>85</v>
      </c>
      <c r="D2269" s="11" t="s">
        <v>86</v>
      </c>
      <c r="E2269" s="11" t="s">
        <v>5072</v>
      </c>
      <c r="F2269" s="11" t="s">
        <v>5973</v>
      </c>
      <c r="G2269" s="11" t="s">
        <v>89</v>
      </c>
      <c r="H2269" s="11" t="s">
        <v>90</v>
      </c>
      <c r="I2269" s="12">
        <v>2</v>
      </c>
      <c r="J2269" s="11" t="s">
        <v>91</v>
      </c>
      <c r="K2269" s="11" t="s">
        <v>92</v>
      </c>
      <c r="L2269" s="13">
        <v>195</v>
      </c>
      <c r="M2269" s="11" t="s">
        <v>89</v>
      </c>
      <c r="N2269" s="12">
        <v>1</v>
      </c>
      <c r="O2269" s="10" t="str">
        <f t="shared" si="672"/>
        <v/>
      </c>
      <c r="P2269" s="10">
        <f t="shared" si="685"/>
        <v>10</v>
      </c>
      <c r="Q2269" s="10" t="str">
        <f t="shared" si="673"/>
        <v/>
      </c>
      <c r="R2269" s="10">
        <f t="shared" si="674"/>
        <v>29</v>
      </c>
      <c r="S2269" s="10" t="str">
        <f t="shared" si="675"/>
        <v/>
      </c>
      <c r="V2269" cm="1">
        <f t="array" ref="V2269">MIN(IFERROR(FIND(_xlfn.SEQUENCE(10,,CHAR(48)),F2269),""))</f>
        <v>13</v>
      </c>
      <c r="W2269" s="25" cm="1">
        <f t="array" ref="W2269">MIN(IFERROR(FIND(_xlfn.SEQUENCE(10,,CHAR(48)),B2269),""))</f>
        <v>22</v>
      </c>
      <c r="X2269" s="10">
        <f t="shared" si="676"/>
        <v>22</v>
      </c>
      <c r="Y2269" s="17" t="str">
        <f t="shared" si="677"/>
        <v xml:space="preserve">POUSSOIR </v>
      </c>
      <c r="Z2269" s="10" t="str">
        <f t="shared" si="678"/>
        <v>120_0141/A</v>
      </c>
      <c r="AA2269" s="10" t="str">
        <f t="shared" si="679"/>
        <v>120_0141</v>
      </c>
      <c r="AB2269" s="10" t="str">
        <f t="shared" si="680"/>
        <v>2 G 12 E</v>
      </c>
      <c r="AC2269" s="14">
        <f t="shared" si="681"/>
        <v>2</v>
      </c>
      <c r="AD2269" s="10" t="str">
        <f t="shared" si="682"/>
        <v>120_0141 / 31271142</v>
      </c>
      <c r="AE2269" s="10" t="str">
        <f t="shared" si="683"/>
        <v>31271142</v>
      </c>
      <c r="AG2269" s="10" t="str">
        <f t="shared" si="684"/>
        <v>120_0141</v>
      </c>
      <c r="AH2269" s="10" t="str">
        <f t="shared" si="686"/>
        <v xml:space="preserve">POUSSOIR </v>
      </c>
      <c r="AI2269" s="10" t="str">
        <f t="shared" si="687"/>
        <v>2 G 12 E</v>
      </c>
      <c r="AJ2269" s="10" t="str">
        <f t="shared" si="688"/>
        <v>31271142</v>
      </c>
    </row>
    <row r="2270" spans="1:36" ht="15" x14ac:dyDescent="0.25">
      <c r="A2270" s="11" t="s">
        <v>7607</v>
      </c>
      <c r="B2270" s="11" t="s">
        <v>7608</v>
      </c>
      <c r="C2270" s="11" t="s">
        <v>85</v>
      </c>
      <c r="D2270" s="11" t="s">
        <v>86</v>
      </c>
      <c r="E2270" s="11" t="s">
        <v>5672</v>
      </c>
      <c r="F2270" s="11" t="s">
        <v>7609</v>
      </c>
      <c r="G2270" s="11" t="s">
        <v>89</v>
      </c>
      <c r="H2270" s="11" t="s">
        <v>90</v>
      </c>
      <c r="I2270" s="12">
        <v>13</v>
      </c>
      <c r="J2270" s="11" t="s">
        <v>91</v>
      </c>
      <c r="K2270" s="11" t="s">
        <v>92</v>
      </c>
      <c r="L2270" s="13">
        <v>70</v>
      </c>
      <c r="M2270" s="11" t="s">
        <v>89</v>
      </c>
      <c r="N2270" s="12">
        <v>1</v>
      </c>
      <c r="O2270" s="10" t="str">
        <f t="shared" si="672"/>
        <v/>
      </c>
      <c r="P2270" s="10" t="str">
        <f t="shared" si="685"/>
        <v/>
      </c>
      <c r="Q2270" s="10" t="str">
        <f t="shared" si="673"/>
        <v/>
      </c>
      <c r="R2270" s="10">
        <f t="shared" si="674"/>
        <v>15</v>
      </c>
      <c r="S2270" s="10" t="str">
        <f t="shared" si="675"/>
        <v/>
      </c>
      <c r="V2270" cm="1">
        <f t="array" ref="V2270">MIN(IFERROR(FIND(_xlfn.SEQUENCE(10,,CHAR(48)),F2270),""))</f>
        <v>8</v>
      </c>
      <c r="W2270" s="25" cm="1">
        <f t="array" ref="W2270">MIN(IFERROR(FIND(_xlfn.SEQUENCE(10,,CHAR(48)),B2270),""))</f>
        <v>8</v>
      </c>
      <c r="X2270" s="10">
        <f t="shared" si="676"/>
        <v>15</v>
      </c>
      <c r="Y2270" s="17" t="str">
        <f t="shared" si="677"/>
        <v xml:space="preserve">ANNEAU </v>
      </c>
      <c r="Z2270" s="10" t="str">
        <f t="shared" si="678"/>
        <v>312_1676</v>
      </c>
      <c r="AA2270" s="10" t="str">
        <f t="shared" si="679"/>
        <v>312_1676</v>
      </c>
      <c r="AB2270" s="10" t="str">
        <f t="shared" si="680"/>
        <v>2 C 8 F</v>
      </c>
      <c r="AC2270" s="14">
        <f t="shared" si="681"/>
        <v>13</v>
      </c>
      <c r="AD2270" s="10" t="str">
        <f t="shared" si="682"/>
        <v>312_1676 / 29063219</v>
      </c>
      <c r="AE2270" s="10" t="str">
        <f t="shared" si="683"/>
        <v>29063219</v>
      </c>
      <c r="AG2270" s="10" t="str">
        <f t="shared" si="684"/>
        <v>312_1676</v>
      </c>
      <c r="AH2270" s="10" t="str">
        <f t="shared" si="686"/>
        <v xml:space="preserve">ANNEAU </v>
      </c>
      <c r="AI2270" s="10" t="str">
        <f t="shared" si="687"/>
        <v>2 C 8 F</v>
      </c>
      <c r="AJ2270" s="10" t="str">
        <f t="shared" si="688"/>
        <v>29063219</v>
      </c>
    </row>
    <row r="2271" spans="1:36" ht="15" x14ac:dyDescent="0.25">
      <c r="A2271" s="11" t="s">
        <v>6000</v>
      </c>
      <c r="B2271" s="11" t="s">
        <v>6001</v>
      </c>
      <c r="C2271" s="11" t="s">
        <v>85</v>
      </c>
      <c r="D2271" s="11" t="s">
        <v>86</v>
      </c>
      <c r="E2271" s="11" t="s">
        <v>6002</v>
      </c>
      <c r="F2271" s="11" t="s">
        <v>6003</v>
      </c>
      <c r="G2271" s="11" t="s">
        <v>89</v>
      </c>
      <c r="H2271" s="11" t="s">
        <v>90</v>
      </c>
      <c r="I2271" s="12">
        <v>4</v>
      </c>
      <c r="J2271" s="11" t="s">
        <v>91</v>
      </c>
      <c r="K2271" s="11" t="s">
        <v>92</v>
      </c>
      <c r="L2271" s="13">
        <v>180</v>
      </c>
      <c r="M2271" s="11" t="s">
        <v>89</v>
      </c>
      <c r="N2271" s="12">
        <v>1</v>
      </c>
      <c r="O2271" s="10">
        <f t="shared" si="672"/>
        <v>11</v>
      </c>
      <c r="P2271" s="10" t="str">
        <f t="shared" si="685"/>
        <v/>
      </c>
      <c r="Q2271" s="10">
        <f t="shared" si="673"/>
        <v>17</v>
      </c>
      <c r="R2271" s="10">
        <f t="shared" si="674"/>
        <v>25</v>
      </c>
      <c r="S2271" s="10" t="str">
        <f t="shared" si="675"/>
        <v>611_2695</v>
      </c>
      <c r="V2271" cm="1">
        <f t="array" ref="V2271">MIN(IFERROR(FIND(_xlfn.SEQUENCE(10,,CHAR(48)),F2271),""))</f>
        <v>8</v>
      </c>
      <c r="W2271" s="25" cm="1">
        <f t="array" ref="W2271">MIN(IFERROR(FIND(_xlfn.SEQUENCE(10,,CHAR(48)),B2271),""))</f>
        <v>18</v>
      </c>
      <c r="X2271" s="10">
        <f t="shared" si="676"/>
        <v>16</v>
      </c>
      <c r="Y2271" s="17" t="str">
        <f t="shared" si="677"/>
        <v xml:space="preserve">CENTREUR  </v>
      </c>
      <c r="Z2271" s="10" t="str">
        <f t="shared" si="678"/>
        <v>611_2695A</v>
      </c>
      <c r="AA2271" s="10" t="str">
        <f t="shared" si="679"/>
        <v>611_2695</v>
      </c>
      <c r="AB2271" s="10" t="str">
        <f t="shared" si="680"/>
        <v>2 H 4 L</v>
      </c>
      <c r="AC2271" s="14">
        <f t="shared" si="681"/>
        <v>4</v>
      </c>
      <c r="AD2271" s="10" t="str">
        <f t="shared" si="682"/>
        <v>611_2695 / 31266465</v>
      </c>
      <c r="AE2271" s="10" t="str">
        <f t="shared" si="683"/>
        <v>31266465</v>
      </c>
      <c r="AG2271" s="10" t="str">
        <f t="shared" si="684"/>
        <v>611_2695</v>
      </c>
      <c r="AH2271" s="10" t="str">
        <f t="shared" si="686"/>
        <v xml:space="preserve">CENTREUR  </v>
      </c>
      <c r="AI2271" s="10" t="str">
        <f t="shared" si="687"/>
        <v>2 H 4 L</v>
      </c>
      <c r="AJ2271" s="10" t="str">
        <f t="shared" si="688"/>
        <v>31266465</v>
      </c>
    </row>
    <row r="2272" spans="1:36" ht="15" x14ac:dyDescent="0.25">
      <c r="A2272" s="11" t="s">
        <v>6017</v>
      </c>
      <c r="B2272" s="11" t="s">
        <v>6018</v>
      </c>
      <c r="C2272" s="11" t="s">
        <v>85</v>
      </c>
      <c r="D2272" s="11" t="s">
        <v>86</v>
      </c>
      <c r="E2272" s="11" t="s">
        <v>6009</v>
      </c>
      <c r="F2272" s="11" t="s">
        <v>6019</v>
      </c>
      <c r="G2272" s="11" t="s">
        <v>89</v>
      </c>
      <c r="H2272" s="11" t="s">
        <v>90</v>
      </c>
      <c r="I2272" s="12">
        <v>0</v>
      </c>
      <c r="J2272" s="11" t="s">
        <v>91</v>
      </c>
      <c r="K2272" s="11" t="s">
        <v>92</v>
      </c>
      <c r="L2272" s="13">
        <v>95</v>
      </c>
      <c r="M2272" s="11" t="s">
        <v>89</v>
      </c>
      <c r="N2272" s="12">
        <v>1</v>
      </c>
      <c r="O2272" s="10">
        <f t="shared" si="672"/>
        <v>9</v>
      </c>
      <c r="P2272" s="10" t="str">
        <f t="shared" si="685"/>
        <v/>
      </c>
      <c r="Q2272" s="10">
        <f t="shared" si="673"/>
        <v>15</v>
      </c>
      <c r="R2272" s="10">
        <f t="shared" si="674"/>
        <v>23</v>
      </c>
      <c r="S2272" s="10" t="str">
        <f t="shared" si="675"/>
        <v>611_3527</v>
      </c>
      <c r="V2272" cm="1">
        <f t="array" ref="V2272">MIN(IFERROR(FIND(_xlfn.SEQUENCE(10,,CHAR(48)),F2272),""))</f>
        <v>8</v>
      </c>
      <c r="W2272" s="25" cm="1">
        <f t="array" ref="W2272">MIN(IFERROR(FIND(_xlfn.SEQUENCE(10,,CHAR(48)),B2272),""))</f>
        <v>16</v>
      </c>
      <c r="X2272" s="10">
        <f t="shared" si="676"/>
        <v>17</v>
      </c>
      <c r="Y2272" s="17" t="str">
        <f t="shared" si="677"/>
        <v xml:space="preserve">PILOTE  </v>
      </c>
      <c r="Z2272" s="10" t="str">
        <f t="shared" si="678"/>
        <v>611_3527/A</v>
      </c>
      <c r="AA2272" s="10" t="str">
        <f t="shared" si="679"/>
        <v>611_3527</v>
      </c>
      <c r="AB2272" s="10" t="str">
        <f t="shared" si="680"/>
        <v>2 E 6 H</v>
      </c>
      <c r="AC2272" s="14">
        <f t="shared" si="681"/>
        <v>0</v>
      </c>
      <c r="AD2272" s="10" t="str">
        <f t="shared" si="682"/>
        <v>611_3527 / 31266508</v>
      </c>
      <c r="AE2272" s="10" t="str">
        <f t="shared" si="683"/>
        <v>31266508</v>
      </c>
      <c r="AG2272" s="10" t="str">
        <f t="shared" si="684"/>
        <v>611_3527</v>
      </c>
      <c r="AH2272" s="10" t="str">
        <f t="shared" si="686"/>
        <v xml:space="preserve">PILOTE  </v>
      </c>
      <c r="AI2272" s="10" t="str">
        <f t="shared" si="687"/>
        <v>2 E 6 H</v>
      </c>
      <c r="AJ2272" s="10" t="str">
        <f t="shared" si="688"/>
        <v>31266508</v>
      </c>
    </row>
    <row r="2273" spans="1:36" ht="15" x14ac:dyDescent="0.25">
      <c r="A2273" s="11" t="s">
        <v>6030</v>
      </c>
      <c r="B2273" s="11" t="s">
        <v>6031</v>
      </c>
      <c r="C2273" s="11" t="s">
        <v>85</v>
      </c>
      <c r="D2273" s="11" t="s">
        <v>86</v>
      </c>
      <c r="E2273" s="11" t="s">
        <v>5927</v>
      </c>
      <c r="F2273" s="11" t="s">
        <v>6032</v>
      </c>
      <c r="G2273" s="11" t="s">
        <v>89</v>
      </c>
      <c r="H2273" s="11" t="s">
        <v>90</v>
      </c>
      <c r="I2273" s="12">
        <v>1</v>
      </c>
      <c r="J2273" s="11" t="s">
        <v>91</v>
      </c>
      <c r="K2273" s="11" t="s">
        <v>92</v>
      </c>
      <c r="L2273" s="13">
        <v>125</v>
      </c>
      <c r="M2273" s="11" t="s">
        <v>89</v>
      </c>
      <c r="N2273" s="12">
        <v>1</v>
      </c>
      <c r="O2273" s="10">
        <f t="shared" si="672"/>
        <v>14</v>
      </c>
      <c r="P2273" s="10" t="str">
        <f t="shared" si="685"/>
        <v/>
      </c>
      <c r="Q2273" s="10">
        <f t="shared" si="673"/>
        <v>20</v>
      </c>
      <c r="R2273" s="10">
        <f t="shared" si="674"/>
        <v>28</v>
      </c>
      <c r="S2273" s="10" t="str">
        <f t="shared" si="675"/>
        <v>611_3551</v>
      </c>
      <c r="V2273" cm="1">
        <f t="array" ref="V2273">MIN(IFERROR(FIND(_xlfn.SEQUENCE(10,,CHAR(48)),F2273),""))</f>
        <v>8</v>
      </c>
      <c r="W2273" s="25" cm="1">
        <f t="array" ref="W2273">MIN(IFERROR(FIND(_xlfn.SEQUENCE(10,,CHAR(48)),B2273),""))</f>
        <v>21</v>
      </c>
      <c r="X2273" s="10">
        <f t="shared" si="676"/>
        <v>17</v>
      </c>
      <c r="Y2273" s="17" t="str">
        <f t="shared" si="677"/>
        <v xml:space="preserve">DEVETISSEUR  </v>
      </c>
      <c r="Z2273" s="10" t="str">
        <f t="shared" si="678"/>
        <v>611_3551/A</v>
      </c>
      <c r="AA2273" s="10" t="str">
        <f t="shared" si="679"/>
        <v>611_3551</v>
      </c>
      <c r="AB2273" s="10" t="str">
        <f t="shared" si="680"/>
        <v>2 F 6 F</v>
      </c>
      <c r="AC2273" s="14">
        <f t="shared" si="681"/>
        <v>1</v>
      </c>
      <c r="AD2273" s="10" t="str">
        <f t="shared" si="682"/>
        <v>611_3551 / 31266536</v>
      </c>
      <c r="AE2273" s="10" t="str">
        <f t="shared" si="683"/>
        <v>31266536</v>
      </c>
      <c r="AG2273" s="10" t="str">
        <f t="shared" si="684"/>
        <v>611_3551</v>
      </c>
      <c r="AH2273" s="10" t="str">
        <f t="shared" si="686"/>
        <v xml:space="preserve">DEVETISSEUR  </v>
      </c>
      <c r="AI2273" s="10" t="str">
        <f t="shared" si="687"/>
        <v>2 F 6 F</v>
      </c>
      <c r="AJ2273" s="10" t="str">
        <f t="shared" si="688"/>
        <v>31266536</v>
      </c>
    </row>
    <row r="2274" spans="1:36" ht="15" x14ac:dyDescent="0.25">
      <c r="A2274" s="11" t="s">
        <v>6041</v>
      </c>
      <c r="B2274" s="11" t="s">
        <v>6042</v>
      </c>
      <c r="C2274" s="11" t="s">
        <v>85</v>
      </c>
      <c r="D2274" s="11" t="s">
        <v>86</v>
      </c>
      <c r="E2274" s="11" t="s">
        <v>6043</v>
      </c>
      <c r="F2274" s="11" t="s">
        <v>6044</v>
      </c>
      <c r="G2274" s="11" t="s">
        <v>89</v>
      </c>
      <c r="H2274" s="11" t="s">
        <v>90</v>
      </c>
      <c r="I2274" s="12">
        <v>134</v>
      </c>
      <c r="J2274" s="11" t="s">
        <v>91</v>
      </c>
      <c r="K2274" s="11" t="s">
        <v>92</v>
      </c>
      <c r="L2274" s="13">
        <v>16.100000000000001</v>
      </c>
      <c r="M2274" s="11" t="s">
        <v>89</v>
      </c>
      <c r="N2274" s="12">
        <v>1</v>
      </c>
      <c r="O2274" s="10" t="str">
        <f t="shared" si="672"/>
        <v/>
      </c>
      <c r="P2274" s="10" t="str">
        <f t="shared" si="685"/>
        <v/>
      </c>
      <c r="Q2274" s="10" t="str">
        <f t="shared" si="673"/>
        <v/>
      </c>
      <c r="R2274" s="10">
        <f t="shared" si="674"/>
        <v>16</v>
      </c>
      <c r="S2274" s="10" t="str">
        <f t="shared" si="675"/>
        <v/>
      </c>
      <c r="V2274" cm="1">
        <f t="array" ref="V2274">MIN(IFERROR(FIND(_xlfn.SEQUENCE(10,,CHAR(48)),F2274),""))</f>
        <v>8</v>
      </c>
      <c r="W2274" s="25" cm="1">
        <f t="array" ref="W2274">MIN(IFERROR(FIND(_xlfn.SEQUENCE(10,,CHAR(48)),B2274),""))</f>
        <v>9</v>
      </c>
      <c r="X2274" s="10">
        <f t="shared" si="676"/>
        <v>15</v>
      </c>
      <c r="Y2274" s="17" t="str">
        <f t="shared" si="677"/>
        <v xml:space="preserve">MATRICE </v>
      </c>
      <c r="Z2274" s="10" t="str">
        <f t="shared" si="678"/>
        <v>312_1979</v>
      </c>
      <c r="AA2274" s="10" t="str">
        <f t="shared" si="679"/>
        <v>312_1979</v>
      </c>
      <c r="AB2274" s="10" t="str">
        <f t="shared" si="680"/>
        <v>1 A 3 A</v>
      </c>
      <c r="AC2274" s="14">
        <f t="shared" si="681"/>
        <v>134</v>
      </c>
      <c r="AD2274" s="10" t="str">
        <f t="shared" si="682"/>
        <v>312_1979 / 29063253</v>
      </c>
      <c r="AE2274" s="10" t="str">
        <f t="shared" si="683"/>
        <v>29063253</v>
      </c>
      <c r="AG2274" s="10" t="str">
        <f t="shared" si="684"/>
        <v>312_1979</v>
      </c>
      <c r="AH2274" s="10" t="str">
        <f t="shared" si="686"/>
        <v xml:space="preserve">MATRICE </v>
      </c>
      <c r="AI2274" s="10" t="str">
        <f t="shared" si="687"/>
        <v>1 A 3 A</v>
      </c>
      <c r="AJ2274" s="10" t="str">
        <f t="shared" si="688"/>
        <v>29063253</v>
      </c>
    </row>
    <row r="2275" spans="1:36" ht="15" x14ac:dyDescent="0.25">
      <c r="A2275" s="11" t="s">
        <v>6089</v>
      </c>
      <c r="B2275" s="11" t="s">
        <v>6090</v>
      </c>
      <c r="C2275" s="11" t="s">
        <v>85</v>
      </c>
      <c r="D2275" s="11" t="s">
        <v>86</v>
      </c>
      <c r="E2275" s="11" t="s">
        <v>6043</v>
      </c>
      <c r="F2275" s="11" t="s">
        <v>6091</v>
      </c>
      <c r="G2275" s="11" t="s">
        <v>89</v>
      </c>
      <c r="H2275" s="11" t="s">
        <v>90</v>
      </c>
      <c r="I2275" s="12">
        <v>97</v>
      </c>
      <c r="J2275" s="11" t="s">
        <v>91</v>
      </c>
      <c r="K2275" s="11" t="s">
        <v>92</v>
      </c>
      <c r="L2275" s="13">
        <v>11.48</v>
      </c>
      <c r="M2275" s="11" t="s">
        <v>89</v>
      </c>
      <c r="N2275" s="12">
        <v>1</v>
      </c>
      <c r="O2275" s="10" t="str">
        <f t="shared" si="672"/>
        <v/>
      </c>
      <c r="P2275" s="10" t="str">
        <f t="shared" si="685"/>
        <v/>
      </c>
      <c r="Q2275" s="10" t="str">
        <f t="shared" si="673"/>
        <v/>
      </c>
      <c r="R2275" s="10">
        <f t="shared" si="674"/>
        <v>16</v>
      </c>
      <c r="S2275" s="10" t="str">
        <f t="shared" si="675"/>
        <v/>
      </c>
      <c r="V2275" cm="1">
        <f t="array" ref="V2275">MIN(IFERROR(FIND(_xlfn.SEQUENCE(10,,CHAR(48)),F2275),""))</f>
        <v>8</v>
      </c>
      <c r="W2275" s="25" cm="1">
        <f t="array" ref="W2275">MIN(IFERROR(FIND(_xlfn.SEQUENCE(10,,CHAR(48)),B2275),""))</f>
        <v>9</v>
      </c>
      <c r="X2275" s="10">
        <f t="shared" si="676"/>
        <v>15</v>
      </c>
      <c r="Y2275" s="17" t="str">
        <f t="shared" si="677"/>
        <v xml:space="preserve">POINCON </v>
      </c>
      <c r="Z2275" s="10" t="str">
        <f t="shared" si="678"/>
        <v>312_1980</v>
      </c>
      <c r="AA2275" s="10" t="str">
        <f t="shared" si="679"/>
        <v>312_1980</v>
      </c>
      <c r="AB2275" s="10" t="str">
        <f t="shared" si="680"/>
        <v>1 A 3 A</v>
      </c>
      <c r="AC2275" s="14">
        <f t="shared" si="681"/>
        <v>97</v>
      </c>
      <c r="AD2275" s="10" t="str">
        <f t="shared" si="682"/>
        <v>312_1980 / 29063262</v>
      </c>
      <c r="AE2275" s="10" t="str">
        <f t="shared" si="683"/>
        <v>29063262</v>
      </c>
      <c r="AG2275" s="10" t="str">
        <f t="shared" si="684"/>
        <v>312_1980</v>
      </c>
      <c r="AH2275" s="10" t="str">
        <f t="shared" si="686"/>
        <v xml:space="preserve">POINCON </v>
      </c>
      <c r="AI2275" s="10" t="str">
        <f t="shared" si="687"/>
        <v>1 A 3 A</v>
      </c>
      <c r="AJ2275" s="10" t="str">
        <f t="shared" si="688"/>
        <v>29063262</v>
      </c>
    </row>
    <row r="2276" spans="1:36" ht="15" x14ac:dyDescent="0.25">
      <c r="A2276" s="11" t="s">
        <v>6109</v>
      </c>
      <c r="B2276" s="11" t="s">
        <v>6110</v>
      </c>
      <c r="C2276" s="11" t="s">
        <v>85</v>
      </c>
      <c r="D2276" s="11" t="s">
        <v>86</v>
      </c>
      <c r="E2276" s="11" t="s">
        <v>6093</v>
      </c>
      <c r="F2276" s="11" t="s">
        <v>6111</v>
      </c>
      <c r="G2276" s="11" t="s">
        <v>89</v>
      </c>
      <c r="H2276" s="11" t="s">
        <v>90</v>
      </c>
      <c r="I2276" s="12">
        <v>127</v>
      </c>
      <c r="J2276" s="11" t="s">
        <v>91</v>
      </c>
      <c r="K2276" s="11" t="s">
        <v>92</v>
      </c>
      <c r="L2276" s="13">
        <v>11.48</v>
      </c>
      <c r="M2276" s="11" t="s">
        <v>89</v>
      </c>
      <c r="N2276" s="12">
        <v>1</v>
      </c>
      <c r="O2276" s="10" t="str">
        <f t="shared" si="672"/>
        <v/>
      </c>
      <c r="P2276" s="10" t="str">
        <f t="shared" si="685"/>
        <v/>
      </c>
      <c r="Q2276" s="10" t="str">
        <f t="shared" si="673"/>
        <v/>
      </c>
      <c r="R2276" s="10">
        <f t="shared" si="674"/>
        <v>16</v>
      </c>
      <c r="S2276" s="10" t="str">
        <f t="shared" si="675"/>
        <v/>
      </c>
      <c r="V2276" cm="1">
        <f t="array" ref="V2276">MIN(IFERROR(FIND(_xlfn.SEQUENCE(10,,CHAR(48)),F2276),""))</f>
        <v>8</v>
      </c>
      <c r="W2276" s="25" cm="1">
        <f t="array" ref="W2276">MIN(IFERROR(FIND(_xlfn.SEQUENCE(10,,CHAR(48)),B2276),""))</f>
        <v>9</v>
      </c>
      <c r="X2276" s="10">
        <f t="shared" si="676"/>
        <v>15</v>
      </c>
      <c r="Y2276" s="17" t="str">
        <f t="shared" si="677"/>
        <v xml:space="preserve">POINCON </v>
      </c>
      <c r="Z2276" s="10" t="str">
        <f t="shared" si="678"/>
        <v>312_1707</v>
      </c>
      <c r="AA2276" s="10" t="str">
        <f t="shared" si="679"/>
        <v>312_1707</v>
      </c>
      <c r="AB2276" s="10" t="str">
        <f t="shared" si="680"/>
        <v>1 A 3 B</v>
      </c>
      <c r="AC2276" s="14">
        <f t="shared" si="681"/>
        <v>127</v>
      </c>
      <c r="AD2276" s="10" t="str">
        <f t="shared" si="682"/>
        <v>312_1707 / 29063164</v>
      </c>
      <c r="AE2276" s="10" t="str">
        <f t="shared" si="683"/>
        <v>29063164</v>
      </c>
      <c r="AG2276" s="10" t="str">
        <f t="shared" si="684"/>
        <v>312_1707</v>
      </c>
      <c r="AH2276" s="10" t="str">
        <f t="shared" si="686"/>
        <v xml:space="preserve">POINCON </v>
      </c>
      <c r="AI2276" s="10" t="str">
        <f t="shared" si="687"/>
        <v>1 A 3 B</v>
      </c>
      <c r="AJ2276" s="10" t="str">
        <f t="shared" si="688"/>
        <v>29063164</v>
      </c>
    </row>
    <row r="2277" spans="1:36" ht="15" x14ac:dyDescent="0.25">
      <c r="A2277" s="11" t="s">
        <v>6112</v>
      </c>
      <c r="B2277" s="11" t="s">
        <v>6113</v>
      </c>
      <c r="C2277" s="11" t="s">
        <v>85</v>
      </c>
      <c r="D2277" s="11" t="s">
        <v>86</v>
      </c>
      <c r="E2277" s="11" t="s">
        <v>6114</v>
      </c>
      <c r="F2277" s="11" t="s">
        <v>6115</v>
      </c>
      <c r="G2277" s="11" t="s">
        <v>89</v>
      </c>
      <c r="H2277" s="11" t="s">
        <v>90</v>
      </c>
      <c r="I2277" s="12">
        <v>74</v>
      </c>
      <c r="J2277" s="11" t="s">
        <v>91</v>
      </c>
      <c r="K2277" s="11" t="s">
        <v>92</v>
      </c>
      <c r="L2277" s="13">
        <v>11.48</v>
      </c>
      <c r="M2277" s="11" t="s">
        <v>89</v>
      </c>
      <c r="N2277" s="12">
        <v>1</v>
      </c>
      <c r="O2277" s="10" t="str">
        <f t="shared" si="672"/>
        <v/>
      </c>
      <c r="P2277" s="10" t="str">
        <f t="shared" si="685"/>
        <v/>
      </c>
      <c r="Q2277" s="10" t="str">
        <f t="shared" si="673"/>
        <v/>
      </c>
      <c r="R2277" s="10">
        <f t="shared" si="674"/>
        <v>16</v>
      </c>
      <c r="S2277" s="10" t="str">
        <f t="shared" si="675"/>
        <v/>
      </c>
      <c r="V2277" cm="1">
        <f t="array" ref="V2277">MIN(IFERROR(FIND(_xlfn.SEQUENCE(10,,CHAR(48)),F2277),""))</f>
        <v>8</v>
      </c>
      <c r="W2277" s="25" cm="1">
        <f t="array" ref="W2277">MIN(IFERROR(FIND(_xlfn.SEQUENCE(10,,CHAR(48)),B2277),""))</f>
        <v>9</v>
      </c>
      <c r="X2277" s="10">
        <f t="shared" si="676"/>
        <v>15</v>
      </c>
      <c r="Y2277" s="17" t="str">
        <f t="shared" si="677"/>
        <v xml:space="preserve">POINCON </v>
      </c>
      <c r="Z2277" s="10" t="str">
        <f t="shared" si="678"/>
        <v>312_1825</v>
      </c>
      <c r="AA2277" s="10" t="str">
        <f t="shared" si="679"/>
        <v>312_1825</v>
      </c>
      <c r="AB2277" s="10" t="str">
        <f t="shared" si="680"/>
        <v>1 A 3 C</v>
      </c>
      <c r="AC2277" s="14">
        <f t="shared" si="681"/>
        <v>74</v>
      </c>
      <c r="AD2277" s="10" t="str">
        <f t="shared" si="682"/>
        <v>312_1825 / 29063299</v>
      </c>
      <c r="AE2277" s="10" t="str">
        <f t="shared" si="683"/>
        <v>29063299</v>
      </c>
      <c r="AG2277" s="10" t="str">
        <f t="shared" si="684"/>
        <v>312_1825</v>
      </c>
      <c r="AH2277" s="10" t="str">
        <f t="shared" si="686"/>
        <v xml:space="preserve">POINCON </v>
      </c>
      <c r="AI2277" s="10" t="str">
        <f t="shared" si="687"/>
        <v>1 A 3 C</v>
      </c>
      <c r="AJ2277" s="10" t="str">
        <f t="shared" si="688"/>
        <v>29063299</v>
      </c>
    </row>
    <row r="2278" spans="1:36" ht="15" x14ac:dyDescent="0.25">
      <c r="A2278" s="11" t="s">
        <v>6119</v>
      </c>
      <c r="B2278" s="11" t="s">
        <v>6120</v>
      </c>
      <c r="C2278" s="11" t="s">
        <v>85</v>
      </c>
      <c r="D2278" s="11" t="s">
        <v>86</v>
      </c>
      <c r="E2278" s="11" t="s">
        <v>6121</v>
      </c>
      <c r="F2278" s="11" t="s">
        <v>6122</v>
      </c>
      <c r="G2278" s="11" t="s">
        <v>89</v>
      </c>
      <c r="H2278" s="11" t="s">
        <v>90</v>
      </c>
      <c r="I2278" s="12">
        <v>120</v>
      </c>
      <c r="J2278" s="11" t="s">
        <v>91</v>
      </c>
      <c r="K2278" s="11" t="s">
        <v>92</v>
      </c>
      <c r="L2278" s="13">
        <v>11.48</v>
      </c>
      <c r="M2278" s="11" t="s">
        <v>89</v>
      </c>
      <c r="N2278" s="12">
        <v>1</v>
      </c>
      <c r="O2278" s="10" t="str">
        <f t="shared" si="672"/>
        <v/>
      </c>
      <c r="P2278" s="10" t="str">
        <f t="shared" si="685"/>
        <v/>
      </c>
      <c r="Q2278" s="10" t="str">
        <f t="shared" si="673"/>
        <v/>
      </c>
      <c r="R2278" s="10">
        <f t="shared" si="674"/>
        <v>27</v>
      </c>
      <c r="S2278" s="10" t="str">
        <f t="shared" si="675"/>
        <v/>
      </c>
      <c r="V2278" cm="1">
        <f t="array" ref="V2278">MIN(IFERROR(FIND(_xlfn.SEQUENCE(10,,CHAR(48)),F2278),""))</f>
        <v>8</v>
      </c>
      <c r="W2278" s="25" cm="1">
        <f t="array" ref="W2278">MIN(IFERROR(FIND(_xlfn.SEQUENCE(10,,CHAR(48)),B2278),""))</f>
        <v>20</v>
      </c>
      <c r="X2278" s="10">
        <f t="shared" si="676"/>
        <v>15</v>
      </c>
      <c r="Y2278" s="17" t="str">
        <f t="shared" si="677"/>
        <v xml:space="preserve">POINCON DE PERCAGE </v>
      </c>
      <c r="Z2278" s="10" t="str">
        <f t="shared" si="678"/>
        <v>312_1239</v>
      </c>
      <c r="AA2278" s="10" t="str">
        <f t="shared" si="679"/>
        <v>312_1239</v>
      </c>
      <c r="AB2278" s="10" t="str">
        <f t="shared" si="680"/>
        <v>1 A 3 D</v>
      </c>
      <c r="AC2278" s="14">
        <f t="shared" si="681"/>
        <v>120</v>
      </c>
      <c r="AD2278" s="10" t="str">
        <f t="shared" si="682"/>
        <v>312_1239 / 29063206</v>
      </c>
      <c r="AE2278" s="10" t="str">
        <f t="shared" si="683"/>
        <v>29063206</v>
      </c>
      <c r="AG2278" s="10" t="str">
        <f t="shared" si="684"/>
        <v>312_1239</v>
      </c>
      <c r="AH2278" s="10" t="str">
        <f t="shared" si="686"/>
        <v xml:space="preserve">POINCON DE PERCAGE </v>
      </c>
      <c r="AI2278" s="10" t="str">
        <f t="shared" si="687"/>
        <v>1 A 3 D</v>
      </c>
      <c r="AJ2278" s="10" t="str">
        <f t="shared" si="688"/>
        <v>29063206</v>
      </c>
    </row>
    <row r="2279" spans="1:36" ht="15" x14ac:dyDescent="0.25">
      <c r="A2279" s="11" t="s">
        <v>6123</v>
      </c>
      <c r="B2279" s="11" t="s">
        <v>6124</v>
      </c>
      <c r="C2279" s="11" t="s">
        <v>85</v>
      </c>
      <c r="D2279" s="11" t="s">
        <v>86</v>
      </c>
      <c r="E2279" s="11" t="s">
        <v>6121</v>
      </c>
      <c r="F2279" s="11" t="s">
        <v>6125</v>
      </c>
      <c r="G2279" s="11" t="s">
        <v>89</v>
      </c>
      <c r="H2279" s="11" t="s">
        <v>90</v>
      </c>
      <c r="I2279" s="12">
        <v>50</v>
      </c>
      <c r="J2279" s="11" t="s">
        <v>91</v>
      </c>
      <c r="K2279" s="11" t="s">
        <v>92</v>
      </c>
      <c r="L2279" s="13">
        <v>16.100000000000001</v>
      </c>
      <c r="M2279" s="11" t="s">
        <v>89</v>
      </c>
      <c r="N2279" s="12">
        <v>1</v>
      </c>
      <c r="O2279" s="10" t="str">
        <f t="shared" si="672"/>
        <v/>
      </c>
      <c r="P2279" s="10" t="str">
        <f t="shared" si="685"/>
        <v/>
      </c>
      <c r="Q2279" s="10" t="str">
        <f t="shared" si="673"/>
        <v/>
      </c>
      <c r="R2279" s="10">
        <f t="shared" si="674"/>
        <v>27</v>
      </c>
      <c r="S2279" s="10" t="str">
        <f t="shared" si="675"/>
        <v/>
      </c>
      <c r="V2279" cm="1">
        <f t="array" ref="V2279">MIN(IFERROR(FIND(_xlfn.SEQUENCE(10,,CHAR(48)),F2279),""))</f>
        <v>8</v>
      </c>
      <c r="W2279" s="25" cm="1">
        <f t="array" ref="W2279">MIN(IFERROR(FIND(_xlfn.SEQUENCE(10,,CHAR(48)),B2279),""))</f>
        <v>20</v>
      </c>
      <c r="X2279" s="10">
        <f t="shared" si="676"/>
        <v>15</v>
      </c>
      <c r="Y2279" s="17" t="str">
        <f t="shared" si="677"/>
        <v xml:space="preserve">MATRICE DE DECOUPE </v>
      </c>
      <c r="Z2279" s="10" t="str">
        <f t="shared" si="678"/>
        <v>312_1238</v>
      </c>
      <c r="AA2279" s="10" t="str">
        <f t="shared" si="679"/>
        <v>312_1238</v>
      </c>
      <c r="AB2279" s="10" t="str">
        <f t="shared" si="680"/>
        <v>1 A 3 D</v>
      </c>
      <c r="AC2279" s="14">
        <f t="shared" si="681"/>
        <v>50</v>
      </c>
      <c r="AD2279" s="10" t="str">
        <f t="shared" si="682"/>
        <v>312_1238 / 29063186</v>
      </c>
      <c r="AE2279" s="10" t="str">
        <f t="shared" si="683"/>
        <v>29063186</v>
      </c>
      <c r="AG2279" s="10" t="str">
        <f t="shared" si="684"/>
        <v>312_1238</v>
      </c>
      <c r="AH2279" s="10" t="str">
        <f t="shared" si="686"/>
        <v xml:space="preserve">MATRICE DE DECOUPE </v>
      </c>
      <c r="AI2279" s="10" t="str">
        <f t="shared" si="687"/>
        <v>1 A 3 D</v>
      </c>
      <c r="AJ2279" s="10" t="str">
        <f t="shared" si="688"/>
        <v>29063186</v>
      </c>
    </row>
    <row r="2280" spans="1:36" ht="15" x14ac:dyDescent="0.25">
      <c r="A2280" s="11" t="s">
        <v>6126</v>
      </c>
      <c r="B2280" s="11" t="s">
        <v>6127</v>
      </c>
      <c r="C2280" s="11" t="s">
        <v>85</v>
      </c>
      <c r="D2280" s="11" t="s">
        <v>86</v>
      </c>
      <c r="E2280" s="11" t="s">
        <v>6128</v>
      </c>
      <c r="F2280" s="11" t="s">
        <v>6129</v>
      </c>
      <c r="G2280" s="11" t="s">
        <v>89</v>
      </c>
      <c r="H2280" s="11" t="s">
        <v>90</v>
      </c>
      <c r="I2280" s="12">
        <v>88</v>
      </c>
      <c r="J2280" s="11" t="s">
        <v>91</v>
      </c>
      <c r="K2280" s="11" t="s">
        <v>92</v>
      </c>
      <c r="L2280" s="13">
        <v>11.48</v>
      </c>
      <c r="M2280" s="11" t="s">
        <v>89</v>
      </c>
      <c r="N2280" s="12">
        <v>1</v>
      </c>
      <c r="O2280" s="10" t="str">
        <f t="shared" si="672"/>
        <v/>
      </c>
      <c r="P2280" s="10" t="str">
        <f t="shared" si="685"/>
        <v/>
      </c>
      <c r="Q2280" s="10" t="str">
        <f t="shared" si="673"/>
        <v/>
      </c>
      <c r="R2280" s="10">
        <f t="shared" si="674"/>
        <v>31</v>
      </c>
      <c r="S2280" s="10" t="str">
        <f t="shared" si="675"/>
        <v/>
      </c>
      <c r="V2280" cm="1">
        <f t="array" ref="V2280">MIN(IFERROR(FIND(_xlfn.SEQUENCE(10,,CHAR(48)),F2280),""))</f>
        <v>8</v>
      </c>
      <c r="W2280" s="25" cm="1">
        <f t="array" ref="W2280">MIN(IFERROR(FIND(_xlfn.SEQUENCE(10,,CHAR(48)),B2280),""))</f>
        <v>21</v>
      </c>
      <c r="X2280" s="10">
        <f t="shared" si="676"/>
        <v>15</v>
      </c>
      <c r="Y2280" s="17" t="str">
        <f t="shared" si="677"/>
        <v>POINCON DE PERCAGE D</v>
      </c>
      <c r="Z2280" s="10" t="str">
        <f t="shared" si="678"/>
        <v>312_2174</v>
      </c>
      <c r="AA2280" s="10" t="str">
        <f t="shared" si="679"/>
        <v>312_2174</v>
      </c>
      <c r="AB2280" s="10" t="str">
        <f t="shared" si="680"/>
        <v>1 A 3 E</v>
      </c>
      <c r="AC2280" s="14">
        <f t="shared" si="681"/>
        <v>88</v>
      </c>
      <c r="AD2280" s="10" t="str">
        <f t="shared" si="682"/>
        <v>312_2174 / 29063378</v>
      </c>
      <c r="AE2280" s="10" t="str">
        <f t="shared" si="683"/>
        <v>29063378</v>
      </c>
      <c r="AG2280" s="10" t="str">
        <f t="shared" si="684"/>
        <v>312_2174</v>
      </c>
      <c r="AH2280" s="10" t="str">
        <f t="shared" si="686"/>
        <v>POINCON DE PERCAGE D</v>
      </c>
      <c r="AI2280" s="10" t="str">
        <f t="shared" si="687"/>
        <v>1 A 3 E</v>
      </c>
      <c r="AJ2280" s="10" t="str">
        <f t="shared" si="688"/>
        <v>29063378</v>
      </c>
    </row>
    <row r="2281" spans="1:36" ht="15" x14ac:dyDescent="0.25">
      <c r="A2281" s="11" t="s">
        <v>6141</v>
      </c>
      <c r="B2281" s="11" t="s">
        <v>6142</v>
      </c>
      <c r="C2281" s="11" t="s">
        <v>85</v>
      </c>
      <c r="D2281" s="11" t="s">
        <v>86</v>
      </c>
      <c r="E2281" s="11" t="s">
        <v>6128</v>
      </c>
      <c r="F2281" s="11" t="s">
        <v>6143</v>
      </c>
      <c r="G2281" s="11" t="s">
        <v>89</v>
      </c>
      <c r="H2281" s="11" t="s">
        <v>90</v>
      </c>
      <c r="I2281" s="12">
        <v>134</v>
      </c>
      <c r="J2281" s="11" t="s">
        <v>91</v>
      </c>
      <c r="K2281" s="11" t="s">
        <v>92</v>
      </c>
      <c r="L2281" s="13">
        <v>16.100000000000001</v>
      </c>
      <c r="M2281" s="11" t="s">
        <v>89</v>
      </c>
      <c r="N2281" s="12">
        <v>1</v>
      </c>
      <c r="O2281" s="10" t="str">
        <f t="shared" si="672"/>
        <v/>
      </c>
      <c r="P2281" s="10" t="str">
        <f t="shared" si="685"/>
        <v/>
      </c>
      <c r="Q2281" s="10" t="str">
        <f t="shared" si="673"/>
        <v/>
      </c>
      <c r="R2281" s="10">
        <f t="shared" si="674"/>
        <v>27</v>
      </c>
      <c r="S2281" s="10" t="str">
        <f t="shared" si="675"/>
        <v/>
      </c>
      <c r="V2281" cm="1">
        <f t="array" ref="V2281">MIN(IFERROR(FIND(_xlfn.SEQUENCE(10,,CHAR(48)),F2281),""))</f>
        <v>8</v>
      </c>
      <c r="W2281" s="25" cm="1">
        <f t="array" ref="W2281">MIN(IFERROR(FIND(_xlfn.SEQUENCE(10,,CHAR(48)),B2281),""))</f>
        <v>20</v>
      </c>
      <c r="X2281" s="10">
        <f t="shared" si="676"/>
        <v>15</v>
      </c>
      <c r="Y2281" s="17" t="str">
        <f t="shared" si="677"/>
        <v xml:space="preserve">MATRICE DE PERCAGE </v>
      </c>
      <c r="Z2281" s="10" t="str">
        <f t="shared" si="678"/>
        <v>312_2173</v>
      </c>
      <c r="AA2281" s="10" t="str">
        <f t="shared" si="679"/>
        <v>312_2173</v>
      </c>
      <c r="AB2281" s="10" t="str">
        <f t="shared" si="680"/>
        <v>1 A 3 E</v>
      </c>
      <c r="AC2281" s="14">
        <f t="shared" si="681"/>
        <v>134</v>
      </c>
      <c r="AD2281" s="10" t="str">
        <f t="shared" si="682"/>
        <v>312_2173 / 29063391</v>
      </c>
      <c r="AE2281" s="10" t="str">
        <f t="shared" si="683"/>
        <v>29063391</v>
      </c>
      <c r="AG2281" s="10" t="str">
        <f t="shared" si="684"/>
        <v>312_2173</v>
      </c>
      <c r="AH2281" s="10" t="str">
        <f t="shared" si="686"/>
        <v xml:space="preserve">MATRICE DE PERCAGE </v>
      </c>
      <c r="AI2281" s="10" t="str">
        <f t="shared" si="687"/>
        <v>1 A 3 E</v>
      </c>
      <c r="AJ2281" s="10" t="str">
        <f t="shared" si="688"/>
        <v>29063391</v>
      </c>
    </row>
    <row r="2282" spans="1:36" ht="15" x14ac:dyDescent="0.25">
      <c r="A2282" s="11" t="s">
        <v>6144</v>
      </c>
      <c r="B2282" s="11" t="s">
        <v>6145</v>
      </c>
      <c r="C2282" s="11" t="s">
        <v>85</v>
      </c>
      <c r="D2282" s="11" t="s">
        <v>86</v>
      </c>
      <c r="E2282" s="11" t="s">
        <v>6146</v>
      </c>
      <c r="F2282" s="11" t="s">
        <v>6147</v>
      </c>
      <c r="G2282" s="11" t="s">
        <v>89</v>
      </c>
      <c r="H2282" s="11" t="s">
        <v>90</v>
      </c>
      <c r="I2282" s="12">
        <v>113</v>
      </c>
      <c r="J2282" s="11" t="s">
        <v>91</v>
      </c>
      <c r="K2282" s="11" t="s">
        <v>92</v>
      </c>
      <c r="L2282" s="13">
        <v>11.48</v>
      </c>
      <c r="M2282" s="11" t="s">
        <v>89</v>
      </c>
      <c r="N2282" s="12">
        <v>1</v>
      </c>
      <c r="O2282" s="10" t="str">
        <f t="shared" si="672"/>
        <v/>
      </c>
      <c r="P2282" s="10" t="str">
        <f t="shared" si="685"/>
        <v/>
      </c>
      <c r="Q2282" s="10" t="str">
        <f t="shared" si="673"/>
        <v/>
      </c>
      <c r="R2282" s="10">
        <f t="shared" si="674"/>
        <v>16</v>
      </c>
      <c r="S2282" s="10" t="str">
        <f t="shared" si="675"/>
        <v/>
      </c>
      <c r="V2282" cm="1">
        <f t="array" ref="V2282">MIN(IFERROR(FIND(_xlfn.SEQUENCE(10,,CHAR(48)),F2282),""))</f>
        <v>8</v>
      </c>
      <c r="W2282" s="25" cm="1">
        <f t="array" ref="W2282">MIN(IFERROR(FIND(_xlfn.SEQUENCE(10,,CHAR(48)),B2282),""))</f>
        <v>9</v>
      </c>
      <c r="X2282" s="10">
        <f t="shared" si="676"/>
        <v>15</v>
      </c>
      <c r="Y2282" s="17" t="str">
        <f t="shared" si="677"/>
        <v xml:space="preserve">POINCON </v>
      </c>
      <c r="Z2282" s="10" t="str">
        <f t="shared" si="678"/>
        <v>312_1616</v>
      </c>
      <c r="AA2282" s="10" t="str">
        <f t="shared" si="679"/>
        <v>312_1616</v>
      </c>
      <c r="AB2282" s="10" t="str">
        <f t="shared" si="680"/>
        <v>1 A 3 F</v>
      </c>
      <c r="AC2282" s="14">
        <f t="shared" si="681"/>
        <v>113</v>
      </c>
      <c r="AD2282" s="10" t="str">
        <f t="shared" si="682"/>
        <v>312_1616 / 29063160</v>
      </c>
      <c r="AE2282" s="10" t="str">
        <f t="shared" si="683"/>
        <v>29063160</v>
      </c>
      <c r="AG2282" s="10" t="str">
        <f t="shared" si="684"/>
        <v>312_1616</v>
      </c>
      <c r="AH2282" s="10" t="str">
        <f t="shared" si="686"/>
        <v xml:space="preserve">POINCON </v>
      </c>
      <c r="AI2282" s="10" t="str">
        <f t="shared" si="687"/>
        <v>1 A 3 F</v>
      </c>
      <c r="AJ2282" s="10" t="str">
        <f t="shared" si="688"/>
        <v>29063160</v>
      </c>
    </row>
    <row r="2283" spans="1:36" ht="15" x14ac:dyDescent="0.25">
      <c r="A2283" s="11" t="s">
        <v>6151</v>
      </c>
      <c r="B2283" s="11" t="s">
        <v>6152</v>
      </c>
      <c r="C2283" s="11" t="s">
        <v>85</v>
      </c>
      <c r="D2283" s="11" t="s">
        <v>86</v>
      </c>
      <c r="E2283" s="11" t="s">
        <v>6153</v>
      </c>
      <c r="F2283" s="11" t="s">
        <v>6154</v>
      </c>
      <c r="G2283" s="11" t="s">
        <v>89</v>
      </c>
      <c r="H2283" s="11" t="s">
        <v>90</v>
      </c>
      <c r="I2283" s="12">
        <v>221</v>
      </c>
      <c r="J2283" s="11" t="s">
        <v>91</v>
      </c>
      <c r="K2283" s="11" t="s">
        <v>92</v>
      </c>
      <c r="L2283" s="13">
        <v>19.93</v>
      </c>
      <c r="M2283" s="11" t="s">
        <v>89</v>
      </c>
      <c r="N2283" s="12">
        <v>1</v>
      </c>
      <c r="O2283" s="10" t="str">
        <f t="shared" si="672"/>
        <v/>
      </c>
      <c r="P2283" s="10" t="str">
        <f t="shared" si="685"/>
        <v/>
      </c>
      <c r="Q2283" s="10" t="str">
        <f t="shared" si="673"/>
        <v/>
      </c>
      <c r="R2283" s="10">
        <f t="shared" si="674"/>
        <v>16</v>
      </c>
      <c r="S2283" s="10" t="str">
        <f t="shared" si="675"/>
        <v/>
      </c>
      <c r="V2283" cm="1">
        <f t="array" ref="V2283">MIN(IFERROR(FIND(_xlfn.SEQUENCE(10,,CHAR(48)),F2283),""))</f>
        <v>8</v>
      </c>
      <c r="W2283" s="25" cm="1">
        <f t="array" ref="W2283">MIN(IFERROR(FIND(_xlfn.SEQUENCE(10,,CHAR(48)),B2283),""))</f>
        <v>9</v>
      </c>
      <c r="X2283" s="10">
        <f t="shared" si="676"/>
        <v>15</v>
      </c>
      <c r="Y2283" s="17" t="str">
        <f t="shared" si="677"/>
        <v xml:space="preserve">POINCON </v>
      </c>
      <c r="Z2283" s="10" t="str">
        <f t="shared" si="678"/>
        <v>312_2123</v>
      </c>
      <c r="AA2283" s="10" t="str">
        <f t="shared" si="679"/>
        <v>312_2123</v>
      </c>
      <c r="AB2283" s="10" t="str">
        <f t="shared" si="680"/>
        <v>1 A 3 G</v>
      </c>
      <c r="AC2283" s="14">
        <f t="shared" si="681"/>
        <v>221</v>
      </c>
      <c r="AD2283" s="10" t="str">
        <f t="shared" si="682"/>
        <v>312_2123 / 29063284</v>
      </c>
      <c r="AE2283" s="10" t="str">
        <f t="shared" si="683"/>
        <v>29063284</v>
      </c>
      <c r="AG2283" s="10" t="str">
        <f t="shared" si="684"/>
        <v>312_2123</v>
      </c>
      <c r="AH2283" s="10" t="str">
        <f t="shared" si="686"/>
        <v xml:space="preserve">POINCON </v>
      </c>
      <c r="AI2283" s="10" t="str">
        <f t="shared" si="687"/>
        <v>1 A 3 G</v>
      </c>
      <c r="AJ2283" s="10" t="str">
        <f t="shared" si="688"/>
        <v>29063284</v>
      </c>
    </row>
    <row r="2284" spans="1:36" ht="15" x14ac:dyDescent="0.25">
      <c r="A2284" s="11" t="s">
        <v>6155</v>
      </c>
      <c r="B2284" s="11" t="s">
        <v>6156</v>
      </c>
      <c r="C2284" s="11" t="s">
        <v>85</v>
      </c>
      <c r="D2284" s="11" t="s">
        <v>86</v>
      </c>
      <c r="E2284" s="11" t="s">
        <v>6153</v>
      </c>
      <c r="F2284" s="11" t="s">
        <v>6157</v>
      </c>
      <c r="G2284" s="11" t="s">
        <v>89</v>
      </c>
      <c r="H2284" s="11" t="s">
        <v>90</v>
      </c>
      <c r="I2284" s="12">
        <v>89</v>
      </c>
      <c r="J2284" s="11" t="s">
        <v>91</v>
      </c>
      <c r="K2284" s="11" t="s">
        <v>92</v>
      </c>
      <c r="L2284" s="13">
        <v>11.48</v>
      </c>
      <c r="M2284" s="11" t="s">
        <v>89</v>
      </c>
      <c r="N2284" s="12">
        <v>1</v>
      </c>
      <c r="O2284" s="10" t="str">
        <f t="shared" si="672"/>
        <v/>
      </c>
      <c r="P2284" s="10" t="str">
        <f t="shared" si="685"/>
        <v/>
      </c>
      <c r="Q2284" s="10" t="str">
        <f t="shared" si="673"/>
        <v/>
      </c>
      <c r="R2284" s="10">
        <f t="shared" si="674"/>
        <v>16</v>
      </c>
      <c r="S2284" s="10" t="str">
        <f t="shared" si="675"/>
        <v/>
      </c>
      <c r="V2284" cm="1">
        <f t="array" ref="V2284">MIN(IFERROR(FIND(_xlfn.SEQUENCE(10,,CHAR(48)),F2284),""))</f>
        <v>8</v>
      </c>
      <c r="W2284" s="25" cm="1">
        <f t="array" ref="W2284">MIN(IFERROR(FIND(_xlfn.SEQUENCE(10,,CHAR(48)),B2284),""))</f>
        <v>9</v>
      </c>
      <c r="X2284" s="10">
        <f t="shared" si="676"/>
        <v>15</v>
      </c>
      <c r="Y2284" s="17" t="str">
        <f t="shared" si="677"/>
        <v xml:space="preserve">POINCON </v>
      </c>
      <c r="Z2284" s="10" t="str">
        <f t="shared" si="678"/>
        <v>312_1417</v>
      </c>
      <c r="AA2284" s="10" t="str">
        <f t="shared" si="679"/>
        <v>312_1417</v>
      </c>
      <c r="AB2284" s="10" t="str">
        <f t="shared" si="680"/>
        <v>1 A 3 G</v>
      </c>
      <c r="AC2284" s="14">
        <f t="shared" si="681"/>
        <v>89</v>
      </c>
      <c r="AD2284" s="10" t="str">
        <f t="shared" si="682"/>
        <v>312_1417 / 29063204</v>
      </c>
      <c r="AE2284" s="10" t="str">
        <f t="shared" si="683"/>
        <v>29063204</v>
      </c>
      <c r="AG2284" s="10" t="str">
        <f t="shared" si="684"/>
        <v>312_1417</v>
      </c>
      <c r="AH2284" s="10" t="str">
        <f t="shared" si="686"/>
        <v xml:space="preserve">POINCON </v>
      </c>
      <c r="AI2284" s="10" t="str">
        <f t="shared" si="687"/>
        <v>1 A 3 G</v>
      </c>
      <c r="AJ2284" s="10" t="str">
        <f t="shared" si="688"/>
        <v>29063204</v>
      </c>
    </row>
    <row r="2285" spans="1:36" ht="15" x14ac:dyDescent="0.25">
      <c r="A2285" s="11" t="s">
        <v>6158</v>
      </c>
      <c r="B2285" s="11" t="s">
        <v>6159</v>
      </c>
      <c r="C2285" s="11" t="s">
        <v>85</v>
      </c>
      <c r="D2285" s="11" t="s">
        <v>86</v>
      </c>
      <c r="E2285" s="11" t="s">
        <v>6160</v>
      </c>
      <c r="F2285" s="11" t="s">
        <v>6161</v>
      </c>
      <c r="G2285" s="11" t="s">
        <v>89</v>
      </c>
      <c r="H2285" s="11" t="s">
        <v>90</v>
      </c>
      <c r="I2285" s="12">
        <v>114</v>
      </c>
      <c r="J2285" s="11" t="s">
        <v>91</v>
      </c>
      <c r="K2285" s="11" t="s">
        <v>92</v>
      </c>
      <c r="L2285" s="13">
        <v>27.42</v>
      </c>
      <c r="M2285" s="11" t="s">
        <v>89</v>
      </c>
      <c r="N2285" s="12">
        <v>1</v>
      </c>
      <c r="O2285" s="10" t="str">
        <f t="shared" si="672"/>
        <v/>
      </c>
      <c r="P2285" s="10" t="str">
        <f t="shared" si="685"/>
        <v/>
      </c>
      <c r="Q2285" s="10" t="str">
        <f t="shared" si="673"/>
        <v/>
      </c>
      <c r="R2285" s="10">
        <f t="shared" si="674"/>
        <v>27</v>
      </c>
      <c r="S2285" s="10" t="str">
        <f t="shared" si="675"/>
        <v/>
      </c>
      <c r="V2285" cm="1">
        <f t="array" ref="V2285">MIN(IFERROR(FIND(_xlfn.SEQUENCE(10,,CHAR(48)),F2285),""))</f>
        <v>8</v>
      </c>
      <c r="W2285" s="25" cm="1">
        <f t="array" ref="W2285">MIN(IFERROR(FIND(_xlfn.SEQUENCE(10,,CHAR(48)),B2285),""))</f>
        <v>20</v>
      </c>
      <c r="X2285" s="10">
        <f t="shared" si="676"/>
        <v>15</v>
      </c>
      <c r="Y2285" s="17" t="str">
        <f t="shared" si="677"/>
        <v xml:space="preserve">MATRICE DE DECOUPE </v>
      </c>
      <c r="Z2285" s="10" t="str">
        <f t="shared" si="678"/>
        <v>312_1526</v>
      </c>
      <c r="AA2285" s="10" t="str">
        <f t="shared" si="679"/>
        <v>312_1526</v>
      </c>
      <c r="AB2285" s="10" t="str">
        <f t="shared" si="680"/>
        <v>1 A 3 H</v>
      </c>
      <c r="AC2285" s="14">
        <f t="shared" si="681"/>
        <v>114</v>
      </c>
      <c r="AD2285" s="10" t="str">
        <f t="shared" si="682"/>
        <v>312_1526 / 29063207</v>
      </c>
      <c r="AE2285" s="10" t="str">
        <f t="shared" si="683"/>
        <v>29063207</v>
      </c>
      <c r="AG2285" s="10" t="str">
        <f t="shared" si="684"/>
        <v>312_1526</v>
      </c>
      <c r="AH2285" s="10" t="str">
        <f t="shared" si="686"/>
        <v xml:space="preserve">MATRICE DE DECOUPE </v>
      </c>
      <c r="AI2285" s="10" t="str">
        <f t="shared" si="687"/>
        <v>1 A 3 H</v>
      </c>
      <c r="AJ2285" s="10" t="str">
        <f t="shared" si="688"/>
        <v>29063207</v>
      </c>
    </row>
    <row r="2286" spans="1:36" ht="15" x14ac:dyDescent="0.25">
      <c r="A2286" s="11" t="s">
        <v>6180</v>
      </c>
      <c r="B2286" s="11" t="s">
        <v>6181</v>
      </c>
      <c r="C2286" s="11" t="s">
        <v>85</v>
      </c>
      <c r="D2286" s="11" t="s">
        <v>86</v>
      </c>
      <c r="E2286" s="11" t="s">
        <v>6182</v>
      </c>
      <c r="F2286" s="11" t="s">
        <v>401</v>
      </c>
      <c r="G2286" s="11" t="s">
        <v>89</v>
      </c>
      <c r="H2286" s="11" t="s">
        <v>90</v>
      </c>
      <c r="I2286" s="12">
        <v>1</v>
      </c>
      <c r="J2286" s="11" t="s">
        <v>91</v>
      </c>
      <c r="K2286" s="11" t="s">
        <v>92</v>
      </c>
      <c r="L2286" s="13">
        <v>70</v>
      </c>
      <c r="M2286" s="11" t="s">
        <v>89</v>
      </c>
      <c r="N2286" s="12">
        <v>1</v>
      </c>
      <c r="O2286" s="10">
        <f t="shared" si="672"/>
        <v>9</v>
      </c>
      <c r="P2286" s="10" t="str">
        <f t="shared" si="685"/>
        <v/>
      </c>
      <c r="Q2286" s="10">
        <f t="shared" si="673"/>
        <v>15</v>
      </c>
      <c r="R2286" s="10">
        <f t="shared" si="674"/>
        <v>23</v>
      </c>
      <c r="S2286" s="10" t="str">
        <f t="shared" si="675"/>
        <v>312_3413</v>
      </c>
      <c r="V2286" cm="1">
        <f t="array" ref="V2286">MIN(IFERROR(FIND(_xlfn.SEQUENCE(10,,CHAR(48)),F2286),""))</f>
        <v>8</v>
      </c>
      <c r="W2286" s="25" cm="1">
        <f t="array" ref="W2286">MIN(IFERROR(FIND(_xlfn.SEQUENCE(10,,CHAR(48)),B2286),""))</f>
        <v>16</v>
      </c>
      <c r="X2286" s="10">
        <f t="shared" si="676"/>
        <v>17</v>
      </c>
      <c r="Y2286" s="17" t="str">
        <f t="shared" si="677"/>
        <v xml:space="preserve">PILOTE  </v>
      </c>
      <c r="Z2286" s="10" t="str">
        <f t="shared" si="678"/>
        <v>312_3413/A</v>
      </c>
      <c r="AA2286" s="10" t="str">
        <f t="shared" si="679"/>
        <v>312_3413</v>
      </c>
      <c r="AB2286" s="10" t="str">
        <f t="shared" si="680"/>
        <v>2 D 4 A</v>
      </c>
      <c r="AC2286" s="14">
        <f t="shared" si="681"/>
        <v>1</v>
      </c>
      <c r="AD2286" s="10" t="str">
        <f t="shared" si="682"/>
        <v>312_3413 / 31266605</v>
      </c>
      <c r="AE2286" s="10" t="str">
        <f t="shared" si="683"/>
        <v>31266605</v>
      </c>
      <c r="AG2286" s="10" t="str">
        <f t="shared" si="684"/>
        <v>312_3413</v>
      </c>
      <c r="AH2286" s="10" t="str">
        <f t="shared" si="686"/>
        <v xml:space="preserve">PILOTE  </v>
      </c>
      <c r="AI2286" s="10" t="str">
        <f t="shared" si="687"/>
        <v>2 D 4 A</v>
      </c>
      <c r="AJ2286" s="10" t="str">
        <f t="shared" si="688"/>
        <v>31266605</v>
      </c>
    </row>
    <row r="2287" spans="1:36" ht="15" x14ac:dyDescent="0.25">
      <c r="A2287" s="11" t="s">
        <v>6186</v>
      </c>
      <c r="B2287" s="11" t="s">
        <v>6187</v>
      </c>
      <c r="C2287" s="11" t="s">
        <v>85</v>
      </c>
      <c r="D2287" s="11" t="s">
        <v>86</v>
      </c>
      <c r="E2287" s="11" t="s">
        <v>6188</v>
      </c>
      <c r="F2287" s="11" t="s">
        <v>6189</v>
      </c>
      <c r="G2287" s="11" t="s">
        <v>89</v>
      </c>
      <c r="H2287" s="11" t="s">
        <v>90</v>
      </c>
      <c r="I2287" s="12">
        <v>158</v>
      </c>
      <c r="J2287" s="11" t="s">
        <v>91</v>
      </c>
      <c r="K2287" s="11" t="s">
        <v>92</v>
      </c>
      <c r="L2287" s="13">
        <v>12.4</v>
      </c>
      <c r="M2287" s="11" t="s">
        <v>89</v>
      </c>
      <c r="N2287" s="12">
        <v>1</v>
      </c>
      <c r="O2287" s="10" t="str">
        <f t="shared" si="672"/>
        <v/>
      </c>
      <c r="P2287" s="10" t="str">
        <f t="shared" si="685"/>
        <v/>
      </c>
      <c r="Q2287" s="10" t="str">
        <f t="shared" si="673"/>
        <v/>
      </c>
      <c r="R2287" s="10">
        <f t="shared" si="674"/>
        <v>25</v>
      </c>
      <c r="S2287" s="10" t="str">
        <f t="shared" si="675"/>
        <v/>
      </c>
      <c r="V2287" cm="1">
        <f t="array" ref="V2287">MIN(IFERROR(FIND(_xlfn.SEQUENCE(10,,CHAR(48)),F2287),""))</f>
        <v>8</v>
      </c>
      <c r="W2287" s="25" cm="1">
        <f t="array" ref="W2287">MIN(IFERROR(FIND(_xlfn.SEQUENCE(10,,CHAR(48)),B2287),""))</f>
        <v>17</v>
      </c>
      <c r="X2287" s="10">
        <f t="shared" si="676"/>
        <v>15</v>
      </c>
      <c r="Y2287" s="17" t="str">
        <f t="shared" si="677"/>
        <v xml:space="preserve">POINCON PERCAGE </v>
      </c>
      <c r="Z2287" s="10" t="str">
        <f t="shared" si="678"/>
        <v>312_2569</v>
      </c>
      <c r="AA2287" s="10" t="str">
        <f t="shared" si="679"/>
        <v>312_2569</v>
      </c>
      <c r="AB2287" s="10" t="str">
        <f t="shared" si="680"/>
        <v>1 A 3 I</v>
      </c>
      <c r="AC2287" s="14">
        <f t="shared" si="681"/>
        <v>158</v>
      </c>
      <c r="AD2287" s="10" t="str">
        <f t="shared" si="682"/>
        <v>312_2569 / 29063806</v>
      </c>
      <c r="AE2287" s="10" t="str">
        <f t="shared" si="683"/>
        <v>29063806</v>
      </c>
      <c r="AG2287" s="10" t="str">
        <f t="shared" si="684"/>
        <v>312_2569</v>
      </c>
      <c r="AH2287" s="10" t="str">
        <f t="shared" si="686"/>
        <v xml:space="preserve">POINCON PERCAGE </v>
      </c>
      <c r="AI2287" s="10" t="str">
        <f t="shared" si="687"/>
        <v>1 A 3 I</v>
      </c>
      <c r="AJ2287" s="10" t="str">
        <f t="shared" si="688"/>
        <v>29063806</v>
      </c>
    </row>
    <row r="2288" spans="1:36" ht="15" x14ac:dyDescent="0.25">
      <c r="A2288" s="11" t="s">
        <v>6190</v>
      </c>
      <c r="B2288" s="11" t="s">
        <v>6191</v>
      </c>
      <c r="C2288" s="11" t="s">
        <v>85</v>
      </c>
      <c r="D2288" s="11" t="s">
        <v>86</v>
      </c>
      <c r="E2288" s="11" t="s">
        <v>6188</v>
      </c>
      <c r="F2288" s="11" t="s">
        <v>6192</v>
      </c>
      <c r="G2288" s="11" t="s">
        <v>89</v>
      </c>
      <c r="H2288" s="11" t="s">
        <v>90</v>
      </c>
      <c r="I2288" s="12">
        <v>215</v>
      </c>
      <c r="J2288" s="11" t="s">
        <v>91</v>
      </c>
      <c r="K2288" s="11" t="s">
        <v>92</v>
      </c>
      <c r="L2288" s="13">
        <v>16.54</v>
      </c>
      <c r="M2288" s="11" t="s">
        <v>89</v>
      </c>
      <c r="N2288" s="12">
        <v>1</v>
      </c>
      <c r="O2288" s="10" t="str">
        <f t="shared" si="672"/>
        <v/>
      </c>
      <c r="P2288" s="10" t="str">
        <f t="shared" si="685"/>
        <v/>
      </c>
      <c r="Q2288" s="10" t="str">
        <f t="shared" si="673"/>
        <v/>
      </c>
      <c r="R2288" s="10">
        <f t="shared" si="674"/>
        <v>27</v>
      </c>
      <c r="S2288" s="10" t="str">
        <f t="shared" si="675"/>
        <v/>
      </c>
      <c r="V2288" cm="1">
        <f t="array" ref="V2288">MIN(IFERROR(FIND(_xlfn.SEQUENCE(10,,CHAR(48)),F2288),""))</f>
        <v>8</v>
      </c>
      <c r="W2288" s="25" cm="1">
        <f t="array" ref="W2288">MIN(IFERROR(FIND(_xlfn.SEQUENCE(10,,CHAR(48)),B2288),""))</f>
        <v>20</v>
      </c>
      <c r="X2288" s="10">
        <f t="shared" si="676"/>
        <v>15</v>
      </c>
      <c r="Y2288" s="17" t="str">
        <f t="shared" si="677"/>
        <v xml:space="preserve">MATRICE DE PERCAGE </v>
      </c>
      <c r="Z2288" s="10" t="str">
        <f t="shared" si="678"/>
        <v>312_2568</v>
      </c>
      <c r="AA2288" s="10" t="str">
        <f t="shared" si="679"/>
        <v>312_2568</v>
      </c>
      <c r="AB2288" s="10" t="str">
        <f t="shared" si="680"/>
        <v>1 A 3 I</v>
      </c>
      <c r="AC2288" s="14">
        <f t="shared" si="681"/>
        <v>215</v>
      </c>
      <c r="AD2288" s="10" t="str">
        <f t="shared" si="682"/>
        <v>312_2568 / 29063805</v>
      </c>
      <c r="AE2288" s="10" t="str">
        <f t="shared" si="683"/>
        <v>29063805</v>
      </c>
      <c r="AG2288" s="10" t="str">
        <f t="shared" si="684"/>
        <v>312_2568</v>
      </c>
      <c r="AH2288" s="10" t="str">
        <f t="shared" si="686"/>
        <v xml:space="preserve">MATRICE DE PERCAGE </v>
      </c>
      <c r="AI2288" s="10" t="str">
        <f t="shared" si="687"/>
        <v>1 A 3 I</v>
      </c>
      <c r="AJ2288" s="10" t="str">
        <f t="shared" si="688"/>
        <v>29063805</v>
      </c>
    </row>
    <row r="2289" spans="1:36" ht="15" x14ac:dyDescent="0.25">
      <c r="A2289" s="11" t="s">
        <v>6193</v>
      </c>
      <c r="B2289" s="11" t="s">
        <v>6194</v>
      </c>
      <c r="C2289" s="11" t="s">
        <v>85</v>
      </c>
      <c r="D2289" s="11" t="s">
        <v>86</v>
      </c>
      <c r="E2289" s="11" t="s">
        <v>6195</v>
      </c>
      <c r="F2289" s="11" t="s">
        <v>6196</v>
      </c>
      <c r="G2289" s="11" t="s">
        <v>89</v>
      </c>
      <c r="H2289" s="11" t="s">
        <v>90</v>
      </c>
      <c r="I2289" s="12">
        <v>88</v>
      </c>
      <c r="J2289" s="11" t="s">
        <v>91</v>
      </c>
      <c r="K2289" s="11" t="s">
        <v>92</v>
      </c>
      <c r="L2289" s="13">
        <v>11.48</v>
      </c>
      <c r="M2289" s="11" t="s">
        <v>89</v>
      </c>
      <c r="N2289" s="12">
        <v>1</v>
      </c>
      <c r="O2289" s="10" t="str">
        <f t="shared" si="672"/>
        <v/>
      </c>
      <c r="P2289" s="10" t="str">
        <f t="shared" si="685"/>
        <v/>
      </c>
      <c r="Q2289" s="10" t="str">
        <f t="shared" si="673"/>
        <v/>
      </c>
      <c r="R2289" s="10">
        <f t="shared" si="674"/>
        <v>16</v>
      </c>
      <c r="S2289" s="10" t="str">
        <f t="shared" si="675"/>
        <v/>
      </c>
      <c r="V2289" cm="1">
        <f t="array" ref="V2289">MIN(IFERROR(FIND(_xlfn.SEQUENCE(10,,CHAR(48)),F2289),""))</f>
        <v>8</v>
      </c>
      <c r="W2289" s="25" cm="1">
        <f t="array" ref="W2289">MIN(IFERROR(FIND(_xlfn.SEQUENCE(10,,CHAR(48)),B2289),""))</f>
        <v>9</v>
      </c>
      <c r="X2289" s="10">
        <f t="shared" si="676"/>
        <v>15</v>
      </c>
      <c r="Y2289" s="17" t="str">
        <f t="shared" si="677"/>
        <v xml:space="preserve">POINCON </v>
      </c>
      <c r="Z2289" s="10" t="str">
        <f t="shared" si="678"/>
        <v>312_1552</v>
      </c>
      <c r="AA2289" s="10" t="str">
        <f t="shared" si="679"/>
        <v>312_1552</v>
      </c>
      <c r="AB2289" s="10" t="str">
        <f t="shared" si="680"/>
        <v>1 A 3 J</v>
      </c>
      <c r="AC2289" s="14">
        <f t="shared" si="681"/>
        <v>88</v>
      </c>
      <c r="AD2289" s="10" t="str">
        <f t="shared" si="682"/>
        <v>312_1552 / 29063196</v>
      </c>
      <c r="AE2289" s="10" t="str">
        <f t="shared" si="683"/>
        <v>29063196</v>
      </c>
      <c r="AG2289" s="10" t="str">
        <f t="shared" si="684"/>
        <v>312_1552</v>
      </c>
      <c r="AH2289" s="10" t="str">
        <f t="shared" si="686"/>
        <v xml:space="preserve">POINCON </v>
      </c>
      <c r="AI2289" s="10" t="str">
        <f t="shared" si="687"/>
        <v>1 A 3 J</v>
      </c>
      <c r="AJ2289" s="10" t="str">
        <f t="shared" si="688"/>
        <v>29063196</v>
      </c>
    </row>
    <row r="2290" spans="1:36" ht="15" x14ac:dyDescent="0.25">
      <c r="A2290" s="11" t="s">
        <v>3319</v>
      </c>
      <c r="B2290" s="11" t="s">
        <v>3320</v>
      </c>
      <c r="C2290" s="11" t="s">
        <v>85</v>
      </c>
      <c r="D2290" s="11" t="s">
        <v>86</v>
      </c>
      <c r="E2290" s="11" t="s">
        <v>89</v>
      </c>
      <c r="F2290" s="11" t="s">
        <v>3321</v>
      </c>
      <c r="G2290" s="11" t="s">
        <v>89</v>
      </c>
      <c r="H2290" s="11" t="s">
        <v>90</v>
      </c>
      <c r="I2290" s="12">
        <v>0</v>
      </c>
      <c r="J2290" s="11" t="s">
        <v>91</v>
      </c>
      <c r="K2290" s="11" t="s">
        <v>92</v>
      </c>
      <c r="L2290" s="13">
        <v>110</v>
      </c>
      <c r="M2290" s="11" t="s">
        <v>89</v>
      </c>
      <c r="N2290" s="12">
        <v>1</v>
      </c>
      <c r="O2290" s="10" t="str">
        <f t="shared" si="672"/>
        <v/>
      </c>
      <c r="P2290" s="10">
        <f t="shared" si="685"/>
        <v>18</v>
      </c>
      <c r="Q2290" s="10" t="str">
        <f t="shared" si="673"/>
        <v/>
      </c>
      <c r="R2290" s="10">
        <f t="shared" si="674"/>
        <v>29</v>
      </c>
      <c r="S2290" s="10" t="str">
        <f t="shared" si="675"/>
        <v/>
      </c>
      <c r="V2290" cm="1">
        <f t="array" ref="V2290">MIN(IFERROR(FIND(_xlfn.SEQUENCE(10,,CHAR(48)),F2290),""))</f>
        <v>8</v>
      </c>
      <c r="W2290" s="25" cm="1">
        <f t="array" ref="W2290">MIN(IFERROR(FIND(_xlfn.SEQUENCE(10,,CHAR(48)),B2290),""))</f>
        <v>22</v>
      </c>
      <c r="X2290" s="10">
        <f t="shared" si="676"/>
        <v>15</v>
      </c>
      <c r="Y2290" s="17" t="str">
        <f t="shared" si="677"/>
        <v xml:space="preserve">Embout CALIBRAGE </v>
      </c>
      <c r="Z2290" s="10" t="str">
        <f t="shared" si="678"/>
        <v>312_3016</v>
      </c>
      <c r="AA2290" s="10" t="str">
        <f t="shared" si="679"/>
        <v>312_3016</v>
      </c>
      <c r="AB2290" s="10" t="str">
        <f t="shared" si="680"/>
        <v>A créer</v>
      </c>
      <c r="AC2290" s="14">
        <f t="shared" si="681"/>
        <v>0</v>
      </c>
      <c r="AD2290" s="10" t="str">
        <f t="shared" si="682"/>
        <v>312_3016 / 29065768</v>
      </c>
      <c r="AE2290" s="10" t="str">
        <f t="shared" si="683"/>
        <v>29065768</v>
      </c>
      <c r="AG2290" s="10" t="str">
        <f t="shared" si="684"/>
        <v>312_3016</v>
      </c>
      <c r="AH2290" s="10" t="str">
        <f t="shared" si="686"/>
        <v xml:space="preserve">Embout CALIBRAGE </v>
      </c>
      <c r="AI2290" s="10" t="str">
        <f t="shared" si="687"/>
        <v>A créer</v>
      </c>
      <c r="AJ2290" s="10" t="str">
        <f t="shared" si="688"/>
        <v>29065768</v>
      </c>
    </row>
    <row r="2291" spans="1:36" ht="15" x14ac:dyDescent="0.25">
      <c r="A2291" s="11" t="s">
        <v>3191</v>
      </c>
      <c r="B2291" s="11" t="s">
        <v>3192</v>
      </c>
      <c r="C2291" s="11" t="s">
        <v>85</v>
      </c>
      <c r="D2291" s="11" t="s">
        <v>86</v>
      </c>
      <c r="E2291" s="11" t="s">
        <v>89</v>
      </c>
      <c r="F2291" s="11" t="s">
        <v>3193</v>
      </c>
      <c r="G2291" s="11" t="s">
        <v>89</v>
      </c>
      <c r="H2291" s="11" t="s">
        <v>90</v>
      </c>
      <c r="I2291" s="12">
        <v>0</v>
      </c>
      <c r="J2291" s="11" t="s">
        <v>91</v>
      </c>
      <c r="K2291" s="11" t="s">
        <v>92</v>
      </c>
      <c r="L2291" s="13">
        <v>220</v>
      </c>
      <c r="M2291" s="11" t="s">
        <v>89</v>
      </c>
      <c r="N2291" s="12">
        <v>1</v>
      </c>
      <c r="O2291" s="10" t="str">
        <f t="shared" si="672"/>
        <v/>
      </c>
      <c r="P2291" s="10">
        <f t="shared" si="685"/>
        <v>19</v>
      </c>
      <c r="Q2291" s="10" t="str">
        <f t="shared" si="673"/>
        <v/>
      </c>
      <c r="R2291" s="10">
        <f t="shared" si="674"/>
        <v>30</v>
      </c>
      <c r="S2291" s="10" t="str">
        <f t="shared" si="675"/>
        <v/>
      </c>
      <c r="V2291" cm="1">
        <f t="array" ref="V2291">MIN(IFERROR(FIND(_xlfn.SEQUENCE(10,,CHAR(48)),F2291),""))</f>
        <v>8</v>
      </c>
      <c r="W2291" s="25" cm="1">
        <f t="array" ref="W2291">MIN(IFERROR(FIND(_xlfn.SEQUENCE(10,,CHAR(48)),B2291),""))</f>
        <v>23</v>
      </c>
      <c r="X2291" s="10">
        <f t="shared" si="676"/>
        <v>15</v>
      </c>
      <c r="Y2291" s="17" t="str">
        <f t="shared" si="677"/>
        <v xml:space="preserve">MOLETTE MOULURAGE </v>
      </c>
      <c r="Z2291" s="10" t="str">
        <f t="shared" si="678"/>
        <v>312_3015</v>
      </c>
      <c r="AA2291" s="10" t="str">
        <f t="shared" si="679"/>
        <v>312_3015</v>
      </c>
      <c r="AB2291" s="10" t="str">
        <f t="shared" si="680"/>
        <v>A créer</v>
      </c>
      <c r="AC2291" s="14">
        <f t="shared" si="681"/>
        <v>0</v>
      </c>
      <c r="AD2291" s="10" t="str">
        <f t="shared" si="682"/>
        <v>312_3015 / 29065706</v>
      </c>
      <c r="AE2291" s="10" t="str">
        <f t="shared" si="683"/>
        <v>29065706</v>
      </c>
      <c r="AG2291" s="10" t="str">
        <f t="shared" si="684"/>
        <v>312_3015</v>
      </c>
      <c r="AH2291" s="10" t="str">
        <f t="shared" si="686"/>
        <v xml:space="preserve">MOLETTE MOULURAGE </v>
      </c>
      <c r="AI2291" s="10" t="str">
        <f t="shared" si="687"/>
        <v>A créer</v>
      </c>
      <c r="AJ2291" s="10" t="str">
        <f t="shared" si="688"/>
        <v>29065706</v>
      </c>
    </row>
    <row r="2292" spans="1:36" ht="15" x14ac:dyDescent="0.25">
      <c r="A2292" s="11" t="s">
        <v>3493</v>
      </c>
      <c r="B2292" s="11" t="s">
        <v>3494</v>
      </c>
      <c r="C2292" s="11" t="s">
        <v>85</v>
      </c>
      <c r="D2292" s="11" t="s">
        <v>86</v>
      </c>
      <c r="E2292" s="11" t="s">
        <v>89</v>
      </c>
      <c r="F2292" s="11" t="s">
        <v>3495</v>
      </c>
      <c r="G2292" s="11" t="s">
        <v>89</v>
      </c>
      <c r="H2292" s="11" t="s">
        <v>90</v>
      </c>
      <c r="I2292" s="12">
        <v>0</v>
      </c>
      <c r="J2292" s="11" t="s">
        <v>91</v>
      </c>
      <c r="K2292" s="11" t="s">
        <v>92</v>
      </c>
      <c r="L2292" s="13">
        <v>100</v>
      </c>
      <c r="M2292" s="11" t="s">
        <v>89</v>
      </c>
      <c r="N2292" s="12">
        <v>1</v>
      </c>
      <c r="O2292" s="10" t="str">
        <f t="shared" si="672"/>
        <v/>
      </c>
      <c r="P2292" s="10">
        <f t="shared" si="685"/>
        <v>17</v>
      </c>
      <c r="Q2292" s="10" t="str">
        <f t="shared" si="673"/>
        <v/>
      </c>
      <c r="R2292" s="10">
        <f t="shared" si="674"/>
        <v>28</v>
      </c>
      <c r="S2292" s="10" t="str">
        <f t="shared" si="675"/>
        <v/>
      </c>
      <c r="V2292" cm="1">
        <f t="array" ref="V2292">MIN(IFERROR(FIND(_xlfn.SEQUENCE(10,,CHAR(48)),F2292),""))</f>
        <v>8</v>
      </c>
      <c r="W2292" s="25" cm="1">
        <f t="array" ref="W2292">MIN(IFERROR(FIND(_xlfn.SEQUENCE(10,,CHAR(48)),B2292),""))</f>
        <v>21</v>
      </c>
      <c r="X2292" s="10">
        <f t="shared" si="676"/>
        <v>15</v>
      </c>
      <c r="Y2292" s="17" t="str">
        <f t="shared" si="677"/>
        <v xml:space="preserve">Poussoir FRAPPE </v>
      </c>
      <c r="Z2292" s="10" t="str">
        <f t="shared" si="678"/>
        <v>312_3012</v>
      </c>
      <c r="AA2292" s="10" t="str">
        <f t="shared" si="679"/>
        <v>312_3012</v>
      </c>
      <c r="AB2292" s="10" t="str">
        <f t="shared" si="680"/>
        <v>A créer</v>
      </c>
      <c r="AC2292" s="14">
        <f t="shared" si="681"/>
        <v>0</v>
      </c>
      <c r="AD2292" s="10" t="str">
        <f t="shared" si="682"/>
        <v>312_3012 / 29065861</v>
      </c>
      <c r="AE2292" s="10" t="str">
        <f t="shared" si="683"/>
        <v>29065861</v>
      </c>
      <c r="AG2292" s="10" t="str">
        <f t="shared" si="684"/>
        <v>312_3012</v>
      </c>
      <c r="AH2292" s="10" t="str">
        <f t="shared" si="686"/>
        <v xml:space="preserve">Poussoir FRAPPE </v>
      </c>
      <c r="AI2292" s="10" t="str">
        <f t="shared" si="687"/>
        <v>A créer</v>
      </c>
      <c r="AJ2292" s="10" t="str">
        <f t="shared" si="688"/>
        <v>29065861</v>
      </c>
    </row>
    <row r="2293" spans="1:36" ht="15" x14ac:dyDescent="0.25">
      <c r="A2293" s="11" t="s">
        <v>8318</v>
      </c>
      <c r="B2293" s="11" t="s">
        <v>8319</v>
      </c>
      <c r="C2293" s="11" t="s">
        <v>85</v>
      </c>
      <c r="D2293" s="11" t="s">
        <v>86</v>
      </c>
      <c r="E2293" s="11" t="s">
        <v>8320</v>
      </c>
      <c r="F2293" s="11" t="s">
        <v>8321</v>
      </c>
      <c r="G2293" s="11" t="s">
        <v>89</v>
      </c>
      <c r="H2293" s="11" t="s">
        <v>90</v>
      </c>
      <c r="I2293" s="12">
        <v>5</v>
      </c>
      <c r="J2293" s="11" t="s">
        <v>91</v>
      </c>
      <c r="K2293" s="11" t="s">
        <v>92</v>
      </c>
      <c r="L2293" s="13">
        <v>358</v>
      </c>
      <c r="M2293" s="11" t="s">
        <v>89</v>
      </c>
      <c r="N2293" s="12">
        <v>1</v>
      </c>
      <c r="O2293" s="10" t="str">
        <f t="shared" si="672"/>
        <v/>
      </c>
      <c r="P2293" s="10" t="str">
        <f t="shared" si="685"/>
        <v/>
      </c>
      <c r="Q2293" s="10" t="str">
        <f t="shared" si="673"/>
        <v/>
      </c>
      <c r="R2293" s="10">
        <f t="shared" si="674"/>
        <v>23</v>
      </c>
      <c r="S2293" s="10" t="str">
        <f t="shared" si="675"/>
        <v/>
      </c>
      <c r="V2293" cm="1">
        <f t="array" ref="V2293">MIN(IFERROR(FIND(_xlfn.SEQUENCE(10,,CHAR(48)),F2293),""))</f>
        <v>8</v>
      </c>
      <c r="W2293" s="25" cm="1">
        <f t="array" ref="W2293">MIN(IFERROR(FIND(_xlfn.SEQUENCE(10,,CHAR(48)),B2293),""))</f>
        <v>17</v>
      </c>
      <c r="X2293" s="10">
        <f t="shared" si="676"/>
        <v>15</v>
      </c>
      <c r="Y2293" s="17" t="str">
        <f t="shared" si="677"/>
        <v xml:space="preserve">SUPPORT MOLETTE </v>
      </c>
      <c r="Z2293" s="10" t="str">
        <f t="shared" si="678"/>
        <v>611_0889</v>
      </c>
      <c r="AA2293" s="10" t="str">
        <f t="shared" si="679"/>
        <v>611_0889</v>
      </c>
      <c r="AB2293" s="10" t="str">
        <f t="shared" si="680"/>
        <v>2 F 5 I</v>
      </c>
      <c r="AC2293" s="14">
        <f t="shared" si="681"/>
        <v>5</v>
      </c>
      <c r="AD2293" s="10" t="str">
        <f t="shared" si="682"/>
        <v>611_0889 / 29063414</v>
      </c>
      <c r="AE2293" s="10" t="str">
        <f t="shared" si="683"/>
        <v>29063414</v>
      </c>
      <c r="AG2293" s="10" t="str">
        <f t="shared" si="684"/>
        <v>611_0889</v>
      </c>
      <c r="AH2293" s="10" t="str">
        <f t="shared" si="686"/>
        <v xml:space="preserve">SUPPORT MOLETTE </v>
      </c>
      <c r="AI2293" s="10" t="str">
        <f t="shared" si="687"/>
        <v>2 F 5 I</v>
      </c>
      <c r="AJ2293" s="10" t="str">
        <f t="shared" si="688"/>
        <v>29063414</v>
      </c>
    </row>
    <row r="2294" spans="1:36" ht="15" x14ac:dyDescent="0.25">
      <c r="A2294" s="11" t="s">
        <v>6197</v>
      </c>
      <c r="B2294" s="11" t="s">
        <v>6198</v>
      </c>
      <c r="C2294" s="11" t="s">
        <v>85</v>
      </c>
      <c r="D2294" s="11" t="s">
        <v>86</v>
      </c>
      <c r="E2294" s="11" t="s">
        <v>6195</v>
      </c>
      <c r="F2294" s="11" t="s">
        <v>6199</v>
      </c>
      <c r="G2294" s="11" t="s">
        <v>89</v>
      </c>
      <c r="H2294" s="11" t="s">
        <v>90</v>
      </c>
      <c r="I2294" s="12">
        <v>85</v>
      </c>
      <c r="J2294" s="11" t="s">
        <v>91</v>
      </c>
      <c r="K2294" s="11" t="s">
        <v>92</v>
      </c>
      <c r="L2294" s="13">
        <v>11.48</v>
      </c>
      <c r="M2294" s="11" t="s">
        <v>89</v>
      </c>
      <c r="N2294" s="12">
        <v>1</v>
      </c>
      <c r="O2294" s="10" t="str">
        <f t="shared" si="672"/>
        <v/>
      </c>
      <c r="P2294" s="10" t="str">
        <f t="shared" si="685"/>
        <v/>
      </c>
      <c r="Q2294" s="10" t="str">
        <f t="shared" si="673"/>
        <v/>
      </c>
      <c r="R2294" s="10">
        <f t="shared" si="674"/>
        <v>16</v>
      </c>
      <c r="S2294" s="10" t="str">
        <f t="shared" si="675"/>
        <v/>
      </c>
      <c r="V2294" cm="1">
        <f t="array" ref="V2294">MIN(IFERROR(FIND(_xlfn.SEQUENCE(10,,CHAR(48)),F2294),""))</f>
        <v>8</v>
      </c>
      <c r="W2294" s="25" cm="1">
        <f t="array" ref="W2294">MIN(IFERROR(FIND(_xlfn.SEQUENCE(10,,CHAR(48)),B2294),""))</f>
        <v>9</v>
      </c>
      <c r="X2294" s="10">
        <f t="shared" si="676"/>
        <v>15</v>
      </c>
      <c r="Y2294" s="17" t="str">
        <f t="shared" si="677"/>
        <v xml:space="preserve">POINCON </v>
      </c>
      <c r="Z2294" s="10" t="str">
        <f t="shared" si="678"/>
        <v>312_0443</v>
      </c>
      <c r="AA2294" s="10" t="str">
        <f t="shared" si="679"/>
        <v>312_0443</v>
      </c>
      <c r="AB2294" s="10" t="str">
        <f t="shared" si="680"/>
        <v>1 A 3 J</v>
      </c>
      <c r="AC2294" s="14">
        <f t="shared" si="681"/>
        <v>85</v>
      </c>
      <c r="AD2294" s="10" t="str">
        <f t="shared" si="682"/>
        <v>312_0443 / 29063594</v>
      </c>
      <c r="AE2294" s="10" t="str">
        <f t="shared" si="683"/>
        <v>29063594</v>
      </c>
      <c r="AG2294" s="10" t="str">
        <f t="shared" si="684"/>
        <v>312_0443</v>
      </c>
      <c r="AH2294" s="10" t="str">
        <f t="shared" si="686"/>
        <v xml:space="preserve">POINCON </v>
      </c>
      <c r="AI2294" s="10" t="str">
        <f t="shared" si="687"/>
        <v>1 A 3 J</v>
      </c>
      <c r="AJ2294" s="10" t="str">
        <f t="shared" si="688"/>
        <v>29063594</v>
      </c>
    </row>
    <row r="2295" spans="1:36" ht="15" x14ac:dyDescent="0.25">
      <c r="A2295" s="11" t="s">
        <v>2317</v>
      </c>
      <c r="B2295" s="11" t="s">
        <v>2318</v>
      </c>
      <c r="C2295" s="11" t="s">
        <v>85</v>
      </c>
      <c r="D2295" s="11" t="s">
        <v>86</v>
      </c>
      <c r="E2295" s="11" t="s">
        <v>89</v>
      </c>
      <c r="F2295" s="11" t="s">
        <v>2319</v>
      </c>
      <c r="G2295" s="11" t="s">
        <v>89</v>
      </c>
      <c r="H2295" s="11" t="s">
        <v>90</v>
      </c>
      <c r="I2295" s="12">
        <v>2</v>
      </c>
      <c r="J2295" s="11" t="s">
        <v>91</v>
      </c>
      <c r="K2295" s="11" t="s">
        <v>92</v>
      </c>
      <c r="L2295" s="13">
        <v>130</v>
      </c>
      <c r="M2295" s="11" t="s">
        <v>89</v>
      </c>
      <c r="N2295" s="12">
        <v>1</v>
      </c>
      <c r="O2295" s="10" t="str">
        <f t="shared" si="672"/>
        <v/>
      </c>
      <c r="P2295" s="10">
        <f t="shared" si="685"/>
        <v>22</v>
      </c>
      <c r="Q2295" s="10" t="str">
        <f t="shared" si="673"/>
        <v/>
      </c>
      <c r="R2295" s="10">
        <f t="shared" si="674"/>
        <v>33</v>
      </c>
      <c r="S2295" s="10" t="str">
        <f t="shared" si="675"/>
        <v/>
      </c>
      <c r="V2295" cm="1">
        <f t="array" ref="V2295">MIN(IFERROR(FIND(_xlfn.SEQUENCE(10,,CHAR(48)),F2295),""))</f>
        <v>8</v>
      </c>
      <c r="W2295" s="25" cm="1">
        <f t="array" ref="W2295">MIN(IFERROR(FIND(_xlfn.SEQUENCE(10,,CHAR(48)),B2295),""))</f>
        <v>26</v>
      </c>
      <c r="X2295" s="10">
        <f t="shared" si="676"/>
        <v>15</v>
      </c>
      <c r="Y2295" s="17" t="str">
        <f t="shared" si="677"/>
        <v xml:space="preserve">Poussoir FRA.PLATEAU </v>
      </c>
      <c r="Z2295" s="10" t="str">
        <f t="shared" si="678"/>
        <v>611_2941</v>
      </c>
      <c r="AA2295" s="10" t="str">
        <f t="shared" si="679"/>
        <v>611_2941</v>
      </c>
      <c r="AB2295" s="10" t="str">
        <f t="shared" si="680"/>
        <v>A créer</v>
      </c>
      <c r="AC2295" s="14">
        <f t="shared" si="681"/>
        <v>2</v>
      </c>
      <c r="AD2295" s="10" t="str">
        <f t="shared" si="682"/>
        <v>611_2941 / 29064664</v>
      </c>
      <c r="AE2295" s="10" t="str">
        <f t="shared" si="683"/>
        <v>29064664</v>
      </c>
      <c r="AG2295" s="10" t="str">
        <f t="shared" si="684"/>
        <v>611_2941</v>
      </c>
      <c r="AH2295" s="10" t="str">
        <f t="shared" si="686"/>
        <v xml:space="preserve">Poussoir FRA.PLATEAU </v>
      </c>
      <c r="AI2295" s="10" t="str">
        <f t="shared" si="687"/>
        <v>A créer</v>
      </c>
      <c r="AJ2295" s="10" t="str">
        <f t="shared" si="688"/>
        <v>29064664</v>
      </c>
    </row>
    <row r="2296" spans="1:36" ht="15" x14ac:dyDescent="0.25">
      <c r="A2296" s="11" t="s">
        <v>5670</v>
      </c>
      <c r="B2296" s="11" t="s">
        <v>5671</v>
      </c>
      <c r="C2296" s="11" t="s">
        <v>85</v>
      </c>
      <c r="D2296" s="11" t="s">
        <v>86</v>
      </c>
      <c r="E2296" s="11" t="s">
        <v>5672</v>
      </c>
      <c r="F2296" s="11" t="s">
        <v>5673</v>
      </c>
      <c r="G2296" s="11" t="s">
        <v>89</v>
      </c>
      <c r="H2296" s="11" t="s">
        <v>90</v>
      </c>
      <c r="I2296" s="12">
        <v>6</v>
      </c>
      <c r="J2296" s="11" t="s">
        <v>91</v>
      </c>
      <c r="K2296" s="11" t="s">
        <v>92</v>
      </c>
      <c r="L2296" s="13">
        <v>70</v>
      </c>
      <c r="M2296" s="11" t="s">
        <v>89</v>
      </c>
      <c r="N2296" s="12">
        <v>1</v>
      </c>
      <c r="O2296" s="10" t="str">
        <f t="shared" si="672"/>
        <v/>
      </c>
      <c r="P2296" s="10" t="str">
        <f t="shared" si="685"/>
        <v/>
      </c>
      <c r="Q2296" s="10" t="str">
        <f t="shared" si="673"/>
        <v/>
      </c>
      <c r="R2296" s="10">
        <f t="shared" si="674"/>
        <v>15</v>
      </c>
      <c r="S2296" s="10" t="str">
        <f t="shared" si="675"/>
        <v/>
      </c>
      <c r="V2296" cm="1">
        <f t="array" ref="V2296">MIN(IFERROR(FIND(_xlfn.SEQUENCE(10,,CHAR(48)),F2296),""))</f>
        <v>8</v>
      </c>
      <c r="W2296" s="25" cm="1">
        <f t="array" ref="W2296">MIN(IFERROR(FIND(_xlfn.SEQUENCE(10,,CHAR(48)),B2296),""))</f>
        <v>8</v>
      </c>
      <c r="X2296" s="10">
        <f t="shared" si="676"/>
        <v>15</v>
      </c>
      <c r="Y2296" s="17" t="str">
        <f t="shared" si="677"/>
        <v xml:space="preserve">ANNEAU </v>
      </c>
      <c r="Z2296" s="10" t="str">
        <f t="shared" si="678"/>
        <v>312_2127</v>
      </c>
      <c r="AA2296" s="10" t="str">
        <f t="shared" si="679"/>
        <v>312_2127</v>
      </c>
      <c r="AB2296" s="10" t="str">
        <f t="shared" si="680"/>
        <v>2 C 8 F</v>
      </c>
      <c r="AC2296" s="14">
        <f t="shared" si="681"/>
        <v>6</v>
      </c>
      <c r="AD2296" s="10" t="str">
        <f t="shared" si="682"/>
        <v>312_2127 / 29063225</v>
      </c>
      <c r="AE2296" s="10" t="str">
        <f t="shared" si="683"/>
        <v>29063225</v>
      </c>
      <c r="AG2296" s="10" t="str">
        <f t="shared" si="684"/>
        <v>312_2127</v>
      </c>
      <c r="AH2296" s="10" t="str">
        <f t="shared" si="686"/>
        <v xml:space="preserve">ANNEAU </v>
      </c>
      <c r="AI2296" s="10" t="str">
        <f t="shared" si="687"/>
        <v>2 C 8 F</v>
      </c>
      <c r="AJ2296" s="10" t="str">
        <f t="shared" si="688"/>
        <v>29063225</v>
      </c>
    </row>
    <row r="2297" spans="1:36" ht="15" x14ac:dyDescent="0.25">
      <c r="A2297" s="11" t="s">
        <v>6200</v>
      </c>
      <c r="B2297" s="11" t="s">
        <v>6201</v>
      </c>
      <c r="C2297" s="11" t="s">
        <v>85</v>
      </c>
      <c r="D2297" s="11" t="s">
        <v>86</v>
      </c>
      <c r="E2297" s="11" t="s">
        <v>6202</v>
      </c>
      <c r="F2297" s="11" t="s">
        <v>6203</v>
      </c>
      <c r="G2297" s="11" t="s">
        <v>89</v>
      </c>
      <c r="H2297" s="11" t="s">
        <v>90</v>
      </c>
      <c r="I2297" s="12">
        <v>105</v>
      </c>
      <c r="J2297" s="11" t="s">
        <v>91</v>
      </c>
      <c r="K2297" s="11" t="s">
        <v>92</v>
      </c>
      <c r="L2297" s="13">
        <v>14.78</v>
      </c>
      <c r="M2297" s="11" t="s">
        <v>89</v>
      </c>
      <c r="N2297" s="12">
        <v>1</v>
      </c>
      <c r="O2297" s="10" t="str">
        <f t="shared" si="672"/>
        <v/>
      </c>
      <c r="P2297" s="10" t="str">
        <f t="shared" si="685"/>
        <v/>
      </c>
      <c r="Q2297" s="10" t="str">
        <f t="shared" si="673"/>
        <v/>
      </c>
      <c r="R2297" s="10">
        <f t="shared" si="674"/>
        <v>27</v>
      </c>
      <c r="S2297" s="10" t="str">
        <f t="shared" si="675"/>
        <v/>
      </c>
      <c r="V2297" cm="1">
        <f t="array" ref="V2297">MIN(IFERROR(FIND(_xlfn.SEQUENCE(10,,CHAR(48)),F2297),""))</f>
        <v>8</v>
      </c>
      <c r="W2297" s="25" cm="1">
        <f t="array" ref="W2297">MIN(IFERROR(FIND(_xlfn.SEQUENCE(10,,CHAR(48)),B2297),""))</f>
        <v>20</v>
      </c>
      <c r="X2297" s="10">
        <f t="shared" si="676"/>
        <v>15</v>
      </c>
      <c r="Y2297" s="17" t="str">
        <f t="shared" si="677"/>
        <v xml:space="preserve">MATRICE DE DECOUPE </v>
      </c>
      <c r="Z2297" s="10" t="str">
        <f t="shared" si="678"/>
        <v>312_0442</v>
      </c>
      <c r="AA2297" s="10" t="str">
        <f t="shared" si="679"/>
        <v>312_0442</v>
      </c>
      <c r="AB2297" s="10" t="str">
        <f t="shared" si="680"/>
        <v>1 A 3 K</v>
      </c>
      <c r="AC2297" s="14">
        <f t="shared" si="681"/>
        <v>105</v>
      </c>
      <c r="AD2297" s="10" t="str">
        <f t="shared" si="682"/>
        <v>312_0442 / 29063157</v>
      </c>
      <c r="AE2297" s="10" t="str">
        <f t="shared" si="683"/>
        <v>29063157</v>
      </c>
      <c r="AG2297" s="10" t="str">
        <f t="shared" si="684"/>
        <v>312_0442</v>
      </c>
      <c r="AH2297" s="10" t="str">
        <f t="shared" si="686"/>
        <v xml:space="preserve">MATRICE DE DECOUPE </v>
      </c>
      <c r="AI2297" s="10" t="str">
        <f t="shared" si="687"/>
        <v>1 A 3 K</v>
      </c>
      <c r="AJ2297" s="10" t="str">
        <f t="shared" si="688"/>
        <v>29063157</v>
      </c>
    </row>
    <row r="2298" spans="1:36" ht="15" x14ac:dyDescent="0.25">
      <c r="A2298" s="11" t="s">
        <v>5371</v>
      </c>
      <c r="B2298" s="11" t="s">
        <v>5372</v>
      </c>
      <c r="C2298" s="11" t="s">
        <v>85</v>
      </c>
      <c r="D2298" s="11" t="s">
        <v>86</v>
      </c>
      <c r="E2298" s="11" t="s">
        <v>5373</v>
      </c>
      <c r="F2298" s="11" t="s">
        <v>5374</v>
      </c>
      <c r="G2298" s="11" t="s">
        <v>89</v>
      </c>
      <c r="H2298" s="11" t="s">
        <v>90</v>
      </c>
      <c r="I2298" s="12">
        <v>5</v>
      </c>
      <c r="J2298" s="11" t="s">
        <v>91</v>
      </c>
      <c r="K2298" s="11" t="s">
        <v>92</v>
      </c>
      <c r="L2298" s="13">
        <v>70</v>
      </c>
      <c r="M2298" s="11" t="s">
        <v>89</v>
      </c>
      <c r="N2298" s="12">
        <v>1</v>
      </c>
      <c r="O2298" s="10" t="str">
        <f t="shared" si="672"/>
        <v/>
      </c>
      <c r="P2298" s="10" t="str">
        <f t="shared" si="685"/>
        <v/>
      </c>
      <c r="Q2298" s="10" t="str">
        <f t="shared" si="673"/>
        <v/>
      </c>
      <c r="R2298" s="10">
        <f t="shared" si="674"/>
        <v>15</v>
      </c>
      <c r="S2298" s="10" t="str">
        <f t="shared" si="675"/>
        <v/>
      </c>
      <c r="V2298" cm="1">
        <f t="array" ref="V2298">MIN(IFERROR(FIND(_xlfn.SEQUENCE(10,,CHAR(48)),F2298),""))</f>
        <v>8</v>
      </c>
      <c r="W2298" s="25" cm="1">
        <f t="array" ref="W2298">MIN(IFERROR(FIND(_xlfn.SEQUENCE(10,,CHAR(48)),B2298),""))</f>
        <v>8</v>
      </c>
      <c r="X2298" s="10">
        <f t="shared" si="676"/>
        <v>15</v>
      </c>
      <c r="Y2298" s="17" t="str">
        <f t="shared" si="677"/>
        <v xml:space="preserve">ANNEAU </v>
      </c>
      <c r="Z2298" s="10" t="str">
        <f t="shared" si="678"/>
        <v>312_1890</v>
      </c>
      <c r="AA2298" s="10" t="str">
        <f t="shared" si="679"/>
        <v>312_1890</v>
      </c>
      <c r="AB2298" s="10" t="str">
        <f t="shared" si="680"/>
        <v>2 C 8 G</v>
      </c>
      <c r="AC2298" s="14">
        <f t="shared" si="681"/>
        <v>5</v>
      </c>
      <c r="AD2298" s="10" t="str">
        <f t="shared" si="682"/>
        <v>312_1890 / 29063228</v>
      </c>
      <c r="AE2298" s="10" t="str">
        <f t="shared" si="683"/>
        <v>29063228</v>
      </c>
      <c r="AG2298" s="10" t="str">
        <f t="shared" si="684"/>
        <v>312_1890</v>
      </c>
      <c r="AH2298" s="10" t="str">
        <f t="shared" si="686"/>
        <v xml:space="preserve">ANNEAU </v>
      </c>
      <c r="AI2298" s="10" t="str">
        <f t="shared" si="687"/>
        <v>2 C 8 G</v>
      </c>
      <c r="AJ2298" s="10" t="str">
        <f t="shared" si="688"/>
        <v>29063228</v>
      </c>
    </row>
    <row r="2299" spans="1:36" ht="15" x14ac:dyDescent="0.25">
      <c r="A2299" s="11" t="s">
        <v>6755</v>
      </c>
      <c r="B2299" s="11" t="s">
        <v>6756</v>
      </c>
      <c r="C2299" s="11" t="s">
        <v>85</v>
      </c>
      <c r="D2299" s="11" t="s">
        <v>86</v>
      </c>
      <c r="E2299" s="11" t="s">
        <v>5373</v>
      </c>
      <c r="F2299" s="11" t="s">
        <v>6757</v>
      </c>
      <c r="G2299" s="11" t="s">
        <v>89</v>
      </c>
      <c r="H2299" s="11" t="s">
        <v>90</v>
      </c>
      <c r="I2299" s="12">
        <v>10</v>
      </c>
      <c r="J2299" s="11" t="s">
        <v>91</v>
      </c>
      <c r="K2299" s="11" t="s">
        <v>92</v>
      </c>
      <c r="L2299" s="13">
        <v>70</v>
      </c>
      <c r="M2299" s="11" t="s">
        <v>89</v>
      </c>
      <c r="N2299" s="12">
        <v>1</v>
      </c>
      <c r="O2299" s="10" t="str">
        <f t="shared" si="672"/>
        <v/>
      </c>
      <c r="P2299" s="10" t="str">
        <f t="shared" si="685"/>
        <v/>
      </c>
      <c r="Q2299" s="10" t="str">
        <f t="shared" si="673"/>
        <v/>
      </c>
      <c r="R2299" s="10">
        <f t="shared" si="674"/>
        <v>15</v>
      </c>
      <c r="S2299" s="10" t="str">
        <f t="shared" si="675"/>
        <v/>
      </c>
      <c r="V2299" cm="1">
        <f t="array" ref="V2299">MIN(IFERROR(FIND(_xlfn.SEQUENCE(10,,CHAR(48)),F2299),""))</f>
        <v>8</v>
      </c>
      <c r="W2299" s="25" cm="1">
        <f t="array" ref="W2299">MIN(IFERROR(FIND(_xlfn.SEQUENCE(10,,CHAR(48)),B2299),""))</f>
        <v>8</v>
      </c>
      <c r="X2299" s="10">
        <f t="shared" si="676"/>
        <v>15</v>
      </c>
      <c r="Y2299" s="17" t="str">
        <f t="shared" si="677"/>
        <v xml:space="preserve">ANNEAU </v>
      </c>
      <c r="Z2299" s="10" t="str">
        <f t="shared" si="678"/>
        <v>312_2128</v>
      </c>
      <c r="AA2299" s="10" t="str">
        <f t="shared" si="679"/>
        <v>312_2128</v>
      </c>
      <c r="AB2299" s="10" t="str">
        <f t="shared" si="680"/>
        <v>2 C 8 G</v>
      </c>
      <c r="AC2299" s="14">
        <f t="shared" si="681"/>
        <v>10</v>
      </c>
      <c r="AD2299" s="10" t="str">
        <f t="shared" si="682"/>
        <v>312_2128 / 29063270</v>
      </c>
      <c r="AE2299" s="10" t="str">
        <f t="shared" si="683"/>
        <v>29063270</v>
      </c>
      <c r="AG2299" s="10" t="str">
        <f t="shared" si="684"/>
        <v>312_2128</v>
      </c>
      <c r="AH2299" s="10" t="str">
        <f t="shared" si="686"/>
        <v xml:space="preserve">ANNEAU </v>
      </c>
      <c r="AI2299" s="10" t="str">
        <f t="shared" si="687"/>
        <v>2 C 8 G</v>
      </c>
      <c r="AJ2299" s="10" t="str">
        <f t="shared" si="688"/>
        <v>29063270</v>
      </c>
    </row>
    <row r="2300" spans="1:36" ht="15" x14ac:dyDescent="0.25">
      <c r="A2300" s="11" t="s">
        <v>7604</v>
      </c>
      <c r="B2300" s="11" t="s">
        <v>7605</v>
      </c>
      <c r="C2300" s="11" t="s">
        <v>85</v>
      </c>
      <c r="D2300" s="11" t="s">
        <v>86</v>
      </c>
      <c r="E2300" s="11" t="s">
        <v>4784</v>
      </c>
      <c r="F2300" s="11" t="s">
        <v>7606</v>
      </c>
      <c r="G2300" s="11" t="s">
        <v>89</v>
      </c>
      <c r="H2300" s="11" t="s">
        <v>90</v>
      </c>
      <c r="I2300" s="12">
        <v>19</v>
      </c>
      <c r="J2300" s="11" t="s">
        <v>91</v>
      </c>
      <c r="K2300" s="11" t="s">
        <v>92</v>
      </c>
      <c r="L2300" s="13">
        <v>65</v>
      </c>
      <c r="M2300" s="11" t="s">
        <v>89</v>
      </c>
      <c r="N2300" s="12">
        <v>1</v>
      </c>
      <c r="O2300" s="10" t="str">
        <f t="shared" si="672"/>
        <v/>
      </c>
      <c r="P2300" s="10" t="str">
        <f t="shared" si="685"/>
        <v/>
      </c>
      <c r="Q2300" s="10" t="str">
        <f t="shared" si="673"/>
        <v/>
      </c>
      <c r="R2300" s="10">
        <f t="shared" si="674"/>
        <v>14</v>
      </c>
      <c r="S2300" s="10" t="str">
        <f t="shared" si="675"/>
        <v/>
      </c>
      <c r="V2300" cm="1">
        <f t="array" ref="V2300">MIN(IFERROR(FIND(_xlfn.SEQUENCE(10,,CHAR(48)),F2300),""))</f>
        <v>8</v>
      </c>
      <c r="W2300" s="25" cm="1">
        <f t="array" ref="W2300">MIN(IFERROR(FIND(_xlfn.SEQUENCE(10,,CHAR(48)),B2300),""))</f>
        <v>8</v>
      </c>
      <c r="X2300" s="10">
        <f t="shared" si="676"/>
        <v>15</v>
      </c>
      <c r="Y2300" s="17" t="str">
        <f t="shared" si="677"/>
        <v xml:space="preserve">ANNEAU </v>
      </c>
      <c r="Z2300" s="10" t="str">
        <f t="shared" si="678"/>
        <v>312_2285</v>
      </c>
      <c r="AA2300" s="10" t="str">
        <f t="shared" si="679"/>
        <v>312_2285</v>
      </c>
      <c r="AB2300" s="10" t="str">
        <f t="shared" si="680"/>
        <v>2 C 8 H</v>
      </c>
      <c r="AC2300" s="14">
        <f t="shared" si="681"/>
        <v>19</v>
      </c>
      <c r="AD2300" s="10" t="str">
        <f t="shared" si="682"/>
        <v>312_2285 / 29063359</v>
      </c>
      <c r="AE2300" s="10" t="str">
        <f t="shared" si="683"/>
        <v>29063359</v>
      </c>
      <c r="AG2300" s="10" t="str">
        <f t="shared" si="684"/>
        <v>312_2285</v>
      </c>
      <c r="AH2300" s="10" t="str">
        <f t="shared" si="686"/>
        <v xml:space="preserve">ANNEAU </v>
      </c>
      <c r="AI2300" s="10" t="str">
        <f t="shared" si="687"/>
        <v>2 C 8 H</v>
      </c>
      <c r="AJ2300" s="10" t="str">
        <f t="shared" si="688"/>
        <v>29063359</v>
      </c>
    </row>
    <row r="2301" spans="1:36" ht="15" x14ac:dyDescent="0.25">
      <c r="A2301" s="11" t="s">
        <v>5659</v>
      </c>
      <c r="B2301" s="11" t="s">
        <v>5660</v>
      </c>
      <c r="C2301" s="11" t="s">
        <v>85</v>
      </c>
      <c r="D2301" s="11" t="s">
        <v>86</v>
      </c>
      <c r="E2301" s="11" t="s">
        <v>4784</v>
      </c>
      <c r="F2301" s="11" t="s">
        <v>5661</v>
      </c>
      <c r="G2301" s="11" t="s">
        <v>89</v>
      </c>
      <c r="H2301" s="11" t="s">
        <v>90</v>
      </c>
      <c r="I2301" s="12">
        <v>14</v>
      </c>
      <c r="J2301" s="11" t="s">
        <v>91</v>
      </c>
      <c r="K2301" s="11" t="s">
        <v>92</v>
      </c>
      <c r="L2301" s="13">
        <v>65</v>
      </c>
      <c r="M2301" s="11" t="s">
        <v>89</v>
      </c>
      <c r="N2301" s="12">
        <v>1</v>
      </c>
      <c r="O2301" s="10" t="str">
        <f t="shared" si="672"/>
        <v/>
      </c>
      <c r="P2301" s="10" t="str">
        <f t="shared" si="685"/>
        <v/>
      </c>
      <c r="Q2301" s="10" t="str">
        <f t="shared" si="673"/>
        <v/>
      </c>
      <c r="R2301" s="10">
        <f t="shared" si="674"/>
        <v>15</v>
      </c>
      <c r="S2301" s="10" t="str">
        <f t="shared" si="675"/>
        <v/>
      </c>
      <c r="V2301" cm="1">
        <f t="array" ref="V2301">MIN(IFERROR(FIND(_xlfn.SEQUENCE(10,,CHAR(48)),F2301),""))</f>
        <v>8</v>
      </c>
      <c r="W2301" s="25" cm="1">
        <f t="array" ref="W2301">MIN(IFERROR(FIND(_xlfn.SEQUENCE(10,,CHAR(48)),B2301),""))</f>
        <v>8</v>
      </c>
      <c r="X2301" s="10">
        <f t="shared" si="676"/>
        <v>15</v>
      </c>
      <c r="Y2301" s="17" t="str">
        <f t="shared" si="677"/>
        <v xml:space="preserve">ANNEAU </v>
      </c>
      <c r="Z2301" s="10" t="str">
        <f t="shared" si="678"/>
        <v>312_1294</v>
      </c>
      <c r="AA2301" s="10" t="str">
        <f t="shared" si="679"/>
        <v>312_1294</v>
      </c>
      <c r="AB2301" s="10" t="str">
        <f t="shared" si="680"/>
        <v>2 C 8 H</v>
      </c>
      <c r="AC2301" s="14">
        <f t="shared" si="681"/>
        <v>14</v>
      </c>
      <c r="AD2301" s="10" t="str">
        <f t="shared" si="682"/>
        <v>312_1294 / 29063153</v>
      </c>
      <c r="AE2301" s="10" t="str">
        <f t="shared" si="683"/>
        <v>29063153</v>
      </c>
      <c r="AG2301" s="10" t="str">
        <f t="shared" si="684"/>
        <v>312_1294</v>
      </c>
      <c r="AH2301" s="10" t="str">
        <f t="shared" si="686"/>
        <v xml:space="preserve">ANNEAU </v>
      </c>
      <c r="AI2301" s="10" t="str">
        <f t="shared" si="687"/>
        <v>2 C 8 H</v>
      </c>
      <c r="AJ2301" s="10" t="str">
        <f t="shared" si="688"/>
        <v>29063153</v>
      </c>
    </row>
    <row r="2302" spans="1:36" ht="15" x14ac:dyDescent="0.25">
      <c r="A2302" s="11" t="s">
        <v>4782</v>
      </c>
      <c r="B2302" s="11" t="s">
        <v>4783</v>
      </c>
      <c r="C2302" s="11" t="s">
        <v>85</v>
      </c>
      <c r="D2302" s="11" t="s">
        <v>86</v>
      </c>
      <c r="E2302" s="11" t="s">
        <v>4784</v>
      </c>
      <c r="F2302" s="11" t="s">
        <v>4785</v>
      </c>
      <c r="G2302" s="11" t="s">
        <v>89</v>
      </c>
      <c r="H2302" s="11" t="s">
        <v>90</v>
      </c>
      <c r="I2302" s="12">
        <v>7</v>
      </c>
      <c r="J2302" s="11" t="s">
        <v>91</v>
      </c>
      <c r="K2302" s="11" t="s">
        <v>92</v>
      </c>
      <c r="L2302" s="13">
        <v>75</v>
      </c>
      <c r="M2302" s="11" t="s">
        <v>89</v>
      </c>
      <c r="N2302" s="12">
        <v>1</v>
      </c>
      <c r="O2302" s="10" t="str">
        <f t="shared" si="672"/>
        <v/>
      </c>
      <c r="P2302" s="10" t="str">
        <f t="shared" si="685"/>
        <v/>
      </c>
      <c r="Q2302" s="10" t="str">
        <f t="shared" si="673"/>
        <v/>
      </c>
      <c r="R2302" s="10">
        <f t="shared" si="674"/>
        <v>15</v>
      </c>
      <c r="S2302" s="10" t="str">
        <f t="shared" si="675"/>
        <v/>
      </c>
      <c r="V2302" cm="1">
        <f t="array" ref="V2302">MIN(IFERROR(FIND(_xlfn.SEQUENCE(10,,CHAR(48)),F2302),""))</f>
        <v>8</v>
      </c>
      <c r="W2302" s="25" cm="1">
        <f t="array" ref="W2302">MIN(IFERROR(FIND(_xlfn.SEQUENCE(10,,CHAR(48)),B2302),""))</f>
        <v>8</v>
      </c>
      <c r="X2302" s="10">
        <f t="shared" si="676"/>
        <v>15</v>
      </c>
      <c r="Y2302" s="17" t="str">
        <f t="shared" si="677"/>
        <v xml:space="preserve">ANNEAU </v>
      </c>
      <c r="Z2302" s="10" t="str">
        <f t="shared" si="678"/>
        <v>312_1293</v>
      </c>
      <c r="AA2302" s="10" t="str">
        <f t="shared" si="679"/>
        <v>312_1293</v>
      </c>
      <c r="AB2302" s="10" t="str">
        <f t="shared" si="680"/>
        <v>2 C 8 H</v>
      </c>
      <c r="AC2302" s="14">
        <f t="shared" si="681"/>
        <v>7</v>
      </c>
      <c r="AD2302" s="10" t="str">
        <f t="shared" si="682"/>
        <v>312_1293 / 29063201</v>
      </c>
      <c r="AE2302" s="10" t="str">
        <f t="shared" si="683"/>
        <v>29063201</v>
      </c>
      <c r="AG2302" s="10" t="str">
        <f t="shared" si="684"/>
        <v>312_1293</v>
      </c>
      <c r="AH2302" s="10" t="str">
        <f t="shared" si="686"/>
        <v xml:space="preserve">ANNEAU </v>
      </c>
      <c r="AI2302" s="10" t="str">
        <f t="shared" si="687"/>
        <v>2 C 8 H</v>
      </c>
      <c r="AJ2302" s="10" t="str">
        <f t="shared" si="688"/>
        <v>29063201</v>
      </c>
    </row>
    <row r="2303" spans="1:36" ht="15" x14ac:dyDescent="0.25">
      <c r="A2303" s="11" t="s">
        <v>7584</v>
      </c>
      <c r="B2303" s="11" t="s">
        <v>7585</v>
      </c>
      <c r="C2303" s="11" t="s">
        <v>85</v>
      </c>
      <c r="D2303" s="11" t="s">
        <v>86</v>
      </c>
      <c r="E2303" s="11" t="s">
        <v>7586</v>
      </c>
      <c r="F2303" s="11" t="s">
        <v>7587</v>
      </c>
      <c r="G2303" s="11" t="s">
        <v>89</v>
      </c>
      <c r="H2303" s="11" t="s">
        <v>90</v>
      </c>
      <c r="I2303" s="12">
        <v>10</v>
      </c>
      <c r="J2303" s="11" t="s">
        <v>91</v>
      </c>
      <c r="K2303" s="11" t="s">
        <v>92</v>
      </c>
      <c r="L2303" s="13">
        <v>178</v>
      </c>
      <c r="M2303" s="11" t="s">
        <v>89</v>
      </c>
      <c r="N2303" s="12">
        <v>1</v>
      </c>
      <c r="O2303" s="10" t="str">
        <f t="shared" si="672"/>
        <v/>
      </c>
      <c r="P2303" s="10" t="str">
        <f t="shared" si="685"/>
        <v/>
      </c>
      <c r="Q2303" s="10" t="str">
        <f t="shared" si="673"/>
        <v/>
      </c>
      <c r="R2303" s="10">
        <f t="shared" si="674"/>
        <v>15</v>
      </c>
      <c r="S2303" s="10" t="str">
        <f t="shared" si="675"/>
        <v/>
      </c>
      <c r="V2303" cm="1">
        <f t="array" ref="V2303">MIN(IFERROR(FIND(_xlfn.SEQUENCE(10,,CHAR(48)),F2303),""))</f>
        <v>8</v>
      </c>
      <c r="W2303" s="25" cm="1">
        <f t="array" ref="W2303">MIN(IFERROR(FIND(_xlfn.SEQUENCE(10,,CHAR(48)),B2303),""))</f>
        <v>8</v>
      </c>
      <c r="X2303" s="10">
        <f t="shared" si="676"/>
        <v>15</v>
      </c>
      <c r="Y2303" s="17" t="str">
        <f t="shared" si="677"/>
        <v xml:space="preserve">ANNEAU </v>
      </c>
      <c r="Z2303" s="10" t="str">
        <f t="shared" si="678"/>
        <v>312_1292</v>
      </c>
      <c r="AA2303" s="10" t="str">
        <f t="shared" si="679"/>
        <v>312_1292</v>
      </c>
      <c r="AB2303" s="10" t="str">
        <f t="shared" si="680"/>
        <v>2 C 8 I</v>
      </c>
      <c r="AC2303" s="14">
        <f t="shared" si="681"/>
        <v>10</v>
      </c>
      <c r="AD2303" s="10" t="str">
        <f t="shared" si="682"/>
        <v>312_1292 / 29063156</v>
      </c>
      <c r="AE2303" s="10" t="str">
        <f t="shared" si="683"/>
        <v>29063156</v>
      </c>
      <c r="AG2303" s="10" t="str">
        <f t="shared" si="684"/>
        <v>312_1292</v>
      </c>
      <c r="AH2303" s="10" t="str">
        <f t="shared" si="686"/>
        <v xml:space="preserve">ANNEAU </v>
      </c>
      <c r="AI2303" s="10" t="str">
        <f t="shared" si="687"/>
        <v>2 C 8 I</v>
      </c>
      <c r="AJ2303" s="10" t="str">
        <f t="shared" si="688"/>
        <v>29063156</v>
      </c>
    </row>
    <row r="2304" spans="1:36" ht="15" x14ac:dyDescent="0.25">
      <c r="A2304" s="11" t="s">
        <v>8153</v>
      </c>
      <c r="B2304" s="11" t="s">
        <v>8154</v>
      </c>
      <c r="C2304" s="11" t="s">
        <v>85</v>
      </c>
      <c r="D2304" s="11" t="s">
        <v>86</v>
      </c>
      <c r="E2304" s="11" t="s">
        <v>7586</v>
      </c>
      <c r="F2304" s="11" t="s">
        <v>8155</v>
      </c>
      <c r="G2304" s="11" t="s">
        <v>89</v>
      </c>
      <c r="H2304" s="11" t="s">
        <v>90</v>
      </c>
      <c r="I2304" s="12">
        <v>6</v>
      </c>
      <c r="J2304" s="11" t="s">
        <v>91</v>
      </c>
      <c r="K2304" s="11" t="s">
        <v>92</v>
      </c>
      <c r="L2304" s="13">
        <v>150</v>
      </c>
      <c r="M2304" s="11" t="s">
        <v>89</v>
      </c>
      <c r="N2304" s="12">
        <v>1</v>
      </c>
      <c r="O2304" s="10" t="str">
        <f t="shared" si="672"/>
        <v/>
      </c>
      <c r="P2304" s="10" t="str">
        <f t="shared" si="685"/>
        <v/>
      </c>
      <c r="Q2304" s="10" t="str">
        <f t="shared" si="673"/>
        <v/>
      </c>
      <c r="R2304" s="10">
        <f t="shared" si="674"/>
        <v>27</v>
      </c>
      <c r="S2304" s="10" t="str">
        <f t="shared" si="675"/>
        <v/>
      </c>
      <c r="V2304" cm="1">
        <f t="array" ref="V2304">MIN(IFERROR(FIND(_xlfn.SEQUENCE(10,,CHAR(48)),F2304),""))</f>
        <v>8</v>
      </c>
      <c r="W2304" s="25" cm="1">
        <f t="array" ref="W2304">MIN(IFERROR(FIND(_xlfn.SEQUENCE(10,,CHAR(48)),B2304),""))</f>
        <v>20</v>
      </c>
      <c r="X2304" s="10">
        <f t="shared" si="676"/>
        <v>15</v>
      </c>
      <c r="Y2304" s="17" t="str">
        <f t="shared" si="677"/>
        <v xml:space="preserve">ANNEAU DE CENTRAGE </v>
      </c>
      <c r="Z2304" s="10" t="str">
        <f t="shared" si="678"/>
        <v>312_0265</v>
      </c>
      <c r="AA2304" s="10" t="str">
        <f t="shared" si="679"/>
        <v>312_0265</v>
      </c>
      <c r="AB2304" s="10" t="str">
        <f t="shared" si="680"/>
        <v>2 C 8 I</v>
      </c>
      <c r="AC2304" s="14">
        <f t="shared" si="681"/>
        <v>6</v>
      </c>
      <c r="AD2304" s="10" t="str">
        <f t="shared" si="682"/>
        <v>312_0265 / 29063503</v>
      </c>
      <c r="AE2304" s="10" t="str">
        <f t="shared" si="683"/>
        <v>29063503</v>
      </c>
      <c r="AG2304" s="10" t="str">
        <f t="shared" si="684"/>
        <v>312_0265</v>
      </c>
      <c r="AH2304" s="10" t="str">
        <f t="shared" si="686"/>
        <v xml:space="preserve">ANNEAU DE CENTRAGE </v>
      </c>
      <c r="AI2304" s="10" t="str">
        <f t="shared" si="687"/>
        <v>2 C 8 I</v>
      </c>
      <c r="AJ2304" s="10" t="str">
        <f t="shared" si="688"/>
        <v>29063503</v>
      </c>
    </row>
    <row r="2305" spans="1:36" ht="15" x14ac:dyDescent="0.25">
      <c r="A2305" s="11" t="s">
        <v>7601</v>
      </c>
      <c r="B2305" s="11" t="s">
        <v>7602</v>
      </c>
      <c r="C2305" s="11" t="s">
        <v>85</v>
      </c>
      <c r="D2305" s="11" t="s">
        <v>86</v>
      </c>
      <c r="E2305" s="11" t="s">
        <v>7434</v>
      </c>
      <c r="F2305" s="11" t="s">
        <v>7603</v>
      </c>
      <c r="G2305" s="11" t="s">
        <v>89</v>
      </c>
      <c r="H2305" s="11" t="s">
        <v>90</v>
      </c>
      <c r="I2305" s="12">
        <v>0</v>
      </c>
      <c r="J2305" s="11" t="s">
        <v>91</v>
      </c>
      <c r="K2305" s="11" t="s">
        <v>92</v>
      </c>
      <c r="L2305" s="13">
        <v>65</v>
      </c>
      <c r="M2305" s="11" t="s">
        <v>89</v>
      </c>
      <c r="N2305" s="12">
        <v>1</v>
      </c>
      <c r="O2305" s="10" t="str">
        <f t="shared" si="672"/>
        <v/>
      </c>
      <c r="P2305" s="10" t="str">
        <f t="shared" si="685"/>
        <v/>
      </c>
      <c r="Q2305" s="10" t="str">
        <f t="shared" si="673"/>
        <v/>
      </c>
      <c r="R2305" s="10">
        <f t="shared" si="674"/>
        <v>27</v>
      </c>
      <c r="S2305" s="10" t="str">
        <f t="shared" si="675"/>
        <v/>
      </c>
      <c r="V2305" cm="1">
        <f t="array" ref="V2305">MIN(IFERROR(FIND(_xlfn.SEQUENCE(10,,CHAR(48)),F2305),""))</f>
        <v>8</v>
      </c>
      <c r="W2305" s="25" cm="1">
        <f t="array" ref="W2305">MIN(IFERROR(FIND(_xlfn.SEQUENCE(10,,CHAR(48)),B2305),""))</f>
        <v>20</v>
      </c>
      <c r="X2305" s="10">
        <f t="shared" si="676"/>
        <v>15</v>
      </c>
      <c r="Y2305" s="17" t="str">
        <f t="shared" si="677"/>
        <v xml:space="preserve">ANNEAU DE CENTRAGE </v>
      </c>
      <c r="Z2305" s="10" t="str">
        <f t="shared" si="678"/>
        <v>312_2122</v>
      </c>
      <c r="AA2305" s="10" t="str">
        <f t="shared" si="679"/>
        <v>312_2122</v>
      </c>
      <c r="AB2305" s="10" t="str">
        <f t="shared" si="680"/>
        <v>2 C 8 J</v>
      </c>
      <c r="AC2305" s="14">
        <f t="shared" si="681"/>
        <v>0</v>
      </c>
      <c r="AD2305" s="10" t="str">
        <f t="shared" si="682"/>
        <v>312_2122 / 29063244</v>
      </c>
      <c r="AE2305" s="10" t="str">
        <f t="shared" si="683"/>
        <v>29063244</v>
      </c>
      <c r="AF2305" s="10" t="str">
        <f>IFERROR(FIND("~",B2305),"")</f>
        <v/>
      </c>
      <c r="AG2305" s="10" t="str">
        <f t="shared" si="684"/>
        <v>312_2122</v>
      </c>
      <c r="AH2305" s="10" t="str">
        <f t="shared" si="686"/>
        <v xml:space="preserve">ANNEAU DE CENTRAGE </v>
      </c>
      <c r="AI2305" s="10" t="str">
        <f t="shared" si="687"/>
        <v>2 C 8 J</v>
      </c>
      <c r="AJ2305" s="10" t="str">
        <f t="shared" si="688"/>
        <v>29063244</v>
      </c>
    </row>
    <row r="2306" spans="1:36" ht="15" x14ac:dyDescent="0.25">
      <c r="A2306" s="11" t="s">
        <v>8261</v>
      </c>
      <c r="B2306" s="11" t="s">
        <v>8262</v>
      </c>
      <c r="C2306" s="11" t="s">
        <v>85</v>
      </c>
      <c r="D2306" s="11" t="s">
        <v>86</v>
      </c>
      <c r="E2306" s="11" t="s">
        <v>7434</v>
      </c>
      <c r="F2306" s="11" t="s">
        <v>8263</v>
      </c>
      <c r="G2306" s="11" t="s">
        <v>89</v>
      </c>
      <c r="H2306" s="11" t="s">
        <v>90</v>
      </c>
      <c r="I2306" s="12">
        <v>2</v>
      </c>
      <c r="J2306" s="11" t="s">
        <v>91</v>
      </c>
      <c r="K2306" s="11" t="s">
        <v>92</v>
      </c>
      <c r="L2306" s="13">
        <v>65</v>
      </c>
      <c r="M2306" s="11" t="s">
        <v>89</v>
      </c>
      <c r="N2306" s="12">
        <v>1</v>
      </c>
      <c r="O2306" s="10" t="str">
        <f t="shared" ref="O2306:O2369" si="689">IFERROR(FIND("DRW ACY",B2306),"")</f>
        <v/>
      </c>
      <c r="P2306" s="10" t="str">
        <f t="shared" si="685"/>
        <v/>
      </c>
      <c r="Q2306" s="10" t="str">
        <f t="shared" ref="Q2306:Q2369" si="690">IF(O2306="","",O2306+6)</f>
        <v/>
      </c>
      <c r="R2306" s="10">
        <f t="shared" ref="R2306:R2369" si="691">LEN(B2306)</f>
        <v>27</v>
      </c>
      <c r="S2306" s="10" t="str">
        <f t="shared" ref="S2306:S2369" si="692">IF(Q2306="","",RIGHT(B2306,R2306-Q2306))</f>
        <v/>
      </c>
      <c r="V2306" cm="1">
        <f t="array" ref="V2306">MIN(IFERROR(FIND(_xlfn.SEQUENCE(10,,CHAR(48)),F2306),""))</f>
        <v>8</v>
      </c>
      <c r="W2306" s="25" cm="1">
        <f t="array" ref="W2306">MIN(IFERROR(FIND(_xlfn.SEQUENCE(10,,CHAR(48)),B2306),""))</f>
        <v>20</v>
      </c>
      <c r="X2306" s="10">
        <f t="shared" ref="X2306:X2369" si="693">LEN(F2306)</f>
        <v>15</v>
      </c>
      <c r="Y2306" s="17" t="str">
        <f t="shared" ref="Y2306:Y2369" si="694">IF(P2306&lt;&gt;"",LEFT(B2306,P2306-1),IF(AND(O2306="",P2306=""),LEFT(B2306,W2306-1),IF(O2306&lt;&gt;0,LEFT(B2306,O2306-1),IF(P2306&lt;&gt;"",LEFT(B2306,P2306-1),""))))</f>
        <v xml:space="preserve">ANNEAU DE CENTRAGE </v>
      </c>
      <c r="Z2306" s="10" t="str">
        <f t="shared" ref="Z2306:Z2369" si="695">RIGHT(F2306,(X2306+1)-V2306)</f>
        <v>312_2120</v>
      </c>
      <c r="AA2306" s="10" t="str">
        <f t="shared" ref="AA2306:AA2369" si="696">LEFT(Z2306,8)</f>
        <v>312_2120</v>
      </c>
      <c r="AB2306" s="10" t="str">
        <f t="shared" ref="AB2306:AB2369" si="697">IF(E2306&lt;&gt;"",E2306,"A créer")</f>
        <v>2 C 8 J</v>
      </c>
      <c r="AC2306" s="14">
        <f t="shared" ref="AC2306:AC2369" si="698">I2306</f>
        <v>2</v>
      </c>
      <c r="AD2306" s="10" t="str">
        <f t="shared" ref="AD2306:AD2369" si="699">AA2306&amp;" / "&amp;A2306</f>
        <v>312_2120 / 29063241</v>
      </c>
      <c r="AE2306" s="10" t="str">
        <f t="shared" ref="AE2306:AE2369" si="700">A2306</f>
        <v>29063241</v>
      </c>
      <c r="AG2306" s="10" t="str">
        <f t="shared" ref="AG2306:AG2369" si="701">IF(AF2306="",AA2306,"")</f>
        <v>312_2120</v>
      </c>
      <c r="AH2306" s="10" t="str">
        <f t="shared" si="686"/>
        <v xml:space="preserve">ANNEAU DE CENTRAGE </v>
      </c>
      <c r="AI2306" s="10" t="str">
        <f t="shared" si="687"/>
        <v>2 C 8 J</v>
      </c>
      <c r="AJ2306" s="10" t="str">
        <f t="shared" si="688"/>
        <v>29063241</v>
      </c>
    </row>
    <row r="2307" spans="1:36" ht="15" x14ac:dyDescent="0.25">
      <c r="A2307" s="11" t="s">
        <v>7432</v>
      </c>
      <c r="B2307" s="11" t="s">
        <v>7433</v>
      </c>
      <c r="C2307" s="11" t="s">
        <v>85</v>
      </c>
      <c r="D2307" s="11" t="s">
        <v>86</v>
      </c>
      <c r="E2307" s="11" t="s">
        <v>7434</v>
      </c>
      <c r="F2307" s="11" t="s">
        <v>7435</v>
      </c>
      <c r="G2307" s="11" t="s">
        <v>89</v>
      </c>
      <c r="H2307" s="11" t="s">
        <v>90</v>
      </c>
      <c r="I2307" s="12">
        <v>3</v>
      </c>
      <c r="J2307" s="11" t="s">
        <v>91</v>
      </c>
      <c r="K2307" s="11" t="s">
        <v>92</v>
      </c>
      <c r="L2307" s="13">
        <v>65</v>
      </c>
      <c r="M2307" s="11" t="s">
        <v>89</v>
      </c>
      <c r="N2307" s="12">
        <v>1</v>
      </c>
      <c r="O2307" s="10" t="str">
        <f t="shared" si="689"/>
        <v/>
      </c>
      <c r="P2307" s="10" t="str">
        <f t="shared" ref="P2307:P2370" si="702">IF(O2307="",IFERROR(FIND("DRW ",B2307),""),"")</f>
        <v/>
      </c>
      <c r="Q2307" s="10" t="str">
        <f t="shared" si="690"/>
        <v/>
      </c>
      <c r="R2307" s="10">
        <f t="shared" si="691"/>
        <v>27</v>
      </c>
      <c r="S2307" s="10" t="str">
        <f t="shared" si="692"/>
        <v/>
      </c>
      <c r="V2307" cm="1">
        <f t="array" ref="V2307">MIN(IFERROR(FIND(_xlfn.SEQUENCE(10,,CHAR(48)),F2307),""))</f>
        <v>8</v>
      </c>
      <c r="W2307" s="25" cm="1">
        <f t="array" ref="W2307">MIN(IFERROR(FIND(_xlfn.SEQUENCE(10,,CHAR(48)),B2307),""))</f>
        <v>20</v>
      </c>
      <c r="X2307" s="10">
        <f t="shared" si="693"/>
        <v>15</v>
      </c>
      <c r="Y2307" s="17" t="str">
        <f t="shared" si="694"/>
        <v xml:space="preserve">ANNEAU DE CENTRAGE </v>
      </c>
      <c r="Z2307" s="10" t="str">
        <f t="shared" si="695"/>
        <v>312_2119</v>
      </c>
      <c r="AA2307" s="10" t="str">
        <f t="shared" si="696"/>
        <v>312_2119</v>
      </c>
      <c r="AB2307" s="10" t="str">
        <f t="shared" si="697"/>
        <v>2 C 8 J</v>
      </c>
      <c r="AC2307" s="14">
        <f t="shared" si="698"/>
        <v>3</v>
      </c>
      <c r="AD2307" s="10" t="str">
        <f t="shared" si="699"/>
        <v>312_2119 / 29063285</v>
      </c>
      <c r="AE2307" s="10" t="str">
        <f t="shared" si="700"/>
        <v>29063285</v>
      </c>
      <c r="AG2307" s="10" t="str">
        <f t="shared" si="701"/>
        <v>312_2119</v>
      </c>
      <c r="AH2307" s="10" t="str">
        <f t="shared" ref="AH2307:AH2370" si="703">IF(AF2307="",Y2307,"")</f>
        <v xml:space="preserve">ANNEAU DE CENTRAGE </v>
      </c>
      <c r="AI2307" s="10" t="str">
        <f t="shared" ref="AI2307:AI2370" si="704">IF(AF2307="",AB2307,"")</f>
        <v>2 C 8 J</v>
      </c>
      <c r="AJ2307" s="10" t="str">
        <f t="shared" ref="AJ2307:AJ2370" si="705">IF(AF2307="",AE2307,"")</f>
        <v>29063285</v>
      </c>
    </row>
    <row r="2308" spans="1:36" ht="15" x14ac:dyDescent="0.25">
      <c r="A2308" s="11" t="s">
        <v>5180</v>
      </c>
      <c r="B2308" s="11" t="s">
        <v>5181</v>
      </c>
      <c r="C2308" s="11" t="s">
        <v>85</v>
      </c>
      <c r="D2308" s="11" t="s">
        <v>86</v>
      </c>
      <c r="E2308" s="11" t="s">
        <v>5182</v>
      </c>
      <c r="F2308" s="11" t="s">
        <v>5183</v>
      </c>
      <c r="G2308" s="11" t="s">
        <v>89</v>
      </c>
      <c r="H2308" s="11" t="s">
        <v>90</v>
      </c>
      <c r="I2308" s="12">
        <v>13</v>
      </c>
      <c r="J2308" s="11" t="s">
        <v>91</v>
      </c>
      <c r="K2308" s="11" t="s">
        <v>92</v>
      </c>
      <c r="L2308" s="13">
        <v>95</v>
      </c>
      <c r="M2308" s="11" t="s">
        <v>89</v>
      </c>
      <c r="N2308" s="12">
        <v>1</v>
      </c>
      <c r="O2308" s="10" t="str">
        <f t="shared" si="689"/>
        <v/>
      </c>
      <c r="P2308" s="10" t="str">
        <f t="shared" si="702"/>
        <v/>
      </c>
      <c r="Q2308" s="10" t="str">
        <f t="shared" si="690"/>
        <v/>
      </c>
      <c r="R2308" s="10">
        <f t="shared" si="691"/>
        <v>27</v>
      </c>
      <c r="S2308" s="10" t="str">
        <f t="shared" si="692"/>
        <v/>
      </c>
      <c r="V2308" cm="1">
        <f t="array" ref="V2308">MIN(IFERROR(FIND(_xlfn.SEQUENCE(10,,CHAR(48)),F2308),""))</f>
        <v>8</v>
      </c>
      <c r="W2308" s="25" cm="1">
        <f t="array" ref="W2308">MIN(IFERROR(FIND(_xlfn.SEQUENCE(10,,CHAR(48)),B2308),""))</f>
        <v>20</v>
      </c>
      <c r="X2308" s="10">
        <f t="shared" si="693"/>
        <v>15</v>
      </c>
      <c r="Y2308" s="17" t="str">
        <f t="shared" si="694"/>
        <v xml:space="preserve">ANNEAU DE CENTRAGE </v>
      </c>
      <c r="Z2308" s="10" t="str">
        <f t="shared" si="695"/>
        <v>312_1206</v>
      </c>
      <c r="AA2308" s="10" t="str">
        <f t="shared" si="696"/>
        <v>312_1206</v>
      </c>
      <c r="AB2308" s="10" t="str">
        <f t="shared" si="697"/>
        <v>2 C 8 K</v>
      </c>
      <c r="AC2308" s="14">
        <f t="shared" si="698"/>
        <v>13</v>
      </c>
      <c r="AD2308" s="10" t="str">
        <f t="shared" si="699"/>
        <v>312_1206 / 29063271</v>
      </c>
      <c r="AE2308" s="10" t="str">
        <f t="shared" si="700"/>
        <v>29063271</v>
      </c>
      <c r="AG2308" s="10" t="str">
        <f t="shared" si="701"/>
        <v>312_1206</v>
      </c>
      <c r="AH2308" s="10" t="str">
        <f t="shared" si="703"/>
        <v xml:space="preserve">ANNEAU DE CENTRAGE </v>
      </c>
      <c r="AI2308" s="10" t="str">
        <f t="shared" si="704"/>
        <v>2 C 8 K</v>
      </c>
      <c r="AJ2308" s="10" t="str">
        <f t="shared" si="705"/>
        <v>29063271</v>
      </c>
    </row>
    <row r="2309" spans="1:36" ht="15" x14ac:dyDescent="0.25">
      <c r="A2309" s="11" t="s">
        <v>6758</v>
      </c>
      <c r="B2309" s="11" t="s">
        <v>6759</v>
      </c>
      <c r="C2309" s="11" t="s">
        <v>85</v>
      </c>
      <c r="D2309" s="11" t="s">
        <v>86</v>
      </c>
      <c r="E2309" s="11" t="s">
        <v>5182</v>
      </c>
      <c r="F2309" s="11" t="s">
        <v>6760</v>
      </c>
      <c r="G2309" s="11" t="s">
        <v>89</v>
      </c>
      <c r="H2309" s="11" t="s">
        <v>90</v>
      </c>
      <c r="I2309" s="12">
        <v>13</v>
      </c>
      <c r="J2309" s="11" t="s">
        <v>91</v>
      </c>
      <c r="K2309" s="11" t="s">
        <v>92</v>
      </c>
      <c r="L2309" s="13">
        <v>54.5</v>
      </c>
      <c r="M2309" s="11" t="s">
        <v>89</v>
      </c>
      <c r="N2309" s="12">
        <v>1</v>
      </c>
      <c r="O2309" s="10" t="str">
        <f t="shared" si="689"/>
        <v/>
      </c>
      <c r="P2309" s="10" t="str">
        <f t="shared" si="702"/>
        <v/>
      </c>
      <c r="Q2309" s="10" t="str">
        <f t="shared" si="690"/>
        <v/>
      </c>
      <c r="R2309" s="10">
        <f t="shared" si="691"/>
        <v>15</v>
      </c>
      <c r="S2309" s="10" t="str">
        <f t="shared" si="692"/>
        <v/>
      </c>
      <c r="V2309" cm="1">
        <f t="array" ref="V2309">MIN(IFERROR(FIND(_xlfn.SEQUENCE(10,,CHAR(48)),F2309),""))</f>
        <v>8</v>
      </c>
      <c r="W2309" s="25" cm="1">
        <f t="array" ref="W2309">MIN(IFERROR(FIND(_xlfn.SEQUENCE(10,,CHAR(48)),B2309),""))</f>
        <v>8</v>
      </c>
      <c r="X2309" s="10">
        <f t="shared" si="693"/>
        <v>15</v>
      </c>
      <c r="Y2309" s="17" t="str">
        <f t="shared" si="694"/>
        <v xml:space="preserve">ANNEAU </v>
      </c>
      <c r="Z2309" s="10" t="str">
        <f t="shared" si="695"/>
        <v>312_1406</v>
      </c>
      <c r="AA2309" s="10" t="str">
        <f t="shared" si="696"/>
        <v>312_1406</v>
      </c>
      <c r="AB2309" s="10" t="str">
        <f t="shared" si="697"/>
        <v>2 C 8 K</v>
      </c>
      <c r="AC2309" s="14">
        <f t="shared" si="698"/>
        <v>13</v>
      </c>
      <c r="AD2309" s="10" t="str">
        <f t="shared" si="699"/>
        <v>312_1406 / 29063295</v>
      </c>
      <c r="AE2309" s="10" t="str">
        <f t="shared" si="700"/>
        <v>29063295</v>
      </c>
      <c r="AG2309" s="10" t="str">
        <f t="shared" si="701"/>
        <v>312_1406</v>
      </c>
      <c r="AH2309" s="10" t="str">
        <f t="shared" si="703"/>
        <v xml:space="preserve">ANNEAU </v>
      </c>
      <c r="AI2309" s="10" t="str">
        <f t="shared" si="704"/>
        <v>2 C 8 K</v>
      </c>
      <c r="AJ2309" s="10" t="str">
        <f t="shared" si="705"/>
        <v>29063295</v>
      </c>
    </row>
    <row r="2310" spans="1:36" ht="15" x14ac:dyDescent="0.25">
      <c r="A2310" s="11" t="s">
        <v>8101</v>
      </c>
      <c r="B2310" s="11" t="s">
        <v>8102</v>
      </c>
      <c r="C2310" s="11" t="s">
        <v>85</v>
      </c>
      <c r="D2310" s="11" t="s">
        <v>86</v>
      </c>
      <c r="E2310" s="11" t="s">
        <v>4944</v>
      </c>
      <c r="F2310" s="11" t="s">
        <v>8103</v>
      </c>
      <c r="G2310" s="11" t="s">
        <v>89</v>
      </c>
      <c r="H2310" s="11" t="s">
        <v>90</v>
      </c>
      <c r="I2310" s="12">
        <v>6</v>
      </c>
      <c r="J2310" s="11" t="s">
        <v>91</v>
      </c>
      <c r="K2310" s="11" t="s">
        <v>92</v>
      </c>
      <c r="L2310" s="13">
        <v>178</v>
      </c>
      <c r="M2310" s="11" t="s">
        <v>89</v>
      </c>
      <c r="N2310" s="12">
        <v>1</v>
      </c>
      <c r="O2310" s="10" t="str">
        <f t="shared" si="689"/>
        <v/>
      </c>
      <c r="P2310" s="10" t="str">
        <f t="shared" si="702"/>
        <v/>
      </c>
      <c r="Q2310" s="10" t="str">
        <f t="shared" si="690"/>
        <v/>
      </c>
      <c r="R2310" s="10">
        <f t="shared" si="691"/>
        <v>15</v>
      </c>
      <c r="S2310" s="10" t="str">
        <f t="shared" si="692"/>
        <v/>
      </c>
      <c r="V2310" cm="1">
        <f t="array" ref="V2310">MIN(IFERROR(FIND(_xlfn.SEQUENCE(10,,CHAR(48)),F2310),""))</f>
        <v>8</v>
      </c>
      <c r="W2310" s="25" cm="1">
        <f t="array" ref="W2310">MIN(IFERROR(FIND(_xlfn.SEQUENCE(10,,CHAR(48)),B2310),""))</f>
        <v>8</v>
      </c>
      <c r="X2310" s="10">
        <f t="shared" si="693"/>
        <v>15</v>
      </c>
      <c r="Y2310" s="17" t="str">
        <f t="shared" si="694"/>
        <v xml:space="preserve">ANNEAU </v>
      </c>
      <c r="Z2310" s="10" t="str">
        <f t="shared" si="695"/>
        <v>312_2479</v>
      </c>
      <c r="AA2310" s="10" t="str">
        <f t="shared" si="696"/>
        <v>312_2479</v>
      </c>
      <c r="AB2310" s="10" t="str">
        <f t="shared" si="697"/>
        <v>2 C 8 L</v>
      </c>
      <c r="AC2310" s="14">
        <f t="shared" si="698"/>
        <v>6</v>
      </c>
      <c r="AD2310" s="10" t="str">
        <f t="shared" si="699"/>
        <v>312_2479 / 29063597</v>
      </c>
      <c r="AE2310" s="10" t="str">
        <f t="shared" si="700"/>
        <v>29063597</v>
      </c>
      <c r="AG2310" s="10" t="str">
        <f t="shared" si="701"/>
        <v>312_2479</v>
      </c>
      <c r="AH2310" s="10" t="str">
        <f t="shared" si="703"/>
        <v xml:space="preserve">ANNEAU </v>
      </c>
      <c r="AI2310" s="10" t="str">
        <f t="shared" si="704"/>
        <v>2 C 8 L</v>
      </c>
      <c r="AJ2310" s="10" t="str">
        <f t="shared" si="705"/>
        <v>29063597</v>
      </c>
    </row>
    <row r="2311" spans="1:36" ht="15" x14ac:dyDescent="0.25">
      <c r="A2311" s="11" t="s">
        <v>8463</v>
      </c>
      <c r="B2311" s="11" t="s">
        <v>8464</v>
      </c>
      <c r="C2311" s="11" t="s">
        <v>85</v>
      </c>
      <c r="D2311" s="11" t="s">
        <v>86</v>
      </c>
      <c r="E2311" s="11" t="s">
        <v>4944</v>
      </c>
      <c r="F2311" s="11" t="s">
        <v>8465</v>
      </c>
      <c r="G2311" s="11" t="s">
        <v>89</v>
      </c>
      <c r="H2311" s="11" t="s">
        <v>90</v>
      </c>
      <c r="I2311" s="12">
        <v>4</v>
      </c>
      <c r="J2311" s="11" t="s">
        <v>91</v>
      </c>
      <c r="K2311" s="11" t="s">
        <v>92</v>
      </c>
      <c r="L2311" s="13">
        <v>70</v>
      </c>
      <c r="M2311" s="11" t="s">
        <v>89</v>
      </c>
      <c r="N2311" s="12">
        <v>1</v>
      </c>
      <c r="O2311" s="10" t="str">
        <f t="shared" si="689"/>
        <v/>
      </c>
      <c r="P2311" s="10" t="str">
        <f t="shared" si="702"/>
        <v/>
      </c>
      <c r="Q2311" s="10" t="str">
        <f t="shared" si="690"/>
        <v/>
      </c>
      <c r="R2311" s="10">
        <f t="shared" si="691"/>
        <v>15</v>
      </c>
      <c r="S2311" s="10" t="str">
        <f t="shared" si="692"/>
        <v/>
      </c>
      <c r="V2311" cm="1">
        <f t="array" ref="V2311">MIN(IFERROR(FIND(_xlfn.SEQUENCE(10,,CHAR(48)),F2311),""))</f>
        <v>8</v>
      </c>
      <c r="W2311" s="25" cm="1">
        <f t="array" ref="W2311">MIN(IFERROR(FIND(_xlfn.SEQUENCE(10,,CHAR(48)),B2311),""))</f>
        <v>8</v>
      </c>
      <c r="X2311" s="10">
        <f t="shared" si="693"/>
        <v>15</v>
      </c>
      <c r="Y2311" s="17" t="str">
        <f t="shared" si="694"/>
        <v xml:space="preserve">ANNEAU </v>
      </c>
      <c r="Z2311" s="10" t="str">
        <f t="shared" si="695"/>
        <v>312_2478</v>
      </c>
      <c r="AA2311" s="10" t="str">
        <f t="shared" si="696"/>
        <v>312_2478</v>
      </c>
      <c r="AB2311" s="10" t="str">
        <f t="shared" si="697"/>
        <v>2 C 8 L</v>
      </c>
      <c r="AC2311" s="14">
        <f t="shared" si="698"/>
        <v>4</v>
      </c>
      <c r="AD2311" s="10" t="str">
        <f t="shared" si="699"/>
        <v>312_2478 / 29063598</v>
      </c>
      <c r="AE2311" s="10" t="str">
        <f t="shared" si="700"/>
        <v>29063598</v>
      </c>
      <c r="AG2311" s="10" t="str">
        <f t="shared" si="701"/>
        <v>312_2478</v>
      </c>
      <c r="AH2311" s="10" t="str">
        <f t="shared" si="703"/>
        <v xml:space="preserve">ANNEAU </v>
      </c>
      <c r="AI2311" s="10" t="str">
        <f t="shared" si="704"/>
        <v>2 C 8 L</v>
      </c>
      <c r="AJ2311" s="10" t="str">
        <f t="shared" si="705"/>
        <v>29063598</v>
      </c>
    </row>
    <row r="2312" spans="1:36" ht="15" x14ac:dyDescent="0.25">
      <c r="A2312" s="11" t="s">
        <v>4942</v>
      </c>
      <c r="B2312" s="11" t="s">
        <v>4943</v>
      </c>
      <c r="C2312" s="11" t="s">
        <v>85</v>
      </c>
      <c r="D2312" s="11" t="s">
        <v>86</v>
      </c>
      <c r="E2312" s="11" t="s">
        <v>4944</v>
      </c>
      <c r="F2312" s="11" t="s">
        <v>4945</v>
      </c>
      <c r="G2312" s="11" t="s">
        <v>89</v>
      </c>
      <c r="H2312" s="11" t="s">
        <v>90</v>
      </c>
      <c r="I2312" s="12">
        <v>9</v>
      </c>
      <c r="J2312" s="11" t="s">
        <v>91</v>
      </c>
      <c r="K2312" s="11" t="s">
        <v>92</v>
      </c>
      <c r="L2312" s="13">
        <v>70</v>
      </c>
      <c r="M2312" s="11" t="s">
        <v>89</v>
      </c>
      <c r="N2312" s="12">
        <v>1</v>
      </c>
      <c r="O2312" s="10" t="str">
        <f t="shared" si="689"/>
        <v/>
      </c>
      <c r="P2312" s="10" t="str">
        <f t="shared" si="702"/>
        <v/>
      </c>
      <c r="Q2312" s="10" t="str">
        <f t="shared" si="690"/>
        <v/>
      </c>
      <c r="R2312" s="10">
        <f t="shared" si="691"/>
        <v>15</v>
      </c>
      <c r="S2312" s="10" t="str">
        <f t="shared" si="692"/>
        <v/>
      </c>
      <c r="V2312" cm="1">
        <f t="array" ref="V2312">MIN(IFERROR(FIND(_xlfn.SEQUENCE(10,,CHAR(48)),F2312),""))</f>
        <v>8</v>
      </c>
      <c r="W2312" s="25" cm="1">
        <f t="array" ref="W2312">MIN(IFERROR(FIND(_xlfn.SEQUENCE(10,,CHAR(48)),B2312),""))</f>
        <v>8</v>
      </c>
      <c r="X2312" s="10">
        <f t="shared" si="693"/>
        <v>15</v>
      </c>
      <c r="Y2312" s="17" t="str">
        <f t="shared" si="694"/>
        <v xml:space="preserve">ANNEAU </v>
      </c>
      <c r="Z2312" s="10" t="str">
        <f t="shared" si="695"/>
        <v>312_2477</v>
      </c>
      <c r="AA2312" s="10" t="str">
        <f t="shared" si="696"/>
        <v>312_2477</v>
      </c>
      <c r="AB2312" s="10" t="str">
        <f t="shared" si="697"/>
        <v>2 C 8 L</v>
      </c>
      <c r="AC2312" s="14">
        <f t="shared" si="698"/>
        <v>9</v>
      </c>
      <c r="AD2312" s="10" t="str">
        <f t="shared" si="699"/>
        <v>312_2477 / 29063599</v>
      </c>
      <c r="AE2312" s="10" t="str">
        <f t="shared" si="700"/>
        <v>29063599</v>
      </c>
      <c r="AG2312" s="10" t="str">
        <f t="shared" si="701"/>
        <v>312_2477</v>
      </c>
      <c r="AH2312" s="10" t="str">
        <f t="shared" si="703"/>
        <v xml:space="preserve">ANNEAU </v>
      </c>
      <c r="AI2312" s="10" t="str">
        <f t="shared" si="704"/>
        <v>2 C 8 L</v>
      </c>
      <c r="AJ2312" s="10" t="str">
        <f t="shared" si="705"/>
        <v>29063599</v>
      </c>
    </row>
    <row r="2313" spans="1:36" ht="15" x14ac:dyDescent="0.25">
      <c r="A2313" s="11" t="s">
        <v>8460</v>
      </c>
      <c r="B2313" s="11" t="s">
        <v>8461</v>
      </c>
      <c r="C2313" s="11" t="s">
        <v>85</v>
      </c>
      <c r="D2313" s="11" t="s">
        <v>86</v>
      </c>
      <c r="E2313" s="11" t="s">
        <v>5722</v>
      </c>
      <c r="F2313" s="11" t="s">
        <v>8462</v>
      </c>
      <c r="G2313" s="11" t="s">
        <v>89</v>
      </c>
      <c r="H2313" s="11" t="s">
        <v>90</v>
      </c>
      <c r="I2313" s="12">
        <v>11</v>
      </c>
      <c r="J2313" s="11" t="s">
        <v>91</v>
      </c>
      <c r="K2313" s="11" t="s">
        <v>92</v>
      </c>
      <c r="L2313" s="13">
        <v>70</v>
      </c>
      <c r="M2313" s="11" t="s">
        <v>89</v>
      </c>
      <c r="N2313" s="12">
        <v>1</v>
      </c>
      <c r="O2313" s="10" t="str">
        <f t="shared" si="689"/>
        <v/>
      </c>
      <c r="P2313" s="10" t="str">
        <f t="shared" si="702"/>
        <v/>
      </c>
      <c r="Q2313" s="10" t="str">
        <f t="shared" si="690"/>
        <v/>
      </c>
      <c r="R2313" s="10">
        <f t="shared" si="691"/>
        <v>15</v>
      </c>
      <c r="S2313" s="10" t="str">
        <f t="shared" si="692"/>
        <v/>
      </c>
      <c r="V2313" cm="1">
        <f t="array" ref="V2313">MIN(IFERROR(FIND(_xlfn.SEQUENCE(10,,CHAR(48)),F2313),""))</f>
        <v>8</v>
      </c>
      <c r="W2313" s="25" cm="1">
        <f t="array" ref="W2313">MIN(IFERROR(FIND(_xlfn.SEQUENCE(10,,CHAR(48)),B2313),""))</f>
        <v>8</v>
      </c>
      <c r="X2313" s="10">
        <f t="shared" si="693"/>
        <v>15</v>
      </c>
      <c r="Y2313" s="17" t="str">
        <f t="shared" si="694"/>
        <v xml:space="preserve">ANNEAU </v>
      </c>
      <c r="Z2313" s="10" t="str">
        <f t="shared" si="695"/>
        <v>312_2481</v>
      </c>
      <c r="AA2313" s="10" t="str">
        <f t="shared" si="696"/>
        <v>312_2481</v>
      </c>
      <c r="AB2313" s="10" t="str">
        <f t="shared" si="697"/>
        <v>2 C 8 M</v>
      </c>
      <c r="AC2313" s="14">
        <f t="shared" si="698"/>
        <v>11</v>
      </c>
      <c r="AD2313" s="10" t="str">
        <f t="shared" si="699"/>
        <v>312_2481 / 29063595</v>
      </c>
      <c r="AE2313" s="10" t="str">
        <f t="shared" si="700"/>
        <v>29063595</v>
      </c>
      <c r="AG2313" s="10" t="str">
        <f t="shared" si="701"/>
        <v>312_2481</v>
      </c>
      <c r="AH2313" s="10" t="str">
        <f t="shared" si="703"/>
        <v xml:space="preserve">ANNEAU </v>
      </c>
      <c r="AI2313" s="10" t="str">
        <f t="shared" si="704"/>
        <v>2 C 8 M</v>
      </c>
      <c r="AJ2313" s="10" t="str">
        <f t="shared" si="705"/>
        <v>29063595</v>
      </c>
    </row>
    <row r="2314" spans="1:36" ht="15" x14ac:dyDescent="0.25">
      <c r="A2314" s="11" t="s">
        <v>5720</v>
      </c>
      <c r="B2314" s="11" t="s">
        <v>5721</v>
      </c>
      <c r="C2314" s="11" t="s">
        <v>85</v>
      </c>
      <c r="D2314" s="11" t="s">
        <v>86</v>
      </c>
      <c r="E2314" s="11" t="s">
        <v>5722</v>
      </c>
      <c r="F2314" s="11" t="s">
        <v>5723</v>
      </c>
      <c r="G2314" s="11" t="s">
        <v>89</v>
      </c>
      <c r="H2314" s="11" t="s">
        <v>90</v>
      </c>
      <c r="I2314" s="12">
        <v>7</v>
      </c>
      <c r="J2314" s="11" t="s">
        <v>91</v>
      </c>
      <c r="K2314" s="11" t="s">
        <v>92</v>
      </c>
      <c r="L2314" s="13">
        <v>178</v>
      </c>
      <c r="M2314" s="11" t="s">
        <v>89</v>
      </c>
      <c r="N2314" s="12">
        <v>1</v>
      </c>
      <c r="O2314" s="10" t="str">
        <f t="shared" si="689"/>
        <v/>
      </c>
      <c r="P2314" s="10" t="str">
        <f t="shared" si="702"/>
        <v/>
      </c>
      <c r="Q2314" s="10" t="str">
        <f t="shared" si="690"/>
        <v/>
      </c>
      <c r="R2314" s="10">
        <f t="shared" si="691"/>
        <v>15</v>
      </c>
      <c r="S2314" s="10" t="str">
        <f t="shared" si="692"/>
        <v/>
      </c>
      <c r="V2314" cm="1">
        <f t="array" ref="V2314">MIN(IFERROR(FIND(_xlfn.SEQUENCE(10,,CHAR(48)),F2314),""))</f>
        <v>8</v>
      </c>
      <c r="W2314" s="25" cm="1">
        <f t="array" ref="W2314">MIN(IFERROR(FIND(_xlfn.SEQUENCE(10,,CHAR(48)),B2314),""))</f>
        <v>8</v>
      </c>
      <c r="X2314" s="10">
        <f t="shared" si="693"/>
        <v>15</v>
      </c>
      <c r="Y2314" s="17" t="str">
        <f t="shared" si="694"/>
        <v xml:space="preserve">ANNEAU </v>
      </c>
      <c r="Z2314" s="10" t="str">
        <f t="shared" si="695"/>
        <v>312_2480</v>
      </c>
      <c r="AA2314" s="10" t="str">
        <f t="shared" si="696"/>
        <v>312_2480</v>
      </c>
      <c r="AB2314" s="10" t="str">
        <f t="shared" si="697"/>
        <v>2 C 8 M</v>
      </c>
      <c r="AC2314" s="14">
        <f t="shared" si="698"/>
        <v>7</v>
      </c>
      <c r="AD2314" s="10" t="str">
        <f t="shared" si="699"/>
        <v>312_2480 / 29063596</v>
      </c>
      <c r="AE2314" s="10" t="str">
        <f t="shared" si="700"/>
        <v>29063596</v>
      </c>
      <c r="AG2314" s="10" t="str">
        <f t="shared" si="701"/>
        <v>312_2480</v>
      </c>
      <c r="AH2314" s="10" t="str">
        <f t="shared" si="703"/>
        <v xml:space="preserve">ANNEAU </v>
      </c>
      <c r="AI2314" s="10" t="str">
        <f t="shared" si="704"/>
        <v>2 C 8 M</v>
      </c>
      <c r="AJ2314" s="10" t="str">
        <f t="shared" si="705"/>
        <v>29063596</v>
      </c>
    </row>
    <row r="2315" spans="1:36" ht="15" x14ac:dyDescent="0.25">
      <c r="A2315" s="11" t="s">
        <v>8144</v>
      </c>
      <c r="B2315" s="11" t="s">
        <v>8145</v>
      </c>
      <c r="C2315" s="11" t="s">
        <v>85</v>
      </c>
      <c r="D2315" s="11" t="s">
        <v>86</v>
      </c>
      <c r="E2315" s="11" t="s">
        <v>4798</v>
      </c>
      <c r="F2315" s="11" t="s">
        <v>8146</v>
      </c>
      <c r="G2315" s="11" t="s">
        <v>89</v>
      </c>
      <c r="H2315" s="11" t="s">
        <v>90</v>
      </c>
      <c r="I2315" s="12">
        <v>1</v>
      </c>
      <c r="J2315" s="11" t="s">
        <v>91</v>
      </c>
      <c r="K2315" s="11" t="s">
        <v>92</v>
      </c>
      <c r="L2315" s="13">
        <v>65</v>
      </c>
      <c r="M2315" s="11" t="s">
        <v>89</v>
      </c>
      <c r="N2315" s="12">
        <v>1</v>
      </c>
      <c r="O2315" s="10" t="str">
        <f t="shared" si="689"/>
        <v/>
      </c>
      <c r="P2315" s="10" t="str">
        <f t="shared" si="702"/>
        <v/>
      </c>
      <c r="Q2315" s="10" t="str">
        <f t="shared" si="690"/>
        <v/>
      </c>
      <c r="R2315" s="10">
        <f t="shared" si="691"/>
        <v>15</v>
      </c>
      <c r="S2315" s="10" t="str">
        <f t="shared" si="692"/>
        <v/>
      </c>
      <c r="V2315" cm="1">
        <f t="array" ref="V2315">MIN(IFERROR(FIND(_xlfn.SEQUENCE(10,,CHAR(48)),F2315),""))</f>
        <v>8</v>
      </c>
      <c r="W2315" s="25" cm="1">
        <f t="array" ref="W2315">MIN(IFERROR(FIND(_xlfn.SEQUENCE(10,,CHAR(48)),B2315),""))</f>
        <v>8</v>
      </c>
      <c r="X2315" s="10">
        <f t="shared" si="693"/>
        <v>15</v>
      </c>
      <c r="Y2315" s="17" t="str">
        <f t="shared" si="694"/>
        <v xml:space="preserve">ANNEAU </v>
      </c>
      <c r="Z2315" s="10" t="str">
        <f t="shared" si="695"/>
        <v>312_2011</v>
      </c>
      <c r="AA2315" s="10" t="str">
        <f t="shared" si="696"/>
        <v>312_2011</v>
      </c>
      <c r="AB2315" s="10" t="str">
        <f t="shared" si="697"/>
        <v>2 C 9 A</v>
      </c>
      <c r="AC2315" s="14">
        <f t="shared" si="698"/>
        <v>1</v>
      </c>
      <c r="AD2315" s="10" t="str">
        <f t="shared" si="699"/>
        <v>312_2011 / 29063223</v>
      </c>
      <c r="AE2315" s="10" t="str">
        <f t="shared" si="700"/>
        <v>29063223</v>
      </c>
      <c r="AG2315" s="10" t="str">
        <f t="shared" si="701"/>
        <v>312_2011</v>
      </c>
      <c r="AH2315" s="10" t="str">
        <f t="shared" si="703"/>
        <v xml:space="preserve">ANNEAU </v>
      </c>
      <c r="AI2315" s="10" t="str">
        <f t="shared" si="704"/>
        <v>2 C 9 A</v>
      </c>
      <c r="AJ2315" s="10" t="str">
        <f t="shared" si="705"/>
        <v>29063223</v>
      </c>
    </row>
    <row r="2316" spans="1:36" ht="15" x14ac:dyDescent="0.25">
      <c r="A2316" s="11" t="s">
        <v>4796</v>
      </c>
      <c r="B2316" s="11" t="s">
        <v>4797</v>
      </c>
      <c r="C2316" s="11" t="s">
        <v>85</v>
      </c>
      <c r="D2316" s="11" t="s">
        <v>86</v>
      </c>
      <c r="E2316" s="11" t="s">
        <v>4798</v>
      </c>
      <c r="F2316" s="11" t="s">
        <v>4799</v>
      </c>
      <c r="G2316" s="11" t="s">
        <v>89</v>
      </c>
      <c r="H2316" s="11" t="s">
        <v>90</v>
      </c>
      <c r="I2316" s="12">
        <v>1</v>
      </c>
      <c r="J2316" s="11" t="s">
        <v>91</v>
      </c>
      <c r="K2316" s="11" t="s">
        <v>92</v>
      </c>
      <c r="L2316" s="13">
        <v>65</v>
      </c>
      <c r="M2316" s="11" t="s">
        <v>89</v>
      </c>
      <c r="N2316" s="12">
        <v>1</v>
      </c>
      <c r="O2316" s="10" t="str">
        <f t="shared" si="689"/>
        <v/>
      </c>
      <c r="P2316" s="10" t="str">
        <f t="shared" si="702"/>
        <v/>
      </c>
      <c r="Q2316" s="10" t="str">
        <f t="shared" si="690"/>
        <v/>
      </c>
      <c r="R2316" s="10">
        <f t="shared" si="691"/>
        <v>15</v>
      </c>
      <c r="S2316" s="10" t="str">
        <f t="shared" si="692"/>
        <v/>
      </c>
      <c r="V2316" cm="1">
        <f t="array" ref="V2316">MIN(IFERROR(FIND(_xlfn.SEQUENCE(10,,CHAR(48)),F2316),""))</f>
        <v>8</v>
      </c>
      <c r="W2316" s="25" cm="1">
        <f t="array" ref="W2316">MIN(IFERROR(FIND(_xlfn.SEQUENCE(10,,CHAR(48)),B2316),""))</f>
        <v>8</v>
      </c>
      <c r="X2316" s="10">
        <f t="shared" si="693"/>
        <v>15</v>
      </c>
      <c r="Y2316" s="17" t="str">
        <f t="shared" si="694"/>
        <v xml:space="preserve">ANNEAU </v>
      </c>
      <c r="Z2316" s="10" t="str">
        <f t="shared" si="695"/>
        <v>312_2010</v>
      </c>
      <c r="AA2316" s="10" t="str">
        <f t="shared" si="696"/>
        <v>312_2010</v>
      </c>
      <c r="AB2316" s="10" t="str">
        <f t="shared" si="697"/>
        <v>2 C 9 A</v>
      </c>
      <c r="AC2316" s="14">
        <f t="shared" si="698"/>
        <v>1</v>
      </c>
      <c r="AD2316" s="10" t="str">
        <f t="shared" si="699"/>
        <v>312_2010 / 29063256</v>
      </c>
      <c r="AE2316" s="10" t="str">
        <f t="shared" si="700"/>
        <v>29063256</v>
      </c>
      <c r="AG2316" s="10" t="str">
        <f t="shared" si="701"/>
        <v>312_2010</v>
      </c>
      <c r="AH2316" s="10" t="str">
        <f t="shared" si="703"/>
        <v xml:space="preserve">ANNEAU </v>
      </c>
      <c r="AI2316" s="10" t="str">
        <f t="shared" si="704"/>
        <v>2 C 9 A</v>
      </c>
      <c r="AJ2316" s="10" t="str">
        <f t="shared" si="705"/>
        <v>29063256</v>
      </c>
    </row>
    <row r="2317" spans="1:36" ht="15" x14ac:dyDescent="0.25">
      <c r="A2317" s="11" t="s">
        <v>7934</v>
      </c>
      <c r="B2317" s="11" t="s">
        <v>7935</v>
      </c>
      <c r="C2317" s="11" t="s">
        <v>85</v>
      </c>
      <c r="D2317" s="11" t="s">
        <v>86</v>
      </c>
      <c r="E2317" s="11" t="s">
        <v>4798</v>
      </c>
      <c r="F2317" s="11" t="s">
        <v>7936</v>
      </c>
      <c r="G2317" s="11" t="s">
        <v>89</v>
      </c>
      <c r="H2317" s="11" t="s">
        <v>90</v>
      </c>
      <c r="I2317" s="12">
        <v>18</v>
      </c>
      <c r="J2317" s="11" t="s">
        <v>91</v>
      </c>
      <c r="K2317" s="11" t="s">
        <v>92</v>
      </c>
      <c r="L2317" s="13">
        <v>65</v>
      </c>
      <c r="M2317" s="11" t="s">
        <v>89</v>
      </c>
      <c r="N2317" s="12">
        <v>1</v>
      </c>
      <c r="O2317" s="10" t="str">
        <f t="shared" si="689"/>
        <v/>
      </c>
      <c r="P2317" s="10" t="str">
        <f t="shared" si="702"/>
        <v/>
      </c>
      <c r="Q2317" s="10" t="str">
        <f t="shared" si="690"/>
        <v/>
      </c>
      <c r="R2317" s="10">
        <f t="shared" si="691"/>
        <v>15</v>
      </c>
      <c r="S2317" s="10" t="str">
        <f t="shared" si="692"/>
        <v/>
      </c>
      <c r="V2317" cm="1">
        <f t="array" ref="V2317">MIN(IFERROR(FIND(_xlfn.SEQUENCE(10,,CHAR(48)),F2317),""))</f>
        <v>8</v>
      </c>
      <c r="W2317" s="25" cm="1">
        <f t="array" ref="W2317">MIN(IFERROR(FIND(_xlfn.SEQUENCE(10,,CHAR(48)),B2317),""))</f>
        <v>8</v>
      </c>
      <c r="X2317" s="10">
        <f t="shared" si="693"/>
        <v>15</v>
      </c>
      <c r="Y2317" s="17" t="str">
        <f t="shared" si="694"/>
        <v xml:space="preserve">ANNEAU </v>
      </c>
      <c r="Z2317" s="10" t="str">
        <f t="shared" si="695"/>
        <v>312_2012</v>
      </c>
      <c r="AA2317" s="10" t="str">
        <f t="shared" si="696"/>
        <v>312_2012</v>
      </c>
      <c r="AB2317" s="10" t="str">
        <f t="shared" si="697"/>
        <v>2 C 9 A</v>
      </c>
      <c r="AC2317" s="14">
        <f t="shared" si="698"/>
        <v>18</v>
      </c>
      <c r="AD2317" s="10" t="str">
        <f t="shared" si="699"/>
        <v>312_2012 / 29063232</v>
      </c>
      <c r="AE2317" s="10" t="str">
        <f t="shared" si="700"/>
        <v>29063232</v>
      </c>
      <c r="AG2317" s="10" t="str">
        <f t="shared" si="701"/>
        <v>312_2012</v>
      </c>
      <c r="AH2317" s="10" t="str">
        <f t="shared" si="703"/>
        <v xml:space="preserve">ANNEAU </v>
      </c>
      <c r="AI2317" s="10" t="str">
        <f t="shared" si="704"/>
        <v>2 C 9 A</v>
      </c>
      <c r="AJ2317" s="10" t="str">
        <f t="shared" si="705"/>
        <v>29063232</v>
      </c>
    </row>
    <row r="2318" spans="1:36" ht="15" x14ac:dyDescent="0.25">
      <c r="A2318" s="11" t="s">
        <v>7931</v>
      </c>
      <c r="B2318" s="11" t="s">
        <v>7932</v>
      </c>
      <c r="C2318" s="11" t="s">
        <v>85</v>
      </c>
      <c r="D2318" s="11" t="s">
        <v>86</v>
      </c>
      <c r="E2318" s="11" t="s">
        <v>5680</v>
      </c>
      <c r="F2318" s="11" t="s">
        <v>7933</v>
      </c>
      <c r="G2318" s="11" t="s">
        <v>89</v>
      </c>
      <c r="H2318" s="11" t="s">
        <v>90</v>
      </c>
      <c r="I2318" s="12">
        <v>24</v>
      </c>
      <c r="J2318" s="11" t="s">
        <v>91</v>
      </c>
      <c r="K2318" s="11" t="s">
        <v>92</v>
      </c>
      <c r="L2318" s="13">
        <v>65</v>
      </c>
      <c r="M2318" s="11" t="s">
        <v>89</v>
      </c>
      <c r="N2318" s="12">
        <v>1</v>
      </c>
      <c r="O2318" s="10" t="str">
        <f t="shared" si="689"/>
        <v/>
      </c>
      <c r="P2318" s="10" t="str">
        <f t="shared" si="702"/>
        <v/>
      </c>
      <c r="Q2318" s="10" t="str">
        <f t="shared" si="690"/>
        <v/>
      </c>
      <c r="R2318" s="10">
        <f t="shared" si="691"/>
        <v>15</v>
      </c>
      <c r="S2318" s="10" t="str">
        <f t="shared" si="692"/>
        <v/>
      </c>
      <c r="V2318" cm="1">
        <f t="array" ref="V2318">MIN(IFERROR(FIND(_xlfn.SEQUENCE(10,,CHAR(48)),F2318),""))</f>
        <v>8</v>
      </c>
      <c r="W2318" s="25" cm="1">
        <f t="array" ref="W2318">MIN(IFERROR(FIND(_xlfn.SEQUENCE(10,,CHAR(48)),B2318),""))</f>
        <v>8</v>
      </c>
      <c r="X2318" s="10">
        <f t="shared" si="693"/>
        <v>15</v>
      </c>
      <c r="Y2318" s="17" t="str">
        <f t="shared" si="694"/>
        <v xml:space="preserve">ANNEAU </v>
      </c>
      <c r="Z2318" s="10" t="str">
        <f t="shared" si="695"/>
        <v>312_2013</v>
      </c>
      <c r="AA2318" s="10" t="str">
        <f t="shared" si="696"/>
        <v>312_2013</v>
      </c>
      <c r="AB2318" s="10" t="str">
        <f t="shared" si="697"/>
        <v>2 C 9 B</v>
      </c>
      <c r="AC2318" s="14">
        <f t="shared" si="698"/>
        <v>24</v>
      </c>
      <c r="AD2318" s="10" t="str">
        <f t="shared" si="699"/>
        <v>312_2013 / 29063224</v>
      </c>
      <c r="AE2318" s="10" t="str">
        <f t="shared" si="700"/>
        <v>29063224</v>
      </c>
      <c r="AG2318" s="10" t="str">
        <f t="shared" si="701"/>
        <v>312_2013</v>
      </c>
      <c r="AH2318" s="10" t="str">
        <f t="shared" si="703"/>
        <v xml:space="preserve">ANNEAU </v>
      </c>
      <c r="AI2318" s="10" t="str">
        <f t="shared" si="704"/>
        <v>2 C 9 B</v>
      </c>
      <c r="AJ2318" s="10" t="str">
        <f t="shared" si="705"/>
        <v>29063224</v>
      </c>
    </row>
    <row r="2319" spans="1:36" ht="15" x14ac:dyDescent="0.25">
      <c r="A2319" s="11" t="s">
        <v>6204</v>
      </c>
      <c r="B2319" s="11" t="s">
        <v>6205</v>
      </c>
      <c r="C2319" s="11" t="s">
        <v>85</v>
      </c>
      <c r="D2319" s="11" t="s">
        <v>86</v>
      </c>
      <c r="E2319" s="11" t="s">
        <v>6206</v>
      </c>
      <c r="F2319" s="11" t="s">
        <v>6207</v>
      </c>
      <c r="G2319" s="11" t="s">
        <v>89</v>
      </c>
      <c r="H2319" s="11" t="s">
        <v>90</v>
      </c>
      <c r="I2319" s="12">
        <v>90</v>
      </c>
      <c r="J2319" s="11" t="s">
        <v>91</v>
      </c>
      <c r="K2319" s="11" t="s">
        <v>92</v>
      </c>
      <c r="L2319" s="13">
        <v>11.48</v>
      </c>
      <c r="M2319" s="11" t="s">
        <v>89</v>
      </c>
      <c r="N2319" s="12">
        <v>1</v>
      </c>
      <c r="O2319" s="10" t="str">
        <f t="shared" si="689"/>
        <v/>
      </c>
      <c r="P2319" s="10" t="str">
        <f t="shared" si="702"/>
        <v/>
      </c>
      <c r="Q2319" s="10" t="str">
        <f t="shared" si="690"/>
        <v/>
      </c>
      <c r="R2319" s="10">
        <f t="shared" si="691"/>
        <v>27</v>
      </c>
      <c r="S2319" s="10" t="str">
        <f t="shared" si="692"/>
        <v/>
      </c>
      <c r="V2319" cm="1">
        <f t="array" ref="V2319">MIN(IFERROR(FIND(_xlfn.SEQUENCE(10,,CHAR(48)),F2319),""))</f>
        <v>8</v>
      </c>
      <c r="W2319" s="25" cm="1">
        <f t="array" ref="W2319">MIN(IFERROR(FIND(_xlfn.SEQUENCE(10,,CHAR(48)),B2319),""))</f>
        <v>20</v>
      </c>
      <c r="X2319" s="10">
        <f t="shared" si="693"/>
        <v>15</v>
      </c>
      <c r="Y2319" s="17" t="str">
        <f t="shared" si="694"/>
        <v>POINCON PERCAGE ACY</v>
      </c>
      <c r="Z2319" s="10" t="str">
        <f t="shared" si="695"/>
        <v>312_2762</v>
      </c>
      <c r="AA2319" s="10" t="str">
        <f t="shared" si="696"/>
        <v>312_2762</v>
      </c>
      <c r="AB2319" s="10" t="str">
        <f t="shared" si="697"/>
        <v>1 A 3 L</v>
      </c>
      <c r="AC2319" s="14">
        <f t="shared" si="698"/>
        <v>90</v>
      </c>
      <c r="AD2319" s="10" t="str">
        <f t="shared" si="699"/>
        <v>312_2762 / 29063882</v>
      </c>
      <c r="AE2319" s="10" t="str">
        <f t="shared" si="700"/>
        <v>29063882</v>
      </c>
      <c r="AG2319" s="10" t="str">
        <f t="shared" si="701"/>
        <v>312_2762</v>
      </c>
      <c r="AH2319" s="10" t="str">
        <f t="shared" si="703"/>
        <v>POINCON PERCAGE ACY</v>
      </c>
      <c r="AI2319" s="10" t="str">
        <f t="shared" si="704"/>
        <v>1 A 3 L</v>
      </c>
      <c r="AJ2319" s="10" t="str">
        <f t="shared" si="705"/>
        <v>29063882</v>
      </c>
    </row>
    <row r="2320" spans="1:36" ht="15" x14ac:dyDescent="0.25">
      <c r="A2320" s="11" t="s">
        <v>6208</v>
      </c>
      <c r="B2320" s="11" t="s">
        <v>6209</v>
      </c>
      <c r="C2320" s="11" t="s">
        <v>85</v>
      </c>
      <c r="D2320" s="11" t="s">
        <v>86</v>
      </c>
      <c r="E2320" s="11" t="s">
        <v>6206</v>
      </c>
      <c r="F2320" s="11" t="s">
        <v>6210</v>
      </c>
      <c r="G2320" s="11" t="s">
        <v>89</v>
      </c>
      <c r="H2320" s="11" t="s">
        <v>90</v>
      </c>
      <c r="I2320" s="12">
        <v>411</v>
      </c>
      <c r="J2320" s="11" t="s">
        <v>91</v>
      </c>
      <c r="K2320" s="11" t="s">
        <v>92</v>
      </c>
      <c r="L2320" s="13">
        <v>22.27</v>
      </c>
      <c r="M2320" s="11" t="s">
        <v>89</v>
      </c>
      <c r="N2320" s="12">
        <v>1</v>
      </c>
      <c r="O2320" s="10" t="str">
        <f t="shared" si="689"/>
        <v/>
      </c>
      <c r="P2320" s="10" t="str">
        <f t="shared" si="702"/>
        <v/>
      </c>
      <c r="Q2320" s="10" t="str">
        <f t="shared" si="690"/>
        <v/>
      </c>
      <c r="R2320" s="10">
        <f t="shared" si="691"/>
        <v>27</v>
      </c>
      <c r="S2320" s="10" t="str">
        <f t="shared" si="692"/>
        <v/>
      </c>
      <c r="V2320" cm="1">
        <f t="array" ref="V2320">MIN(IFERROR(FIND(_xlfn.SEQUENCE(10,,CHAR(48)),F2320),""))</f>
        <v>8</v>
      </c>
      <c r="W2320" s="25" cm="1">
        <f t="array" ref="W2320">MIN(IFERROR(FIND(_xlfn.SEQUENCE(10,,CHAR(48)),B2320),""))</f>
        <v>20</v>
      </c>
      <c r="X2320" s="10">
        <f t="shared" si="693"/>
        <v>15</v>
      </c>
      <c r="Y2320" s="17" t="str">
        <f t="shared" si="694"/>
        <v>POINCON PERCAGE ACY</v>
      </c>
      <c r="Z2320" s="10" t="str">
        <f t="shared" si="695"/>
        <v>312_2763</v>
      </c>
      <c r="AA2320" s="10" t="str">
        <f t="shared" si="696"/>
        <v>312_2763</v>
      </c>
      <c r="AB2320" s="10" t="str">
        <f t="shared" si="697"/>
        <v>1 A 3 L</v>
      </c>
      <c r="AC2320" s="14">
        <f t="shared" si="698"/>
        <v>411</v>
      </c>
      <c r="AD2320" s="10" t="str">
        <f t="shared" si="699"/>
        <v>312_2763 / 29063883</v>
      </c>
      <c r="AE2320" s="10" t="str">
        <f t="shared" si="700"/>
        <v>29063883</v>
      </c>
      <c r="AG2320" s="10" t="str">
        <f t="shared" si="701"/>
        <v>312_2763</v>
      </c>
      <c r="AH2320" s="10" t="str">
        <f t="shared" si="703"/>
        <v>POINCON PERCAGE ACY</v>
      </c>
      <c r="AI2320" s="10" t="str">
        <f t="shared" si="704"/>
        <v>1 A 3 L</v>
      </c>
      <c r="AJ2320" s="10" t="str">
        <f t="shared" si="705"/>
        <v>29063883</v>
      </c>
    </row>
    <row r="2321" spans="1:36" ht="15" x14ac:dyDescent="0.25">
      <c r="A2321" s="11" t="s">
        <v>6211</v>
      </c>
      <c r="B2321" s="11" t="s">
        <v>6212</v>
      </c>
      <c r="C2321" s="11" t="s">
        <v>85</v>
      </c>
      <c r="D2321" s="11" t="s">
        <v>86</v>
      </c>
      <c r="E2321" s="11" t="s">
        <v>6213</v>
      </c>
      <c r="F2321" s="11" t="s">
        <v>6214</v>
      </c>
      <c r="G2321" s="11" t="s">
        <v>89</v>
      </c>
      <c r="H2321" s="11" t="s">
        <v>90</v>
      </c>
      <c r="I2321" s="12">
        <v>276</v>
      </c>
      <c r="J2321" s="11" t="s">
        <v>91</v>
      </c>
      <c r="K2321" s="11" t="s">
        <v>92</v>
      </c>
      <c r="L2321" s="13">
        <v>24.76</v>
      </c>
      <c r="M2321" s="11" t="s">
        <v>89</v>
      </c>
      <c r="N2321" s="12">
        <v>1</v>
      </c>
      <c r="O2321" s="10" t="str">
        <f t="shared" si="689"/>
        <v/>
      </c>
      <c r="P2321" s="10" t="str">
        <f t="shared" si="702"/>
        <v/>
      </c>
      <c r="Q2321" s="10" t="str">
        <f t="shared" si="690"/>
        <v/>
      </c>
      <c r="R2321" s="10">
        <f t="shared" si="691"/>
        <v>27</v>
      </c>
      <c r="S2321" s="10" t="str">
        <f t="shared" si="692"/>
        <v/>
      </c>
      <c r="V2321" cm="1">
        <f t="array" ref="V2321">MIN(IFERROR(FIND(_xlfn.SEQUENCE(10,,CHAR(48)),F2321),""))</f>
        <v>8</v>
      </c>
      <c r="W2321" s="25" cm="1">
        <f t="array" ref="W2321">MIN(IFERROR(FIND(_xlfn.SEQUENCE(10,,CHAR(48)),B2321),""))</f>
        <v>20</v>
      </c>
      <c r="X2321" s="10">
        <f t="shared" si="693"/>
        <v>15</v>
      </c>
      <c r="Y2321" s="17" t="str">
        <f t="shared" si="694"/>
        <v>MATRICE PERCAGE ACY</v>
      </c>
      <c r="Z2321" s="10" t="str">
        <f t="shared" si="695"/>
        <v>312_2761</v>
      </c>
      <c r="AA2321" s="10" t="str">
        <f t="shared" si="696"/>
        <v>312_2761</v>
      </c>
      <c r="AB2321" s="10" t="str">
        <f t="shared" si="697"/>
        <v>1 A 3 M</v>
      </c>
      <c r="AC2321" s="14">
        <f t="shared" si="698"/>
        <v>276</v>
      </c>
      <c r="AD2321" s="10" t="str">
        <f t="shared" si="699"/>
        <v>312_2761 / 29063884</v>
      </c>
      <c r="AE2321" s="10" t="str">
        <f t="shared" si="700"/>
        <v>29063884</v>
      </c>
      <c r="AG2321" s="10" t="str">
        <f t="shared" si="701"/>
        <v>312_2761</v>
      </c>
      <c r="AH2321" s="10" t="str">
        <f t="shared" si="703"/>
        <v>MATRICE PERCAGE ACY</v>
      </c>
      <c r="AI2321" s="10" t="str">
        <f t="shared" si="704"/>
        <v>1 A 3 M</v>
      </c>
      <c r="AJ2321" s="10" t="str">
        <f t="shared" si="705"/>
        <v>29063884</v>
      </c>
    </row>
    <row r="2322" spans="1:36" ht="15" x14ac:dyDescent="0.25">
      <c r="A2322" s="11" t="s">
        <v>6215</v>
      </c>
      <c r="B2322" s="11" t="s">
        <v>6216</v>
      </c>
      <c r="C2322" s="11" t="s">
        <v>85</v>
      </c>
      <c r="D2322" s="11" t="s">
        <v>86</v>
      </c>
      <c r="E2322" s="11" t="s">
        <v>6217</v>
      </c>
      <c r="F2322" s="11" t="s">
        <v>6218</v>
      </c>
      <c r="G2322" s="11" t="s">
        <v>89</v>
      </c>
      <c r="H2322" s="11" t="s">
        <v>90</v>
      </c>
      <c r="I2322" s="12">
        <v>91</v>
      </c>
      <c r="J2322" s="11" t="s">
        <v>91</v>
      </c>
      <c r="K2322" s="11" t="s">
        <v>92</v>
      </c>
      <c r="L2322" s="13">
        <v>11.48</v>
      </c>
      <c r="M2322" s="11" t="s">
        <v>89</v>
      </c>
      <c r="N2322" s="12">
        <v>1</v>
      </c>
      <c r="O2322" s="10" t="str">
        <f t="shared" si="689"/>
        <v/>
      </c>
      <c r="P2322" s="10" t="str">
        <f t="shared" si="702"/>
        <v/>
      </c>
      <c r="Q2322" s="10" t="str">
        <f t="shared" si="690"/>
        <v/>
      </c>
      <c r="R2322" s="10">
        <f t="shared" si="691"/>
        <v>16</v>
      </c>
      <c r="S2322" s="10" t="str">
        <f t="shared" si="692"/>
        <v/>
      </c>
      <c r="V2322" cm="1">
        <f t="array" ref="V2322">MIN(IFERROR(FIND(_xlfn.SEQUENCE(10,,CHAR(48)),F2322),""))</f>
        <v>8</v>
      </c>
      <c r="W2322" s="25" cm="1">
        <f t="array" ref="W2322">MIN(IFERROR(FIND(_xlfn.SEQUENCE(10,,CHAR(48)),B2322),""))</f>
        <v>9</v>
      </c>
      <c r="X2322" s="10">
        <f t="shared" si="693"/>
        <v>15</v>
      </c>
      <c r="Y2322" s="17" t="str">
        <f t="shared" si="694"/>
        <v xml:space="preserve">POINCON </v>
      </c>
      <c r="Z2322" s="10" t="str">
        <f t="shared" si="695"/>
        <v>312_1553</v>
      </c>
      <c r="AA2322" s="10" t="str">
        <f t="shared" si="696"/>
        <v>312_1553</v>
      </c>
      <c r="AB2322" s="10" t="str">
        <f t="shared" si="697"/>
        <v>1 A 4 A</v>
      </c>
      <c r="AC2322" s="14">
        <f t="shared" si="698"/>
        <v>91</v>
      </c>
      <c r="AD2322" s="10" t="str">
        <f t="shared" si="699"/>
        <v>312_1553 / 29063546</v>
      </c>
      <c r="AE2322" s="10" t="str">
        <f t="shared" si="700"/>
        <v>29063546</v>
      </c>
      <c r="AG2322" s="10" t="str">
        <f t="shared" si="701"/>
        <v>312_1553</v>
      </c>
      <c r="AH2322" s="10" t="str">
        <f t="shared" si="703"/>
        <v xml:space="preserve">POINCON </v>
      </c>
      <c r="AI2322" s="10" t="str">
        <f t="shared" si="704"/>
        <v>1 A 4 A</v>
      </c>
      <c r="AJ2322" s="10" t="str">
        <f t="shared" si="705"/>
        <v>29063546</v>
      </c>
    </row>
    <row r="2323" spans="1:36" ht="15" x14ac:dyDescent="0.25">
      <c r="A2323" s="11" t="s">
        <v>5678</v>
      </c>
      <c r="B2323" s="11" t="s">
        <v>5679</v>
      </c>
      <c r="C2323" s="11" t="s">
        <v>85</v>
      </c>
      <c r="D2323" s="11" t="s">
        <v>86</v>
      </c>
      <c r="E2323" s="11" t="s">
        <v>5680</v>
      </c>
      <c r="F2323" s="11" t="s">
        <v>5681</v>
      </c>
      <c r="G2323" s="11" t="s">
        <v>89</v>
      </c>
      <c r="H2323" s="11" t="s">
        <v>90</v>
      </c>
      <c r="I2323" s="12">
        <v>4</v>
      </c>
      <c r="J2323" s="11" t="s">
        <v>91</v>
      </c>
      <c r="K2323" s="11" t="s">
        <v>92</v>
      </c>
      <c r="L2323" s="13">
        <v>65</v>
      </c>
      <c r="M2323" s="11" t="s">
        <v>89</v>
      </c>
      <c r="N2323" s="12">
        <v>1</v>
      </c>
      <c r="O2323" s="10" t="str">
        <f t="shared" si="689"/>
        <v/>
      </c>
      <c r="P2323" s="10" t="str">
        <f t="shared" si="702"/>
        <v/>
      </c>
      <c r="Q2323" s="10" t="str">
        <f t="shared" si="690"/>
        <v/>
      </c>
      <c r="R2323" s="10">
        <f t="shared" si="691"/>
        <v>15</v>
      </c>
      <c r="S2323" s="10" t="str">
        <f t="shared" si="692"/>
        <v/>
      </c>
      <c r="V2323" cm="1">
        <f t="array" ref="V2323">MIN(IFERROR(FIND(_xlfn.SEQUENCE(10,,CHAR(48)),F2323),""))</f>
        <v>8</v>
      </c>
      <c r="W2323" s="25" cm="1">
        <f t="array" ref="W2323">MIN(IFERROR(FIND(_xlfn.SEQUENCE(10,,CHAR(48)),B2323),""))</f>
        <v>8</v>
      </c>
      <c r="X2323" s="10">
        <f t="shared" si="693"/>
        <v>15</v>
      </c>
      <c r="Y2323" s="17" t="str">
        <f t="shared" si="694"/>
        <v xml:space="preserve">ANNEAU </v>
      </c>
      <c r="Z2323" s="10" t="str">
        <f t="shared" si="695"/>
        <v>312_1928</v>
      </c>
      <c r="AA2323" s="10" t="str">
        <f t="shared" si="696"/>
        <v>312_1928</v>
      </c>
      <c r="AB2323" s="10" t="str">
        <f t="shared" si="697"/>
        <v>2 C 9 B</v>
      </c>
      <c r="AC2323" s="14">
        <f t="shared" si="698"/>
        <v>4</v>
      </c>
      <c r="AD2323" s="10" t="str">
        <f t="shared" si="699"/>
        <v>312_1928 / 29063260</v>
      </c>
      <c r="AE2323" s="10" t="str">
        <f t="shared" si="700"/>
        <v>29063260</v>
      </c>
      <c r="AG2323" s="10" t="str">
        <f t="shared" si="701"/>
        <v>312_1928</v>
      </c>
      <c r="AH2323" s="10" t="str">
        <f t="shared" si="703"/>
        <v xml:space="preserve">ANNEAU </v>
      </c>
      <c r="AI2323" s="10" t="str">
        <f t="shared" si="704"/>
        <v>2 C 9 B</v>
      </c>
      <c r="AJ2323" s="10" t="str">
        <f t="shared" si="705"/>
        <v>29063260</v>
      </c>
    </row>
    <row r="2324" spans="1:36" ht="15" x14ac:dyDescent="0.25">
      <c r="A2324" s="11" t="s">
        <v>6222</v>
      </c>
      <c r="B2324" s="11" t="s">
        <v>6223</v>
      </c>
      <c r="C2324" s="11" t="s">
        <v>85</v>
      </c>
      <c r="D2324" s="11" t="s">
        <v>86</v>
      </c>
      <c r="E2324" s="11" t="s">
        <v>6224</v>
      </c>
      <c r="F2324" s="11" t="s">
        <v>6225</v>
      </c>
      <c r="G2324" s="11" t="s">
        <v>89</v>
      </c>
      <c r="H2324" s="11" t="s">
        <v>90</v>
      </c>
      <c r="I2324" s="12">
        <v>76</v>
      </c>
      <c r="J2324" s="11" t="s">
        <v>91</v>
      </c>
      <c r="K2324" s="11" t="s">
        <v>92</v>
      </c>
      <c r="L2324" s="13">
        <v>14.78</v>
      </c>
      <c r="M2324" s="11" t="s">
        <v>89</v>
      </c>
      <c r="N2324" s="12">
        <v>1</v>
      </c>
      <c r="O2324" s="10" t="str">
        <f t="shared" si="689"/>
        <v/>
      </c>
      <c r="P2324" s="10" t="str">
        <f t="shared" si="702"/>
        <v/>
      </c>
      <c r="Q2324" s="10" t="str">
        <f t="shared" si="690"/>
        <v/>
      </c>
      <c r="R2324" s="10">
        <f t="shared" si="691"/>
        <v>16</v>
      </c>
      <c r="S2324" s="10" t="str">
        <f t="shared" si="692"/>
        <v/>
      </c>
      <c r="V2324" cm="1">
        <f t="array" ref="V2324">MIN(IFERROR(FIND(_xlfn.SEQUENCE(10,,CHAR(48)),F2324),""))</f>
        <v>8</v>
      </c>
      <c r="W2324" s="25" cm="1">
        <f t="array" ref="W2324">MIN(IFERROR(FIND(_xlfn.SEQUENCE(10,,CHAR(48)),B2324),""))</f>
        <v>9</v>
      </c>
      <c r="X2324" s="10">
        <f t="shared" si="693"/>
        <v>15</v>
      </c>
      <c r="Y2324" s="17" t="str">
        <f t="shared" si="694"/>
        <v xml:space="preserve">MATRICE </v>
      </c>
      <c r="Z2324" s="10" t="str">
        <f t="shared" si="695"/>
        <v>312_1551</v>
      </c>
      <c r="AA2324" s="10" t="str">
        <f t="shared" si="696"/>
        <v>312_1551</v>
      </c>
      <c r="AB2324" s="10" t="str">
        <f t="shared" si="697"/>
        <v>1 A 4 B</v>
      </c>
      <c r="AC2324" s="14">
        <f t="shared" si="698"/>
        <v>76</v>
      </c>
      <c r="AD2324" s="10" t="str">
        <f t="shared" si="699"/>
        <v>312_1551 / 29063547</v>
      </c>
      <c r="AE2324" s="10" t="str">
        <f t="shared" si="700"/>
        <v>29063547</v>
      </c>
      <c r="AG2324" s="10" t="str">
        <f t="shared" si="701"/>
        <v>312_1551</v>
      </c>
      <c r="AH2324" s="10" t="str">
        <f t="shared" si="703"/>
        <v xml:space="preserve">MATRICE </v>
      </c>
      <c r="AI2324" s="10" t="str">
        <f t="shared" si="704"/>
        <v>1 A 4 B</v>
      </c>
      <c r="AJ2324" s="10" t="str">
        <f t="shared" si="705"/>
        <v>29063547</v>
      </c>
    </row>
    <row r="2325" spans="1:36" ht="15" x14ac:dyDescent="0.25">
      <c r="A2325" s="11" t="s">
        <v>6226</v>
      </c>
      <c r="B2325" s="11" t="s">
        <v>6227</v>
      </c>
      <c r="C2325" s="11" t="s">
        <v>85</v>
      </c>
      <c r="D2325" s="11" t="s">
        <v>86</v>
      </c>
      <c r="E2325" s="11" t="s">
        <v>6228</v>
      </c>
      <c r="F2325" s="11" t="s">
        <v>6229</v>
      </c>
      <c r="G2325" s="11" t="s">
        <v>89</v>
      </c>
      <c r="H2325" s="11" t="s">
        <v>90</v>
      </c>
      <c r="I2325" s="12">
        <v>319</v>
      </c>
      <c r="J2325" s="11" t="s">
        <v>91</v>
      </c>
      <c r="K2325" s="11" t="s">
        <v>92</v>
      </c>
      <c r="L2325" s="13">
        <v>23.36</v>
      </c>
      <c r="M2325" s="11" t="s">
        <v>89</v>
      </c>
      <c r="N2325" s="12">
        <v>1</v>
      </c>
      <c r="O2325" s="10" t="str">
        <f t="shared" si="689"/>
        <v/>
      </c>
      <c r="P2325" s="10" t="str">
        <f t="shared" si="702"/>
        <v/>
      </c>
      <c r="Q2325" s="10" t="str">
        <f t="shared" si="690"/>
        <v/>
      </c>
      <c r="R2325" s="10">
        <f t="shared" si="691"/>
        <v>16</v>
      </c>
      <c r="S2325" s="10" t="str">
        <f t="shared" si="692"/>
        <v/>
      </c>
      <c r="V2325" cm="1">
        <f t="array" ref="V2325">MIN(IFERROR(FIND(_xlfn.SEQUENCE(10,,CHAR(48)),F2325),""))</f>
        <v>8</v>
      </c>
      <c r="W2325" s="25" cm="1">
        <f t="array" ref="W2325">MIN(IFERROR(FIND(_xlfn.SEQUENCE(10,,CHAR(48)),B2325),""))</f>
        <v>9</v>
      </c>
      <c r="X2325" s="10">
        <f t="shared" si="693"/>
        <v>15</v>
      </c>
      <c r="Y2325" s="17" t="str">
        <f t="shared" si="694"/>
        <v xml:space="preserve">POINCON </v>
      </c>
      <c r="Z2325" s="10" t="str">
        <f t="shared" si="695"/>
        <v>312_0815</v>
      </c>
      <c r="AA2325" s="10" t="str">
        <f t="shared" si="696"/>
        <v>312_0815</v>
      </c>
      <c r="AB2325" s="10" t="str">
        <f t="shared" si="697"/>
        <v>1 A 4 C</v>
      </c>
      <c r="AC2325" s="14">
        <f t="shared" si="698"/>
        <v>319</v>
      </c>
      <c r="AD2325" s="10" t="str">
        <f t="shared" si="699"/>
        <v>312_0815 / 29063543</v>
      </c>
      <c r="AE2325" s="10" t="str">
        <f t="shared" si="700"/>
        <v>29063543</v>
      </c>
      <c r="AG2325" s="10" t="str">
        <f t="shared" si="701"/>
        <v>312_0815</v>
      </c>
      <c r="AH2325" s="10" t="str">
        <f t="shared" si="703"/>
        <v xml:space="preserve">POINCON </v>
      </c>
      <c r="AI2325" s="10" t="str">
        <f t="shared" si="704"/>
        <v>1 A 4 C</v>
      </c>
      <c r="AJ2325" s="10" t="str">
        <f t="shared" si="705"/>
        <v>29063543</v>
      </c>
    </row>
    <row r="2326" spans="1:36" ht="15" x14ac:dyDescent="0.25">
      <c r="A2326" s="11" t="s">
        <v>8159</v>
      </c>
      <c r="B2326" s="11" t="s">
        <v>8160</v>
      </c>
      <c r="C2326" s="11" t="s">
        <v>85</v>
      </c>
      <c r="D2326" s="11" t="s">
        <v>86</v>
      </c>
      <c r="E2326" s="11" t="s">
        <v>5680</v>
      </c>
      <c r="F2326" s="11" t="s">
        <v>8161</v>
      </c>
      <c r="G2326" s="11" t="s">
        <v>89</v>
      </c>
      <c r="H2326" s="11" t="s">
        <v>90</v>
      </c>
      <c r="I2326" s="12">
        <v>28</v>
      </c>
      <c r="J2326" s="11" t="s">
        <v>91</v>
      </c>
      <c r="K2326" s="11" t="s">
        <v>92</v>
      </c>
      <c r="L2326" s="13">
        <v>65</v>
      </c>
      <c r="M2326" s="11" t="s">
        <v>89</v>
      </c>
      <c r="N2326" s="12">
        <v>1</v>
      </c>
      <c r="O2326" s="10" t="str">
        <f t="shared" si="689"/>
        <v/>
      </c>
      <c r="P2326" s="10" t="str">
        <f t="shared" si="702"/>
        <v/>
      </c>
      <c r="Q2326" s="10" t="str">
        <f t="shared" si="690"/>
        <v/>
      </c>
      <c r="R2326" s="10">
        <f t="shared" si="691"/>
        <v>30</v>
      </c>
      <c r="S2326" s="10" t="str">
        <f t="shared" si="692"/>
        <v/>
      </c>
      <c r="V2326" cm="1">
        <f t="array" ref="V2326">MIN(IFERROR(FIND(_xlfn.SEQUENCE(10,,CHAR(48)),F2326),""))</f>
        <v>8</v>
      </c>
      <c r="W2326" s="25" cm="1">
        <f t="array" ref="W2326">MIN(IFERROR(FIND(_xlfn.SEQUENCE(10,,CHAR(48)),B2326),""))</f>
        <v>23</v>
      </c>
      <c r="X2326" s="10">
        <f t="shared" si="693"/>
        <v>15</v>
      </c>
      <c r="Y2326" s="17" t="str">
        <f t="shared" si="694"/>
        <v>ANNEAU DE CENTRAGE ACY</v>
      </c>
      <c r="Z2326" s="10" t="str">
        <f t="shared" si="695"/>
        <v>312_2368</v>
      </c>
      <c r="AA2326" s="10" t="str">
        <f t="shared" si="696"/>
        <v>312_2368</v>
      </c>
      <c r="AB2326" s="10" t="str">
        <f t="shared" si="697"/>
        <v>2 C 9 B</v>
      </c>
      <c r="AC2326" s="14">
        <f t="shared" si="698"/>
        <v>28</v>
      </c>
      <c r="AD2326" s="10" t="str">
        <f t="shared" si="699"/>
        <v>312_2368 / 29063865</v>
      </c>
      <c r="AE2326" s="10" t="str">
        <f t="shared" si="700"/>
        <v>29063865</v>
      </c>
      <c r="AG2326" s="10" t="str">
        <f t="shared" si="701"/>
        <v>312_2368</v>
      </c>
      <c r="AH2326" s="10" t="str">
        <f t="shared" si="703"/>
        <v>ANNEAU DE CENTRAGE ACY</v>
      </c>
      <c r="AI2326" s="10" t="str">
        <f t="shared" si="704"/>
        <v>2 C 9 B</v>
      </c>
      <c r="AJ2326" s="10" t="str">
        <f t="shared" si="705"/>
        <v>29063865</v>
      </c>
    </row>
    <row r="2327" spans="1:36" ht="15" x14ac:dyDescent="0.25">
      <c r="A2327" s="11" t="s">
        <v>4276</v>
      </c>
      <c r="B2327" s="11" t="s">
        <v>4277</v>
      </c>
      <c r="C2327" s="11" t="s">
        <v>85</v>
      </c>
      <c r="D2327" s="11" t="s">
        <v>86</v>
      </c>
      <c r="E2327" s="11" t="s">
        <v>10583</v>
      </c>
      <c r="F2327" s="11" t="s">
        <v>397</v>
      </c>
      <c r="G2327" s="11" t="s">
        <v>89</v>
      </c>
      <c r="H2327" s="11" t="s">
        <v>90</v>
      </c>
      <c r="I2327" s="12">
        <v>1</v>
      </c>
      <c r="J2327" s="11" t="s">
        <v>91</v>
      </c>
      <c r="K2327" s="11" t="s">
        <v>92</v>
      </c>
      <c r="L2327" s="13">
        <v>230</v>
      </c>
      <c r="M2327" s="11" t="s">
        <v>89</v>
      </c>
      <c r="N2327" s="12">
        <v>1</v>
      </c>
      <c r="O2327" s="10">
        <f t="shared" si="689"/>
        <v>10</v>
      </c>
      <c r="P2327" s="10" t="str">
        <f t="shared" si="702"/>
        <v/>
      </c>
      <c r="Q2327" s="10">
        <f t="shared" si="690"/>
        <v>16</v>
      </c>
      <c r="R2327" s="10">
        <f t="shared" si="691"/>
        <v>24</v>
      </c>
      <c r="S2327" s="10" t="str">
        <f t="shared" si="692"/>
        <v>312_3425</v>
      </c>
      <c r="V2327" cm="1">
        <f t="array" ref="V2327">MIN(IFERROR(FIND(_xlfn.SEQUENCE(10,,CHAR(48)),F2327),""))</f>
        <v>8</v>
      </c>
      <c r="W2327" s="25" cm="1">
        <f t="array" ref="W2327">MIN(IFERROR(FIND(_xlfn.SEQUENCE(10,,CHAR(48)),B2327),""))</f>
        <v>17</v>
      </c>
      <c r="X2327" s="10">
        <f t="shared" si="693"/>
        <v>17</v>
      </c>
      <c r="Y2327" s="17" t="str">
        <f t="shared" si="694"/>
        <v xml:space="preserve">MATRICE  </v>
      </c>
      <c r="Z2327" s="10" t="str">
        <f t="shared" si="695"/>
        <v>312_3425/A</v>
      </c>
      <c r="AA2327" s="10" t="str">
        <f t="shared" si="696"/>
        <v>312_3425</v>
      </c>
      <c r="AB2327" s="10" t="str">
        <f t="shared" si="697"/>
        <v>2 C 9 H</v>
      </c>
      <c r="AC2327" s="14">
        <f t="shared" si="698"/>
        <v>1</v>
      </c>
      <c r="AD2327" s="10" t="str">
        <f t="shared" si="699"/>
        <v>312_3425 / 31266607</v>
      </c>
      <c r="AE2327" s="10" t="str">
        <f t="shared" si="700"/>
        <v>31266607</v>
      </c>
      <c r="AG2327" s="10" t="str">
        <f t="shared" si="701"/>
        <v>312_3425</v>
      </c>
      <c r="AH2327" s="10" t="str">
        <f t="shared" si="703"/>
        <v xml:space="preserve">MATRICE  </v>
      </c>
      <c r="AI2327" s="10" t="str">
        <f t="shared" si="704"/>
        <v>2 C 9 H</v>
      </c>
      <c r="AJ2327" s="10" t="str">
        <f t="shared" si="705"/>
        <v>31266607</v>
      </c>
    </row>
    <row r="2328" spans="1:36" ht="15" x14ac:dyDescent="0.25">
      <c r="A2328" s="11" t="s">
        <v>10213</v>
      </c>
      <c r="B2328" s="11" t="s">
        <v>10214</v>
      </c>
      <c r="C2328" s="11" t="s">
        <v>85</v>
      </c>
      <c r="D2328" s="11" t="s">
        <v>86</v>
      </c>
      <c r="E2328" s="11" t="s">
        <v>10215</v>
      </c>
      <c r="F2328" s="11" t="s">
        <v>10216</v>
      </c>
      <c r="G2328" s="11" t="s">
        <v>89</v>
      </c>
      <c r="H2328" s="11" t="s">
        <v>90</v>
      </c>
      <c r="I2328" s="12">
        <v>29</v>
      </c>
      <c r="J2328" s="11" t="s">
        <v>91</v>
      </c>
      <c r="K2328" s="11" t="s">
        <v>92</v>
      </c>
      <c r="L2328" s="13">
        <v>59.31</v>
      </c>
      <c r="M2328" s="11" t="s">
        <v>89</v>
      </c>
      <c r="N2328" s="12">
        <v>1</v>
      </c>
      <c r="O2328" s="10" t="str">
        <f t="shared" si="689"/>
        <v/>
      </c>
      <c r="P2328" s="10" t="str">
        <f t="shared" si="702"/>
        <v/>
      </c>
      <c r="Q2328" s="10" t="str">
        <f t="shared" si="690"/>
        <v/>
      </c>
      <c r="R2328" s="10">
        <f t="shared" si="691"/>
        <v>22</v>
      </c>
      <c r="S2328" s="10" t="str">
        <f t="shared" si="692"/>
        <v/>
      </c>
      <c r="V2328" cm="1">
        <f t="array" ref="V2328">MIN(IFERROR(FIND(_xlfn.SEQUENCE(10,,CHAR(48)),F2328),""))</f>
        <v>8</v>
      </c>
      <c r="W2328" s="25" cm="1">
        <f t="array" ref="W2328">MIN(IFERROR(FIND(_xlfn.SEQUENCE(10,,CHAR(48)),B2328),""))</f>
        <v>15</v>
      </c>
      <c r="X2328" s="10">
        <f t="shared" si="693"/>
        <v>15</v>
      </c>
      <c r="Y2328" s="17" t="str">
        <f t="shared" si="694"/>
        <v xml:space="preserve">PORTE POINCON </v>
      </c>
      <c r="Z2328" s="10" t="str">
        <f t="shared" si="695"/>
        <v>312_1432</v>
      </c>
      <c r="AA2328" s="10" t="str">
        <f t="shared" si="696"/>
        <v>312_1432</v>
      </c>
      <c r="AB2328" s="10" t="str">
        <f t="shared" si="697"/>
        <v>2 C 9 I</v>
      </c>
      <c r="AC2328" s="14">
        <f t="shared" si="698"/>
        <v>29</v>
      </c>
      <c r="AD2328" s="10" t="str">
        <f t="shared" si="699"/>
        <v>312_1432 / 29063179</v>
      </c>
      <c r="AE2328" s="10" t="str">
        <f t="shared" si="700"/>
        <v>29063179</v>
      </c>
      <c r="AG2328" s="10" t="str">
        <f t="shared" si="701"/>
        <v>312_1432</v>
      </c>
      <c r="AH2328" s="10" t="str">
        <f t="shared" si="703"/>
        <v xml:space="preserve">PORTE POINCON </v>
      </c>
      <c r="AI2328" s="10" t="str">
        <f t="shared" si="704"/>
        <v>2 C 9 I</v>
      </c>
      <c r="AJ2328" s="10" t="str">
        <f t="shared" si="705"/>
        <v>29063179</v>
      </c>
    </row>
    <row r="2329" spans="1:36" ht="15" x14ac:dyDescent="0.25">
      <c r="A2329" s="11" t="s">
        <v>10189</v>
      </c>
      <c r="B2329" s="11" t="s">
        <v>10190</v>
      </c>
      <c r="C2329" s="11" t="s">
        <v>85</v>
      </c>
      <c r="D2329" s="11" t="s">
        <v>86</v>
      </c>
      <c r="E2329" s="11" t="s">
        <v>10191</v>
      </c>
      <c r="F2329" s="11" t="s">
        <v>10192</v>
      </c>
      <c r="G2329" s="11" t="s">
        <v>89</v>
      </c>
      <c r="H2329" s="11" t="s">
        <v>90</v>
      </c>
      <c r="I2329" s="12">
        <v>4</v>
      </c>
      <c r="J2329" s="11" t="s">
        <v>91</v>
      </c>
      <c r="K2329" s="11" t="s">
        <v>92</v>
      </c>
      <c r="L2329" s="13">
        <v>165</v>
      </c>
      <c r="M2329" s="11" t="s">
        <v>89</v>
      </c>
      <c r="N2329" s="12">
        <v>1</v>
      </c>
      <c r="O2329" s="10">
        <f t="shared" si="689"/>
        <v>19</v>
      </c>
      <c r="P2329" s="10" t="str">
        <f t="shared" si="702"/>
        <v/>
      </c>
      <c r="Q2329" s="10">
        <f t="shared" si="690"/>
        <v>25</v>
      </c>
      <c r="R2329" s="10">
        <f t="shared" si="691"/>
        <v>33</v>
      </c>
      <c r="S2329" s="10" t="str">
        <f t="shared" si="692"/>
        <v>312_1398</v>
      </c>
      <c r="V2329" cm="1">
        <f t="array" ref="V2329">MIN(IFERROR(FIND(_xlfn.SEQUENCE(10,,CHAR(48)),F2329),""))</f>
        <v>8</v>
      </c>
      <c r="W2329" s="25" cm="1">
        <f t="array" ref="W2329">MIN(IFERROR(FIND(_xlfn.SEQUENCE(10,,CHAR(48)),B2329),""))</f>
        <v>26</v>
      </c>
      <c r="X2329" s="10">
        <f t="shared" si="693"/>
        <v>17</v>
      </c>
      <c r="Y2329" s="17" t="str">
        <f t="shared" si="694"/>
        <v xml:space="preserve">ENTRETOISE PLIAGE </v>
      </c>
      <c r="Z2329" s="10" t="str">
        <f t="shared" si="695"/>
        <v>312_1398/A</v>
      </c>
      <c r="AA2329" s="10" t="str">
        <f t="shared" si="696"/>
        <v>312_1398</v>
      </c>
      <c r="AB2329" s="10" t="str">
        <f t="shared" si="697"/>
        <v>2 C 9 J</v>
      </c>
      <c r="AC2329" s="14">
        <f t="shared" si="698"/>
        <v>4</v>
      </c>
      <c r="AD2329" s="10" t="str">
        <f t="shared" si="699"/>
        <v>312_1398 / 31272657</v>
      </c>
      <c r="AE2329" s="10" t="str">
        <f t="shared" si="700"/>
        <v>31272657</v>
      </c>
      <c r="AG2329" s="10" t="str">
        <f t="shared" si="701"/>
        <v>312_1398</v>
      </c>
      <c r="AH2329" s="10" t="str">
        <f t="shared" si="703"/>
        <v xml:space="preserve">ENTRETOISE PLIAGE </v>
      </c>
      <c r="AI2329" s="10" t="str">
        <f t="shared" si="704"/>
        <v>2 C 9 J</v>
      </c>
      <c r="AJ2329" s="10" t="str">
        <f t="shared" si="705"/>
        <v>31272657</v>
      </c>
    </row>
    <row r="2330" spans="1:36" ht="15" x14ac:dyDescent="0.25">
      <c r="A2330" s="11" t="s">
        <v>10185</v>
      </c>
      <c r="B2330" s="11" t="s">
        <v>10186</v>
      </c>
      <c r="C2330" s="11" t="s">
        <v>85</v>
      </c>
      <c r="D2330" s="11" t="s">
        <v>86</v>
      </c>
      <c r="E2330" s="11" t="s">
        <v>10187</v>
      </c>
      <c r="F2330" s="11" t="s">
        <v>10188</v>
      </c>
      <c r="G2330" s="11" t="s">
        <v>89</v>
      </c>
      <c r="H2330" s="11" t="s">
        <v>90</v>
      </c>
      <c r="I2330" s="12">
        <v>1</v>
      </c>
      <c r="J2330" s="11" t="s">
        <v>91</v>
      </c>
      <c r="K2330" s="11" t="s">
        <v>92</v>
      </c>
      <c r="L2330" s="13">
        <v>225</v>
      </c>
      <c r="M2330" s="11" t="s">
        <v>89</v>
      </c>
      <c r="N2330" s="12">
        <v>1</v>
      </c>
      <c r="O2330" s="10">
        <f t="shared" si="689"/>
        <v>19</v>
      </c>
      <c r="P2330" s="10" t="str">
        <f t="shared" si="702"/>
        <v/>
      </c>
      <c r="Q2330" s="10">
        <f t="shared" si="690"/>
        <v>25</v>
      </c>
      <c r="R2330" s="10">
        <f t="shared" si="691"/>
        <v>33</v>
      </c>
      <c r="S2330" s="10" t="str">
        <f t="shared" si="692"/>
        <v>611_0751</v>
      </c>
      <c r="V2330" cm="1">
        <f t="array" ref="V2330">MIN(IFERROR(FIND(_xlfn.SEQUENCE(10,,CHAR(48)),F2330),""))</f>
        <v>8</v>
      </c>
      <c r="W2330" s="25" cm="1">
        <f t="array" ref="W2330">MIN(IFERROR(FIND(_xlfn.SEQUENCE(10,,CHAR(48)),B2330),""))</f>
        <v>26</v>
      </c>
      <c r="X2330" s="10">
        <f t="shared" si="693"/>
        <v>15</v>
      </c>
      <c r="Y2330" s="17" t="str">
        <f t="shared" si="694"/>
        <v xml:space="preserve">POINCON CALIBRAGE </v>
      </c>
      <c r="Z2330" s="10" t="str">
        <f t="shared" si="695"/>
        <v>611_0751</v>
      </c>
      <c r="AA2330" s="10" t="str">
        <f t="shared" si="696"/>
        <v>611_0751</v>
      </c>
      <c r="AB2330" s="10" t="str">
        <f t="shared" si="697"/>
        <v>2 C 9 K</v>
      </c>
      <c r="AC2330" s="14">
        <f t="shared" si="698"/>
        <v>1</v>
      </c>
      <c r="AD2330" s="10" t="str">
        <f t="shared" si="699"/>
        <v>611_0751 / 31279874</v>
      </c>
      <c r="AE2330" s="10" t="str">
        <f t="shared" si="700"/>
        <v>31279874</v>
      </c>
      <c r="AG2330" s="10" t="str">
        <f t="shared" si="701"/>
        <v>611_0751</v>
      </c>
      <c r="AH2330" s="10" t="str">
        <f t="shared" si="703"/>
        <v xml:space="preserve">POINCON CALIBRAGE </v>
      </c>
      <c r="AI2330" s="10" t="str">
        <f t="shared" si="704"/>
        <v>2 C 9 K</v>
      </c>
      <c r="AJ2330" s="10" t="str">
        <f t="shared" si="705"/>
        <v>31279874</v>
      </c>
    </row>
    <row r="2331" spans="1:36" ht="15" x14ac:dyDescent="0.25">
      <c r="A2331" s="11" t="s">
        <v>10181</v>
      </c>
      <c r="B2331" s="11" t="s">
        <v>10182</v>
      </c>
      <c r="C2331" s="11" t="s">
        <v>85</v>
      </c>
      <c r="D2331" s="11" t="s">
        <v>86</v>
      </c>
      <c r="E2331" s="11" t="s">
        <v>10183</v>
      </c>
      <c r="F2331" s="11" t="s">
        <v>10184</v>
      </c>
      <c r="G2331" s="11" t="s">
        <v>89</v>
      </c>
      <c r="H2331" s="11" t="s">
        <v>90</v>
      </c>
      <c r="I2331" s="12">
        <v>2</v>
      </c>
      <c r="J2331" s="11" t="s">
        <v>91</v>
      </c>
      <c r="K2331" s="11" t="s">
        <v>92</v>
      </c>
      <c r="L2331" s="13">
        <v>165</v>
      </c>
      <c r="M2331" s="11" t="s">
        <v>89</v>
      </c>
      <c r="N2331" s="12">
        <v>1</v>
      </c>
      <c r="O2331" s="10" t="str">
        <f t="shared" si="689"/>
        <v/>
      </c>
      <c r="P2331" s="10">
        <f t="shared" si="702"/>
        <v>18</v>
      </c>
      <c r="Q2331" s="10" t="str">
        <f t="shared" si="690"/>
        <v/>
      </c>
      <c r="R2331" s="10">
        <f t="shared" si="691"/>
        <v>29</v>
      </c>
      <c r="S2331" s="10" t="str">
        <f t="shared" si="692"/>
        <v/>
      </c>
      <c r="V2331" cm="1">
        <f t="array" ref="V2331">MIN(IFERROR(FIND(_xlfn.SEQUENCE(10,,CHAR(48)),F2331),""))</f>
        <v>8</v>
      </c>
      <c r="W2331" s="25" cm="1">
        <f t="array" ref="W2331">MIN(IFERROR(FIND(_xlfn.SEQUENCE(10,,CHAR(48)),B2331),""))</f>
        <v>22</v>
      </c>
      <c r="X2331" s="10">
        <f t="shared" si="693"/>
        <v>15</v>
      </c>
      <c r="Y2331" s="17" t="str">
        <f t="shared" si="694"/>
        <v xml:space="preserve">Poinçon EJECTION </v>
      </c>
      <c r="Z2331" s="10" t="str">
        <f t="shared" si="695"/>
        <v>312_3086</v>
      </c>
      <c r="AA2331" s="10" t="str">
        <f t="shared" si="696"/>
        <v>312_3086</v>
      </c>
      <c r="AB2331" s="10" t="str">
        <f t="shared" si="697"/>
        <v>2 C 9 L</v>
      </c>
      <c r="AC2331" s="14">
        <f t="shared" si="698"/>
        <v>2</v>
      </c>
      <c r="AD2331" s="10" t="str">
        <f t="shared" si="699"/>
        <v>312_3086 / 29065455</v>
      </c>
      <c r="AE2331" s="10" t="str">
        <f t="shared" si="700"/>
        <v>29065455</v>
      </c>
      <c r="AG2331" s="10" t="str">
        <f t="shared" si="701"/>
        <v>312_3086</v>
      </c>
      <c r="AH2331" s="10" t="str">
        <f t="shared" si="703"/>
        <v xml:space="preserve">Poinçon EJECTION </v>
      </c>
      <c r="AI2331" s="10" t="str">
        <f t="shared" si="704"/>
        <v>2 C 9 L</v>
      </c>
      <c r="AJ2331" s="10" t="str">
        <f t="shared" si="705"/>
        <v>29065455</v>
      </c>
    </row>
    <row r="2332" spans="1:36" ht="15" x14ac:dyDescent="0.25">
      <c r="A2332" s="11" t="s">
        <v>6230</v>
      </c>
      <c r="B2332" s="11" t="s">
        <v>6231</v>
      </c>
      <c r="C2332" s="11" t="s">
        <v>85</v>
      </c>
      <c r="D2332" s="11" t="s">
        <v>86</v>
      </c>
      <c r="E2332" s="11" t="s">
        <v>6228</v>
      </c>
      <c r="F2332" s="11" t="s">
        <v>6232</v>
      </c>
      <c r="G2332" s="11" t="s">
        <v>89</v>
      </c>
      <c r="H2332" s="11" t="s">
        <v>90</v>
      </c>
      <c r="I2332" s="12">
        <v>79</v>
      </c>
      <c r="J2332" s="11" t="s">
        <v>91</v>
      </c>
      <c r="K2332" s="11" t="s">
        <v>92</v>
      </c>
      <c r="L2332" s="13">
        <v>11.48</v>
      </c>
      <c r="M2332" s="11" t="s">
        <v>89</v>
      </c>
      <c r="N2332" s="12">
        <v>1</v>
      </c>
      <c r="O2332" s="10" t="str">
        <f t="shared" si="689"/>
        <v/>
      </c>
      <c r="P2332" s="10" t="str">
        <f t="shared" si="702"/>
        <v/>
      </c>
      <c r="Q2332" s="10" t="str">
        <f t="shared" si="690"/>
        <v/>
      </c>
      <c r="R2332" s="10">
        <f t="shared" si="691"/>
        <v>16</v>
      </c>
      <c r="S2332" s="10" t="str">
        <f t="shared" si="692"/>
        <v/>
      </c>
      <c r="V2332" cm="1">
        <f t="array" ref="V2332">MIN(IFERROR(FIND(_xlfn.SEQUENCE(10,,CHAR(48)),F2332),""))</f>
        <v>8</v>
      </c>
      <c r="W2332" s="25" cm="1">
        <f t="array" ref="W2332">MIN(IFERROR(FIND(_xlfn.SEQUENCE(10,,CHAR(48)),B2332),""))</f>
        <v>9</v>
      </c>
      <c r="X2332" s="10">
        <f t="shared" si="693"/>
        <v>15</v>
      </c>
      <c r="Y2332" s="17" t="str">
        <f t="shared" si="694"/>
        <v xml:space="preserve">POINCON </v>
      </c>
      <c r="Z2332" s="10" t="str">
        <f t="shared" si="695"/>
        <v>312_0813</v>
      </c>
      <c r="AA2332" s="10" t="str">
        <f t="shared" si="696"/>
        <v>312_0813</v>
      </c>
      <c r="AB2332" s="10" t="str">
        <f t="shared" si="697"/>
        <v>1 A 4 C</v>
      </c>
      <c r="AC2332" s="14">
        <f t="shared" si="698"/>
        <v>79</v>
      </c>
      <c r="AD2332" s="10" t="str">
        <f t="shared" si="699"/>
        <v>312_0813 / 29063542</v>
      </c>
      <c r="AE2332" s="10" t="str">
        <f t="shared" si="700"/>
        <v>29063542</v>
      </c>
      <c r="AG2332" s="10" t="str">
        <f t="shared" si="701"/>
        <v>312_0813</v>
      </c>
      <c r="AH2332" s="10" t="str">
        <f t="shared" si="703"/>
        <v xml:space="preserve">POINCON </v>
      </c>
      <c r="AI2332" s="10" t="str">
        <f t="shared" si="704"/>
        <v>1 A 4 C</v>
      </c>
      <c r="AJ2332" s="10" t="str">
        <f t="shared" si="705"/>
        <v>29063542</v>
      </c>
    </row>
    <row r="2333" spans="1:36" ht="15" x14ac:dyDescent="0.25">
      <c r="A2333" s="11" t="s">
        <v>6233</v>
      </c>
      <c r="B2333" s="11" t="s">
        <v>6234</v>
      </c>
      <c r="C2333" s="11" t="s">
        <v>85</v>
      </c>
      <c r="D2333" s="11" t="s">
        <v>86</v>
      </c>
      <c r="E2333" s="11" t="s">
        <v>6235</v>
      </c>
      <c r="F2333" s="11" t="s">
        <v>6236</v>
      </c>
      <c r="G2333" s="11" t="s">
        <v>89</v>
      </c>
      <c r="H2333" s="11" t="s">
        <v>90</v>
      </c>
      <c r="I2333" s="12">
        <v>252</v>
      </c>
      <c r="J2333" s="11" t="s">
        <v>91</v>
      </c>
      <c r="K2333" s="11" t="s">
        <v>92</v>
      </c>
      <c r="L2333" s="13">
        <v>18</v>
      </c>
      <c r="M2333" s="11" t="s">
        <v>89</v>
      </c>
      <c r="N2333" s="12">
        <v>1</v>
      </c>
      <c r="O2333" s="10" t="str">
        <f t="shared" si="689"/>
        <v/>
      </c>
      <c r="P2333" s="10" t="str">
        <f t="shared" si="702"/>
        <v/>
      </c>
      <c r="Q2333" s="10" t="str">
        <f t="shared" si="690"/>
        <v/>
      </c>
      <c r="R2333" s="10">
        <f t="shared" si="691"/>
        <v>16</v>
      </c>
      <c r="S2333" s="10" t="str">
        <f t="shared" si="692"/>
        <v/>
      </c>
      <c r="V2333" cm="1">
        <f t="array" ref="V2333">MIN(IFERROR(FIND(_xlfn.SEQUENCE(10,,CHAR(48)),F2333),""))</f>
        <v>8</v>
      </c>
      <c r="W2333" s="25" cm="1">
        <f t="array" ref="W2333">MIN(IFERROR(FIND(_xlfn.SEQUENCE(10,,CHAR(48)),B2333),""))</f>
        <v>9</v>
      </c>
      <c r="X2333" s="10">
        <f t="shared" si="693"/>
        <v>15</v>
      </c>
      <c r="Y2333" s="17" t="str">
        <f t="shared" si="694"/>
        <v xml:space="preserve">MATRICE </v>
      </c>
      <c r="Z2333" s="10" t="str">
        <f t="shared" si="695"/>
        <v>312_0231</v>
      </c>
      <c r="AA2333" s="10" t="str">
        <f t="shared" si="696"/>
        <v>312_0231</v>
      </c>
      <c r="AB2333" s="10" t="str">
        <f t="shared" si="697"/>
        <v>1 A 4 D</v>
      </c>
      <c r="AC2333" s="14">
        <f t="shared" si="698"/>
        <v>252</v>
      </c>
      <c r="AD2333" s="10" t="str">
        <f t="shared" si="699"/>
        <v>312_0231 / 29063541</v>
      </c>
      <c r="AE2333" s="10" t="str">
        <f t="shared" si="700"/>
        <v>29063541</v>
      </c>
      <c r="AG2333" s="10" t="str">
        <f t="shared" si="701"/>
        <v>312_0231</v>
      </c>
      <c r="AH2333" s="10" t="str">
        <f t="shared" si="703"/>
        <v xml:space="preserve">MATRICE </v>
      </c>
      <c r="AI2333" s="10" t="str">
        <f t="shared" si="704"/>
        <v>1 A 4 D</v>
      </c>
      <c r="AJ2333" s="10" t="str">
        <f t="shared" si="705"/>
        <v>29063541</v>
      </c>
    </row>
    <row r="2334" spans="1:36" ht="15" x14ac:dyDescent="0.25">
      <c r="A2334" s="11" t="s">
        <v>6237</v>
      </c>
      <c r="B2334" s="11" t="s">
        <v>6238</v>
      </c>
      <c r="C2334" s="11" t="s">
        <v>85</v>
      </c>
      <c r="D2334" s="11" t="s">
        <v>86</v>
      </c>
      <c r="E2334" s="11" t="s">
        <v>6239</v>
      </c>
      <c r="F2334" s="11" t="s">
        <v>6240</v>
      </c>
      <c r="G2334" s="11" t="s">
        <v>89</v>
      </c>
      <c r="H2334" s="11" t="s">
        <v>90</v>
      </c>
      <c r="I2334" s="12">
        <v>77</v>
      </c>
      <c r="J2334" s="11" t="s">
        <v>91</v>
      </c>
      <c r="K2334" s="11" t="s">
        <v>92</v>
      </c>
      <c r="L2334" s="13">
        <v>11.48</v>
      </c>
      <c r="M2334" s="11" t="s">
        <v>89</v>
      </c>
      <c r="N2334" s="12">
        <v>1</v>
      </c>
      <c r="O2334" s="10" t="str">
        <f t="shared" si="689"/>
        <v/>
      </c>
      <c r="P2334" s="10" t="str">
        <f t="shared" si="702"/>
        <v/>
      </c>
      <c r="Q2334" s="10" t="str">
        <f t="shared" si="690"/>
        <v/>
      </c>
      <c r="R2334" s="10">
        <f t="shared" si="691"/>
        <v>16</v>
      </c>
      <c r="S2334" s="10" t="str">
        <f t="shared" si="692"/>
        <v/>
      </c>
      <c r="V2334" cm="1">
        <f t="array" ref="V2334">MIN(IFERROR(FIND(_xlfn.SEQUENCE(10,,CHAR(48)),F2334),""))</f>
        <v>8</v>
      </c>
      <c r="W2334" s="25" cm="1">
        <f t="array" ref="W2334">MIN(IFERROR(FIND(_xlfn.SEQUENCE(10,,CHAR(48)),B2334),""))</f>
        <v>9</v>
      </c>
      <c r="X2334" s="10">
        <f t="shared" si="693"/>
        <v>15</v>
      </c>
      <c r="Y2334" s="17" t="str">
        <f t="shared" si="694"/>
        <v xml:space="preserve">POINCON </v>
      </c>
      <c r="Z2334" s="10" t="str">
        <f t="shared" si="695"/>
        <v>312_2009</v>
      </c>
      <c r="AA2334" s="10" t="str">
        <f t="shared" si="696"/>
        <v>312_2009</v>
      </c>
      <c r="AB2334" s="10" t="str">
        <f t="shared" si="697"/>
        <v>1 A 4 E</v>
      </c>
      <c r="AC2334" s="14">
        <f t="shared" si="698"/>
        <v>77</v>
      </c>
      <c r="AD2334" s="10" t="str">
        <f t="shared" si="699"/>
        <v>312_2009 / 29063234</v>
      </c>
      <c r="AE2334" s="10" t="str">
        <f t="shared" si="700"/>
        <v>29063234</v>
      </c>
      <c r="AG2334" s="10" t="str">
        <f t="shared" si="701"/>
        <v>312_2009</v>
      </c>
      <c r="AH2334" s="10" t="str">
        <f t="shared" si="703"/>
        <v xml:space="preserve">POINCON </v>
      </c>
      <c r="AI2334" s="10" t="str">
        <f t="shared" si="704"/>
        <v>1 A 4 E</v>
      </c>
      <c r="AJ2334" s="10" t="str">
        <f t="shared" si="705"/>
        <v>29063234</v>
      </c>
    </row>
    <row r="2335" spans="1:36" ht="15" x14ac:dyDescent="0.25">
      <c r="A2335" s="11" t="s">
        <v>6241</v>
      </c>
      <c r="B2335" s="11" t="s">
        <v>6242</v>
      </c>
      <c r="C2335" s="11" t="s">
        <v>85</v>
      </c>
      <c r="D2335" s="11" t="s">
        <v>86</v>
      </c>
      <c r="E2335" s="11" t="s">
        <v>6239</v>
      </c>
      <c r="F2335" s="11" t="s">
        <v>6243</v>
      </c>
      <c r="G2335" s="11" t="s">
        <v>89</v>
      </c>
      <c r="H2335" s="11" t="s">
        <v>90</v>
      </c>
      <c r="I2335" s="12">
        <v>88</v>
      </c>
      <c r="J2335" s="11" t="s">
        <v>91</v>
      </c>
      <c r="K2335" s="11" t="s">
        <v>92</v>
      </c>
      <c r="L2335" s="13">
        <v>11.48</v>
      </c>
      <c r="M2335" s="11" t="s">
        <v>89</v>
      </c>
      <c r="N2335" s="12">
        <v>1</v>
      </c>
      <c r="O2335" s="10" t="str">
        <f t="shared" si="689"/>
        <v/>
      </c>
      <c r="P2335" s="10" t="str">
        <f t="shared" si="702"/>
        <v/>
      </c>
      <c r="Q2335" s="10" t="str">
        <f t="shared" si="690"/>
        <v/>
      </c>
      <c r="R2335" s="10">
        <f t="shared" si="691"/>
        <v>16</v>
      </c>
      <c r="S2335" s="10" t="str">
        <f t="shared" si="692"/>
        <v/>
      </c>
      <c r="V2335" cm="1">
        <f t="array" ref="V2335">MIN(IFERROR(FIND(_xlfn.SEQUENCE(10,,CHAR(48)),F2335),""))</f>
        <v>8</v>
      </c>
      <c r="W2335" s="25" cm="1">
        <f t="array" ref="W2335">MIN(IFERROR(FIND(_xlfn.SEQUENCE(10,,CHAR(48)),B2335),""))</f>
        <v>9</v>
      </c>
      <c r="X2335" s="10">
        <f t="shared" si="693"/>
        <v>15</v>
      </c>
      <c r="Y2335" s="17" t="str">
        <f t="shared" si="694"/>
        <v xml:space="preserve">POINCON </v>
      </c>
      <c r="Z2335" s="10" t="str">
        <f t="shared" si="695"/>
        <v>312_1332</v>
      </c>
      <c r="AA2335" s="10" t="str">
        <f t="shared" si="696"/>
        <v>312_1332</v>
      </c>
      <c r="AB2335" s="10" t="str">
        <f t="shared" si="697"/>
        <v>1 A 4 E</v>
      </c>
      <c r="AC2335" s="14">
        <f t="shared" si="698"/>
        <v>88</v>
      </c>
      <c r="AD2335" s="10" t="str">
        <f t="shared" si="699"/>
        <v>312_1332 / 29063212</v>
      </c>
      <c r="AE2335" s="10" t="str">
        <f t="shared" si="700"/>
        <v>29063212</v>
      </c>
      <c r="AG2335" s="10" t="str">
        <f t="shared" si="701"/>
        <v>312_1332</v>
      </c>
      <c r="AH2335" s="10" t="str">
        <f t="shared" si="703"/>
        <v xml:space="preserve">POINCON </v>
      </c>
      <c r="AI2335" s="10" t="str">
        <f t="shared" si="704"/>
        <v>1 A 4 E</v>
      </c>
      <c r="AJ2335" s="10" t="str">
        <f t="shared" si="705"/>
        <v>29063212</v>
      </c>
    </row>
    <row r="2336" spans="1:36" ht="15" x14ac:dyDescent="0.25">
      <c r="A2336" s="11" t="s">
        <v>6244</v>
      </c>
      <c r="B2336" s="11" t="s">
        <v>6245</v>
      </c>
      <c r="C2336" s="11" t="s">
        <v>85</v>
      </c>
      <c r="D2336" s="11" t="s">
        <v>86</v>
      </c>
      <c r="E2336" s="11" t="s">
        <v>6246</v>
      </c>
      <c r="F2336" s="11" t="s">
        <v>6247</v>
      </c>
      <c r="G2336" s="11" t="s">
        <v>89</v>
      </c>
      <c r="H2336" s="11" t="s">
        <v>90</v>
      </c>
      <c r="I2336" s="12">
        <v>0</v>
      </c>
      <c r="J2336" s="11" t="s">
        <v>91</v>
      </c>
      <c r="K2336" s="11" t="s">
        <v>92</v>
      </c>
      <c r="L2336" s="13">
        <v>14.78</v>
      </c>
      <c r="M2336" s="11" t="s">
        <v>89</v>
      </c>
      <c r="N2336" s="12">
        <v>1</v>
      </c>
      <c r="O2336" s="10" t="str">
        <f t="shared" si="689"/>
        <v/>
      </c>
      <c r="P2336" s="10" t="str">
        <f t="shared" si="702"/>
        <v/>
      </c>
      <c r="Q2336" s="10" t="str">
        <f t="shared" si="690"/>
        <v/>
      </c>
      <c r="R2336" s="10">
        <f t="shared" si="691"/>
        <v>27</v>
      </c>
      <c r="S2336" s="10" t="str">
        <f t="shared" si="692"/>
        <v/>
      </c>
      <c r="V2336" cm="1">
        <f t="array" ref="V2336">MIN(IFERROR(FIND(_xlfn.SEQUENCE(10,,CHAR(48)),F2336),""))</f>
        <v>8</v>
      </c>
      <c r="W2336" s="25" cm="1">
        <f t="array" ref="W2336">MIN(IFERROR(FIND(_xlfn.SEQUENCE(10,,CHAR(48)),B2336),""))</f>
        <v>20</v>
      </c>
      <c r="X2336" s="10">
        <f t="shared" si="693"/>
        <v>15</v>
      </c>
      <c r="Y2336" s="17" t="str">
        <f t="shared" si="694"/>
        <v xml:space="preserve">MATRICE DE DECOUPE </v>
      </c>
      <c r="Z2336" s="10" t="str">
        <f t="shared" si="695"/>
        <v>312_1333</v>
      </c>
      <c r="AA2336" s="10" t="str">
        <f t="shared" si="696"/>
        <v>312_1333</v>
      </c>
      <c r="AB2336" s="10" t="str">
        <f t="shared" si="697"/>
        <v>1 A 4 F</v>
      </c>
      <c r="AC2336" s="14">
        <f t="shared" si="698"/>
        <v>0</v>
      </c>
      <c r="AD2336" s="10" t="str">
        <f t="shared" si="699"/>
        <v>312_1333 / 29063173</v>
      </c>
      <c r="AE2336" s="10" t="str">
        <f t="shared" si="700"/>
        <v>29063173</v>
      </c>
      <c r="AG2336" s="10" t="str">
        <f t="shared" si="701"/>
        <v>312_1333</v>
      </c>
      <c r="AH2336" s="10" t="str">
        <f t="shared" si="703"/>
        <v xml:space="preserve">MATRICE DE DECOUPE </v>
      </c>
      <c r="AI2336" s="10" t="str">
        <f t="shared" si="704"/>
        <v>1 A 4 F</v>
      </c>
      <c r="AJ2336" s="10" t="str">
        <f t="shared" si="705"/>
        <v>29063173</v>
      </c>
    </row>
    <row r="2337" spans="1:36" ht="15" x14ac:dyDescent="0.25">
      <c r="A2337" s="11" t="s">
        <v>6248</v>
      </c>
      <c r="B2337" s="11" t="s">
        <v>6249</v>
      </c>
      <c r="C2337" s="11" t="s">
        <v>85</v>
      </c>
      <c r="D2337" s="11" t="s">
        <v>86</v>
      </c>
      <c r="E2337" s="11" t="s">
        <v>6250</v>
      </c>
      <c r="F2337" s="11" t="s">
        <v>6251</v>
      </c>
      <c r="G2337" s="11" t="s">
        <v>89</v>
      </c>
      <c r="H2337" s="11" t="s">
        <v>90</v>
      </c>
      <c r="I2337" s="12">
        <v>63</v>
      </c>
      <c r="J2337" s="11" t="s">
        <v>91</v>
      </c>
      <c r="K2337" s="11" t="s">
        <v>92</v>
      </c>
      <c r="L2337" s="13">
        <v>11.48</v>
      </c>
      <c r="M2337" s="11" t="s">
        <v>89</v>
      </c>
      <c r="N2337" s="12">
        <v>1</v>
      </c>
      <c r="O2337" s="10" t="str">
        <f t="shared" si="689"/>
        <v/>
      </c>
      <c r="P2337" s="10" t="str">
        <f t="shared" si="702"/>
        <v/>
      </c>
      <c r="Q2337" s="10" t="str">
        <f t="shared" si="690"/>
        <v/>
      </c>
      <c r="R2337" s="10">
        <f t="shared" si="691"/>
        <v>16</v>
      </c>
      <c r="S2337" s="10" t="str">
        <f t="shared" si="692"/>
        <v/>
      </c>
      <c r="V2337" cm="1">
        <f t="array" ref="V2337">MIN(IFERROR(FIND(_xlfn.SEQUENCE(10,,CHAR(48)),F2337),""))</f>
        <v>8</v>
      </c>
      <c r="W2337" s="25" cm="1">
        <f t="array" ref="W2337">MIN(IFERROR(FIND(_xlfn.SEQUENCE(10,,CHAR(48)),B2337),""))</f>
        <v>9</v>
      </c>
      <c r="X2337" s="10">
        <f t="shared" si="693"/>
        <v>15</v>
      </c>
      <c r="Y2337" s="17" t="str">
        <f t="shared" si="694"/>
        <v xml:space="preserve">POINCON </v>
      </c>
      <c r="Z2337" s="10" t="str">
        <f t="shared" si="695"/>
        <v>312_1559</v>
      </c>
      <c r="AA2337" s="10" t="str">
        <f t="shared" si="696"/>
        <v>312_1559</v>
      </c>
      <c r="AB2337" s="10" t="str">
        <f t="shared" si="697"/>
        <v>1 A 4 G</v>
      </c>
      <c r="AC2337" s="14">
        <f t="shared" si="698"/>
        <v>63</v>
      </c>
      <c r="AD2337" s="10" t="str">
        <f t="shared" si="699"/>
        <v>312_1559 / 29063252</v>
      </c>
      <c r="AE2337" s="10" t="str">
        <f t="shared" si="700"/>
        <v>29063252</v>
      </c>
      <c r="AG2337" s="10" t="str">
        <f t="shared" si="701"/>
        <v>312_1559</v>
      </c>
      <c r="AH2337" s="10" t="str">
        <f t="shared" si="703"/>
        <v xml:space="preserve">POINCON </v>
      </c>
      <c r="AI2337" s="10" t="str">
        <f t="shared" si="704"/>
        <v>1 A 4 G</v>
      </c>
      <c r="AJ2337" s="10" t="str">
        <f t="shared" si="705"/>
        <v>29063252</v>
      </c>
    </row>
    <row r="2338" spans="1:36" ht="15" x14ac:dyDescent="0.25">
      <c r="A2338" s="11" t="s">
        <v>6252</v>
      </c>
      <c r="B2338" s="11" t="s">
        <v>6253</v>
      </c>
      <c r="C2338" s="11" t="s">
        <v>85</v>
      </c>
      <c r="D2338" s="11" t="s">
        <v>86</v>
      </c>
      <c r="E2338" s="11" t="s">
        <v>6250</v>
      </c>
      <c r="F2338" s="11" t="s">
        <v>6254</v>
      </c>
      <c r="G2338" s="11" t="s">
        <v>89</v>
      </c>
      <c r="H2338" s="11" t="s">
        <v>90</v>
      </c>
      <c r="I2338" s="12">
        <v>73</v>
      </c>
      <c r="J2338" s="11" t="s">
        <v>91</v>
      </c>
      <c r="K2338" s="11" t="s">
        <v>92</v>
      </c>
      <c r="L2338" s="13">
        <v>17</v>
      </c>
      <c r="M2338" s="11" t="s">
        <v>89</v>
      </c>
      <c r="N2338" s="12">
        <v>1</v>
      </c>
      <c r="O2338" s="10" t="str">
        <f t="shared" si="689"/>
        <v/>
      </c>
      <c r="P2338" s="10" t="str">
        <f t="shared" si="702"/>
        <v/>
      </c>
      <c r="Q2338" s="10" t="str">
        <f t="shared" si="690"/>
        <v/>
      </c>
      <c r="R2338" s="10">
        <f t="shared" si="691"/>
        <v>16</v>
      </c>
      <c r="S2338" s="10" t="str">
        <f t="shared" si="692"/>
        <v/>
      </c>
      <c r="V2338" cm="1">
        <f t="array" ref="V2338">MIN(IFERROR(FIND(_xlfn.SEQUENCE(10,,CHAR(48)),F2338),""))</f>
        <v>8</v>
      </c>
      <c r="W2338" s="25" cm="1">
        <f t="array" ref="W2338">MIN(IFERROR(FIND(_xlfn.SEQUENCE(10,,CHAR(48)),B2338),""))</f>
        <v>9</v>
      </c>
      <c r="X2338" s="10">
        <f t="shared" si="693"/>
        <v>15</v>
      </c>
      <c r="Y2338" s="17" t="str">
        <f t="shared" si="694"/>
        <v xml:space="preserve">MATRICE </v>
      </c>
      <c r="Z2338" s="10" t="str">
        <f t="shared" si="695"/>
        <v>312_1560</v>
      </c>
      <c r="AA2338" s="10" t="str">
        <f t="shared" si="696"/>
        <v>312_1560</v>
      </c>
      <c r="AB2338" s="10" t="str">
        <f t="shared" si="697"/>
        <v>1 A 4 G</v>
      </c>
      <c r="AC2338" s="14">
        <f t="shared" si="698"/>
        <v>73</v>
      </c>
      <c r="AD2338" s="10" t="str">
        <f t="shared" si="699"/>
        <v>312_1560 / 29063593</v>
      </c>
      <c r="AE2338" s="10" t="str">
        <f t="shared" si="700"/>
        <v>29063593</v>
      </c>
      <c r="AG2338" s="10" t="str">
        <f t="shared" si="701"/>
        <v>312_1560</v>
      </c>
      <c r="AH2338" s="10" t="str">
        <f t="shared" si="703"/>
        <v xml:space="preserve">MATRICE </v>
      </c>
      <c r="AI2338" s="10" t="str">
        <f t="shared" si="704"/>
        <v>1 A 4 G</v>
      </c>
      <c r="AJ2338" s="10" t="str">
        <f t="shared" si="705"/>
        <v>29063593</v>
      </c>
    </row>
    <row r="2339" spans="1:36" ht="15" x14ac:dyDescent="0.25">
      <c r="A2339" s="11" t="s">
        <v>8150</v>
      </c>
      <c r="B2339" s="11" t="s">
        <v>8151</v>
      </c>
      <c r="C2339" s="11" t="s">
        <v>85</v>
      </c>
      <c r="D2339" s="11" t="s">
        <v>86</v>
      </c>
      <c r="E2339" s="11" t="s">
        <v>5190</v>
      </c>
      <c r="F2339" s="11" t="s">
        <v>8152</v>
      </c>
      <c r="G2339" s="11" t="s">
        <v>89</v>
      </c>
      <c r="H2339" s="11" t="s">
        <v>90</v>
      </c>
      <c r="I2339" s="12">
        <v>2</v>
      </c>
      <c r="J2339" s="11" t="s">
        <v>91</v>
      </c>
      <c r="K2339" s="11" t="s">
        <v>92</v>
      </c>
      <c r="L2339" s="13">
        <v>7.5</v>
      </c>
      <c r="M2339" s="11" t="s">
        <v>89</v>
      </c>
      <c r="N2339" s="12">
        <v>1</v>
      </c>
      <c r="O2339" s="10" t="str">
        <f t="shared" si="689"/>
        <v/>
      </c>
      <c r="P2339" s="10" t="str">
        <f t="shared" si="702"/>
        <v/>
      </c>
      <c r="Q2339" s="10" t="str">
        <f t="shared" si="690"/>
        <v/>
      </c>
      <c r="R2339" s="10">
        <f t="shared" si="691"/>
        <v>22</v>
      </c>
      <c r="S2339" s="10" t="str">
        <f t="shared" si="692"/>
        <v/>
      </c>
      <c r="V2339" cm="1">
        <f t="array" ref="V2339">MIN(IFERROR(FIND(_xlfn.SEQUENCE(10,,CHAR(48)),F2339),""))</f>
        <v>8</v>
      </c>
      <c r="W2339" s="25" cm="1">
        <f t="array" ref="W2339">MIN(IFERROR(FIND(_xlfn.SEQUENCE(10,,CHAR(48)),B2339),""))</f>
        <v>16</v>
      </c>
      <c r="X2339" s="10">
        <f t="shared" si="693"/>
        <v>15</v>
      </c>
      <c r="Y2339" s="17" t="str">
        <f t="shared" si="694"/>
        <v xml:space="preserve">CALE DE FRAPPE </v>
      </c>
      <c r="Z2339" s="10" t="str">
        <f t="shared" si="695"/>
        <v>312_2189</v>
      </c>
      <c r="AA2339" s="10" t="str">
        <f t="shared" si="696"/>
        <v>312_2189</v>
      </c>
      <c r="AB2339" s="10" t="str">
        <f t="shared" si="697"/>
        <v>2 C 10 A</v>
      </c>
      <c r="AC2339" s="14">
        <f t="shared" si="698"/>
        <v>2</v>
      </c>
      <c r="AD2339" s="10" t="str">
        <f t="shared" si="699"/>
        <v>312_2189 / 29063346</v>
      </c>
      <c r="AE2339" s="10" t="str">
        <f t="shared" si="700"/>
        <v>29063346</v>
      </c>
      <c r="AG2339" s="10" t="str">
        <f t="shared" si="701"/>
        <v>312_2189</v>
      </c>
      <c r="AH2339" s="10" t="str">
        <f t="shared" si="703"/>
        <v xml:space="preserve">CALE DE FRAPPE </v>
      </c>
      <c r="AI2339" s="10" t="str">
        <f t="shared" si="704"/>
        <v>2 C 10 A</v>
      </c>
      <c r="AJ2339" s="10" t="str">
        <f t="shared" si="705"/>
        <v>29063346</v>
      </c>
    </row>
    <row r="2340" spans="1:36" ht="15" x14ac:dyDescent="0.25">
      <c r="A2340" s="11" t="s">
        <v>8072</v>
      </c>
      <c r="B2340" s="11" t="s">
        <v>8073</v>
      </c>
      <c r="C2340" s="11" t="s">
        <v>85</v>
      </c>
      <c r="D2340" s="11" t="s">
        <v>86</v>
      </c>
      <c r="E2340" s="11" t="s">
        <v>5190</v>
      </c>
      <c r="F2340" s="11" t="s">
        <v>8074</v>
      </c>
      <c r="G2340" s="11" t="s">
        <v>89</v>
      </c>
      <c r="H2340" s="11" t="s">
        <v>90</v>
      </c>
      <c r="I2340" s="12">
        <v>8</v>
      </c>
      <c r="J2340" s="11" t="s">
        <v>91</v>
      </c>
      <c r="K2340" s="11" t="s">
        <v>92</v>
      </c>
      <c r="L2340" s="13">
        <v>10</v>
      </c>
      <c r="M2340" s="11" t="s">
        <v>89</v>
      </c>
      <c r="N2340" s="12">
        <v>1</v>
      </c>
      <c r="O2340" s="10" t="str">
        <f t="shared" si="689"/>
        <v/>
      </c>
      <c r="P2340" s="10" t="str">
        <f t="shared" si="702"/>
        <v/>
      </c>
      <c r="Q2340" s="10" t="str">
        <f t="shared" si="690"/>
        <v/>
      </c>
      <c r="R2340" s="10">
        <f t="shared" si="691"/>
        <v>23</v>
      </c>
      <c r="S2340" s="10" t="str">
        <f t="shared" si="692"/>
        <v/>
      </c>
      <c r="V2340" cm="1">
        <f t="array" ref="V2340">MIN(IFERROR(FIND(_xlfn.SEQUENCE(10,,CHAR(48)),F2340),""))</f>
        <v>8</v>
      </c>
      <c r="W2340" s="25" cm="1">
        <f t="array" ref="W2340">MIN(IFERROR(FIND(_xlfn.SEQUENCE(10,,CHAR(48)),B2340),""))</f>
        <v>16</v>
      </c>
      <c r="X2340" s="10">
        <f t="shared" si="693"/>
        <v>15</v>
      </c>
      <c r="Y2340" s="17" t="str">
        <f t="shared" si="694"/>
        <v xml:space="preserve">CALE DE FRAPPE </v>
      </c>
      <c r="Z2340" s="10" t="str">
        <f t="shared" si="695"/>
        <v>312_2186</v>
      </c>
      <c r="AA2340" s="10" t="str">
        <f t="shared" si="696"/>
        <v>312_2186</v>
      </c>
      <c r="AB2340" s="10" t="str">
        <f t="shared" si="697"/>
        <v>2 C 10 A</v>
      </c>
      <c r="AC2340" s="14">
        <f t="shared" si="698"/>
        <v>8</v>
      </c>
      <c r="AD2340" s="10" t="str">
        <f t="shared" si="699"/>
        <v>312_2186 / 29063347</v>
      </c>
      <c r="AE2340" s="10" t="str">
        <f t="shared" si="700"/>
        <v>29063347</v>
      </c>
      <c r="AG2340" s="10" t="str">
        <f t="shared" si="701"/>
        <v>312_2186</v>
      </c>
      <c r="AH2340" s="10" t="str">
        <f t="shared" si="703"/>
        <v xml:space="preserve">CALE DE FRAPPE </v>
      </c>
      <c r="AI2340" s="10" t="str">
        <f t="shared" si="704"/>
        <v>2 C 10 A</v>
      </c>
      <c r="AJ2340" s="10" t="str">
        <f t="shared" si="705"/>
        <v>29063347</v>
      </c>
    </row>
    <row r="2341" spans="1:36" ht="15" x14ac:dyDescent="0.25">
      <c r="A2341" s="11" t="s">
        <v>5188</v>
      </c>
      <c r="B2341" s="11" t="s">
        <v>5189</v>
      </c>
      <c r="C2341" s="11" t="s">
        <v>85</v>
      </c>
      <c r="D2341" s="11" t="s">
        <v>86</v>
      </c>
      <c r="E2341" s="11" t="s">
        <v>5190</v>
      </c>
      <c r="F2341" s="11" t="s">
        <v>5191</v>
      </c>
      <c r="G2341" s="11" t="s">
        <v>89</v>
      </c>
      <c r="H2341" s="11" t="s">
        <v>90</v>
      </c>
      <c r="I2341" s="12">
        <v>3</v>
      </c>
      <c r="J2341" s="11" t="s">
        <v>91</v>
      </c>
      <c r="K2341" s="11" t="s">
        <v>92</v>
      </c>
      <c r="L2341" s="13">
        <v>10</v>
      </c>
      <c r="M2341" s="11" t="s">
        <v>89</v>
      </c>
      <c r="N2341" s="12">
        <v>1</v>
      </c>
      <c r="O2341" s="10" t="str">
        <f t="shared" si="689"/>
        <v/>
      </c>
      <c r="P2341" s="10" t="str">
        <f t="shared" si="702"/>
        <v/>
      </c>
      <c r="Q2341" s="10" t="str">
        <f t="shared" si="690"/>
        <v/>
      </c>
      <c r="R2341" s="10">
        <f t="shared" si="691"/>
        <v>13</v>
      </c>
      <c r="S2341" s="10" t="str">
        <f t="shared" si="692"/>
        <v/>
      </c>
      <c r="V2341" cm="1">
        <f t="array" ref="V2341">MIN(IFERROR(FIND(_xlfn.SEQUENCE(10,,CHAR(48)),F2341),""))</f>
        <v>8</v>
      </c>
      <c r="W2341" s="25" cm="1">
        <f t="array" ref="W2341">MIN(IFERROR(FIND(_xlfn.SEQUENCE(10,,CHAR(48)),B2341),""))</f>
        <v>6</v>
      </c>
      <c r="X2341" s="10">
        <f t="shared" si="693"/>
        <v>15</v>
      </c>
      <c r="Y2341" s="17" t="str">
        <f t="shared" si="694"/>
        <v xml:space="preserve">CALE </v>
      </c>
      <c r="Z2341" s="10" t="str">
        <f t="shared" si="695"/>
        <v>312_1117</v>
      </c>
      <c r="AA2341" s="10" t="str">
        <f t="shared" si="696"/>
        <v>312_1117</v>
      </c>
      <c r="AB2341" s="10" t="str">
        <f t="shared" si="697"/>
        <v>2 C 10 A</v>
      </c>
      <c r="AC2341" s="14">
        <f t="shared" si="698"/>
        <v>3</v>
      </c>
      <c r="AD2341" s="10" t="str">
        <f t="shared" si="699"/>
        <v>312_1117 / 29063288</v>
      </c>
      <c r="AE2341" s="10" t="str">
        <f t="shared" si="700"/>
        <v>29063288</v>
      </c>
      <c r="AG2341" s="10" t="str">
        <f t="shared" si="701"/>
        <v>312_1117</v>
      </c>
      <c r="AH2341" s="10" t="str">
        <f t="shared" si="703"/>
        <v xml:space="preserve">CALE </v>
      </c>
      <c r="AI2341" s="10" t="str">
        <f t="shared" si="704"/>
        <v>2 C 10 A</v>
      </c>
      <c r="AJ2341" s="10" t="str">
        <f t="shared" si="705"/>
        <v>29063288</v>
      </c>
    </row>
    <row r="2342" spans="1:36" ht="15" x14ac:dyDescent="0.25">
      <c r="A2342" s="11" t="s">
        <v>5517</v>
      </c>
      <c r="B2342" s="11" t="s">
        <v>5518</v>
      </c>
      <c r="C2342" s="11" t="s">
        <v>85</v>
      </c>
      <c r="D2342" s="11" t="s">
        <v>86</v>
      </c>
      <c r="E2342" s="11" t="s">
        <v>5519</v>
      </c>
      <c r="F2342" s="11" t="s">
        <v>5520</v>
      </c>
      <c r="G2342" s="11" t="s">
        <v>89</v>
      </c>
      <c r="H2342" s="11" t="s">
        <v>90</v>
      </c>
      <c r="I2342" s="12">
        <v>8</v>
      </c>
      <c r="J2342" s="11" t="s">
        <v>91</v>
      </c>
      <c r="K2342" s="11" t="s">
        <v>92</v>
      </c>
      <c r="L2342" s="13">
        <v>7.5</v>
      </c>
      <c r="M2342" s="11" t="s">
        <v>89</v>
      </c>
      <c r="N2342" s="12">
        <v>1</v>
      </c>
      <c r="O2342" s="10" t="str">
        <f t="shared" si="689"/>
        <v/>
      </c>
      <c r="P2342" s="10" t="str">
        <f t="shared" si="702"/>
        <v/>
      </c>
      <c r="Q2342" s="10" t="str">
        <f t="shared" si="690"/>
        <v/>
      </c>
      <c r="R2342" s="10">
        <f t="shared" si="691"/>
        <v>23</v>
      </c>
      <c r="S2342" s="10" t="str">
        <f t="shared" si="692"/>
        <v/>
      </c>
      <c r="V2342" cm="1">
        <f t="array" ref="V2342">MIN(IFERROR(FIND(_xlfn.SEQUENCE(10,,CHAR(48)),F2342),""))</f>
        <v>8</v>
      </c>
      <c r="W2342" s="25" cm="1">
        <f t="array" ref="W2342">MIN(IFERROR(FIND(_xlfn.SEQUENCE(10,,CHAR(48)),B2342),""))</f>
        <v>16</v>
      </c>
      <c r="X2342" s="10">
        <f t="shared" si="693"/>
        <v>15</v>
      </c>
      <c r="Y2342" s="17" t="str">
        <f t="shared" si="694"/>
        <v xml:space="preserve">CALE DE FRAPPE </v>
      </c>
      <c r="Z2342" s="10" t="str">
        <f t="shared" si="695"/>
        <v>312_2188</v>
      </c>
      <c r="AA2342" s="10" t="str">
        <f t="shared" si="696"/>
        <v>312_2188</v>
      </c>
      <c r="AB2342" s="10" t="str">
        <f t="shared" si="697"/>
        <v>2 C 10 B</v>
      </c>
      <c r="AC2342" s="14">
        <f t="shared" si="698"/>
        <v>8</v>
      </c>
      <c r="AD2342" s="10" t="str">
        <f t="shared" si="699"/>
        <v>312_2188 / 29063375</v>
      </c>
      <c r="AE2342" s="10" t="str">
        <f t="shared" si="700"/>
        <v>29063375</v>
      </c>
      <c r="AG2342" s="10" t="str">
        <f t="shared" si="701"/>
        <v>312_2188</v>
      </c>
      <c r="AH2342" s="10" t="str">
        <f t="shared" si="703"/>
        <v xml:space="preserve">CALE DE FRAPPE </v>
      </c>
      <c r="AI2342" s="10" t="str">
        <f t="shared" si="704"/>
        <v>2 C 10 B</v>
      </c>
      <c r="AJ2342" s="10" t="str">
        <f t="shared" si="705"/>
        <v>29063375</v>
      </c>
    </row>
    <row r="2343" spans="1:36" ht="15" x14ac:dyDescent="0.25">
      <c r="A2343" s="11" t="s">
        <v>6764</v>
      </c>
      <c r="B2343" s="11" t="s">
        <v>6765</v>
      </c>
      <c r="C2343" s="11" t="s">
        <v>85</v>
      </c>
      <c r="D2343" s="11" t="s">
        <v>86</v>
      </c>
      <c r="E2343" s="11" t="s">
        <v>5519</v>
      </c>
      <c r="F2343" s="11" t="s">
        <v>6766</v>
      </c>
      <c r="G2343" s="11" t="s">
        <v>89</v>
      </c>
      <c r="H2343" s="11" t="s">
        <v>90</v>
      </c>
      <c r="I2343" s="12">
        <v>10</v>
      </c>
      <c r="J2343" s="11" t="s">
        <v>91</v>
      </c>
      <c r="K2343" s="11" t="s">
        <v>92</v>
      </c>
      <c r="L2343" s="13">
        <v>7.5</v>
      </c>
      <c r="M2343" s="11" t="s">
        <v>89</v>
      </c>
      <c r="N2343" s="12">
        <v>1</v>
      </c>
      <c r="O2343" s="10" t="str">
        <f t="shared" si="689"/>
        <v/>
      </c>
      <c r="P2343" s="10" t="str">
        <f t="shared" si="702"/>
        <v/>
      </c>
      <c r="Q2343" s="10" t="str">
        <f t="shared" si="690"/>
        <v/>
      </c>
      <c r="R2343" s="10">
        <f t="shared" si="691"/>
        <v>22</v>
      </c>
      <c r="S2343" s="10" t="str">
        <f t="shared" si="692"/>
        <v/>
      </c>
      <c r="V2343" cm="1">
        <f t="array" ref="V2343">MIN(IFERROR(FIND(_xlfn.SEQUENCE(10,,CHAR(48)),F2343),""))</f>
        <v>8</v>
      </c>
      <c r="W2343" s="25" cm="1">
        <f t="array" ref="W2343">MIN(IFERROR(FIND(_xlfn.SEQUENCE(10,,CHAR(48)),B2343),""))</f>
        <v>16</v>
      </c>
      <c r="X2343" s="10">
        <f t="shared" si="693"/>
        <v>15</v>
      </c>
      <c r="Y2343" s="17" t="str">
        <f t="shared" si="694"/>
        <v xml:space="preserve">CALE DE FRAPPE </v>
      </c>
      <c r="Z2343" s="10" t="str">
        <f t="shared" si="695"/>
        <v>312_2187</v>
      </c>
      <c r="AA2343" s="10" t="str">
        <f t="shared" si="696"/>
        <v>312_2187</v>
      </c>
      <c r="AB2343" s="10" t="str">
        <f t="shared" si="697"/>
        <v>2 C 10 B</v>
      </c>
      <c r="AC2343" s="14">
        <f t="shared" si="698"/>
        <v>10</v>
      </c>
      <c r="AD2343" s="10" t="str">
        <f t="shared" si="699"/>
        <v>312_2187 / 29063350</v>
      </c>
      <c r="AE2343" s="10" t="str">
        <f t="shared" si="700"/>
        <v>29063350</v>
      </c>
      <c r="AG2343" s="10" t="str">
        <f t="shared" si="701"/>
        <v>312_2187</v>
      </c>
      <c r="AH2343" s="10" t="str">
        <f t="shared" si="703"/>
        <v xml:space="preserve">CALE DE FRAPPE </v>
      </c>
      <c r="AI2343" s="10" t="str">
        <f t="shared" si="704"/>
        <v>2 C 10 B</v>
      </c>
      <c r="AJ2343" s="10" t="str">
        <f t="shared" si="705"/>
        <v>29063350</v>
      </c>
    </row>
    <row r="2344" spans="1:36" ht="15" x14ac:dyDescent="0.25">
      <c r="A2344" s="11" t="s">
        <v>5196</v>
      </c>
      <c r="B2344" s="11" t="s">
        <v>5197</v>
      </c>
      <c r="C2344" s="11" t="s">
        <v>85</v>
      </c>
      <c r="D2344" s="11" t="s">
        <v>86</v>
      </c>
      <c r="E2344" s="11" t="s">
        <v>5198</v>
      </c>
      <c r="F2344" s="11" t="s">
        <v>5199</v>
      </c>
      <c r="G2344" s="11" t="s">
        <v>89</v>
      </c>
      <c r="H2344" s="11" t="s">
        <v>90</v>
      </c>
      <c r="I2344" s="12">
        <v>7</v>
      </c>
      <c r="J2344" s="11" t="s">
        <v>91</v>
      </c>
      <c r="K2344" s="11" t="s">
        <v>92</v>
      </c>
      <c r="L2344" s="13">
        <v>7.5</v>
      </c>
      <c r="M2344" s="11" t="s">
        <v>89</v>
      </c>
      <c r="N2344" s="12">
        <v>1</v>
      </c>
      <c r="O2344" s="10" t="str">
        <f t="shared" si="689"/>
        <v/>
      </c>
      <c r="P2344" s="10" t="str">
        <f t="shared" si="702"/>
        <v/>
      </c>
      <c r="Q2344" s="10" t="str">
        <f t="shared" si="690"/>
        <v/>
      </c>
      <c r="R2344" s="10">
        <f t="shared" si="691"/>
        <v>22</v>
      </c>
      <c r="S2344" s="10" t="str">
        <f t="shared" si="692"/>
        <v/>
      </c>
      <c r="V2344" cm="1">
        <f t="array" ref="V2344">MIN(IFERROR(FIND(_xlfn.SEQUENCE(10,,CHAR(48)),F2344),""))</f>
        <v>8</v>
      </c>
      <c r="W2344" s="25" cm="1">
        <f t="array" ref="W2344">MIN(IFERROR(FIND(_xlfn.SEQUENCE(10,,CHAR(48)),B2344),""))</f>
        <v>16</v>
      </c>
      <c r="X2344" s="10">
        <f t="shared" si="693"/>
        <v>15</v>
      </c>
      <c r="Y2344" s="17" t="str">
        <f t="shared" si="694"/>
        <v xml:space="preserve">CALE DE FRAPPE </v>
      </c>
      <c r="Z2344" s="10" t="str">
        <f t="shared" si="695"/>
        <v>312_2185</v>
      </c>
      <c r="AA2344" s="10" t="str">
        <f t="shared" si="696"/>
        <v>312_2185</v>
      </c>
      <c r="AB2344" s="10" t="str">
        <f t="shared" si="697"/>
        <v>2 C 10 C</v>
      </c>
      <c r="AC2344" s="14">
        <f t="shared" si="698"/>
        <v>7</v>
      </c>
      <c r="AD2344" s="10" t="str">
        <f t="shared" si="699"/>
        <v>312_2185 / 29063362</v>
      </c>
      <c r="AE2344" s="10" t="str">
        <f t="shared" si="700"/>
        <v>29063362</v>
      </c>
      <c r="AG2344" s="10" t="str">
        <f t="shared" si="701"/>
        <v>312_2185</v>
      </c>
      <c r="AH2344" s="10" t="str">
        <f t="shared" si="703"/>
        <v xml:space="preserve">CALE DE FRAPPE </v>
      </c>
      <c r="AI2344" s="10" t="str">
        <f t="shared" si="704"/>
        <v>2 C 10 C</v>
      </c>
      <c r="AJ2344" s="10" t="str">
        <f t="shared" si="705"/>
        <v>29063362</v>
      </c>
    </row>
    <row r="2345" spans="1:36" ht="15" x14ac:dyDescent="0.25">
      <c r="A2345" s="11" t="s">
        <v>7436</v>
      </c>
      <c r="B2345" s="11" t="s">
        <v>7437</v>
      </c>
      <c r="C2345" s="11" t="s">
        <v>85</v>
      </c>
      <c r="D2345" s="11" t="s">
        <v>86</v>
      </c>
      <c r="E2345" s="11" t="s">
        <v>5198</v>
      </c>
      <c r="F2345" s="11" t="s">
        <v>7438</v>
      </c>
      <c r="G2345" s="11" t="s">
        <v>89</v>
      </c>
      <c r="H2345" s="11" t="s">
        <v>90</v>
      </c>
      <c r="I2345" s="12">
        <v>42</v>
      </c>
      <c r="J2345" s="11" t="s">
        <v>91</v>
      </c>
      <c r="K2345" s="11" t="s">
        <v>92</v>
      </c>
      <c r="L2345" s="13">
        <v>10</v>
      </c>
      <c r="M2345" s="11" t="s">
        <v>89</v>
      </c>
      <c r="N2345" s="12">
        <v>1</v>
      </c>
      <c r="O2345" s="10" t="str">
        <f t="shared" si="689"/>
        <v/>
      </c>
      <c r="P2345" s="10" t="str">
        <f t="shared" si="702"/>
        <v/>
      </c>
      <c r="Q2345" s="10" t="str">
        <f t="shared" si="690"/>
        <v/>
      </c>
      <c r="R2345" s="10">
        <f t="shared" si="691"/>
        <v>22</v>
      </c>
      <c r="S2345" s="10" t="str">
        <f t="shared" si="692"/>
        <v/>
      </c>
      <c r="V2345" cm="1">
        <f t="array" ref="V2345">MIN(IFERROR(FIND(_xlfn.SEQUENCE(10,,CHAR(48)),F2345),""))</f>
        <v>8</v>
      </c>
      <c r="W2345" s="25" cm="1">
        <f t="array" ref="W2345">MIN(IFERROR(FIND(_xlfn.SEQUENCE(10,,CHAR(48)),B2345),""))</f>
        <v>16</v>
      </c>
      <c r="X2345" s="10">
        <f t="shared" si="693"/>
        <v>15</v>
      </c>
      <c r="Y2345" s="17" t="str">
        <f t="shared" si="694"/>
        <v xml:space="preserve">CALE DE FRAPPE </v>
      </c>
      <c r="Z2345" s="10" t="str">
        <f t="shared" si="695"/>
        <v>312_2182</v>
      </c>
      <c r="AA2345" s="10" t="str">
        <f t="shared" si="696"/>
        <v>312_2182</v>
      </c>
      <c r="AB2345" s="10" t="str">
        <f t="shared" si="697"/>
        <v>2 C 10 C</v>
      </c>
      <c r="AC2345" s="14">
        <f t="shared" si="698"/>
        <v>42</v>
      </c>
      <c r="AD2345" s="10" t="str">
        <f t="shared" si="699"/>
        <v>312_2182 / 29063335</v>
      </c>
      <c r="AE2345" s="10" t="str">
        <f t="shared" si="700"/>
        <v>29063335</v>
      </c>
      <c r="AG2345" s="10" t="str">
        <f t="shared" si="701"/>
        <v>312_2182</v>
      </c>
      <c r="AH2345" s="10" t="str">
        <f t="shared" si="703"/>
        <v xml:space="preserve">CALE DE FRAPPE </v>
      </c>
      <c r="AI2345" s="10" t="str">
        <f t="shared" si="704"/>
        <v>2 C 10 C</v>
      </c>
      <c r="AJ2345" s="10" t="str">
        <f t="shared" si="705"/>
        <v>29063335</v>
      </c>
    </row>
    <row r="2346" spans="1:36" ht="15" x14ac:dyDescent="0.25">
      <c r="A2346" s="11" t="s">
        <v>6258</v>
      </c>
      <c r="B2346" s="11" t="s">
        <v>6259</v>
      </c>
      <c r="C2346" s="11" t="s">
        <v>85</v>
      </c>
      <c r="D2346" s="11" t="s">
        <v>86</v>
      </c>
      <c r="E2346" s="11" t="s">
        <v>6260</v>
      </c>
      <c r="F2346" s="11" t="s">
        <v>6261</v>
      </c>
      <c r="G2346" s="11" t="s">
        <v>89</v>
      </c>
      <c r="H2346" s="11" t="s">
        <v>90</v>
      </c>
      <c r="I2346" s="12">
        <v>183</v>
      </c>
      <c r="J2346" s="11" t="s">
        <v>91</v>
      </c>
      <c r="K2346" s="11" t="s">
        <v>92</v>
      </c>
      <c r="L2346" s="13">
        <v>21.61</v>
      </c>
      <c r="M2346" s="11" t="s">
        <v>89</v>
      </c>
      <c r="N2346" s="12">
        <v>1</v>
      </c>
      <c r="O2346" s="10" t="str">
        <f t="shared" si="689"/>
        <v/>
      </c>
      <c r="P2346" s="10" t="str">
        <f t="shared" si="702"/>
        <v/>
      </c>
      <c r="Q2346" s="10" t="str">
        <f t="shared" si="690"/>
        <v/>
      </c>
      <c r="R2346" s="10">
        <f t="shared" si="691"/>
        <v>16</v>
      </c>
      <c r="S2346" s="10" t="str">
        <f t="shared" si="692"/>
        <v/>
      </c>
      <c r="V2346" cm="1">
        <f t="array" ref="V2346">MIN(IFERROR(FIND(_xlfn.SEQUENCE(10,,CHAR(48)),F2346),""))</f>
        <v>8</v>
      </c>
      <c r="W2346" s="25" cm="1">
        <f t="array" ref="W2346">MIN(IFERROR(FIND(_xlfn.SEQUENCE(10,,CHAR(48)),B2346),""))</f>
        <v>9</v>
      </c>
      <c r="X2346" s="10">
        <f t="shared" si="693"/>
        <v>15</v>
      </c>
      <c r="Y2346" s="17" t="str">
        <f t="shared" si="694"/>
        <v xml:space="preserve">POINCON </v>
      </c>
      <c r="Z2346" s="10" t="str">
        <f t="shared" si="695"/>
        <v>312_1146</v>
      </c>
      <c r="AA2346" s="10" t="str">
        <f t="shared" si="696"/>
        <v>312_1146</v>
      </c>
      <c r="AB2346" s="10" t="str">
        <f t="shared" si="697"/>
        <v>1 A 4 H</v>
      </c>
      <c r="AC2346" s="14">
        <f t="shared" si="698"/>
        <v>183</v>
      </c>
      <c r="AD2346" s="10" t="str">
        <f t="shared" si="699"/>
        <v>312_1146 / 29063197</v>
      </c>
      <c r="AE2346" s="10" t="str">
        <f t="shared" si="700"/>
        <v>29063197</v>
      </c>
      <c r="AF2346" s="10" t="str">
        <f>IFERROR(FIND("~",B2346),"")</f>
        <v/>
      </c>
      <c r="AG2346" s="10" t="str">
        <f t="shared" si="701"/>
        <v>312_1146</v>
      </c>
      <c r="AH2346" s="10" t="str">
        <f t="shared" si="703"/>
        <v xml:space="preserve">POINCON </v>
      </c>
      <c r="AI2346" s="10" t="str">
        <f t="shared" si="704"/>
        <v>1 A 4 H</v>
      </c>
      <c r="AJ2346" s="10" t="str">
        <f t="shared" si="705"/>
        <v>29063197</v>
      </c>
    </row>
    <row r="2347" spans="1:36" ht="15" x14ac:dyDescent="0.25">
      <c r="A2347" s="11" t="s">
        <v>6262</v>
      </c>
      <c r="B2347" s="11" t="s">
        <v>6263</v>
      </c>
      <c r="C2347" s="11" t="s">
        <v>85</v>
      </c>
      <c r="D2347" s="11" t="s">
        <v>86</v>
      </c>
      <c r="E2347" s="11" t="s">
        <v>6264</v>
      </c>
      <c r="F2347" s="11" t="s">
        <v>6265</v>
      </c>
      <c r="G2347" s="11" t="s">
        <v>89</v>
      </c>
      <c r="H2347" s="11" t="s">
        <v>90</v>
      </c>
      <c r="I2347" s="12">
        <v>157</v>
      </c>
      <c r="J2347" s="11" t="s">
        <v>91</v>
      </c>
      <c r="K2347" s="11" t="s">
        <v>92</v>
      </c>
      <c r="L2347" s="13">
        <v>25.54</v>
      </c>
      <c r="M2347" s="11" t="s">
        <v>89</v>
      </c>
      <c r="N2347" s="12">
        <v>1</v>
      </c>
      <c r="O2347" s="10" t="str">
        <f t="shared" si="689"/>
        <v/>
      </c>
      <c r="P2347" s="10" t="str">
        <f t="shared" si="702"/>
        <v/>
      </c>
      <c r="Q2347" s="10" t="str">
        <f t="shared" si="690"/>
        <v/>
      </c>
      <c r="R2347" s="10">
        <f t="shared" si="691"/>
        <v>27</v>
      </c>
      <c r="S2347" s="10" t="str">
        <f t="shared" si="692"/>
        <v/>
      </c>
      <c r="V2347" cm="1">
        <f t="array" ref="V2347">MIN(IFERROR(FIND(_xlfn.SEQUENCE(10,,CHAR(48)),F2347),""))</f>
        <v>8</v>
      </c>
      <c r="W2347" s="25" cm="1">
        <f t="array" ref="W2347">MIN(IFERROR(FIND(_xlfn.SEQUENCE(10,,CHAR(48)),B2347),""))</f>
        <v>20</v>
      </c>
      <c r="X2347" s="10">
        <f t="shared" si="693"/>
        <v>15</v>
      </c>
      <c r="Y2347" s="17" t="str">
        <f t="shared" si="694"/>
        <v xml:space="preserve">MATRICE DE DECOUPE </v>
      </c>
      <c r="Z2347" s="10" t="str">
        <f t="shared" si="695"/>
        <v>312_1147</v>
      </c>
      <c r="AA2347" s="10" t="str">
        <f t="shared" si="696"/>
        <v>312_1147</v>
      </c>
      <c r="AB2347" s="10" t="str">
        <f t="shared" si="697"/>
        <v>1 A 4 I</v>
      </c>
      <c r="AC2347" s="14">
        <f t="shared" si="698"/>
        <v>157</v>
      </c>
      <c r="AD2347" s="10" t="str">
        <f t="shared" si="699"/>
        <v>312_1147 / 29063249</v>
      </c>
      <c r="AE2347" s="10" t="str">
        <f t="shared" si="700"/>
        <v>29063249</v>
      </c>
      <c r="AG2347" s="10" t="str">
        <f t="shared" si="701"/>
        <v>312_1147</v>
      </c>
      <c r="AH2347" s="10" t="str">
        <f t="shared" si="703"/>
        <v xml:space="preserve">MATRICE DE DECOUPE </v>
      </c>
      <c r="AI2347" s="10" t="str">
        <f t="shared" si="704"/>
        <v>1 A 4 I</v>
      </c>
      <c r="AJ2347" s="10" t="str">
        <f t="shared" si="705"/>
        <v>29063249</v>
      </c>
    </row>
    <row r="2348" spans="1:36" ht="15" x14ac:dyDescent="0.25">
      <c r="A2348" s="11" t="s">
        <v>6270</v>
      </c>
      <c r="B2348" s="11" t="s">
        <v>6271</v>
      </c>
      <c r="C2348" s="11" t="s">
        <v>85</v>
      </c>
      <c r="D2348" s="11" t="s">
        <v>86</v>
      </c>
      <c r="E2348" s="11" t="s">
        <v>6272</v>
      </c>
      <c r="F2348" s="11" t="s">
        <v>6273</v>
      </c>
      <c r="G2348" s="11" t="s">
        <v>89</v>
      </c>
      <c r="H2348" s="11" t="s">
        <v>90</v>
      </c>
      <c r="I2348" s="12">
        <v>161</v>
      </c>
      <c r="J2348" s="11" t="s">
        <v>91</v>
      </c>
      <c r="K2348" s="11" t="s">
        <v>92</v>
      </c>
      <c r="L2348" s="13">
        <v>21.91</v>
      </c>
      <c r="M2348" s="11" t="s">
        <v>89</v>
      </c>
      <c r="N2348" s="12">
        <v>1</v>
      </c>
      <c r="O2348" s="10" t="str">
        <f t="shared" si="689"/>
        <v/>
      </c>
      <c r="P2348" s="10" t="str">
        <f t="shared" si="702"/>
        <v/>
      </c>
      <c r="Q2348" s="10" t="str">
        <f t="shared" si="690"/>
        <v/>
      </c>
      <c r="R2348" s="10">
        <f t="shared" si="691"/>
        <v>16</v>
      </c>
      <c r="S2348" s="10" t="str">
        <f t="shared" si="692"/>
        <v/>
      </c>
      <c r="V2348" cm="1">
        <f t="array" ref="V2348">MIN(IFERROR(FIND(_xlfn.SEQUENCE(10,,CHAR(48)),F2348),""))</f>
        <v>8</v>
      </c>
      <c r="W2348" s="25" cm="1">
        <f t="array" ref="W2348">MIN(IFERROR(FIND(_xlfn.SEQUENCE(10,,CHAR(48)),B2348),""))</f>
        <v>9</v>
      </c>
      <c r="X2348" s="10">
        <f t="shared" si="693"/>
        <v>15</v>
      </c>
      <c r="Y2348" s="17" t="str">
        <f t="shared" si="694"/>
        <v xml:space="preserve">MATRICE </v>
      </c>
      <c r="Z2348" s="10" t="str">
        <f t="shared" si="695"/>
        <v>312_1512</v>
      </c>
      <c r="AA2348" s="10" t="str">
        <f t="shared" si="696"/>
        <v>312_1512</v>
      </c>
      <c r="AB2348" s="10" t="str">
        <f t="shared" si="697"/>
        <v>1 A 4 M</v>
      </c>
      <c r="AC2348" s="14">
        <f t="shared" si="698"/>
        <v>161</v>
      </c>
      <c r="AD2348" s="10" t="str">
        <f t="shared" si="699"/>
        <v>312_1512 / 29063246</v>
      </c>
      <c r="AE2348" s="10" t="str">
        <f t="shared" si="700"/>
        <v>29063246</v>
      </c>
      <c r="AF2348" s="10" t="str">
        <f t="shared" ref="AF2348:AF2349" si="706">IFERROR(FIND("~",B2348),"")</f>
        <v/>
      </c>
      <c r="AG2348" s="10" t="str">
        <f t="shared" si="701"/>
        <v>312_1512</v>
      </c>
      <c r="AH2348" s="10" t="str">
        <f t="shared" si="703"/>
        <v xml:space="preserve">MATRICE </v>
      </c>
      <c r="AI2348" s="10" t="str">
        <f t="shared" si="704"/>
        <v>1 A 4 M</v>
      </c>
      <c r="AJ2348" s="10" t="str">
        <f t="shared" si="705"/>
        <v>29063246</v>
      </c>
    </row>
    <row r="2349" spans="1:36" ht="15" x14ac:dyDescent="0.25">
      <c r="A2349" s="11" t="s">
        <v>6274</v>
      </c>
      <c r="B2349" s="11" t="s">
        <v>6275</v>
      </c>
      <c r="C2349" s="11" t="s">
        <v>85</v>
      </c>
      <c r="D2349" s="11" t="s">
        <v>86</v>
      </c>
      <c r="E2349" s="11" t="s">
        <v>6276</v>
      </c>
      <c r="F2349" s="11" t="s">
        <v>6277</v>
      </c>
      <c r="G2349" s="11" t="s">
        <v>89</v>
      </c>
      <c r="H2349" s="11" t="s">
        <v>90</v>
      </c>
      <c r="I2349" s="12">
        <v>122</v>
      </c>
      <c r="J2349" s="11" t="s">
        <v>91</v>
      </c>
      <c r="K2349" s="11" t="s">
        <v>92</v>
      </c>
      <c r="L2349" s="13">
        <v>10.56</v>
      </c>
      <c r="M2349" s="11" t="s">
        <v>89</v>
      </c>
      <c r="N2349" s="12">
        <v>1</v>
      </c>
      <c r="O2349" s="10" t="str">
        <f t="shared" si="689"/>
        <v/>
      </c>
      <c r="P2349" s="10" t="str">
        <f t="shared" si="702"/>
        <v/>
      </c>
      <c r="Q2349" s="10" t="str">
        <f t="shared" si="690"/>
        <v/>
      </c>
      <c r="R2349" s="10">
        <f t="shared" si="691"/>
        <v>16</v>
      </c>
      <c r="S2349" s="10" t="str">
        <f t="shared" si="692"/>
        <v/>
      </c>
      <c r="V2349" cm="1">
        <f t="array" ref="V2349">MIN(IFERROR(FIND(_xlfn.SEQUENCE(10,,CHAR(48)),F2349),""))</f>
        <v>8</v>
      </c>
      <c r="W2349" s="25" cm="1">
        <f t="array" ref="W2349">MIN(IFERROR(FIND(_xlfn.SEQUENCE(10,,CHAR(48)),B2349),""))</f>
        <v>9</v>
      </c>
      <c r="X2349" s="10">
        <f t="shared" si="693"/>
        <v>15</v>
      </c>
      <c r="Y2349" s="17" t="str">
        <f t="shared" si="694"/>
        <v xml:space="preserve">POINCON </v>
      </c>
      <c r="Z2349" s="10" t="str">
        <f t="shared" si="695"/>
        <v>312_1513</v>
      </c>
      <c r="AA2349" s="10" t="str">
        <f t="shared" si="696"/>
        <v>312_1513</v>
      </c>
      <c r="AB2349" s="10" t="str">
        <f t="shared" si="697"/>
        <v>1 A 4 L</v>
      </c>
      <c r="AC2349" s="14">
        <f t="shared" si="698"/>
        <v>122</v>
      </c>
      <c r="AD2349" s="10" t="str">
        <f t="shared" si="699"/>
        <v>312_1513 / 29063259</v>
      </c>
      <c r="AE2349" s="10" t="str">
        <f t="shared" si="700"/>
        <v>29063259</v>
      </c>
      <c r="AF2349" s="10" t="str">
        <f t="shared" si="706"/>
        <v/>
      </c>
      <c r="AG2349" s="10" t="str">
        <f t="shared" si="701"/>
        <v>312_1513</v>
      </c>
      <c r="AH2349" s="10" t="str">
        <f t="shared" si="703"/>
        <v xml:space="preserve">POINCON </v>
      </c>
      <c r="AI2349" s="10" t="str">
        <f t="shared" si="704"/>
        <v>1 A 4 L</v>
      </c>
      <c r="AJ2349" s="10" t="str">
        <f t="shared" si="705"/>
        <v>29063259</v>
      </c>
    </row>
    <row r="2350" spans="1:36" ht="15" x14ac:dyDescent="0.25">
      <c r="A2350" s="11" t="s">
        <v>6278</v>
      </c>
      <c r="B2350" s="11" t="s">
        <v>6279</v>
      </c>
      <c r="C2350" s="11" t="s">
        <v>85</v>
      </c>
      <c r="D2350" s="11" t="s">
        <v>86</v>
      </c>
      <c r="E2350" s="11" t="s">
        <v>6280</v>
      </c>
      <c r="F2350" s="11" t="s">
        <v>6281</v>
      </c>
      <c r="G2350" s="11" t="s">
        <v>89</v>
      </c>
      <c r="H2350" s="11" t="s">
        <v>90</v>
      </c>
      <c r="I2350" s="12">
        <v>198</v>
      </c>
      <c r="J2350" s="11" t="s">
        <v>91</v>
      </c>
      <c r="K2350" s="11" t="s">
        <v>92</v>
      </c>
      <c r="L2350" s="13">
        <v>22.26</v>
      </c>
      <c r="M2350" s="11" t="s">
        <v>89</v>
      </c>
      <c r="N2350" s="12">
        <v>1</v>
      </c>
      <c r="O2350" s="10" t="str">
        <f t="shared" si="689"/>
        <v/>
      </c>
      <c r="P2350" s="10" t="str">
        <f t="shared" si="702"/>
        <v/>
      </c>
      <c r="Q2350" s="10" t="str">
        <f t="shared" si="690"/>
        <v/>
      </c>
      <c r="R2350" s="10">
        <f t="shared" si="691"/>
        <v>16</v>
      </c>
      <c r="S2350" s="10" t="str">
        <f t="shared" si="692"/>
        <v/>
      </c>
      <c r="V2350" cm="1">
        <f t="array" ref="V2350">MIN(IFERROR(FIND(_xlfn.SEQUENCE(10,,CHAR(48)),F2350),""))</f>
        <v>8</v>
      </c>
      <c r="W2350" s="25" cm="1">
        <f t="array" ref="W2350">MIN(IFERROR(FIND(_xlfn.SEQUENCE(10,,CHAR(48)),B2350),""))</f>
        <v>9</v>
      </c>
      <c r="X2350" s="10">
        <f t="shared" si="693"/>
        <v>15</v>
      </c>
      <c r="Y2350" s="17" t="str">
        <f t="shared" si="694"/>
        <v xml:space="preserve">POINCON </v>
      </c>
      <c r="Z2350" s="10" t="str">
        <f t="shared" si="695"/>
        <v>312_1144</v>
      </c>
      <c r="AA2350" s="10" t="str">
        <f t="shared" si="696"/>
        <v>312_1144</v>
      </c>
      <c r="AB2350" s="10" t="str">
        <f t="shared" si="697"/>
        <v>1 A 5 A</v>
      </c>
      <c r="AC2350" s="14">
        <f t="shared" si="698"/>
        <v>198</v>
      </c>
      <c r="AD2350" s="10" t="str">
        <f t="shared" si="699"/>
        <v>312_1144 / 29063211</v>
      </c>
      <c r="AE2350" s="10" t="str">
        <f t="shared" si="700"/>
        <v>29063211</v>
      </c>
      <c r="AG2350" s="10" t="str">
        <f t="shared" si="701"/>
        <v>312_1144</v>
      </c>
      <c r="AH2350" s="10" t="str">
        <f t="shared" si="703"/>
        <v xml:space="preserve">POINCON </v>
      </c>
      <c r="AI2350" s="10" t="str">
        <f t="shared" si="704"/>
        <v>1 A 5 A</v>
      </c>
      <c r="AJ2350" s="10" t="str">
        <f t="shared" si="705"/>
        <v>29063211</v>
      </c>
    </row>
    <row r="2351" spans="1:36" ht="15" x14ac:dyDescent="0.25">
      <c r="A2351" s="11" t="s">
        <v>6282</v>
      </c>
      <c r="B2351" s="11" t="s">
        <v>6283</v>
      </c>
      <c r="C2351" s="11" t="s">
        <v>85</v>
      </c>
      <c r="D2351" s="11" t="s">
        <v>86</v>
      </c>
      <c r="E2351" s="11" t="s">
        <v>6284</v>
      </c>
      <c r="F2351" s="11" t="s">
        <v>6285</v>
      </c>
      <c r="G2351" s="11" t="s">
        <v>89</v>
      </c>
      <c r="H2351" s="11" t="s">
        <v>90</v>
      </c>
      <c r="I2351" s="12">
        <v>525</v>
      </c>
      <c r="J2351" s="11" t="s">
        <v>91</v>
      </c>
      <c r="K2351" s="11" t="s">
        <v>92</v>
      </c>
      <c r="L2351" s="13">
        <v>29.93</v>
      </c>
      <c r="M2351" s="11" t="s">
        <v>89</v>
      </c>
      <c r="N2351" s="12">
        <v>1</v>
      </c>
      <c r="O2351" s="10" t="str">
        <f t="shared" si="689"/>
        <v/>
      </c>
      <c r="P2351" s="10" t="str">
        <f t="shared" si="702"/>
        <v/>
      </c>
      <c r="Q2351" s="10" t="str">
        <f t="shared" si="690"/>
        <v/>
      </c>
      <c r="R2351" s="10">
        <f t="shared" si="691"/>
        <v>27</v>
      </c>
      <c r="S2351" s="10" t="str">
        <f t="shared" si="692"/>
        <v/>
      </c>
      <c r="V2351" cm="1">
        <f t="array" ref="V2351">MIN(IFERROR(FIND(_xlfn.SEQUENCE(10,,CHAR(48)),F2351),""))</f>
        <v>8</v>
      </c>
      <c r="W2351" s="25" cm="1">
        <f t="array" ref="W2351">MIN(IFERROR(FIND(_xlfn.SEQUENCE(10,,CHAR(48)),B2351),""))</f>
        <v>20</v>
      </c>
      <c r="X2351" s="10">
        <f t="shared" si="693"/>
        <v>15</v>
      </c>
      <c r="Y2351" s="17" t="str">
        <f t="shared" si="694"/>
        <v xml:space="preserve">MATRICE DE DECOUPE </v>
      </c>
      <c r="Z2351" s="10" t="str">
        <f t="shared" si="695"/>
        <v>312_1145</v>
      </c>
      <c r="AA2351" s="10" t="str">
        <f t="shared" si="696"/>
        <v>312_1145</v>
      </c>
      <c r="AB2351" s="10" t="str">
        <f t="shared" si="697"/>
        <v>1 A 5 B</v>
      </c>
      <c r="AC2351" s="14">
        <f t="shared" si="698"/>
        <v>525</v>
      </c>
      <c r="AD2351" s="10" t="str">
        <f t="shared" si="699"/>
        <v>312_1145 / 29063237</v>
      </c>
      <c r="AE2351" s="10" t="str">
        <f t="shared" si="700"/>
        <v>29063237</v>
      </c>
      <c r="AG2351" s="10" t="str">
        <f t="shared" si="701"/>
        <v>312_1145</v>
      </c>
      <c r="AH2351" s="10" t="str">
        <f t="shared" si="703"/>
        <v xml:space="preserve">MATRICE DE DECOUPE </v>
      </c>
      <c r="AI2351" s="10" t="str">
        <f t="shared" si="704"/>
        <v>1 A 5 B</v>
      </c>
      <c r="AJ2351" s="10" t="str">
        <f t="shared" si="705"/>
        <v>29063237</v>
      </c>
    </row>
    <row r="2352" spans="1:36" ht="15" x14ac:dyDescent="0.25">
      <c r="A2352" s="11" t="s">
        <v>6286</v>
      </c>
      <c r="B2352" s="11" t="s">
        <v>6287</v>
      </c>
      <c r="C2352" s="11" t="s">
        <v>85</v>
      </c>
      <c r="D2352" s="11" t="s">
        <v>86</v>
      </c>
      <c r="E2352" s="11" t="s">
        <v>6288</v>
      </c>
      <c r="F2352" s="11" t="s">
        <v>6289</v>
      </c>
      <c r="G2352" s="11" t="s">
        <v>89</v>
      </c>
      <c r="H2352" s="11" t="s">
        <v>90</v>
      </c>
      <c r="I2352" s="12">
        <v>88</v>
      </c>
      <c r="J2352" s="11" t="s">
        <v>91</v>
      </c>
      <c r="K2352" s="11" t="s">
        <v>92</v>
      </c>
      <c r="L2352" s="13">
        <v>11.48</v>
      </c>
      <c r="M2352" s="11" t="s">
        <v>89</v>
      </c>
      <c r="N2352" s="12">
        <v>1</v>
      </c>
      <c r="O2352" s="10" t="str">
        <f t="shared" si="689"/>
        <v/>
      </c>
      <c r="P2352" s="10" t="str">
        <f t="shared" si="702"/>
        <v/>
      </c>
      <c r="Q2352" s="10" t="str">
        <f t="shared" si="690"/>
        <v/>
      </c>
      <c r="R2352" s="10">
        <f t="shared" si="691"/>
        <v>16</v>
      </c>
      <c r="S2352" s="10" t="str">
        <f t="shared" si="692"/>
        <v/>
      </c>
      <c r="V2352" cm="1">
        <f t="array" ref="V2352">MIN(IFERROR(FIND(_xlfn.SEQUENCE(10,,CHAR(48)),F2352),""))</f>
        <v>8</v>
      </c>
      <c r="W2352" s="25" cm="1">
        <f t="array" ref="W2352">MIN(IFERROR(FIND(_xlfn.SEQUENCE(10,,CHAR(48)),B2352),""))</f>
        <v>9</v>
      </c>
      <c r="X2352" s="10">
        <f t="shared" si="693"/>
        <v>15</v>
      </c>
      <c r="Y2352" s="17" t="str">
        <f t="shared" si="694"/>
        <v xml:space="preserve">POINCON </v>
      </c>
      <c r="Z2352" s="10" t="str">
        <f t="shared" si="695"/>
        <v>312_1341</v>
      </c>
      <c r="AA2352" s="10" t="str">
        <f t="shared" si="696"/>
        <v>312_1341</v>
      </c>
      <c r="AB2352" s="10" t="str">
        <f t="shared" si="697"/>
        <v>1 A 5 C</v>
      </c>
      <c r="AC2352" s="14">
        <f t="shared" si="698"/>
        <v>88</v>
      </c>
      <c r="AD2352" s="10" t="str">
        <f t="shared" si="699"/>
        <v>312_1341 / 29063650</v>
      </c>
      <c r="AE2352" s="10" t="str">
        <f t="shared" si="700"/>
        <v>29063650</v>
      </c>
      <c r="AG2352" s="10" t="str">
        <f t="shared" si="701"/>
        <v>312_1341</v>
      </c>
      <c r="AH2352" s="10" t="str">
        <f t="shared" si="703"/>
        <v xml:space="preserve">POINCON </v>
      </c>
      <c r="AI2352" s="10" t="str">
        <f t="shared" si="704"/>
        <v>1 A 5 C</v>
      </c>
      <c r="AJ2352" s="10" t="str">
        <f t="shared" si="705"/>
        <v>29063650</v>
      </c>
    </row>
    <row r="2353" spans="1:36" ht="15" x14ac:dyDescent="0.25">
      <c r="A2353" s="11" t="s">
        <v>6290</v>
      </c>
      <c r="B2353" s="11" t="s">
        <v>6291</v>
      </c>
      <c r="C2353" s="11" t="s">
        <v>85</v>
      </c>
      <c r="D2353" s="11" t="s">
        <v>86</v>
      </c>
      <c r="E2353" s="11" t="s">
        <v>6288</v>
      </c>
      <c r="F2353" s="11" t="s">
        <v>6292</v>
      </c>
      <c r="G2353" s="11" t="s">
        <v>89</v>
      </c>
      <c r="H2353" s="11" t="s">
        <v>90</v>
      </c>
      <c r="I2353" s="12">
        <v>91</v>
      </c>
      <c r="J2353" s="11" t="s">
        <v>91</v>
      </c>
      <c r="K2353" s="11" t="s">
        <v>92</v>
      </c>
      <c r="L2353" s="13">
        <v>14.78</v>
      </c>
      <c r="M2353" s="11" t="s">
        <v>89</v>
      </c>
      <c r="N2353" s="12">
        <v>1</v>
      </c>
      <c r="O2353" s="10" t="str">
        <f t="shared" si="689"/>
        <v/>
      </c>
      <c r="P2353" s="10" t="str">
        <f t="shared" si="702"/>
        <v/>
      </c>
      <c r="Q2353" s="10" t="str">
        <f t="shared" si="690"/>
        <v/>
      </c>
      <c r="R2353" s="10">
        <f t="shared" si="691"/>
        <v>16</v>
      </c>
      <c r="S2353" s="10" t="str">
        <f t="shared" si="692"/>
        <v/>
      </c>
      <c r="V2353" cm="1">
        <f t="array" ref="V2353">MIN(IFERROR(FIND(_xlfn.SEQUENCE(10,,CHAR(48)),F2353),""))</f>
        <v>8</v>
      </c>
      <c r="W2353" s="25" cm="1">
        <f t="array" ref="W2353">MIN(IFERROR(FIND(_xlfn.SEQUENCE(10,,CHAR(48)),B2353),""))</f>
        <v>9</v>
      </c>
      <c r="X2353" s="10">
        <f t="shared" si="693"/>
        <v>15</v>
      </c>
      <c r="Y2353" s="17" t="str">
        <f t="shared" si="694"/>
        <v xml:space="preserve">MATRICE </v>
      </c>
      <c r="Z2353" s="10" t="str">
        <f t="shared" si="695"/>
        <v>312_1342</v>
      </c>
      <c r="AA2353" s="10" t="str">
        <f t="shared" si="696"/>
        <v>312_1342</v>
      </c>
      <c r="AB2353" s="10" t="str">
        <f t="shared" si="697"/>
        <v>1 A 5 C</v>
      </c>
      <c r="AC2353" s="14">
        <f t="shared" si="698"/>
        <v>91</v>
      </c>
      <c r="AD2353" s="10" t="str">
        <f t="shared" si="699"/>
        <v>312_1342 / 29063649</v>
      </c>
      <c r="AE2353" s="10" t="str">
        <f t="shared" si="700"/>
        <v>29063649</v>
      </c>
      <c r="AG2353" s="10" t="str">
        <f t="shared" si="701"/>
        <v>312_1342</v>
      </c>
      <c r="AH2353" s="10" t="str">
        <f t="shared" si="703"/>
        <v xml:space="preserve">MATRICE </v>
      </c>
      <c r="AI2353" s="10" t="str">
        <f t="shared" si="704"/>
        <v>1 A 5 C</v>
      </c>
      <c r="AJ2353" s="10" t="str">
        <f t="shared" si="705"/>
        <v>29063649</v>
      </c>
    </row>
    <row r="2354" spans="1:36" ht="15" x14ac:dyDescent="0.25">
      <c r="A2354" s="11" t="s">
        <v>6293</v>
      </c>
      <c r="B2354" s="11" t="s">
        <v>6294</v>
      </c>
      <c r="C2354" s="11" t="s">
        <v>85</v>
      </c>
      <c r="D2354" s="11" t="s">
        <v>86</v>
      </c>
      <c r="E2354" s="11" t="s">
        <v>6295</v>
      </c>
      <c r="F2354" s="11" t="s">
        <v>6296</v>
      </c>
      <c r="G2354" s="11" t="s">
        <v>89</v>
      </c>
      <c r="H2354" s="11" t="s">
        <v>90</v>
      </c>
      <c r="I2354" s="12">
        <v>0</v>
      </c>
      <c r="J2354" s="11" t="s">
        <v>91</v>
      </c>
      <c r="K2354" s="11" t="s">
        <v>92</v>
      </c>
      <c r="L2354" s="13">
        <v>11.48</v>
      </c>
      <c r="M2354" s="11" t="s">
        <v>89</v>
      </c>
      <c r="N2354" s="12">
        <v>1</v>
      </c>
      <c r="O2354" s="10" t="str">
        <f t="shared" si="689"/>
        <v/>
      </c>
      <c r="P2354" s="10">
        <f t="shared" si="702"/>
        <v>17</v>
      </c>
      <c r="Q2354" s="10" t="str">
        <f t="shared" si="690"/>
        <v/>
      </c>
      <c r="R2354" s="10">
        <f t="shared" si="691"/>
        <v>28</v>
      </c>
      <c r="S2354" s="10" t="str">
        <f t="shared" si="692"/>
        <v/>
      </c>
      <c r="V2354" cm="1">
        <f t="array" ref="V2354">MIN(IFERROR(FIND(_xlfn.SEQUENCE(10,,CHAR(48)),F2354),""))</f>
        <v>8</v>
      </c>
      <c r="W2354" s="25" cm="1">
        <f t="array" ref="W2354">MIN(IFERROR(FIND(_xlfn.SEQUENCE(10,,CHAR(48)),B2354),""))</f>
        <v>21</v>
      </c>
      <c r="X2354" s="10">
        <f t="shared" si="693"/>
        <v>15</v>
      </c>
      <c r="Y2354" s="17" t="str">
        <f t="shared" si="694"/>
        <v xml:space="preserve">Poinçon PERCAGE </v>
      </c>
      <c r="Z2354" s="10" t="str">
        <f t="shared" si="695"/>
        <v>312_3075</v>
      </c>
      <c r="AA2354" s="10" t="str">
        <f t="shared" si="696"/>
        <v>312_3075</v>
      </c>
      <c r="AB2354" s="10" t="str">
        <f t="shared" si="697"/>
        <v>1 A 5 D</v>
      </c>
      <c r="AC2354" s="14">
        <f t="shared" si="698"/>
        <v>0</v>
      </c>
      <c r="AD2354" s="10" t="str">
        <f t="shared" si="699"/>
        <v>312_3075 / 29065594</v>
      </c>
      <c r="AE2354" s="10" t="str">
        <f t="shared" si="700"/>
        <v>29065594</v>
      </c>
      <c r="AF2354" s="10" t="str">
        <f>IFERROR(FIND("~",B2354),"")</f>
        <v/>
      </c>
      <c r="AG2354" s="10" t="str">
        <f t="shared" si="701"/>
        <v>312_3075</v>
      </c>
      <c r="AH2354" s="10" t="str">
        <f t="shared" si="703"/>
        <v xml:space="preserve">Poinçon PERCAGE </v>
      </c>
      <c r="AI2354" s="10" t="str">
        <f t="shared" si="704"/>
        <v>1 A 5 D</v>
      </c>
      <c r="AJ2354" s="10" t="str">
        <f t="shared" si="705"/>
        <v>29065594</v>
      </c>
    </row>
    <row r="2355" spans="1:36" ht="15" x14ac:dyDescent="0.25">
      <c r="A2355" s="11" t="s">
        <v>6297</v>
      </c>
      <c r="B2355" s="11" t="s">
        <v>6298</v>
      </c>
      <c r="C2355" s="11" t="s">
        <v>85</v>
      </c>
      <c r="D2355" s="11" t="s">
        <v>86</v>
      </c>
      <c r="E2355" s="11" t="s">
        <v>6295</v>
      </c>
      <c r="F2355" s="11" t="s">
        <v>6299</v>
      </c>
      <c r="G2355" s="11" t="s">
        <v>89</v>
      </c>
      <c r="H2355" s="11" t="s">
        <v>90</v>
      </c>
      <c r="I2355" s="12">
        <v>100</v>
      </c>
      <c r="J2355" s="11" t="s">
        <v>91</v>
      </c>
      <c r="K2355" s="11" t="s">
        <v>92</v>
      </c>
      <c r="L2355" s="13">
        <v>18.87</v>
      </c>
      <c r="M2355" s="11" t="s">
        <v>89</v>
      </c>
      <c r="N2355" s="12">
        <v>1</v>
      </c>
      <c r="O2355" s="10" t="str">
        <f t="shared" si="689"/>
        <v/>
      </c>
      <c r="P2355" s="10">
        <f t="shared" si="702"/>
        <v>17</v>
      </c>
      <c r="Q2355" s="10" t="str">
        <f t="shared" si="690"/>
        <v/>
      </c>
      <c r="R2355" s="10">
        <f t="shared" si="691"/>
        <v>28</v>
      </c>
      <c r="S2355" s="10" t="str">
        <f t="shared" si="692"/>
        <v/>
      </c>
      <c r="V2355" cm="1">
        <f t="array" ref="V2355">MIN(IFERROR(FIND(_xlfn.SEQUENCE(10,,CHAR(48)),F2355),""))</f>
        <v>8</v>
      </c>
      <c r="W2355" s="25" cm="1">
        <f t="array" ref="W2355">MIN(IFERROR(FIND(_xlfn.SEQUENCE(10,,CHAR(48)),B2355),""))</f>
        <v>21</v>
      </c>
      <c r="X2355" s="10">
        <f t="shared" si="693"/>
        <v>15</v>
      </c>
      <c r="Y2355" s="17" t="str">
        <f t="shared" si="694"/>
        <v xml:space="preserve">Matrice PERCAGE </v>
      </c>
      <c r="Z2355" s="10" t="str">
        <f t="shared" si="695"/>
        <v>312_3074</v>
      </c>
      <c r="AA2355" s="10" t="str">
        <f t="shared" si="696"/>
        <v>312_3074</v>
      </c>
      <c r="AB2355" s="10" t="str">
        <f t="shared" si="697"/>
        <v>1 A 5 D</v>
      </c>
      <c r="AC2355" s="14">
        <f t="shared" si="698"/>
        <v>100</v>
      </c>
      <c r="AD2355" s="10" t="str">
        <f t="shared" si="699"/>
        <v>312_3074 / 29065593</v>
      </c>
      <c r="AE2355" s="10" t="str">
        <f t="shared" si="700"/>
        <v>29065593</v>
      </c>
      <c r="AG2355" s="10" t="str">
        <f t="shared" si="701"/>
        <v>312_3074</v>
      </c>
      <c r="AH2355" s="10" t="str">
        <f t="shared" si="703"/>
        <v xml:space="preserve">Matrice PERCAGE </v>
      </c>
      <c r="AI2355" s="10" t="str">
        <f t="shared" si="704"/>
        <v>1 A 5 D</v>
      </c>
      <c r="AJ2355" s="10" t="str">
        <f t="shared" si="705"/>
        <v>29065593</v>
      </c>
    </row>
    <row r="2356" spans="1:36" ht="15" x14ac:dyDescent="0.25">
      <c r="A2356" s="11" t="s">
        <v>8147</v>
      </c>
      <c r="B2356" s="11" t="s">
        <v>8148</v>
      </c>
      <c r="C2356" s="11" t="s">
        <v>85</v>
      </c>
      <c r="D2356" s="11" t="s">
        <v>86</v>
      </c>
      <c r="E2356" s="11" t="s">
        <v>5198</v>
      </c>
      <c r="F2356" s="11" t="s">
        <v>8149</v>
      </c>
      <c r="G2356" s="11" t="s">
        <v>89</v>
      </c>
      <c r="H2356" s="11" t="s">
        <v>90</v>
      </c>
      <c r="I2356" s="12">
        <v>26</v>
      </c>
      <c r="J2356" s="11" t="s">
        <v>91</v>
      </c>
      <c r="K2356" s="11" t="s">
        <v>92</v>
      </c>
      <c r="L2356" s="13">
        <v>10</v>
      </c>
      <c r="M2356" s="11" t="s">
        <v>89</v>
      </c>
      <c r="N2356" s="12">
        <v>1</v>
      </c>
      <c r="O2356" s="10" t="str">
        <f t="shared" si="689"/>
        <v/>
      </c>
      <c r="P2356" s="10" t="str">
        <f t="shared" si="702"/>
        <v/>
      </c>
      <c r="Q2356" s="10" t="str">
        <f t="shared" si="690"/>
        <v/>
      </c>
      <c r="R2356" s="10">
        <f t="shared" si="691"/>
        <v>13</v>
      </c>
      <c r="S2356" s="10" t="str">
        <f t="shared" si="692"/>
        <v/>
      </c>
      <c r="V2356" cm="1">
        <f t="array" ref="V2356">MIN(IFERROR(FIND(_xlfn.SEQUENCE(10,,CHAR(48)),F2356),""))</f>
        <v>8</v>
      </c>
      <c r="W2356" s="25" cm="1">
        <f t="array" ref="W2356">MIN(IFERROR(FIND(_xlfn.SEQUENCE(10,,CHAR(48)),B2356),""))</f>
        <v>6</v>
      </c>
      <c r="X2356" s="10">
        <f t="shared" si="693"/>
        <v>15</v>
      </c>
      <c r="Y2356" s="17" t="str">
        <f t="shared" si="694"/>
        <v xml:space="preserve">CALE </v>
      </c>
      <c r="Z2356" s="10" t="str">
        <f t="shared" si="695"/>
        <v>312_1662</v>
      </c>
      <c r="AA2356" s="10" t="str">
        <f t="shared" si="696"/>
        <v>312_1662</v>
      </c>
      <c r="AB2356" s="10" t="str">
        <f t="shared" si="697"/>
        <v>2 C 10 C</v>
      </c>
      <c r="AC2356" s="14">
        <f t="shared" si="698"/>
        <v>26</v>
      </c>
      <c r="AD2356" s="10" t="str">
        <f t="shared" si="699"/>
        <v>312_1662 / 29063282</v>
      </c>
      <c r="AE2356" s="10" t="str">
        <f t="shared" si="700"/>
        <v>29063282</v>
      </c>
      <c r="AG2356" s="10" t="str">
        <f t="shared" si="701"/>
        <v>312_1662</v>
      </c>
      <c r="AH2356" s="10" t="str">
        <f t="shared" si="703"/>
        <v xml:space="preserve">CALE </v>
      </c>
      <c r="AI2356" s="10" t="str">
        <f t="shared" si="704"/>
        <v>2 C 10 C</v>
      </c>
      <c r="AJ2356" s="10" t="str">
        <f t="shared" si="705"/>
        <v>29063282</v>
      </c>
    </row>
    <row r="2357" spans="1:36" ht="15" x14ac:dyDescent="0.25">
      <c r="A2357" s="11" t="s">
        <v>6300</v>
      </c>
      <c r="B2357" s="11" t="s">
        <v>6301</v>
      </c>
      <c r="C2357" s="11" t="s">
        <v>85</v>
      </c>
      <c r="D2357" s="11" t="s">
        <v>86</v>
      </c>
      <c r="E2357" s="11" t="s">
        <v>6302</v>
      </c>
      <c r="F2357" s="11" t="s">
        <v>6303</v>
      </c>
      <c r="G2357" s="11" t="s">
        <v>89</v>
      </c>
      <c r="H2357" s="11" t="s">
        <v>90</v>
      </c>
      <c r="I2357" s="12">
        <v>100</v>
      </c>
      <c r="J2357" s="11" t="s">
        <v>91</v>
      </c>
      <c r="K2357" s="11" t="s">
        <v>92</v>
      </c>
      <c r="L2357" s="13">
        <v>19</v>
      </c>
      <c r="M2357" s="11" t="s">
        <v>89</v>
      </c>
      <c r="N2357" s="12">
        <v>1</v>
      </c>
      <c r="O2357" s="10" t="str">
        <f t="shared" si="689"/>
        <v/>
      </c>
      <c r="P2357" s="10" t="str">
        <f t="shared" si="702"/>
        <v/>
      </c>
      <c r="Q2357" s="10" t="str">
        <f t="shared" si="690"/>
        <v/>
      </c>
      <c r="R2357" s="10">
        <f t="shared" si="691"/>
        <v>27</v>
      </c>
      <c r="S2357" s="10" t="str">
        <f t="shared" si="692"/>
        <v/>
      </c>
      <c r="V2357" cm="1">
        <f t="array" ref="V2357">MIN(IFERROR(FIND(_xlfn.SEQUENCE(10,,CHAR(48)),F2357),""))</f>
        <v>8</v>
      </c>
      <c r="W2357" s="25" cm="1">
        <f t="array" ref="W2357">MIN(IFERROR(FIND(_xlfn.SEQUENCE(10,,CHAR(48)),B2357),""))</f>
        <v>20</v>
      </c>
      <c r="X2357" s="10">
        <f t="shared" si="693"/>
        <v>15</v>
      </c>
      <c r="Y2357" s="17" t="str">
        <f t="shared" si="694"/>
        <v>POINCON PERCAGE ACY</v>
      </c>
      <c r="Z2357" s="10" t="str">
        <f t="shared" si="695"/>
        <v>312_3104</v>
      </c>
      <c r="AA2357" s="10" t="str">
        <f t="shared" si="696"/>
        <v>312_3104</v>
      </c>
      <c r="AB2357" s="10" t="str">
        <f t="shared" si="697"/>
        <v>1 A 5 E</v>
      </c>
      <c r="AC2357" s="14">
        <f t="shared" si="698"/>
        <v>100</v>
      </c>
      <c r="AD2357" s="10" t="str">
        <f t="shared" si="699"/>
        <v>312_3104 / 31228520</v>
      </c>
      <c r="AE2357" s="10" t="str">
        <f t="shared" si="700"/>
        <v>31228520</v>
      </c>
      <c r="AG2357" s="10" t="str">
        <f t="shared" si="701"/>
        <v>312_3104</v>
      </c>
      <c r="AH2357" s="10" t="str">
        <f t="shared" si="703"/>
        <v>POINCON PERCAGE ACY</v>
      </c>
      <c r="AI2357" s="10" t="str">
        <f t="shared" si="704"/>
        <v>1 A 5 E</v>
      </c>
      <c r="AJ2357" s="10" t="str">
        <f t="shared" si="705"/>
        <v>31228520</v>
      </c>
    </row>
    <row r="2358" spans="1:36" ht="15" x14ac:dyDescent="0.25">
      <c r="A2358" s="11" t="s">
        <v>6304</v>
      </c>
      <c r="B2358" s="11" t="s">
        <v>6305</v>
      </c>
      <c r="C2358" s="11" t="s">
        <v>85</v>
      </c>
      <c r="D2358" s="11" t="s">
        <v>86</v>
      </c>
      <c r="E2358" s="11" t="s">
        <v>6302</v>
      </c>
      <c r="F2358" s="11" t="s">
        <v>6306</v>
      </c>
      <c r="G2358" s="11" t="s">
        <v>89</v>
      </c>
      <c r="H2358" s="11" t="s">
        <v>90</v>
      </c>
      <c r="I2358" s="12">
        <v>62</v>
      </c>
      <c r="J2358" s="11" t="s">
        <v>91</v>
      </c>
      <c r="K2358" s="11" t="s">
        <v>92</v>
      </c>
      <c r="L2358" s="13">
        <v>18.87</v>
      </c>
      <c r="M2358" s="11" t="s">
        <v>89</v>
      </c>
      <c r="N2358" s="12">
        <v>1</v>
      </c>
      <c r="O2358" s="10" t="str">
        <f t="shared" si="689"/>
        <v/>
      </c>
      <c r="P2358" s="10" t="str">
        <f t="shared" si="702"/>
        <v/>
      </c>
      <c r="Q2358" s="10" t="str">
        <f t="shared" si="690"/>
        <v/>
      </c>
      <c r="R2358" s="10">
        <f t="shared" si="691"/>
        <v>27</v>
      </c>
      <c r="S2358" s="10" t="str">
        <f t="shared" si="692"/>
        <v/>
      </c>
      <c r="V2358" cm="1">
        <f t="array" ref="V2358">MIN(IFERROR(FIND(_xlfn.SEQUENCE(10,,CHAR(48)),F2358),""))</f>
        <v>8</v>
      </c>
      <c r="W2358" s="25" cm="1">
        <f t="array" ref="W2358">MIN(IFERROR(FIND(_xlfn.SEQUENCE(10,,CHAR(48)),B2358),""))</f>
        <v>20</v>
      </c>
      <c r="X2358" s="10">
        <f t="shared" si="693"/>
        <v>15</v>
      </c>
      <c r="Y2358" s="17" t="str">
        <f t="shared" si="694"/>
        <v>MATRICE PERCAGE ACY</v>
      </c>
      <c r="Z2358" s="10" t="str">
        <f t="shared" si="695"/>
        <v>312_3103</v>
      </c>
      <c r="AA2358" s="10" t="str">
        <f t="shared" si="696"/>
        <v>312_3103</v>
      </c>
      <c r="AB2358" s="10" t="str">
        <f t="shared" si="697"/>
        <v>1 A 5 E</v>
      </c>
      <c r="AC2358" s="14">
        <f t="shared" si="698"/>
        <v>62</v>
      </c>
      <c r="AD2358" s="10" t="str">
        <f t="shared" si="699"/>
        <v>312_3103 / 31228519</v>
      </c>
      <c r="AE2358" s="10" t="str">
        <f t="shared" si="700"/>
        <v>31228519</v>
      </c>
      <c r="AG2358" s="10" t="str">
        <f t="shared" si="701"/>
        <v>312_3103</v>
      </c>
      <c r="AH2358" s="10" t="str">
        <f t="shared" si="703"/>
        <v>MATRICE PERCAGE ACY</v>
      </c>
      <c r="AI2358" s="10" t="str">
        <f t="shared" si="704"/>
        <v>1 A 5 E</v>
      </c>
      <c r="AJ2358" s="10" t="str">
        <f t="shared" si="705"/>
        <v>31228519</v>
      </c>
    </row>
    <row r="2359" spans="1:36" ht="15" x14ac:dyDescent="0.25">
      <c r="A2359" s="11" t="s">
        <v>6307</v>
      </c>
      <c r="B2359" s="11" t="s">
        <v>6308</v>
      </c>
      <c r="C2359" s="11" t="s">
        <v>85</v>
      </c>
      <c r="D2359" s="11" t="s">
        <v>86</v>
      </c>
      <c r="E2359" s="11" t="s">
        <v>6309</v>
      </c>
      <c r="F2359" s="11" t="s">
        <v>6310</v>
      </c>
      <c r="G2359" s="11" t="s">
        <v>89</v>
      </c>
      <c r="H2359" s="11" t="s">
        <v>90</v>
      </c>
      <c r="I2359" s="12">
        <v>144</v>
      </c>
      <c r="J2359" s="11" t="s">
        <v>91</v>
      </c>
      <c r="K2359" s="11" t="s">
        <v>92</v>
      </c>
      <c r="L2359" s="13">
        <v>14.78</v>
      </c>
      <c r="M2359" s="11" t="s">
        <v>89</v>
      </c>
      <c r="N2359" s="12">
        <v>1</v>
      </c>
      <c r="O2359" s="10" t="str">
        <f t="shared" si="689"/>
        <v/>
      </c>
      <c r="P2359" s="10" t="str">
        <f t="shared" si="702"/>
        <v/>
      </c>
      <c r="Q2359" s="10" t="str">
        <f t="shared" si="690"/>
        <v/>
      </c>
      <c r="R2359" s="10">
        <f t="shared" si="691"/>
        <v>27</v>
      </c>
      <c r="S2359" s="10" t="str">
        <f t="shared" si="692"/>
        <v/>
      </c>
      <c r="V2359" cm="1">
        <f t="array" ref="V2359">MIN(IFERROR(FIND(_xlfn.SEQUENCE(10,,CHAR(48)),F2359),""))</f>
        <v>8</v>
      </c>
      <c r="W2359" s="25" cm="1">
        <f t="array" ref="W2359">MIN(IFERROR(FIND(_xlfn.SEQUENCE(10,,CHAR(48)),B2359),""))</f>
        <v>20</v>
      </c>
      <c r="X2359" s="10">
        <f t="shared" si="693"/>
        <v>15</v>
      </c>
      <c r="Y2359" s="17" t="str">
        <f t="shared" si="694"/>
        <v>MATRICE PERCAGE ACY</v>
      </c>
      <c r="Z2359" s="10" t="str">
        <f t="shared" si="695"/>
        <v>312_2933</v>
      </c>
      <c r="AA2359" s="10" t="str">
        <f t="shared" si="696"/>
        <v>312_2933</v>
      </c>
      <c r="AB2359" s="10" t="str">
        <f t="shared" si="697"/>
        <v>1 A 5 F</v>
      </c>
      <c r="AC2359" s="14">
        <f t="shared" si="698"/>
        <v>144</v>
      </c>
      <c r="AD2359" s="10" t="str">
        <f t="shared" si="699"/>
        <v>312_2933 / 29064346</v>
      </c>
      <c r="AE2359" s="10" t="str">
        <f t="shared" si="700"/>
        <v>29064346</v>
      </c>
      <c r="AG2359" s="10" t="str">
        <f t="shared" si="701"/>
        <v>312_2933</v>
      </c>
      <c r="AH2359" s="10" t="str">
        <f t="shared" si="703"/>
        <v>MATRICE PERCAGE ACY</v>
      </c>
      <c r="AI2359" s="10" t="str">
        <f t="shared" si="704"/>
        <v>1 A 5 F</v>
      </c>
      <c r="AJ2359" s="10" t="str">
        <f t="shared" si="705"/>
        <v>29064346</v>
      </c>
    </row>
    <row r="2360" spans="1:36" ht="15" x14ac:dyDescent="0.25">
      <c r="A2360" s="11" t="s">
        <v>8306</v>
      </c>
      <c r="B2360" s="11" t="s">
        <v>8307</v>
      </c>
      <c r="C2360" s="11" t="s">
        <v>85</v>
      </c>
      <c r="D2360" s="11" t="s">
        <v>86</v>
      </c>
      <c r="E2360" s="11" t="s">
        <v>5206</v>
      </c>
      <c r="F2360" s="11" t="s">
        <v>8308</v>
      </c>
      <c r="G2360" s="11" t="s">
        <v>89</v>
      </c>
      <c r="H2360" s="11" t="s">
        <v>90</v>
      </c>
      <c r="I2360" s="12">
        <v>29</v>
      </c>
      <c r="J2360" s="11" t="s">
        <v>91</v>
      </c>
      <c r="K2360" s="11" t="s">
        <v>92</v>
      </c>
      <c r="L2360" s="13">
        <v>7.5</v>
      </c>
      <c r="M2360" s="11" t="s">
        <v>89</v>
      </c>
      <c r="N2360" s="12">
        <v>1</v>
      </c>
      <c r="O2360" s="10" t="str">
        <f t="shared" si="689"/>
        <v/>
      </c>
      <c r="P2360" s="10" t="str">
        <f t="shared" si="702"/>
        <v/>
      </c>
      <c r="Q2360" s="10" t="str">
        <f t="shared" si="690"/>
        <v/>
      </c>
      <c r="R2360" s="10">
        <f t="shared" si="691"/>
        <v>22</v>
      </c>
      <c r="S2360" s="10" t="str">
        <f t="shared" si="692"/>
        <v/>
      </c>
      <c r="V2360" cm="1">
        <f t="array" ref="V2360">MIN(IFERROR(FIND(_xlfn.SEQUENCE(10,,CHAR(48)),F2360),""))</f>
        <v>8</v>
      </c>
      <c r="W2360" s="25" cm="1">
        <f t="array" ref="W2360">MIN(IFERROR(FIND(_xlfn.SEQUENCE(10,,CHAR(48)),B2360),""))</f>
        <v>16</v>
      </c>
      <c r="X2360" s="10">
        <f t="shared" si="693"/>
        <v>15</v>
      </c>
      <c r="Y2360" s="17" t="str">
        <f t="shared" si="694"/>
        <v xml:space="preserve">CALE DE FRAPPE </v>
      </c>
      <c r="Z2360" s="10" t="str">
        <f t="shared" si="695"/>
        <v>312_2184</v>
      </c>
      <c r="AA2360" s="10" t="str">
        <f t="shared" si="696"/>
        <v>312_2184</v>
      </c>
      <c r="AB2360" s="10" t="str">
        <f t="shared" si="697"/>
        <v>2 C 10 D</v>
      </c>
      <c r="AC2360" s="14">
        <f t="shared" si="698"/>
        <v>29</v>
      </c>
      <c r="AD2360" s="10" t="str">
        <f t="shared" si="699"/>
        <v>312_2184 / 29063348</v>
      </c>
      <c r="AE2360" s="10" t="str">
        <f t="shared" si="700"/>
        <v>29063348</v>
      </c>
      <c r="AG2360" s="10" t="str">
        <f t="shared" si="701"/>
        <v>312_2184</v>
      </c>
      <c r="AH2360" s="10" t="str">
        <f t="shared" si="703"/>
        <v xml:space="preserve">CALE DE FRAPPE </v>
      </c>
      <c r="AI2360" s="10" t="str">
        <f t="shared" si="704"/>
        <v>2 C 10 D</v>
      </c>
      <c r="AJ2360" s="10" t="str">
        <f t="shared" si="705"/>
        <v>29063348</v>
      </c>
    </row>
    <row r="2361" spans="1:36" ht="15" x14ac:dyDescent="0.25">
      <c r="A2361" s="11" t="s">
        <v>6314</v>
      </c>
      <c r="B2361" s="11" t="s">
        <v>6315</v>
      </c>
      <c r="C2361" s="11" t="s">
        <v>85</v>
      </c>
      <c r="D2361" s="11" t="s">
        <v>86</v>
      </c>
      <c r="E2361" s="11" t="s">
        <v>6316</v>
      </c>
      <c r="F2361" s="11" t="s">
        <v>6317</v>
      </c>
      <c r="G2361" s="11" t="s">
        <v>89</v>
      </c>
      <c r="H2361" s="11" t="s">
        <v>90</v>
      </c>
      <c r="I2361" s="12">
        <v>96</v>
      </c>
      <c r="J2361" s="11" t="s">
        <v>91</v>
      </c>
      <c r="K2361" s="11" t="s">
        <v>92</v>
      </c>
      <c r="L2361" s="13">
        <v>11.48</v>
      </c>
      <c r="M2361" s="11" t="s">
        <v>89</v>
      </c>
      <c r="N2361" s="12">
        <v>1</v>
      </c>
      <c r="O2361" s="10" t="str">
        <f t="shared" si="689"/>
        <v/>
      </c>
      <c r="P2361" s="10" t="str">
        <f t="shared" si="702"/>
        <v/>
      </c>
      <c r="Q2361" s="10" t="str">
        <f t="shared" si="690"/>
        <v/>
      </c>
      <c r="R2361" s="10">
        <f t="shared" si="691"/>
        <v>27</v>
      </c>
      <c r="S2361" s="10" t="str">
        <f t="shared" si="692"/>
        <v/>
      </c>
      <c r="V2361" cm="1">
        <f t="array" ref="V2361">MIN(IFERROR(FIND(_xlfn.SEQUENCE(10,,CHAR(48)),F2361),""))</f>
        <v>8</v>
      </c>
      <c r="W2361" s="25" cm="1">
        <f t="array" ref="W2361">MIN(IFERROR(FIND(_xlfn.SEQUENCE(10,,CHAR(48)),B2361),""))</f>
        <v>20</v>
      </c>
      <c r="X2361" s="10">
        <f t="shared" si="693"/>
        <v>15</v>
      </c>
      <c r="Y2361" s="17" t="str">
        <f t="shared" si="694"/>
        <v>POINCON PERCAGE ACY</v>
      </c>
      <c r="Z2361" s="10" t="str">
        <f t="shared" si="695"/>
        <v>312_3114</v>
      </c>
      <c r="AA2361" s="10" t="str">
        <f t="shared" si="696"/>
        <v>312_3114</v>
      </c>
      <c r="AB2361" s="10" t="str">
        <f t="shared" si="697"/>
        <v>1 A 5 G</v>
      </c>
      <c r="AC2361" s="14">
        <f t="shared" si="698"/>
        <v>96</v>
      </c>
      <c r="AD2361" s="10" t="str">
        <f t="shared" si="699"/>
        <v>312_3114 / 31228521</v>
      </c>
      <c r="AE2361" s="10" t="str">
        <f t="shared" si="700"/>
        <v>31228521</v>
      </c>
      <c r="AG2361" s="10" t="str">
        <f t="shared" si="701"/>
        <v>312_3114</v>
      </c>
      <c r="AH2361" s="10" t="str">
        <f t="shared" si="703"/>
        <v>POINCON PERCAGE ACY</v>
      </c>
      <c r="AI2361" s="10" t="str">
        <f t="shared" si="704"/>
        <v>1 A 5 G</v>
      </c>
      <c r="AJ2361" s="10" t="str">
        <f t="shared" si="705"/>
        <v>31228521</v>
      </c>
    </row>
    <row r="2362" spans="1:36" ht="15" x14ac:dyDescent="0.25">
      <c r="A2362" s="11" t="s">
        <v>6318</v>
      </c>
      <c r="B2362" s="11" t="s">
        <v>6319</v>
      </c>
      <c r="C2362" s="11" t="s">
        <v>85</v>
      </c>
      <c r="D2362" s="11" t="s">
        <v>86</v>
      </c>
      <c r="E2362" s="11" t="s">
        <v>6320</v>
      </c>
      <c r="F2362" s="11" t="s">
        <v>6321</v>
      </c>
      <c r="G2362" s="11" t="s">
        <v>89</v>
      </c>
      <c r="H2362" s="11" t="s">
        <v>90</v>
      </c>
      <c r="I2362" s="12">
        <v>97</v>
      </c>
      <c r="J2362" s="11" t="s">
        <v>91</v>
      </c>
      <c r="K2362" s="11" t="s">
        <v>92</v>
      </c>
      <c r="L2362" s="13">
        <v>14.78</v>
      </c>
      <c r="M2362" s="11" t="s">
        <v>89</v>
      </c>
      <c r="N2362" s="12">
        <v>1</v>
      </c>
      <c r="O2362" s="10" t="str">
        <f t="shared" si="689"/>
        <v/>
      </c>
      <c r="P2362" s="10" t="str">
        <f t="shared" si="702"/>
        <v/>
      </c>
      <c r="Q2362" s="10" t="str">
        <f t="shared" si="690"/>
        <v/>
      </c>
      <c r="R2362" s="10">
        <f t="shared" si="691"/>
        <v>27</v>
      </c>
      <c r="S2362" s="10" t="str">
        <f t="shared" si="692"/>
        <v/>
      </c>
      <c r="V2362" cm="1">
        <f t="array" ref="V2362">MIN(IFERROR(FIND(_xlfn.SEQUENCE(10,,CHAR(48)),F2362),""))</f>
        <v>8</v>
      </c>
      <c r="W2362" s="25" cm="1">
        <f t="array" ref="W2362">MIN(IFERROR(FIND(_xlfn.SEQUENCE(10,,CHAR(48)),B2362),""))</f>
        <v>20</v>
      </c>
      <c r="X2362" s="10">
        <f t="shared" si="693"/>
        <v>15</v>
      </c>
      <c r="Y2362" s="17" t="str">
        <f t="shared" si="694"/>
        <v>MATRICE PERCAGE ACY</v>
      </c>
      <c r="Z2362" s="10" t="str">
        <f t="shared" si="695"/>
        <v>312_3115</v>
      </c>
      <c r="AA2362" s="10" t="str">
        <f t="shared" si="696"/>
        <v>312_3115</v>
      </c>
      <c r="AB2362" s="10" t="str">
        <f t="shared" si="697"/>
        <v>1 A 5 H</v>
      </c>
      <c r="AC2362" s="14">
        <f t="shared" si="698"/>
        <v>97</v>
      </c>
      <c r="AD2362" s="10" t="str">
        <f t="shared" si="699"/>
        <v>312_3115 / 31228522</v>
      </c>
      <c r="AE2362" s="10" t="str">
        <f t="shared" si="700"/>
        <v>31228522</v>
      </c>
      <c r="AG2362" s="10" t="str">
        <f t="shared" si="701"/>
        <v>312_3115</v>
      </c>
      <c r="AH2362" s="10" t="str">
        <f t="shared" si="703"/>
        <v>MATRICE PERCAGE ACY</v>
      </c>
      <c r="AI2362" s="10" t="str">
        <f t="shared" si="704"/>
        <v>1 A 5 H</v>
      </c>
      <c r="AJ2362" s="10" t="str">
        <f t="shared" si="705"/>
        <v>31228522</v>
      </c>
    </row>
    <row r="2363" spans="1:36" ht="15" x14ac:dyDescent="0.25">
      <c r="A2363" s="11" t="s">
        <v>6322</v>
      </c>
      <c r="B2363" s="11" t="s">
        <v>6323</v>
      </c>
      <c r="C2363" s="11" t="s">
        <v>85</v>
      </c>
      <c r="D2363" s="11" t="s">
        <v>86</v>
      </c>
      <c r="E2363" s="11" t="s">
        <v>6324</v>
      </c>
      <c r="F2363" s="11" t="s">
        <v>6325</v>
      </c>
      <c r="G2363" s="11" t="s">
        <v>89</v>
      </c>
      <c r="H2363" s="11" t="s">
        <v>90</v>
      </c>
      <c r="I2363" s="12">
        <v>50</v>
      </c>
      <c r="J2363" s="11" t="s">
        <v>91</v>
      </c>
      <c r="K2363" s="11" t="s">
        <v>92</v>
      </c>
      <c r="L2363" s="13">
        <v>70</v>
      </c>
      <c r="M2363" s="11" t="s">
        <v>89</v>
      </c>
      <c r="N2363" s="12">
        <v>1</v>
      </c>
      <c r="O2363" s="10">
        <f t="shared" si="689"/>
        <v>10</v>
      </c>
      <c r="P2363" s="10" t="str">
        <f t="shared" si="702"/>
        <v/>
      </c>
      <c r="Q2363" s="10">
        <f t="shared" si="690"/>
        <v>16</v>
      </c>
      <c r="R2363" s="10">
        <f t="shared" si="691"/>
        <v>24</v>
      </c>
      <c r="S2363" s="10" t="str">
        <f t="shared" si="692"/>
        <v>611_3552</v>
      </c>
      <c r="V2363" cm="1">
        <f t="array" ref="V2363">MIN(IFERROR(FIND(_xlfn.SEQUENCE(10,,CHAR(48)),F2363),""))</f>
        <v>8</v>
      </c>
      <c r="W2363" s="25" cm="1">
        <f t="array" ref="W2363">MIN(IFERROR(FIND(_xlfn.SEQUENCE(10,,CHAR(48)),B2363),""))</f>
        <v>17</v>
      </c>
      <c r="X2363" s="10">
        <f t="shared" si="693"/>
        <v>17</v>
      </c>
      <c r="Y2363" s="17" t="str">
        <f t="shared" si="694"/>
        <v xml:space="preserve">MATRICE  </v>
      </c>
      <c r="Z2363" s="10" t="str">
        <f t="shared" si="695"/>
        <v>611_3552/A</v>
      </c>
      <c r="AA2363" s="10" t="str">
        <f t="shared" si="696"/>
        <v>611_3552</v>
      </c>
      <c r="AB2363" s="10" t="str">
        <f t="shared" si="697"/>
        <v>1 A 5 I</v>
      </c>
      <c r="AC2363" s="14">
        <f t="shared" si="698"/>
        <v>50</v>
      </c>
      <c r="AD2363" s="10" t="str">
        <f t="shared" si="699"/>
        <v>611_3552 / 31266531</v>
      </c>
      <c r="AE2363" s="10" t="str">
        <f t="shared" si="700"/>
        <v>31266531</v>
      </c>
      <c r="AG2363" s="10" t="str">
        <f t="shared" si="701"/>
        <v>611_3552</v>
      </c>
      <c r="AH2363" s="10" t="str">
        <f t="shared" si="703"/>
        <v xml:space="preserve">MATRICE  </v>
      </c>
      <c r="AI2363" s="10" t="str">
        <f t="shared" si="704"/>
        <v>1 A 5 I</v>
      </c>
      <c r="AJ2363" s="10" t="str">
        <f t="shared" si="705"/>
        <v>31266531</v>
      </c>
    </row>
    <row r="2364" spans="1:36" ht="15" x14ac:dyDescent="0.25">
      <c r="A2364" s="11" t="s">
        <v>6326</v>
      </c>
      <c r="B2364" s="11" t="s">
        <v>6327</v>
      </c>
      <c r="C2364" s="11" t="s">
        <v>85</v>
      </c>
      <c r="D2364" s="11" t="s">
        <v>86</v>
      </c>
      <c r="E2364" s="11" t="s">
        <v>6324</v>
      </c>
      <c r="F2364" s="11" t="s">
        <v>6328</v>
      </c>
      <c r="G2364" s="11" t="s">
        <v>89</v>
      </c>
      <c r="H2364" s="11" t="s">
        <v>90</v>
      </c>
      <c r="I2364" s="12">
        <v>160</v>
      </c>
      <c r="J2364" s="11" t="s">
        <v>91</v>
      </c>
      <c r="K2364" s="11" t="s">
        <v>92</v>
      </c>
      <c r="L2364" s="13">
        <v>70</v>
      </c>
      <c r="M2364" s="11" t="s">
        <v>89</v>
      </c>
      <c r="N2364" s="12">
        <v>1</v>
      </c>
      <c r="O2364" s="10">
        <f t="shared" si="689"/>
        <v>10</v>
      </c>
      <c r="P2364" s="10" t="str">
        <f t="shared" si="702"/>
        <v/>
      </c>
      <c r="Q2364" s="10">
        <f t="shared" si="690"/>
        <v>16</v>
      </c>
      <c r="R2364" s="10">
        <f t="shared" si="691"/>
        <v>24</v>
      </c>
      <c r="S2364" s="10" t="str">
        <f t="shared" si="692"/>
        <v>611_3550</v>
      </c>
      <c r="V2364" cm="1">
        <f t="array" ref="V2364">MIN(IFERROR(FIND(_xlfn.SEQUENCE(10,,CHAR(48)),F2364),""))</f>
        <v>8</v>
      </c>
      <c r="W2364" s="25" cm="1">
        <f t="array" ref="W2364">MIN(IFERROR(FIND(_xlfn.SEQUENCE(10,,CHAR(48)),B2364),""))</f>
        <v>17</v>
      </c>
      <c r="X2364" s="10">
        <f t="shared" si="693"/>
        <v>17</v>
      </c>
      <c r="Y2364" s="17" t="str">
        <f t="shared" si="694"/>
        <v xml:space="preserve">POINCON  </v>
      </c>
      <c r="Z2364" s="10" t="str">
        <f t="shared" si="695"/>
        <v>611_3550/A</v>
      </c>
      <c r="AA2364" s="10" t="str">
        <f t="shared" si="696"/>
        <v>611_3550</v>
      </c>
      <c r="AB2364" s="10" t="str">
        <f t="shared" si="697"/>
        <v>1 A 5 I</v>
      </c>
      <c r="AC2364" s="14">
        <f t="shared" si="698"/>
        <v>160</v>
      </c>
      <c r="AD2364" s="10" t="str">
        <f t="shared" si="699"/>
        <v>611_3550 / 31266533</v>
      </c>
      <c r="AE2364" s="10" t="str">
        <f t="shared" si="700"/>
        <v>31266533</v>
      </c>
      <c r="AG2364" s="10" t="str">
        <f t="shared" si="701"/>
        <v>611_3550</v>
      </c>
      <c r="AH2364" s="10" t="str">
        <f t="shared" si="703"/>
        <v xml:space="preserve">POINCON  </v>
      </c>
      <c r="AI2364" s="10" t="str">
        <f t="shared" si="704"/>
        <v>1 A 5 I</v>
      </c>
      <c r="AJ2364" s="10" t="str">
        <f t="shared" si="705"/>
        <v>31266533</v>
      </c>
    </row>
    <row r="2365" spans="1:36" ht="15" x14ac:dyDescent="0.25">
      <c r="A2365" s="11" t="s">
        <v>6329</v>
      </c>
      <c r="B2365" s="11" t="s">
        <v>6330</v>
      </c>
      <c r="C2365" s="11" t="s">
        <v>85</v>
      </c>
      <c r="D2365" s="11" t="s">
        <v>86</v>
      </c>
      <c r="E2365" s="11" t="s">
        <v>6331</v>
      </c>
      <c r="F2365" s="11" t="s">
        <v>487</v>
      </c>
      <c r="G2365" s="11" t="s">
        <v>89</v>
      </c>
      <c r="H2365" s="11" t="s">
        <v>90</v>
      </c>
      <c r="I2365" s="12">
        <v>80</v>
      </c>
      <c r="J2365" s="11" t="s">
        <v>91</v>
      </c>
      <c r="K2365" s="11" t="s">
        <v>92</v>
      </c>
      <c r="L2365" s="13">
        <v>60</v>
      </c>
      <c r="M2365" s="11" t="s">
        <v>89</v>
      </c>
      <c r="N2365" s="12">
        <v>1</v>
      </c>
      <c r="O2365" s="10">
        <f t="shared" si="689"/>
        <v>10</v>
      </c>
      <c r="P2365" s="10" t="str">
        <f t="shared" si="702"/>
        <v/>
      </c>
      <c r="Q2365" s="10">
        <f t="shared" si="690"/>
        <v>16</v>
      </c>
      <c r="R2365" s="10">
        <f t="shared" si="691"/>
        <v>24</v>
      </c>
      <c r="S2365" s="10" t="str">
        <f t="shared" si="692"/>
        <v>312_3397</v>
      </c>
      <c r="V2365" cm="1">
        <f t="array" ref="V2365">MIN(IFERROR(FIND(_xlfn.SEQUENCE(10,,CHAR(48)),F2365),""))</f>
        <v>8</v>
      </c>
      <c r="W2365" s="25" cm="1">
        <f t="array" ref="W2365">MIN(IFERROR(FIND(_xlfn.SEQUENCE(10,,CHAR(48)),B2365),""))</f>
        <v>17</v>
      </c>
      <c r="X2365" s="10">
        <f t="shared" si="693"/>
        <v>17</v>
      </c>
      <c r="Y2365" s="17" t="str">
        <f t="shared" si="694"/>
        <v xml:space="preserve">POINCON  </v>
      </c>
      <c r="Z2365" s="10" t="str">
        <f t="shared" si="695"/>
        <v>312_3397/A</v>
      </c>
      <c r="AA2365" s="10" t="str">
        <f t="shared" si="696"/>
        <v>312_3397</v>
      </c>
      <c r="AB2365" s="10" t="str">
        <f t="shared" si="697"/>
        <v>1 A 5 K</v>
      </c>
      <c r="AC2365" s="14">
        <f t="shared" si="698"/>
        <v>80</v>
      </c>
      <c r="AD2365" s="10" t="str">
        <f t="shared" si="699"/>
        <v>312_3397 / 31266620</v>
      </c>
      <c r="AE2365" s="10" t="str">
        <f t="shared" si="700"/>
        <v>31266620</v>
      </c>
      <c r="AG2365" s="10" t="str">
        <f t="shared" si="701"/>
        <v>312_3397</v>
      </c>
      <c r="AH2365" s="10" t="str">
        <f t="shared" si="703"/>
        <v xml:space="preserve">POINCON  </v>
      </c>
      <c r="AI2365" s="10" t="str">
        <f t="shared" si="704"/>
        <v>1 A 5 K</v>
      </c>
      <c r="AJ2365" s="10" t="str">
        <f t="shared" si="705"/>
        <v>31266620</v>
      </c>
    </row>
    <row r="2366" spans="1:36" ht="15" x14ac:dyDescent="0.25">
      <c r="A2366" s="11" t="s">
        <v>6332</v>
      </c>
      <c r="B2366" s="11" t="s">
        <v>6333</v>
      </c>
      <c r="C2366" s="11" t="s">
        <v>85</v>
      </c>
      <c r="D2366" s="11" t="s">
        <v>86</v>
      </c>
      <c r="E2366" s="11" t="s">
        <v>6334</v>
      </c>
      <c r="F2366" s="11" t="s">
        <v>6335</v>
      </c>
      <c r="G2366" s="11" t="s">
        <v>89</v>
      </c>
      <c r="H2366" s="11" t="s">
        <v>90</v>
      </c>
      <c r="I2366" s="12">
        <v>120</v>
      </c>
      <c r="J2366" s="11" t="s">
        <v>91</v>
      </c>
      <c r="K2366" s="11" t="s">
        <v>92</v>
      </c>
      <c r="L2366" s="13">
        <v>14.8</v>
      </c>
      <c r="M2366" s="11" t="s">
        <v>89</v>
      </c>
      <c r="N2366" s="12">
        <v>1</v>
      </c>
      <c r="O2366" s="10">
        <f t="shared" si="689"/>
        <v>19</v>
      </c>
      <c r="P2366" s="10" t="str">
        <f t="shared" si="702"/>
        <v/>
      </c>
      <c r="Q2366" s="10">
        <f t="shared" si="690"/>
        <v>25</v>
      </c>
      <c r="R2366" s="10">
        <f t="shared" si="691"/>
        <v>34</v>
      </c>
      <c r="S2366" s="10" t="str">
        <f t="shared" si="692"/>
        <v xml:space="preserve"> 312_2333</v>
      </c>
      <c r="V2366" cm="1">
        <f t="array" ref="V2366">MIN(IFERROR(FIND(_xlfn.SEQUENCE(10,,CHAR(48)),F2366),""))</f>
        <v>9</v>
      </c>
      <c r="W2366" s="25" cm="1">
        <f t="array" ref="W2366">MIN(IFERROR(FIND(_xlfn.SEQUENCE(10,,CHAR(48)),B2366),""))</f>
        <v>14</v>
      </c>
      <c r="X2366" s="10">
        <f t="shared" si="693"/>
        <v>18</v>
      </c>
      <c r="Y2366" s="17" t="str">
        <f t="shared" si="694"/>
        <v xml:space="preserve">Poinçon Diam 12g6 </v>
      </c>
      <c r="Z2366" s="10" t="str">
        <f t="shared" si="695"/>
        <v>312_2333/A</v>
      </c>
      <c r="AA2366" s="10" t="str">
        <f t="shared" si="696"/>
        <v>312_2333</v>
      </c>
      <c r="AB2366" s="10" t="str">
        <f t="shared" si="697"/>
        <v>1 A 5 J</v>
      </c>
      <c r="AC2366" s="14">
        <f t="shared" si="698"/>
        <v>120</v>
      </c>
      <c r="AD2366" s="10" t="str">
        <f t="shared" si="699"/>
        <v>312_2333 / 31285817</v>
      </c>
      <c r="AE2366" s="10" t="str">
        <f t="shared" si="700"/>
        <v>31285817</v>
      </c>
      <c r="AG2366" s="10" t="str">
        <f t="shared" si="701"/>
        <v>312_2333</v>
      </c>
      <c r="AH2366" s="10" t="str">
        <f t="shared" si="703"/>
        <v xml:space="preserve">Poinçon Diam 12g6 </v>
      </c>
      <c r="AI2366" s="10" t="str">
        <f t="shared" si="704"/>
        <v>1 A 5 J</v>
      </c>
      <c r="AJ2366" s="10" t="str">
        <f t="shared" si="705"/>
        <v>31285817</v>
      </c>
    </row>
    <row r="2367" spans="1:36" ht="15" x14ac:dyDescent="0.25">
      <c r="A2367" s="11" t="s">
        <v>6336</v>
      </c>
      <c r="B2367" s="11" t="s">
        <v>6337</v>
      </c>
      <c r="C2367" s="11" t="s">
        <v>85</v>
      </c>
      <c r="D2367" s="11" t="s">
        <v>86</v>
      </c>
      <c r="E2367" s="11" t="s">
        <v>6331</v>
      </c>
      <c r="F2367" s="11" t="s">
        <v>490</v>
      </c>
      <c r="G2367" s="11" t="s">
        <v>89</v>
      </c>
      <c r="H2367" s="11" t="s">
        <v>90</v>
      </c>
      <c r="I2367" s="12">
        <v>80</v>
      </c>
      <c r="J2367" s="11" t="s">
        <v>91</v>
      </c>
      <c r="K2367" s="11" t="s">
        <v>92</v>
      </c>
      <c r="L2367" s="13">
        <v>70</v>
      </c>
      <c r="M2367" s="11" t="s">
        <v>89</v>
      </c>
      <c r="N2367" s="12">
        <v>1</v>
      </c>
      <c r="O2367" s="10">
        <f t="shared" si="689"/>
        <v>10</v>
      </c>
      <c r="P2367" s="10" t="str">
        <f t="shared" si="702"/>
        <v/>
      </c>
      <c r="Q2367" s="10">
        <f t="shared" si="690"/>
        <v>16</v>
      </c>
      <c r="R2367" s="10">
        <f t="shared" si="691"/>
        <v>24</v>
      </c>
      <c r="S2367" s="10" t="str">
        <f t="shared" si="692"/>
        <v>312_3398</v>
      </c>
      <c r="V2367" cm="1">
        <f t="array" ref="V2367">MIN(IFERROR(FIND(_xlfn.SEQUENCE(10,,CHAR(48)),F2367),""))</f>
        <v>8</v>
      </c>
      <c r="W2367" s="25" cm="1">
        <f t="array" ref="W2367">MIN(IFERROR(FIND(_xlfn.SEQUENCE(10,,CHAR(48)),B2367),""))</f>
        <v>17</v>
      </c>
      <c r="X2367" s="10">
        <f t="shared" si="693"/>
        <v>17</v>
      </c>
      <c r="Y2367" s="17" t="str">
        <f t="shared" si="694"/>
        <v xml:space="preserve">MATRICE  </v>
      </c>
      <c r="Z2367" s="10" t="str">
        <f t="shared" si="695"/>
        <v>312_3398/A</v>
      </c>
      <c r="AA2367" s="10" t="str">
        <f t="shared" si="696"/>
        <v>312_3398</v>
      </c>
      <c r="AB2367" s="10" t="str">
        <f t="shared" si="697"/>
        <v>1 A 5 K</v>
      </c>
      <c r="AC2367" s="14">
        <f t="shared" si="698"/>
        <v>80</v>
      </c>
      <c r="AD2367" s="10" t="str">
        <f t="shared" si="699"/>
        <v>312_3398 / 31266623</v>
      </c>
      <c r="AE2367" s="10" t="str">
        <f t="shared" si="700"/>
        <v>31266623</v>
      </c>
      <c r="AG2367" s="10" t="str">
        <f t="shared" si="701"/>
        <v>312_3398</v>
      </c>
      <c r="AH2367" s="10" t="str">
        <f t="shared" si="703"/>
        <v xml:space="preserve">MATRICE  </v>
      </c>
      <c r="AI2367" s="10" t="str">
        <f t="shared" si="704"/>
        <v>1 A 5 K</v>
      </c>
      <c r="AJ2367" s="10" t="str">
        <f t="shared" si="705"/>
        <v>31266623</v>
      </c>
    </row>
    <row r="2368" spans="1:36" ht="15" x14ac:dyDescent="0.25">
      <c r="A2368" s="11" t="s">
        <v>6338</v>
      </c>
      <c r="B2368" s="11" t="s">
        <v>6339</v>
      </c>
      <c r="C2368" s="11" t="s">
        <v>85</v>
      </c>
      <c r="D2368" s="11" t="s">
        <v>86</v>
      </c>
      <c r="E2368" s="11" t="s">
        <v>6340</v>
      </c>
      <c r="F2368" s="11" t="s">
        <v>6341</v>
      </c>
      <c r="G2368" s="11" t="s">
        <v>89</v>
      </c>
      <c r="H2368" s="11" t="s">
        <v>90</v>
      </c>
      <c r="I2368" s="12">
        <v>120</v>
      </c>
      <c r="J2368" s="11" t="s">
        <v>91</v>
      </c>
      <c r="K2368" s="11" t="s">
        <v>92</v>
      </c>
      <c r="L2368" s="13">
        <v>19.71</v>
      </c>
      <c r="M2368" s="11" t="s">
        <v>89</v>
      </c>
      <c r="N2368" s="12">
        <v>1</v>
      </c>
      <c r="O2368" s="10">
        <f t="shared" si="689"/>
        <v>19</v>
      </c>
      <c r="P2368" s="10" t="str">
        <f t="shared" si="702"/>
        <v/>
      </c>
      <c r="Q2368" s="10">
        <f t="shared" si="690"/>
        <v>25</v>
      </c>
      <c r="R2368" s="10">
        <f t="shared" si="691"/>
        <v>34</v>
      </c>
      <c r="S2368" s="10" t="str">
        <f t="shared" si="692"/>
        <v xml:space="preserve"> 311_2334</v>
      </c>
      <c r="V2368" cm="1">
        <f t="array" ref="V2368">MIN(IFERROR(FIND(_xlfn.SEQUENCE(10,,CHAR(48)),F2368),""))</f>
        <v>9</v>
      </c>
      <c r="W2368" s="25" cm="1">
        <f t="array" ref="W2368">MIN(IFERROR(FIND(_xlfn.SEQUENCE(10,,CHAR(48)),B2368),""))</f>
        <v>14</v>
      </c>
      <c r="X2368" s="10">
        <f t="shared" si="693"/>
        <v>18</v>
      </c>
      <c r="Y2368" s="17" t="str">
        <f t="shared" si="694"/>
        <v xml:space="preserve">Matrice Diam 32g6 </v>
      </c>
      <c r="Z2368" s="10" t="str">
        <f t="shared" si="695"/>
        <v>311_2334/A</v>
      </c>
      <c r="AA2368" s="10" t="str">
        <f t="shared" si="696"/>
        <v>311_2334</v>
      </c>
      <c r="AB2368" s="10" t="str">
        <f t="shared" si="697"/>
        <v>1 A 5 M</v>
      </c>
      <c r="AC2368" s="14">
        <f t="shared" si="698"/>
        <v>120</v>
      </c>
      <c r="AD2368" s="10" t="str">
        <f t="shared" si="699"/>
        <v>311_2334 / 31285795</v>
      </c>
      <c r="AE2368" s="10" t="str">
        <f t="shared" si="700"/>
        <v>31285795</v>
      </c>
      <c r="AG2368" s="10" t="str">
        <f t="shared" si="701"/>
        <v>311_2334</v>
      </c>
      <c r="AH2368" s="10" t="str">
        <f t="shared" si="703"/>
        <v xml:space="preserve">Matrice Diam 32g6 </v>
      </c>
      <c r="AI2368" s="10" t="str">
        <f t="shared" si="704"/>
        <v>1 A 5 M</v>
      </c>
      <c r="AJ2368" s="10" t="str">
        <f t="shared" si="705"/>
        <v>31285795</v>
      </c>
    </row>
    <row r="2369" spans="1:36" ht="15" x14ac:dyDescent="0.25">
      <c r="A2369" s="11" t="s">
        <v>5204</v>
      </c>
      <c r="B2369" s="11" t="s">
        <v>5205</v>
      </c>
      <c r="C2369" s="11" t="s">
        <v>85</v>
      </c>
      <c r="D2369" s="11" t="s">
        <v>86</v>
      </c>
      <c r="E2369" s="11" t="s">
        <v>5206</v>
      </c>
      <c r="F2369" s="11" t="s">
        <v>5207</v>
      </c>
      <c r="G2369" s="11" t="s">
        <v>89</v>
      </c>
      <c r="H2369" s="11" t="s">
        <v>90</v>
      </c>
      <c r="I2369" s="12">
        <v>0</v>
      </c>
      <c r="J2369" s="11" t="s">
        <v>91</v>
      </c>
      <c r="K2369" s="11" t="s">
        <v>92</v>
      </c>
      <c r="L2369" s="13">
        <v>7.5</v>
      </c>
      <c r="M2369" s="11" t="s">
        <v>89</v>
      </c>
      <c r="N2369" s="12">
        <v>1</v>
      </c>
      <c r="O2369" s="10" t="str">
        <f t="shared" si="689"/>
        <v/>
      </c>
      <c r="P2369" s="10" t="str">
        <f t="shared" si="702"/>
        <v/>
      </c>
      <c r="Q2369" s="10" t="str">
        <f t="shared" si="690"/>
        <v/>
      </c>
      <c r="R2369" s="10">
        <f t="shared" si="691"/>
        <v>23</v>
      </c>
      <c r="S2369" s="10" t="str">
        <f t="shared" si="692"/>
        <v/>
      </c>
      <c r="V2369" cm="1">
        <f t="array" ref="V2369">MIN(IFERROR(FIND(_xlfn.SEQUENCE(10,,CHAR(48)),F2369),""))</f>
        <v>8</v>
      </c>
      <c r="W2369" s="25" cm="1">
        <f t="array" ref="W2369">MIN(IFERROR(FIND(_xlfn.SEQUENCE(10,,CHAR(48)),B2369),""))</f>
        <v>16</v>
      </c>
      <c r="X2369" s="10">
        <f t="shared" si="693"/>
        <v>15</v>
      </c>
      <c r="Y2369" s="17" t="str">
        <f t="shared" si="694"/>
        <v xml:space="preserve">CALE DE FRAPPE </v>
      </c>
      <c r="Z2369" s="10" t="str">
        <f t="shared" si="695"/>
        <v>312_2183</v>
      </c>
      <c r="AA2369" s="10" t="str">
        <f t="shared" si="696"/>
        <v>312_2183</v>
      </c>
      <c r="AB2369" s="10" t="str">
        <f t="shared" si="697"/>
        <v>2 C 10 D</v>
      </c>
      <c r="AC2369" s="14">
        <f t="shared" si="698"/>
        <v>0</v>
      </c>
      <c r="AD2369" s="10" t="str">
        <f t="shared" si="699"/>
        <v>312_2183 / 29063366</v>
      </c>
      <c r="AE2369" s="10" t="str">
        <f t="shared" si="700"/>
        <v>29063366</v>
      </c>
      <c r="AG2369" s="10" t="str">
        <f t="shared" si="701"/>
        <v>312_2183</v>
      </c>
      <c r="AH2369" s="10" t="str">
        <f t="shared" si="703"/>
        <v xml:space="preserve">CALE DE FRAPPE </v>
      </c>
      <c r="AI2369" s="10" t="str">
        <f t="shared" si="704"/>
        <v>2 C 10 D</v>
      </c>
      <c r="AJ2369" s="10" t="str">
        <f t="shared" si="705"/>
        <v>29063366</v>
      </c>
    </row>
    <row r="2370" spans="1:36" ht="15" x14ac:dyDescent="0.25">
      <c r="A2370" s="11" t="s">
        <v>6346</v>
      </c>
      <c r="B2370" s="11" t="s">
        <v>6347</v>
      </c>
      <c r="C2370" s="11" t="s">
        <v>85</v>
      </c>
      <c r="D2370" s="11" t="s">
        <v>86</v>
      </c>
      <c r="E2370" s="11" t="s">
        <v>6334</v>
      </c>
      <c r="F2370" s="11" t="s">
        <v>6348</v>
      </c>
      <c r="G2370" s="11" t="s">
        <v>89</v>
      </c>
      <c r="H2370" s="11" t="s">
        <v>90</v>
      </c>
      <c r="I2370" s="12">
        <v>61</v>
      </c>
      <c r="J2370" s="11" t="s">
        <v>91</v>
      </c>
      <c r="K2370" s="11" t="s">
        <v>92</v>
      </c>
      <c r="L2370" s="13">
        <v>7.5</v>
      </c>
      <c r="M2370" s="11" t="s">
        <v>89</v>
      </c>
      <c r="N2370" s="12">
        <v>1</v>
      </c>
      <c r="O2370" s="10" t="str">
        <f t="shared" ref="O2370:O2433" si="707">IFERROR(FIND("DRW ACY",B2370),"")</f>
        <v/>
      </c>
      <c r="P2370" s="10" t="str">
        <f t="shared" si="702"/>
        <v/>
      </c>
      <c r="Q2370" s="10" t="str">
        <f t="shared" ref="Q2370:Q2433" si="708">IF(O2370="","",O2370+6)</f>
        <v/>
      </c>
      <c r="R2370" s="10">
        <f t="shared" ref="R2370:R2433" si="709">LEN(B2370)</f>
        <v>19</v>
      </c>
      <c r="S2370" s="10" t="str">
        <f t="shared" ref="S2370:S2433" si="710">IF(Q2370="","",RIGHT(B2370,R2370-Q2370))</f>
        <v/>
      </c>
      <c r="V2370" cm="1">
        <f t="array" ref="V2370">MIN(IFERROR(FIND(_xlfn.SEQUENCE(10,,CHAR(48)),F2370),""))</f>
        <v>8</v>
      </c>
      <c r="W2370" s="25" cm="1">
        <f t="array" ref="W2370">MIN(IFERROR(FIND(_xlfn.SEQUENCE(10,,CHAR(48)),B2370),""))</f>
        <v>12</v>
      </c>
      <c r="X2370" s="10">
        <f t="shared" ref="X2370:X2433" si="711">LEN(F2370)</f>
        <v>15</v>
      </c>
      <c r="Y2370" s="17" t="str">
        <f t="shared" ref="Y2370:Y2433" si="712">IF(P2370&lt;&gt;"",LEFT(B2370,P2370-1),IF(AND(O2370="",P2370=""),LEFT(B2370,W2370-1),IF(O2370&lt;&gt;0,LEFT(B2370,O2370-1),IF(P2370&lt;&gt;"",LEFT(B2370,P2370-1),""))))</f>
        <v>COUTEAU ACY</v>
      </c>
      <c r="Z2370" s="10" t="str">
        <f t="shared" ref="Z2370:Z2433" si="713">RIGHT(F2370,(X2370+1)-V2370)</f>
        <v>312_2913</v>
      </c>
      <c r="AA2370" s="10" t="str">
        <f t="shared" ref="AA2370:AA2433" si="714">LEFT(Z2370,8)</f>
        <v>312_2913</v>
      </c>
      <c r="AB2370" s="10" t="str">
        <f t="shared" ref="AB2370:AB2433" si="715">IF(E2370&lt;&gt;"",E2370,"A créer")</f>
        <v>1 A 5 J</v>
      </c>
      <c r="AC2370" s="14">
        <f t="shared" ref="AC2370:AC2433" si="716">I2370</f>
        <v>61</v>
      </c>
      <c r="AD2370" s="10" t="str">
        <f t="shared" ref="AD2370:AD2433" si="717">AA2370&amp;" / "&amp;A2370</f>
        <v>312_2913 / 29064338</v>
      </c>
      <c r="AE2370" s="10" t="str">
        <f t="shared" ref="AE2370:AE2433" si="718">A2370</f>
        <v>29064338</v>
      </c>
      <c r="AG2370" s="10" t="str">
        <f t="shared" ref="AG2370:AG2433" si="719">IF(AF2370="",AA2370,"")</f>
        <v>312_2913</v>
      </c>
      <c r="AH2370" s="10" t="str">
        <f t="shared" si="703"/>
        <v>COUTEAU ACY</v>
      </c>
      <c r="AI2370" s="10" t="str">
        <f t="shared" si="704"/>
        <v>1 A 5 J</v>
      </c>
      <c r="AJ2370" s="10" t="str">
        <f t="shared" si="705"/>
        <v>29064338</v>
      </c>
    </row>
    <row r="2371" spans="1:36" ht="15" x14ac:dyDescent="0.25">
      <c r="A2371" s="11" t="s">
        <v>7348</v>
      </c>
      <c r="B2371" s="11" t="s">
        <v>7349</v>
      </c>
      <c r="C2371" s="11" t="s">
        <v>85</v>
      </c>
      <c r="D2371" s="11" t="s">
        <v>86</v>
      </c>
      <c r="E2371" s="11" t="s">
        <v>4975</v>
      </c>
      <c r="F2371" s="11" t="s">
        <v>7350</v>
      </c>
      <c r="G2371" s="11" t="s">
        <v>89</v>
      </c>
      <c r="H2371" s="11" t="s">
        <v>90</v>
      </c>
      <c r="I2371" s="12">
        <v>11</v>
      </c>
      <c r="J2371" s="11" t="s">
        <v>91</v>
      </c>
      <c r="K2371" s="11" t="s">
        <v>92</v>
      </c>
      <c r="L2371" s="13">
        <v>7.5</v>
      </c>
      <c r="M2371" s="11" t="s">
        <v>89</v>
      </c>
      <c r="N2371" s="12">
        <v>1</v>
      </c>
      <c r="O2371" s="10" t="str">
        <f t="shared" si="707"/>
        <v/>
      </c>
      <c r="P2371" s="10" t="str">
        <f t="shared" ref="P2371:P2434" si="720">IF(O2371="",IFERROR(FIND("DRW ",B2371),""),"")</f>
        <v/>
      </c>
      <c r="Q2371" s="10" t="str">
        <f t="shared" si="708"/>
        <v/>
      </c>
      <c r="R2371" s="10">
        <f t="shared" si="709"/>
        <v>23</v>
      </c>
      <c r="S2371" s="10" t="str">
        <f t="shared" si="710"/>
        <v/>
      </c>
      <c r="V2371" cm="1">
        <f t="array" ref="V2371">MIN(IFERROR(FIND(_xlfn.SEQUENCE(10,,CHAR(48)),F2371),""))</f>
        <v>8</v>
      </c>
      <c r="W2371" s="25" cm="1">
        <f t="array" ref="W2371">MIN(IFERROR(FIND(_xlfn.SEQUENCE(10,,CHAR(48)),B2371),""))</f>
        <v>16</v>
      </c>
      <c r="X2371" s="10">
        <f t="shared" si="711"/>
        <v>15</v>
      </c>
      <c r="Y2371" s="17" t="str">
        <f t="shared" si="712"/>
        <v xml:space="preserve">CALE DE FRAPPE </v>
      </c>
      <c r="Z2371" s="10" t="str">
        <f t="shared" si="713"/>
        <v>312_2596</v>
      </c>
      <c r="AA2371" s="10" t="str">
        <f t="shared" si="714"/>
        <v>312_2596</v>
      </c>
      <c r="AB2371" s="10" t="str">
        <f t="shared" si="715"/>
        <v>2 C 10 E</v>
      </c>
      <c r="AC2371" s="14">
        <f t="shared" si="716"/>
        <v>11</v>
      </c>
      <c r="AD2371" s="10" t="str">
        <f t="shared" si="717"/>
        <v>312_2596 / 29063750</v>
      </c>
      <c r="AE2371" s="10" t="str">
        <f t="shared" si="718"/>
        <v>29063750</v>
      </c>
      <c r="AG2371" s="10" t="str">
        <f t="shared" si="719"/>
        <v>312_2596</v>
      </c>
      <c r="AH2371" s="10" t="str">
        <f t="shared" ref="AH2371:AH2434" si="721">IF(AF2371="",Y2371,"")</f>
        <v xml:space="preserve">CALE DE FRAPPE </v>
      </c>
      <c r="AI2371" s="10" t="str">
        <f t="shared" ref="AI2371:AI2434" si="722">IF(AF2371="",AB2371,"")</f>
        <v>2 C 10 E</v>
      </c>
      <c r="AJ2371" s="10" t="str">
        <f t="shared" ref="AJ2371:AJ2434" si="723">IF(AF2371="",AE2371,"")</f>
        <v>29063750</v>
      </c>
    </row>
    <row r="2372" spans="1:36" ht="15" x14ac:dyDescent="0.25">
      <c r="A2372" s="11" t="s">
        <v>4973</v>
      </c>
      <c r="B2372" s="11" t="s">
        <v>4974</v>
      </c>
      <c r="C2372" s="11" t="s">
        <v>85</v>
      </c>
      <c r="D2372" s="11" t="s">
        <v>86</v>
      </c>
      <c r="E2372" s="11" t="s">
        <v>4975</v>
      </c>
      <c r="F2372" s="11" t="s">
        <v>4976</v>
      </c>
      <c r="G2372" s="11" t="s">
        <v>89</v>
      </c>
      <c r="H2372" s="11" t="s">
        <v>90</v>
      </c>
      <c r="I2372" s="12">
        <v>0</v>
      </c>
      <c r="J2372" s="11" t="s">
        <v>91</v>
      </c>
      <c r="K2372" s="11" t="s">
        <v>92</v>
      </c>
      <c r="L2372" s="13">
        <v>11</v>
      </c>
      <c r="M2372" s="11" t="s">
        <v>89</v>
      </c>
      <c r="N2372" s="12">
        <v>1</v>
      </c>
      <c r="O2372" s="10" t="str">
        <f t="shared" si="707"/>
        <v/>
      </c>
      <c r="P2372" s="10" t="str">
        <f t="shared" si="720"/>
        <v/>
      </c>
      <c r="Q2372" s="10" t="str">
        <f t="shared" si="708"/>
        <v/>
      </c>
      <c r="R2372" s="10">
        <f t="shared" si="709"/>
        <v>23</v>
      </c>
      <c r="S2372" s="10" t="str">
        <f t="shared" si="710"/>
        <v/>
      </c>
      <c r="V2372" cm="1">
        <f t="array" ref="V2372">MIN(IFERROR(FIND(_xlfn.SEQUENCE(10,,CHAR(48)),F2372),""))</f>
        <v>8</v>
      </c>
      <c r="W2372" s="25" cm="1">
        <f t="array" ref="W2372">MIN(IFERROR(FIND(_xlfn.SEQUENCE(10,,CHAR(48)),B2372),""))</f>
        <v>16</v>
      </c>
      <c r="X2372" s="10">
        <f t="shared" si="711"/>
        <v>15</v>
      </c>
      <c r="Y2372" s="17" t="str">
        <f t="shared" si="712"/>
        <v xml:space="preserve">CALE DE FRAPPE </v>
      </c>
      <c r="Z2372" s="10" t="str">
        <f t="shared" si="713"/>
        <v>312_2597</v>
      </c>
      <c r="AA2372" s="10" t="str">
        <f t="shared" si="714"/>
        <v>312_2597</v>
      </c>
      <c r="AB2372" s="10" t="str">
        <f t="shared" si="715"/>
        <v>2 C 10 E</v>
      </c>
      <c r="AC2372" s="14">
        <f t="shared" si="716"/>
        <v>0</v>
      </c>
      <c r="AD2372" s="10" t="str">
        <f t="shared" si="717"/>
        <v>312_2597 / 29063751</v>
      </c>
      <c r="AE2372" s="10" t="str">
        <f t="shared" si="718"/>
        <v>29063751</v>
      </c>
      <c r="AG2372" s="10" t="str">
        <f t="shared" si="719"/>
        <v>312_2597</v>
      </c>
      <c r="AH2372" s="10" t="str">
        <f t="shared" si="721"/>
        <v xml:space="preserve">CALE DE FRAPPE </v>
      </c>
      <c r="AI2372" s="10" t="str">
        <f t="shared" si="722"/>
        <v>2 C 10 E</v>
      </c>
      <c r="AJ2372" s="10" t="str">
        <f t="shared" si="723"/>
        <v>29063751</v>
      </c>
    </row>
    <row r="2373" spans="1:36" ht="15" x14ac:dyDescent="0.25">
      <c r="A2373" s="11" t="s">
        <v>10503</v>
      </c>
      <c r="B2373" s="11" t="s">
        <v>10504</v>
      </c>
      <c r="C2373" s="11" t="s">
        <v>85</v>
      </c>
      <c r="D2373" s="11" t="s">
        <v>86</v>
      </c>
      <c r="E2373" s="11" t="s">
        <v>10505</v>
      </c>
      <c r="F2373" s="11" t="s">
        <v>10506</v>
      </c>
      <c r="G2373" s="11" t="s">
        <v>89</v>
      </c>
      <c r="H2373" s="11" t="s">
        <v>90</v>
      </c>
      <c r="I2373" s="12">
        <v>3</v>
      </c>
      <c r="J2373" s="11" t="s">
        <v>91</v>
      </c>
      <c r="K2373" s="11" t="s">
        <v>92</v>
      </c>
      <c r="L2373" s="13">
        <v>220</v>
      </c>
      <c r="M2373" s="11" t="s">
        <v>89</v>
      </c>
      <c r="N2373" s="12">
        <v>1</v>
      </c>
      <c r="O2373" s="10" t="str">
        <f t="shared" si="707"/>
        <v/>
      </c>
      <c r="P2373" s="10" t="str">
        <f t="shared" si="720"/>
        <v/>
      </c>
      <c r="Q2373" s="10" t="str">
        <f t="shared" si="708"/>
        <v/>
      </c>
      <c r="R2373" s="10">
        <f t="shared" si="709"/>
        <v>25</v>
      </c>
      <c r="S2373" s="10" t="str">
        <f t="shared" si="710"/>
        <v/>
      </c>
      <c r="V2373" cm="1">
        <f t="array" ref="V2373">MIN(IFERROR(FIND(_xlfn.SEQUENCE(10,,CHAR(48)),F2373),""))</f>
        <v>8</v>
      </c>
      <c r="W2373" s="25" cm="1">
        <f t="array" ref="W2373">MIN(IFERROR(FIND(_xlfn.SEQUENCE(10,,CHAR(48)),B2373),""))</f>
        <v>18</v>
      </c>
      <c r="X2373" s="10">
        <f t="shared" si="711"/>
        <v>15</v>
      </c>
      <c r="Y2373" s="17" t="str">
        <f t="shared" si="712"/>
        <v>MOLETTE LISSE ACY</v>
      </c>
      <c r="Z2373" s="10" t="str">
        <f t="shared" si="713"/>
        <v>312_2247</v>
      </c>
      <c r="AA2373" s="10" t="str">
        <f t="shared" si="714"/>
        <v>312_2247</v>
      </c>
      <c r="AB2373" s="10" t="str">
        <f t="shared" si="715"/>
        <v>2 C 10 L</v>
      </c>
      <c r="AC2373" s="14">
        <f t="shared" si="716"/>
        <v>3</v>
      </c>
      <c r="AD2373" s="10" t="str">
        <f t="shared" si="717"/>
        <v>312_2247 / 29063836</v>
      </c>
      <c r="AE2373" s="10" t="str">
        <f t="shared" si="718"/>
        <v>29063836</v>
      </c>
      <c r="AG2373" s="10" t="str">
        <f t="shared" si="719"/>
        <v>312_2247</v>
      </c>
      <c r="AH2373" s="10" t="str">
        <f t="shared" si="721"/>
        <v>MOLETTE LISSE ACY</v>
      </c>
      <c r="AI2373" s="10" t="str">
        <f t="shared" si="722"/>
        <v>2 C 10 L</v>
      </c>
      <c r="AJ2373" s="10" t="str">
        <f t="shared" si="723"/>
        <v>29063836</v>
      </c>
    </row>
    <row r="2374" spans="1:36" ht="15" x14ac:dyDescent="0.25">
      <c r="A2374" s="11" t="s">
        <v>10281</v>
      </c>
      <c r="B2374" s="11" t="s">
        <v>10282</v>
      </c>
      <c r="C2374" s="11" t="s">
        <v>85</v>
      </c>
      <c r="D2374" s="11" t="s">
        <v>86</v>
      </c>
      <c r="E2374" s="11" t="s">
        <v>10279</v>
      </c>
      <c r="F2374" s="11" t="s">
        <v>10283</v>
      </c>
      <c r="G2374" s="11" t="s">
        <v>89</v>
      </c>
      <c r="H2374" s="11" t="s">
        <v>90</v>
      </c>
      <c r="I2374" s="12">
        <v>1</v>
      </c>
      <c r="J2374" s="11" t="s">
        <v>91</v>
      </c>
      <c r="K2374" s="11" t="s">
        <v>92</v>
      </c>
      <c r="L2374" s="13">
        <v>110</v>
      </c>
      <c r="M2374" s="11" t="s">
        <v>89</v>
      </c>
      <c r="N2374" s="12">
        <v>1</v>
      </c>
      <c r="O2374" s="10">
        <f t="shared" si="707"/>
        <v>8</v>
      </c>
      <c r="P2374" s="10" t="str">
        <f t="shared" si="720"/>
        <v/>
      </c>
      <c r="Q2374" s="10">
        <f t="shared" si="708"/>
        <v>14</v>
      </c>
      <c r="R2374" s="10">
        <f t="shared" si="709"/>
        <v>22</v>
      </c>
      <c r="S2374" s="10" t="str">
        <f t="shared" si="710"/>
        <v>611_0677</v>
      </c>
      <c r="V2374" cm="1">
        <f t="array" ref="V2374">MIN(IFERROR(FIND(_xlfn.SEQUENCE(10,,CHAR(48)),F2374),""))</f>
        <v>8</v>
      </c>
      <c r="W2374" s="25" cm="1">
        <f t="array" ref="W2374">MIN(IFERROR(FIND(_xlfn.SEQUENCE(10,,CHAR(48)),B2374),""))</f>
        <v>15</v>
      </c>
      <c r="X2374" s="10">
        <f t="shared" si="711"/>
        <v>17</v>
      </c>
      <c r="Y2374" s="17" t="str">
        <f t="shared" si="712"/>
        <v xml:space="preserve">Pilote </v>
      </c>
      <c r="Z2374" s="10" t="str">
        <f t="shared" si="713"/>
        <v>611_0677/A</v>
      </c>
      <c r="AA2374" s="10" t="str">
        <f t="shared" si="714"/>
        <v>611_0677</v>
      </c>
      <c r="AB2374" s="10" t="str">
        <f t="shared" si="715"/>
        <v>2 C 11 A</v>
      </c>
      <c r="AC2374" s="14">
        <f t="shared" si="716"/>
        <v>1</v>
      </c>
      <c r="AD2374" s="10" t="str">
        <f t="shared" si="717"/>
        <v>611_0677 / 31295078</v>
      </c>
      <c r="AE2374" s="10" t="str">
        <f t="shared" si="718"/>
        <v>31295078</v>
      </c>
      <c r="AF2374" s="10" t="str">
        <f t="shared" ref="AF2374:AF2375" si="724">IFERROR(FIND("~",B2374),"")</f>
        <v/>
      </c>
      <c r="AG2374" s="10" t="str">
        <f t="shared" si="719"/>
        <v>611_0677</v>
      </c>
      <c r="AH2374" s="10" t="str">
        <f t="shared" si="721"/>
        <v xml:space="preserve">Pilote </v>
      </c>
      <c r="AI2374" s="10" t="str">
        <f t="shared" si="722"/>
        <v>2 C 11 A</v>
      </c>
      <c r="AJ2374" s="10" t="str">
        <f t="shared" si="723"/>
        <v>31295078</v>
      </c>
    </row>
    <row r="2375" spans="1:36" ht="15" x14ac:dyDescent="0.25">
      <c r="A2375" s="11" t="s">
        <v>10277</v>
      </c>
      <c r="B2375" s="11" t="s">
        <v>10278</v>
      </c>
      <c r="C2375" s="11" t="s">
        <v>85</v>
      </c>
      <c r="D2375" s="11" t="s">
        <v>86</v>
      </c>
      <c r="E2375" s="11" t="s">
        <v>10279</v>
      </c>
      <c r="F2375" s="11" t="s">
        <v>10280</v>
      </c>
      <c r="G2375" s="11" t="s">
        <v>89</v>
      </c>
      <c r="H2375" s="11" t="s">
        <v>90</v>
      </c>
      <c r="I2375" s="12">
        <v>1</v>
      </c>
      <c r="J2375" s="11" t="s">
        <v>91</v>
      </c>
      <c r="K2375" s="11" t="s">
        <v>92</v>
      </c>
      <c r="L2375" s="13">
        <v>95</v>
      </c>
      <c r="M2375" s="11" t="s">
        <v>89</v>
      </c>
      <c r="N2375" s="12">
        <v>1</v>
      </c>
      <c r="O2375" s="10">
        <f t="shared" si="707"/>
        <v>9</v>
      </c>
      <c r="P2375" s="10" t="str">
        <f t="shared" si="720"/>
        <v/>
      </c>
      <c r="Q2375" s="10">
        <f t="shared" si="708"/>
        <v>15</v>
      </c>
      <c r="R2375" s="10">
        <f t="shared" si="709"/>
        <v>23</v>
      </c>
      <c r="S2375" s="10" t="str">
        <f t="shared" si="710"/>
        <v>312_3393</v>
      </c>
      <c r="V2375" cm="1">
        <f t="array" ref="V2375">MIN(IFERROR(FIND(_xlfn.SEQUENCE(10,,CHAR(48)),F2375),""))</f>
        <v>8</v>
      </c>
      <c r="W2375" s="25" cm="1">
        <f t="array" ref="W2375">MIN(IFERROR(FIND(_xlfn.SEQUENCE(10,,CHAR(48)),B2375),""))</f>
        <v>16</v>
      </c>
      <c r="X2375" s="10">
        <f t="shared" si="711"/>
        <v>17</v>
      </c>
      <c r="Y2375" s="17" t="str">
        <f t="shared" si="712"/>
        <v xml:space="preserve">PILOTE  </v>
      </c>
      <c r="Z2375" s="10" t="str">
        <f t="shared" si="713"/>
        <v>312_3393/A</v>
      </c>
      <c r="AA2375" s="10" t="str">
        <f t="shared" si="714"/>
        <v>312_3393</v>
      </c>
      <c r="AB2375" s="10" t="str">
        <f t="shared" si="715"/>
        <v>2 C 11 A</v>
      </c>
      <c r="AC2375" s="14">
        <f t="shared" si="716"/>
        <v>1</v>
      </c>
      <c r="AD2375" s="10" t="str">
        <f t="shared" si="717"/>
        <v>312_3393 / 31266630</v>
      </c>
      <c r="AE2375" s="10" t="str">
        <f t="shared" si="718"/>
        <v>31266630</v>
      </c>
      <c r="AF2375" s="10" t="str">
        <f t="shared" si="724"/>
        <v/>
      </c>
      <c r="AG2375" s="10" t="str">
        <f t="shared" si="719"/>
        <v>312_3393</v>
      </c>
      <c r="AH2375" s="10" t="str">
        <f t="shared" si="721"/>
        <v xml:space="preserve">PILOTE  </v>
      </c>
      <c r="AI2375" s="10" t="str">
        <f t="shared" si="722"/>
        <v>2 C 11 A</v>
      </c>
      <c r="AJ2375" s="10" t="str">
        <f t="shared" si="723"/>
        <v>31266630</v>
      </c>
    </row>
    <row r="2376" spans="1:36" ht="15" x14ac:dyDescent="0.25">
      <c r="A2376" s="11" t="s">
        <v>6349</v>
      </c>
      <c r="B2376" s="11" t="s">
        <v>6350</v>
      </c>
      <c r="C2376" s="11" t="s">
        <v>85</v>
      </c>
      <c r="D2376" s="11" t="s">
        <v>86</v>
      </c>
      <c r="E2376" s="11" t="s">
        <v>6351</v>
      </c>
      <c r="F2376" s="11" t="s">
        <v>6352</v>
      </c>
      <c r="G2376" s="11" t="s">
        <v>89</v>
      </c>
      <c r="H2376" s="11" t="s">
        <v>90</v>
      </c>
      <c r="I2376" s="12">
        <v>83</v>
      </c>
      <c r="J2376" s="11" t="s">
        <v>91</v>
      </c>
      <c r="K2376" s="11" t="s">
        <v>92</v>
      </c>
      <c r="L2376" s="13">
        <v>11.48</v>
      </c>
      <c r="M2376" s="11" t="s">
        <v>89</v>
      </c>
      <c r="N2376" s="12">
        <v>1</v>
      </c>
      <c r="O2376" s="10" t="str">
        <f t="shared" si="707"/>
        <v/>
      </c>
      <c r="P2376" s="10" t="str">
        <f t="shared" si="720"/>
        <v/>
      </c>
      <c r="Q2376" s="10" t="str">
        <f t="shared" si="708"/>
        <v/>
      </c>
      <c r="R2376" s="10">
        <f t="shared" si="709"/>
        <v>14</v>
      </c>
      <c r="S2376" s="10" t="str">
        <f t="shared" si="710"/>
        <v/>
      </c>
      <c r="V2376" cm="1">
        <f t="array" ref="V2376">MIN(IFERROR(FIND(_xlfn.SEQUENCE(10,,CHAR(48)),F2376),""))</f>
        <v>8</v>
      </c>
      <c r="W2376" s="25" cm="1">
        <f t="array" ref="W2376">MIN(IFERROR(FIND(_xlfn.SEQUENCE(10,,CHAR(48)),B2376),""))</f>
        <v>7</v>
      </c>
      <c r="X2376" s="10">
        <f t="shared" si="711"/>
        <v>15</v>
      </c>
      <c r="Y2376" s="17" t="str">
        <f t="shared" si="712"/>
        <v xml:space="preserve">BAGUE </v>
      </c>
      <c r="Z2376" s="10" t="str">
        <f t="shared" si="713"/>
        <v>312_1736</v>
      </c>
      <c r="AA2376" s="10" t="str">
        <f t="shared" si="714"/>
        <v>312_1736</v>
      </c>
      <c r="AB2376" s="10" t="str">
        <f t="shared" si="715"/>
        <v>1 A 7 B</v>
      </c>
      <c r="AC2376" s="14">
        <f t="shared" si="716"/>
        <v>83</v>
      </c>
      <c r="AD2376" s="10" t="str">
        <f t="shared" si="717"/>
        <v>312_1736 / 29063229</v>
      </c>
      <c r="AE2376" s="10" t="str">
        <f t="shared" si="718"/>
        <v>29063229</v>
      </c>
      <c r="AG2376" s="10" t="str">
        <f t="shared" si="719"/>
        <v>312_1736</v>
      </c>
      <c r="AH2376" s="10" t="str">
        <f t="shared" si="721"/>
        <v xml:space="preserve">BAGUE </v>
      </c>
      <c r="AI2376" s="10" t="str">
        <f t="shared" si="722"/>
        <v>1 A 7 B</v>
      </c>
      <c r="AJ2376" s="10" t="str">
        <f t="shared" si="723"/>
        <v>29063229</v>
      </c>
    </row>
    <row r="2377" spans="1:36" ht="15" x14ac:dyDescent="0.25">
      <c r="A2377" s="11" t="s">
        <v>6353</v>
      </c>
      <c r="B2377" s="11" t="s">
        <v>6354</v>
      </c>
      <c r="C2377" s="11" t="s">
        <v>85</v>
      </c>
      <c r="D2377" s="11" t="s">
        <v>86</v>
      </c>
      <c r="E2377" s="11" t="s">
        <v>6355</v>
      </c>
      <c r="F2377" s="11" t="s">
        <v>6356</v>
      </c>
      <c r="G2377" s="11" t="s">
        <v>89</v>
      </c>
      <c r="H2377" s="11" t="s">
        <v>90</v>
      </c>
      <c r="I2377" s="12">
        <v>82</v>
      </c>
      <c r="J2377" s="11" t="s">
        <v>91</v>
      </c>
      <c r="K2377" s="11" t="s">
        <v>92</v>
      </c>
      <c r="L2377" s="13">
        <v>11.48</v>
      </c>
      <c r="M2377" s="11" t="s">
        <v>89</v>
      </c>
      <c r="N2377" s="12">
        <v>1</v>
      </c>
      <c r="O2377" s="10" t="str">
        <f t="shared" si="707"/>
        <v/>
      </c>
      <c r="P2377" s="10" t="str">
        <f t="shared" si="720"/>
        <v/>
      </c>
      <c r="Q2377" s="10" t="str">
        <f t="shared" si="708"/>
        <v/>
      </c>
      <c r="R2377" s="10">
        <f t="shared" si="709"/>
        <v>14</v>
      </c>
      <c r="S2377" s="10" t="str">
        <f t="shared" si="710"/>
        <v/>
      </c>
      <c r="V2377" cm="1">
        <f t="array" ref="V2377">MIN(IFERROR(FIND(_xlfn.SEQUENCE(10,,CHAR(48)),F2377),""))</f>
        <v>8</v>
      </c>
      <c r="W2377" s="25" cm="1">
        <f t="array" ref="W2377">MIN(IFERROR(FIND(_xlfn.SEQUENCE(10,,CHAR(48)),B2377),""))</f>
        <v>7</v>
      </c>
      <c r="X2377" s="10">
        <f t="shared" si="711"/>
        <v>15</v>
      </c>
      <c r="Y2377" s="17" t="str">
        <f t="shared" si="712"/>
        <v xml:space="preserve">BAGUE </v>
      </c>
      <c r="Z2377" s="10" t="str">
        <f t="shared" si="713"/>
        <v>312_0026</v>
      </c>
      <c r="AA2377" s="10" t="str">
        <f t="shared" si="714"/>
        <v>312_0026</v>
      </c>
      <c r="AB2377" s="10" t="str">
        <f t="shared" si="715"/>
        <v>1 A 7 C</v>
      </c>
      <c r="AC2377" s="14">
        <f t="shared" si="716"/>
        <v>82</v>
      </c>
      <c r="AD2377" s="10" t="str">
        <f t="shared" si="717"/>
        <v>312_0026 / 29063254</v>
      </c>
      <c r="AE2377" s="10" t="str">
        <f t="shared" si="718"/>
        <v>29063254</v>
      </c>
      <c r="AG2377" s="10" t="str">
        <f t="shared" si="719"/>
        <v>312_0026</v>
      </c>
      <c r="AH2377" s="10" t="str">
        <f t="shared" si="721"/>
        <v xml:space="preserve">BAGUE </v>
      </c>
      <c r="AI2377" s="10" t="str">
        <f t="shared" si="722"/>
        <v>1 A 7 C</v>
      </c>
      <c r="AJ2377" s="10" t="str">
        <f t="shared" si="723"/>
        <v>29063254</v>
      </c>
    </row>
    <row r="2378" spans="1:36" ht="15" x14ac:dyDescent="0.25">
      <c r="A2378" s="11" t="s">
        <v>6357</v>
      </c>
      <c r="B2378" s="11" t="s">
        <v>6358</v>
      </c>
      <c r="C2378" s="11" t="s">
        <v>85</v>
      </c>
      <c r="D2378" s="11" t="s">
        <v>86</v>
      </c>
      <c r="E2378" s="11" t="s">
        <v>6359</v>
      </c>
      <c r="F2378" s="11" t="s">
        <v>6360</v>
      </c>
      <c r="G2378" s="11" t="s">
        <v>89</v>
      </c>
      <c r="H2378" s="11" t="s">
        <v>90</v>
      </c>
      <c r="I2378" s="12">
        <v>100</v>
      </c>
      <c r="J2378" s="11" t="s">
        <v>91</v>
      </c>
      <c r="K2378" s="11" t="s">
        <v>92</v>
      </c>
      <c r="L2378" s="13">
        <v>7.5</v>
      </c>
      <c r="M2378" s="11" t="s">
        <v>89</v>
      </c>
      <c r="N2378" s="12">
        <v>1</v>
      </c>
      <c r="O2378" s="10" t="str">
        <f t="shared" si="707"/>
        <v/>
      </c>
      <c r="P2378" s="10" t="str">
        <f t="shared" si="720"/>
        <v/>
      </c>
      <c r="Q2378" s="10" t="str">
        <f t="shared" si="708"/>
        <v/>
      </c>
      <c r="R2378" s="10">
        <f t="shared" si="709"/>
        <v>14</v>
      </c>
      <c r="S2378" s="10" t="str">
        <f t="shared" si="710"/>
        <v/>
      </c>
      <c r="V2378" cm="1">
        <f t="array" ref="V2378">MIN(IFERROR(FIND(_xlfn.SEQUENCE(10,,CHAR(48)),F2378),""))</f>
        <v>8</v>
      </c>
      <c r="W2378" s="25" cm="1">
        <f t="array" ref="W2378">MIN(IFERROR(FIND(_xlfn.SEQUENCE(10,,CHAR(48)),B2378),""))</f>
        <v>7</v>
      </c>
      <c r="X2378" s="10">
        <f t="shared" si="711"/>
        <v>15</v>
      </c>
      <c r="Y2378" s="17" t="str">
        <f t="shared" si="712"/>
        <v xml:space="preserve">BAGUE </v>
      </c>
      <c r="Z2378" s="10" t="str">
        <f t="shared" si="713"/>
        <v>312_1679</v>
      </c>
      <c r="AA2378" s="10" t="str">
        <f t="shared" si="714"/>
        <v>312_1679</v>
      </c>
      <c r="AB2378" s="10" t="str">
        <f t="shared" si="715"/>
        <v>1 A 7 D</v>
      </c>
      <c r="AC2378" s="14">
        <f t="shared" si="716"/>
        <v>100</v>
      </c>
      <c r="AD2378" s="10" t="str">
        <f t="shared" si="717"/>
        <v>312_1679 / 29063434</v>
      </c>
      <c r="AE2378" s="10" t="str">
        <f t="shared" si="718"/>
        <v>29063434</v>
      </c>
      <c r="AG2378" s="10" t="str">
        <f t="shared" si="719"/>
        <v>312_1679</v>
      </c>
      <c r="AH2378" s="10" t="str">
        <f t="shared" si="721"/>
        <v xml:space="preserve">BAGUE </v>
      </c>
      <c r="AI2378" s="10" t="str">
        <f t="shared" si="722"/>
        <v>1 A 7 D</v>
      </c>
      <c r="AJ2378" s="10" t="str">
        <f t="shared" si="723"/>
        <v>29063434</v>
      </c>
    </row>
    <row r="2379" spans="1:36" ht="15" x14ac:dyDescent="0.25">
      <c r="A2379" s="11" t="s">
        <v>6361</v>
      </c>
      <c r="B2379" s="11" t="s">
        <v>6362</v>
      </c>
      <c r="C2379" s="11" t="s">
        <v>85</v>
      </c>
      <c r="D2379" s="11" t="s">
        <v>86</v>
      </c>
      <c r="E2379" s="11" t="s">
        <v>6363</v>
      </c>
      <c r="F2379" s="11" t="s">
        <v>6364</v>
      </c>
      <c r="G2379" s="11" t="s">
        <v>89</v>
      </c>
      <c r="H2379" s="11" t="s">
        <v>90</v>
      </c>
      <c r="I2379" s="12">
        <v>118</v>
      </c>
      <c r="J2379" s="11" t="s">
        <v>91</v>
      </c>
      <c r="K2379" s="11" t="s">
        <v>92</v>
      </c>
      <c r="L2379" s="13">
        <v>11.48</v>
      </c>
      <c r="M2379" s="11" t="s">
        <v>89</v>
      </c>
      <c r="N2379" s="12">
        <v>1</v>
      </c>
      <c r="O2379" s="10" t="str">
        <f t="shared" si="707"/>
        <v/>
      </c>
      <c r="P2379" s="10" t="str">
        <f t="shared" si="720"/>
        <v/>
      </c>
      <c r="Q2379" s="10" t="str">
        <f t="shared" si="708"/>
        <v/>
      </c>
      <c r="R2379" s="10">
        <f t="shared" si="709"/>
        <v>14</v>
      </c>
      <c r="S2379" s="10" t="str">
        <f t="shared" si="710"/>
        <v/>
      </c>
      <c r="V2379" cm="1">
        <f t="array" ref="V2379">MIN(IFERROR(FIND(_xlfn.SEQUENCE(10,,CHAR(48)),F2379),""))</f>
        <v>8</v>
      </c>
      <c r="W2379" s="25" cm="1">
        <f t="array" ref="W2379">MIN(IFERROR(FIND(_xlfn.SEQUENCE(10,,CHAR(48)),B2379),""))</f>
        <v>7</v>
      </c>
      <c r="X2379" s="10">
        <f t="shared" si="711"/>
        <v>15</v>
      </c>
      <c r="Y2379" s="17" t="str">
        <f t="shared" si="712"/>
        <v xml:space="preserve">BAGUE </v>
      </c>
      <c r="Z2379" s="10" t="str">
        <f t="shared" si="713"/>
        <v>312_2570</v>
      </c>
      <c r="AA2379" s="10" t="str">
        <f t="shared" si="714"/>
        <v>312_2570</v>
      </c>
      <c r="AB2379" s="10" t="str">
        <f t="shared" si="715"/>
        <v>1 A 7 E</v>
      </c>
      <c r="AC2379" s="14">
        <f t="shared" si="716"/>
        <v>118</v>
      </c>
      <c r="AD2379" s="10" t="str">
        <f t="shared" si="717"/>
        <v>312_2570 / 29063739</v>
      </c>
      <c r="AE2379" s="10" t="str">
        <f t="shared" si="718"/>
        <v>29063739</v>
      </c>
      <c r="AG2379" s="10" t="str">
        <f t="shared" si="719"/>
        <v>312_2570</v>
      </c>
      <c r="AH2379" s="10" t="str">
        <f t="shared" si="721"/>
        <v xml:space="preserve">BAGUE </v>
      </c>
      <c r="AI2379" s="10" t="str">
        <f t="shared" si="722"/>
        <v>1 A 7 E</v>
      </c>
      <c r="AJ2379" s="10" t="str">
        <f t="shared" si="723"/>
        <v>29063739</v>
      </c>
    </row>
    <row r="2380" spans="1:36" ht="15" x14ac:dyDescent="0.25">
      <c r="A2380" s="11" t="s">
        <v>6369</v>
      </c>
      <c r="B2380" s="11" t="s">
        <v>6370</v>
      </c>
      <c r="C2380" s="11" t="s">
        <v>85</v>
      </c>
      <c r="D2380" s="11" t="s">
        <v>86</v>
      </c>
      <c r="E2380" s="11" t="s">
        <v>6371</v>
      </c>
      <c r="F2380" s="11" t="s">
        <v>6372</v>
      </c>
      <c r="G2380" s="11" t="s">
        <v>89</v>
      </c>
      <c r="H2380" s="11" t="s">
        <v>90</v>
      </c>
      <c r="I2380" s="12">
        <v>130</v>
      </c>
      <c r="J2380" s="11" t="s">
        <v>91</v>
      </c>
      <c r="K2380" s="11" t="s">
        <v>92</v>
      </c>
      <c r="L2380" s="13">
        <v>11.48</v>
      </c>
      <c r="M2380" s="11" t="s">
        <v>89</v>
      </c>
      <c r="N2380" s="12">
        <v>1</v>
      </c>
      <c r="O2380" s="10" t="str">
        <f t="shared" si="707"/>
        <v/>
      </c>
      <c r="P2380" s="10" t="str">
        <f t="shared" si="720"/>
        <v/>
      </c>
      <c r="Q2380" s="10" t="str">
        <f t="shared" si="708"/>
        <v/>
      </c>
      <c r="R2380" s="10">
        <f t="shared" si="709"/>
        <v>13</v>
      </c>
      <c r="S2380" s="10" t="str">
        <f t="shared" si="710"/>
        <v/>
      </c>
      <c r="V2380" cm="1">
        <f t="array" ref="V2380">MIN(IFERROR(FIND(_xlfn.SEQUENCE(10,,CHAR(48)),F2380),""))</f>
        <v>8</v>
      </c>
      <c r="W2380" s="25" cm="1">
        <f t="array" ref="W2380">MIN(IFERROR(FIND(_xlfn.SEQUENCE(10,,CHAR(48)),B2380),""))</f>
        <v>7</v>
      </c>
      <c r="X2380" s="10">
        <f t="shared" si="711"/>
        <v>15</v>
      </c>
      <c r="Y2380" s="17" t="str">
        <f t="shared" si="712"/>
        <v xml:space="preserve">BAGUE </v>
      </c>
      <c r="Z2380" s="10" t="str">
        <f t="shared" si="713"/>
        <v>312_1227</v>
      </c>
      <c r="AA2380" s="10" t="str">
        <f t="shared" si="714"/>
        <v>312_1227</v>
      </c>
      <c r="AB2380" s="10" t="str">
        <f t="shared" si="715"/>
        <v>1 A 7 F</v>
      </c>
      <c r="AC2380" s="14">
        <f t="shared" si="716"/>
        <v>130</v>
      </c>
      <c r="AD2380" s="10" t="str">
        <f t="shared" si="717"/>
        <v>312_1227 / 29063361</v>
      </c>
      <c r="AE2380" s="10" t="str">
        <f t="shared" si="718"/>
        <v>29063361</v>
      </c>
      <c r="AF2380" s="10" t="str">
        <f>IFERROR(FIND("~",B2380),"")</f>
        <v/>
      </c>
      <c r="AG2380" s="10" t="str">
        <f t="shared" si="719"/>
        <v>312_1227</v>
      </c>
      <c r="AH2380" s="10" t="str">
        <f t="shared" si="721"/>
        <v xml:space="preserve">BAGUE </v>
      </c>
      <c r="AI2380" s="10" t="str">
        <f t="shared" si="722"/>
        <v>1 A 7 F</v>
      </c>
      <c r="AJ2380" s="10" t="str">
        <f t="shared" si="723"/>
        <v>29063361</v>
      </c>
    </row>
    <row r="2381" spans="1:36" ht="15" x14ac:dyDescent="0.25">
      <c r="A2381" s="11" t="s">
        <v>6373</v>
      </c>
      <c r="B2381" s="11" t="s">
        <v>6374</v>
      </c>
      <c r="C2381" s="11" t="s">
        <v>85</v>
      </c>
      <c r="D2381" s="11" t="s">
        <v>86</v>
      </c>
      <c r="E2381" s="11" t="s">
        <v>6375</v>
      </c>
      <c r="F2381" s="11" t="s">
        <v>6376</v>
      </c>
      <c r="G2381" s="11" t="s">
        <v>89</v>
      </c>
      <c r="H2381" s="11" t="s">
        <v>90</v>
      </c>
      <c r="I2381" s="12">
        <v>128</v>
      </c>
      <c r="J2381" s="11" t="s">
        <v>91</v>
      </c>
      <c r="K2381" s="11" t="s">
        <v>92</v>
      </c>
      <c r="L2381" s="13">
        <v>11.48</v>
      </c>
      <c r="M2381" s="11" t="s">
        <v>89</v>
      </c>
      <c r="N2381" s="12">
        <v>1</v>
      </c>
      <c r="O2381" s="10" t="str">
        <f t="shared" si="707"/>
        <v/>
      </c>
      <c r="P2381" s="10" t="str">
        <f t="shared" si="720"/>
        <v/>
      </c>
      <c r="Q2381" s="10" t="str">
        <f t="shared" si="708"/>
        <v/>
      </c>
      <c r="R2381" s="10">
        <f t="shared" si="709"/>
        <v>14</v>
      </c>
      <c r="S2381" s="10" t="str">
        <f t="shared" si="710"/>
        <v/>
      </c>
      <c r="V2381" cm="1">
        <f t="array" ref="V2381">MIN(IFERROR(FIND(_xlfn.SEQUENCE(10,,CHAR(48)),F2381),""))</f>
        <v>8</v>
      </c>
      <c r="W2381" s="25" cm="1">
        <f t="array" ref="W2381">MIN(IFERROR(FIND(_xlfn.SEQUENCE(10,,CHAR(48)),B2381),""))</f>
        <v>7</v>
      </c>
      <c r="X2381" s="10">
        <f t="shared" si="711"/>
        <v>15</v>
      </c>
      <c r="Y2381" s="17" t="str">
        <f t="shared" si="712"/>
        <v xml:space="preserve">BAGUE </v>
      </c>
      <c r="Z2381" s="10" t="str">
        <f t="shared" si="713"/>
        <v>312_1737</v>
      </c>
      <c r="AA2381" s="10" t="str">
        <f t="shared" si="714"/>
        <v>312_1737</v>
      </c>
      <c r="AB2381" s="10" t="str">
        <f t="shared" si="715"/>
        <v>1 A 7 H</v>
      </c>
      <c r="AC2381" s="14">
        <f t="shared" si="716"/>
        <v>128</v>
      </c>
      <c r="AD2381" s="10" t="str">
        <f t="shared" si="717"/>
        <v>312_1737 / 29063233</v>
      </c>
      <c r="AE2381" s="10" t="str">
        <f t="shared" si="718"/>
        <v>29063233</v>
      </c>
      <c r="AG2381" s="10" t="str">
        <f t="shared" si="719"/>
        <v>312_1737</v>
      </c>
      <c r="AH2381" s="10" t="str">
        <f t="shared" si="721"/>
        <v xml:space="preserve">BAGUE </v>
      </c>
      <c r="AI2381" s="10" t="str">
        <f t="shared" si="722"/>
        <v>1 A 7 H</v>
      </c>
      <c r="AJ2381" s="10" t="str">
        <f t="shared" si="723"/>
        <v>29063233</v>
      </c>
    </row>
    <row r="2382" spans="1:36" ht="15" x14ac:dyDescent="0.25">
      <c r="A2382" s="11" t="s">
        <v>6381</v>
      </c>
      <c r="B2382" s="11" t="s">
        <v>6382</v>
      </c>
      <c r="C2382" s="11" t="s">
        <v>85</v>
      </c>
      <c r="D2382" s="11" t="s">
        <v>86</v>
      </c>
      <c r="E2382" s="11" t="s">
        <v>6383</v>
      </c>
      <c r="F2382" s="11" t="s">
        <v>6384</v>
      </c>
      <c r="G2382" s="11" t="s">
        <v>89</v>
      </c>
      <c r="H2382" s="11" t="s">
        <v>90</v>
      </c>
      <c r="I2382" s="12">
        <v>114</v>
      </c>
      <c r="J2382" s="11" t="s">
        <v>91</v>
      </c>
      <c r="K2382" s="11" t="s">
        <v>92</v>
      </c>
      <c r="L2382" s="13">
        <v>11.48</v>
      </c>
      <c r="M2382" s="11" t="s">
        <v>89</v>
      </c>
      <c r="N2382" s="12">
        <v>1</v>
      </c>
      <c r="O2382" s="10" t="str">
        <f t="shared" si="707"/>
        <v/>
      </c>
      <c r="P2382" s="10" t="str">
        <f t="shared" si="720"/>
        <v/>
      </c>
      <c r="Q2382" s="10" t="str">
        <f t="shared" si="708"/>
        <v/>
      </c>
      <c r="R2382" s="10">
        <f t="shared" si="709"/>
        <v>14</v>
      </c>
      <c r="S2382" s="10" t="str">
        <f t="shared" si="710"/>
        <v/>
      </c>
      <c r="V2382" cm="1">
        <f t="array" ref="V2382">MIN(IFERROR(FIND(_xlfn.SEQUENCE(10,,CHAR(48)),F2382),""))</f>
        <v>8</v>
      </c>
      <c r="W2382" s="25" cm="1">
        <f t="array" ref="W2382">MIN(IFERROR(FIND(_xlfn.SEQUENCE(10,,CHAR(48)),B2382),""))</f>
        <v>7</v>
      </c>
      <c r="X2382" s="10">
        <f t="shared" si="711"/>
        <v>15</v>
      </c>
      <c r="Y2382" s="17" t="str">
        <f t="shared" si="712"/>
        <v xml:space="preserve">BAGUE </v>
      </c>
      <c r="Z2382" s="10" t="str">
        <f t="shared" si="713"/>
        <v>312_1554</v>
      </c>
      <c r="AA2382" s="10" t="str">
        <f t="shared" si="714"/>
        <v>312_1554</v>
      </c>
      <c r="AB2382" s="10" t="str">
        <f t="shared" si="715"/>
        <v>1 A 7 K</v>
      </c>
      <c r="AC2382" s="14">
        <f t="shared" si="716"/>
        <v>114</v>
      </c>
      <c r="AD2382" s="10" t="str">
        <f t="shared" si="717"/>
        <v>312_1554 / 29063236</v>
      </c>
      <c r="AE2382" s="10" t="str">
        <f t="shared" si="718"/>
        <v>29063236</v>
      </c>
      <c r="AG2382" s="10" t="str">
        <f t="shared" si="719"/>
        <v>312_1554</v>
      </c>
      <c r="AH2382" s="10" t="str">
        <f t="shared" si="721"/>
        <v xml:space="preserve">BAGUE </v>
      </c>
      <c r="AI2382" s="10" t="str">
        <f t="shared" si="722"/>
        <v>1 A 7 K</v>
      </c>
      <c r="AJ2382" s="10" t="str">
        <f t="shared" si="723"/>
        <v>29063236</v>
      </c>
    </row>
    <row r="2383" spans="1:36" ht="15" x14ac:dyDescent="0.25">
      <c r="A2383" s="11" t="s">
        <v>6385</v>
      </c>
      <c r="B2383" s="11" t="s">
        <v>6386</v>
      </c>
      <c r="C2383" s="11" t="s">
        <v>85</v>
      </c>
      <c r="D2383" s="11" t="s">
        <v>86</v>
      </c>
      <c r="E2383" s="11" t="s">
        <v>6387</v>
      </c>
      <c r="F2383" s="11" t="s">
        <v>6388</v>
      </c>
      <c r="G2383" s="11" t="s">
        <v>89</v>
      </c>
      <c r="H2383" s="11" t="s">
        <v>90</v>
      </c>
      <c r="I2383" s="12">
        <v>118</v>
      </c>
      <c r="J2383" s="11" t="s">
        <v>91</v>
      </c>
      <c r="K2383" s="11" t="s">
        <v>92</v>
      </c>
      <c r="L2383" s="13">
        <v>11.48</v>
      </c>
      <c r="M2383" s="11" t="s">
        <v>89</v>
      </c>
      <c r="N2383" s="12">
        <v>1</v>
      </c>
      <c r="O2383" s="10" t="str">
        <f t="shared" si="707"/>
        <v/>
      </c>
      <c r="P2383" s="10" t="str">
        <f t="shared" si="720"/>
        <v/>
      </c>
      <c r="Q2383" s="10" t="str">
        <f t="shared" si="708"/>
        <v/>
      </c>
      <c r="R2383" s="10">
        <f t="shared" si="709"/>
        <v>14</v>
      </c>
      <c r="S2383" s="10" t="str">
        <f t="shared" si="710"/>
        <v/>
      </c>
      <c r="V2383" cm="1">
        <f t="array" ref="V2383">MIN(IFERROR(FIND(_xlfn.SEQUENCE(10,,CHAR(48)),F2383),""))</f>
        <v>8</v>
      </c>
      <c r="W2383" s="25" cm="1">
        <f t="array" ref="W2383">MIN(IFERROR(FIND(_xlfn.SEQUENCE(10,,CHAR(48)),B2383),""))</f>
        <v>7</v>
      </c>
      <c r="X2383" s="10">
        <f t="shared" si="711"/>
        <v>15</v>
      </c>
      <c r="Y2383" s="17" t="str">
        <f t="shared" si="712"/>
        <v xml:space="preserve">BAGUE </v>
      </c>
      <c r="Z2383" s="10" t="str">
        <f t="shared" si="713"/>
        <v>312_2380</v>
      </c>
      <c r="AA2383" s="10" t="str">
        <f t="shared" si="714"/>
        <v>312_2380</v>
      </c>
      <c r="AB2383" s="10" t="str">
        <f t="shared" si="715"/>
        <v>1 A 7 L</v>
      </c>
      <c r="AC2383" s="14">
        <f t="shared" si="716"/>
        <v>118</v>
      </c>
      <c r="AD2383" s="10" t="str">
        <f t="shared" si="717"/>
        <v>312_2380 / 29063507</v>
      </c>
      <c r="AE2383" s="10" t="str">
        <f t="shared" si="718"/>
        <v>29063507</v>
      </c>
      <c r="AG2383" s="10" t="str">
        <f t="shared" si="719"/>
        <v>312_2380</v>
      </c>
      <c r="AH2383" s="10" t="str">
        <f t="shared" si="721"/>
        <v xml:space="preserve">BAGUE </v>
      </c>
      <c r="AI2383" s="10" t="str">
        <f t="shared" si="722"/>
        <v>1 A 7 L</v>
      </c>
      <c r="AJ2383" s="10" t="str">
        <f t="shared" si="723"/>
        <v>29063507</v>
      </c>
    </row>
    <row r="2384" spans="1:36" ht="15" x14ac:dyDescent="0.25">
      <c r="A2384" s="11" t="s">
        <v>6389</v>
      </c>
      <c r="B2384" s="11" t="s">
        <v>6390</v>
      </c>
      <c r="C2384" s="11" t="s">
        <v>85</v>
      </c>
      <c r="D2384" s="11" t="s">
        <v>86</v>
      </c>
      <c r="E2384" s="11" t="s">
        <v>6391</v>
      </c>
      <c r="F2384" s="11" t="s">
        <v>6392</v>
      </c>
      <c r="G2384" s="11" t="s">
        <v>89</v>
      </c>
      <c r="H2384" s="11" t="s">
        <v>90</v>
      </c>
      <c r="I2384" s="12">
        <v>231</v>
      </c>
      <c r="J2384" s="11" t="s">
        <v>91</v>
      </c>
      <c r="K2384" s="11" t="s">
        <v>92</v>
      </c>
      <c r="L2384" s="13">
        <v>10.07</v>
      </c>
      <c r="M2384" s="11" t="s">
        <v>89</v>
      </c>
      <c r="N2384" s="12">
        <v>1</v>
      </c>
      <c r="O2384" s="10" t="str">
        <f t="shared" si="707"/>
        <v/>
      </c>
      <c r="P2384" s="10" t="str">
        <f t="shared" si="720"/>
        <v/>
      </c>
      <c r="Q2384" s="10" t="str">
        <f t="shared" si="708"/>
        <v/>
      </c>
      <c r="R2384" s="10">
        <f t="shared" si="709"/>
        <v>14</v>
      </c>
      <c r="S2384" s="10" t="str">
        <f t="shared" si="710"/>
        <v/>
      </c>
      <c r="V2384" cm="1">
        <f t="array" ref="V2384">MIN(IFERROR(FIND(_xlfn.SEQUENCE(10,,CHAR(48)),F2384),""))</f>
        <v>8</v>
      </c>
      <c r="W2384" s="25" cm="1">
        <f t="array" ref="W2384">MIN(IFERROR(FIND(_xlfn.SEQUENCE(10,,CHAR(48)),B2384),""))</f>
        <v>7</v>
      </c>
      <c r="X2384" s="10">
        <f t="shared" si="711"/>
        <v>15</v>
      </c>
      <c r="Y2384" s="17" t="str">
        <f t="shared" si="712"/>
        <v xml:space="preserve">BAGUE </v>
      </c>
      <c r="Z2384" s="10" t="str">
        <f t="shared" si="713"/>
        <v>312_2460</v>
      </c>
      <c r="AA2384" s="10" t="str">
        <f t="shared" si="714"/>
        <v>312_2460</v>
      </c>
      <c r="AB2384" s="10" t="str">
        <f t="shared" si="715"/>
        <v>1 A 7 M</v>
      </c>
      <c r="AC2384" s="14">
        <f t="shared" si="716"/>
        <v>231</v>
      </c>
      <c r="AD2384" s="10" t="str">
        <f t="shared" si="717"/>
        <v>312_2460 / 29063645</v>
      </c>
      <c r="AE2384" s="10" t="str">
        <f t="shared" si="718"/>
        <v>29063645</v>
      </c>
      <c r="AG2384" s="10" t="str">
        <f t="shared" si="719"/>
        <v>312_2460</v>
      </c>
      <c r="AH2384" s="10" t="str">
        <f t="shared" si="721"/>
        <v xml:space="preserve">BAGUE </v>
      </c>
      <c r="AI2384" s="10" t="str">
        <f t="shared" si="722"/>
        <v>1 A 7 M</v>
      </c>
      <c r="AJ2384" s="10" t="str">
        <f t="shared" si="723"/>
        <v>29063645</v>
      </c>
    </row>
    <row r="2385" spans="1:36" ht="15" x14ac:dyDescent="0.25">
      <c r="A2385" s="11" t="s">
        <v>10284</v>
      </c>
      <c r="B2385" s="11" t="s">
        <v>10285</v>
      </c>
      <c r="C2385" s="11" t="s">
        <v>85</v>
      </c>
      <c r="D2385" s="11" t="s">
        <v>86</v>
      </c>
      <c r="E2385" s="11" t="s">
        <v>10286</v>
      </c>
      <c r="F2385" s="11" t="s">
        <v>10287</v>
      </c>
      <c r="G2385" s="11" t="s">
        <v>89</v>
      </c>
      <c r="H2385" s="11" t="s">
        <v>90</v>
      </c>
      <c r="I2385" s="12">
        <v>1</v>
      </c>
      <c r="J2385" s="11" t="s">
        <v>91</v>
      </c>
      <c r="K2385" s="11" t="s">
        <v>92</v>
      </c>
      <c r="L2385" s="13">
        <v>190</v>
      </c>
      <c r="M2385" s="11" t="s">
        <v>89</v>
      </c>
      <c r="N2385" s="12">
        <v>1</v>
      </c>
      <c r="O2385" s="10">
        <f t="shared" si="707"/>
        <v>9</v>
      </c>
      <c r="P2385" s="10" t="str">
        <f t="shared" si="720"/>
        <v/>
      </c>
      <c r="Q2385" s="10">
        <f t="shared" si="708"/>
        <v>15</v>
      </c>
      <c r="R2385" s="10">
        <f t="shared" si="709"/>
        <v>23</v>
      </c>
      <c r="S2385" s="10" t="str">
        <f t="shared" si="710"/>
        <v>312_3462</v>
      </c>
      <c r="V2385" cm="1">
        <f t="array" ref="V2385">MIN(IFERROR(FIND(_xlfn.SEQUENCE(10,,CHAR(48)),F2385),""))</f>
        <v>8</v>
      </c>
      <c r="W2385" s="25" cm="1">
        <f t="array" ref="W2385">MIN(IFERROR(FIND(_xlfn.SEQUENCE(10,,CHAR(48)),B2385),""))</f>
        <v>16</v>
      </c>
      <c r="X2385" s="10">
        <f t="shared" si="711"/>
        <v>17</v>
      </c>
      <c r="Y2385" s="17" t="str">
        <f t="shared" si="712"/>
        <v xml:space="preserve">Poinçon </v>
      </c>
      <c r="Z2385" s="10" t="str">
        <f t="shared" si="713"/>
        <v>312_3462/A</v>
      </c>
      <c r="AA2385" s="10" t="str">
        <f t="shared" si="714"/>
        <v>312_3462</v>
      </c>
      <c r="AB2385" s="10" t="str">
        <f t="shared" si="715"/>
        <v>2 C 11 B</v>
      </c>
      <c r="AC2385" s="14">
        <f t="shared" si="716"/>
        <v>1</v>
      </c>
      <c r="AD2385" s="10" t="str">
        <f t="shared" si="717"/>
        <v>312_3462 / 31291677</v>
      </c>
      <c r="AE2385" s="10" t="str">
        <f t="shared" si="718"/>
        <v>31291677</v>
      </c>
      <c r="AG2385" s="10" t="str">
        <f t="shared" si="719"/>
        <v>312_3462</v>
      </c>
      <c r="AH2385" s="10" t="str">
        <f t="shared" si="721"/>
        <v xml:space="preserve">Poinçon </v>
      </c>
      <c r="AI2385" s="10" t="str">
        <f t="shared" si="722"/>
        <v>2 C 11 B</v>
      </c>
      <c r="AJ2385" s="10" t="str">
        <f t="shared" si="723"/>
        <v>31291677</v>
      </c>
    </row>
    <row r="2386" spans="1:36" ht="15" x14ac:dyDescent="0.25">
      <c r="A2386" s="11" t="s">
        <v>6393</v>
      </c>
      <c r="B2386" s="11" t="s">
        <v>6394</v>
      </c>
      <c r="C2386" s="11" t="s">
        <v>85</v>
      </c>
      <c r="D2386" s="11" t="s">
        <v>86</v>
      </c>
      <c r="E2386" s="11" t="s">
        <v>6395</v>
      </c>
      <c r="F2386" s="11" t="s">
        <v>6396</v>
      </c>
      <c r="G2386" s="11" t="s">
        <v>89</v>
      </c>
      <c r="H2386" s="11" t="s">
        <v>90</v>
      </c>
      <c r="I2386" s="12">
        <v>320</v>
      </c>
      <c r="J2386" s="11" t="s">
        <v>91</v>
      </c>
      <c r="K2386" s="11" t="s">
        <v>92</v>
      </c>
      <c r="L2386" s="13">
        <v>17</v>
      </c>
      <c r="M2386" s="11" t="s">
        <v>89</v>
      </c>
      <c r="N2386" s="12">
        <v>1</v>
      </c>
      <c r="O2386" s="10" t="str">
        <f t="shared" si="707"/>
        <v/>
      </c>
      <c r="P2386" s="10" t="str">
        <f t="shared" si="720"/>
        <v/>
      </c>
      <c r="Q2386" s="10" t="str">
        <f t="shared" si="708"/>
        <v/>
      </c>
      <c r="R2386" s="10">
        <f t="shared" si="709"/>
        <v>16</v>
      </c>
      <c r="S2386" s="10" t="str">
        <f t="shared" si="710"/>
        <v/>
      </c>
      <c r="V2386" cm="1">
        <f t="array" ref="V2386">MIN(IFERROR(FIND(_xlfn.SEQUENCE(10,,CHAR(48)),F2386),""))</f>
        <v>8</v>
      </c>
      <c r="W2386" s="25" cm="1">
        <f t="array" ref="W2386">MIN(IFERROR(FIND(_xlfn.SEQUENCE(10,,CHAR(48)),B2386),""))</f>
        <v>9</v>
      </c>
      <c r="X2386" s="10">
        <f t="shared" si="711"/>
        <v>15</v>
      </c>
      <c r="Y2386" s="17" t="str">
        <f t="shared" si="712"/>
        <v xml:space="preserve">MATRICE </v>
      </c>
      <c r="Z2386" s="10" t="str">
        <f t="shared" si="713"/>
        <v>611_2696</v>
      </c>
      <c r="AA2386" s="10" t="str">
        <f t="shared" si="714"/>
        <v>611_2696</v>
      </c>
      <c r="AB2386" s="10" t="str">
        <f t="shared" si="715"/>
        <v>1 A 9 B</v>
      </c>
      <c r="AC2386" s="14">
        <f t="shared" si="716"/>
        <v>320</v>
      </c>
      <c r="AD2386" s="10" t="str">
        <f t="shared" si="717"/>
        <v>611_2696 / 29063723</v>
      </c>
      <c r="AE2386" s="10" t="str">
        <f t="shared" si="718"/>
        <v>29063723</v>
      </c>
      <c r="AG2386" s="10" t="str">
        <f t="shared" si="719"/>
        <v>611_2696</v>
      </c>
      <c r="AH2386" s="10" t="str">
        <f t="shared" si="721"/>
        <v xml:space="preserve">MATRICE </v>
      </c>
      <c r="AI2386" s="10" t="str">
        <f t="shared" si="722"/>
        <v>1 A 9 B</v>
      </c>
      <c r="AJ2386" s="10" t="str">
        <f t="shared" si="723"/>
        <v>29063723</v>
      </c>
    </row>
    <row r="2387" spans="1:36" ht="15" x14ac:dyDescent="0.25">
      <c r="A2387" s="11" t="s">
        <v>6401</v>
      </c>
      <c r="B2387" s="11" t="s">
        <v>6402</v>
      </c>
      <c r="C2387" s="11" t="s">
        <v>85</v>
      </c>
      <c r="D2387" s="11" t="s">
        <v>86</v>
      </c>
      <c r="E2387" s="11" t="s">
        <v>6399</v>
      </c>
      <c r="F2387" s="11" t="s">
        <v>6403</v>
      </c>
      <c r="G2387" s="11" t="s">
        <v>89</v>
      </c>
      <c r="H2387" s="11" t="s">
        <v>90</v>
      </c>
      <c r="I2387" s="12">
        <v>0</v>
      </c>
      <c r="J2387" s="11" t="s">
        <v>91</v>
      </c>
      <c r="K2387" s="11" t="s">
        <v>92</v>
      </c>
      <c r="L2387" s="13">
        <v>35</v>
      </c>
      <c r="M2387" s="11" t="s">
        <v>89</v>
      </c>
      <c r="N2387" s="12">
        <v>1</v>
      </c>
      <c r="O2387" s="10" t="str">
        <f t="shared" si="707"/>
        <v/>
      </c>
      <c r="P2387" s="10" t="str">
        <f t="shared" si="720"/>
        <v/>
      </c>
      <c r="Q2387" s="10" t="str">
        <f t="shared" si="708"/>
        <v/>
      </c>
      <c r="R2387" s="10">
        <f t="shared" si="709"/>
        <v>16</v>
      </c>
      <c r="S2387" s="10" t="str">
        <f t="shared" si="710"/>
        <v/>
      </c>
      <c r="V2387" cm="1">
        <f t="array" ref="V2387">MIN(IFERROR(FIND(_xlfn.SEQUENCE(10,,CHAR(48)),F2387),""))</f>
        <v>8</v>
      </c>
      <c r="W2387" s="25" cm="1">
        <f t="array" ref="W2387">MIN(IFERROR(FIND(_xlfn.SEQUENCE(10,,CHAR(48)),B2387),""))</f>
        <v>9</v>
      </c>
      <c r="X2387" s="10">
        <f t="shared" si="711"/>
        <v>15</v>
      </c>
      <c r="Y2387" s="17" t="str">
        <f t="shared" si="712"/>
        <v xml:space="preserve">MATRICE </v>
      </c>
      <c r="Z2387" s="10" t="str">
        <f t="shared" si="713"/>
        <v>611_1570</v>
      </c>
      <c r="AA2387" s="10" t="str">
        <f t="shared" si="714"/>
        <v>611_1570</v>
      </c>
      <c r="AB2387" s="10" t="str">
        <f t="shared" si="715"/>
        <v>1 A 8 A</v>
      </c>
      <c r="AC2387" s="14">
        <f t="shared" si="716"/>
        <v>0</v>
      </c>
      <c r="AD2387" s="10" t="str">
        <f t="shared" si="717"/>
        <v>611_1570 / 29063344</v>
      </c>
      <c r="AE2387" s="10" t="str">
        <f t="shared" si="718"/>
        <v>29063344</v>
      </c>
      <c r="AG2387" s="10" t="str">
        <f t="shared" si="719"/>
        <v>611_1570</v>
      </c>
      <c r="AH2387" s="10" t="str">
        <f t="shared" si="721"/>
        <v xml:space="preserve">MATRICE </v>
      </c>
      <c r="AI2387" s="10" t="str">
        <f t="shared" si="722"/>
        <v>1 A 8 A</v>
      </c>
      <c r="AJ2387" s="10" t="str">
        <f t="shared" si="723"/>
        <v>29063344</v>
      </c>
    </row>
    <row r="2388" spans="1:36" ht="15" x14ac:dyDescent="0.25">
      <c r="A2388" s="11" t="s">
        <v>9642</v>
      </c>
      <c r="B2388" s="11" t="s">
        <v>9643</v>
      </c>
      <c r="C2388" s="11" t="s">
        <v>85</v>
      </c>
      <c r="D2388" s="11" t="s">
        <v>86</v>
      </c>
      <c r="E2388" s="11" t="s">
        <v>9608</v>
      </c>
      <c r="F2388" s="11" t="s">
        <v>9644</v>
      </c>
      <c r="G2388" s="11" t="s">
        <v>89</v>
      </c>
      <c r="H2388" s="11" t="s">
        <v>90</v>
      </c>
      <c r="I2388" s="12">
        <v>1</v>
      </c>
      <c r="J2388" s="11" t="s">
        <v>91</v>
      </c>
      <c r="K2388" s="11" t="s">
        <v>92</v>
      </c>
      <c r="L2388" s="13">
        <v>33.9</v>
      </c>
      <c r="M2388" s="11" t="s">
        <v>89</v>
      </c>
      <c r="N2388" s="12">
        <v>1</v>
      </c>
      <c r="O2388" s="10" t="str">
        <f t="shared" si="707"/>
        <v/>
      </c>
      <c r="P2388" s="10" t="str">
        <f t="shared" si="720"/>
        <v/>
      </c>
      <c r="Q2388" s="10" t="str">
        <f t="shared" si="708"/>
        <v/>
      </c>
      <c r="R2388" s="10">
        <f t="shared" si="709"/>
        <v>27</v>
      </c>
      <c r="S2388" s="10" t="str">
        <f t="shared" si="710"/>
        <v/>
      </c>
      <c r="V2388" cm="1">
        <f t="array" ref="V2388">MIN(IFERROR(FIND(_xlfn.SEQUENCE(10,,CHAR(48)),F2388),""))</f>
        <v>8</v>
      </c>
      <c r="W2388" s="25" cm="1">
        <f t="array" ref="W2388">MIN(IFERROR(FIND(_xlfn.SEQUENCE(10,,CHAR(48)),B2388),""))</f>
        <v>20</v>
      </c>
      <c r="X2388" s="10">
        <f t="shared" si="711"/>
        <v>15</v>
      </c>
      <c r="Y2388" s="17" t="str">
        <f t="shared" si="712"/>
        <v>POINCON EMBOUTI ACY</v>
      </c>
      <c r="Z2388" s="10" t="str">
        <f t="shared" si="713"/>
        <v>312_2949</v>
      </c>
      <c r="AA2388" s="10" t="str">
        <f t="shared" si="714"/>
        <v>312_2949</v>
      </c>
      <c r="AB2388" s="10" t="str">
        <f t="shared" si="715"/>
        <v>2 C 12 A</v>
      </c>
      <c r="AC2388" s="14">
        <f t="shared" si="716"/>
        <v>1</v>
      </c>
      <c r="AD2388" s="10" t="str">
        <f t="shared" si="717"/>
        <v>312_2949 / 29064341</v>
      </c>
      <c r="AE2388" s="10" t="str">
        <f t="shared" si="718"/>
        <v>29064341</v>
      </c>
      <c r="AG2388" s="10" t="str">
        <f t="shared" si="719"/>
        <v>312_2949</v>
      </c>
      <c r="AH2388" s="10" t="str">
        <f t="shared" si="721"/>
        <v>POINCON EMBOUTI ACY</v>
      </c>
      <c r="AI2388" s="10" t="str">
        <f t="shared" si="722"/>
        <v>2 C 12 A</v>
      </c>
      <c r="AJ2388" s="10" t="str">
        <f t="shared" si="723"/>
        <v>29064341</v>
      </c>
    </row>
    <row r="2389" spans="1:36" ht="15" x14ac:dyDescent="0.25">
      <c r="A2389" s="11" t="s">
        <v>9606</v>
      </c>
      <c r="B2389" s="11" t="s">
        <v>9607</v>
      </c>
      <c r="C2389" s="11" t="s">
        <v>85</v>
      </c>
      <c r="D2389" s="11" t="s">
        <v>86</v>
      </c>
      <c r="E2389" s="11" t="s">
        <v>9608</v>
      </c>
      <c r="F2389" s="11" t="s">
        <v>9609</v>
      </c>
      <c r="G2389" s="11" t="s">
        <v>89</v>
      </c>
      <c r="H2389" s="11" t="s">
        <v>90</v>
      </c>
      <c r="I2389" s="12">
        <v>1</v>
      </c>
      <c r="J2389" s="11" t="s">
        <v>91</v>
      </c>
      <c r="K2389" s="11" t="s">
        <v>92</v>
      </c>
      <c r="L2389" s="13">
        <v>34.799999999999997</v>
      </c>
      <c r="M2389" s="11" t="s">
        <v>89</v>
      </c>
      <c r="N2389" s="12">
        <v>1</v>
      </c>
      <c r="O2389" s="10" t="str">
        <f t="shared" si="707"/>
        <v/>
      </c>
      <c r="P2389" s="10" t="str">
        <f t="shared" si="720"/>
        <v/>
      </c>
      <c r="Q2389" s="10" t="str">
        <f t="shared" si="708"/>
        <v/>
      </c>
      <c r="R2389" s="10">
        <f t="shared" si="709"/>
        <v>27</v>
      </c>
      <c r="S2389" s="10" t="str">
        <f t="shared" si="710"/>
        <v/>
      </c>
      <c r="V2389" cm="1">
        <f t="array" ref="V2389">MIN(IFERROR(FIND(_xlfn.SEQUENCE(10,,CHAR(48)),F2389),""))</f>
        <v>8</v>
      </c>
      <c r="W2389" s="25" cm="1">
        <f t="array" ref="W2389">MIN(IFERROR(FIND(_xlfn.SEQUENCE(10,,CHAR(48)),B2389),""))</f>
        <v>20</v>
      </c>
      <c r="X2389" s="10">
        <f t="shared" si="711"/>
        <v>15</v>
      </c>
      <c r="Y2389" s="17" t="str">
        <f t="shared" si="712"/>
        <v>POINCON EMBOUTI ACY</v>
      </c>
      <c r="Z2389" s="10" t="str">
        <f t="shared" si="713"/>
        <v>312_2517</v>
      </c>
      <c r="AA2389" s="10" t="str">
        <f t="shared" si="714"/>
        <v>312_2517</v>
      </c>
      <c r="AB2389" s="10" t="str">
        <f t="shared" si="715"/>
        <v>2 C 12 A</v>
      </c>
      <c r="AC2389" s="14">
        <f t="shared" si="716"/>
        <v>1</v>
      </c>
      <c r="AD2389" s="10" t="str">
        <f t="shared" si="717"/>
        <v>312_2517 / 29064311</v>
      </c>
      <c r="AE2389" s="10" t="str">
        <f t="shared" si="718"/>
        <v>29064311</v>
      </c>
      <c r="AG2389" s="10" t="str">
        <f t="shared" si="719"/>
        <v>312_2517</v>
      </c>
      <c r="AH2389" s="10" t="str">
        <f t="shared" si="721"/>
        <v>POINCON EMBOUTI ACY</v>
      </c>
      <c r="AI2389" s="10" t="str">
        <f t="shared" si="722"/>
        <v>2 C 12 A</v>
      </c>
      <c r="AJ2389" s="10" t="str">
        <f t="shared" si="723"/>
        <v>29064311</v>
      </c>
    </row>
    <row r="2390" spans="1:36" ht="15" x14ac:dyDescent="0.25">
      <c r="A2390" s="11" t="s">
        <v>9652</v>
      </c>
      <c r="B2390" s="11" t="s">
        <v>9653</v>
      </c>
      <c r="C2390" s="11" t="s">
        <v>85</v>
      </c>
      <c r="D2390" s="11" t="s">
        <v>86</v>
      </c>
      <c r="E2390" s="11" t="s">
        <v>5777</v>
      </c>
      <c r="F2390" s="11" t="s">
        <v>9654</v>
      </c>
      <c r="G2390" s="11" t="s">
        <v>89</v>
      </c>
      <c r="H2390" s="11" t="s">
        <v>90</v>
      </c>
      <c r="I2390" s="12">
        <v>3</v>
      </c>
      <c r="J2390" s="11" t="s">
        <v>91</v>
      </c>
      <c r="K2390" s="11" t="s">
        <v>92</v>
      </c>
      <c r="L2390" s="13">
        <v>160</v>
      </c>
      <c r="M2390" s="11" t="s">
        <v>89</v>
      </c>
      <c r="N2390" s="12">
        <v>1</v>
      </c>
      <c r="O2390" s="10" t="str">
        <f t="shared" si="707"/>
        <v/>
      </c>
      <c r="P2390" s="10" t="str">
        <f t="shared" si="720"/>
        <v/>
      </c>
      <c r="Q2390" s="10" t="str">
        <f t="shared" si="708"/>
        <v/>
      </c>
      <c r="R2390" s="10">
        <f t="shared" si="709"/>
        <v>28</v>
      </c>
      <c r="S2390" s="10" t="str">
        <f t="shared" si="710"/>
        <v/>
      </c>
      <c r="V2390" cm="1">
        <f t="array" ref="V2390">MIN(IFERROR(FIND(_xlfn.SEQUENCE(10,,CHAR(48)),F2390),""))</f>
        <v>8</v>
      </c>
      <c r="W2390" s="25" cm="1">
        <f t="array" ref="W2390">MIN(IFERROR(FIND(_xlfn.SEQUENCE(10,,CHAR(48)),B2390),""))</f>
        <v>21</v>
      </c>
      <c r="X2390" s="10">
        <f t="shared" si="711"/>
        <v>15</v>
      </c>
      <c r="Y2390" s="17" t="str">
        <f t="shared" si="712"/>
        <v>POINCON RETREINT ACY</v>
      </c>
      <c r="Z2390" s="10" t="str">
        <f t="shared" si="713"/>
        <v>312_2166</v>
      </c>
      <c r="AA2390" s="10" t="str">
        <f t="shared" si="714"/>
        <v>312_2166</v>
      </c>
      <c r="AB2390" s="10" t="str">
        <f t="shared" si="715"/>
        <v>2 C 12 D</v>
      </c>
      <c r="AC2390" s="14">
        <f t="shared" si="716"/>
        <v>3</v>
      </c>
      <c r="AD2390" s="10" t="str">
        <f t="shared" si="717"/>
        <v>312_2166 / 29064350</v>
      </c>
      <c r="AE2390" s="10" t="str">
        <f t="shared" si="718"/>
        <v>29064350</v>
      </c>
      <c r="AG2390" s="10" t="str">
        <f t="shared" si="719"/>
        <v>312_2166</v>
      </c>
      <c r="AH2390" s="10" t="str">
        <f t="shared" si="721"/>
        <v>POINCON RETREINT ACY</v>
      </c>
      <c r="AI2390" s="10" t="str">
        <f t="shared" si="722"/>
        <v>2 C 12 D</v>
      </c>
      <c r="AJ2390" s="10" t="str">
        <f t="shared" si="723"/>
        <v>29064350</v>
      </c>
    </row>
    <row r="2391" spans="1:36" ht="15" x14ac:dyDescent="0.25">
      <c r="A2391" s="11" t="s">
        <v>7530</v>
      </c>
      <c r="B2391" s="11" t="s">
        <v>7531</v>
      </c>
      <c r="C2391" s="11" t="s">
        <v>85</v>
      </c>
      <c r="D2391" s="11" t="s">
        <v>86</v>
      </c>
      <c r="E2391" s="11" t="s">
        <v>5777</v>
      </c>
      <c r="F2391" s="11" t="s">
        <v>7532</v>
      </c>
      <c r="G2391" s="11" t="s">
        <v>89</v>
      </c>
      <c r="H2391" s="11" t="s">
        <v>90</v>
      </c>
      <c r="I2391" s="12">
        <v>1</v>
      </c>
      <c r="J2391" s="11" t="s">
        <v>91</v>
      </c>
      <c r="K2391" s="11" t="s">
        <v>92</v>
      </c>
      <c r="L2391" s="13">
        <v>175</v>
      </c>
      <c r="M2391" s="11" t="s">
        <v>89</v>
      </c>
      <c r="N2391" s="12">
        <v>1</v>
      </c>
      <c r="O2391" s="10" t="str">
        <f t="shared" si="707"/>
        <v/>
      </c>
      <c r="P2391" s="10" t="str">
        <f t="shared" si="720"/>
        <v/>
      </c>
      <c r="Q2391" s="10" t="str">
        <f t="shared" si="708"/>
        <v/>
      </c>
      <c r="R2391" s="10">
        <f t="shared" si="709"/>
        <v>28</v>
      </c>
      <c r="S2391" s="10" t="str">
        <f t="shared" si="710"/>
        <v/>
      </c>
      <c r="V2391" cm="1">
        <f t="array" ref="V2391">MIN(IFERROR(FIND(_xlfn.SEQUENCE(10,,CHAR(48)),F2391),""))</f>
        <v>8</v>
      </c>
      <c r="W2391" s="25" cm="1">
        <f t="array" ref="W2391">MIN(IFERROR(FIND(_xlfn.SEQUENCE(10,,CHAR(48)),B2391),""))</f>
        <v>21</v>
      </c>
      <c r="X2391" s="10">
        <f t="shared" si="711"/>
        <v>15</v>
      </c>
      <c r="Y2391" s="17" t="str">
        <f t="shared" si="712"/>
        <v>POINCON RETREINT ACY</v>
      </c>
      <c r="Z2391" s="10" t="str">
        <f t="shared" si="713"/>
        <v>312_3119</v>
      </c>
      <c r="AA2391" s="10" t="str">
        <f t="shared" si="714"/>
        <v>312_3119</v>
      </c>
      <c r="AB2391" s="10" t="str">
        <f t="shared" si="715"/>
        <v>2 C 12 D</v>
      </c>
      <c r="AC2391" s="14">
        <f t="shared" si="716"/>
        <v>1</v>
      </c>
      <c r="AD2391" s="10" t="str">
        <f t="shared" si="717"/>
        <v>312_3119 / 31228524</v>
      </c>
      <c r="AE2391" s="10" t="str">
        <f t="shared" si="718"/>
        <v>31228524</v>
      </c>
      <c r="AG2391" s="10" t="str">
        <f t="shared" si="719"/>
        <v>312_3119</v>
      </c>
      <c r="AH2391" s="10" t="str">
        <f t="shared" si="721"/>
        <v>POINCON RETREINT ACY</v>
      </c>
      <c r="AI2391" s="10" t="str">
        <f t="shared" si="722"/>
        <v>2 C 12 D</v>
      </c>
      <c r="AJ2391" s="10" t="str">
        <f t="shared" si="723"/>
        <v>31228524</v>
      </c>
    </row>
    <row r="2392" spans="1:36" ht="15" x14ac:dyDescent="0.25">
      <c r="A2392" s="11" t="s">
        <v>5775</v>
      </c>
      <c r="B2392" s="11" t="s">
        <v>5776</v>
      </c>
      <c r="C2392" s="11" t="s">
        <v>85</v>
      </c>
      <c r="D2392" s="11" t="s">
        <v>86</v>
      </c>
      <c r="E2392" s="11" t="s">
        <v>5777</v>
      </c>
      <c r="F2392" s="11" t="s">
        <v>5778</v>
      </c>
      <c r="G2392" s="11" t="s">
        <v>89</v>
      </c>
      <c r="H2392" s="11" t="s">
        <v>90</v>
      </c>
      <c r="I2392" s="12">
        <v>1</v>
      </c>
      <c r="J2392" s="11" t="s">
        <v>91</v>
      </c>
      <c r="K2392" s="11" t="s">
        <v>92</v>
      </c>
      <c r="L2392" s="13">
        <v>160</v>
      </c>
      <c r="M2392" s="11" t="s">
        <v>89</v>
      </c>
      <c r="N2392" s="12">
        <v>1</v>
      </c>
      <c r="O2392" s="10" t="str">
        <f t="shared" si="707"/>
        <v/>
      </c>
      <c r="P2392" s="10" t="str">
        <f t="shared" si="720"/>
        <v/>
      </c>
      <c r="Q2392" s="10" t="str">
        <f t="shared" si="708"/>
        <v/>
      </c>
      <c r="R2392" s="10">
        <f t="shared" si="709"/>
        <v>28</v>
      </c>
      <c r="S2392" s="10" t="str">
        <f t="shared" si="710"/>
        <v/>
      </c>
      <c r="V2392" cm="1">
        <f t="array" ref="V2392">MIN(IFERROR(FIND(_xlfn.SEQUENCE(10,,CHAR(48)),F2392),""))</f>
        <v>8</v>
      </c>
      <c r="W2392" s="25" cm="1">
        <f t="array" ref="W2392">MIN(IFERROR(FIND(_xlfn.SEQUENCE(10,,CHAR(48)),B2392),""))</f>
        <v>21</v>
      </c>
      <c r="X2392" s="10">
        <f t="shared" si="711"/>
        <v>15</v>
      </c>
      <c r="Y2392" s="17" t="str">
        <f t="shared" si="712"/>
        <v>POINCON RETREINT ACY</v>
      </c>
      <c r="Z2392" s="10" t="str">
        <f t="shared" si="713"/>
        <v>312_2611</v>
      </c>
      <c r="AA2392" s="10" t="str">
        <f t="shared" si="714"/>
        <v>312_2611</v>
      </c>
      <c r="AB2392" s="10" t="str">
        <f t="shared" si="715"/>
        <v>2 C 12 D</v>
      </c>
      <c r="AC2392" s="14">
        <f t="shared" si="716"/>
        <v>1</v>
      </c>
      <c r="AD2392" s="10" t="str">
        <f t="shared" si="717"/>
        <v>312_2611 / 29064464</v>
      </c>
      <c r="AE2392" s="10" t="str">
        <f t="shared" si="718"/>
        <v>29064464</v>
      </c>
      <c r="AG2392" s="10" t="str">
        <f t="shared" si="719"/>
        <v>312_2611</v>
      </c>
      <c r="AH2392" s="10" t="str">
        <f t="shared" si="721"/>
        <v>POINCON RETREINT ACY</v>
      </c>
      <c r="AI2392" s="10" t="str">
        <f t="shared" si="722"/>
        <v>2 C 12 D</v>
      </c>
      <c r="AJ2392" s="10" t="str">
        <f t="shared" si="723"/>
        <v>29064464</v>
      </c>
    </row>
    <row r="2393" spans="1:36" ht="15" x14ac:dyDescent="0.25">
      <c r="A2393" s="11" t="s">
        <v>6404</v>
      </c>
      <c r="B2393" s="11" t="s">
        <v>6405</v>
      </c>
      <c r="C2393" s="11" t="s">
        <v>85</v>
      </c>
      <c r="D2393" s="11" t="s">
        <v>86</v>
      </c>
      <c r="E2393" s="11" t="s">
        <v>6406</v>
      </c>
      <c r="F2393" s="11" t="s">
        <v>6407</v>
      </c>
      <c r="G2393" s="11" t="s">
        <v>89</v>
      </c>
      <c r="H2393" s="11" t="s">
        <v>90</v>
      </c>
      <c r="I2393" s="12">
        <v>0</v>
      </c>
      <c r="J2393" s="11" t="s">
        <v>91</v>
      </c>
      <c r="K2393" s="11" t="s">
        <v>92</v>
      </c>
      <c r="L2393" s="13">
        <v>95</v>
      </c>
      <c r="M2393" s="11" t="s">
        <v>89</v>
      </c>
      <c r="N2393" s="12">
        <v>1</v>
      </c>
      <c r="O2393" s="10" t="str">
        <f t="shared" si="707"/>
        <v/>
      </c>
      <c r="P2393" s="10" t="str">
        <f t="shared" si="720"/>
        <v/>
      </c>
      <c r="Q2393" s="10" t="str">
        <f t="shared" si="708"/>
        <v/>
      </c>
      <c r="R2393" s="10">
        <f t="shared" si="709"/>
        <v>15</v>
      </c>
      <c r="S2393" s="10" t="str">
        <f t="shared" si="710"/>
        <v/>
      </c>
      <c r="V2393" cm="1">
        <f t="array" ref="V2393">MIN(IFERROR(FIND(_xlfn.SEQUENCE(10,,CHAR(48)),F2393),""))</f>
        <v>8</v>
      </c>
      <c r="W2393" s="25" cm="1">
        <f t="array" ref="W2393">MIN(IFERROR(FIND(_xlfn.SEQUENCE(10,,CHAR(48)),B2393),""))</f>
        <v>9</v>
      </c>
      <c r="X2393" s="10">
        <f t="shared" si="711"/>
        <v>15</v>
      </c>
      <c r="Y2393" s="17" t="str">
        <f t="shared" si="712"/>
        <v xml:space="preserve">MATRICE </v>
      </c>
      <c r="Z2393" s="10" t="str">
        <f t="shared" si="713"/>
        <v>811_0498</v>
      </c>
      <c r="AA2393" s="10" t="str">
        <f t="shared" si="714"/>
        <v>811_0498</v>
      </c>
      <c r="AB2393" s="10" t="str">
        <f t="shared" si="715"/>
        <v>1 A 8 C</v>
      </c>
      <c r="AC2393" s="14">
        <f t="shared" si="716"/>
        <v>0</v>
      </c>
      <c r="AD2393" s="10" t="str">
        <f t="shared" si="717"/>
        <v>811_0498 / 29063292</v>
      </c>
      <c r="AE2393" s="10" t="str">
        <f t="shared" si="718"/>
        <v>29063292</v>
      </c>
      <c r="AG2393" s="10" t="str">
        <f t="shared" si="719"/>
        <v>811_0498</v>
      </c>
      <c r="AH2393" s="10" t="str">
        <f t="shared" si="721"/>
        <v xml:space="preserve">MATRICE </v>
      </c>
      <c r="AI2393" s="10" t="str">
        <f t="shared" si="722"/>
        <v>1 A 8 C</v>
      </c>
      <c r="AJ2393" s="10" t="str">
        <f t="shared" si="723"/>
        <v>29063292</v>
      </c>
    </row>
    <row r="2394" spans="1:36" ht="15" x14ac:dyDescent="0.25">
      <c r="A2394" s="11" t="s">
        <v>9645</v>
      </c>
      <c r="B2394" s="11" t="s">
        <v>9646</v>
      </c>
      <c r="C2394" s="11" t="s">
        <v>85</v>
      </c>
      <c r="D2394" s="11" t="s">
        <v>86</v>
      </c>
      <c r="E2394" s="11" t="s">
        <v>9647</v>
      </c>
      <c r="F2394" s="11" t="s">
        <v>9648</v>
      </c>
      <c r="G2394" s="11" t="s">
        <v>89</v>
      </c>
      <c r="H2394" s="11" t="s">
        <v>90</v>
      </c>
      <c r="I2394" s="12">
        <v>1</v>
      </c>
      <c r="J2394" s="11" t="s">
        <v>91</v>
      </c>
      <c r="K2394" s="11" t="s">
        <v>92</v>
      </c>
      <c r="L2394" s="13">
        <v>33.9</v>
      </c>
      <c r="M2394" s="11" t="s">
        <v>89</v>
      </c>
      <c r="N2394" s="12">
        <v>1</v>
      </c>
      <c r="O2394" s="10" t="str">
        <f t="shared" si="707"/>
        <v/>
      </c>
      <c r="P2394" s="10" t="str">
        <f t="shared" si="720"/>
        <v/>
      </c>
      <c r="Q2394" s="10" t="str">
        <f t="shared" si="708"/>
        <v/>
      </c>
      <c r="R2394" s="10">
        <f t="shared" si="709"/>
        <v>28</v>
      </c>
      <c r="S2394" s="10" t="str">
        <f t="shared" si="710"/>
        <v/>
      </c>
      <c r="V2394" cm="1">
        <f t="array" ref="V2394">MIN(IFERROR(FIND(_xlfn.SEQUENCE(10,,CHAR(48)),F2394),""))</f>
        <v>8</v>
      </c>
      <c r="W2394" s="25" cm="1">
        <f t="array" ref="W2394">MIN(IFERROR(FIND(_xlfn.SEQUENCE(10,,CHAR(48)),B2394),""))</f>
        <v>21</v>
      </c>
      <c r="X2394" s="10">
        <f t="shared" si="711"/>
        <v>15</v>
      </c>
      <c r="Y2394" s="17" t="str">
        <f t="shared" si="712"/>
        <v>POINCON RETREINT ACY</v>
      </c>
      <c r="Z2394" s="10" t="str">
        <f t="shared" si="713"/>
        <v>312_2950</v>
      </c>
      <c r="AA2394" s="10" t="str">
        <f t="shared" si="714"/>
        <v>312_2950</v>
      </c>
      <c r="AB2394" s="10" t="str">
        <f t="shared" si="715"/>
        <v>2 C 12 E</v>
      </c>
      <c r="AC2394" s="14">
        <f t="shared" si="716"/>
        <v>1</v>
      </c>
      <c r="AD2394" s="10" t="str">
        <f t="shared" si="717"/>
        <v>312_2950 / 29064343</v>
      </c>
      <c r="AE2394" s="10" t="str">
        <f t="shared" si="718"/>
        <v>29064343</v>
      </c>
      <c r="AG2394" s="10" t="str">
        <f t="shared" si="719"/>
        <v>312_2950</v>
      </c>
      <c r="AH2394" s="10" t="str">
        <f t="shared" si="721"/>
        <v>POINCON RETREINT ACY</v>
      </c>
      <c r="AI2394" s="10" t="str">
        <f t="shared" si="722"/>
        <v>2 C 12 E</v>
      </c>
      <c r="AJ2394" s="10" t="str">
        <f t="shared" si="723"/>
        <v>29064343</v>
      </c>
    </row>
    <row r="2395" spans="1:36" ht="15" x14ac:dyDescent="0.25">
      <c r="A2395" s="11" t="s">
        <v>9867</v>
      </c>
      <c r="B2395" s="11" t="s">
        <v>9868</v>
      </c>
      <c r="C2395" s="11" t="s">
        <v>85</v>
      </c>
      <c r="D2395" s="11" t="s">
        <v>86</v>
      </c>
      <c r="E2395" s="11" t="s">
        <v>9647</v>
      </c>
      <c r="F2395" s="11" t="s">
        <v>9869</v>
      </c>
      <c r="G2395" s="11" t="s">
        <v>89</v>
      </c>
      <c r="H2395" s="11" t="s">
        <v>90</v>
      </c>
      <c r="I2395" s="12">
        <v>1</v>
      </c>
      <c r="J2395" s="11" t="s">
        <v>91</v>
      </c>
      <c r="K2395" s="11" t="s">
        <v>92</v>
      </c>
      <c r="L2395" s="13">
        <v>180</v>
      </c>
      <c r="M2395" s="11" t="s">
        <v>89</v>
      </c>
      <c r="N2395" s="12">
        <v>1</v>
      </c>
      <c r="O2395" s="10">
        <f t="shared" si="707"/>
        <v>18</v>
      </c>
      <c r="P2395" s="10" t="str">
        <f t="shared" si="720"/>
        <v/>
      </c>
      <c r="Q2395" s="10">
        <f t="shared" si="708"/>
        <v>24</v>
      </c>
      <c r="R2395" s="10">
        <f t="shared" si="709"/>
        <v>32</v>
      </c>
      <c r="S2395" s="10" t="str">
        <f t="shared" si="710"/>
        <v>312_3214</v>
      </c>
      <c r="V2395" cm="1">
        <f t="array" ref="V2395">MIN(IFERROR(FIND(_xlfn.SEQUENCE(10,,CHAR(48)),F2395),""))</f>
        <v>8</v>
      </c>
      <c r="W2395" s="25" cm="1">
        <f t="array" ref="W2395">MIN(IFERROR(FIND(_xlfn.SEQUENCE(10,,CHAR(48)),B2395),""))</f>
        <v>25</v>
      </c>
      <c r="X2395" s="10">
        <f t="shared" si="711"/>
        <v>15</v>
      </c>
      <c r="Y2395" s="17" t="str">
        <f t="shared" si="712"/>
        <v xml:space="preserve">poinçon retreint </v>
      </c>
      <c r="Z2395" s="10" t="str">
        <f t="shared" si="713"/>
        <v>312_3214</v>
      </c>
      <c r="AA2395" s="10" t="str">
        <f t="shared" si="714"/>
        <v>312_3214</v>
      </c>
      <c r="AB2395" s="10" t="str">
        <f t="shared" si="715"/>
        <v>2 C 12 E</v>
      </c>
      <c r="AC2395" s="14">
        <f t="shared" si="716"/>
        <v>1</v>
      </c>
      <c r="AD2395" s="10" t="str">
        <f t="shared" si="717"/>
        <v>312_3214 / 31231093</v>
      </c>
      <c r="AE2395" s="10" t="str">
        <f t="shared" si="718"/>
        <v>31231093</v>
      </c>
      <c r="AG2395" s="10" t="str">
        <f t="shared" si="719"/>
        <v>312_3214</v>
      </c>
      <c r="AH2395" s="10" t="str">
        <f t="shared" si="721"/>
        <v xml:space="preserve">poinçon retreint </v>
      </c>
      <c r="AI2395" s="10" t="str">
        <f t="shared" si="722"/>
        <v>2 C 12 E</v>
      </c>
      <c r="AJ2395" s="10" t="str">
        <f t="shared" si="723"/>
        <v>31231093</v>
      </c>
    </row>
    <row r="2396" spans="1:36" ht="15" x14ac:dyDescent="0.25">
      <c r="A2396" s="11" t="s">
        <v>9804</v>
      </c>
      <c r="B2396" s="11" t="s">
        <v>9805</v>
      </c>
      <c r="C2396" s="11" t="s">
        <v>85</v>
      </c>
      <c r="D2396" s="11" t="s">
        <v>86</v>
      </c>
      <c r="E2396" s="11" t="s">
        <v>9647</v>
      </c>
      <c r="F2396" s="11" t="s">
        <v>9806</v>
      </c>
      <c r="G2396" s="11" t="s">
        <v>89</v>
      </c>
      <c r="H2396" s="11" t="s">
        <v>90</v>
      </c>
      <c r="I2396" s="12">
        <v>1</v>
      </c>
      <c r="J2396" s="11" t="s">
        <v>91</v>
      </c>
      <c r="K2396" s="11" t="s">
        <v>92</v>
      </c>
      <c r="L2396" s="13">
        <v>190</v>
      </c>
      <c r="M2396" s="11" t="s">
        <v>89</v>
      </c>
      <c r="N2396" s="12">
        <v>1</v>
      </c>
      <c r="O2396" s="10" t="str">
        <f t="shared" si="707"/>
        <v/>
      </c>
      <c r="P2396" s="10">
        <f t="shared" si="720"/>
        <v>18</v>
      </c>
      <c r="Q2396" s="10" t="str">
        <f t="shared" si="708"/>
        <v/>
      </c>
      <c r="R2396" s="10">
        <f t="shared" si="709"/>
        <v>29</v>
      </c>
      <c r="S2396" s="10" t="str">
        <f t="shared" si="710"/>
        <v/>
      </c>
      <c r="V2396" cm="1">
        <f t="array" ref="V2396">MIN(IFERROR(FIND(_xlfn.SEQUENCE(10,,CHAR(48)),F2396),""))</f>
        <v>8</v>
      </c>
      <c r="W2396" s="25" cm="1">
        <f t="array" ref="W2396">MIN(IFERROR(FIND(_xlfn.SEQUENCE(10,,CHAR(48)),B2396),""))</f>
        <v>22</v>
      </c>
      <c r="X2396" s="10">
        <f t="shared" si="711"/>
        <v>15</v>
      </c>
      <c r="Y2396" s="17" t="str">
        <f t="shared" si="712"/>
        <v xml:space="preserve">Poinçon RETREINT </v>
      </c>
      <c r="Z2396" s="10" t="str">
        <f t="shared" si="713"/>
        <v>312_2708</v>
      </c>
      <c r="AA2396" s="10" t="str">
        <f t="shared" si="714"/>
        <v>312_2708</v>
      </c>
      <c r="AB2396" s="10" t="str">
        <f t="shared" si="715"/>
        <v>2 C 12 E</v>
      </c>
      <c r="AC2396" s="14">
        <f t="shared" si="716"/>
        <v>1</v>
      </c>
      <c r="AD2396" s="10" t="str">
        <f t="shared" si="717"/>
        <v>312_2708 / 29065757</v>
      </c>
      <c r="AE2396" s="10" t="str">
        <f t="shared" si="718"/>
        <v>29065757</v>
      </c>
      <c r="AG2396" s="10" t="str">
        <f t="shared" si="719"/>
        <v>312_2708</v>
      </c>
      <c r="AH2396" s="10" t="str">
        <f t="shared" si="721"/>
        <v xml:space="preserve">Poinçon RETREINT </v>
      </c>
      <c r="AI2396" s="10" t="str">
        <f t="shared" si="722"/>
        <v>2 C 12 E</v>
      </c>
      <c r="AJ2396" s="10" t="str">
        <f t="shared" si="723"/>
        <v>29065757</v>
      </c>
    </row>
    <row r="2397" spans="1:36" ht="15" x14ac:dyDescent="0.25">
      <c r="A2397" s="11" t="s">
        <v>9247</v>
      </c>
      <c r="B2397" s="11" t="s">
        <v>9248</v>
      </c>
      <c r="C2397" s="11" t="s">
        <v>85</v>
      </c>
      <c r="D2397" s="11" t="s">
        <v>86</v>
      </c>
      <c r="E2397" s="11" t="s">
        <v>7327</v>
      </c>
      <c r="F2397" s="11" t="s">
        <v>9249</v>
      </c>
      <c r="G2397" s="11" t="s">
        <v>89</v>
      </c>
      <c r="H2397" s="11" t="s">
        <v>90</v>
      </c>
      <c r="I2397" s="12">
        <v>1</v>
      </c>
      <c r="J2397" s="11" t="s">
        <v>91</v>
      </c>
      <c r="K2397" s="11" t="s">
        <v>92</v>
      </c>
      <c r="L2397" s="13">
        <v>180</v>
      </c>
      <c r="M2397" s="11" t="s">
        <v>89</v>
      </c>
      <c r="N2397" s="12">
        <v>1</v>
      </c>
      <c r="O2397" s="10" t="str">
        <f t="shared" si="707"/>
        <v/>
      </c>
      <c r="P2397" s="10" t="str">
        <f t="shared" si="720"/>
        <v/>
      </c>
      <c r="Q2397" s="10" t="str">
        <f t="shared" si="708"/>
        <v/>
      </c>
      <c r="R2397" s="10">
        <f t="shared" si="709"/>
        <v>18</v>
      </c>
      <c r="S2397" s="10" t="str">
        <f t="shared" si="710"/>
        <v/>
      </c>
      <c r="V2397" cm="1">
        <f t="array" ref="V2397">MIN(IFERROR(FIND(_xlfn.SEQUENCE(10,,CHAR(48)),F2397),""))</f>
        <v>8</v>
      </c>
      <c r="W2397" s="25" cm="1">
        <f t="array" ref="W2397">MIN(IFERROR(FIND(_xlfn.SEQUENCE(10,,CHAR(48)),B2397),""))</f>
        <v>12</v>
      </c>
      <c r="X2397" s="10">
        <f t="shared" si="711"/>
        <v>15</v>
      </c>
      <c r="Y2397" s="17" t="str">
        <f t="shared" si="712"/>
        <v>MATRICE ACY</v>
      </c>
      <c r="Z2397" s="10" t="str">
        <f t="shared" si="713"/>
        <v>312_2619</v>
      </c>
      <c r="AA2397" s="10" t="str">
        <f t="shared" si="714"/>
        <v>312_2619</v>
      </c>
      <c r="AB2397" s="10" t="str">
        <f t="shared" si="715"/>
        <v>2 C 13 A</v>
      </c>
      <c r="AC2397" s="14">
        <f t="shared" si="716"/>
        <v>1</v>
      </c>
      <c r="AD2397" s="10" t="str">
        <f t="shared" si="717"/>
        <v>312_2619 / 29064117</v>
      </c>
      <c r="AE2397" s="10" t="str">
        <f t="shared" si="718"/>
        <v>29064117</v>
      </c>
      <c r="AF2397" s="10" t="str">
        <f>IFERROR(FIND("~",B2397),"")</f>
        <v/>
      </c>
      <c r="AG2397" s="10" t="str">
        <f t="shared" si="719"/>
        <v>312_2619</v>
      </c>
      <c r="AH2397" s="10" t="str">
        <f t="shared" si="721"/>
        <v>MATRICE ACY</v>
      </c>
      <c r="AI2397" s="10" t="str">
        <f t="shared" si="722"/>
        <v>2 C 13 A</v>
      </c>
      <c r="AJ2397" s="10" t="str">
        <f t="shared" si="723"/>
        <v>29064117</v>
      </c>
    </row>
    <row r="2398" spans="1:36" ht="15" x14ac:dyDescent="0.25">
      <c r="A2398" s="11" t="s">
        <v>6408</v>
      </c>
      <c r="B2398" s="11" t="s">
        <v>6409</v>
      </c>
      <c r="C2398" s="11" t="s">
        <v>85</v>
      </c>
      <c r="D2398" s="11" t="s">
        <v>86</v>
      </c>
      <c r="E2398" s="11" t="s">
        <v>6406</v>
      </c>
      <c r="F2398" s="11" t="s">
        <v>6410</v>
      </c>
      <c r="G2398" s="11" t="s">
        <v>89</v>
      </c>
      <c r="H2398" s="11" t="s">
        <v>90</v>
      </c>
      <c r="I2398" s="12">
        <v>0</v>
      </c>
      <c r="J2398" s="11" t="s">
        <v>91</v>
      </c>
      <c r="K2398" s="11" t="s">
        <v>92</v>
      </c>
      <c r="L2398" s="13">
        <v>50</v>
      </c>
      <c r="M2398" s="11" t="s">
        <v>89</v>
      </c>
      <c r="N2398" s="12">
        <v>1</v>
      </c>
      <c r="O2398" s="10" t="str">
        <f t="shared" si="707"/>
        <v/>
      </c>
      <c r="P2398" s="10" t="str">
        <f t="shared" si="720"/>
        <v/>
      </c>
      <c r="Q2398" s="10" t="str">
        <f t="shared" si="708"/>
        <v/>
      </c>
      <c r="R2398" s="10">
        <f t="shared" si="709"/>
        <v>15</v>
      </c>
      <c r="S2398" s="10" t="str">
        <f t="shared" si="710"/>
        <v/>
      </c>
      <c r="V2398" cm="1">
        <f t="array" ref="V2398">MIN(IFERROR(FIND(_xlfn.SEQUENCE(10,,CHAR(48)),F2398),""))</f>
        <v>8</v>
      </c>
      <c r="W2398" s="25" cm="1">
        <f t="array" ref="W2398">MIN(IFERROR(FIND(_xlfn.SEQUENCE(10,,CHAR(48)),B2398),""))</f>
        <v>9</v>
      </c>
      <c r="X2398" s="10">
        <f t="shared" si="711"/>
        <v>15</v>
      </c>
      <c r="Y2398" s="17" t="str">
        <f t="shared" si="712"/>
        <v xml:space="preserve">POINCON </v>
      </c>
      <c r="Z2398" s="10" t="str">
        <f t="shared" si="713"/>
        <v>811_0499</v>
      </c>
      <c r="AA2398" s="10" t="str">
        <f t="shared" si="714"/>
        <v>811_0499</v>
      </c>
      <c r="AB2398" s="10" t="str">
        <f t="shared" si="715"/>
        <v>1 A 8 C</v>
      </c>
      <c r="AC2398" s="14">
        <f t="shared" si="716"/>
        <v>0</v>
      </c>
      <c r="AD2398" s="10" t="str">
        <f t="shared" si="717"/>
        <v>811_0499 / 29063294</v>
      </c>
      <c r="AE2398" s="10" t="str">
        <f t="shared" si="718"/>
        <v>29063294</v>
      </c>
      <c r="AG2398" s="10" t="str">
        <f t="shared" si="719"/>
        <v>811_0499</v>
      </c>
      <c r="AH2398" s="10" t="str">
        <f t="shared" si="721"/>
        <v xml:space="preserve">POINCON </v>
      </c>
      <c r="AI2398" s="10" t="str">
        <f t="shared" si="722"/>
        <v>1 A 8 C</v>
      </c>
      <c r="AJ2398" s="10" t="str">
        <f t="shared" si="723"/>
        <v>29063294</v>
      </c>
    </row>
    <row r="2399" spans="1:36" ht="15" x14ac:dyDescent="0.25">
      <c r="A2399" s="11" t="s">
        <v>9683</v>
      </c>
      <c r="B2399" s="11" t="s">
        <v>9684</v>
      </c>
      <c r="C2399" s="11" t="s">
        <v>85</v>
      </c>
      <c r="D2399" s="11" t="s">
        <v>86</v>
      </c>
      <c r="E2399" s="11" t="s">
        <v>7327</v>
      </c>
      <c r="F2399" s="11" t="s">
        <v>9685</v>
      </c>
      <c r="G2399" s="11" t="s">
        <v>89</v>
      </c>
      <c r="H2399" s="11" t="s">
        <v>90</v>
      </c>
      <c r="I2399" s="12">
        <v>1</v>
      </c>
      <c r="J2399" s="11" t="s">
        <v>91</v>
      </c>
      <c r="K2399" s="11" t="s">
        <v>92</v>
      </c>
      <c r="L2399" s="13">
        <v>190</v>
      </c>
      <c r="M2399" s="11" t="s">
        <v>89</v>
      </c>
      <c r="N2399" s="12">
        <v>1</v>
      </c>
      <c r="O2399" s="10" t="str">
        <f t="shared" si="707"/>
        <v/>
      </c>
      <c r="P2399" s="10" t="str">
        <f t="shared" si="720"/>
        <v/>
      </c>
      <c r="Q2399" s="10" t="str">
        <f t="shared" si="708"/>
        <v/>
      </c>
      <c r="R2399" s="10">
        <f t="shared" si="709"/>
        <v>29</v>
      </c>
      <c r="S2399" s="10" t="str">
        <f t="shared" si="710"/>
        <v/>
      </c>
      <c r="V2399" cm="1">
        <f t="array" ref="V2399">MIN(IFERROR(FIND(_xlfn.SEQUENCE(10,,CHAR(48)),F2399),""))</f>
        <v>8</v>
      </c>
      <c r="W2399" s="25" cm="1">
        <f t="array" ref="W2399">MIN(IFERROR(FIND(_xlfn.SEQUENCE(10,,CHAR(48)),B2399),""))</f>
        <v>22</v>
      </c>
      <c r="X2399" s="10">
        <f t="shared" si="711"/>
        <v>15</v>
      </c>
      <c r="Y2399" s="17" t="str">
        <f t="shared" si="712"/>
        <v>MATRICE CALIBRAGE ACY</v>
      </c>
      <c r="Z2399" s="10" t="str">
        <f t="shared" si="713"/>
        <v>312_2788</v>
      </c>
      <c r="AA2399" s="10" t="str">
        <f t="shared" si="714"/>
        <v>312_2788</v>
      </c>
      <c r="AB2399" s="10" t="str">
        <f t="shared" si="715"/>
        <v>2 C 13 A</v>
      </c>
      <c r="AC2399" s="14">
        <f t="shared" si="716"/>
        <v>1</v>
      </c>
      <c r="AD2399" s="10" t="str">
        <f t="shared" si="717"/>
        <v>312_2788 / 29064395</v>
      </c>
      <c r="AE2399" s="10" t="str">
        <f t="shared" si="718"/>
        <v>29064395</v>
      </c>
      <c r="AG2399" s="10" t="str">
        <f t="shared" si="719"/>
        <v>312_2788</v>
      </c>
      <c r="AH2399" s="10" t="str">
        <f t="shared" si="721"/>
        <v>MATRICE CALIBRAGE ACY</v>
      </c>
      <c r="AI2399" s="10" t="str">
        <f t="shared" si="722"/>
        <v>2 C 13 A</v>
      </c>
      <c r="AJ2399" s="10" t="str">
        <f t="shared" si="723"/>
        <v>29064395</v>
      </c>
    </row>
    <row r="2400" spans="1:36" ht="15" x14ac:dyDescent="0.25">
      <c r="A2400" s="11" t="s">
        <v>7325</v>
      </c>
      <c r="B2400" s="11" t="s">
        <v>7326</v>
      </c>
      <c r="C2400" s="11" t="s">
        <v>85</v>
      </c>
      <c r="D2400" s="11" t="s">
        <v>86</v>
      </c>
      <c r="E2400" s="11" t="s">
        <v>7327</v>
      </c>
      <c r="F2400" s="11" t="s">
        <v>7328</v>
      </c>
      <c r="G2400" s="11" t="s">
        <v>89</v>
      </c>
      <c r="H2400" s="11" t="s">
        <v>90</v>
      </c>
      <c r="I2400" s="12">
        <v>2</v>
      </c>
      <c r="J2400" s="11" t="s">
        <v>91</v>
      </c>
      <c r="K2400" s="11" t="s">
        <v>92</v>
      </c>
      <c r="L2400" s="13">
        <v>0.01</v>
      </c>
      <c r="M2400" s="11" t="s">
        <v>89</v>
      </c>
      <c r="N2400" s="12">
        <v>1</v>
      </c>
      <c r="O2400" s="10" t="str">
        <f t="shared" si="707"/>
        <v/>
      </c>
      <c r="P2400" s="10">
        <f t="shared" si="720"/>
        <v>18</v>
      </c>
      <c r="Q2400" s="10" t="str">
        <f t="shared" si="708"/>
        <v/>
      </c>
      <c r="R2400" s="10">
        <f t="shared" si="709"/>
        <v>29</v>
      </c>
      <c r="S2400" s="10" t="str">
        <f t="shared" si="710"/>
        <v/>
      </c>
      <c r="V2400" cm="1">
        <f t="array" ref="V2400">MIN(IFERROR(FIND(_xlfn.SEQUENCE(10,,CHAR(48)),F2400),""))</f>
        <v>8</v>
      </c>
      <c r="W2400" s="25" cm="1">
        <f t="array" ref="W2400">MIN(IFERROR(FIND(_xlfn.SEQUENCE(10,,CHAR(48)),B2400),""))</f>
        <v>16</v>
      </c>
      <c r="X2400" s="10">
        <f t="shared" si="711"/>
        <v>15</v>
      </c>
      <c r="Y2400" s="17" t="str">
        <f t="shared" si="712"/>
        <v xml:space="preserve">Matrice RELAIS 1 </v>
      </c>
      <c r="Z2400" s="10" t="str">
        <f t="shared" si="713"/>
        <v>312_2922</v>
      </c>
      <c r="AA2400" s="10" t="str">
        <f t="shared" si="714"/>
        <v>312_2922</v>
      </c>
      <c r="AB2400" s="10" t="str">
        <f t="shared" si="715"/>
        <v>2 C 13 A</v>
      </c>
      <c r="AC2400" s="14">
        <f t="shared" si="716"/>
        <v>2</v>
      </c>
      <c r="AD2400" s="10" t="str">
        <f t="shared" si="717"/>
        <v>312_2922 / 29065587</v>
      </c>
      <c r="AE2400" s="10" t="str">
        <f t="shared" si="718"/>
        <v>29065587</v>
      </c>
      <c r="AG2400" s="10" t="str">
        <f t="shared" si="719"/>
        <v>312_2922</v>
      </c>
      <c r="AH2400" s="10" t="str">
        <f t="shared" si="721"/>
        <v xml:space="preserve">Matrice RELAIS 1 </v>
      </c>
      <c r="AI2400" s="10" t="str">
        <f t="shared" si="722"/>
        <v>2 C 13 A</v>
      </c>
      <c r="AJ2400" s="10" t="str">
        <f t="shared" si="723"/>
        <v>29065587</v>
      </c>
    </row>
    <row r="2401" spans="1:36" ht="15" x14ac:dyDescent="0.25">
      <c r="A2401" s="11" t="s">
        <v>9454</v>
      </c>
      <c r="B2401" s="11" t="s">
        <v>9455</v>
      </c>
      <c r="C2401" s="11" t="s">
        <v>85</v>
      </c>
      <c r="D2401" s="11" t="s">
        <v>86</v>
      </c>
      <c r="E2401" s="11" t="s">
        <v>7327</v>
      </c>
      <c r="F2401" s="11" t="s">
        <v>9456</v>
      </c>
      <c r="G2401" s="11" t="s">
        <v>89</v>
      </c>
      <c r="H2401" s="11" t="s">
        <v>90</v>
      </c>
      <c r="I2401" s="12">
        <v>1</v>
      </c>
      <c r="J2401" s="11" t="s">
        <v>91</v>
      </c>
      <c r="K2401" s="11" t="s">
        <v>92</v>
      </c>
      <c r="L2401" s="13">
        <v>190</v>
      </c>
      <c r="M2401" s="11" t="s">
        <v>89</v>
      </c>
      <c r="N2401" s="12">
        <v>1</v>
      </c>
      <c r="O2401" s="10" t="str">
        <f t="shared" si="707"/>
        <v/>
      </c>
      <c r="P2401" s="10">
        <f t="shared" si="720"/>
        <v>19</v>
      </c>
      <c r="Q2401" s="10" t="str">
        <f t="shared" si="708"/>
        <v/>
      </c>
      <c r="R2401" s="10">
        <f t="shared" si="709"/>
        <v>30</v>
      </c>
      <c r="S2401" s="10" t="str">
        <f t="shared" si="710"/>
        <v/>
      </c>
      <c r="V2401" cm="1">
        <f t="array" ref="V2401">MIN(IFERROR(FIND(_xlfn.SEQUENCE(10,,CHAR(48)),F2401),""))</f>
        <v>8</v>
      </c>
      <c r="W2401" s="25" cm="1">
        <f t="array" ref="W2401">MIN(IFERROR(FIND(_xlfn.SEQUENCE(10,,CHAR(48)),B2401),""))</f>
        <v>23</v>
      </c>
      <c r="X2401" s="10">
        <f t="shared" si="711"/>
        <v>15</v>
      </c>
      <c r="Y2401" s="17" t="str">
        <f t="shared" si="712"/>
        <v xml:space="preserve">Matrice CALIBRAGE </v>
      </c>
      <c r="Z2401" s="10" t="str">
        <f t="shared" si="713"/>
        <v>312_2826</v>
      </c>
      <c r="AA2401" s="10" t="str">
        <f t="shared" si="714"/>
        <v>312_2826</v>
      </c>
      <c r="AB2401" s="10" t="str">
        <f t="shared" si="715"/>
        <v>2 C 13 A</v>
      </c>
      <c r="AC2401" s="14">
        <f t="shared" si="716"/>
        <v>1</v>
      </c>
      <c r="AD2401" s="10" t="str">
        <f t="shared" si="717"/>
        <v>312_2826 / 29065691</v>
      </c>
      <c r="AE2401" s="10" t="str">
        <f t="shared" si="718"/>
        <v>29065691</v>
      </c>
      <c r="AF2401" s="10" t="str">
        <f>IFERROR(FIND("~",B2401),"")</f>
        <v/>
      </c>
      <c r="AG2401" s="10" t="str">
        <f t="shared" si="719"/>
        <v>312_2826</v>
      </c>
      <c r="AH2401" s="10" t="str">
        <f t="shared" si="721"/>
        <v xml:space="preserve">Matrice CALIBRAGE </v>
      </c>
      <c r="AI2401" s="10" t="str">
        <f t="shared" si="722"/>
        <v>2 C 13 A</v>
      </c>
      <c r="AJ2401" s="10" t="str">
        <f t="shared" si="723"/>
        <v>29065691</v>
      </c>
    </row>
    <row r="2402" spans="1:36" ht="15" x14ac:dyDescent="0.25">
      <c r="A2402" s="11" t="s">
        <v>9441</v>
      </c>
      <c r="B2402" s="11" t="s">
        <v>9442</v>
      </c>
      <c r="C2402" s="11" t="s">
        <v>85</v>
      </c>
      <c r="D2402" s="11" t="s">
        <v>86</v>
      </c>
      <c r="E2402" s="11" t="s">
        <v>7448</v>
      </c>
      <c r="F2402" s="11" t="s">
        <v>9443</v>
      </c>
      <c r="G2402" s="11" t="s">
        <v>89</v>
      </c>
      <c r="H2402" s="11" t="s">
        <v>90</v>
      </c>
      <c r="I2402" s="12">
        <v>1</v>
      </c>
      <c r="J2402" s="11" t="s">
        <v>91</v>
      </c>
      <c r="K2402" s="11" t="s">
        <v>92</v>
      </c>
      <c r="L2402" s="13">
        <v>150</v>
      </c>
      <c r="M2402" s="11" t="s">
        <v>89</v>
      </c>
      <c r="N2402" s="12">
        <v>1</v>
      </c>
      <c r="O2402" s="10" t="str">
        <f t="shared" si="707"/>
        <v/>
      </c>
      <c r="P2402" s="10">
        <f t="shared" si="720"/>
        <v>19</v>
      </c>
      <c r="Q2402" s="10" t="str">
        <f t="shared" si="708"/>
        <v/>
      </c>
      <c r="R2402" s="10">
        <f t="shared" si="709"/>
        <v>30</v>
      </c>
      <c r="S2402" s="10" t="str">
        <f t="shared" si="710"/>
        <v/>
      </c>
      <c r="V2402" cm="1">
        <f t="array" ref="V2402">MIN(IFERROR(FIND(_xlfn.SEQUENCE(10,,CHAR(48)),F2402),""))</f>
        <v>8</v>
      </c>
      <c r="W2402" s="25" cm="1">
        <f t="array" ref="W2402">MIN(IFERROR(FIND(_xlfn.SEQUENCE(10,,CHAR(48)),B2402),""))</f>
        <v>23</v>
      </c>
      <c r="X2402" s="10">
        <f t="shared" si="711"/>
        <v>15</v>
      </c>
      <c r="Y2402" s="17" t="str">
        <f t="shared" si="712"/>
        <v xml:space="preserve">Matrice CALIBRAGE </v>
      </c>
      <c r="Z2402" s="10" t="str">
        <f t="shared" si="713"/>
        <v>312_2332</v>
      </c>
      <c r="AA2402" s="10" t="str">
        <f t="shared" si="714"/>
        <v>312_2332</v>
      </c>
      <c r="AB2402" s="10" t="str">
        <f t="shared" si="715"/>
        <v>2 C 13 B</v>
      </c>
      <c r="AC2402" s="14">
        <f t="shared" si="716"/>
        <v>1</v>
      </c>
      <c r="AD2402" s="10" t="str">
        <f t="shared" si="717"/>
        <v>312_2332 / 29065672</v>
      </c>
      <c r="AE2402" s="10" t="str">
        <f t="shared" si="718"/>
        <v>29065672</v>
      </c>
      <c r="AG2402" s="10" t="str">
        <f t="shared" si="719"/>
        <v>312_2332</v>
      </c>
      <c r="AH2402" s="10" t="str">
        <f t="shared" si="721"/>
        <v xml:space="preserve">Matrice CALIBRAGE </v>
      </c>
      <c r="AI2402" s="10" t="str">
        <f t="shared" si="722"/>
        <v>2 C 13 B</v>
      </c>
      <c r="AJ2402" s="10" t="str">
        <f t="shared" si="723"/>
        <v>29065672</v>
      </c>
    </row>
    <row r="2403" spans="1:36" ht="15" x14ac:dyDescent="0.25">
      <c r="A2403" s="11" t="s">
        <v>6411</v>
      </c>
      <c r="B2403" s="11" t="s">
        <v>6412</v>
      </c>
      <c r="C2403" s="11" t="s">
        <v>85</v>
      </c>
      <c r="D2403" s="11" t="s">
        <v>86</v>
      </c>
      <c r="E2403" s="11" t="s">
        <v>6413</v>
      </c>
      <c r="F2403" s="11" t="s">
        <v>6414</v>
      </c>
      <c r="G2403" s="11" t="s">
        <v>89</v>
      </c>
      <c r="H2403" s="11" t="s">
        <v>90</v>
      </c>
      <c r="I2403" s="12">
        <v>120</v>
      </c>
      <c r="J2403" s="11" t="s">
        <v>91</v>
      </c>
      <c r="K2403" s="11" t="s">
        <v>92</v>
      </c>
      <c r="L2403" s="13">
        <v>15.9</v>
      </c>
      <c r="M2403" s="11" t="s">
        <v>89</v>
      </c>
      <c r="N2403" s="12">
        <v>1</v>
      </c>
      <c r="O2403" s="10" t="str">
        <f t="shared" si="707"/>
        <v/>
      </c>
      <c r="P2403" s="10" t="str">
        <f t="shared" si="720"/>
        <v/>
      </c>
      <c r="Q2403" s="10" t="str">
        <f t="shared" si="708"/>
        <v/>
      </c>
      <c r="R2403" s="10">
        <f t="shared" si="709"/>
        <v>16</v>
      </c>
      <c r="S2403" s="10" t="str">
        <f t="shared" si="710"/>
        <v/>
      </c>
      <c r="V2403" cm="1">
        <f t="array" ref="V2403">MIN(IFERROR(FIND(_xlfn.SEQUENCE(10,,CHAR(48)),F2403),""))</f>
        <v>8</v>
      </c>
      <c r="W2403" s="25" cm="1">
        <f t="array" ref="W2403">MIN(IFERROR(FIND(_xlfn.SEQUENCE(10,,CHAR(48)),B2403),""))</f>
        <v>9</v>
      </c>
      <c r="X2403" s="10">
        <f t="shared" si="711"/>
        <v>15</v>
      </c>
      <c r="Y2403" s="17" t="str">
        <f t="shared" si="712"/>
        <v xml:space="preserve">MATRICE </v>
      </c>
      <c r="Z2403" s="10" t="str">
        <f t="shared" si="713"/>
        <v>611_2036</v>
      </c>
      <c r="AA2403" s="10" t="str">
        <f t="shared" si="714"/>
        <v>611_2036</v>
      </c>
      <c r="AB2403" s="10" t="str">
        <f t="shared" si="715"/>
        <v>1 A 8 D</v>
      </c>
      <c r="AC2403" s="14">
        <f t="shared" si="716"/>
        <v>120</v>
      </c>
      <c r="AD2403" s="10" t="str">
        <f t="shared" si="717"/>
        <v>611_2036 / 29063585</v>
      </c>
      <c r="AE2403" s="10" t="str">
        <f t="shared" si="718"/>
        <v>29063585</v>
      </c>
      <c r="AG2403" s="10" t="str">
        <f t="shared" si="719"/>
        <v>611_2036</v>
      </c>
      <c r="AH2403" s="10" t="str">
        <f t="shared" si="721"/>
        <v xml:space="preserve">MATRICE </v>
      </c>
      <c r="AI2403" s="10" t="str">
        <f t="shared" si="722"/>
        <v>1 A 8 D</v>
      </c>
      <c r="AJ2403" s="10" t="str">
        <f t="shared" si="723"/>
        <v>29063585</v>
      </c>
    </row>
    <row r="2404" spans="1:36" ht="15" x14ac:dyDescent="0.25">
      <c r="A2404" s="11" t="s">
        <v>6415</v>
      </c>
      <c r="B2404" s="11" t="s">
        <v>6416</v>
      </c>
      <c r="C2404" s="11" t="s">
        <v>85</v>
      </c>
      <c r="D2404" s="11" t="s">
        <v>86</v>
      </c>
      <c r="E2404" s="11" t="s">
        <v>6413</v>
      </c>
      <c r="F2404" s="11" t="s">
        <v>6417</v>
      </c>
      <c r="G2404" s="11" t="s">
        <v>89</v>
      </c>
      <c r="H2404" s="11" t="s">
        <v>90</v>
      </c>
      <c r="I2404" s="12">
        <v>100</v>
      </c>
      <c r="J2404" s="11" t="s">
        <v>91</v>
      </c>
      <c r="K2404" s="11" t="s">
        <v>92</v>
      </c>
      <c r="L2404" s="13">
        <v>19</v>
      </c>
      <c r="M2404" s="11" t="s">
        <v>89</v>
      </c>
      <c r="N2404" s="12">
        <v>1</v>
      </c>
      <c r="O2404" s="10" t="str">
        <f t="shared" si="707"/>
        <v/>
      </c>
      <c r="P2404" s="10" t="str">
        <f t="shared" si="720"/>
        <v/>
      </c>
      <c r="Q2404" s="10" t="str">
        <f t="shared" si="708"/>
        <v/>
      </c>
      <c r="R2404" s="10">
        <f t="shared" si="709"/>
        <v>16</v>
      </c>
      <c r="S2404" s="10" t="str">
        <f t="shared" si="710"/>
        <v/>
      </c>
      <c r="V2404" cm="1">
        <f t="array" ref="V2404">MIN(IFERROR(FIND(_xlfn.SEQUENCE(10,,CHAR(48)),F2404),""))</f>
        <v>8</v>
      </c>
      <c r="W2404" s="25" cm="1">
        <f t="array" ref="W2404">MIN(IFERROR(FIND(_xlfn.SEQUENCE(10,,CHAR(48)),B2404),""))</f>
        <v>9</v>
      </c>
      <c r="X2404" s="10">
        <f t="shared" si="711"/>
        <v>15</v>
      </c>
      <c r="Y2404" s="17" t="str">
        <f t="shared" si="712"/>
        <v xml:space="preserve">POINCON </v>
      </c>
      <c r="Z2404" s="10" t="str">
        <f t="shared" si="713"/>
        <v>611_2038</v>
      </c>
      <c r="AA2404" s="10" t="str">
        <f t="shared" si="714"/>
        <v>611_2038</v>
      </c>
      <c r="AB2404" s="10" t="str">
        <f t="shared" si="715"/>
        <v>1 A 8 D</v>
      </c>
      <c r="AC2404" s="14">
        <f t="shared" si="716"/>
        <v>100</v>
      </c>
      <c r="AD2404" s="10" t="str">
        <f t="shared" si="717"/>
        <v>611_2038 / 29063583</v>
      </c>
      <c r="AE2404" s="10" t="str">
        <f t="shared" si="718"/>
        <v>29063583</v>
      </c>
      <c r="AG2404" s="10" t="str">
        <f t="shared" si="719"/>
        <v>611_2038</v>
      </c>
      <c r="AH2404" s="10" t="str">
        <f t="shared" si="721"/>
        <v xml:space="preserve">POINCON </v>
      </c>
      <c r="AI2404" s="10" t="str">
        <f t="shared" si="722"/>
        <v>1 A 8 D</v>
      </c>
      <c r="AJ2404" s="10" t="str">
        <f t="shared" si="723"/>
        <v>29063583</v>
      </c>
    </row>
    <row r="2405" spans="1:36" ht="15" x14ac:dyDescent="0.25">
      <c r="A2405" s="11" t="s">
        <v>6418</v>
      </c>
      <c r="B2405" s="11" t="s">
        <v>6419</v>
      </c>
      <c r="C2405" s="11" t="s">
        <v>85</v>
      </c>
      <c r="D2405" s="11" t="s">
        <v>86</v>
      </c>
      <c r="E2405" s="11" t="s">
        <v>6420</v>
      </c>
      <c r="F2405" s="11" t="s">
        <v>6421</v>
      </c>
      <c r="G2405" s="11" t="s">
        <v>89</v>
      </c>
      <c r="H2405" s="11" t="s">
        <v>90</v>
      </c>
      <c r="I2405" s="12">
        <v>0</v>
      </c>
      <c r="J2405" s="11" t="s">
        <v>91</v>
      </c>
      <c r="K2405" s="11" t="s">
        <v>92</v>
      </c>
      <c r="L2405" s="13">
        <v>55</v>
      </c>
      <c r="M2405" s="11" t="s">
        <v>89</v>
      </c>
      <c r="N2405" s="12">
        <v>1</v>
      </c>
      <c r="O2405" s="10" t="str">
        <f t="shared" si="707"/>
        <v/>
      </c>
      <c r="P2405" s="10" t="str">
        <f t="shared" si="720"/>
        <v/>
      </c>
      <c r="Q2405" s="10" t="str">
        <f t="shared" si="708"/>
        <v/>
      </c>
      <c r="R2405" s="10">
        <f t="shared" si="709"/>
        <v>15</v>
      </c>
      <c r="S2405" s="10" t="str">
        <f t="shared" si="710"/>
        <v/>
      </c>
      <c r="V2405" cm="1">
        <f t="array" ref="V2405">MIN(IFERROR(FIND(_xlfn.SEQUENCE(10,,CHAR(48)),F2405),""))</f>
        <v>8</v>
      </c>
      <c r="W2405" s="25" cm="1">
        <f t="array" ref="W2405">MIN(IFERROR(FIND(_xlfn.SEQUENCE(10,,CHAR(48)),B2405),""))</f>
        <v>9</v>
      </c>
      <c r="X2405" s="10">
        <f t="shared" si="711"/>
        <v>15</v>
      </c>
      <c r="Y2405" s="17" t="str">
        <f t="shared" si="712"/>
        <v xml:space="preserve">POINCON </v>
      </c>
      <c r="Z2405" s="10" t="str">
        <f t="shared" si="713"/>
        <v>611_0506</v>
      </c>
      <c r="AA2405" s="10" t="str">
        <f t="shared" si="714"/>
        <v>611_0506</v>
      </c>
      <c r="AB2405" s="10" t="str">
        <f t="shared" si="715"/>
        <v>1 A 8 B</v>
      </c>
      <c r="AC2405" s="14">
        <f t="shared" si="716"/>
        <v>0</v>
      </c>
      <c r="AD2405" s="10" t="str">
        <f t="shared" si="717"/>
        <v>611_0506 / 29063332</v>
      </c>
      <c r="AE2405" s="10" t="str">
        <f t="shared" si="718"/>
        <v>29063332</v>
      </c>
      <c r="AG2405" s="10" t="str">
        <f t="shared" si="719"/>
        <v>611_0506</v>
      </c>
      <c r="AH2405" s="10" t="str">
        <f t="shared" si="721"/>
        <v xml:space="preserve">POINCON </v>
      </c>
      <c r="AI2405" s="10" t="str">
        <f t="shared" si="722"/>
        <v>1 A 8 B</v>
      </c>
      <c r="AJ2405" s="10" t="str">
        <f t="shared" si="723"/>
        <v>29063332</v>
      </c>
    </row>
    <row r="2406" spans="1:36" ht="15" x14ac:dyDescent="0.25">
      <c r="A2406" s="11" t="s">
        <v>6422</v>
      </c>
      <c r="B2406" s="11" t="s">
        <v>6423</v>
      </c>
      <c r="C2406" s="11" t="s">
        <v>85</v>
      </c>
      <c r="D2406" s="11" t="s">
        <v>86</v>
      </c>
      <c r="E2406" s="11" t="s">
        <v>6420</v>
      </c>
      <c r="F2406" s="11" t="s">
        <v>6424</v>
      </c>
      <c r="G2406" s="11" t="s">
        <v>89</v>
      </c>
      <c r="H2406" s="11" t="s">
        <v>90</v>
      </c>
      <c r="I2406" s="12">
        <v>0</v>
      </c>
      <c r="J2406" s="11" t="s">
        <v>91</v>
      </c>
      <c r="K2406" s="11" t="s">
        <v>92</v>
      </c>
      <c r="L2406" s="13">
        <v>95</v>
      </c>
      <c r="M2406" s="11" t="s">
        <v>89</v>
      </c>
      <c r="N2406" s="12">
        <v>1</v>
      </c>
      <c r="O2406" s="10" t="str">
        <f t="shared" si="707"/>
        <v/>
      </c>
      <c r="P2406" s="10" t="str">
        <f t="shared" si="720"/>
        <v/>
      </c>
      <c r="Q2406" s="10" t="str">
        <f t="shared" si="708"/>
        <v/>
      </c>
      <c r="R2406" s="10">
        <f t="shared" si="709"/>
        <v>26</v>
      </c>
      <c r="S2406" s="10" t="str">
        <f t="shared" si="710"/>
        <v/>
      </c>
      <c r="V2406" cm="1">
        <f t="array" ref="V2406">MIN(IFERROR(FIND(_xlfn.SEQUENCE(10,,CHAR(48)),F2406),""))</f>
        <v>8</v>
      </c>
      <c r="W2406" s="25" cm="1">
        <f t="array" ref="W2406">MIN(IFERROR(FIND(_xlfn.SEQUENCE(10,,CHAR(48)),B2406),""))</f>
        <v>20</v>
      </c>
      <c r="X2406" s="10">
        <f t="shared" si="711"/>
        <v>15</v>
      </c>
      <c r="Y2406" s="17" t="str">
        <f t="shared" si="712"/>
        <v xml:space="preserve">MATRICE DE DECOUPE </v>
      </c>
      <c r="Z2406" s="10" t="str">
        <f t="shared" si="713"/>
        <v>611_0504</v>
      </c>
      <c r="AA2406" s="10" t="str">
        <f t="shared" si="714"/>
        <v>611_0504</v>
      </c>
      <c r="AB2406" s="10" t="str">
        <f t="shared" si="715"/>
        <v>1 A 8 B</v>
      </c>
      <c r="AC2406" s="14">
        <f t="shared" si="716"/>
        <v>0</v>
      </c>
      <c r="AD2406" s="10" t="str">
        <f t="shared" si="717"/>
        <v>611_0504 / 29063302</v>
      </c>
      <c r="AE2406" s="10" t="str">
        <f t="shared" si="718"/>
        <v>29063302</v>
      </c>
      <c r="AG2406" s="10" t="str">
        <f t="shared" si="719"/>
        <v>611_0504</v>
      </c>
      <c r="AH2406" s="10" t="str">
        <f t="shared" si="721"/>
        <v xml:space="preserve">MATRICE DE DECOUPE </v>
      </c>
      <c r="AI2406" s="10" t="str">
        <f t="shared" si="722"/>
        <v>1 A 8 B</v>
      </c>
      <c r="AJ2406" s="10" t="str">
        <f t="shared" si="723"/>
        <v>29063302</v>
      </c>
    </row>
    <row r="2407" spans="1:36" ht="15" x14ac:dyDescent="0.25">
      <c r="A2407" s="11" t="s">
        <v>6425</v>
      </c>
      <c r="B2407" s="11" t="s">
        <v>6426</v>
      </c>
      <c r="C2407" s="11" t="s">
        <v>85</v>
      </c>
      <c r="D2407" s="11" t="s">
        <v>86</v>
      </c>
      <c r="E2407" s="11" t="s">
        <v>6427</v>
      </c>
      <c r="F2407" s="11" t="s">
        <v>6428</v>
      </c>
      <c r="G2407" s="11" t="s">
        <v>89</v>
      </c>
      <c r="H2407" s="11" t="s">
        <v>90</v>
      </c>
      <c r="I2407" s="12">
        <v>77</v>
      </c>
      <c r="J2407" s="11" t="s">
        <v>91</v>
      </c>
      <c r="K2407" s="11" t="s">
        <v>92</v>
      </c>
      <c r="L2407" s="13">
        <v>50</v>
      </c>
      <c r="M2407" s="11" t="s">
        <v>89</v>
      </c>
      <c r="N2407" s="12">
        <v>1</v>
      </c>
      <c r="O2407" s="10" t="str">
        <f t="shared" si="707"/>
        <v/>
      </c>
      <c r="P2407" s="10" t="str">
        <f t="shared" si="720"/>
        <v/>
      </c>
      <c r="Q2407" s="10" t="str">
        <f t="shared" si="708"/>
        <v/>
      </c>
      <c r="R2407" s="10">
        <f t="shared" si="709"/>
        <v>15</v>
      </c>
      <c r="S2407" s="10" t="str">
        <f t="shared" si="710"/>
        <v/>
      </c>
      <c r="V2407" cm="1">
        <f t="array" ref="V2407">MIN(IFERROR(FIND(_xlfn.SEQUENCE(10,,CHAR(48)),F2407),""))</f>
        <v>8</v>
      </c>
      <c r="W2407" s="25" cm="1">
        <f t="array" ref="W2407">MIN(IFERROR(FIND(_xlfn.SEQUENCE(10,,CHAR(48)),B2407),""))</f>
        <v>9</v>
      </c>
      <c r="X2407" s="10">
        <f t="shared" si="711"/>
        <v>15</v>
      </c>
      <c r="Y2407" s="17" t="str">
        <f t="shared" si="712"/>
        <v xml:space="preserve">POINCON </v>
      </c>
      <c r="Z2407" s="10" t="str">
        <f t="shared" si="713"/>
        <v>811_0297</v>
      </c>
      <c r="AA2407" s="10" t="str">
        <f t="shared" si="714"/>
        <v>811_0297</v>
      </c>
      <c r="AB2407" s="10" t="str">
        <f t="shared" si="715"/>
        <v>1 A 8 E</v>
      </c>
      <c r="AC2407" s="14">
        <f t="shared" si="716"/>
        <v>77</v>
      </c>
      <c r="AD2407" s="10" t="str">
        <f t="shared" si="717"/>
        <v>811_0297 / 29063339</v>
      </c>
      <c r="AE2407" s="10" t="str">
        <f t="shared" si="718"/>
        <v>29063339</v>
      </c>
      <c r="AG2407" s="10" t="str">
        <f t="shared" si="719"/>
        <v>811_0297</v>
      </c>
      <c r="AH2407" s="10" t="str">
        <f t="shared" si="721"/>
        <v xml:space="preserve">POINCON </v>
      </c>
      <c r="AI2407" s="10" t="str">
        <f t="shared" si="722"/>
        <v>1 A 8 E</v>
      </c>
      <c r="AJ2407" s="10" t="str">
        <f t="shared" si="723"/>
        <v>29063339</v>
      </c>
    </row>
    <row r="2408" spans="1:36" ht="15" x14ac:dyDescent="0.25">
      <c r="A2408" s="11" t="s">
        <v>6429</v>
      </c>
      <c r="B2408" s="11" t="s">
        <v>6430</v>
      </c>
      <c r="C2408" s="11" t="s">
        <v>85</v>
      </c>
      <c r="D2408" s="11" t="s">
        <v>86</v>
      </c>
      <c r="E2408" s="11" t="s">
        <v>6427</v>
      </c>
      <c r="F2408" s="11" t="s">
        <v>6431</v>
      </c>
      <c r="G2408" s="11" t="s">
        <v>89</v>
      </c>
      <c r="H2408" s="11" t="s">
        <v>90</v>
      </c>
      <c r="I2408" s="12">
        <v>57</v>
      </c>
      <c r="J2408" s="11" t="s">
        <v>91</v>
      </c>
      <c r="K2408" s="11" t="s">
        <v>92</v>
      </c>
      <c r="L2408" s="13">
        <v>95</v>
      </c>
      <c r="M2408" s="11" t="s">
        <v>89</v>
      </c>
      <c r="N2408" s="12">
        <v>1</v>
      </c>
      <c r="O2408" s="10" t="str">
        <f t="shared" si="707"/>
        <v/>
      </c>
      <c r="P2408" s="10" t="str">
        <f t="shared" si="720"/>
        <v/>
      </c>
      <c r="Q2408" s="10" t="str">
        <f t="shared" si="708"/>
        <v/>
      </c>
      <c r="R2408" s="10">
        <f t="shared" si="709"/>
        <v>15</v>
      </c>
      <c r="S2408" s="10" t="str">
        <f t="shared" si="710"/>
        <v/>
      </c>
      <c r="V2408" cm="1">
        <f t="array" ref="V2408">MIN(IFERROR(FIND(_xlfn.SEQUENCE(10,,CHAR(48)),F2408),""))</f>
        <v>8</v>
      </c>
      <c r="W2408" s="25" cm="1">
        <f t="array" ref="W2408">MIN(IFERROR(FIND(_xlfn.SEQUENCE(10,,CHAR(48)),B2408),""))</f>
        <v>9</v>
      </c>
      <c r="X2408" s="10">
        <f t="shared" si="711"/>
        <v>15</v>
      </c>
      <c r="Y2408" s="17" t="str">
        <f t="shared" si="712"/>
        <v xml:space="preserve">MATRICE </v>
      </c>
      <c r="Z2408" s="10" t="str">
        <f t="shared" si="713"/>
        <v>811_0296</v>
      </c>
      <c r="AA2408" s="10" t="str">
        <f t="shared" si="714"/>
        <v>811_0296</v>
      </c>
      <c r="AB2408" s="10" t="str">
        <f t="shared" si="715"/>
        <v>1 A 8 E</v>
      </c>
      <c r="AC2408" s="14">
        <f t="shared" si="716"/>
        <v>57</v>
      </c>
      <c r="AD2408" s="10" t="str">
        <f t="shared" si="717"/>
        <v>811_0296 / 29063337</v>
      </c>
      <c r="AE2408" s="10" t="str">
        <f t="shared" si="718"/>
        <v>29063337</v>
      </c>
      <c r="AG2408" s="10" t="str">
        <f t="shared" si="719"/>
        <v>811_0296</v>
      </c>
      <c r="AH2408" s="10" t="str">
        <f t="shared" si="721"/>
        <v xml:space="preserve">MATRICE </v>
      </c>
      <c r="AI2408" s="10" t="str">
        <f t="shared" si="722"/>
        <v>1 A 8 E</v>
      </c>
      <c r="AJ2408" s="10" t="str">
        <f t="shared" si="723"/>
        <v>29063337</v>
      </c>
    </row>
    <row r="2409" spans="1:36" ht="15" x14ac:dyDescent="0.25">
      <c r="A2409" s="11" t="s">
        <v>6432</v>
      </c>
      <c r="B2409" s="11" t="s">
        <v>6433</v>
      </c>
      <c r="C2409" s="11" t="s">
        <v>85</v>
      </c>
      <c r="D2409" s="11" t="s">
        <v>86</v>
      </c>
      <c r="E2409" s="11" t="s">
        <v>6434</v>
      </c>
      <c r="F2409" s="11" t="s">
        <v>6435</v>
      </c>
      <c r="G2409" s="11" t="s">
        <v>89</v>
      </c>
      <c r="H2409" s="11" t="s">
        <v>90</v>
      </c>
      <c r="I2409" s="12">
        <v>100</v>
      </c>
      <c r="J2409" s="11" t="s">
        <v>91</v>
      </c>
      <c r="K2409" s="11" t="s">
        <v>92</v>
      </c>
      <c r="L2409" s="13">
        <v>13.25</v>
      </c>
      <c r="M2409" s="11" t="s">
        <v>89</v>
      </c>
      <c r="N2409" s="12">
        <v>1</v>
      </c>
      <c r="O2409" s="10" t="str">
        <f t="shared" si="707"/>
        <v/>
      </c>
      <c r="P2409" s="10" t="str">
        <f t="shared" si="720"/>
        <v/>
      </c>
      <c r="Q2409" s="10" t="str">
        <f t="shared" si="708"/>
        <v/>
      </c>
      <c r="R2409" s="10">
        <f t="shared" si="709"/>
        <v>24</v>
      </c>
      <c r="S2409" s="10" t="str">
        <f t="shared" si="710"/>
        <v/>
      </c>
      <c r="V2409" cm="1">
        <f t="array" ref="V2409">MIN(IFERROR(FIND(_xlfn.SEQUENCE(10,,CHAR(48)),F2409),""))</f>
        <v>8</v>
      </c>
      <c r="W2409" s="25" cm="1">
        <f t="array" ref="W2409">MIN(IFERROR(FIND(_xlfn.SEQUENCE(10,,CHAR(48)),B2409),""))</f>
        <v>17</v>
      </c>
      <c r="X2409" s="10">
        <f t="shared" si="711"/>
        <v>15</v>
      </c>
      <c r="Y2409" s="17" t="str">
        <f t="shared" si="712"/>
        <v xml:space="preserve">poinçon perçage </v>
      </c>
      <c r="Z2409" s="10" t="str">
        <f t="shared" si="713"/>
        <v>611_0956</v>
      </c>
      <c r="AA2409" s="10" t="str">
        <f t="shared" si="714"/>
        <v>611_0956</v>
      </c>
      <c r="AB2409" s="10" t="str">
        <f t="shared" si="715"/>
        <v>1 A 8 F</v>
      </c>
      <c r="AC2409" s="14">
        <f t="shared" si="716"/>
        <v>100</v>
      </c>
      <c r="AD2409" s="10" t="str">
        <f t="shared" si="717"/>
        <v>611_0956 / 31231096</v>
      </c>
      <c r="AE2409" s="10" t="str">
        <f t="shared" si="718"/>
        <v>31231096</v>
      </c>
      <c r="AG2409" s="10" t="str">
        <f t="shared" si="719"/>
        <v>611_0956</v>
      </c>
      <c r="AH2409" s="10" t="str">
        <f t="shared" si="721"/>
        <v xml:space="preserve">poinçon perçage </v>
      </c>
      <c r="AI2409" s="10" t="str">
        <f t="shared" si="722"/>
        <v>1 A 8 F</v>
      </c>
      <c r="AJ2409" s="10" t="str">
        <f t="shared" si="723"/>
        <v>31231096</v>
      </c>
    </row>
    <row r="2410" spans="1:36" ht="15" x14ac:dyDescent="0.25">
      <c r="A2410" s="11" t="s">
        <v>6436</v>
      </c>
      <c r="B2410" s="11" t="s">
        <v>6437</v>
      </c>
      <c r="C2410" s="11" t="s">
        <v>85</v>
      </c>
      <c r="D2410" s="11" t="s">
        <v>86</v>
      </c>
      <c r="E2410" s="11" t="s">
        <v>6434</v>
      </c>
      <c r="F2410" s="11" t="s">
        <v>6438</v>
      </c>
      <c r="G2410" s="11" t="s">
        <v>89</v>
      </c>
      <c r="H2410" s="11" t="s">
        <v>90</v>
      </c>
      <c r="I2410" s="12">
        <v>100</v>
      </c>
      <c r="J2410" s="11" t="s">
        <v>91</v>
      </c>
      <c r="K2410" s="11" t="s">
        <v>92</v>
      </c>
      <c r="L2410" s="13">
        <v>23.6</v>
      </c>
      <c r="M2410" s="11" t="s">
        <v>89</v>
      </c>
      <c r="N2410" s="12">
        <v>1</v>
      </c>
      <c r="O2410" s="10" t="str">
        <f t="shared" si="707"/>
        <v/>
      </c>
      <c r="P2410" s="10" t="str">
        <f t="shared" si="720"/>
        <v/>
      </c>
      <c r="Q2410" s="10" t="str">
        <f t="shared" si="708"/>
        <v/>
      </c>
      <c r="R2410" s="10">
        <f t="shared" si="709"/>
        <v>24</v>
      </c>
      <c r="S2410" s="10" t="str">
        <f t="shared" si="710"/>
        <v/>
      </c>
      <c r="V2410" cm="1">
        <f t="array" ref="V2410">MIN(IFERROR(FIND(_xlfn.SEQUENCE(10,,CHAR(48)),F2410),""))</f>
        <v>8</v>
      </c>
      <c r="W2410" s="25" cm="1">
        <f t="array" ref="W2410">MIN(IFERROR(FIND(_xlfn.SEQUENCE(10,,CHAR(48)),B2410),""))</f>
        <v>17</v>
      </c>
      <c r="X2410" s="10">
        <f t="shared" si="711"/>
        <v>15</v>
      </c>
      <c r="Y2410" s="17" t="str">
        <f t="shared" si="712"/>
        <v xml:space="preserve">matrice perçage </v>
      </c>
      <c r="Z2410" s="10" t="str">
        <f t="shared" si="713"/>
        <v>611_0955</v>
      </c>
      <c r="AA2410" s="10" t="str">
        <f t="shared" si="714"/>
        <v>611_0955</v>
      </c>
      <c r="AB2410" s="10" t="str">
        <f t="shared" si="715"/>
        <v>1 A 8 F</v>
      </c>
      <c r="AC2410" s="14">
        <f t="shared" si="716"/>
        <v>100</v>
      </c>
      <c r="AD2410" s="10" t="str">
        <f t="shared" si="717"/>
        <v>611_0955 / 31231095</v>
      </c>
      <c r="AE2410" s="10" t="str">
        <f t="shared" si="718"/>
        <v>31231095</v>
      </c>
      <c r="AG2410" s="10" t="str">
        <f t="shared" si="719"/>
        <v>611_0955</v>
      </c>
      <c r="AH2410" s="10" t="str">
        <f t="shared" si="721"/>
        <v xml:space="preserve">matrice perçage </v>
      </c>
      <c r="AI2410" s="10" t="str">
        <f t="shared" si="722"/>
        <v>1 A 8 F</v>
      </c>
      <c r="AJ2410" s="10" t="str">
        <f t="shared" si="723"/>
        <v>31231095</v>
      </c>
    </row>
    <row r="2411" spans="1:36" ht="15" x14ac:dyDescent="0.25">
      <c r="A2411" s="11" t="s">
        <v>6439</v>
      </c>
      <c r="B2411" s="11" t="s">
        <v>6440</v>
      </c>
      <c r="C2411" s="11" t="s">
        <v>85</v>
      </c>
      <c r="D2411" s="11" t="s">
        <v>86</v>
      </c>
      <c r="E2411" s="11" t="s">
        <v>6441</v>
      </c>
      <c r="F2411" s="11" t="s">
        <v>6442</v>
      </c>
      <c r="G2411" s="11" t="s">
        <v>89</v>
      </c>
      <c r="H2411" s="11" t="s">
        <v>90</v>
      </c>
      <c r="I2411" s="12">
        <v>0</v>
      </c>
      <c r="J2411" s="11" t="s">
        <v>91</v>
      </c>
      <c r="K2411" s="11" t="s">
        <v>92</v>
      </c>
      <c r="L2411" s="13">
        <v>19</v>
      </c>
      <c r="M2411" s="11" t="s">
        <v>89</v>
      </c>
      <c r="N2411" s="12">
        <v>1</v>
      </c>
      <c r="O2411" s="10" t="str">
        <f t="shared" si="707"/>
        <v/>
      </c>
      <c r="P2411" s="10" t="str">
        <f t="shared" si="720"/>
        <v/>
      </c>
      <c r="Q2411" s="10" t="str">
        <f t="shared" si="708"/>
        <v/>
      </c>
      <c r="R2411" s="10">
        <f t="shared" si="709"/>
        <v>16</v>
      </c>
      <c r="S2411" s="10" t="str">
        <f t="shared" si="710"/>
        <v/>
      </c>
      <c r="V2411" cm="1">
        <f t="array" ref="V2411">MIN(IFERROR(FIND(_xlfn.SEQUENCE(10,,CHAR(48)),F2411),""))</f>
        <v>8</v>
      </c>
      <c r="W2411" s="25" cm="1">
        <f t="array" ref="W2411">MIN(IFERROR(FIND(_xlfn.SEQUENCE(10,,CHAR(48)),B2411),""))</f>
        <v>9</v>
      </c>
      <c r="X2411" s="10">
        <f t="shared" si="711"/>
        <v>15</v>
      </c>
      <c r="Y2411" s="17" t="str">
        <f t="shared" si="712"/>
        <v xml:space="preserve">POINCON </v>
      </c>
      <c r="Z2411" s="10" t="str">
        <f t="shared" si="713"/>
        <v>611_1724</v>
      </c>
      <c r="AA2411" s="10" t="str">
        <f t="shared" si="714"/>
        <v>611_1724</v>
      </c>
      <c r="AB2411" s="10" t="str">
        <f t="shared" si="715"/>
        <v>1 A 8 G</v>
      </c>
      <c r="AC2411" s="14">
        <f t="shared" si="716"/>
        <v>0</v>
      </c>
      <c r="AD2411" s="10" t="str">
        <f t="shared" si="717"/>
        <v>611_1724 / 29063587</v>
      </c>
      <c r="AE2411" s="10" t="str">
        <f t="shared" si="718"/>
        <v>29063587</v>
      </c>
      <c r="AG2411" s="10" t="str">
        <f t="shared" si="719"/>
        <v>611_1724</v>
      </c>
      <c r="AH2411" s="10" t="str">
        <f t="shared" si="721"/>
        <v xml:space="preserve">POINCON </v>
      </c>
      <c r="AI2411" s="10" t="str">
        <f t="shared" si="722"/>
        <v>1 A 8 G</v>
      </c>
      <c r="AJ2411" s="10" t="str">
        <f t="shared" si="723"/>
        <v>29063587</v>
      </c>
    </row>
    <row r="2412" spans="1:36" ht="15" x14ac:dyDescent="0.25">
      <c r="A2412" s="11" t="s">
        <v>6443</v>
      </c>
      <c r="B2412" s="11" t="s">
        <v>6444</v>
      </c>
      <c r="C2412" s="11" t="s">
        <v>85</v>
      </c>
      <c r="D2412" s="11" t="s">
        <v>86</v>
      </c>
      <c r="E2412" s="11" t="s">
        <v>6441</v>
      </c>
      <c r="F2412" s="11" t="s">
        <v>6445</v>
      </c>
      <c r="G2412" s="11" t="s">
        <v>89</v>
      </c>
      <c r="H2412" s="11" t="s">
        <v>90</v>
      </c>
      <c r="I2412" s="12">
        <v>100</v>
      </c>
      <c r="J2412" s="11" t="s">
        <v>91</v>
      </c>
      <c r="K2412" s="11" t="s">
        <v>92</v>
      </c>
      <c r="L2412" s="13">
        <v>15.8</v>
      </c>
      <c r="M2412" s="11" t="s">
        <v>89</v>
      </c>
      <c r="N2412" s="12">
        <v>1</v>
      </c>
      <c r="O2412" s="10" t="str">
        <f t="shared" si="707"/>
        <v/>
      </c>
      <c r="P2412" s="10" t="str">
        <f t="shared" si="720"/>
        <v/>
      </c>
      <c r="Q2412" s="10" t="str">
        <f t="shared" si="708"/>
        <v/>
      </c>
      <c r="R2412" s="10">
        <f t="shared" si="709"/>
        <v>16</v>
      </c>
      <c r="S2412" s="10" t="str">
        <f t="shared" si="710"/>
        <v/>
      </c>
      <c r="V2412" cm="1">
        <f t="array" ref="V2412">MIN(IFERROR(FIND(_xlfn.SEQUENCE(10,,CHAR(48)),F2412),""))</f>
        <v>8</v>
      </c>
      <c r="W2412" s="25" cm="1">
        <f t="array" ref="W2412">MIN(IFERROR(FIND(_xlfn.SEQUENCE(10,,CHAR(48)),B2412),""))</f>
        <v>9</v>
      </c>
      <c r="X2412" s="10">
        <f t="shared" si="711"/>
        <v>15</v>
      </c>
      <c r="Y2412" s="17" t="str">
        <f t="shared" si="712"/>
        <v xml:space="preserve">MATRICE </v>
      </c>
      <c r="Z2412" s="10" t="str">
        <f t="shared" si="713"/>
        <v>611_1723</v>
      </c>
      <c r="AA2412" s="10" t="str">
        <f t="shared" si="714"/>
        <v>611_1723</v>
      </c>
      <c r="AB2412" s="10" t="str">
        <f t="shared" si="715"/>
        <v>1 A 8 G</v>
      </c>
      <c r="AC2412" s="14">
        <f t="shared" si="716"/>
        <v>100</v>
      </c>
      <c r="AD2412" s="10" t="str">
        <f t="shared" si="717"/>
        <v>611_1723 / 29063588</v>
      </c>
      <c r="AE2412" s="10" t="str">
        <f t="shared" si="718"/>
        <v>29063588</v>
      </c>
      <c r="AG2412" s="10" t="str">
        <f t="shared" si="719"/>
        <v>611_1723</v>
      </c>
      <c r="AH2412" s="10" t="str">
        <f t="shared" si="721"/>
        <v xml:space="preserve">MATRICE </v>
      </c>
      <c r="AI2412" s="10" t="str">
        <f t="shared" si="722"/>
        <v>1 A 8 G</v>
      </c>
      <c r="AJ2412" s="10" t="str">
        <f t="shared" si="723"/>
        <v>29063588</v>
      </c>
    </row>
    <row r="2413" spans="1:36" ht="15" x14ac:dyDescent="0.25">
      <c r="A2413" s="11" t="s">
        <v>7446</v>
      </c>
      <c r="B2413" s="11" t="s">
        <v>7447</v>
      </c>
      <c r="C2413" s="11" t="s">
        <v>85</v>
      </c>
      <c r="D2413" s="11" t="s">
        <v>86</v>
      </c>
      <c r="E2413" s="11" t="s">
        <v>7448</v>
      </c>
      <c r="F2413" s="11" t="s">
        <v>7449</v>
      </c>
      <c r="G2413" s="11" t="s">
        <v>89</v>
      </c>
      <c r="H2413" s="11" t="s">
        <v>90</v>
      </c>
      <c r="I2413" s="12">
        <v>4</v>
      </c>
      <c r="J2413" s="11" t="s">
        <v>91</v>
      </c>
      <c r="K2413" s="11" t="s">
        <v>92</v>
      </c>
      <c r="L2413" s="13">
        <v>145</v>
      </c>
      <c r="M2413" s="11" t="s">
        <v>89</v>
      </c>
      <c r="N2413" s="12">
        <v>1</v>
      </c>
      <c r="O2413" s="10">
        <f t="shared" si="707"/>
        <v>19</v>
      </c>
      <c r="P2413" s="10" t="str">
        <f t="shared" si="720"/>
        <v/>
      </c>
      <c r="Q2413" s="10">
        <f t="shared" si="708"/>
        <v>25</v>
      </c>
      <c r="R2413" s="10">
        <f t="shared" si="709"/>
        <v>33</v>
      </c>
      <c r="S2413" s="10" t="str">
        <f t="shared" si="710"/>
        <v>312_3150</v>
      </c>
      <c r="V2413" cm="1">
        <f t="array" ref="V2413">MIN(IFERROR(FIND(_xlfn.SEQUENCE(10,,CHAR(48)),F2413),""))</f>
        <v>8</v>
      </c>
      <c r="W2413" s="25" cm="1">
        <f t="array" ref="W2413">MIN(IFERROR(FIND(_xlfn.SEQUENCE(10,,CHAR(48)),B2413),""))</f>
        <v>26</v>
      </c>
      <c r="X2413" s="10">
        <f t="shared" si="711"/>
        <v>15</v>
      </c>
      <c r="Y2413" s="17" t="str">
        <f t="shared" si="712"/>
        <v xml:space="preserve">matrice calibrage </v>
      </c>
      <c r="Z2413" s="10" t="str">
        <f t="shared" si="713"/>
        <v>312_3150</v>
      </c>
      <c r="AA2413" s="10" t="str">
        <f t="shared" si="714"/>
        <v>312_3150</v>
      </c>
      <c r="AB2413" s="10" t="str">
        <f t="shared" si="715"/>
        <v>2 C 13 B</v>
      </c>
      <c r="AC2413" s="14">
        <f t="shared" si="716"/>
        <v>4</v>
      </c>
      <c r="AD2413" s="10" t="str">
        <f t="shared" si="717"/>
        <v>312_3150 / 31235559</v>
      </c>
      <c r="AE2413" s="10" t="str">
        <f t="shared" si="718"/>
        <v>31235559</v>
      </c>
      <c r="AF2413" s="10" t="str">
        <f>IFERROR(FIND("~",B2413),"")</f>
        <v/>
      </c>
      <c r="AG2413" s="10" t="str">
        <f t="shared" si="719"/>
        <v>312_3150</v>
      </c>
      <c r="AH2413" s="10" t="str">
        <f t="shared" si="721"/>
        <v xml:space="preserve">matrice calibrage </v>
      </c>
      <c r="AI2413" s="10" t="str">
        <f t="shared" si="722"/>
        <v>2 C 13 B</v>
      </c>
      <c r="AJ2413" s="10" t="str">
        <f t="shared" si="723"/>
        <v>31235559</v>
      </c>
    </row>
    <row r="2414" spans="1:36" ht="15" x14ac:dyDescent="0.25">
      <c r="A2414" s="11" t="s">
        <v>6446</v>
      </c>
      <c r="B2414" s="11" t="s">
        <v>6447</v>
      </c>
      <c r="C2414" s="11" t="s">
        <v>85</v>
      </c>
      <c r="D2414" s="11" t="s">
        <v>86</v>
      </c>
      <c r="E2414" s="11" t="s">
        <v>6448</v>
      </c>
      <c r="F2414" s="11" t="s">
        <v>496</v>
      </c>
      <c r="G2414" s="11" t="s">
        <v>89</v>
      </c>
      <c r="H2414" s="11" t="s">
        <v>90</v>
      </c>
      <c r="I2414" s="12">
        <v>0</v>
      </c>
      <c r="J2414" s="11" t="s">
        <v>91</v>
      </c>
      <c r="K2414" s="11" t="s">
        <v>92</v>
      </c>
      <c r="L2414" s="13">
        <v>85</v>
      </c>
      <c r="M2414" s="11" t="s">
        <v>89</v>
      </c>
      <c r="N2414" s="12">
        <v>1</v>
      </c>
      <c r="O2414" s="10" t="str">
        <f t="shared" si="707"/>
        <v/>
      </c>
      <c r="P2414" s="10" t="str">
        <f t="shared" si="720"/>
        <v/>
      </c>
      <c r="Q2414" s="10" t="str">
        <f t="shared" si="708"/>
        <v/>
      </c>
      <c r="R2414" s="10">
        <f t="shared" si="709"/>
        <v>16</v>
      </c>
      <c r="S2414" s="10" t="str">
        <f t="shared" si="710"/>
        <v/>
      </c>
      <c r="V2414" cm="1">
        <f t="array" ref="V2414">MIN(IFERROR(FIND(_xlfn.SEQUENCE(10,,CHAR(48)),F2414),""))</f>
        <v>8</v>
      </c>
      <c r="W2414" s="25" cm="1">
        <f t="array" ref="W2414">MIN(IFERROR(FIND(_xlfn.SEQUENCE(10,,CHAR(48)),B2414),""))</f>
        <v>9</v>
      </c>
      <c r="X2414" s="10">
        <f t="shared" si="711"/>
        <v>15</v>
      </c>
      <c r="Y2414" s="17" t="str">
        <f t="shared" si="712"/>
        <v xml:space="preserve">MATRICE </v>
      </c>
      <c r="Z2414" s="10" t="str">
        <f t="shared" si="713"/>
        <v>611_1259</v>
      </c>
      <c r="AA2414" s="10" t="str">
        <f t="shared" si="714"/>
        <v>611_1259</v>
      </c>
      <c r="AB2414" s="10" t="str">
        <f t="shared" si="715"/>
        <v>1 A 8 I</v>
      </c>
      <c r="AC2414" s="14">
        <f t="shared" si="716"/>
        <v>0</v>
      </c>
      <c r="AD2414" s="10" t="str">
        <f t="shared" si="717"/>
        <v>611_1259 / 29063477</v>
      </c>
      <c r="AE2414" s="10" t="str">
        <f t="shared" si="718"/>
        <v>29063477</v>
      </c>
      <c r="AG2414" s="10" t="str">
        <f t="shared" si="719"/>
        <v>611_1259</v>
      </c>
      <c r="AH2414" s="10" t="str">
        <f t="shared" si="721"/>
        <v xml:space="preserve">MATRICE </v>
      </c>
      <c r="AI2414" s="10" t="str">
        <f t="shared" si="722"/>
        <v>1 A 8 I</v>
      </c>
      <c r="AJ2414" s="10" t="str">
        <f t="shared" si="723"/>
        <v>29063477</v>
      </c>
    </row>
    <row r="2415" spans="1:36" ht="15" x14ac:dyDescent="0.25">
      <c r="A2415" s="11" t="s">
        <v>9988</v>
      </c>
      <c r="B2415" s="11" t="s">
        <v>9989</v>
      </c>
      <c r="C2415" s="11" t="s">
        <v>85</v>
      </c>
      <c r="D2415" s="11" t="s">
        <v>86</v>
      </c>
      <c r="E2415" s="11" t="s">
        <v>7448</v>
      </c>
      <c r="F2415" s="11" t="s">
        <v>9990</v>
      </c>
      <c r="G2415" s="11" t="s">
        <v>89</v>
      </c>
      <c r="H2415" s="11" t="s">
        <v>90</v>
      </c>
      <c r="I2415" s="12">
        <v>2</v>
      </c>
      <c r="J2415" s="11" t="s">
        <v>91</v>
      </c>
      <c r="K2415" s="11" t="s">
        <v>92</v>
      </c>
      <c r="L2415" s="13">
        <v>190</v>
      </c>
      <c r="M2415" s="11" t="s">
        <v>89</v>
      </c>
      <c r="N2415" s="12">
        <v>1</v>
      </c>
      <c r="O2415" s="10" t="str">
        <f t="shared" si="707"/>
        <v/>
      </c>
      <c r="P2415" s="10" t="str">
        <f t="shared" si="720"/>
        <v/>
      </c>
      <c r="Q2415" s="10" t="str">
        <f t="shared" si="708"/>
        <v/>
      </c>
      <c r="R2415" s="10">
        <f t="shared" si="709"/>
        <v>26</v>
      </c>
      <c r="S2415" s="10" t="str">
        <f t="shared" si="710"/>
        <v/>
      </c>
      <c r="V2415" cm="1">
        <f t="array" ref="V2415">MIN(IFERROR(FIND(_xlfn.SEQUENCE(10,,CHAR(48)),F2415),""))</f>
        <v>8</v>
      </c>
      <c r="W2415" s="25" cm="1">
        <f t="array" ref="W2415">MIN(IFERROR(FIND(_xlfn.SEQUENCE(10,,CHAR(48)),B2415),""))</f>
        <v>19</v>
      </c>
      <c r="X2415" s="10">
        <f t="shared" si="711"/>
        <v>15</v>
      </c>
      <c r="Y2415" s="17" t="str">
        <f t="shared" si="712"/>
        <v xml:space="preserve">matrice calibrage </v>
      </c>
      <c r="Z2415" s="10" t="str">
        <f t="shared" si="713"/>
        <v>312_2436</v>
      </c>
      <c r="AA2415" s="10" t="str">
        <f t="shared" si="714"/>
        <v>312_2436</v>
      </c>
      <c r="AB2415" s="10" t="str">
        <f t="shared" si="715"/>
        <v>2 C 13 B</v>
      </c>
      <c r="AC2415" s="14">
        <f t="shared" si="716"/>
        <v>2</v>
      </c>
      <c r="AD2415" s="10" t="str">
        <f t="shared" si="717"/>
        <v>312_2436 / 31235581</v>
      </c>
      <c r="AE2415" s="10" t="str">
        <f t="shared" si="718"/>
        <v>31235581</v>
      </c>
      <c r="AG2415" s="10" t="str">
        <f t="shared" si="719"/>
        <v>312_2436</v>
      </c>
      <c r="AH2415" s="10" t="str">
        <f t="shared" si="721"/>
        <v xml:space="preserve">matrice calibrage </v>
      </c>
      <c r="AI2415" s="10" t="str">
        <f t="shared" si="722"/>
        <v>2 C 13 B</v>
      </c>
      <c r="AJ2415" s="10" t="str">
        <f t="shared" si="723"/>
        <v>31235581</v>
      </c>
    </row>
    <row r="2416" spans="1:36" ht="15" x14ac:dyDescent="0.25">
      <c r="A2416" s="11" t="s">
        <v>6456</v>
      </c>
      <c r="B2416" s="11" t="s">
        <v>6457</v>
      </c>
      <c r="C2416" s="11" t="s">
        <v>85</v>
      </c>
      <c r="D2416" s="11" t="s">
        <v>86</v>
      </c>
      <c r="E2416" s="11" t="s">
        <v>6458</v>
      </c>
      <c r="F2416" s="11" t="s">
        <v>6459</v>
      </c>
      <c r="G2416" s="11" t="s">
        <v>89</v>
      </c>
      <c r="H2416" s="11" t="s">
        <v>90</v>
      </c>
      <c r="I2416" s="12">
        <v>46</v>
      </c>
      <c r="J2416" s="11" t="s">
        <v>91</v>
      </c>
      <c r="K2416" s="11" t="s">
        <v>92</v>
      </c>
      <c r="L2416" s="13">
        <v>11.48</v>
      </c>
      <c r="M2416" s="11" t="s">
        <v>89</v>
      </c>
      <c r="N2416" s="12">
        <v>1</v>
      </c>
      <c r="O2416" s="10" t="str">
        <f t="shared" si="707"/>
        <v/>
      </c>
      <c r="P2416" s="10" t="str">
        <f t="shared" si="720"/>
        <v/>
      </c>
      <c r="Q2416" s="10" t="str">
        <f t="shared" si="708"/>
        <v/>
      </c>
      <c r="R2416" s="10">
        <f t="shared" si="709"/>
        <v>16</v>
      </c>
      <c r="S2416" s="10" t="str">
        <f t="shared" si="710"/>
        <v/>
      </c>
      <c r="V2416" cm="1">
        <f t="array" ref="V2416">MIN(IFERROR(FIND(_xlfn.SEQUENCE(10,,CHAR(48)),F2416),""))</f>
        <v>8</v>
      </c>
      <c r="W2416" s="25" cm="1">
        <f t="array" ref="W2416">MIN(IFERROR(FIND(_xlfn.SEQUENCE(10,,CHAR(48)),B2416),""))</f>
        <v>9</v>
      </c>
      <c r="X2416" s="10">
        <f t="shared" si="711"/>
        <v>15</v>
      </c>
      <c r="Y2416" s="17" t="str">
        <f t="shared" si="712"/>
        <v xml:space="preserve">POINCON </v>
      </c>
      <c r="Z2416" s="10" t="str">
        <f t="shared" si="713"/>
        <v>611_2814</v>
      </c>
      <c r="AA2416" s="10" t="str">
        <f t="shared" si="714"/>
        <v>611_2814</v>
      </c>
      <c r="AB2416" s="10" t="str">
        <f t="shared" si="715"/>
        <v>1 A 8 K</v>
      </c>
      <c r="AC2416" s="14">
        <f t="shared" si="716"/>
        <v>46</v>
      </c>
      <c r="AD2416" s="10" t="str">
        <f t="shared" si="717"/>
        <v>611_2814 / 29063296</v>
      </c>
      <c r="AE2416" s="10" t="str">
        <f t="shared" si="718"/>
        <v>29063296</v>
      </c>
      <c r="AG2416" s="10" t="str">
        <f t="shared" si="719"/>
        <v>611_2814</v>
      </c>
      <c r="AH2416" s="10" t="str">
        <f t="shared" si="721"/>
        <v xml:space="preserve">POINCON </v>
      </c>
      <c r="AI2416" s="10" t="str">
        <f t="shared" si="722"/>
        <v>1 A 8 K</v>
      </c>
      <c r="AJ2416" s="10" t="str">
        <f t="shared" si="723"/>
        <v>29063296</v>
      </c>
    </row>
    <row r="2417" spans="1:36" ht="15" x14ac:dyDescent="0.25">
      <c r="A2417" s="11" t="s">
        <v>8486</v>
      </c>
      <c r="B2417" s="11" t="s">
        <v>8487</v>
      </c>
      <c r="C2417" s="11" t="s">
        <v>85</v>
      </c>
      <c r="D2417" s="11" t="s">
        <v>86</v>
      </c>
      <c r="E2417" s="11" t="s">
        <v>8484</v>
      </c>
      <c r="F2417" s="11" t="s">
        <v>8488</v>
      </c>
      <c r="G2417" s="11" t="s">
        <v>89</v>
      </c>
      <c r="H2417" s="11" t="s">
        <v>90</v>
      </c>
      <c r="I2417" s="12">
        <v>2</v>
      </c>
      <c r="J2417" s="11" t="s">
        <v>91</v>
      </c>
      <c r="K2417" s="11" t="s">
        <v>92</v>
      </c>
      <c r="L2417" s="13">
        <v>110</v>
      </c>
      <c r="M2417" s="11" t="s">
        <v>89</v>
      </c>
      <c r="N2417" s="12">
        <v>1</v>
      </c>
      <c r="O2417" s="10" t="str">
        <f t="shared" si="707"/>
        <v/>
      </c>
      <c r="P2417" s="10" t="str">
        <f t="shared" si="720"/>
        <v/>
      </c>
      <c r="Q2417" s="10" t="str">
        <f t="shared" si="708"/>
        <v/>
      </c>
      <c r="R2417" s="10">
        <f t="shared" si="709"/>
        <v>19</v>
      </c>
      <c r="S2417" s="10" t="str">
        <f t="shared" si="710"/>
        <v/>
      </c>
      <c r="V2417" cm="1">
        <f t="array" ref="V2417">MIN(IFERROR(FIND(_xlfn.SEQUENCE(10,,CHAR(48)),F2417),""))</f>
        <v>8</v>
      </c>
      <c r="W2417" s="25" cm="1">
        <f t="array" ref="W2417">MIN(IFERROR(FIND(_xlfn.SEQUENCE(10,,CHAR(48)),B2417),""))</f>
        <v>12</v>
      </c>
      <c r="X2417" s="10">
        <f t="shared" si="711"/>
        <v>15</v>
      </c>
      <c r="Y2417" s="17" t="str">
        <f t="shared" si="712"/>
        <v xml:space="preserve">ENTRETOISE </v>
      </c>
      <c r="Z2417" s="10" t="str">
        <f t="shared" si="713"/>
        <v>312_2487</v>
      </c>
      <c r="AA2417" s="10" t="str">
        <f t="shared" si="714"/>
        <v>312_2487</v>
      </c>
      <c r="AB2417" s="10" t="str">
        <f t="shared" si="715"/>
        <v>2 C 15 A</v>
      </c>
      <c r="AC2417" s="14">
        <f t="shared" si="716"/>
        <v>2</v>
      </c>
      <c r="AD2417" s="10" t="str">
        <f t="shared" si="717"/>
        <v>312_2487 / 29063609</v>
      </c>
      <c r="AE2417" s="10" t="str">
        <f t="shared" si="718"/>
        <v>29063609</v>
      </c>
      <c r="AG2417" s="10" t="str">
        <f t="shared" si="719"/>
        <v>312_2487</v>
      </c>
      <c r="AH2417" s="10" t="str">
        <f t="shared" si="721"/>
        <v xml:space="preserve">ENTRETOISE </v>
      </c>
      <c r="AI2417" s="10" t="str">
        <f t="shared" si="722"/>
        <v>2 C 15 A</v>
      </c>
      <c r="AJ2417" s="10" t="str">
        <f t="shared" si="723"/>
        <v>29063609</v>
      </c>
    </row>
    <row r="2418" spans="1:36" ht="15" x14ac:dyDescent="0.25">
      <c r="A2418" s="11" t="s">
        <v>8513</v>
      </c>
      <c r="B2418" s="11" t="s">
        <v>8514</v>
      </c>
      <c r="C2418" s="11" t="s">
        <v>85</v>
      </c>
      <c r="D2418" s="11" t="s">
        <v>86</v>
      </c>
      <c r="E2418" s="11" t="s">
        <v>8484</v>
      </c>
      <c r="F2418" s="11" t="s">
        <v>8515</v>
      </c>
      <c r="G2418" s="11" t="s">
        <v>89</v>
      </c>
      <c r="H2418" s="11" t="s">
        <v>90</v>
      </c>
      <c r="I2418" s="12">
        <v>2</v>
      </c>
      <c r="J2418" s="11" t="s">
        <v>91</v>
      </c>
      <c r="K2418" s="11" t="s">
        <v>92</v>
      </c>
      <c r="L2418" s="13">
        <v>170</v>
      </c>
      <c r="M2418" s="11" t="s">
        <v>89</v>
      </c>
      <c r="N2418" s="12">
        <v>1</v>
      </c>
      <c r="O2418" s="10" t="str">
        <f t="shared" si="707"/>
        <v/>
      </c>
      <c r="P2418" s="10" t="str">
        <f t="shared" si="720"/>
        <v/>
      </c>
      <c r="Q2418" s="10" t="str">
        <f t="shared" si="708"/>
        <v/>
      </c>
      <c r="R2418" s="10">
        <f t="shared" si="709"/>
        <v>20</v>
      </c>
      <c r="S2418" s="10" t="str">
        <f t="shared" si="710"/>
        <v/>
      </c>
      <c r="V2418" cm="1">
        <f t="array" ref="V2418">MIN(IFERROR(FIND(_xlfn.SEQUENCE(10,,CHAR(48)),F2418),""))</f>
        <v>8</v>
      </c>
      <c r="W2418" s="25" cm="1">
        <f t="array" ref="W2418">MIN(IFERROR(FIND(_xlfn.SEQUENCE(10,,CHAR(48)),B2418),""))</f>
        <v>13</v>
      </c>
      <c r="X2418" s="10">
        <f t="shared" si="711"/>
        <v>15</v>
      </c>
      <c r="Y2418" s="17" t="str">
        <f t="shared" si="712"/>
        <v xml:space="preserve">DEVETISSEUR </v>
      </c>
      <c r="Z2418" s="10" t="str">
        <f t="shared" si="713"/>
        <v>312_2038</v>
      </c>
      <c r="AA2418" s="10" t="str">
        <f t="shared" si="714"/>
        <v>312_2038</v>
      </c>
      <c r="AB2418" s="10" t="str">
        <f t="shared" si="715"/>
        <v>2 C 15 A</v>
      </c>
      <c r="AC2418" s="14">
        <f t="shared" si="716"/>
        <v>2</v>
      </c>
      <c r="AD2418" s="10" t="str">
        <f t="shared" si="717"/>
        <v>312_2038 / 29063620</v>
      </c>
      <c r="AE2418" s="10" t="str">
        <f t="shared" si="718"/>
        <v>29063620</v>
      </c>
      <c r="AG2418" s="10" t="str">
        <f t="shared" si="719"/>
        <v>312_2038</v>
      </c>
      <c r="AH2418" s="10" t="str">
        <f t="shared" si="721"/>
        <v xml:space="preserve">DEVETISSEUR </v>
      </c>
      <c r="AI2418" s="10" t="str">
        <f t="shared" si="722"/>
        <v>2 C 15 A</v>
      </c>
      <c r="AJ2418" s="10" t="str">
        <f t="shared" si="723"/>
        <v>29063620</v>
      </c>
    </row>
    <row r="2419" spans="1:36" ht="15" x14ac:dyDescent="0.25">
      <c r="A2419" s="11" t="s">
        <v>8482</v>
      </c>
      <c r="B2419" s="11" t="s">
        <v>8483</v>
      </c>
      <c r="C2419" s="11" t="s">
        <v>85</v>
      </c>
      <c r="D2419" s="11" t="s">
        <v>86</v>
      </c>
      <c r="E2419" s="11" t="s">
        <v>8484</v>
      </c>
      <c r="F2419" s="11" t="s">
        <v>8485</v>
      </c>
      <c r="G2419" s="11" t="s">
        <v>89</v>
      </c>
      <c r="H2419" s="11" t="s">
        <v>90</v>
      </c>
      <c r="I2419" s="12">
        <v>18</v>
      </c>
      <c r="J2419" s="11" t="s">
        <v>91</v>
      </c>
      <c r="K2419" s="11" t="s">
        <v>92</v>
      </c>
      <c r="L2419" s="13">
        <v>130</v>
      </c>
      <c r="M2419" s="11" t="s">
        <v>89</v>
      </c>
      <c r="N2419" s="12">
        <v>1</v>
      </c>
      <c r="O2419" s="10" t="str">
        <f t="shared" si="707"/>
        <v/>
      </c>
      <c r="P2419" s="10" t="str">
        <f t="shared" si="720"/>
        <v/>
      </c>
      <c r="Q2419" s="10" t="str">
        <f t="shared" si="708"/>
        <v/>
      </c>
      <c r="R2419" s="10">
        <f t="shared" si="709"/>
        <v>15</v>
      </c>
      <c r="S2419" s="10" t="str">
        <f t="shared" si="710"/>
        <v/>
      </c>
      <c r="V2419" cm="1">
        <f t="array" ref="V2419">MIN(IFERROR(FIND(_xlfn.SEQUENCE(10,,CHAR(48)),F2419),""))</f>
        <v>8</v>
      </c>
      <c r="W2419" s="25" cm="1">
        <f t="array" ref="W2419">MIN(IFERROR(FIND(_xlfn.SEQUENCE(10,,CHAR(48)),B2419),""))</f>
        <v>8</v>
      </c>
      <c r="X2419" s="10">
        <f t="shared" si="711"/>
        <v>15</v>
      </c>
      <c r="Y2419" s="17" t="str">
        <f t="shared" si="712"/>
        <v xml:space="preserve">ANNEAU </v>
      </c>
      <c r="Z2419" s="10" t="str">
        <f t="shared" si="713"/>
        <v>312_2464</v>
      </c>
      <c r="AA2419" s="10" t="str">
        <f t="shared" si="714"/>
        <v>312_2464</v>
      </c>
      <c r="AB2419" s="10" t="str">
        <f t="shared" si="715"/>
        <v>2 C 15 A</v>
      </c>
      <c r="AC2419" s="14">
        <f t="shared" si="716"/>
        <v>18</v>
      </c>
      <c r="AD2419" s="10" t="str">
        <f t="shared" si="717"/>
        <v>312_2464 / 29063608</v>
      </c>
      <c r="AE2419" s="10" t="str">
        <f t="shared" si="718"/>
        <v>29063608</v>
      </c>
      <c r="AG2419" s="10" t="str">
        <f t="shared" si="719"/>
        <v>312_2464</v>
      </c>
      <c r="AH2419" s="10" t="str">
        <f t="shared" si="721"/>
        <v xml:space="preserve">ANNEAU </v>
      </c>
      <c r="AI2419" s="10" t="str">
        <f t="shared" si="722"/>
        <v>2 C 15 A</v>
      </c>
      <c r="AJ2419" s="10" t="str">
        <f t="shared" si="723"/>
        <v>29063608</v>
      </c>
    </row>
    <row r="2420" spans="1:36" ht="15" x14ac:dyDescent="0.25">
      <c r="A2420" s="11" t="s">
        <v>6460</v>
      </c>
      <c r="B2420" s="11" t="s">
        <v>6461</v>
      </c>
      <c r="C2420" s="11" t="s">
        <v>85</v>
      </c>
      <c r="D2420" s="11" t="s">
        <v>86</v>
      </c>
      <c r="E2420" s="11" t="s">
        <v>6462</v>
      </c>
      <c r="F2420" s="11" t="s">
        <v>6463</v>
      </c>
      <c r="G2420" s="11" t="s">
        <v>89</v>
      </c>
      <c r="H2420" s="11" t="s">
        <v>90</v>
      </c>
      <c r="I2420" s="12">
        <v>92</v>
      </c>
      <c r="J2420" s="11" t="s">
        <v>91</v>
      </c>
      <c r="K2420" s="11" t="s">
        <v>92</v>
      </c>
      <c r="L2420" s="13">
        <v>14.64</v>
      </c>
      <c r="M2420" s="11" t="s">
        <v>89</v>
      </c>
      <c r="N2420" s="12">
        <v>1</v>
      </c>
      <c r="O2420" s="10" t="str">
        <f t="shared" si="707"/>
        <v/>
      </c>
      <c r="P2420" s="10" t="str">
        <f t="shared" si="720"/>
        <v/>
      </c>
      <c r="Q2420" s="10" t="str">
        <f t="shared" si="708"/>
        <v/>
      </c>
      <c r="R2420" s="10">
        <f t="shared" si="709"/>
        <v>24</v>
      </c>
      <c r="S2420" s="10" t="str">
        <f t="shared" si="710"/>
        <v/>
      </c>
      <c r="V2420" cm="1">
        <f t="array" ref="V2420">MIN(IFERROR(FIND(_xlfn.SEQUENCE(10,,CHAR(48)),F2420),""))</f>
        <v>8</v>
      </c>
      <c r="W2420" s="25" cm="1">
        <f t="array" ref="W2420">MIN(IFERROR(FIND(_xlfn.SEQUENCE(10,,CHAR(48)),B2420),""))</f>
        <v>17</v>
      </c>
      <c r="X2420" s="10">
        <f t="shared" si="711"/>
        <v>15</v>
      </c>
      <c r="Y2420" s="17" t="str">
        <f t="shared" si="712"/>
        <v xml:space="preserve">MATRICE PERCAGE </v>
      </c>
      <c r="Z2420" s="10" t="str">
        <f t="shared" si="713"/>
        <v>611_2813</v>
      </c>
      <c r="AA2420" s="10" t="str">
        <f t="shared" si="714"/>
        <v>611_2813</v>
      </c>
      <c r="AB2420" s="10" t="str">
        <f t="shared" si="715"/>
        <v>1 A 8 L</v>
      </c>
      <c r="AC2420" s="14">
        <f t="shared" si="716"/>
        <v>92</v>
      </c>
      <c r="AD2420" s="10" t="str">
        <f t="shared" si="717"/>
        <v>611_2813 / 29063307</v>
      </c>
      <c r="AE2420" s="10" t="str">
        <f t="shared" si="718"/>
        <v>29063307</v>
      </c>
      <c r="AG2420" s="10" t="str">
        <f t="shared" si="719"/>
        <v>611_2813</v>
      </c>
      <c r="AH2420" s="10" t="str">
        <f t="shared" si="721"/>
        <v xml:space="preserve">MATRICE PERCAGE </v>
      </c>
      <c r="AI2420" s="10" t="str">
        <f t="shared" si="722"/>
        <v>1 A 8 L</v>
      </c>
      <c r="AJ2420" s="10" t="str">
        <f t="shared" si="723"/>
        <v>29063307</v>
      </c>
    </row>
    <row r="2421" spans="1:36" ht="15" x14ac:dyDescent="0.25">
      <c r="A2421" s="11" t="s">
        <v>6464</v>
      </c>
      <c r="B2421" s="11" t="s">
        <v>6465</v>
      </c>
      <c r="C2421" s="11" t="s">
        <v>85</v>
      </c>
      <c r="D2421" s="11" t="s">
        <v>86</v>
      </c>
      <c r="E2421" s="11" t="s">
        <v>6466</v>
      </c>
      <c r="F2421" s="11" t="s">
        <v>6467</v>
      </c>
      <c r="G2421" s="11" t="s">
        <v>89</v>
      </c>
      <c r="H2421" s="11" t="s">
        <v>90</v>
      </c>
      <c r="I2421" s="12">
        <v>173</v>
      </c>
      <c r="J2421" s="11" t="s">
        <v>91</v>
      </c>
      <c r="K2421" s="11" t="s">
        <v>92</v>
      </c>
      <c r="L2421" s="13">
        <v>14.78</v>
      </c>
      <c r="M2421" s="11" t="s">
        <v>89</v>
      </c>
      <c r="N2421" s="12">
        <v>1</v>
      </c>
      <c r="O2421" s="10" t="str">
        <f t="shared" si="707"/>
        <v/>
      </c>
      <c r="P2421" s="10" t="str">
        <f t="shared" si="720"/>
        <v/>
      </c>
      <c r="Q2421" s="10" t="str">
        <f t="shared" si="708"/>
        <v/>
      </c>
      <c r="R2421" s="10">
        <f t="shared" si="709"/>
        <v>16</v>
      </c>
      <c r="S2421" s="10" t="str">
        <f t="shared" si="710"/>
        <v/>
      </c>
      <c r="V2421" cm="1">
        <f t="array" ref="V2421">MIN(IFERROR(FIND(_xlfn.SEQUENCE(10,,CHAR(48)),F2421),""))</f>
        <v>8</v>
      </c>
      <c r="W2421" s="25" cm="1">
        <f t="array" ref="W2421">MIN(IFERROR(FIND(_xlfn.SEQUENCE(10,,CHAR(48)),B2421),""))</f>
        <v>9</v>
      </c>
      <c r="X2421" s="10">
        <f t="shared" si="711"/>
        <v>15</v>
      </c>
      <c r="Y2421" s="17" t="str">
        <f t="shared" si="712"/>
        <v xml:space="preserve">MATRICE </v>
      </c>
      <c r="Z2421" s="10" t="str">
        <f t="shared" si="713"/>
        <v>611_1116</v>
      </c>
      <c r="AA2421" s="10" t="str">
        <f t="shared" si="714"/>
        <v>611_1116</v>
      </c>
      <c r="AB2421" s="10" t="str">
        <f t="shared" si="715"/>
        <v>1 A 8 M</v>
      </c>
      <c r="AC2421" s="14">
        <f t="shared" si="716"/>
        <v>173</v>
      </c>
      <c r="AD2421" s="10" t="str">
        <f t="shared" si="717"/>
        <v>611_1116 / 29063557</v>
      </c>
      <c r="AE2421" s="10" t="str">
        <f t="shared" si="718"/>
        <v>29063557</v>
      </c>
      <c r="AG2421" s="10" t="str">
        <f t="shared" si="719"/>
        <v>611_1116</v>
      </c>
      <c r="AH2421" s="10" t="str">
        <f t="shared" si="721"/>
        <v xml:space="preserve">MATRICE </v>
      </c>
      <c r="AI2421" s="10" t="str">
        <f t="shared" si="722"/>
        <v>1 A 8 M</v>
      </c>
      <c r="AJ2421" s="10" t="str">
        <f t="shared" si="723"/>
        <v>29063557</v>
      </c>
    </row>
    <row r="2422" spans="1:36" ht="15" x14ac:dyDescent="0.25">
      <c r="A2422" s="11" t="s">
        <v>6468</v>
      </c>
      <c r="B2422" s="11" t="s">
        <v>6469</v>
      </c>
      <c r="C2422" s="11" t="s">
        <v>85</v>
      </c>
      <c r="D2422" s="11" t="s">
        <v>86</v>
      </c>
      <c r="E2422" s="11" t="s">
        <v>6466</v>
      </c>
      <c r="F2422" s="11" t="s">
        <v>6470</v>
      </c>
      <c r="G2422" s="11" t="s">
        <v>89</v>
      </c>
      <c r="H2422" s="11" t="s">
        <v>90</v>
      </c>
      <c r="I2422" s="12">
        <v>193</v>
      </c>
      <c r="J2422" s="11" t="s">
        <v>91</v>
      </c>
      <c r="K2422" s="11" t="s">
        <v>92</v>
      </c>
      <c r="L2422" s="13">
        <v>11.48</v>
      </c>
      <c r="M2422" s="11" t="s">
        <v>89</v>
      </c>
      <c r="N2422" s="12">
        <v>1</v>
      </c>
      <c r="O2422" s="10" t="str">
        <f t="shared" si="707"/>
        <v/>
      </c>
      <c r="P2422" s="10" t="str">
        <f t="shared" si="720"/>
        <v/>
      </c>
      <c r="Q2422" s="10" t="str">
        <f t="shared" si="708"/>
        <v/>
      </c>
      <c r="R2422" s="10">
        <f t="shared" si="709"/>
        <v>16</v>
      </c>
      <c r="S2422" s="10" t="str">
        <f t="shared" si="710"/>
        <v/>
      </c>
      <c r="V2422" cm="1">
        <f t="array" ref="V2422">MIN(IFERROR(FIND(_xlfn.SEQUENCE(10,,CHAR(48)),F2422),""))</f>
        <v>8</v>
      </c>
      <c r="W2422" s="25" cm="1">
        <f t="array" ref="W2422">MIN(IFERROR(FIND(_xlfn.SEQUENCE(10,,CHAR(48)),B2422),""))</f>
        <v>9</v>
      </c>
      <c r="X2422" s="10">
        <f t="shared" si="711"/>
        <v>15</v>
      </c>
      <c r="Y2422" s="17" t="str">
        <f t="shared" si="712"/>
        <v xml:space="preserve">POINCON </v>
      </c>
      <c r="Z2422" s="10" t="str">
        <f t="shared" si="713"/>
        <v>611_1115</v>
      </c>
      <c r="AA2422" s="10" t="str">
        <f t="shared" si="714"/>
        <v>611_1115</v>
      </c>
      <c r="AB2422" s="10" t="str">
        <f t="shared" si="715"/>
        <v>1 A 8 M</v>
      </c>
      <c r="AC2422" s="14">
        <f t="shared" si="716"/>
        <v>193</v>
      </c>
      <c r="AD2422" s="10" t="str">
        <f t="shared" si="717"/>
        <v>611_1115 / 29063558</v>
      </c>
      <c r="AE2422" s="10" t="str">
        <f t="shared" si="718"/>
        <v>29063558</v>
      </c>
      <c r="AG2422" s="10" t="str">
        <f t="shared" si="719"/>
        <v>611_1115</v>
      </c>
      <c r="AH2422" s="10" t="str">
        <f t="shared" si="721"/>
        <v xml:space="preserve">POINCON </v>
      </c>
      <c r="AI2422" s="10" t="str">
        <f t="shared" si="722"/>
        <v>1 A 8 M</v>
      </c>
      <c r="AJ2422" s="10" t="str">
        <f t="shared" si="723"/>
        <v>29063558</v>
      </c>
    </row>
    <row r="2423" spans="1:36" ht="15" x14ac:dyDescent="0.25">
      <c r="A2423" s="11" t="s">
        <v>8510</v>
      </c>
      <c r="B2423" s="11" t="s">
        <v>8511</v>
      </c>
      <c r="C2423" s="11" t="s">
        <v>85</v>
      </c>
      <c r="D2423" s="11" t="s">
        <v>86</v>
      </c>
      <c r="E2423" s="11" t="s">
        <v>8491</v>
      </c>
      <c r="F2423" s="11" t="s">
        <v>8512</v>
      </c>
      <c r="G2423" s="11" t="s">
        <v>89</v>
      </c>
      <c r="H2423" s="11" t="s">
        <v>90</v>
      </c>
      <c r="I2423" s="12">
        <v>2</v>
      </c>
      <c r="J2423" s="11" t="s">
        <v>91</v>
      </c>
      <c r="K2423" s="11" t="s">
        <v>92</v>
      </c>
      <c r="L2423" s="13">
        <v>285</v>
      </c>
      <c r="M2423" s="11" t="s">
        <v>89</v>
      </c>
      <c r="N2423" s="12">
        <v>1</v>
      </c>
      <c r="O2423" s="10" t="str">
        <f t="shared" si="707"/>
        <v/>
      </c>
      <c r="P2423" s="10" t="str">
        <f t="shared" si="720"/>
        <v/>
      </c>
      <c r="Q2423" s="10" t="str">
        <f t="shared" si="708"/>
        <v/>
      </c>
      <c r="R2423" s="10">
        <f t="shared" si="709"/>
        <v>20</v>
      </c>
      <c r="S2423" s="10" t="str">
        <f t="shared" si="710"/>
        <v/>
      </c>
      <c r="V2423" cm="1">
        <f t="array" ref="V2423">MIN(IFERROR(FIND(_xlfn.SEQUENCE(10,,CHAR(48)),F2423),""))</f>
        <v>8</v>
      </c>
      <c r="W2423" s="25" cm="1">
        <f t="array" ref="W2423">MIN(IFERROR(FIND(_xlfn.SEQUENCE(10,,CHAR(48)),B2423),""))</f>
        <v>13</v>
      </c>
      <c r="X2423" s="10">
        <f t="shared" si="711"/>
        <v>15</v>
      </c>
      <c r="Y2423" s="17" t="str">
        <f t="shared" si="712"/>
        <v xml:space="preserve">DEVETISSEUR </v>
      </c>
      <c r="Z2423" s="10" t="str">
        <f t="shared" si="713"/>
        <v>312_2048</v>
      </c>
      <c r="AA2423" s="10" t="str">
        <f t="shared" si="714"/>
        <v>312_2048</v>
      </c>
      <c r="AB2423" s="10" t="str">
        <f t="shared" si="715"/>
        <v>2 C 15 B</v>
      </c>
      <c r="AC2423" s="14">
        <f t="shared" si="716"/>
        <v>2</v>
      </c>
      <c r="AD2423" s="10" t="str">
        <f t="shared" si="717"/>
        <v>312_2048 / 29063618</v>
      </c>
      <c r="AE2423" s="10" t="str">
        <f t="shared" si="718"/>
        <v>29063618</v>
      </c>
      <c r="AG2423" s="10" t="str">
        <f t="shared" si="719"/>
        <v>312_2048</v>
      </c>
      <c r="AH2423" s="10" t="str">
        <f t="shared" si="721"/>
        <v xml:space="preserve">DEVETISSEUR </v>
      </c>
      <c r="AI2423" s="10" t="str">
        <f t="shared" si="722"/>
        <v>2 C 15 B</v>
      </c>
      <c r="AJ2423" s="10" t="str">
        <f t="shared" si="723"/>
        <v>29063618</v>
      </c>
    </row>
    <row r="2424" spans="1:36" ht="15" x14ac:dyDescent="0.25">
      <c r="A2424" s="11" t="s">
        <v>6475</v>
      </c>
      <c r="B2424" s="11" t="s">
        <v>6476</v>
      </c>
      <c r="C2424" s="11" t="s">
        <v>85</v>
      </c>
      <c r="D2424" s="11" t="s">
        <v>86</v>
      </c>
      <c r="E2424" s="11" t="s">
        <v>6473</v>
      </c>
      <c r="F2424" s="11" t="s">
        <v>6477</v>
      </c>
      <c r="G2424" s="11" t="s">
        <v>89</v>
      </c>
      <c r="H2424" s="11" t="s">
        <v>90</v>
      </c>
      <c r="I2424" s="12">
        <v>165</v>
      </c>
      <c r="J2424" s="11" t="s">
        <v>91</v>
      </c>
      <c r="K2424" s="11" t="s">
        <v>92</v>
      </c>
      <c r="L2424" s="13">
        <v>14.78</v>
      </c>
      <c r="M2424" s="11" t="s">
        <v>89</v>
      </c>
      <c r="N2424" s="12">
        <v>1</v>
      </c>
      <c r="O2424" s="10" t="str">
        <f t="shared" si="707"/>
        <v/>
      </c>
      <c r="P2424" s="10" t="str">
        <f t="shared" si="720"/>
        <v/>
      </c>
      <c r="Q2424" s="10" t="str">
        <f t="shared" si="708"/>
        <v/>
      </c>
      <c r="R2424" s="10">
        <f t="shared" si="709"/>
        <v>16</v>
      </c>
      <c r="S2424" s="10" t="str">
        <f t="shared" si="710"/>
        <v/>
      </c>
      <c r="V2424" cm="1">
        <f t="array" ref="V2424">MIN(IFERROR(FIND(_xlfn.SEQUENCE(10,,CHAR(48)),F2424),""))</f>
        <v>8</v>
      </c>
      <c r="W2424" s="25" cm="1">
        <f t="array" ref="W2424">MIN(IFERROR(FIND(_xlfn.SEQUENCE(10,,CHAR(48)),B2424),""))</f>
        <v>9</v>
      </c>
      <c r="X2424" s="10">
        <f t="shared" si="711"/>
        <v>15</v>
      </c>
      <c r="Y2424" s="17" t="str">
        <f t="shared" si="712"/>
        <v xml:space="preserve">MATRICE </v>
      </c>
      <c r="Z2424" s="10" t="str">
        <f t="shared" si="713"/>
        <v>611_1498</v>
      </c>
      <c r="AA2424" s="10" t="str">
        <f t="shared" si="714"/>
        <v>611_1498</v>
      </c>
      <c r="AB2424" s="10" t="str">
        <f t="shared" si="715"/>
        <v>1 A 9 A</v>
      </c>
      <c r="AC2424" s="14">
        <f t="shared" si="716"/>
        <v>165</v>
      </c>
      <c r="AD2424" s="10" t="str">
        <f t="shared" si="717"/>
        <v>611_1498 / 29063215</v>
      </c>
      <c r="AE2424" s="10" t="str">
        <f t="shared" si="718"/>
        <v>29063215</v>
      </c>
      <c r="AG2424" s="10" t="str">
        <f t="shared" si="719"/>
        <v>611_1498</v>
      </c>
      <c r="AH2424" s="10" t="str">
        <f t="shared" si="721"/>
        <v xml:space="preserve">MATRICE </v>
      </c>
      <c r="AI2424" s="10" t="str">
        <f t="shared" si="722"/>
        <v>1 A 9 A</v>
      </c>
      <c r="AJ2424" s="10" t="str">
        <f t="shared" si="723"/>
        <v>29063215</v>
      </c>
    </row>
    <row r="2425" spans="1:36" ht="15" x14ac:dyDescent="0.25">
      <c r="A2425" s="11" t="s">
        <v>6478</v>
      </c>
      <c r="B2425" s="11" t="s">
        <v>6479</v>
      </c>
      <c r="C2425" s="11" t="s">
        <v>85</v>
      </c>
      <c r="D2425" s="11" t="s">
        <v>86</v>
      </c>
      <c r="E2425" s="11" t="s">
        <v>6480</v>
      </c>
      <c r="F2425" s="11" t="s">
        <v>6481</v>
      </c>
      <c r="G2425" s="11" t="s">
        <v>89</v>
      </c>
      <c r="H2425" s="11" t="s">
        <v>90</v>
      </c>
      <c r="I2425" s="12">
        <v>235</v>
      </c>
      <c r="J2425" s="11" t="s">
        <v>91</v>
      </c>
      <c r="K2425" s="11" t="s">
        <v>92</v>
      </c>
      <c r="L2425" s="13">
        <v>15.14</v>
      </c>
      <c r="M2425" s="11" t="s">
        <v>89</v>
      </c>
      <c r="N2425" s="12">
        <v>1</v>
      </c>
      <c r="O2425" s="10" t="str">
        <f t="shared" si="707"/>
        <v/>
      </c>
      <c r="P2425" s="10" t="str">
        <f t="shared" si="720"/>
        <v/>
      </c>
      <c r="Q2425" s="10" t="str">
        <f t="shared" si="708"/>
        <v/>
      </c>
      <c r="R2425" s="10">
        <f t="shared" si="709"/>
        <v>15</v>
      </c>
      <c r="S2425" s="10" t="str">
        <f t="shared" si="710"/>
        <v/>
      </c>
      <c r="V2425" cm="1">
        <f t="array" ref="V2425">MIN(IFERROR(FIND(_xlfn.SEQUENCE(10,,CHAR(48)),F2425),""))</f>
        <v>8</v>
      </c>
      <c r="W2425" s="25" cm="1">
        <f t="array" ref="W2425">MIN(IFERROR(FIND(_xlfn.SEQUENCE(10,,CHAR(48)),B2425),""))</f>
        <v>9</v>
      </c>
      <c r="X2425" s="10">
        <f t="shared" si="711"/>
        <v>15</v>
      </c>
      <c r="Y2425" s="17" t="str">
        <f t="shared" si="712"/>
        <v xml:space="preserve">MATRICE </v>
      </c>
      <c r="Z2425" s="10" t="str">
        <f t="shared" si="713"/>
        <v>312_0641</v>
      </c>
      <c r="AA2425" s="10" t="str">
        <f t="shared" si="714"/>
        <v>312_0641</v>
      </c>
      <c r="AB2425" s="10" t="str">
        <f t="shared" si="715"/>
        <v>1 A 9 C</v>
      </c>
      <c r="AC2425" s="14">
        <f t="shared" si="716"/>
        <v>235</v>
      </c>
      <c r="AD2425" s="10" t="str">
        <f t="shared" si="717"/>
        <v>312_0641 / 29063559</v>
      </c>
      <c r="AE2425" s="10" t="str">
        <f t="shared" si="718"/>
        <v>29063559</v>
      </c>
      <c r="AG2425" s="10" t="str">
        <f t="shared" si="719"/>
        <v>312_0641</v>
      </c>
      <c r="AH2425" s="10" t="str">
        <f t="shared" si="721"/>
        <v xml:space="preserve">MATRICE </v>
      </c>
      <c r="AI2425" s="10" t="str">
        <f t="shared" si="722"/>
        <v>1 A 9 C</v>
      </c>
      <c r="AJ2425" s="10" t="str">
        <f t="shared" si="723"/>
        <v>29063559</v>
      </c>
    </row>
    <row r="2426" spans="1:36" ht="15" x14ac:dyDescent="0.25">
      <c r="A2426" s="11" t="s">
        <v>6482</v>
      </c>
      <c r="B2426" s="11" t="s">
        <v>6483</v>
      </c>
      <c r="C2426" s="11" t="s">
        <v>85</v>
      </c>
      <c r="D2426" s="11" t="s">
        <v>86</v>
      </c>
      <c r="E2426" s="11" t="s">
        <v>6480</v>
      </c>
      <c r="F2426" s="11" t="s">
        <v>6484</v>
      </c>
      <c r="G2426" s="11" t="s">
        <v>89</v>
      </c>
      <c r="H2426" s="11" t="s">
        <v>90</v>
      </c>
      <c r="I2426" s="12">
        <v>161</v>
      </c>
      <c r="J2426" s="11" t="s">
        <v>91</v>
      </c>
      <c r="K2426" s="11" t="s">
        <v>92</v>
      </c>
      <c r="L2426" s="13">
        <v>13.42</v>
      </c>
      <c r="M2426" s="11" t="s">
        <v>89</v>
      </c>
      <c r="N2426" s="12">
        <v>1</v>
      </c>
      <c r="O2426" s="10" t="str">
        <f t="shared" si="707"/>
        <v/>
      </c>
      <c r="P2426" s="10" t="str">
        <f t="shared" si="720"/>
        <v/>
      </c>
      <c r="Q2426" s="10" t="str">
        <f t="shared" si="708"/>
        <v/>
      </c>
      <c r="R2426" s="10">
        <f t="shared" si="709"/>
        <v>15</v>
      </c>
      <c r="S2426" s="10" t="str">
        <f t="shared" si="710"/>
        <v/>
      </c>
      <c r="V2426" cm="1">
        <f t="array" ref="V2426">MIN(IFERROR(FIND(_xlfn.SEQUENCE(10,,CHAR(48)),F2426),""))</f>
        <v>8</v>
      </c>
      <c r="W2426" s="25" cm="1">
        <f t="array" ref="W2426">MIN(IFERROR(FIND(_xlfn.SEQUENCE(10,,CHAR(48)),B2426),""))</f>
        <v>9</v>
      </c>
      <c r="X2426" s="10">
        <f t="shared" si="711"/>
        <v>15</v>
      </c>
      <c r="Y2426" s="17" t="str">
        <f t="shared" si="712"/>
        <v xml:space="preserve">POINCON </v>
      </c>
      <c r="Z2426" s="10" t="str">
        <f t="shared" si="713"/>
        <v>312_0642</v>
      </c>
      <c r="AA2426" s="10" t="str">
        <f t="shared" si="714"/>
        <v>312_0642</v>
      </c>
      <c r="AB2426" s="10" t="str">
        <f t="shared" si="715"/>
        <v>1 A 9 C</v>
      </c>
      <c r="AC2426" s="14">
        <f t="shared" si="716"/>
        <v>161</v>
      </c>
      <c r="AD2426" s="10" t="str">
        <f t="shared" si="717"/>
        <v>312_0642 / 29063561</v>
      </c>
      <c r="AE2426" s="10" t="str">
        <f t="shared" si="718"/>
        <v>29063561</v>
      </c>
      <c r="AG2426" s="10" t="str">
        <f t="shared" si="719"/>
        <v>312_0642</v>
      </c>
      <c r="AH2426" s="10" t="str">
        <f t="shared" si="721"/>
        <v xml:space="preserve">POINCON </v>
      </c>
      <c r="AI2426" s="10" t="str">
        <f t="shared" si="722"/>
        <v>1 A 9 C</v>
      </c>
      <c r="AJ2426" s="10" t="str">
        <f t="shared" si="723"/>
        <v>29063561</v>
      </c>
    </row>
    <row r="2427" spans="1:36" ht="15" x14ac:dyDescent="0.25">
      <c r="A2427" s="11" t="s">
        <v>6485</v>
      </c>
      <c r="B2427" s="11" t="s">
        <v>6486</v>
      </c>
      <c r="C2427" s="11" t="s">
        <v>85</v>
      </c>
      <c r="D2427" s="11" t="s">
        <v>86</v>
      </c>
      <c r="E2427" s="11" t="s">
        <v>6487</v>
      </c>
      <c r="F2427" s="11" t="s">
        <v>6488</v>
      </c>
      <c r="G2427" s="11" t="s">
        <v>89</v>
      </c>
      <c r="H2427" s="11" t="s">
        <v>90</v>
      </c>
      <c r="I2427" s="12">
        <v>0</v>
      </c>
      <c r="J2427" s="11" t="s">
        <v>91</v>
      </c>
      <c r="K2427" s="11" t="s">
        <v>92</v>
      </c>
      <c r="L2427" s="13">
        <v>15</v>
      </c>
      <c r="M2427" s="11" t="s">
        <v>89</v>
      </c>
      <c r="N2427" s="12">
        <v>1</v>
      </c>
      <c r="O2427" s="10" t="str">
        <f t="shared" si="707"/>
        <v/>
      </c>
      <c r="P2427" s="10" t="str">
        <f t="shared" si="720"/>
        <v/>
      </c>
      <c r="Q2427" s="10" t="str">
        <f t="shared" si="708"/>
        <v/>
      </c>
      <c r="R2427" s="10">
        <f t="shared" si="709"/>
        <v>16</v>
      </c>
      <c r="S2427" s="10" t="str">
        <f t="shared" si="710"/>
        <v/>
      </c>
      <c r="V2427" cm="1">
        <f t="array" ref="V2427">MIN(IFERROR(FIND(_xlfn.SEQUENCE(10,,CHAR(48)),F2427),""))</f>
        <v>8</v>
      </c>
      <c r="W2427" s="25" cm="1">
        <f t="array" ref="W2427">MIN(IFERROR(FIND(_xlfn.SEQUENCE(10,,CHAR(48)),B2427),""))</f>
        <v>9</v>
      </c>
      <c r="X2427" s="10">
        <f t="shared" si="711"/>
        <v>15</v>
      </c>
      <c r="Y2427" s="17" t="str">
        <f t="shared" si="712"/>
        <v xml:space="preserve">POINCON </v>
      </c>
      <c r="Z2427" s="10" t="str">
        <f t="shared" si="713"/>
        <v>611_2178</v>
      </c>
      <c r="AA2427" s="10" t="str">
        <f t="shared" si="714"/>
        <v>611_2178</v>
      </c>
      <c r="AB2427" s="10" t="str">
        <f t="shared" si="715"/>
        <v>1 A 9 D</v>
      </c>
      <c r="AC2427" s="14">
        <f t="shared" si="716"/>
        <v>0</v>
      </c>
      <c r="AD2427" s="10" t="str">
        <f t="shared" si="717"/>
        <v>611_2178 / 29063556</v>
      </c>
      <c r="AE2427" s="10" t="str">
        <f t="shared" si="718"/>
        <v>29063556</v>
      </c>
      <c r="AG2427" s="10" t="str">
        <f t="shared" si="719"/>
        <v>611_2178</v>
      </c>
      <c r="AH2427" s="10" t="str">
        <f t="shared" si="721"/>
        <v xml:space="preserve">POINCON </v>
      </c>
      <c r="AI2427" s="10" t="str">
        <f t="shared" si="722"/>
        <v>1 A 9 D</v>
      </c>
      <c r="AJ2427" s="10" t="str">
        <f t="shared" si="723"/>
        <v>29063556</v>
      </c>
    </row>
    <row r="2428" spans="1:36" ht="15" x14ac:dyDescent="0.25">
      <c r="A2428" s="11" t="s">
        <v>6489</v>
      </c>
      <c r="B2428" s="11" t="s">
        <v>6490</v>
      </c>
      <c r="C2428" s="11" t="s">
        <v>85</v>
      </c>
      <c r="D2428" s="11" t="s">
        <v>86</v>
      </c>
      <c r="E2428" s="11" t="s">
        <v>6487</v>
      </c>
      <c r="F2428" s="11" t="s">
        <v>6491</v>
      </c>
      <c r="G2428" s="11" t="s">
        <v>89</v>
      </c>
      <c r="H2428" s="11" t="s">
        <v>90</v>
      </c>
      <c r="I2428" s="12">
        <v>0</v>
      </c>
      <c r="J2428" s="11" t="s">
        <v>91</v>
      </c>
      <c r="K2428" s="11" t="s">
        <v>92</v>
      </c>
      <c r="L2428" s="13">
        <v>16</v>
      </c>
      <c r="M2428" s="11" t="s">
        <v>89</v>
      </c>
      <c r="N2428" s="12">
        <v>1</v>
      </c>
      <c r="O2428" s="10" t="str">
        <f t="shared" si="707"/>
        <v/>
      </c>
      <c r="P2428" s="10" t="str">
        <f t="shared" si="720"/>
        <v/>
      </c>
      <c r="Q2428" s="10" t="str">
        <f t="shared" si="708"/>
        <v/>
      </c>
      <c r="R2428" s="10">
        <f t="shared" si="709"/>
        <v>16</v>
      </c>
      <c r="S2428" s="10" t="str">
        <f t="shared" si="710"/>
        <v/>
      </c>
      <c r="V2428" cm="1">
        <f t="array" ref="V2428">MIN(IFERROR(FIND(_xlfn.SEQUENCE(10,,CHAR(48)),F2428),""))</f>
        <v>8</v>
      </c>
      <c r="W2428" s="25" cm="1">
        <f t="array" ref="W2428">MIN(IFERROR(FIND(_xlfn.SEQUENCE(10,,CHAR(48)),B2428),""))</f>
        <v>9</v>
      </c>
      <c r="X2428" s="10">
        <f t="shared" si="711"/>
        <v>15</v>
      </c>
      <c r="Y2428" s="17" t="str">
        <f t="shared" si="712"/>
        <v xml:space="preserve">MATRICE </v>
      </c>
      <c r="Z2428" s="10" t="str">
        <f t="shared" si="713"/>
        <v>611_2176</v>
      </c>
      <c r="AA2428" s="10" t="str">
        <f t="shared" si="714"/>
        <v>611_2176</v>
      </c>
      <c r="AB2428" s="10" t="str">
        <f t="shared" si="715"/>
        <v>1 A 9 D</v>
      </c>
      <c r="AC2428" s="14">
        <f t="shared" si="716"/>
        <v>0</v>
      </c>
      <c r="AD2428" s="10" t="str">
        <f t="shared" si="717"/>
        <v>611_2176 / 29063555</v>
      </c>
      <c r="AE2428" s="10" t="str">
        <f t="shared" si="718"/>
        <v>29063555</v>
      </c>
      <c r="AG2428" s="10" t="str">
        <f t="shared" si="719"/>
        <v>611_2176</v>
      </c>
      <c r="AH2428" s="10" t="str">
        <f t="shared" si="721"/>
        <v xml:space="preserve">MATRICE </v>
      </c>
      <c r="AI2428" s="10" t="str">
        <f t="shared" si="722"/>
        <v>1 A 9 D</v>
      </c>
      <c r="AJ2428" s="10" t="str">
        <f t="shared" si="723"/>
        <v>29063555</v>
      </c>
    </row>
    <row r="2429" spans="1:36" ht="15" x14ac:dyDescent="0.25">
      <c r="A2429" s="11" t="s">
        <v>6492</v>
      </c>
      <c r="B2429" s="11" t="s">
        <v>6493</v>
      </c>
      <c r="C2429" s="11" t="s">
        <v>85</v>
      </c>
      <c r="D2429" s="11" t="s">
        <v>86</v>
      </c>
      <c r="E2429" s="11" t="s">
        <v>6494</v>
      </c>
      <c r="F2429" s="11" t="s">
        <v>6495</v>
      </c>
      <c r="G2429" s="11" t="s">
        <v>89</v>
      </c>
      <c r="H2429" s="11" t="s">
        <v>90</v>
      </c>
      <c r="I2429" s="12">
        <v>108</v>
      </c>
      <c r="J2429" s="11" t="s">
        <v>91</v>
      </c>
      <c r="K2429" s="11" t="s">
        <v>92</v>
      </c>
      <c r="L2429" s="13">
        <v>11.48</v>
      </c>
      <c r="M2429" s="11" t="s">
        <v>89</v>
      </c>
      <c r="N2429" s="12">
        <v>1</v>
      </c>
      <c r="O2429" s="10" t="str">
        <f t="shared" si="707"/>
        <v/>
      </c>
      <c r="P2429" s="10" t="str">
        <f t="shared" si="720"/>
        <v/>
      </c>
      <c r="Q2429" s="10" t="str">
        <f t="shared" si="708"/>
        <v/>
      </c>
      <c r="R2429" s="10">
        <f t="shared" si="709"/>
        <v>16</v>
      </c>
      <c r="S2429" s="10" t="str">
        <f t="shared" si="710"/>
        <v/>
      </c>
      <c r="V2429" cm="1">
        <f t="array" ref="V2429">MIN(IFERROR(FIND(_xlfn.SEQUENCE(10,,CHAR(48)),F2429),""))</f>
        <v>8</v>
      </c>
      <c r="W2429" s="25" cm="1">
        <f t="array" ref="W2429">MIN(IFERROR(FIND(_xlfn.SEQUENCE(10,,CHAR(48)),B2429),""))</f>
        <v>9</v>
      </c>
      <c r="X2429" s="10">
        <f t="shared" si="711"/>
        <v>15</v>
      </c>
      <c r="Y2429" s="17" t="str">
        <f t="shared" si="712"/>
        <v xml:space="preserve">POINCON </v>
      </c>
      <c r="Z2429" s="10" t="str">
        <f t="shared" si="713"/>
        <v>312_0790</v>
      </c>
      <c r="AA2429" s="10" t="str">
        <f t="shared" si="714"/>
        <v>312_0790</v>
      </c>
      <c r="AB2429" s="10" t="str">
        <f t="shared" si="715"/>
        <v>1 A 9 E</v>
      </c>
      <c r="AC2429" s="14">
        <f t="shared" si="716"/>
        <v>108</v>
      </c>
      <c r="AD2429" s="10" t="str">
        <f t="shared" si="717"/>
        <v>312_0790 / 29063363</v>
      </c>
      <c r="AE2429" s="10" t="str">
        <f t="shared" si="718"/>
        <v>29063363</v>
      </c>
      <c r="AG2429" s="10" t="str">
        <f t="shared" si="719"/>
        <v>312_0790</v>
      </c>
      <c r="AH2429" s="10" t="str">
        <f t="shared" si="721"/>
        <v xml:space="preserve">POINCON </v>
      </c>
      <c r="AI2429" s="10" t="str">
        <f t="shared" si="722"/>
        <v>1 A 9 E</v>
      </c>
      <c r="AJ2429" s="10" t="str">
        <f t="shared" si="723"/>
        <v>29063363</v>
      </c>
    </row>
    <row r="2430" spans="1:36" ht="15" x14ac:dyDescent="0.25">
      <c r="A2430" s="11" t="s">
        <v>6496</v>
      </c>
      <c r="B2430" s="11" t="s">
        <v>6497</v>
      </c>
      <c r="C2430" s="11" t="s">
        <v>85</v>
      </c>
      <c r="D2430" s="11" t="s">
        <v>86</v>
      </c>
      <c r="E2430" s="11" t="s">
        <v>6494</v>
      </c>
      <c r="F2430" s="11" t="s">
        <v>6498</v>
      </c>
      <c r="G2430" s="11" t="s">
        <v>89</v>
      </c>
      <c r="H2430" s="11" t="s">
        <v>90</v>
      </c>
      <c r="I2430" s="12">
        <v>100</v>
      </c>
      <c r="J2430" s="11" t="s">
        <v>91</v>
      </c>
      <c r="K2430" s="11" t="s">
        <v>92</v>
      </c>
      <c r="L2430" s="13">
        <v>13.5</v>
      </c>
      <c r="M2430" s="11" t="s">
        <v>89</v>
      </c>
      <c r="N2430" s="12">
        <v>1</v>
      </c>
      <c r="O2430" s="10" t="str">
        <f t="shared" si="707"/>
        <v/>
      </c>
      <c r="P2430" s="10" t="str">
        <f t="shared" si="720"/>
        <v/>
      </c>
      <c r="Q2430" s="10" t="str">
        <f t="shared" si="708"/>
        <v/>
      </c>
      <c r="R2430" s="10">
        <f t="shared" si="709"/>
        <v>27</v>
      </c>
      <c r="S2430" s="10" t="str">
        <f t="shared" si="710"/>
        <v/>
      </c>
      <c r="V2430" cm="1">
        <f t="array" ref="V2430">MIN(IFERROR(FIND(_xlfn.SEQUENCE(10,,CHAR(48)),F2430),""))</f>
        <v>8</v>
      </c>
      <c r="W2430" s="25" cm="1">
        <f t="array" ref="W2430">MIN(IFERROR(FIND(_xlfn.SEQUENCE(10,,CHAR(48)),B2430),""))</f>
        <v>20</v>
      </c>
      <c r="X2430" s="10">
        <f t="shared" si="711"/>
        <v>15</v>
      </c>
      <c r="Y2430" s="17" t="str">
        <f t="shared" si="712"/>
        <v xml:space="preserve">MATRICE DE DECOUPE </v>
      </c>
      <c r="Z2430" s="10" t="str">
        <f t="shared" si="713"/>
        <v>312_0793</v>
      </c>
      <c r="AA2430" s="10" t="str">
        <f t="shared" si="714"/>
        <v>312_0793</v>
      </c>
      <c r="AB2430" s="10" t="str">
        <f t="shared" si="715"/>
        <v>1 A 9 E</v>
      </c>
      <c r="AC2430" s="14">
        <f t="shared" si="716"/>
        <v>100</v>
      </c>
      <c r="AD2430" s="10" t="str">
        <f t="shared" si="717"/>
        <v>312_0793 / 29063358</v>
      </c>
      <c r="AE2430" s="10" t="str">
        <f t="shared" si="718"/>
        <v>29063358</v>
      </c>
      <c r="AG2430" s="10" t="str">
        <f t="shared" si="719"/>
        <v>312_0793</v>
      </c>
      <c r="AH2430" s="10" t="str">
        <f t="shared" si="721"/>
        <v xml:space="preserve">MATRICE DE DECOUPE </v>
      </c>
      <c r="AI2430" s="10" t="str">
        <f t="shared" si="722"/>
        <v>1 A 9 E</v>
      </c>
      <c r="AJ2430" s="10" t="str">
        <f t="shared" si="723"/>
        <v>29063358</v>
      </c>
    </row>
    <row r="2431" spans="1:36" ht="15" x14ac:dyDescent="0.25">
      <c r="A2431" s="11" t="s">
        <v>6499</v>
      </c>
      <c r="B2431" s="11" t="s">
        <v>6500</v>
      </c>
      <c r="C2431" s="11" t="s">
        <v>85</v>
      </c>
      <c r="D2431" s="11" t="s">
        <v>86</v>
      </c>
      <c r="E2431" s="11" t="s">
        <v>6501</v>
      </c>
      <c r="F2431" s="11" t="s">
        <v>517</v>
      </c>
      <c r="G2431" s="11" t="s">
        <v>89</v>
      </c>
      <c r="H2431" s="11" t="s">
        <v>90</v>
      </c>
      <c r="I2431" s="12">
        <v>149</v>
      </c>
      <c r="J2431" s="11" t="s">
        <v>91</v>
      </c>
      <c r="K2431" s="11" t="s">
        <v>92</v>
      </c>
      <c r="L2431" s="13">
        <v>16.989999999999998</v>
      </c>
      <c r="M2431" s="11" t="s">
        <v>89</v>
      </c>
      <c r="N2431" s="12">
        <v>1</v>
      </c>
      <c r="O2431" s="10" t="str">
        <f t="shared" si="707"/>
        <v/>
      </c>
      <c r="P2431" s="10" t="str">
        <f t="shared" si="720"/>
        <v/>
      </c>
      <c r="Q2431" s="10" t="str">
        <f t="shared" si="708"/>
        <v/>
      </c>
      <c r="R2431" s="10">
        <f t="shared" si="709"/>
        <v>16</v>
      </c>
      <c r="S2431" s="10" t="str">
        <f t="shared" si="710"/>
        <v/>
      </c>
      <c r="V2431" cm="1">
        <f t="array" ref="V2431">MIN(IFERROR(FIND(_xlfn.SEQUENCE(10,,CHAR(48)),F2431),""))</f>
        <v>8</v>
      </c>
      <c r="W2431" s="25" cm="1">
        <f t="array" ref="W2431">MIN(IFERROR(FIND(_xlfn.SEQUENCE(10,,CHAR(48)),B2431),""))</f>
        <v>9</v>
      </c>
      <c r="X2431" s="10">
        <f t="shared" si="711"/>
        <v>15</v>
      </c>
      <c r="Y2431" s="17" t="str">
        <f t="shared" si="712"/>
        <v xml:space="preserve">POINCON </v>
      </c>
      <c r="Z2431" s="10" t="str">
        <f t="shared" si="713"/>
        <v>912_0102</v>
      </c>
      <c r="AA2431" s="10" t="str">
        <f t="shared" si="714"/>
        <v>912_0102</v>
      </c>
      <c r="AB2431" s="10" t="str">
        <f t="shared" si="715"/>
        <v>1 A 9 F</v>
      </c>
      <c r="AC2431" s="14">
        <f t="shared" si="716"/>
        <v>149</v>
      </c>
      <c r="AD2431" s="10" t="str">
        <f t="shared" si="717"/>
        <v>912_0102 / 29063330</v>
      </c>
      <c r="AE2431" s="10" t="str">
        <f t="shared" si="718"/>
        <v>29063330</v>
      </c>
      <c r="AG2431" s="10" t="str">
        <f t="shared" si="719"/>
        <v>912_0102</v>
      </c>
      <c r="AH2431" s="10" t="str">
        <f t="shared" si="721"/>
        <v xml:space="preserve">POINCON </v>
      </c>
      <c r="AI2431" s="10" t="str">
        <f t="shared" si="722"/>
        <v>1 A 9 F</v>
      </c>
      <c r="AJ2431" s="10" t="str">
        <f t="shared" si="723"/>
        <v>29063330</v>
      </c>
    </row>
    <row r="2432" spans="1:36" ht="15" x14ac:dyDescent="0.25">
      <c r="A2432" s="11" t="s">
        <v>6502</v>
      </c>
      <c r="B2432" s="11" t="s">
        <v>6503</v>
      </c>
      <c r="C2432" s="11" t="s">
        <v>85</v>
      </c>
      <c r="D2432" s="11" t="s">
        <v>86</v>
      </c>
      <c r="E2432" s="11" t="s">
        <v>6501</v>
      </c>
      <c r="F2432" s="11" t="s">
        <v>514</v>
      </c>
      <c r="G2432" s="11" t="s">
        <v>89</v>
      </c>
      <c r="H2432" s="11" t="s">
        <v>90</v>
      </c>
      <c r="I2432" s="12">
        <v>85</v>
      </c>
      <c r="J2432" s="11" t="s">
        <v>91</v>
      </c>
      <c r="K2432" s="11" t="s">
        <v>92</v>
      </c>
      <c r="L2432" s="13">
        <v>14.78</v>
      </c>
      <c r="M2432" s="11" t="s">
        <v>89</v>
      </c>
      <c r="N2432" s="12">
        <v>1</v>
      </c>
      <c r="O2432" s="10" t="str">
        <f t="shared" si="707"/>
        <v/>
      </c>
      <c r="P2432" s="10" t="str">
        <f t="shared" si="720"/>
        <v/>
      </c>
      <c r="Q2432" s="10" t="str">
        <f t="shared" si="708"/>
        <v/>
      </c>
      <c r="R2432" s="10">
        <f t="shared" si="709"/>
        <v>26</v>
      </c>
      <c r="S2432" s="10" t="str">
        <f t="shared" si="710"/>
        <v/>
      </c>
      <c r="V2432" cm="1">
        <f t="array" ref="V2432">MIN(IFERROR(FIND(_xlfn.SEQUENCE(10,,CHAR(48)),F2432),""))</f>
        <v>8</v>
      </c>
      <c r="W2432" s="25" cm="1">
        <f t="array" ref="W2432">MIN(IFERROR(FIND(_xlfn.SEQUENCE(10,,CHAR(48)),B2432),""))</f>
        <v>20</v>
      </c>
      <c r="X2432" s="10">
        <f t="shared" si="711"/>
        <v>15</v>
      </c>
      <c r="Y2432" s="17" t="str">
        <f t="shared" si="712"/>
        <v xml:space="preserve">MATRICE DE DECOUPE </v>
      </c>
      <c r="Z2432" s="10" t="str">
        <f t="shared" si="713"/>
        <v>912_0103</v>
      </c>
      <c r="AA2432" s="10" t="str">
        <f t="shared" si="714"/>
        <v>912_0103</v>
      </c>
      <c r="AB2432" s="10" t="str">
        <f t="shared" si="715"/>
        <v>1 A 9 F</v>
      </c>
      <c r="AC2432" s="14">
        <f t="shared" si="716"/>
        <v>85</v>
      </c>
      <c r="AD2432" s="10" t="str">
        <f t="shared" si="717"/>
        <v>912_0103 / 29063300</v>
      </c>
      <c r="AE2432" s="10" t="str">
        <f t="shared" si="718"/>
        <v>29063300</v>
      </c>
      <c r="AG2432" s="10" t="str">
        <f t="shared" si="719"/>
        <v>912_0103</v>
      </c>
      <c r="AH2432" s="10" t="str">
        <f t="shared" si="721"/>
        <v xml:space="preserve">MATRICE DE DECOUPE </v>
      </c>
      <c r="AI2432" s="10" t="str">
        <f t="shared" si="722"/>
        <v>1 A 9 F</v>
      </c>
      <c r="AJ2432" s="10" t="str">
        <f t="shared" si="723"/>
        <v>29063300</v>
      </c>
    </row>
    <row r="2433" spans="1:36" ht="15" x14ac:dyDescent="0.25">
      <c r="A2433" s="11" t="s">
        <v>6504</v>
      </c>
      <c r="B2433" s="11" t="s">
        <v>6505</v>
      </c>
      <c r="C2433" s="11" t="s">
        <v>85</v>
      </c>
      <c r="D2433" s="11" t="s">
        <v>86</v>
      </c>
      <c r="E2433" s="11" t="s">
        <v>6506</v>
      </c>
      <c r="F2433" s="11" t="s">
        <v>6507</v>
      </c>
      <c r="G2433" s="11" t="s">
        <v>89</v>
      </c>
      <c r="H2433" s="11" t="s">
        <v>90</v>
      </c>
      <c r="I2433" s="12">
        <v>413</v>
      </c>
      <c r="J2433" s="11" t="s">
        <v>91</v>
      </c>
      <c r="K2433" s="11" t="s">
        <v>92</v>
      </c>
      <c r="L2433" s="13">
        <v>24.74</v>
      </c>
      <c r="M2433" s="11" t="s">
        <v>89</v>
      </c>
      <c r="N2433" s="12">
        <v>1</v>
      </c>
      <c r="O2433" s="10" t="str">
        <f t="shared" si="707"/>
        <v/>
      </c>
      <c r="P2433" s="10" t="str">
        <f t="shared" si="720"/>
        <v/>
      </c>
      <c r="Q2433" s="10" t="str">
        <f t="shared" si="708"/>
        <v/>
      </c>
      <c r="R2433" s="10">
        <f t="shared" si="709"/>
        <v>15</v>
      </c>
      <c r="S2433" s="10" t="str">
        <f t="shared" si="710"/>
        <v/>
      </c>
      <c r="V2433" cm="1">
        <f t="array" ref="V2433">MIN(IFERROR(FIND(_xlfn.SEQUENCE(10,,CHAR(48)),F2433),""))</f>
        <v>8</v>
      </c>
      <c r="W2433" s="25" cm="1">
        <f t="array" ref="W2433">MIN(IFERROR(FIND(_xlfn.SEQUENCE(10,,CHAR(48)),B2433),""))</f>
        <v>9</v>
      </c>
      <c r="X2433" s="10">
        <f t="shared" si="711"/>
        <v>15</v>
      </c>
      <c r="Y2433" s="17" t="str">
        <f t="shared" si="712"/>
        <v xml:space="preserve">POINCON </v>
      </c>
      <c r="Z2433" s="10" t="str">
        <f t="shared" si="713"/>
        <v>611_0589</v>
      </c>
      <c r="AA2433" s="10" t="str">
        <f t="shared" si="714"/>
        <v>611_0589</v>
      </c>
      <c r="AB2433" s="10" t="str">
        <f t="shared" si="715"/>
        <v>1 A 9 G</v>
      </c>
      <c r="AC2433" s="14">
        <f t="shared" si="716"/>
        <v>413</v>
      </c>
      <c r="AD2433" s="10" t="str">
        <f t="shared" si="717"/>
        <v>611_0589 / 29063392</v>
      </c>
      <c r="AE2433" s="10" t="str">
        <f t="shared" si="718"/>
        <v>29063392</v>
      </c>
      <c r="AG2433" s="10" t="str">
        <f t="shared" si="719"/>
        <v>611_0589</v>
      </c>
      <c r="AH2433" s="10" t="str">
        <f t="shared" si="721"/>
        <v xml:space="preserve">POINCON </v>
      </c>
      <c r="AI2433" s="10" t="str">
        <f t="shared" si="722"/>
        <v>1 A 9 G</v>
      </c>
      <c r="AJ2433" s="10" t="str">
        <f t="shared" si="723"/>
        <v>29063392</v>
      </c>
    </row>
    <row r="2434" spans="1:36" ht="15" x14ac:dyDescent="0.25">
      <c r="A2434" s="11" t="s">
        <v>8489</v>
      </c>
      <c r="B2434" s="11" t="s">
        <v>8490</v>
      </c>
      <c r="C2434" s="11" t="s">
        <v>85</v>
      </c>
      <c r="D2434" s="11" t="s">
        <v>86</v>
      </c>
      <c r="E2434" s="11" t="s">
        <v>8491</v>
      </c>
      <c r="F2434" s="11" t="s">
        <v>8492</v>
      </c>
      <c r="G2434" s="11" t="s">
        <v>89</v>
      </c>
      <c r="H2434" s="11" t="s">
        <v>90</v>
      </c>
      <c r="I2434" s="12">
        <v>1</v>
      </c>
      <c r="J2434" s="11" t="s">
        <v>91</v>
      </c>
      <c r="K2434" s="11" t="s">
        <v>92</v>
      </c>
      <c r="L2434" s="13">
        <v>80</v>
      </c>
      <c r="M2434" s="11" t="s">
        <v>89</v>
      </c>
      <c r="N2434" s="12">
        <v>1</v>
      </c>
      <c r="O2434" s="10" t="str">
        <f t="shared" ref="O2434:O2497" si="725">IFERROR(FIND("DRW ACY",B2434),"")</f>
        <v/>
      </c>
      <c r="P2434" s="10" t="str">
        <f t="shared" si="720"/>
        <v/>
      </c>
      <c r="Q2434" s="10" t="str">
        <f t="shared" ref="Q2434:Q2497" si="726">IF(O2434="","",O2434+6)</f>
        <v/>
      </c>
      <c r="R2434" s="10">
        <f t="shared" ref="R2434:R2497" si="727">LEN(B2434)</f>
        <v>19</v>
      </c>
      <c r="S2434" s="10" t="str">
        <f t="shared" ref="S2434:S2497" si="728">IF(Q2434="","",RIGHT(B2434,R2434-Q2434))</f>
        <v/>
      </c>
      <c r="V2434" cm="1">
        <f t="array" ref="V2434">MIN(IFERROR(FIND(_xlfn.SEQUENCE(10,,CHAR(48)),F2434),""))</f>
        <v>8</v>
      </c>
      <c r="W2434" s="25" cm="1">
        <f t="array" ref="W2434">MIN(IFERROR(FIND(_xlfn.SEQUENCE(10,,CHAR(48)),B2434),""))</f>
        <v>12</v>
      </c>
      <c r="X2434" s="10">
        <f t="shared" ref="X2434:X2497" si="729">LEN(F2434)</f>
        <v>15</v>
      </c>
      <c r="Y2434" s="17" t="str">
        <f t="shared" ref="Y2434:Y2497" si="730">IF(P2434&lt;&gt;"",LEFT(B2434,P2434-1),IF(AND(O2434="",P2434=""),LEFT(B2434,W2434-1),IF(O2434&lt;&gt;0,LEFT(B2434,O2434-1),IF(P2434&lt;&gt;"",LEFT(B2434,P2434-1),""))))</f>
        <v xml:space="preserve">REPOUSSOIR </v>
      </c>
      <c r="Z2434" s="10" t="str">
        <f t="shared" ref="Z2434:Z2497" si="731">RIGHT(F2434,(X2434+1)-V2434)</f>
        <v>312_2463</v>
      </c>
      <c r="AA2434" s="10" t="str">
        <f t="shared" ref="AA2434:AA2497" si="732">LEFT(Z2434,8)</f>
        <v>312_2463</v>
      </c>
      <c r="AB2434" s="10" t="str">
        <f t="shared" ref="AB2434:AB2497" si="733">IF(E2434&lt;&gt;"",E2434,"A créer")</f>
        <v>2 C 15 B</v>
      </c>
      <c r="AC2434" s="14">
        <f t="shared" ref="AC2434:AC2497" si="734">I2434</f>
        <v>1</v>
      </c>
      <c r="AD2434" s="10" t="str">
        <f t="shared" ref="AD2434:AD2497" si="735">AA2434&amp;" / "&amp;A2434</f>
        <v>312_2463 / 29063610</v>
      </c>
      <c r="AE2434" s="10" t="str">
        <f t="shared" ref="AE2434:AE2497" si="736">A2434</f>
        <v>29063610</v>
      </c>
      <c r="AG2434" s="10" t="str">
        <f t="shared" ref="AG2434:AG2497" si="737">IF(AF2434="",AA2434,"")</f>
        <v>312_2463</v>
      </c>
      <c r="AH2434" s="10" t="str">
        <f t="shared" si="721"/>
        <v xml:space="preserve">REPOUSSOIR </v>
      </c>
      <c r="AI2434" s="10" t="str">
        <f t="shared" si="722"/>
        <v>2 C 15 B</v>
      </c>
      <c r="AJ2434" s="10" t="str">
        <f t="shared" si="723"/>
        <v>29063610</v>
      </c>
    </row>
    <row r="2435" spans="1:36" ht="15" x14ac:dyDescent="0.25">
      <c r="A2435" s="11" t="s">
        <v>6508</v>
      </c>
      <c r="B2435" s="11" t="s">
        <v>6509</v>
      </c>
      <c r="C2435" s="11" t="s">
        <v>85</v>
      </c>
      <c r="D2435" s="11" t="s">
        <v>86</v>
      </c>
      <c r="E2435" s="11" t="s">
        <v>6506</v>
      </c>
      <c r="F2435" s="11" t="s">
        <v>6510</v>
      </c>
      <c r="G2435" s="11" t="s">
        <v>89</v>
      </c>
      <c r="H2435" s="11" t="s">
        <v>90</v>
      </c>
      <c r="I2435" s="12">
        <v>143</v>
      </c>
      <c r="J2435" s="11" t="s">
        <v>91</v>
      </c>
      <c r="K2435" s="11" t="s">
        <v>92</v>
      </c>
      <c r="L2435" s="13">
        <v>11.48</v>
      </c>
      <c r="M2435" s="11" t="s">
        <v>89</v>
      </c>
      <c r="N2435" s="12">
        <v>1</v>
      </c>
      <c r="O2435" s="10" t="str">
        <f t="shared" si="725"/>
        <v/>
      </c>
      <c r="P2435" s="10">
        <f t="shared" ref="P2435:P2498" si="738">IF(O2435="",IFERROR(FIND("DRW ",B2435),""),"")</f>
        <v>17</v>
      </c>
      <c r="Q2435" s="10" t="str">
        <f t="shared" si="726"/>
        <v/>
      </c>
      <c r="R2435" s="10">
        <f t="shared" si="727"/>
        <v>28</v>
      </c>
      <c r="S2435" s="10" t="str">
        <f t="shared" si="728"/>
        <v/>
      </c>
      <c r="V2435" cm="1">
        <f t="array" ref="V2435">MIN(IFERROR(FIND(_xlfn.SEQUENCE(10,,CHAR(48)),F2435),""))</f>
        <v>8</v>
      </c>
      <c r="W2435" s="25" cm="1">
        <f t="array" ref="W2435">MIN(IFERROR(FIND(_xlfn.SEQUENCE(10,,CHAR(48)),B2435),""))</f>
        <v>21</v>
      </c>
      <c r="X2435" s="10">
        <f t="shared" si="729"/>
        <v>15</v>
      </c>
      <c r="Y2435" s="17" t="str">
        <f t="shared" si="730"/>
        <v xml:space="preserve">Poinçon PERCAGE </v>
      </c>
      <c r="Z2435" s="10" t="str">
        <f t="shared" si="731"/>
        <v>611_3208</v>
      </c>
      <c r="AA2435" s="10" t="str">
        <f t="shared" si="732"/>
        <v>611_3208</v>
      </c>
      <c r="AB2435" s="10" t="str">
        <f t="shared" si="733"/>
        <v>1 A 9 G</v>
      </c>
      <c r="AC2435" s="14">
        <f t="shared" si="734"/>
        <v>143</v>
      </c>
      <c r="AD2435" s="10" t="str">
        <f t="shared" si="735"/>
        <v>611_3208 / 29065392</v>
      </c>
      <c r="AE2435" s="10" t="str">
        <f t="shared" si="736"/>
        <v>29065392</v>
      </c>
      <c r="AG2435" s="10" t="str">
        <f t="shared" si="737"/>
        <v>611_3208</v>
      </c>
      <c r="AH2435" s="10" t="str">
        <f t="shared" ref="AH2435:AH2498" si="739">IF(AF2435="",Y2435,"")</f>
        <v xml:space="preserve">Poinçon PERCAGE </v>
      </c>
      <c r="AI2435" s="10" t="str">
        <f t="shared" ref="AI2435:AI2498" si="740">IF(AF2435="",AB2435,"")</f>
        <v>1 A 9 G</v>
      </c>
      <c r="AJ2435" s="10" t="str">
        <f t="shared" ref="AJ2435:AJ2498" si="741">IF(AF2435="",AE2435,"")</f>
        <v>29065392</v>
      </c>
    </row>
    <row r="2436" spans="1:36" ht="15" x14ac:dyDescent="0.25">
      <c r="A2436" s="11" t="s">
        <v>6511</v>
      </c>
      <c r="B2436" s="11" t="s">
        <v>6512</v>
      </c>
      <c r="C2436" s="11" t="s">
        <v>85</v>
      </c>
      <c r="D2436" s="11" t="s">
        <v>86</v>
      </c>
      <c r="E2436" s="11" t="s">
        <v>89</v>
      </c>
      <c r="F2436" s="11" t="s">
        <v>6513</v>
      </c>
      <c r="G2436" s="11" t="s">
        <v>89</v>
      </c>
      <c r="H2436" s="11" t="s">
        <v>90</v>
      </c>
      <c r="I2436" s="12">
        <v>0</v>
      </c>
      <c r="J2436" s="11" t="s">
        <v>91</v>
      </c>
      <c r="K2436" s="11" t="s">
        <v>92</v>
      </c>
      <c r="L2436" s="13">
        <v>0</v>
      </c>
      <c r="M2436" s="11" t="s">
        <v>89</v>
      </c>
      <c r="N2436" s="12">
        <v>1</v>
      </c>
      <c r="O2436" s="10">
        <f t="shared" si="725"/>
        <v>9</v>
      </c>
      <c r="P2436" s="10" t="str">
        <f t="shared" si="738"/>
        <v/>
      </c>
      <c r="Q2436" s="10">
        <f t="shared" si="726"/>
        <v>15</v>
      </c>
      <c r="R2436" s="10">
        <f t="shared" si="727"/>
        <v>23</v>
      </c>
      <c r="S2436" s="10" t="str">
        <f t="shared" si="728"/>
        <v>312_3043</v>
      </c>
      <c r="V2436" cm="1">
        <f t="array" ref="V2436">MIN(IFERROR(FIND(_xlfn.SEQUENCE(10,,CHAR(48)),F2436),""))</f>
        <v>8</v>
      </c>
      <c r="W2436" s="25" cm="1">
        <f t="array" ref="W2436">MIN(IFERROR(FIND(_xlfn.SEQUENCE(10,,CHAR(48)),B2436),""))</f>
        <v>16</v>
      </c>
      <c r="X2436" s="10">
        <f t="shared" si="729"/>
        <v>17</v>
      </c>
      <c r="Y2436" s="17" t="str">
        <f t="shared" si="730"/>
        <v xml:space="preserve">~Insert </v>
      </c>
      <c r="Z2436" s="10" t="str">
        <f t="shared" si="731"/>
        <v>312_3043/A</v>
      </c>
      <c r="AA2436" s="10" t="str">
        <f t="shared" si="732"/>
        <v>312_3043</v>
      </c>
      <c r="AB2436" s="10" t="str">
        <f t="shared" si="733"/>
        <v>A créer</v>
      </c>
      <c r="AC2436" s="14">
        <f t="shared" si="734"/>
        <v>0</v>
      </c>
      <c r="AD2436" s="10" t="str">
        <f t="shared" si="735"/>
        <v>312_3043 / 31289679</v>
      </c>
      <c r="AE2436" s="10" t="str">
        <f t="shared" si="736"/>
        <v>31289679</v>
      </c>
      <c r="AG2436" s="10" t="str">
        <f t="shared" si="737"/>
        <v>312_3043</v>
      </c>
      <c r="AH2436" s="10" t="str">
        <f t="shared" si="739"/>
        <v xml:space="preserve">~Insert </v>
      </c>
      <c r="AI2436" s="10" t="str">
        <f t="shared" si="740"/>
        <v>A créer</v>
      </c>
      <c r="AJ2436" s="10" t="str">
        <f t="shared" si="741"/>
        <v>31289679</v>
      </c>
    </row>
    <row r="2437" spans="1:36" ht="15" x14ac:dyDescent="0.25">
      <c r="A2437" s="11" t="s">
        <v>8408</v>
      </c>
      <c r="B2437" s="11" t="s">
        <v>8409</v>
      </c>
      <c r="C2437" s="11" t="s">
        <v>85</v>
      </c>
      <c r="D2437" s="11" t="s">
        <v>86</v>
      </c>
      <c r="E2437" s="11" t="s">
        <v>8347</v>
      </c>
      <c r="F2437" s="11" t="s">
        <v>8410</v>
      </c>
      <c r="G2437" s="11" t="s">
        <v>89</v>
      </c>
      <c r="H2437" s="11" t="s">
        <v>90</v>
      </c>
      <c r="I2437" s="12">
        <v>2</v>
      </c>
      <c r="J2437" s="11" t="s">
        <v>91</v>
      </c>
      <c r="K2437" s="11" t="s">
        <v>92</v>
      </c>
      <c r="L2437" s="13">
        <v>150</v>
      </c>
      <c r="M2437" s="11" t="s">
        <v>89</v>
      </c>
      <c r="N2437" s="12">
        <v>1</v>
      </c>
      <c r="O2437" s="10" t="str">
        <f t="shared" si="725"/>
        <v/>
      </c>
      <c r="P2437" s="10" t="str">
        <f t="shared" si="738"/>
        <v/>
      </c>
      <c r="Q2437" s="10" t="str">
        <f t="shared" si="726"/>
        <v/>
      </c>
      <c r="R2437" s="10">
        <f t="shared" si="727"/>
        <v>15</v>
      </c>
      <c r="S2437" s="10" t="str">
        <f t="shared" si="728"/>
        <v/>
      </c>
      <c r="V2437" cm="1">
        <f t="array" ref="V2437">MIN(IFERROR(FIND(_xlfn.SEQUENCE(10,,CHAR(48)),F2437),""))</f>
        <v>8</v>
      </c>
      <c r="W2437" s="25" cm="1">
        <f t="array" ref="W2437">MIN(IFERROR(FIND(_xlfn.SEQUENCE(10,,CHAR(48)),B2437),""))</f>
        <v>8</v>
      </c>
      <c r="X2437" s="10">
        <f t="shared" si="729"/>
        <v>15</v>
      </c>
      <c r="Y2437" s="17" t="str">
        <f t="shared" si="730"/>
        <v xml:space="preserve">ANNEAU </v>
      </c>
      <c r="Z2437" s="10" t="str">
        <f t="shared" si="731"/>
        <v>312_2349</v>
      </c>
      <c r="AA2437" s="10" t="str">
        <f t="shared" si="732"/>
        <v>312_2349</v>
      </c>
      <c r="AB2437" s="10" t="str">
        <f t="shared" si="733"/>
        <v>2 C 15 C</v>
      </c>
      <c r="AC2437" s="14">
        <f t="shared" si="734"/>
        <v>2</v>
      </c>
      <c r="AD2437" s="10" t="str">
        <f t="shared" si="735"/>
        <v>312_2349 / 29063550</v>
      </c>
      <c r="AE2437" s="10" t="str">
        <f t="shared" si="736"/>
        <v>29063550</v>
      </c>
      <c r="AG2437" s="10" t="str">
        <f t="shared" si="737"/>
        <v>312_2349</v>
      </c>
      <c r="AH2437" s="10" t="str">
        <f t="shared" si="739"/>
        <v xml:space="preserve">ANNEAU </v>
      </c>
      <c r="AI2437" s="10" t="str">
        <f t="shared" si="740"/>
        <v>2 C 15 C</v>
      </c>
      <c r="AJ2437" s="10" t="str">
        <f t="shared" si="741"/>
        <v>29063550</v>
      </c>
    </row>
    <row r="2438" spans="1:36" ht="15" x14ac:dyDescent="0.25">
      <c r="A2438" s="11" t="s">
        <v>6518</v>
      </c>
      <c r="B2438" s="11" t="s">
        <v>6519</v>
      </c>
      <c r="C2438" s="11" t="s">
        <v>85</v>
      </c>
      <c r="D2438" s="11" t="s">
        <v>86</v>
      </c>
      <c r="E2438" s="11" t="s">
        <v>6520</v>
      </c>
      <c r="F2438" s="11" t="s">
        <v>6521</v>
      </c>
      <c r="G2438" s="11" t="s">
        <v>89</v>
      </c>
      <c r="H2438" s="11" t="s">
        <v>90</v>
      </c>
      <c r="I2438" s="12">
        <v>133</v>
      </c>
      <c r="J2438" s="11" t="s">
        <v>91</v>
      </c>
      <c r="K2438" s="11" t="s">
        <v>92</v>
      </c>
      <c r="L2438" s="13">
        <v>13.5</v>
      </c>
      <c r="M2438" s="11" t="s">
        <v>89</v>
      </c>
      <c r="N2438" s="12">
        <v>1</v>
      </c>
      <c r="O2438" s="10" t="str">
        <f t="shared" si="725"/>
        <v/>
      </c>
      <c r="P2438" s="10" t="str">
        <f t="shared" si="738"/>
        <v/>
      </c>
      <c r="Q2438" s="10" t="str">
        <f t="shared" si="726"/>
        <v/>
      </c>
      <c r="R2438" s="10">
        <f t="shared" si="727"/>
        <v>27</v>
      </c>
      <c r="S2438" s="10" t="str">
        <f t="shared" si="728"/>
        <v/>
      </c>
      <c r="V2438" cm="1">
        <f t="array" ref="V2438">MIN(IFERROR(FIND(_xlfn.SEQUENCE(10,,CHAR(48)),F2438),""))</f>
        <v>8</v>
      </c>
      <c r="W2438" s="25" cm="1">
        <f t="array" ref="W2438">MIN(IFERROR(FIND(_xlfn.SEQUENCE(10,,CHAR(48)),B2438),""))</f>
        <v>20</v>
      </c>
      <c r="X2438" s="10">
        <f t="shared" si="729"/>
        <v>15</v>
      </c>
      <c r="Y2438" s="17" t="str">
        <f t="shared" si="730"/>
        <v xml:space="preserve">MATRICE DE DECOUPE </v>
      </c>
      <c r="Z2438" s="10" t="str">
        <f t="shared" si="731"/>
        <v>611_1183</v>
      </c>
      <c r="AA2438" s="10" t="str">
        <f t="shared" si="732"/>
        <v>611_1183</v>
      </c>
      <c r="AB2438" s="10" t="str">
        <f t="shared" si="733"/>
        <v>1 A 9 I</v>
      </c>
      <c r="AC2438" s="14">
        <f t="shared" si="734"/>
        <v>133</v>
      </c>
      <c r="AD2438" s="10" t="str">
        <f t="shared" si="735"/>
        <v>611_1183 / 29063326</v>
      </c>
      <c r="AE2438" s="10" t="str">
        <f t="shared" si="736"/>
        <v>29063326</v>
      </c>
      <c r="AG2438" s="10" t="str">
        <f t="shared" si="737"/>
        <v>611_1183</v>
      </c>
      <c r="AH2438" s="10" t="str">
        <f t="shared" si="739"/>
        <v xml:space="preserve">MATRICE DE DECOUPE </v>
      </c>
      <c r="AI2438" s="10" t="str">
        <f t="shared" si="740"/>
        <v>1 A 9 I</v>
      </c>
      <c r="AJ2438" s="10" t="str">
        <f t="shared" si="741"/>
        <v>29063326</v>
      </c>
    </row>
    <row r="2439" spans="1:36" ht="15" x14ac:dyDescent="0.25">
      <c r="A2439" s="11" t="s">
        <v>6526</v>
      </c>
      <c r="B2439" s="11" t="s">
        <v>6527</v>
      </c>
      <c r="C2439" s="11" t="s">
        <v>85</v>
      </c>
      <c r="D2439" s="11" t="s">
        <v>86</v>
      </c>
      <c r="E2439" s="11" t="s">
        <v>6524</v>
      </c>
      <c r="F2439" s="11" t="s">
        <v>6528</v>
      </c>
      <c r="G2439" s="11" t="s">
        <v>89</v>
      </c>
      <c r="H2439" s="11" t="s">
        <v>90</v>
      </c>
      <c r="I2439" s="12">
        <v>124</v>
      </c>
      <c r="J2439" s="11" t="s">
        <v>91</v>
      </c>
      <c r="K2439" s="11" t="s">
        <v>92</v>
      </c>
      <c r="L2439" s="13">
        <v>11.48</v>
      </c>
      <c r="M2439" s="11" t="s">
        <v>89</v>
      </c>
      <c r="N2439" s="12">
        <v>1</v>
      </c>
      <c r="O2439" s="10" t="str">
        <f t="shared" si="725"/>
        <v/>
      </c>
      <c r="P2439" s="10" t="str">
        <f t="shared" si="738"/>
        <v/>
      </c>
      <c r="Q2439" s="10" t="str">
        <f t="shared" si="726"/>
        <v/>
      </c>
      <c r="R2439" s="10">
        <f t="shared" si="727"/>
        <v>15</v>
      </c>
      <c r="S2439" s="10" t="str">
        <f t="shared" si="728"/>
        <v/>
      </c>
      <c r="V2439" cm="1">
        <f t="array" ref="V2439">MIN(IFERROR(FIND(_xlfn.SEQUENCE(10,,CHAR(48)),F2439),""))</f>
        <v>8</v>
      </c>
      <c r="W2439" s="25" cm="1">
        <f t="array" ref="W2439">MIN(IFERROR(FIND(_xlfn.SEQUENCE(10,,CHAR(48)),B2439),""))</f>
        <v>9</v>
      </c>
      <c r="X2439" s="10">
        <f t="shared" si="729"/>
        <v>15</v>
      </c>
      <c r="Y2439" s="17" t="str">
        <f t="shared" si="730"/>
        <v xml:space="preserve">POINCON </v>
      </c>
      <c r="Z2439" s="10" t="str">
        <f t="shared" si="731"/>
        <v>611_0610</v>
      </c>
      <c r="AA2439" s="10" t="str">
        <f t="shared" si="732"/>
        <v>611_0610</v>
      </c>
      <c r="AB2439" s="10" t="str">
        <f t="shared" si="733"/>
        <v>1 A 9 J</v>
      </c>
      <c r="AC2439" s="14">
        <f t="shared" si="734"/>
        <v>124</v>
      </c>
      <c r="AD2439" s="10" t="str">
        <f t="shared" si="735"/>
        <v>611_0610 / 29063327</v>
      </c>
      <c r="AE2439" s="10" t="str">
        <f t="shared" si="736"/>
        <v>29063327</v>
      </c>
      <c r="AG2439" s="10" t="str">
        <f t="shared" si="737"/>
        <v>611_0610</v>
      </c>
      <c r="AH2439" s="10" t="str">
        <f t="shared" si="739"/>
        <v xml:space="preserve">POINCON </v>
      </c>
      <c r="AI2439" s="10" t="str">
        <f t="shared" si="740"/>
        <v>1 A 9 J</v>
      </c>
      <c r="AJ2439" s="10" t="str">
        <f t="shared" si="741"/>
        <v>29063327</v>
      </c>
    </row>
    <row r="2440" spans="1:36" ht="15" x14ac:dyDescent="0.25">
      <c r="A2440" s="11" t="s">
        <v>6529</v>
      </c>
      <c r="B2440" s="11" t="s">
        <v>6530</v>
      </c>
      <c r="C2440" s="11" t="s">
        <v>85</v>
      </c>
      <c r="D2440" s="11" t="s">
        <v>86</v>
      </c>
      <c r="E2440" s="11" t="s">
        <v>6531</v>
      </c>
      <c r="F2440" s="11" t="s">
        <v>6532</v>
      </c>
      <c r="G2440" s="11" t="s">
        <v>89</v>
      </c>
      <c r="H2440" s="11" t="s">
        <v>90</v>
      </c>
      <c r="I2440" s="12">
        <v>0</v>
      </c>
      <c r="J2440" s="11" t="s">
        <v>91</v>
      </c>
      <c r="K2440" s="11" t="s">
        <v>92</v>
      </c>
      <c r="L2440" s="13">
        <v>12</v>
      </c>
      <c r="M2440" s="11" t="s">
        <v>89</v>
      </c>
      <c r="N2440" s="12">
        <v>1</v>
      </c>
      <c r="O2440" s="10" t="str">
        <f t="shared" si="725"/>
        <v/>
      </c>
      <c r="P2440" s="10" t="str">
        <f t="shared" si="738"/>
        <v/>
      </c>
      <c r="Q2440" s="10" t="str">
        <f t="shared" si="726"/>
        <v/>
      </c>
      <c r="R2440" s="10">
        <f t="shared" si="727"/>
        <v>16</v>
      </c>
      <c r="S2440" s="10" t="str">
        <f t="shared" si="728"/>
        <v/>
      </c>
      <c r="V2440" cm="1">
        <f t="array" ref="V2440">MIN(IFERROR(FIND(_xlfn.SEQUENCE(10,,CHAR(48)),F2440),""))</f>
        <v>8</v>
      </c>
      <c r="W2440" s="25" cm="1">
        <f t="array" ref="W2440">MIN(IFERROR(FIND(_xlfn.SEQUENCE(10,,CHAR(48)),B2440),""))</f>
        <v>9</v>
      </c>
      <c r="X2440" s="10">
        <f t="shared" si="729"/>
        <v>15</v>
      </c>
      <c r="Y2440" s="17" t="str">
        <f t="shared" si="730"/>
        <v xml:space="preserve">POINCON </v>
      </c>
      <c r="Z2440" s="10" t="str">
        <f t="shared" si="731"/>
        <v>611_0066</v>
      </c>
      <c r="AA2440" s="10" t="str">
        <f t="shared" si="732"/>
        <v>611_0066</v>
      </c>
      <c r="AB2440" s="10" t="str">
        <f t="shared" si="733"/>
        <v>1 A 9 K</v>
      </c>
      <c r="AC2440" s="14">
        <f t="shared" si="734"/>
        <v>0</v>
      </c>
      <c r="AD2440" s="10" t="str">
        <f t="shared" si="735"/>
        <v>611_0066 / 29063428</v>
      </c>
      <c r="AE2440" s="10" t="str">
        <f t="shared" si="736"/>
        <v>29063428</v>
      </c>
      <c r="AG2440" s="10" t="str">
        <f t="shared" si="737"/>
        <v>611_0066</v>
      </c>
      <c r="AH2440" s="10" t="str">
        <f t="shared" si="739"/>
        <v xml:space="preserve">POINCON </v>
      </c>
      <c r="AI2440" s="10" t="str">
        <f t="shared" si="740"/>
        <v>1 A 9 K</v>
      </c>
      <c r="AJ2440" s="10" t="str">
        <f t="shared" si="741"/>
        <v>29063428</v>
      </c>
    </row>
    <row r="2441" spans="1:36" ht="15" x14ac:dyDescent="0.25">
      <c r="A2441" s="11" t="s">
        <v>6533</v>
      </c>
      <c r="B2441" s="11" t="s">
        <v>6534</v>
      </c>
      <c r="C2441" s="11" t="s">
        <v>85</v>
      </c>
      <c r="D2441" s="11" t="s">
        <v>86</v>
      </c>
      <c r="E2441" s="11" t="s">
        <v>6531</v>
      </c>
      <c r="F2441" s="11" t="s">
        <v>6535</v>
      </c>
      <c r="G2441" s="11" t="s">
        <v>89</v>
      </c>
      <c r="H2441" s="11" t="s">
        <v>90</v>
      </c>
      <c r="I2441" s="12">
        <v>50</v>
      </c>
      <c r="J2441" s="11" t="s">
        <v>91</v>
      </c>
      <c r="K2441" s="11" t="s">
        <v>92</v>
      </c>
      <c r="L2441" s="13">
        <v>18</v>
      </c>
      <c r="M2441" s="11" t="s">
        <v>89</v>
      </c>
      <c r="N2441" s="12">
        <v>1</v>
      </c>
      <c r="O2441" s="10" t="str">
        <f t="shared" si="725"/>
        <v/>
      </c>
      <c r="P2441" s="10" t="str">
        <f t="shared" si="738"/>
        <v/>
      </c>
      <c r="Q2441" s="10" t="str">
        <f t="shared" si="726"/>
        <v/>
      </c>
      <c r="R2441" s="10">
        <f t="shared" si="727"/>
        <v>16</v>
      </c>
      <c r="S2441" s="10" t="str">
        <f t="shared" si="728"/>
        <v/>
      </c>
      <c r="V2441" cm="1">
        <f t="array" ref="V2441">MIN(IFERROR(FIND(_xlfn.SEQUENCE(10,,CHAR(48)),F2441),""))</f>
        <v>8</v>
      </c>
      <c r="W2441" s="25" cm="1">
        <f t="array" ref="W2441">MIN(IFERROR(FIND(_xlfn.SEQUENCE(10,,CHAR(48)),B2441),""))</f>
        <v>9</v>
      </c>
      <c r="X2441" s="10">
        <f t="shared" si="729"/>
        <v>15</v>
      </c>
      <c r="Y2441" s="17" t="str">
        <f t="shared" si="730"/>
        <v xml:space="preserve">MATRICE </v>
      </c>
      <c r="Z2441" s="10" t="str">
        <f t="shared" si="731"/>
        <v>611_0068</v>
      </c>
      <c r="AA2441" s="10" t="str">
        <f t="shared" si="732"/>
        <v>611_0068</v>
      </c>
      <c r="AB2441" s="10" t="str">
        <f t="shared" si="733"/>
        <v>1 A 9 K</v>
      </c>
      <c r="AC2441" s="14">
        <f t="shared" si="734"/>
        <v>50</v>
      </c>
      <c r="AD2441" s="10" t="str">
        <f t="shared" si="735"/>
        <v>611_0068 / 29063427</v>
      </c>
      <c r="AE2441" s="10" t="str">
        <f t="shared" si="736"/>
        <v>29063427</v>
      </c>
      <c r="AG2441" s="10" t="str">
        <f t="shared" si="737"/>
        <v>611_0068</v>
      </c>
      <c r="AH2441" s="10" t="str">
        <f t="shared" si="739"/>
        <v xml:space="preserve">MATRICE </v>
      </c>
      <c r="AI2441" s="10" t="str">
        <f t="shared" si="740"/>
        <v>1 A 9 K</v>
      </c>
      <c r="AJ2441" s="10" t="str">
        <f t="shared" si="741"/>
        <v>29063427</v>
      </c>
    </row>
    <row r="2442" spans="1:36" ht="15" x14ac:dyDescent="0.25">
      <c r="A2442" s="11" t="s">
        <v>6536</v>
      </c>
      <c r="B2442" s="11" t="s">
        <v>6537</v>
      </c>
      <c r="C2442" s="11" t="s">
        <v>85</v>
      </c>
      <c r="D2442" s="11" t="s">
        <v>86</v>
      </c>
      <c r="E2442" s="11" t="s">
        <v>6538</v>
      </c>
      <c r="F2442" s="11" t="s">
        <v>6539</v>
      </c>
      <c r="G2442" s="11" t="s">
        <v>89</v>
      </c>
      <c r="H2442" s="11" t="s">
        <v>90</v>
      </c>
      <c r="I2442" s="12">
        <v>49</v>
      </c>
      <c r="J2442" s="11" t="s">
        <v>91</v>
      </c>
      <c r="K2442" s="11" t="s">
        <v>92</v>
      </c>
      <c r="L2442" s="13">
        <v>15.39</v>
      </c>
      <c r="M2442" s="11" t="s">
        <v>89</v>
      </c>
      <c r="N2442" s="12">
        <v>1</v>
      </c>
      <c r="O2442" s="10" t="str">
        <f t="shared" si="725"/>
        <v/>
      </c>
      <c r="P2442" s="10" t="str">
        <f t="shared" si="738"/>
        <v/>
      </c>
      <c r="Q2442" s="10" t="str">
        <f t="shared" si="726"/>
        <v/>
      </c>
      <c r="R2442" s="10">
        <f t="shared" si="727"/>
        <v>15</v>
      </c>
      <c r="S2442" s="10" t="str">
        <f t="shared" si="728"/>
        <v/>
      </c>
      <c r="V2442" cm="1">
        <f t="array" ref="V2442">MIN(IFERROR(FIND(_xlfn.SEQUENCE(10,,CHAR(48)),F2442),""))</f>
        <v>8</v>
      </c>
      <c r="W2442" s="25" cm="1">
        <f t="array" ref="W2442">MIN(IFERROR(FIND(_xlfn.SEQUENCE(10,,CHAR(48)),B2442),""))</f>
        <v>9</v>
      </c>
      <c r="X2442" s="10">
        <f t="shared" si="729"/>
        <v>15</v>
      </c>
      <c r="Y2442" s="17" t="str">
        <f t="shared" si="730"/>
        <v xml:space="preserve">MATRICE </v>
      </c>
      <c r="Z2442" s="10" t="str">
        <f t="shared" si="731"/>
        <v>912_0230</v>
      </c>
      <c r="AA2442" s="10" t="str">
        <f t="shared" si="732"/>
        <v>912_0230</v>
      </c>
      <c r="AB2442" s="10" t="str">
        <f t="shared" si="733"/>
        <v>1 A 9 L</v>
      </c>
      <c r="AC2442" s="14">
        <f t="shared" si="734"/>
        <v>49</v>
      </c>
      <c r="AD2442" s="10" t="str">
        <f t="shared" si="735"/>
        <v>912_0230 / 29069272</v>
      </c>
      <c r="AE2442" s="10" t="str">
        <f t="shared" si="736"/>
        <v>29069272</v>
      </c>
      <c r="AG2442" s="10" t="str">
        <f t="shared" si="737"/>
        <v>912_0230</v>
      </c>
      <c r="AH2442" s="10" t="str">
        <f t="shared" si="739"/>
        <v xml:space="preserve">MATRICE </v>
      </c>
      <c r="AI2442" s="10" t="str">
        <f t="shared" si="740"/>
        <v>1 A 9 L</v>
      </c>
      <c r="AJ2442" s="10" t="str">
        <f t="shared" si="741"/>
        <v>29069272</v>
      </c>
    </row>
    <row r="2443" spans="1:36" ht="15" x14ac:dyDescent="0.25">
      <c r="A2443" s="11" t="s">
        <v>6540</v>
      </c>
      <c r="B2443" s="11" t="s">
        <v>6541</v>
      </c>
      <c r="C2443" s="11" t="s">
        <v>85</v>
      </c>
      <c r="D2443" s="11" t="s">
        <v>86</v>
      </c>
      <c r="E2443" s="11" t="s">
        <v>6538</v>
      </c>
      <c r="F2443" s="11" t="s">
        <v>6542</v>
      </c>
      <c r="G2443" s="11" t="s">
        <v>89</v>
      </c>
      <c r="H2443" s="11" t="s">
        <v>90</v>
      </c>
      <c r="I2443" s="12">
        <v>122</v>
      </c>
      <c r="J2443" s="11" t="s">
        <v>91</v>
      </c>
      <c r="K2443" s="11" t="s">
        <v>92</v>
      </c>
      <c r="L2443" s="13">
        <v>11.48</v>
      </c>
      <c r="M2443" s="11" t="s">
        <v>89</v>
      </c>
      <c r="N2443" s="12">
        <v>1</v>
      </c>
      <c r="O2443" s="10" t="str">
        <f t="shared" si="725"/>
        <v/>
      </c>
      <c r="P2443" s="10" t="str">
        <f t="shared" si="738"/>
        <v/>
      </c>
      <c r="Q2443" s="10" t="str">
        <f t="shared" si="726"/>
        <v/>
      </c>
      <c r="R2443" s="10">
        <f t="shared" si="727"/>
        <v>15</v>
      </c>
      <c r="S2443" s="10" t="str">
        <f t="shared" si="728"/>
        <v/>
      </c>
      <c r="V2443" cm="1">
        <f t="array" ref="V2443">MIN(IFERROR(FIND(_xlfn.SEQUENCE(10,,CHAR(48)),F2443),""))</f>
        <v>8</v>
      </c>
      <c r="W2443" s="25" cm="1">
        <f t="array" ref="W2443">MIN(IFERROR(FIND(_xlfn.SEQUENCE(10,,CHAR(48)),B2443),""))</f>
        <v>9</v>
      </c>
      <c r="X2443" s="10">
        <f t="shared" si="729"/>
        <v>15</v>
      </c>
      <c r="Y2443" s="17" t="str">
        <f t="shared" si="730"/>
        <v xml:space="preserve">POINCON </v>
      </c>
      <c r="Z2443" s="10" t="str">
        <f t="shared" si="731"/>
        <v>912_0228</v>
      </c>
      <c r="AA2443" s="10" t="str">
        <f t="shared" si="732"/>
        <v>912_0228</v>
      </c>
      <c r="AB2443" s="10" t="str">
        <f t="shared" si="733"/>
        <v>1 A 9 L</v>
      </c>
      <c r="AC2443" s="14">
        <f t="shared" si="734"/>
        <v>122</v>
      </c>
      <c r="AD2443" s="10" t="str">
        <f t="shared" si="735"/>
        <v>912_0228 / 29063470</v>
      </c>
      <c r="AE2443" s="10" t="str">
        <f t="shared" si="736"/>
        <v>29063470</v>
      </c>
      <c r="AG2443" s="10" t="str">
        <f t="shared" si="737"/>
        <v>912_0228</v>
      </c>
      <c r="AH2443" s="10" t="str">
        <f t="shared" si="739"/>
        <v xml:space="preserve">POINCON </v>
      </c>
      <c r="AI2443" s="10" t="str">
        <f t="shared" si="740"/>
        <v>1 A 9 L</v>
      </c>
      <c r="AJ2443" s="10" t="str">
        <f t="shared" si="741"/>
        <v>29063470</v>
      </c>
    </row>
    <row r="2444" spans="1:36" ht="15" x14ac:dyDescent="0.25">
      <c r="A2444" s="11" t="s">
        <v>6543</v>
      </c>
      <c r="B2444" s="11" t="s">
        <v>6544</v>
      </c>
      <c r="C2444" s="11" t="s">
        <v>85</v>
      </c>
      <c r="D2444" s="11" t="s">
        <v>86</v>
      </c>
      <c r="E2444" s="11" t="s">
        <v>6545</v>
      </c>
      <c r="F2444" s="11" t="s">
        <v>6546</v>
      </c>
      <c r="G2444" s="11" t="s">
        <v>89</v>
      </c>
      <c r="H2444" s="11" t="s">
        <v>90</v>
      </c>
      <c r="I2444" s="12">
        <v>0</v>
      </c>
      <c r="J2444" s="11" t="s">
        <v>91</v>
      </c>
      <c r="K2444" s="11" t="s">
        <v>92</v>
      </c>
      <c r="L2444" s="13">
        <v>57</v>
      </c>
      <c r="M2444" s="11" t="s">
        <v>89</v>
      </c>
      <c r="N2444" s="12">
        <v>1</v>
      </c>
      <c r="O2444" s="10" t="str">
        <f t="shared" si="725"/>
        <v/>
      </c>
      <c r="P2444" s="10" t="str">
        <f t="shared" si="738"/>
        <v/>
      </c>
      <c r="Q2444" s="10" t="str">
        <f t="shared" si="726"/>
        <v/>
      </c>
      <c r="R2444" s="10">
        <f t="shared" si="727"/>
        <v>14</v>
      </c>
      <c r="S2444" s="10" t="str">
        <f t="shared" si="728"/>
        <v/>
      </c>
      <c r="V2444" cm="1">
        <f t="array" ref="V2444">MIN(IFERROR(FIND(_xlfn.SEQUENCE(10,,CHAR(48)),F2444),""))</f>
        <v>8</v>
      </c>
      <c r="W2444" s="25" cm="1">
        <f t="array" ref="W2444">MIN(IFERROR(FIND(_xlfn.SEQUENCE(10,,CHAR(48)),B2444),""))</f>
        <v>9</v>
      </c>
      <c r="X2444" s="10">
        <f t="shared" si="729"/>
        <v>15</v>
      </c>
      <c r="Y2444" s="17" t="str">
        <f t="shared" si="730"/>
        <v xml:space="preserve">MATRICE </v>
      </c>
      <c r="Z2444" s="10" t="str">
        <f t="shared" si="731"/>
        <v>811_0088</v>
      </c>
      <c r="AA2444" s="10" t="str">
        <f t="shared" si="732"/>
        <v>811_0088</v>
      </c>
      <c r="AB2444" s="10" t="str">
        <f t="shared" si="733"/>
        <v>1 A 9 M</v>
      </c>
      <c r="AC2444" s="14">
        <f t="shared" si="734"/>
        <v>0</v>
      </c>
      <c r="AD2444" s="10" t="str">
        <f t="shared" si="735"/>
        <v>811_0088 / 29063289</v>
      </c>
      <c r="AE2444" s="10" t="str">
        <f t="shared" si="736"/>
        <v>29063289</v>
      </c>
      <c r="AG2444" s="10" t="str">
        <f t="shared" si="737"/>
        <v>811_0088</v>
      </c>
      <c r="AH2444" s="10" t="str">
        <f t="shared" si="739"/>
        <v xml:space="preserve">MATRICE </v>
      </c>
      <c r="AI2444" s="10" t="str">
        <f t="shared" si="740"/>
        <v>1 A 9 M</v>
      </c>
      <c r="AJ2444" s="10" t="str">
        <f t="shared" si="741"/>
        <v>29063289</v>
      </c>
    </row>
    <row r="2445" spans="1:36" ht="15" x14ac:dyDescent="0.25">
      <c r="A2445" s="11" t="s">
        <v>6547</v>
      </c>
      <c r="B2445" s="11" t="s">
        <v>6548</v>
      </c>
      <c r="C2445" s="11" t="s">
        <v>85</v>
      </c>
      <c r="D2445" s="11" t="s">
        <v>86</v>
      </c>
      <c r="E2445" s="11" t="s">
        <v>6545</v>
      </c>
      <c r="F2445" s="11" t="s">
        <v>6549</v>
      </c>
      <c r="G2445" s="11" t="s">
        <v>89</v>
      </c>
      <c r="H2445" s="11" t="s">
        <v>90</v>
      </c>
      <c r="I2445" s="12">
        <v>0</v>
      </c>
      <c r="J2445" s="11" t="s">
        <v>91</v>
      </c>
      <c r="K2445" s="11" t="s">
        <v>92</v>
      </c>
      <c r="L2445" s="13">
        <v>35</v>
      </c>
      <c r="M2445" s="11" t="s">
        <v>89</v>
      </c>
      <c r="N2445" s="12">
        <v>1</v>
      </c>
      <c r="O2445" s="10" t="str">
        <f t="shared" si="725"/>
        <v/>
      </c>
      <c r="P2445" s="10" t="str">
        <f t="shared" si="738"/>
        <v/>
      </c>
      <c r="Q2445" s="10" t="str">
        <f t="shared" si="726"/>
        <v/>
      </c>
      <c r="R2445" s="10">
        <f t="shared" si="727"/>
        <v>14</v>
      </c>
      <c r="S2445" s="10" t="str">
        <f t="shared" si="728"/>
        <v/>
      </c>
      <c r="V2445" cm="1">
        <f t="array" ref="V2445">MIN(IFERROR(FIND(_xlfn.SEQUENCE(10,,CHAR(48)),F2445),""))</f>
        <v>8</v>
      </c>
      <c r="W2445" s="25" cm="1">
        <f t="array" ref="W2445">MIN(IFERROR(FIND(_xlfn.SEQUENCE(10,,CHAR(48)),B2445),""))</f>
        <v>9</v>
      </c>
      <c r="X2445" s="10">
        <f t="shared" si="729"/>
        <v>15</v>
      </c>
      <c r="Y2445" s="17" t="str">
        <f t="shared" si="730"/>
        <v xml:space="preserve">POINCON </v>
      </c>
      <c r="Z2445" s="10" t="str">
        <f t="shared" si="731"/>
        <v>811_0089</v>
      </c>
      <c r="AA2445" s="10" t="str">
        <f t="shared" si="732"/>
        <v>811_0089</v>
      </c>
      <c r="AB2445" s="10" t="str">
        <f t="shared" si="733"/>
        <v>1 A 9 M</v>
      </c>
      <c r="AC2445" s="14">
        <f t="shared" si="734"/>
        <v>0</v>
      </c>
      <c r="AD2445" s="10" t="str">
        <f t="shared" si="735"/>
        <v>811_0089 / 29063297</v>
      </c>
      <c r="AE2445" s="10" t="str">
        <f t="shared" si="736"/>
        <v>29063297</v>
      </c>
      <c r="AF2445" s="10" t="str">
        <f>IFERROR(FIND("~",B2445),"")</f>
        <v/>
      </c>
      <c r="AG2445" s="10" t="str">
        <f t="shared" si="737"/>
        <v>811_0089</v>
      </c>
      <c r="AH2445" s="10" t="str">
        <f t="shared" si="739"/>
        <v xml:space="preserve">POINCON </v>
      </c>
      <c r="AI2445" s="10" t="str">
        <f t="shared" si="740"/>
        <v>1 A 9 M</v>
      </c>
      <c r="AJ2445" s="10" t="str">
        <f t="shared" si="741"/>
        <v>29063297</v>
      </c>
    </row>
    <row r="2446" spans="1:36" ht="15" x14ac:dyDescent="0.25">
      <c r="A2446" s="11" t="s">
        <v>6550</v>
      </c>
      <c r="B2446" s="11" t="s">
        <v>6551</v>
      </c>
      <c r="C2446" s="11" t="s">
        <v>85</v>
      </c>
      <c r="D2446" s="11" t="s">
        <v>86</v>
      </c>
      <c r="E2446" s="11" t="s">
        <v>6552</v>
      </c>
      <c r="F2446" s="11" t="s">
        <v>6553</v>
      </c>
      <c r="G2446" s="11" t="s">
        <v>89</v>
      </c>
      <c r="H2446" s="11" t="s">
        <v>90</v>
      </c>
      <c r="I2446" s="12">
        <v>0</v>
      </c>
      <c r="J2446" s="11" t="s">
        <v>91</v>
      </c>
      <c r="K2446" s="11" t="s">
        <v>92</v>
      </c>
      <c r="L2446" s="13">
        <v>16</v>
      </c>
      <c r="M2446" s="11" t="s">
        <v>89</v>
      </c>
      <c r="N2446" s="12">
        <v>1</v>
      </c>
      <c r="O2446" s="10" t="str">
        <f t="shared" si="725"/>
        <v/>
      </c>
      <c r="P2446" s="10" t="str">
        <f t="shared" si="738"/>
        <v/>
      </c>
      <c r="Q2446" s="10" t="str">
        <f t="shared" si="726"/>
        <v/>
      </c>
      <c r="R2446" s="10">
        <f t="shared" si="727"/>
        <v>16</v>
      </c>
      <c r="S2446" s="10" t="str">
        <f t="shared" si="728"/>
        <v/>
      </c>
      <c r="V2446" cm="1">
        <f t="array" ref="V2446">MIN(IFERROR(FIND(_xlfn.SEQUENCE(10,,CHAR(48)),F2446),""))</f>
        <v>8</v>
      </c>
      <c r="W2446" s="25" cm="1">
        <f t="array" ref="W2446">MIN(IFERROR(FIND(_xlfn.SEQUENCE(10,,CHAR(48)),B2446),""))</f>
        <v>9</v>
      </c>
      <c r="X2446" s="10">
        <f t="shared" si="729"/>
        <v>15</v>
      </c>
      <c r="Y2446" s="17" t="str">
        <f t="shared" si="730"/>
        <v xml:space="preserve">MATRICE </v>
      </c>
      <c r="Z2446" s="10" t="str">
        <f t="shared" si="731"/>
        <v>611 1289</v>
      </c>
      <c r="AA2446" s="10" t="str">
        <f t="shared" si="732"/>
        <v>611 1289</v>
      </c>
      <c r="AB2446" s="10" t="str">
        <f t="shared" si="733"/>
        <v>1 A 10 A</v>
      </c>
      <c r="AC2446" s="14">
        <f t="shared" si="734"/>
        <v>0</v>
      </c>
      <c r="AD2446" s="10" t="str">
        <f t="shared" si="735"/>
        <v>611 1289 / 29063475</v>
      </c>
      <c r="AE2446" s="10" t="str">
        <f t="shared" si="736"/>
        <v>29063475</v>
      </c>
      <c r="AG2446" s="10" t="str">
        <f t="shared" si="737"/>
        <v>611 1289</v>
      </c>
      <c r="AH2446" s="10" t="str">
        <f t="shared" si="739"/>
        <v xml:space="preserve">MATRICE </v>
      </c>
      <c r="AI2446" s="10" t="str">
        <f t="shared" si="740"/>
        <v>1 A 10 A</v>
      </c>
      <c r="AJ2446" s="10" t="str">
        <f t="shared" si="741"/>
        <v>29063475</v>
      </c>
    </row>
    <row r="2447" spans="1:36" ht="15" x14ac:dyDescent="0.25">
      <c r="A2447" s="11" t="s">
        <v>6554</v>
      </c>
      <c r="B2447" s="11" t="s">
        <v>6555</v>
      </c>
      <c r="C2447" s="11" t="s">
        <v>85</v>
      </c>
      <c r="D2447" s="11" t="s">
        <v>86</v>
      </c>
      <c r="E2447" s="11" t="s">
        <v>6552</v>
      </c>
      <c r="F2447" s="11" t="s">
        <v>6556</v>
      </c>
      <c r="G2447" s="11" t="s">
        <v>89</v>
      </c>
      <c r="H2447" s="11" t="s">
        <v>90</v>
      </c>
      <c r="I2447" s="12">
        <v>0</v>
      </c>
      <c r="J2447" s="11" t="s">
        <v>91</v>
      </c>
      <c r="K2447" s="11" t="s">
        <v>92</v>
      </c>
      <c r="L2447" s="13">
        <v>14</v>
      </c>
      <c r="M2447" s="11" t="s">
        <v>89</v>
      </c>
      <c r="N2447" s="12">
        <v>1</v>
      </c>
      <c r="O2447" s="10" t="str">
        <f t="shared" si="725"/>
        <v/>
      </c>
      <c r="P2447" s="10" t="str">
        <f t="shared" si="738"/>
        <v/>
      </c>
      <c r="Q2447" s="10" t="str">
        <f t="shared" si="726"/>
        <v/>
      </c>
      <c r="R2447" s="10">
        <f t="shared" si="727"/>
        <v>16</v>
      </c>
      <c r="S2447" s="10" t="str">
        <f t="shared" si="728"/>
        <v/>
      </c>
      <c r="V2447" cm="1">
        <f t="array" ref="V2447">MIN(IFERROR(FIND(_xlfn.SEQUENCE(10,,CHAR(48)),F2447),""))</f>
        <v>8</v>
      </c>
      <c r="W2447" s="25" cm="1">
        <f t="array" ref="W2447">MIN(IFERROR(FIND(_xlfn.SEQUENCE(10,,CHAR(48)),B2447),""))</f>
        <v>9</v>
      </c>
      <c r="X2447" s="10">
        <f t="shared" si="729"/>
        <v>15</v>
      </c>
      <c r="Y2447" s="17" t="str">
        <f t="shared" si="730"/>
        <v xml:space="preserve">POINCON </v>
      </c>
      <c r="Z2447" s="10" t="str">
        <f t="shared" si="731"/>
        <v>611 1288</v>
      </c>
      <c r="AA2447" s="10" t="str">
        <f t="shared" si="732"/>
        <v>611 1288</v>
      </c>
      <c r="AB2447" s="10" t="str">
        <f t="shared" si="733"/>
        <v>1 A 10 A</v>
      </c>
      <c r="AC2447" s="14">
        <f t="shared" si="734"/>
        <v>0</v>
      </c>
      <c r="AD2447" s="10" t="str">
        <f t="shared" si="735"/>
        <v>611 1288 / 29063474</v>
      </c>
      <c r="AE2447" s="10" t="str">
        <f t="shared" si="736"/>
        <v>29063474</v>
      </c>
      <c r="AG2447" s="10" t="str">
        <f t="shared" si="737"/>
        <v>611 1288</v>
      </c>
      <c r="AH2447" s="10" t="str">
        <f t="shared" si="739"/>
        <v xml:space="preserve">POINCON </v>
      </c>
      <c r="AI2447" s="10" t="str">
        <f t="shared" si="740"/>
        <v>1 A 10 A</v>
      </c>
      <c r="AJ2447" s="10" t="str">
        <f t="shared" si="741"/>
        <v>29063474</v>
      </c>
    </row>
    <row r="2448" spans="1:36" ht="15" x14ac:dyDescent="0.25">
      <c r="A2448" s="11" t="s">
        <v>6557</v>
      </c>
      <c r="B2448" s="11" t="s">
        <v>6558</v>
      </c>
      <c r="C2448" s="11" t="s">
        <v>85</v>
      </c>
      <c r="D2448" s="11" t="s">
        <v>86</v>
      </c>
      <c r="E2448" s="11" t="s">
        <v>6559</v>
      </c>
      <c r="F2448" s="11" t="s">
        <v>6560</v>
      </c>
      <c r="G2448" s="11" t="s">
        <v>89</v>
      </c>
      <c r="H2448" s="11" t="s">
        <v>90</v>
      </c>
      <c r="I2448" s="12">
        <v>0</v>
      </c>
      <c r="J2448" s="11" t="s">
        <v>91</v>
      </c>
      <c r="K2448" s="11" t="s">
        <v>92</v>
      </c>
      <c r="L2448" s="13">
        <v>15.8</v>
      </c>
      <c r="M2448" s="11" t="s">
        <v>89</v>
      </c>
      <c r="N2448" s="12">
        <v>1</v>
      </c>
      <c r="O2448" s="10" t="str">
        <f t="shared" si="725"/>
        <v/>
      </c>
      <c r="P2448" s="10" t="str">
        <f t="shared" si="738"/>
        <v/>
      </c>
      <c r="Q2448" s="10" t="str">
        <f t="shared" si="726"/>
        <v/>
      </c>
      <c r="R2448" s="10">
        <f t="shared" si="727"/>
        <v>24</v>
      </c>
      <c r="S2448" s="10" t="str">
        <f t="shared" si="728"/>
        <v/>
      </c>
      <c r="V2448" cm="1">
        <f t="array" ref="V2448">MIN(IFERROR(FIND(_xlfn.SEQUENCE(10,,CHAR(48)),F2448),""))</f>
        <v>8</v>
      </c>
      <c r="W2448" s="25" cm="1">
        <f t="array" ref="W2448">MIN(IFERROR(FIND(_xlfn.SEQUENCE(10,,CHAR(48)),B2448),""))</f>
        <v>17</v>
      </c>
      <c r="X2448" s="10">
        <f t="shared" si="729"/>
        <v>15</v>
      </c>
      <c r="Y2448" s="17" t="str">
        <f t="shared" si="730"/>
        <v xml:space="preserve">MATRICE PERCAGE </v>
      </c>
      <c r="Z2448" s="10" t="str">
        <f t="shared" si="731"/>
        <v>611_2970</v>
      </c>
      <c r="AA2448" s="10" t="str">
        <f t="shared" si="732"/>
        <v>611_2970</v>
      </c>
      <c r="AB2448" s="10" t="str">
        <f t="shared" si="733"/>
        <v>1 A 10 B</v>
      </c>
      <c r="AC2448" s="14">
        <f t="shared" si="734"/>
        <v>0</v>
      </c>
      <c r="AD2448" s="10" t="str">
        <f t="shared" si="735"/>
        <v>611_2970 / 29063938</v>
      </c>
      <c r="AE2448" s="10" t="str">
        <f t="shared" si="736"/>
        <v>29063938</v>
      </c>
      <c r="AG2448" s="10" t="str">
        <f t="shared" si="737"/>
        <v>611_2970</v>
      </c>
      <c r="AH2448" s="10" t="str">
        <f t="shared" si="739"/>
        <v xml:space="preserve">MATRICE PERCAGE </v>
      </c>
      <c r="AI2448" s="10" t="str">
        <f t="shared" si="740"/>
        <v>1 A 10 B</v>
      </c>
      <c r="AJ2448" s="10" t="str">
        <f t="shared" si="741"/>
        <v>29063938</v>
      </c>
    </row>
    <row r="2449" spans="1:36" ht="15" x14ac:dyDescent="0.25">
      <c r="A2449" s="11" t="s">
        <v>6561</v>
      </c>
      <c r="B2449" s="11" t="s">
        <v>6562</v>
      </c>
      <c r="C2449" s="11" t="s">
        <v>85</v>
      </c>
      <c r="D2449" s="11" t="s">
        <v>86</v>
      </c>
      <c r="E2449" s="11" t="s">
        <v>6559</v>
      </c>
      <c r="F2449" s="11" t="s">
        <v>6563</v>
      </c>
      <c r="G2449" s="11" t="s">
        <v>89</v>
      </c>
      <c r="H2449" s="11" t="s">
        <v>90</v>
      </c>
      <c r="I2449" s="12">
        <v>0</v>
      </c>
      <c r="J2449" s="11" t="s">
        <v>91</v>
      </c>
      <c r="K2449" s="11" t="s">
        <v>92</v>
      </c>
      <c r="L2449" s="13">
        <v>14.4</v>
      </c>
      <c r="M2449" s="11" t="s">
        <v>89</v>
      </c>
      <c r="N2449" s="12">
        <v>1</v>
      </c>
      <c r="O2449" s="10" t="str">
        <f t="shared" si="725"/>
        <v/>
      </c>
      <c r="P2449" s="10" t="str">
        <f t="shared" si="738"/>
        <v/>
      </c>
      <c r="Q2449" s="10" t="str">
        <f t="shared" si="726"/>
        <v/>
      </c>
      <c r="R2449" s="10">
        <f t="shared" si="727"/>
        <v>24</v>
      </c>
      <c r="S2449" s="10" t="str">
        <f t="shared" si="728"/>
        <v/>
      </c>
      <c r="V2449" cm="1">
        <f t="array" ref="V2449">MIN(IFERROR(FIND(_xlfn.SEQUENCE(10,,CHAR(48)),F2449),""))</f>
        <v>8</v>
      </c>
      <c r="W2449" s="25" cm="1">
        <f t="array" ref="W2449">MIN(IFERROR(FIND(_xlfn.SEQUENCE(10,,CHAR(48)),B2449),""))</f>
        <v>17</v>
      </c>
      <c r="X2449" s="10">
        <f t="shared" si="729"/>
        <v>15</v>
      </c>
      <c r="Y2449" s="17" t="str">
        <f t="shared" si="730"/>
        <v xml:space="preserve">POINCON PERCAGE </v>
      </c>
      <c r="Z2449" s="10" t="str">
        <f t="shared" si="731"/>
        <v>611_2969</v>
      </c>
      <c r="AA2449" s="10" t="str">
        <f t="shared" si="732"/>
        <v>611_2969</v>
      </c>
      <c r="AB2449" s="10" t="str">
        <f t="shared" si="733"/>
        <v>1 A 10 B</v>
      </c>
      <c r="AC2449" s="14">
        <f t="shared" si="734"/>
        <v>0</v>
      </c>
      <c r="AD2449" s="10" t="str">
        <f t="shared" si="735"/>
        <v>611_2969 / 29063937</v>
      </c>
      <c r="AE2449" s="10" t="str">
        <f t="shared" si="736"/>
        <v>29063937</v>
      </c>
      <c r="AG2449" s="10" t="str">
        <f t="shared" si="737"/>
        <v>611_2969</v>
      </c>
      <c r="AH2449" s="10" t="str">
        <f t="shared" si="739"/>
        <v xml:space="preserve">POINCON PERCAGE </v>
      </c>
      <c r="AI2449" s="10" t="str">
        <f t="shared" si="740"/>
        <v>1 A 10 B</v>
      </c>
      <c r="AJ2449" s="10" t="str">
        <f t="shared" si="741"/>
        <v>29063937</v>
      </c>
    </row>
    <row r="2450" spans="1:36" ht="15" x14ac:dyDescent="0.25">
      <c r="A2450" s="11" t="s">
        <v>6564</v>
      </c>
      <c r="B2450" s="11" t="s">
        <v>6565</v>
      </c>
      <c r="C2450" s="11" t="s">
        <v>85</v>
      </c>
      <c r="D2450" s="11" t="s">
        <v>86</v>
      </c>
      <c r="E2450" s="11" t="s">
        <v>6566</v>
      </c>
      <c r="F2450" s="11" t="s">
        <v>6567</v>
      </c>
      <c r="G2450" s="11" t="s">
        <v>89</v>
      </c>
      <c r="H2450" s="11" t="s">
        <v>90</v>
      </c>
      <c r="I2450" s="12">
        <v>0</v>
      </c>
      <c r="J2450" s="11" t="s">
        <v>91</v>
      </c>
      <c r="K2450" s="11" t="s">
        <v>92</v>
      </c>
      <c r="L2450" s="13">
        <v>19</v>
      </c>
      <c r="M2450" s="11" t="s">
        <v>89</v>
      </c>
      <c r="N2450" s="12">
        <v>1</v>
      </c>
      <c r="O2450" s="10" t="str">
        <f t="shared" si="725"/>
        <v/>
      </c>
      <c r="P2450" s="10" t="str">
        <f t="shared" si="738"/>
        <v/>
      </c>
      <c r="Q2450" s="10" t="str">
        <f t="shared" si="726"/>
        <v/>
      </c>
      <c r="R2450" s="10">
        <f t="shared" si="727"/>
        <v>16</v>
      </c>
      <c r="S2450" s="10" t="str">
        <f t="shared" si="728"/>
        <v/>
      </c>
      <c r="V2450" cm="1">
        <f t="array" ref="V2450">MIN(IFERROR(FIND(_xlfn.SEQUENCE(10,,CHAR(48)),F2450),""))</f>
        <v>8</v>
      </c>
      <c r="W2450" s="25" cm="1">
        <f t="array" ref="W2450">MIN(IFERROR(FIND(_xlfn.SEQUENCE(10,,CHAR(48)),B2450),""))</f>
        <v>9</v>
      </c>
      <c r="X2450" s="10">
        <f t="shared" si="729"/>
        <v>15</v>
      </c>
      <c r="Y2450" s="17" t="str">
        <f t="shared" si="730"/>
        <v xml:space="preserve">MATRICE </v>
      </c>
      <c r="Z2450" s="10" t="str">
        <f t="shared" si="731"/>
        <v>611 1296</v>
      </c>
      <c r="AA2450" s="10" t="str">
        <f t="shared" si="732"/>
        <v>611 1296</v>
      </c>
      <c r="AB2450" s="10" t="str">
        <f t="shared" si="733"/>
        <v>1 A 10 C</v>
      </c>
      <c r="AC2450" s="14">
        <f t="shared" si="734"/>
        <v>0</v>
      </c>
      <c r="AD2450" s="10" t="str">
        <f t="shared" si="735"/>
        <v>611 1296 / 29063471</v>
      </c>
      <c r="AE2450" s="10" t="str">
        <f t="shared" si="736"/>
        <v>29063471</v>
      </c>
      <c r="AG2450" s="10" t="str">
        <f t="shared" si="737"/>
        <v>611 1296</v>
      </c>
      <c r="AH2450" s="10" t="str">
        <f t="shared" si="739"/>
        <v xml:space="preserve">MATRICE </v>
      </c>
      <c r="AI2450" s="10" t="str">
        <f t="shared" si="740"/>
        <v>1 A 10 C</v>
      </c>
      <c r="AJ2450" s="10" t="str">
        <f t="shared" si="741"/>
        <v>29063471</v>
      </c>
    </row>
    <row r="2451" spans="1:36" ht="15" x14ac:dyDescent="0.25">
      <c r="A2451" s="11" t="s">
        <v>6568</v>
      </c>
      <c r="B2451" s="11" t="s">
        <v>6569</v>
      </c>
      <c r="C2451" s="11" t="s">
        <v>85</v>
      </c>
      <c r="D2451" s="11" t="s">
        <v>86</v>
      </c>
      <c r="E2451" s="11" t="s">
        <v>6566</v>
      </c>
      <c r="F2451" s="11" t="s">
        <v>6570</v>
      </c>
      <c r="G2451" s="11" t="s">
        <v>89</v>
      </c>
      <c r="H2451" s="11" t="s">
        <v>90</v>
      </c>
      <c r="I2451" s="12">
        <v>0</v>
      </c>
      <c r="J2451" s="11" t="s">
        <v>91</v>
      </c>
      <c r="K2451" s="11" t="s">
        <v>92</v>
      </c>
      <c r="L2451" s="13">
        <v>14</v>
      </c>
      <c r="M2451" s="11" t="s">
        <v>89</v>
      </c>
      <c r="N2451" s="12">
        <v>1</v>
      </c>
      <c r="O2451" s="10" t="str">
        <f t="shared" si="725"/>
        <v/>
      </c>
      <c r="P2451" s="10" t="str">
        <f t="shared" si="738"/>
        <v/>
      </c>
      <c r="Q2451" s="10" t="str">
        <f t="shared" si="726"/>
        <v/>
      </c>
      <c r="R2451" s="10">
        <f t="shared" si="727"/>
        <v>16</v>
      </c>
      <c r="S2451" s="10" t="str">
        <f t="shared" si="728"/>
        <v/>
      </c>
      <c r="V2451" cm="1">
        <f t="array" ref="V2451">MIN(IFERROR(FIND(_xlfn.SEQUENCE(10,,CHAR(48)),F2451),""))</f>
        <v>8</v>
      </c>
      <c r="W2451" s="25" cm="1">
        <f t="array" ref="W2451">MIN(IFERROR(FIND(_xlfn.SEQUENCE(10,,CHAR(48)),B2451),""))</f>
        <v>9</v>
      </c>
      <c r="X2451" s="10">
        <f t="shared" si="729"/>
        <v>15</v>
      </c>
      <c r="Y2451" s="17" t="str">
        <f t="shared" si="730"/>
        <v xml:space="preserve">POINCON </v>
      </c>
      <c r="Z2451" s="10" t="str">
        <f t="shared" si="731"/>
        <v>611 1297</v>
      </c>
      <c r="AA2451" s="10" t="str">
        <f t="shared" si="732"/>
        <v>611 1297</v>
      </c>
      <c r="AB2451" s="10" t="str">
        <f t="shared" si="733"/>
        <v>1 A 10 C</v>
      </c>
      <c r="AC2451" s="14">
        <f t="shared" si="734"/>
        <v>0</v>
      </c>
      <c r="AD2451" s="10" t="str">
        <f t="shared" si="735"/>
        <v>611 1297 / 29063476</v>
      </c>
      <c r="AE2451" s="10" t="str">
        <f t="shared" si="736"/>
        <v>29063476</v>
      </c>
      <c r="AG2451" s="10" t="str">
        <f t="shared" si="737"/>
        <v>611 1297</v>
      </c>
      <c r="AH2451" s="10" t="str">
        <f t="shared" si="739"/>
        <v xml:space="preserve">POINCON </v>
      </c>
      <c r="AI2451" s="10" t="str">
        <f t="shared" si="740"/>
        <v>1 A 10 C</v>
      </c>
      <c r="AJ2451" s="10" t="str">
        <f t="shared" si="741"/>
        <v>29063476</v>
      </c>
    </row>
    <row r="2452" spans="1:36" ht="15" x14ac:dyDescent="0.25">
      <c r="A2452" s="11" t="s">
        <v>6571</v>
      </c>
      <c r="B2452" s="11" t="s">
        <v>6572</v>
      </c>
      <c r="C2452" s="11" t="s">
        <v>85</v>
      </c>
      <c r="D2452" s="11" t="s">
        <v>86</v>
      </c>
      <c r="E2452" s="11" t="s">
        <v>6573</v>
      </c>
      <c r="F2452" s="11" t="s">
        <v>6574</v>
      </c>
      <c r="G2452" s="11" t="s">
        <v>89</v>
      </c>
      <c r="H2452" s="11" t="s">
        <v>90</v>
      </c>
      <c r="I2452" s="12">
        <v>120</v>
      </c>
      <c r="J2452" s="11" t="s">
        <v>91</v>
      </c>
      <c r="K2452" s="11" t="s">
        <v>92</v>
      </c>
      <c r="L2452" s="13">
        <v>13.5</v>
      </c>
      <c r="M2452" s="11" t="s">
        <v>89</v>
      </c>
      <c r="N2452" s="12">
        <v>1</v>
      </c>
      <c r="O2452" s="10" t="str">
        <f t="shared" si="725"/>
        <v/>
      </c>
      <c r="P2452" s="10" t="str">
        <f t="shared" si="738"/>
        <v/>
      </c>
      <c r="Q2452" s="10" t="str">
        <f t="shared" si="726"/>
        <v/>
      </c>
      <c r="R2452" s="10">
        <f t="shared" si="727"/>
        <v>16</v>
      </c>
      <c r="S2452" s="10" t="str">
        <f t="shared" si="728"/>
        <v/>
      </c>
      <c r="V2452" cm="1">
        <f t="array" ref="V2452">MIN(IFERROR(FIND(_xlfn.SEQUENCE(10,,CHAR(48)),F2452),""))</f>
        <v>8</v>
      </c>
      <c r="W2452" s="25" cm="1">
        <f t="array" ref="W2452">MIN(IFERROR(FIND(_xlfn.SEQUENCE(10,,CHAR(48)),B2452),""))</f>
        <v>9</v>
      </c>
      <c r="X2452" s="10">
        <f t="shared" si="729"/>
        <v>15</v>
      </c>
      <c r="Y2452" s="17" t="str">
        <f t="shared" si="730"/>
        <v xml:space="preserve">MATRICE </v>
      </c>
      <c r="Z2452" s="10" t="str">
        <f t="shared" si="731"/>
        <v>611_1245</v>
      </c>
      <c r="AA2452" s="10" t="str">
        <f t="shared" si="732"/>
        <v>611_1245</v>
      </c>
      <c r="AB2452" s="10" t="str">
        <f t="shared" si="733"/>
        <v>1 A 10 D</v>
      </c>
      <c r="AC2452" s="14">
        <f t="shared" si="734"/>
        <v>120</v>
      </c>
      <c r="AD2452" s="10" t="str">
        <f t="shared" si="735"/>
        <v>611_1245 / 29063286</v>
      </c>
      <c r="AE2452" s="10" t="str">
        <f t="shared" si="736"/>
        <v>29063286</v>
      </c>
      <c r="AG2452" s="10" t="str">
        <f t="shared" si="737"/>
        <v>611_1245</v>
      </c>
      <c r="AH2452" s="10" t="str">
        <f t="shared" si="739"/>
        <v xml:space="preserve">MATRICE </v>
      </c>
      <c r="AI2452" s="10" t="str">
        <f t="shared" si="740"/>
        <v>1 A 10 D</v>
      </c>
      <c r="AJ2452" s="10" t="str">
        <f t="shared" si="741"/>
        <v>29063286</v>
      </c>
    </row>
    <row r="2453" spans="1:36" ht="15" x14ac:dyDescent="0.25">
      <c r="A2453" s="11" t="s">
        <v>6575</v>
      </c>
      <c r="B2453" s="11" t="s">
        <v>6576</v>
      </c>
      <c r="C2453" s="11" t="s">
        <v>85</v>
      </c>
      <c r="D2453" s="11" t="s">
        <v>86</v>
      </c>
      <c r="E2453" s="11" t="s">
        <v>6573</v>
      </c>
      <c r="F2453" s="11" t="s">
        <v>6577</v>
      </c>
      <c r="G2453" s="11" t="s">
        <v>89</v>
      </c>
      <c r="H2453" s="11" t="s">
        <v>90</v>
      </c>
      <c r="I2453" s="12">
        <v>80</v>
      </c>
      <c r="J2453" s="11" t="s">
        <v>91</v>
      </c>
      <c r="K2453" s="11" t="s">
        <v>92</v>
      </c>
      <c r="L2453" s="13">
        <v>13</v>
      </c>
      <c r="M2453" s="11" t="s">
        <v>89</v>
      </c>
      <c r="N2453" s="12">
        <v>1</v>
      </c>
      <c r="O2453" s="10" t="str">
        <f t="shared" si="725"/>
        <v/>
      </c>
      <c r="P2453" s="10" t="str">
        <f t="shared" si="738"/>
        <v/>
      </c>
      <c r="Q2453" s="10" t="str">
        <f t="shared" si="726"/>
        <v/>
      </c>
      <c r="R2453" s="10">
        <f t="shared" si="727"/>
        <v>16</v>
      </c>
      <c r="S2453" s="10" t="str">
        <f t="shared" si="728"/>
        <v/>
      </c>
      <c r="V2453" cm="1">
        <f t="array" ref="V2453">MIN(IFERROR(FIND(_xlfn.SEQUENCE(10,,CHAR(48)),F2453),""))</f>
        <v>8</v>
      </c>
      <c r="W2453" s="25" cm="1">
        <f t="array" ref="W2453">MIN(IFERROR(FIND(_xlfn.SEQUENCE(10,,CHAR(48)),B2453),""))</f>
        <v>9</v>
      </c>
      <c r="X2453" s="10">
        <f t="shared" si="729"/>
        <v>15</v>
      </c>
      <c r="Y2453" s="17" t="str">
        <f t="shared" si="730"/>
        <v xml:space="preserve">POINCON </v>
      </c>
      <c r="Z2453" s="10" t="str">
        <f t="shared" si="731"/>
        <v>611_1246</v>
      </c>
      <c r="AA2453" s="10" t="str">
        <f t="shared" si="732"/>
        <v>611_1246</v>
      </c>
      <c r="AB2453" s="10" t="str">
        <f t="shared" si="733"/>
        <v>1 A 10 D</v>
      </c>
      <c r="AC2453" s="14">
        <f t="shared" si="734"/>
        <v>80</v>
      </c>
      <c r="AD2453" s="10" t="str">
        <f t="shared" si="735"/>
        <v>611_1246 / 29063303</v>
      </c>
      <c r="AE2453" s="10" t="str">
        <f t="shared" si="736"/>
        <v>29063303</v>
      </c>
      <c r="AG2453" s="10" t="str">
        <f t="shared" si="737"/>
        <v>611_1246</v>
      </c>
      <c r="AH2453" s="10" t="str">
        <f t="shared" si="739"/>
        <v xml:space="preserve">POINCON </v>
      </c>
      <c r="AI2453" s="10" t="str">
        <f t="shared" si="740"/>
        <v>1 A 10 D</v>
      </c>
      <c r="AJ2453" s="10" t="str">
        <f t="shared" si="741"/>
        <v>29063303</v>
      </c>
    </row>
    <row r="2454" spans="1:36" ht="15" x14ac:dyDescent="0.25">
      <c r="A2454" s="11" t="s">
        <v>6578</v>
      </c>
      <c r="B2454" s="11" t="s">
        <v>6579</v>
      </c>
      <c r="C2454" s="11" t="s">
        <v>85</v>
      </c>
      <c r="D2454" s="11" t="s">
        <v>86</v>
      </c>
      <c r="E2454" s="11" t="s">
        <v>6580</v>
      </c>
      <c r="F2454" s="11" t="s">
        <v>6581</v>
      </c>
      <c r="G2454" s="11" t="s">
        <v>89</v>
      </c>
      <c r="H2454" s="11" t="s">
        <v>90</v>
      </c>
      <c r="I2454" s="12">
        <v>0</v>
      </c>
      <c r="J2454" s="11" t="s">
        <v>91</v>
      </c>
      <c r="K2454" s="11" t="s">
        <v>92</v>
      </c>
      <c r="L2454" s="13">
        <v>15.8</v>
      </c>
      <c r="M2454" s="11" t="s">
        <v>89</v>
      </c>
      <c r="N2454" s="12">
        <v>1</v>
      </c>
      <c r="O2454" s="10" t="str">
        <f t="shared" si="725"/>
        <v/>
      </c>
      <c r="P2454" s="10" t="str">
        <f t="shared" si="738"/>
        <v/>
      </c>
      <c r="Q2454" s="10" t="str">
        <f t="shared" si="726"/>
        <v/>
      </c>
      <c r="R2454" s="10">
        <f t="shared" si="727"/>
        <v>13</v>
      </c>
      <c r="S2454" s="10" t="str">
        <f t="shared" si="728"/>
        <v/>
      </c>
      <c r="V2454" cm="1">
        <f t="array" ref="V2454">MIN(IFERROR(FIND(_xlfn.SEQUENCE(10,,CHAR(48)),F2454),""))</f>
        <v>8</v>
      </c>
      <c r="W2454" s="25" cm="1">
        <f t="array" ref="W2454">MIN(IFERROR(FIND(_xlfn.SEQUENCE(10,,CHAR(48)),B2454),""))</f>
        <v>9</v>
      </c>
      <c r="X2454" s="10">
        <f t="shared" si="729"/>
        <v>15</v>
      </c>
      <c r="Y2454" s="17" t="str">
        <f t="shared" si="730"/>
        <v xml:space="preserve">POINCON </v>
      </c>
      <c r="Z2454" s="10" t="str">
        <f t="shared" si="731"/>
        <v>611_0009</v>
      </c>
      <c r="AA2454" s="10" t="str">
        <f t="shared" si="732"/>
        <v>611_0009</v>
      </c>
      <c r="AB2454" s="10" t="str">
        <f t="shared" si="733"/>
        <v>1 A 10 E</v>
      </c>
      <c r="AC2454" s="14">
        <f t="shared" si="734"/>
        <v>0</v>
      </c>
      <c r="AD2454" s="10" t="str">
        <f t="shared" si="735"/>
        <v>611_0009 / 29063801</v>
      </c>
      <c r="AE2454" s="10" t="str">
        <f t="shared" si="736"/>
        <v>29063801</v>
      </c>
      <c r="AG2454" s="10" t="str">
        <f t="shared" si="737"/>
        <v>611_0009</v>
      </c>
      <c r="AH2454" s="10" t="str">
        <f t="shared" si="739"/>
        <v xml:space="preserve">POINCON </v>
      </c>
      <c r="AI2454" s="10" t="str">
        <f t="shared" si="740"/>
        <v>1 A 10 E</v>
      </c>
      <c r="AJ2454" s="10" t="str">
        <f t="shared" si="741"/>
        <v>29063801</v>
      </c>
    </row>
    <row r="2455" spans="1:36" ht="15" x14ac:dyDescent="0.25">
      <c r="A2455" s="11" t="s">
        <v>6582</v>
      </c>
      <c r="B2455" s="11" t="s">
        <v>6583</v>
      </c>
      <c r="C2455" s="11" t="s">
        <v>85</v>
      </c>
      <c r="D2455" s="11" t="s">
        <v>86</v>
      </c>
      <c r="E2455" s="11" t="s">
        <v>6580</v>
      </c>
      <c r="F2455" s="11" t="s">
        <v>6584</v>
      </c>
      <c r="G2455" s="11" t="s">
        <v>89</v>
      </c>
      <c r="H2455" s="11" t="s">
        <v>90</v>
      </c>
      <c r="I2455" s="12">
        <v>0</v>
      </c>
      <c r="J2455" s="11" t="s">
        <v>91</v>
      </c>
      <c r="K2455" s="11" t="s">
        <v>92</v>
      </c>
      <c r="L2455" s="13">
        <v>20</v>
      </c>
      <c r="M2455" s="11" t="s">
        <v>89</v>
      </c>
      <c r="N2455" s="12">
        <v>1</v>
      </c>
      <c r="O2455" s="10" t="str">
        <f t="shared" si="725"/>
        <v/>
      </c>
      <c r="P2455" s="10" t="str">
        <f t="shared" si="738"/>
        <v/>
      </c>
      <c r="Q2455" s="10" t="str">
        <f t="shared" si="726"/>
        <v/>
      </c>
      <c r="R2455" s="10">
        <f t="shared" si="727"/>
        <v>13</v>
      </c>
      <c r="S2455" s="10" t="str">
        <f t="shared" si="728"/>
        <v/>
      </c>
      <c r="V2455" cm="1">
        <f t="array" ref="V2455">MIN(IFERROR(FIND(_xlfn.SEQUENCE(10,,CHAR(48)),F2455),""))</f>
        <v>8</v>
      </c>
      <c r="W2455" s="25" cm="1">
        <f t="array" ref="W2455">MIN(IFERROR(FIND(_xlfn.SEQUENCE(10,,CHAR(48)),B2455),""))</f>
        <v>9</v>
      </c>
      <c r="X2455" s="10">
        <f t="shared" si="729"/>
        <v>15</v>
      </c>
      <c r="Y2455" s="17" t="str">
        <f t="shared" si="730"/>
        <v xml:space="preserve">MATRICE </v>
      </c>
      <c r="Z2455" s="10" t="str">
        <f t="shared" si="731"/>
        <v>611_0008</v>
      </c>
      <c r="AA2455" s="10" t="str">
        <f t="shared" si="732"/>
        <v>611_0008</v>
      </c>
      <c r="AB2455" s="10" t="str">
        <f t="shared" si="733"/>
        <v>1 A 10 E</v>
      </c>
      <c r="AC2455" s="14">
        <f t="shared" si="734"/>
        <v>0</v>
      </c>
      <c r="AD2455" s="10" t="str">
        <f t="shared" si="735"/>
        <v>611_0008 / 29063802</v>
      </c>
      <c r="AE2455" s="10" t="str">
        <f t="shared" si="736"/>
        <v>29063802</v>
      </c>
      <c r="AG2455" s="10" t="str">
        <f t="shared" si="737"/>
        <v>611_0008</v>
      </c>
      <c r="AH2455" s="10" t="str">
        <f t="shared" si="739"/>
        <v xml:space="preserve">MATRICE </v>
      </c>
      <c r="AI2455" s="10" t="str">
        <f t="shared" si="740"/>
        <v>1 A 10 E</v>
      </c>
      <c r="AJ2455" s="10" t="str">
        <f t="shared" si="741"/>
        <v>29063802</v>
      </c>
    </row>
    <row r="2456" spans="1:36" ht="15" x14ac:dyDescent="0.25">
      <c r="A2456" s="11" t="s">
        <v>6585</v>
      </c>
      <c r="B2456" s="11" t="s">
        <v>6586</v>
      </c>
      <c r="C2456" s="11" t="s">
        <v>85</v>
      </c>
      <c r="D2456" s="11" t="s">
        <v>86</v>
      </c>
      <c r="E2456" s="11" t="s">
        <v>6587</v>
      </c>
      <c r="F2456" s="11" t="s">
        <v>6588</v>
      </c>
      <c r="G2456" s="11" t="s">
        <v>89</v>
      </c>
      <c r="H2456" s="11" t="s">
        <v>90</v>
      </c>
      <c r="I2456" s="12">
        <v>100</v>
      </c>
      <c r="J2456" s="11" t="s">
        <v>91</v>
      </c>
      <c r="K2456" s="11" t="s">
        <v>92</v>
      </c>
      <c r="L2456" s="13">
        <v>13.65</v>
      </c>
      <c r="M2456" s="11" t="s">
        <v>89</v>
      </c>
      <c r="N2456" s="12">
        <v>1</v>
      </c>
      <c r="O2456" s="10" t="str">
        <f t="shared" si="725"/>
        <v/>
      </c>
      <c r="P2456" s="10">
        <f t="shared" si="738"/>
        <v>17</v>
      </c>
      <c r="Q2456" s="10" t="str">
        <f t="shared" si="726"/>
        <v/>
      </c>
      <c r="R2456" s="10">
        <f t="shared" si="727"/>
        <v>28</v>
      </c>
      <c r="S2456" s="10" t="str">
        <f t="shared" si="728"/>
        <v/>
      </c>
      <c r="V2456" cm="1">
        <f t="array" ref="V2456">MIN(IFERROR(FIND(_xlfn.SEQUENCE(10,,CHAR(48)),F2456),""))</f>
        <v>8</v>
      </c>
      <c r="W2456" s="25" cm="1">
        <f t="array" ref="W2456">MIN(IFERROR(FIND(_xlfn.SEQUENCE(10,,CHAR(48)),B2456),""))</f>
        <v>21</v>
      </c>
      <c r="X2456" s="10">
        <f t="shared" si="729"/>
        <v>15</v>
      </c>
      <c r="Y2456" s="17" t="str">
        <f t="shared" si="730"/>
        <v xml:space="preserve">Matrice PERCAGE </v>
      </c>
      <c r="Z2456" s="10" t="str">
        <f t="shared" si="731"/>
        <v>611_3095</v>
      </c>
      <c r="AA2456" s="10" t="str">
        <f t="shared" si="732"/>
        <v>611_3095</v>
      </c>
      <c r="AB2456" s="10" t="str">
        <f t="shared" si="733"/>
        <v>1 A 10 F</v>
      </c>
      <c r="AC2456" s="14">
        <f t="shared" si="734"/>
        <v>100</v>
      </c>
      <c r="AD2456" s="10" t="str">
        <f t="shared" si="735"/>
        <v>611_3095 / 29065383</v>
      </c>
      <c r="AE2456" s="10" t="str">
        <f t="shared" si="736"/>
        <v>29065383</v>
      </c>
      <c r="AG2456" s="10" t="str">
        <f t="shared" si="737"/>
        <v>611_3095</v>
      </c>
      <c r="AH2456" s="10" t="str">
        <f t="shared" si="739"/>
        <v xml:space="preserve">Matrice PERCAGE </v>
      </c>
      <c r="AI2456" s="10" t="str">
        <f t="shared" si="740"/>
        <v>1 A 10 F</v>
      </c>
      <c r="AJ2456" s="10" t="str">
        <f t="shared" si="741"/>
        <v>29065383</v>
      </c>
    </row>
    <row r="2457" spans="1:36" ht="15" x14ac:dyDescent="0.25">
      <c r="A2457" s="11" t="s">
        <v>6589</v>
      </c>
      <c r="B2457" s="11" t="s">
        <v>6590</v>
      </c>
      <c r="C2457" s="11" t="s">
        <v>85</v>
      </c>
      <c r="D2457" s="11" t="s">
        <v>86</v>
      </c>
      <c r="E2457" s="11" t="s">
        <v>6587</v>
      </c>
      <c r="F2457" s="11" t="s">
        <v>6591</v>
      </c>
      <c r="G2457" s="11" t="s">
        <v>89</v>
      </c>
      <c r="H2457" s="11" t="s">
        <v>90</v>
      </c>
      <c r="I2457" s="12">
        <v>100</v>
      </c>
      <c r="J2457" s="11" t="s">
        <v>91</v>
      </c>
      <c r="K2457" s="11" t="s">
        <v>92</v>
      </c>
      <c r="L2457" s="13">
        <v>18.2</v>
      </c>
      <c r="M2457" s="11" t="s">
        <v>89</v>
      </c>
      <c r="N2457" s="12">
        <v>1</v>
      </c>
      <c r="O2457" s="10" t="str">
        <f t="shared" si="725"/>
        <v/>
      </c>
      <c r="P2457" s="10">
        <f t="shared" si="738"/>
        <v>17</v>
      </c>
      <c r="Q2457" s="10" t="str">
        <f t="shared" si="726"/>
        <v/>
      </c>
      <c r="R2457" s="10">
        <f t="shared" si="727"/>
        <v>28</v>
      </c>
      <c r="S2457" s="10" t="str">
        <f t="shared" si="728"/>
        <v/>
      </c>
      <c r="V2457" cm="1">
        <f t="array" ref="V2457">MIN(IFERROR(FIND(_xlfn.SEQUENCE(10,,CHAR(48)),F2457),""))</f>
        <v>8</v>
      </c>
      <c r="W2457" s="25" cm="1">
        <f t="array" ref="W2457">MIN(IFERROR(FIND(_xlfn.SEQUENCE(10,,CHAR(48)),B2457),""))</f>
        <v>21</v>
      </c>
      <c r="X2457" s="10">
        <f t="shared" si="729"/>
        <v>15</v>
      </c>
      <c r="Y2457" s="17" t="str">
        <f t="shared" si="730"/>
        <v xml:space="preserve">Poinçon PERCAGE </v>
      </c>
      <c r="Z2457" s="10" t="str">
        <f t="shared" si="731"/>
        <v>611_3096</v>
      </c>
      <c r="AA2457" s="10" t="str">
        <f t="shared" si="732"/>
        <v>611_3096</v>
      </c>
      <c r="AB2457" s="10" t="str">
        <f t="shared" si="733"/>
        <v>1 A 10 F</v>
      </c>
      <c r="AC2457" s="14">
        <f t="shared" si="734"/>
        <v>100</v>
      </c>
      <c r="AD2457" s="10" t="str">
        <f t="shared" si="735"/>
        <v>611_3096 / 29065384</v>
      </c>
      <c r="AE2457" s="10" t="str">
        <f t="shared" si="736"/>
        <v>29065384</v>
      </c>
      <c r="AG2457" s="10" t="str">
        <f t="shared" si="737"/>
        <v>611_3096</v>
      </c>
      <c r="AH2457" s="10" t="str">
        <f t="shared" si="739"/>
        <v xml:space="preserve">Poinçon PERCAGE </v>
      </c>
      <c r="AI2457" s="10" t="str">
        <f t="shared" si="740"/>
        <v>1 A 10 F</v>
      </c>
      <c r="AJ2457" s="10" t="str">
        <f t="shared" si="741"/>
        <v>29065384</v>
      </c>
    </row>
    <row r="2458" spans="1:36" ht="15" x14ac:dyDescent="0.25">
      <c r="A2458" s="11" t="s">
        <v>6592</v>
      </c>
      <c r="B2458" s="11" t="s">
        <v>6593</v>
      </c>
      <c r="C2458" s="11" t="s">
        <v>85</v>
      </c>
      <c r="D2458" s="11" t="s">
        <v>86</v>
      </c>
      <c r="E2458" s="11" t="s">
        <v>6594</v>
      </c>
      <c r="F2458" s="11" t="s">
        <v>6595</v>
      </c>
      <c r="G2458" s="11" t="s">
        <v>89</v>
      </c>
      <c r="H2458" s="11" t="s">
        <v>90</v>
      </c>
      <c r="I2458" s="12">
        <v>75</v>
      </c>
      <c r="J2458" s="11" t="s">
        <v>91</v>
      </c>
      <c r="K2458" s="11" t="s">
        <v>92</v>
      </c>
      <c r="L2458" s="13">
        <v>16</v>
      </c>
      <c r="M2458" s="11" t="s">
        <v>89</v>
      </c>
      <c r="N2458" s="12">
        <v>1</v>
      </c>
      <c r="O2458" s="10" t="str">
        <f t="shared" si="725"/>
        <v/>
      </c>
      <c r="P2458" s="10" t="str">
        <f t="shared" si="738"/>
        <v/>
      </c>
      <c r="Q2458" s="10" t="str">
        <f t="shared" si="726"/>
        <v/>
      </c>
      <c r="R2458" s="10">
        <f t="shared" si="727"/>
        <v>16</v>
      </c>
      <c r="S2458" s="10" t="str">
        <f t="shared" si="728"/>
        <v/>
      </c>
      <c r="V2458" cm="1">
        <f t="array" ref="V2458">MIN(IFERROR(FIND(_xlfn.SEQUENCE(10,,CHAR(48)),F2458),""))</f>
        <v>8</v>
      </c>
      <c r="W2458" s="25" cm="1">
        <f t="array" ref="W2458">MIN(IFERROR(FIND(_xlfn.SEQUENCE(10,,CHAR(48)),B2458),""))</f>
        <v>9</v>
      </c>
      <c r="X2458" s="10">
        <f t="shared" si="729"/>
        <v>15</v>
      </c>
      <c r="Y2458" s="17" t="str">
        <f t="shared" si="730"/>
        <v xml:space="preserve">MATRICE </v>
      </c>
      <c r="Z2458" s="10" t="str">
        <f t="shared" si="731"/>
        <v>611 1434</v>
      </c>
      <c r="AA2458" s="10" t="str">
        <f t="shared" si="732"/>
        <v>611 1434</v>
      </c>
      <c r="AB2458" s="10" t="str">
        <f t="shared" si="733"/>
        <v>1 A 10 G</v>
      </c>
      <c r="AC2458" s="14">
        <f t="shared" si="734"/>
        <v>75</v>
      </c>
      <c r="AD2458" s="10" t="str">
        <f t="shared" si="735"/>
        <v>611 1434 / 29063478</v>
      </c>
      <c r="AE2458" s="10" t="str">
        <f t="shared" si="736"/>
        <v>29063478</v>
      </c>
      <c r="AG2458" s="10" t="str">
        <f t="shared" si="737"/>
        <v>611 1434</v>
      </c>
      <c r="AH2458" s="10" t="str">
        <f t="shared" si="739"/>
        <v xml:space="preserve">MATRICE </v>
      </c>
      <c r="AI2458" s="10" t="str">
        <f t="shared" si="740"/>
        <v>1 A 10 G</v>
      </c>
      <c r="AJ2458" s="10" t="str">
        <f t="shared" si="741"/>
        <v>29063478</v>
      </c>
    </row>
    <row r="2459" spans="1:36" ht="15" x14ac:dyDescent="0.25">
      <c r="A2459" s="11" t="s">
        <v>6596</v>
      </c>
      <c r="B2459" s="11" t="s">
        <v>6597</v>
      </c>
      <c r="C2459" s="11" t="s">
        <v>85</v>
      </c>
      <c r="D2459" s="11" t="s">
        <v>86</v>
      </c>
      <c r="E2459" s="11" t="s">
        <v>6594</v>
      </c>
      <c r="F2459" s="11" t="s">
        <v>6598</v>
      </c>
      <c r="G2459" s="11" t="s">
        <v>89</v>
      </c>
      <c r="H2459" s="11" t="s">
        <v>90</v>
      </c>
      <c r="I2459" s="12">
        <v>23</v>
      </c>
      <c r="J2459" s="11" t="s">
        <v>91</v>
      </c>
      <c r="K2459" s="11" t="s">
        <v>92</v>
      </c>
      <c r="L2459" s="13">
        <v>14</v>
      </c>
      <c r="M2459" s="11" t="s">
        <v>89</v>
      </c>
      <c r="N2459" s="12">
        <v>1</v>
      </c>
      <c r="O2459" s="10" t="str">
        <f t="shared" si="725"/>
        <v/>
      </c>
      <c r="P2459" s="10" t="str">
        <f t="shared" si="738"/>
        <v/>
      </c>
      <c r="Q2459" s="10" t="str">
        <f t="shared" si="726"/>
        <v/>
      </c>
      <c r="R2459" s="10">
        <f t="shared" si="727"/>
        <v>16</v>
      </c>
      <c r="S2459" s="10" t="str">
        <f t="shared" si="728"/>
        <v/>
      </c>
      <c r="V2459" cm="1">
        <f t="array" ref="V2459">MIN(IFERROR(FIND(_xlfn.SEQUENCE(10,,CHAR(48)),F2459),""))</f>
        <v>8</v>
      </c>
      <c r="W2459" s="25" cm="1">
        <f t="array" ref="W2459">MIN(IFERROR(FIND(_xlfn.SEQUENCE(10,,CHAR(48)),B2459),""))</f>
        <v>9</v>
      </c>
      <c r="X2459" s="10">
        <f t="shared" si="729"/>
        <v>15</v>
      </c>
      <c r="Y2459" s="17" t="str">
        <f t="shared" si="730"/>
        <v xml:space="preserve">POINCON </v>
      </c>
      <c r="Z2459" s="10" t="str">
        <f t="shared" si="731"/>
        <v>611 1435</v>
      </c>
      <c r="AA2459" s="10" t="str">
        <f t="shared" si="732"/>
        <v>611 1435</v>
      </c>
      <c r="AB2459" s="10" t="str">
        <f t="shared" si="733"/>
        <v>1 A 10 G</v>
      </c>
      <c r="AC2459" s="14">
        <f t="shared" si="734"/>
        <v>23</v>
      </c>
      <c r="AD2459" s="10" t="str">
        <f t="shared" si="735"/>
        <v>611 1435 / 29063479</v>
      </c>
      <c r="AE2459" s="10" t="str">
        <f t="shared" si="736"/>
        <v>29063479</v>
      </c>
      <c r="AG2459" s="10" t="str">
        <f t="shared" si="737"/>
        <v>611 1435</v>
      </c>
      <c r="AH2459" s="10" t="str">
        <f t="shared" si="739"/>
        <v xml:space="preserve">POINCON </v>
      </c>
      <c r="AI2459" s="10" t="str">
        <f t="shared" si="740"/>
        <v>1 A 10 G</v>
      </c>
      <c r="AJ2459" s="10" t="str">
        <f t="shared" si="741"/>
        <v>29063479</v>
      </c>
    </row>
    <row r="2460" spans="1:36" ht="15" x14ac:dyDescent="0.25">
      <c r="A2460" s="11" t="s">
        <v>6599</v>
      </c>
      <c r="B2460" s="11" t="s">
        <v>6600</v>
      </c>
      <c r="C2460" s="11" t="s">
        <v>85</v>
      </c>
      <c r="D2460" s="11" t="s">
        <v>86</v>
      </c>
      <c r="E2460" s="11" t="s">
        <v>6601</v>
      </c>
      <c r="F2460" s="11" t="s">
        <v>6602</v>
      </c>
      <c r="G2460" s="11" t="s">
        <v>89</v>
      </c>
      <c r="H2460" s="11" t="s">
        <v>90</v>
      </c>
      <c r="I2460" s="12">
        <v>0</v>
      </c>
      <c r="J2460" s="11" t="s">
        <v>91</v>
      </c>
      <c r="K2460" s="11" t="s">
        <v>92</v>
      </c>
      <c r="L2460" s="13">
        <v>20.100000000000001</v>
      </c>
      <c r="M2460" s="11" t="s">
        <v>89</v>
      </c>
      <c r="N2460" s="12">
        <v>1</v>
      </c>
      <c r="O2460" s="10" t="str">
        <f t="shared" si="725"/>
        <v/>
      </c>
      <c r="P2460" s="10" t="str">
        <f t="shared" si="738"/>
        <v/>
      </c>
      <c r="Q2460" s="10" t="str">
        <f t="shared" si="726"/>
        <v/>
      </c>
      <c r="R2460" s="10">
        <f t="shared" si="727"/>
        <v>27</v>
      </c>
      <c r="S2460" s="10" t="str">
        <f t="shared" si="728"/>
        <v/>
      </c>
      <c r="V2460" cm="1">
        <f t="array" ref="V2460">MIN(IFERROR(FIND(_xlfn.SEQUENCE(10,,CHAR(48)),F2460),""))</f>
        <v>8</v>
      </c>
      <c r="W2460" s="25" cm="1">
        <f t="array" ref="W2460">MIN(IFERROR(FIND(_xlfn.SEQUENCE(10,,CHAR(48)),B2460),""))</f>
        <v>20</v>
      </c>
      <c r="X2460" s="10">
        <f t="shared" si="729"/>
        <v>15</v>
      </c>
      <c r="Y2460" s="17" t="str">
        <f t="shared" si="730"/>
        <v>POINCON PERCAGE ACY</v>
      </c>
      <c r="Z2460" s="10" t="str">
        <f t="shared" si="731"/>
        <v>611_2868</v>
      </c>
      <c r="AA2460" s="10" t="str">
        <f t="shared" si="732"/>
        <v>611_2868</v>
      </c>
      <c r="AB2460" s="10" t="str">
        <f t="shared" si="733"/>
        <v>1 A 10 H</v>
      </c>
      <c r="AC2460" s="14">
        <f t="shared" si="734"/>
        <v>0</v>
      </c>
      <c r="AD2460" s="10" t="str">
        <f t="shared" si="735"/>
        <v>611_2868 / 29063857</v>
      </c>
      <c r="AE2460" s="10" t="str">
        <f t="shared" si="736"/>
        <v>29063857</v>
      </c>
      <c r="AG2460" s="10" t="str">
        <f t="shared" si="737"/>
        <v>611_2868</v>
      </c>
      <c r="AH2460" s="10" t="str">
        <f t="shared" si="739"/>
        <v>POINCON PERCAGE ACY</v>
      </c>
      <c r="AI2460" s="10" t="str">
        <f t="shared" si="740"/>
        <v>1 A 10 H</v>
      </c>
      <c r="AJ2460" s="10" t="str">
        <f t="shared" si="741"/>
        <v>29063857</v>
      </c>
    </row>
    <row r="2461" spans="1:36" ht="15" x14ac:dyDescent="0.25">
      <c r="A2461" s="11" t="s">
        <v>6603</v>
      </c>
      <c r="B2461" s="11" t="s">
        <v>6604</v>
      </c>
      <c r="C2461" s="11" t="s">
        <v>85</v>
      </c>
      <c r="D2461" s="11" t="s">
        <v>86</v>
      </c>
      <c r="E2461" s="11" t="s">
        <v>6601</v>
      </c>
      <c r="F2461" s="11" t="s">
        <v>6605</v>
      </c>
      <c r="G2461" s="11" t="s">
        <v>89</v>
      </c>
      <c r="H2461" s="11" t="s">
        <v>90</v>
      </c>
      <c r="I2461" s="12">
        <v>50</v>
      </c>
      <c r="J2461" s="11" t="s">
        <v>91</v>
      </c>
      <c r="K2461" s="11" t="s">
        <v>92</v>
      </c>
      <c r="L2461" s="13">
        <v>15.8</v>
      </c>
      <c r="M2461" s="11" t="s">
        <v>89</v>
      </c>
      <c r="N2461" s="12">
        <v>1</v>
      </c>
      <c r="O2461" s="10" t="str">
        <f t="shared" si="725"/>
        <v/>
      </c>
      <c r="P2461" s="10" t="str">
        <f t="shared" si="738"/>
        <v/>
      </c>
      <c r="Q2461" s="10" t="str">
        <f t="shared" si="726"/>
        <v/>
      </c>
      <c r="R2461" s="10">
        <f t="shared" si="727"/>
        <v>27</v>
      </c>
      <c r="S2461" s="10" t="str">
        <f t="shared" si="728"/>
        <v/>
      </c>
      <c r="V2461" cm="1">
        <f t="array" ref="V2461">MIN(IFERROR(FIND(_xlfn.SEQUENCE(10,,CHAR(48)),F2461),""))</f>
        <v>8</v>
      </c>
      <c r="W2461" s="25" cm="1">
        <f t="array" ref="W2461">MIN(IFERROR(FIND(_xlfn.SEQUENCE(10,,CHAR(48)),B2461),""))</f>
        <v>20</v>
      </c>
      <c r="X2461" s="10">
        <f t="shared" si="729"/>
        <v>15</v>
      </c>
      <c r="Y2461" s="17" t="str">
        <f t="shared" si="730"/>
        <v>MATRICE PERCAGE ACY</v>
      </c>
      <c r="Z2461" s="10" t="str">
        <f t="shared" si="731"/>
        <v>611_2865</v>
      </c>
      <c r="AA2461" s="10" t="str">
        <f t="shared" si="732"/>
        <v>611_2865</v>
      </c>
      <c r="AB2461" s="10" t="str">
        <f t="shared" si="733"/>
        <v>1 A 10 H</v>
      </c>
      <c r="AC2461" s="14">
        <f t="shared" si="734"/>
        <v>50</v>
      </c>
      <c r="AD2461" s="10" t="str">
        <f t="shared" si="735"/>
        <v>611_2865 / 29063858</v>
      </c>
      <c r="AE2461" s="10" t="str">
        <f t="shared" si="736"/>
        <v>29063858</v>
      </c>
      <c r="AG2461" s="10" t="str">
        <f t="shared" si="737"/>
        <v>611_2865</v>
      </c>
      <c r="AH2461" s="10" t="str">
        <f t="shared" si="739"/>
        <v>MATRICE PERCAGE ACY</v>
      </c>
      <c r="AI2461" s="10" t="str">
        <f t="shared" si="740"/>
        <v>1 A 10 H</v>
      </c>
      <c r="AJ2461" s="10" t="str">
        <f t="shared" si="741"/>
        <v>29063858</v>
      </c>
    </row>
    <row r="2462" spans="1:36" ht="15" x14ac:dyDescent="0.25">
      <c r="A2462" s="11" t="s">
        <v>6606</v>
      </c>
      <c r="B2462" s="11" t="s">
        <v>6607</v>
      </c>
      <c r="C2462" s="11" t="s">
        <v>85</v>
      </c>
      <c r="D2462" s="11" t="s">
        <v>86</v>
      </c>
      <c r="E2462" s="11" t="s">
        <v>6608</v>
      </c>
      <c r="F2462" s="11" t="s">
        <v>6609</v>
      </c>
      <c r="G2462" s="11" t="s">
        <v>89</v>
      </c>
      <c r="H2462" s="11" t="s">
        <v>90</v>
      </c>
      <c r="I2462" s="12">
        <v>0</v>
      </c>
      <c r="J2462" s="11" t="s">
        <v>91</v>
      </c>
      <c r="K2462" s="11" t="s">
        <v>92</v>
      </c>
      <c r="L2462" s="13">
        <v>65</v>
      </c>
      <c r="M2462" s="11" t="s">
        <v>89</v>
      </c>
      <c r="N2462" s="12">
        <v>1</v>
      </c>
      <c r="O2462" s="10">
        <f t="shared" si="725"/>
        <v>17</v>
      </c>
      <c r="P2462" s="10" t="str">
        <f t="shared" si="738"/>
        <v/>
      </c>
      <c r="Q2462" s="10">
        <f t="shared" si="726"/>
        <v>23</v>
      </c>
      <c r="R2462" s="10">
        <f t="shared" si="727"/>
        <v>31</v>
      </c>
      <c r="S2462" s="10" t="str">
        <f t="shared" si="728"/>
        <v>611_3412</v>
      </c>
      <c r="V2462" cm="1">
        <f t="array" ref="V2462">MIN(IFERROR(FIND(_xlfn.SEQUENCE(10,,CHAR(48)),F2462),""))</f>
        <v>8</v>
      </c>
      <c r="W2462" s="25" cm="1">
        <f t="array" ref="W2462">MIN(IFERROR(FIND(_xlfn.SEQUENCE(10,,CHAR(48)),B2462),""))</f>
        <v>24</v>
      </c>
      <c r="X2462" s="10">
        <f t="shared" si="729"/>
        <v>17</v>
      </c>
      <c r="Y2462" s="17" t="str">
        <f t="shared" si="730"/>
        <v xml:space="preserve">Perçage Matrice </v>
      </c>
      <c r="Z2462" s="10" t="str">
        <f t="shared" si="731"/>
        <v>611_3412 A</v>
      </c>
      <c r="AA2462" s="10" t="str">
        <f t="shared" si="732"/>
        <v>611_3412</v>
      </c>
      <c r="AB2462" s="10" t="str">
        <f t="shared" si="733"/>
        <v>1 A 10 I</v>
      </c>
      <c r="AC2462" s="14">
        <f t="shared" si="734"/>
        <v>0</v>
      </c>
      <c r="AD2462" s="10" t="str">
        <f t="shared" si="735"/>
        <v>611_3412 / 31259194</v>
      </c>
      <c r="AE2462" s="10" t="str">
        <f t="shared" si="736"/>
        <v>31259194</v>
      </c>
      <c r="AG2462" s="10" t="str">
        <f t="shared" si="737"/>
        <v>611_3412</v>
      </c>
      <c r="AH2462" s="10" t="str">
        <f t="shared" si="739"/>
        <v xml:space="preserve">Perçage Matrice </v>
      </c>
      <c r="AI2462" s="10" t="str">
        <f t="shared" si="740"/>
        <v>1 A 10 I</v>
      </c>
      <c r="AJ2462" s="10" t="str">
        <f t="shared" si="741"/>
        <v>31259194</v>
      </c>
    </row>
    <row r="2463" spans="1:36" ht="15" x14ac:dyDescent="0.25">
      <c r="A2463" s="11" t="s">
        <v>6610</v>
      </c>
      <c r="B2463" s="11" t="s">
        <v>6611</v>
      </c>
      <c r="C2463" s="11" t="s">
        <v>85</v>
      </c>
      <c r="D2463" s="11" t="s">
        <v>86</v>
      </c>
      <c r="E2463" s="11" t="s">
        <v>6612</v>
      </c>
      <c r="F2463" s="11" t="s">
        <v>6613</v>
      </c>
      <c r="G2463" s="11" t="s">
        <v>89</v>
      </c>
      <c r="H2463" s="11" t="s">
        <v>90</v>
      </c>
      <c r="I2463" s="12">
        <v>101</v>
      </c>
      <c r="J2463" s="11" t="s">
        <v>91</v>
      </c>
      <c r="K2463" s="11" t="s">
        <v>92</v>
      </c>
      <c r="L2463" s="13">
        <v>18</v>
      </c>
      <c r="M2463" s="11" t="s">
        <v>89</v>
      </c>
      <c r="N2463" s="12">
        <v>1</v>
      </c>
      <c r="O2463" s="10" t="str">
        <f t="shared" si="725"/>
        <v/>
      </c>
      <c r="P2463" s="10">
        <f t="shared" si="738"/>
        <v>17</v>
      </c>
      <c r="Q2463" s="10" t="str">
        <f t="shared" si="726"/>
        <v/>
      </c>
      <c r="R2463" s="10">
        <f t="shared" si="727"/>
        <v>28</v>
      </c>
      <c r="S2463" s="10" t="str">
        <f t="shared" si="728"/>
        <v/>
      </c>
      <c r="V2463" cm="1">
        <f t="array" ref="V2463">MIN(IFERROR(FIND(_xlfn.SEQUENCE(10,,CHAR(48)),F2463),""))</f>
        <v>8</v>
      </c>
      <c r="W2463" s="25" cm="1">
        <f t="array" ref="W2463">MIN(IFERROR(FIND(_xlfn.SEQUENCE(10,,CHAR(48)),B2463),""))</f>
        <v>21</v>
      </c>
      <c r="X2463" s="10">
        <f t="shared" si="729"/>
        <v>15</v>
      </c>
      <c r="Y2463" s="17" t="str">
        <f t="shared" si="730"/>
        <v xml:space="preserve">Poinçon PERCAGE </v>
      </c>
      <c r="Z2463" s="10" t="str">
        <f t="shared" si="731"/>
        <v>611_3041</v>
      </c>
      <c r="AA2463" s="10" t="str">
        <f t="shared" si="732"/>
        <v>611_3041</v>
      </c>
      <c r="AB2463" s="10" t="str">
        <f t="shared" si="733"/>
        <v>1 A 10 J</v>
      </c>
      <c r="AC2463" s="14">
        <f t="shared" si="734"/>
        <v>101</v>
      </c>
      <c r="AD2463" s="10" t="str">
        <f t="shared" si="735"/>
        <v>611_3041 / 29065070</v>
      </c>
      <c r="AE2463" s="10" t="str">
        <f t="shared" si="736"/>
        <v>29065070</v>
      </c>
      <c r="AF2463" s="10" t="str">
        <f>IFERROR(FIND("~",B2463),"")</f>
        <v/>
      </c>
      <c r="AG2463" s="10" t="str">
        <f t="shared" si="737"/>
        <v>611_3041</v>
      </c>
      <c r="AH2463" s="10" t="str">
        <f t="shared" si="739"/>
        <v xml:space="preserve">Poinçon PERCAGE </v>
      </c>
      <c r="AI2463" s="10" t="str">
        <f t="shared" si="740"/>
        <v>1 A 10 J</v>
      </c>
      <c r="AJ2463" s="10" t="str">
        <f t="shared" si="741"/>
        <v>29065070</v>
      </c>
    </row>
    <row r="2464" spans="1:36" ht="15" x14ac:dyDescent="0.25">
      <c r="A2464" s="11" t="s">
        <v>6614</v>
      </c>
      <c r="B2464" s="11" t="s">
        <v>6615</v>
      </c>
      <c r="C2464" s="11" t="s">
        <v>85</v>
      </c>
      <c r="D2464" s="11" t="s">
        <v>86</v>
      </c>
      <c r="E2464" s="11" t="s">
        <v>6616</v>
      </c>
      <c r="F2464" s="11" t="s">
        <v>6617</v>
      </c>
      <c r="G2464" s="11" t="s">
        <v>89</v>
      </c>
      <c r="H2464" s="11" t="s">
        <v>90</v>
      </c>
      <c r="I2464" s="12">
        <v>100</v>
      </c>
      <c r="J2464" s="11" t="s">
        <v>91</v>
      </c>
      <c r="K2464" s="11" t="s">
        <v>92</v>
      </c>
      <c r="L2464" s="13">
        <v>70</v>
      </c>
      <c r="M2464" s="11" t="s">
        <v>89</v>
      </c>
      <c r="N2464" s="12">
        <v>1</v>
      </c>
      <c r="O2464" s="10">
        <f t="shared" si="725"/>
        <v>23</v>
      </c>
      <c r="P2464" s="10" t="str">
        <f t="shared" si="738"/>
        <v/>
      </c>
      <c r="Q2464" s="10">
        <f t="shared" si="726"/>
        <v>29</v>
      </c>
      <c r="R2464" s="10">
        <f t="shared" si="727"/>
        <v>37</v>
      </c>
      <c r="S2464" s="10" t="str">
        <f t="shared" si="728"/>
        <v>611_3393</v>
      </c>
      <c r="V2464" cm="1">
        <f t="array" ref="V2464">MIN(IFERROR(FIND(_xlfn.SEQUENCE(10,,CHAR(48)),F2464),""))</f>
        <v>8</v>
      </c>
      <c r="W2464" s="25" cm="1">
        <f t="array" ref="W2464">MIN(IFERROR(FIND(_xlfn.SEQUENCE(10,,CHAR(48)),B2464),""))</f>
        <v>30</v>
      </c>
      <c r="X2464" s="10">
        <f t="shared" si="729"/>
        <v>17</v>
      </c>
      <c r="Y2464" s="17" t="str">
        <f t="shared" si="730"/>
        <v xml:space="preserve">BAGUE DECOUPE ROGNAGE </v>
      </c>
      <c r="Z2464" s="10" t="str">
        <f t="shared" si="731"/>
        <v>611_3393/A</v>
      </c>
      <c r="AA2464" s="10" t="str">
        <f t="shared" si="732"/>
        <v>611_3393</v>
      </c>
      <c r="AB2464" s="10" t="str">
        <f t="shared" si="733"/>
        <v>1 A 10 K</v>
      </c>
      <c r="AC2464" s="14">
        <f t="shared" si="734"/>
        <v>100</v>
      </c>
      <c r="AD2464" s="10" t="str">
        <f t="shared" si="735"/>
        <v>611_3393 / 31262002</v>
      </c>
      <c r="AE2464" s="10" t="str">
        <f t="shared" si="736"/>
        <v>31262002</v>
      </c>
      <c r="AG2464" s="10" t="str">
        <f t="shared" si="737"/>
        <v>611_3393</v>
      </c>
      <c r="AH2464" s="10" t="str">
        <f t="shared" si="739"/>
        <v xml:space="preserve">BAGUE DECOUPE ROGNAGE </v>
      </c>
      <c r="AI2464" s="10" t="str">
        <f t="shared" si="740"/>
        <v>1 A 10 K</v>
      </c>
      <c r="AJ2464" s="10" t="str">
        <f t="shared" si="741"/>
        <v>31262002</v>
      </c>
    </row>
    <row r="2465" spans="1:36" ht="15" x14ac:dyDescent="0.25">
      <c r="A2465" s="11" t="s">
        <v>6618</v>
      </c>
      <c r="B2465" s="11" t="s">
        <v>6619</v>
      </c>
      <c r="C2465" s="11" t="s">
        <v>85</v>
      </c>
      <c r="D2465" s="11" t="s">
        <v>86</v>
      </c>
      <c r="E2465" s="11" t="s">
        <v>6620</v>
      </c>
      <c r="F2465" s="11" t="s">
        <v>6621</v>
      </c>
      <c r="G2465" s="11" t="s">
        <v>89</v>
      </c>
      <c r="H2465" s="11" t="s">
        <v>90</v>
      </c>
      <c r="I2465" s="12">
        <v>30</v>
      </c>
      <c r="J2465" s="11" t="s">
        <v>91</v>
      </c>
      <c r="K2465" s="11" t="s">
        <v>92</v>
      </c>
      <c r="L2465" s="13">
        <v>75</v>
      </c>
      <c r="M2465" s="11" t="s">
        <v>89</v>
      </c>
      <c r="N2465" s="12">
        <v>1</v>
      </c>
      <c r="O2465" s="10">
        <f t="shared" si="725"/>
        <v>20</v>
      </c>
      <c r="P2465" s="10" t="str">
        <f t="shared" si="738"/>
        <v/>
      </c>
      <c r="Q2465" s="10">
        <f t="shared" si="726"/>
        <v>26</v>
      </c>
      <c r="R2465" s="10">
        <f t="shared" si="727"/>
        <v>34</v>
      </c>
      <c r="S2465" s="10" t="str">
        <f t="shared" si="728"/>
        <v>611_3456</v>
      </c>
      <c r="V2465" cm="1">
        <f t="array" ref="V2465">MIN(IFERROR(FIND(_xlfn.SEQUENCE(10,,CHAR(48)),F2465),""))</f>
        <v>8</v>
      </c>
      <c r="W2465" s="25" cm="1">
        <f t="array" ref="W2465">MIN(IFERROR(FIND(_xlfn.SEQUENCE(10,,CHAR(48)),B2465),""))</f>
        <v>27</v>
      </c>
      <c r="X2465" s="10">
        <f t="shared" si="729"/>
        <v>16</v>
      </c>
      <c r="Y2465" s="17" t="str">
        <f t="shared" si="730"/>
        <v xml:space="preserve">ANNEAU DE CENTRAGE </v>
      </c>
      <c r="Z2465" s="10" t="str">
        <f t="shared" si="731"/>
        <v>611_3456A</v>
      </c>
      <c r="AA2465" s="10" t="str">
        <f t="shared" si="732"/>
        <v>611_3456</v>
      </c>
      <c r="AB2465" s="10" t="str">
        <f t="shared" si="733"/>
        <v>1 A 10 L</v>
      </c>
      <c r="AC2465" s="14">
        <f t="shared" si="734"/>
        <v>30</v>
      </c>
      <c r="AD2465" s="10" t="str">
        <f t="shared" si="735"/>
        <v>611_3456 / 31266439</v>
      </c>
      <c r="AE2465" s="10" t="str">
        <f t="shared" si="736"/>
        <v>31266439</v>
      </c>
      <c r="AF2465" s="10" t="str">
        <f>IFERROR(FIND("~",B2465),"")</f>
        <v/>
      </c>
      <c r="AG2465" s="10" t="str">
        <f t="shared" si="737"/>
        <v>611_3456</v>
      </c>
      <c r="AH2465" s="10" t="str">
        <f t="shared" si="739"/>
        <v xml:space="preserve">ANNEAU DE CENTRAGE </v>
      </c>
      <c r="AI2465" s="10" t="str">
        <f t="shared" si="740"/>
        <v>1 A 10 L</v>
      </c>
      <c r="AJ2465" s="10" t="str">
        <f t="shared" si="741"/>
        <v>31266439</v>
      </c>
    </row>
    <row r="2466" spans="1:36" ht="15" x14ac:dyDescent="0.25">
      <c r="A2466" s="11" t="s">
        <v>6622</v>
      </c>
      <c r="B2466" s="11" t="s">
        <v>6623</v>
      </c>
      <c r="C2466" s="11" t="s">
        <v>85</v>
      </c>
      <c r="D2466" s="11" t="s">
        <v>86</v>
      </c>
      <c r="E2466" s="11" t="s">
        <v>6620</v>
      </c>
      <c r="F2466" s="11" t="s">
        <v>6624</v>
      </c>
      <c r="G2466" s="11" t="s">
        <v>89</v>
      </c>
      <c r="H2466" s="11" t="s">
        <v>90</v>
      </c>
      <c r="I2466" s="12">
        <v>30</v>
      </c>
      <c r="J2466" s="11" t="s">
        <v>91</v>
      </c>
      <c r="K2466" s="11" t="s">
        <v>92</v>
      </c>
      <c r="L2466" s="13">
        <v>80</v>
      </c>
      <c r="M2466" s="11" t="s">
        <v>89</v>
      </c>
      <c r="N2466" s="12">
        <v>1</v>
      </c>
      <c r="O2466" s="10">
        <f t="shared" si="725"/>
        <v>10</v>
      </c>
      <c r="P2466" s="10" t="str">
        <f t="shared" si="738"/>
        <v/>
      </c>
      <c r="Q2466" s="10">
        <f t="shared" si="726"/>
        <v>16</v>
      </c>
      <c r="R2466" s="10">
        <f t="shared" si="727"/>
        <v>24</v>
      </c>
      <c r="S2466" s="10" t="str">
        <f t="shared" si="728"/>
        <v>611_3454</v>
      </c>
      <c r="V2466" cm="1">
        <f t="array" ref="V2466">MIN(IFERROR(FIND(_xlfn.SEQUENCE(10,,CHAR(48)),F2466),""))</f>
        <v>8</v>
      </c>
      <c r="W2466" s="25" cm="1">
        <f t="array" ref="W2466">MIN(IFERROR(FIND(_xlfn.SEQUENCE(10,,CHAR(48)),B2466),""))</f>
        <v>17</v>
      </c>
      <c r="X2466" s="10">
        <f t="shared" si="729"/>
        <v>16</v>
      </c>
      <c r="Y2466" s="17" t="str">
        <f t="shared" si="730"/>
        <v xml:space="preserve">COUTEAU  </v>
      </c>
      <c r="Z2466" s="10" t="str">
        <f t="shared" si="731"/>
        <v>611_3454A</v>
      </c>
      <c r="AA2466" s="10" t="str">
        <f t="shared" si="732"/>
        <v>611_3454</v>
      </c>
      <c r="AB2466" s="10" t="str">
        <f t="shared" si="733"/>
        <v>1 A 10 L</v>
      </c>
      <c r="AC2466" s="14">
        <f t="shared" si="734"/>
        <v>30</v>
      </c>
      <c r="AD2466" s="10" t="str">
        <f t="shared" si="735"/>
        <v>611_3454 / 31266438</v>
      </c>
      <c r="AE2466" s="10" t="str">
        <f t="shared" si="736"/>
        <v>31266438</v>
      </c>
      <c r="AG2466" s="10" t="str">
        <f t="shared" si="737"/>
        <v>611_3454</v>
      </c>
      <c r="AH2466" s="10" t="str">
        <f t="shared" si="739"/>
        <v xml:space="preserve">COUTEAU  </v>
      </c>
      <c r="AI2466" s="10" t="str">
        <f t="shared" si="740"/>
        <v>1 A 10 L</v>
      </c>
      <c r="AJ2466" s="10" t="str">
        <f t="shared" si="741"/>
        <v>31266438</v>
      </c>
    </row>
    <row r="2467" spans="1:36" ht="15" x14ac:dyDescent="0.25">
      <c r="A2467" s="11" t="s">
        <v>6625</v>
      </c>
      <c r="B2467" s="11" t="s">
        <v>6626</v>
      </c>
      <c r="C2467" s="11" t="s">
        <v>85</v>
      </c>
      <c r="D2467" s="11" t="s">
        <v>86</v>
      </c>
      <c r="E2467" s="11" t="s">
        <v>6627</v>
      </c>
      <c r="F2467" s="11" t="s">
        <v>6628</v>
      </c>
      <c r="G2467" s="11" t="s">
        <v>89</v>
      </c>
      <c r="H2467" s="11" t="s">
        <v>90</v>
      </c>
      <c r="I2467" s="12">
        <v>40</v>
      </c>
      <c r="J2467" s="11" t="s">
        <v>91</v>
      </c>
      <c r="K2467" s="11" t="s">
        <v>92</v>
      </c>
      <c r="L2467" s="13">
        <v>70</v>
      </c>
      <c r="M2467" s="11" t="s">
        <v>89</v>
      </c>
      <c r="N2467" s="12">
        <v>1</v>
      </c>
      <c r="O2467" s="10">
        <f t="shared" si="725"/>
        <v>25</v>
      </c>
      <c r="P2467" s="10" t="str">
        <f t="shared" si="738"/>
        <v/>
      </c>
      <c r="Q2467" s="10">
        <f t="shared" si="726"/>
        <v>31</v>
      </c>
      <c r="R2467" s="10">
        <f t="shared" si="727"/>
        <v>39</v>
      </c>
      <c r="S2467" s="10" t="str">
        <f t="shared" si="728"/>
        <v>611_3395</v>
      </c>
      <c r="V2467" cm="1">
        <f t="array" ref="V2467">MIN(IFERROR(FIND(_xlfn.SEQUENCE(10,,CHAR(48)),F2467),""))</f>
        <v>8</v>
      </c>
      <c r="W2467" s="25" cm="1">
        <f t="array" ref="W2467">MIN(IFERROR(FIND(_xlfn.SEQUENCE(10,,CHAR(48)),B2467),""))</f>
        <v>32</v>
      </c>
      <c r="X2467" s="10">
        <f t="shared" si="729"/>
        <v>17</v>
      </c>
      <c r="Y2467" s="17" t="str">
        <f t="shared" si="730"/>
        <v xml:space="preserve">Anneau centrage rognage </v>
      </c>
      <c r="Z2467" s="10" t="str">
        <f t="shared" si="731"/>
        <v>611_3395 C</v>
      </c>
      <c r="AA2467" s="10" t="str">
        <f t="shared" si="732"/>
        <v>611_3395</v>
      </c>
      <c r="AB2467" s="10" t="str">
        <f t="shared" si="733"/>
        <v>1 A 10 M</v>
      </c>
      <c r="AC2467" s="14">
        <f t="shared" si="734"/>
        <v>40</v>
      </c>
      <c r="AD2467" s="10" t="str">
        <f t="shared" si="735"/>
        <v>611_3395 / 31259196</v>
      </c>
      <c r="AE2467" s="10" t="str">
        <f t="shared" si="736"/>
        <v>31259196</v>
      </c>
      <c r="AG2467" s="10" t="str">
        <f t="shared" si="737"/>
        <v>611_3395</v>
      </c>
      <c r="AH2467" s="10" t="str">
        <f t="shared" si="739"/>
        <v xml:space="preserve">Anneau centrage rognage </v>
      </c>
      <c r="AI2467" s="10" t="str">
        <f t="shared" si="740"/>
        <v>1 A 10 M</v>
      </c>
      <c r="AJ2467" s="10" t="str">
        <f t="shared" si="741"/>
        <v>31259196</v>
      </c>
    </row>
    <row r="2468" spans="1:36" ht="15" x14ac:dyDescent="0.25">
      <c r="A2468" s="11" t="s">
        <v>6629</v>
      </c>
      <c r="B2468" s="11" t="s">
        <v>6630</v>
      </c>
      <c r="C2468" s="11" t="s">
        <v>85</v>
      </c>
      <c r="D2468" s="11" t="s">
        <v>86</v>
      </c>
      <c r="E2468" s="11" t="s">
        <v>6631</v>
      </c>
      <c r="F2468" s="11" t="s">
        <v>6632</v>
      </c>
      <c r="G2468" s="11" t="s">
        <v>89</v>
      </c>
      <c r="H2468" s="11" t="s">
        <v>90</v>
      </c>
      <c r="I2468" s="12">
        <v>0</v>
      </c>
      <c r="J2468" s="11" t="s">
        <v>91</v>
      </c>
      <c r="K2468" s="11" t="s">
        <v>92</v>
      </c>
      <c r="L2468" s="13">
        <v>26.4</v>
      </c>
      <c r="M2468" s="11" t="s">
        <v>89</v>
      </c>
      <c r="N2468" s="12">
        <v>1</v>
      </c>
      <c r="O2468" s="10" t="str">
        <f t="shared" si="725"/>
        <v/>
      </c>
      <c r="P2468" s="10" t="str">
        <f t="shared" si="738"/>
        <v/>
      </c>
      <c r="Q2468" s="10" t="str">
        <f t="shared" si="726"/>
        <v/>
      </c>
      <c r="R2468" s="10">
        <f t="shared" si="727"/>
        <v>26</v>
      </c>
      <c r="S2468" s="10" t="str">
        <f t="shared" si="728"/>
        <v/>
      </c>
      <c r="V2468" cm="1">
        <f t="array" ref="V2468">MIN(IFERROR(FIND(_xlfn.SEQUENCE(10,,CHAR(48)),F2468),""))</f>
        <v>8</v>
      </c>
      <c r="W2468" s="25" cm="1">
        <f t="array" ref="W2468">MIN(IFERROR(FIND(_xlfn.SEQUENCE(10,,CHAR(48)),B2468),""))</f>
        <v>20</v>
      </c>
      <c r="X2468" s="10">
        <f t="shared" si="729"/>
        <v>15</v>
      </c>
      <c r="Y2468" s="17" t="str">
        <f t="shared" si="730"/>
        <v xml:space="preserve">ANNEAU DE CENTRAGE </v>
      </c>
      <c r="Z2468" s="10" t="str">
        <f t="shared" si="731"/>
        <v>611_0856</v>
      </c>
      <c r="AA2468" s="10" t="str">
        <f t="shared" si="732"/>
        <v>611_0856</v>
      </c>
      <c r="AB2468" s="10" t="str">
        <f t="shared" si="733"/>
        <v>1 A 11 A</v>
      </c>
      <c r="AC2468" s="14">
        <f t="shared" si="734"/>
        <v>0</v>
      </c>
      <c r="AD2468" s="10" t="str">
        <f t="shared" si="735"/>
        <v>611_0856 / 29063747</v>
      </c>
      <c r="AE2468" s="10" t="str">
        <f t="shared" si="736"/>
        <v>29063747</v>
      </c>
      <c r="AG2468" s="10" t="str">
        <f t="shared" si="737"/>
        <v>611_0856</v>
      </c>
      <c r="AH2468" s="10" t="str">
        <f t="shared" si="739"/>
        <v xml:space="preserve">ANNEAU DE CENTRAGE </v>
      </c>
      <c r="AI2468" s="10" t="str">
        <f t="shared" si="740"/>
        <v>1 A 11 A</v>
      </c>
      <c r="AJ2468" s="10" t="str">
        <f t="shared" si="741"/>
        <v>29063747</v>
      </c>
    </row>
    <row r="2469" spans="1:36" ht="15" x14ac:dyDescent="0.25">
      <c r="A2469" s="11" t="s">
        <v>8345</v>
      </c>
      <c r="B2469" s="11" t="s">
        <v>8346</v>
      </c>
      <c r="C2469" s="11" t="s">
        <v>85</v>
      </c>
      <c r="D2469" s="11" t="s">
        <v>86</v>
      </c>
      <c r="E2469" s="11" t="s">
        <v>8347</v>
      </c>
      <c r="F2469" s="11" t="s">
        <v>8348</v>
      </c>
      <c r="G2469" s="11" t="s">
        <v>89</v>
      </c>
      <c r="H2469" s="11" t="s">
        <v>90</v>
      </c>
      <c r="I2469" s="12">
        <v>14</v>
      </c>
      <c r="J2469" s="11" t="s">
        <v>91</v>
      </c>
      <c r="K2469" s="11" t="s">
        <v>92</v>
      </c>
      <c r="L2469" s="13">
        <v>120</v>
      </c>
      <c r="M2469" s="11" t="s">
        <v>89</v>
      </c>
      <c r="N2469" s="12">
        <v>1</v>
      </c>
      <c r="O2469" s="10" t="str">
        <f t="shared" si="725"/>
        <v/>
      </c>
      <c r="P2469" s="10" t="str">
        <f t="shared" si="738"/>
        <v/>
      </c>
      <c r="Q2469" s="10" t="str">
        <f t="shared" si="726"/>
        <v/>
      </c>
      <c r="R2469" s="10">
        <f t="shared" si="727"/>
        <v>14</v>
      </c>
      <c r="S2469" s="10" t="str">
        <f t="shared" si="728"/>
        <v/>
      </c>
      <c r="V2469" cm="1">
        <f t="array" ref="V2469">MIN(IFERROR(FIND(_xlfn.SEQUENCE(10,,CHAR(48)),F2469),""))</f>
        <v>8</v>
      </c>
      <c r="W2469" s="25" cm="1">
        <f t="array" ref="W2469">MIN(IFERROR(FIND(_xlfn.SEQUENCE(10,,CHAR(48)),B2469),""))</f>
        <v>7</v>
      </c>
      <c r="X2469" s="10">
        <f t="shared" si="729"/>
        <v>15</v>
      </c>
      <c r="Y2469" s="17" t="str">
        <f t="shared" si="730"/>
        <v xml:space="preserve">BAGUE </v>
      </c>
      <c r="Z2469" s="10" t="str">
        <f t="shared" si="731"/>
        <v>312_2082</v>
      </c>
      <c r="AA2469" s="10" t="str">
        <f t="shared" si="732"/>
        <v>312_2082</v>
      </c>
      <c r="AB2469" s="10" t="str">
        <f t="shared" si="733"/>
        <v>2 C 15 C</v>
      </c>
      <c r="AC2469" s="14">
        <f t="shared" si="734"/>
        <v>14</v>
      </c>
      <c r="AD2469" s="10" t="str">
        <f t="shared" si="735"/>
        <v>312_2082 / 29063452</v>
      </c>
      <c r="AE2469" s="10" t="str">
        <f t="shared" si="736"/>
        <v>29063452</v>
      </c>
      <c r="AG2469" s="10" t="str">
        <f t="shared" si="737"/>
        <v>312_2082</v>
      </c>
      <c r="AH2469" s="10" t="str">
        <f t="shared" si="739"/>
        <v xml:space="preserve">BAGUE </v>
      </c>
      <c r="AI2469" s="10" t="str">
        <f t="shared" si="740"/>
        <v>2 C 15 C</v>
      </c>
      <c r="AJ2469" s="10" t="str">
        <f t="shared" si="741"/>
        <v>29063452</v>
      </c>
    </row>
    <row r="2470" spans="1:36" ht="15" x14ac:dyDescent="0.25">
      <c r="A2470" s="11" t="s">
        <v>6635</v>
      </c>
      <c r="B2470" s="11" t="s">
        <v>6636</v>
      </c>
      <c r="C2470" s="11" t="s">
        <v>85</v>
      </c>
      <c r="D2470" s="11" t="s">
        <v>86</v>
      </c>
      <c r="E2470" s="11" t="s">
        <v>6637</v>
      </c>
      <c r="F2470" s="11" t="s">
        <v>6638</v>
      </c>
      <c r="G2470" s="11" t="s">
        <v>89</v>
      </c>
      <c r="H2470" s="11" t="s">
        <v>90</v>
      </c>
      <c r="I2470" s="12">
        <v>0</v>
      </c>
      <c r="J2470" s="11" t="s">
        <v>91</v>
      </c>
      <c r="K2470" s="11" t="s">
        <v>92</v>
      </c>
      <c r="L2470" s="13">
        <v>75</v>
      </c>
      <c r="M2470" s="11" t="s">
        <v>89</v>
      </c>
      <c r="N2470" s="12">
        <v>1</v>
      </c>
      <c r="O2470" s="10" t="str">
        <f t="shared" si="725"/>
        <v/>
      </c>
      <c r="P2470" s="10" t="str">
        <f t="shared" si="738"/>
        <v/>
      </c>
      <c r="Q2470" s="10" t="str">
        <f t="shared" si="726"/>
        <v/>
      </c>
      <c r="R2470" s="10">
        <f t="shared" si="727"/>
        <v>29</v>
      </c>
      <c r="S2470" s="10" t="str">
        <f t="shared" si="728"/>
        <v/>
      </c>
      <c r="V2470" cm="1">
        <f t="array" ref="V2470">MIN(IFERROR(FIND(_xlfn.SEQUENCE(10,,CHAR(48)),F2470),""))</f>
        <v>8</v>
      </c>
      <c r="W2470" s="25" cm="1">
        <f t="array" ref="W2470">MIN(IFERROR(FIND(_xlfn.SEQUENCE(10,,CHAR(48)),B2470),""))</f>
        <v>23</v>
      </c>
      <c r="X2470" s="10">
        <f t="shared" si="729"/>
        <v>15</v>
      </c>
      <c r="Y2470" s="17" t="str">
        <f t="shared" si="730"/>
        <v>ANNEAU DE CENTRAGE ACY</v>
      </c>
      <c r="Z2470" s="10" t="str">
        <f t="shared" si="731"/>
        <v>312_0602</v>
      </c>
      <c r="AA2470" s="10" t="str">
        <f t="shared" si="732"/>
        <v>312_0602</v>
      </c>
      <c r="AB2470" s="10" t="str">
        <f t="shared" si="733"/>
        <v>1 A 11 B</v>
      </c>
      <c r="AC2470" s="14">
        <f t="shared" si="734"/>
        <v>0</v>
      </c>
      <c r="AD2470" s="10" t="str">
        <f t="shared" si="735"/>
        <v>312_0602 / 29063980</v>
      </c>
      <c r="AE2470" s="10" t="str">
        <f t="shared" si="736"/>
        <v>29063980</v>
      </c>
      <c r="AG2470" s="10" t="str">
        <f t="shared" si="737"/>
        <v>312_0602</v>
      </c>
      <c r="AH2470" s="10" t="str">
        <f t="shared" si="739"/>
        <v>ANNEAU DE CENTRAGE ACY</v>
      </c>
      <c r="AI2470" s="10" t="str">
        <f t="shared" si="740"/>
        <v>1 A 11 B</v>
      </c>
      <c r="AJ2470" s="10" t="str">
        <f t="shared" si="741"/>
        <v>29063980</v>
      </c>
    </row>
    <row r="2471" spans="1:36" ht="15" x14ac:dyDescent="0.25">
      <c r="A2471" s="11" t="s">
        <v>6639</v>
      </c>
      <c r="B2471" s="11" t="s">
        <v>6640</v>
      </c>
      <c r="C2471" s="11" t="s">
        <v>85</v>
      </c>
      <c r="D2471" s="11" t="s">
        <v>86</v>
      </c>
      <c r="E2471" s="11" t="s">
        <v>6637</v>
      </c>
      <c r="F2471" s="11" t="s">
        <v>6641</v>
      </c>
      <c r="G2471" s="11" t="s">
        <v>89</v>
      </c>
      <c r="H2471" s="11" t="s">
        <v>90</v>
      </c>
      <c r="I2471" s="12">
        <v>0</v>
      </c>
      <c r="J2471" s="11" t="s">
        <v>91</v>
      </c>
      <c r="K2471" s="11" t="s">
        <v>92</v>
      </c>
      <c r="L2471" s="13">
        <v>7.5</v>
      </c>
      <c r="M2471" s="11" t="s">
        <v>89</v>
      </c>
      <c r="N2471" s="12">
        <v>1</v>
      </c>
      <c r="O2471" s="10" t="str">
        <f t="shared" si="725"/>
        <v/>
      </c>
      <c r="P2471" s="10" t="str">
        <f t="shared" si="738"/>
        <v/>
      </c>
      <c r="Q2471" s="10" t="str">
        <f t="shared" si="726"/>
        <v/>
      </c>
      <c r="R2471" s="10">
        <f t="shared" si="727"/>
        <v>25</v>
      </c>
      <c r="S2471" s="10" t="str">
        <f t="shared" si="728"/>
        <v/>
      </c>
      <c r="V2471" cm="1">
        <f t="array" ref="V2471">MIN(IFERROR(FIND(_xlfn.SEQUENCE(10,,CHAR(48)),F2471),""))</f>
        <v>8</v>
      </c>
      <c r="W2471" s="25" cm="1">
        <f t="array" ref="W2471">MIN(IFERROR(FIND(_xlfn.SEQUENCE(10,,CHAR(48)),B2471),""))</f>
        <v>18</v>
      </c>
      <c r="X2471" s="10">
        <f t="shared" si="729"/>
        <v>15</v>
      </c>
      <c r="Y2471" s="17" t="str">
        <f t="shared" si="730"/>
        <v xml:space="preserve">BAGUE DE DECOUPE </v>
      </c>
      <c r="Z2471" s="10" t="str">
        <f t="shared" si="731"/>
        <v>312_0723</v>
      </c>
      <c r="AA2471" s="10" t="str">
        <f t="shared" si="732"/>
        <v>312_0723</v>
      </c>
      <c r="AB2471" s="10" t="str">
        <f t="shared" si="733"/>
        <v>1 A 11 B</v>
      </c>
      <c r="AC2471" s="14">
        <f t="shared" si="734"/>
        <v>0</v>
      </c>
      <c r="AD2471" s="10" t="str">
        <f t="shared" si="735"/>
        <v>312_0723 / 29063803</v>
      </c>
      <c r="AE2471" s="10" t="str">
        <f t="shared" si="736"/>
        <v>29063803</v>
      </c>
      <c r="AG2471" s="10" t="str">
        <f t="shared" si="737"/>
        <v>312_0723</v>
      </c>
      <c r="AH2471" s="10" t="str">
        <f t="shared" si="739"/>
        <v xml:space="preserve">BAGUE DE DECOUPE </v>
      </c>
      <c r="AI2471" s="10" t="str">
        <f t="shared" si="740"/>
        <v>1 A 11 B</v>
      </c>
      <c r="AJ2471" s="10" t="str">
        <f t="shared" si="741"/>
        <v>29063803</v>
      </c>
    </row>
    <row r="2472" spans="1:36" ht="15" x14ac:dyDescent="0.25">
      <c r="A2472" s="11" t="s">
        <v>6642</v>
      </c>
      <c r="B2472" s="11" t="s">
        <v>6643</v>
      </c>
      <c r="C2472" s="11" t="s">
        <v>85</v>
      </c>
      <c r="D2472" s="11" t="s">
        <v>86</v>
      </c>
      <c r="E2472" s="11" t="s">
        <v>6644</v>
      </c>
      <c r="F2472" s="11" t="s">
        <v>6645</v>
      </c>
      <c r="G2472" s="11" t="s">
        <v>89</v>
      </c>
      <c r="H2472" s="11" t="s">
        <v>90</v>
      </c>
      <c r="I2472" s="12">
        <v>0</v>
      </c>
      <c r="J2472" s="11" t="s">
        <v>91</v>
      </c>
      <c r="K2472" s="11" t="s">
        <v>92</v>
      </c>
      <c r="L2472" s="13">
        <v>75</v>
      </c>
      <c r="M2472" s="11" t="s">
        <v>89</v>
      </c>
      <c r="N2472" s="12">
        <v>1</v>
      </c>
      <c r="O2472" s="10" t="str">
        <f t="shared" si="725"/>
        <v/>
      </c>
      <c r="P2472" s="10" t="str">
        <f t="shared" si="738"/>
        <v/>
      </c>
      <c r="Q2472" s="10" t="str">
        <f t="shared" si="726"/>
        <v/>
      </c>
      <c r="R2472" s="10">
        <f t="shared" si="727"/>
        <v>25</v>
      </c>
      <c r="S2472" s="10" t="str">
        <f t="shared" si="728"/>
        <v/>
      </c>
      <c r="V2472" cm="1">
        <f t="array" ref="V2472">MIN(IFERROR(FIND(_xlfn.SEQUENCE(10,,CHAR(48)),F2472),""))</f>
        <v>8</v>
      </c>
      <c r="W2472" s="25" cm="1">
        <f t="array" ref="W2472">MIN(IFERROR(FIND(_xlfn.SEQUENCE(10,,CHAR(48)),B2472),""))</f>
        <v>20</v>
      </c>
      <c r="X2472" s="10">
        <f t="shared" si="729"/>
        <v>15</v>
      </c>
      <c r="Y2472" s="17" t="str">
        <f t="shared" si="730"/>
        <v xml:space="preserve">ANNEAU DE CENTRAGE </v>
      </c>
      <c r="Z2472" s="10" t="str">
        <f t="shared" si="731"/>
        <v>611_0056</v>
      </c>
      <c r="AA2472" s="10" t="str">
        <f t="shared" si="732"/>
        <v>611_0056</v>
      </c>
      <c r="AB2472" s="10" t="str">
        <f t="shared" si="733"/>
        <v>1 A 11 C</v>
      </c>
      <c r="AC2472" s="14">
        <f t="shared" si="734"/>
        <v>0</v>
      </c>
      <c r="AD2472" s="10" t="str">
        <f t="shared" si="735"/>
        <v>611_0056 / 29063745</v>
      </c>
      <c r="AE2472" s="10" t="str">
        <f t="shared" si="736"/>
        <v>29063745</v>
      </c>
      <c r="AG2472" s="10" t="str">
        <f t="shared" si="737"/>
        <v>611_0056</v>
      </c>
      <c r="AH2472" s="10" t="str">
        <f t="shared" si="739"/>
        <v xml:space="preserve">ANNEAU DE CENTRAGE </v>
      </c>
      <c r="AI2472" s="10" t="str">
        <f t="shared" si="740"/>
        <v>1 A 11 C</v>
      </c>
      <c r="AJ2472" s="10" t="str">
        <f t="shared" si="741"/>
        <v>29063745</v>
      </c>
    </row>
    <row r="2473" spans="1:36" ht="15" x14ac:dyDescent="0.25">
      <c r="A2473" s="11" t="s">
        <v>6646</v>
      </c>
      <c r="B2473" s="11" t="s">
        <v>6647</v>
      </c>
      <c r="C2473" s="11" t="s">
        <v>85</v>
      </c>
      <c r="D2473" s="11" t="s">
        <v>86</v>
      </c>
      <c r="E2473" s="11" t="s">
        <v>6644</v>
      </c>
      <c r="F2473" s="11" t="s">
        <v>6648</v>
      </c>
      <c r="G2473" s="11" t="s">
        <v>89</v>
      </c>
      <c r="H2473" s="11" t="s">
        <v>90</v>
      </c>
      <c r="I2473" s="12">
        <v>0</v>
      </c>
      <c r="J2473" s="11" t="s">
        <v>91</v>
      </c>
      <c r="K2473" s="11" t="s">
        <v>92</v>
      </c>
      <c r="L2473" s="13">
        <v>7.5</v>
      </c>
      <c r="M2473" s="11" t="s">
        <v>89</v>
      </c>
      <c r="N2473" s="12">
        <v>1</v>
      </c>
      <c r="O2473" s="10" t="str">
        <f t="shared" si="725"/>
        <v/>
      </c>
      <c r="P2473" s="10" t="str">
        <f t="shared" si="738"/>
        <v/>
      </c>
      <c r="Q2473" s="10" t="str">
        <f t="shared" si="726"/>
        <v/>
      </c>
      <c r="R2473" s="10">
        <f t="shared" si="727"/>
        <v>12</v>
      </c>
      <c r="S2473" s="10" t="str">
        <f t="shared" si="728"/>
        <v/>
      </c>
      <c r="V2473" cm="1">
        <f t="array" ref="V2473">MIN(IFERROR(FIND(_xlfn.SEQUENCE(10,,CHAR(48)),F2473),""))</f>
        <v>8</v>
      </c>
      <c r="W2473" s="25" cm="1">
        <f t="array" ref="W2473">MIN(IFERROR(FIND(_xlfn.SEQUENCE(10,,CHAR(48)),B2473),""))</f>
        <v>7</v>
      </c>
      <c r="X2473" s="10">
        <f t="shared" si="729"/>
        <v>15</v>
      </c>
      <c r="Y2473" s="17" t="str">
        <f t="shared" si="730"/>
        <v xml:space="preserve">BAGUE </v>
      </c>
      <c r="Z2473" s="10" t="str">
        <f t="shared" si="731"/>
        <v>611_0055</v>
      </c>
      <c r="AA2473" s="10" t="str">
        <f t="shared" si="732"/>
        <v>611_0055</v>
      </c>
      <c r="AB2473" s="10" t="str">
        <f t="shared" si="733"/>
        <v>1 A 11 C</v>
      </c>
      <c r="AC2473" s="14">
        <f t="shared" si="734"/>
        <v>0</v>
      </c>
      <c r="AD2473" s="10" t="str">
        <f t="shared" si="735"/>
        <v>611_0055 / 29063376</v>
      </c>
      <c r="AE2473" s="10" t="str">
        <f t="shared" si="736"/>
        <v>29063376</v>
      </c>
      <c r="AF2473" s="10" t="str">
        <f>IFERROR(FIND("~",B2473),"")</f>
        <v/>
      </c>
      <c r="AG2473" s="10" t="str">
        <f t="shared" si="737"/>
        <v>611_0055</v>
      </c>
      <c r="AH2473" s="10" t="str">
        <f t="shared" si="739"/>
        <v xml:space="preserve">BAGUE </v>
      </c>
      <c r="AI2473" s="10" t="str">
        <f t="shared" si="740"/>
        <v>1 A 11 C</v>
      </c>
      <c r="AJ2473" s="10" t="str">
        <f t="shared" si="741"/>
        <v>29063376</v>
      </c>
    </row>
    <row r="2474" spans="1:36" ht="15" x14ac:dyDescent="0.25">
      <c r="A2474" s="11" t="s">
        <v>6649</v>
      </c>
      <c r="B2474" s="11" t="s">
        <v>6650</v>
      </c>
      <c r="C2474" s="11" t="s">
        <v>85</v>
      </c>
      <c r="D2474" s="11" t="s">
        <v>86</v>
      </c>
      <c r="E2474" s="11" t="s">
        <v>6651</v>
      </c>
      <c r="F2474" s="11" t="s">
        <v>6652</v>
      </c>
      <c r="G2474" s="11" t="s">
        <v>89</v>
      </c>
      <c r="H2474" s="11" t="s">
        <v>90</v>
      </c>
      <c r="I2474" s="12">
        <v>0</v>
      </c>
      <c r="J2474" s="11" t="s">
        <v>91</v>
      </c>
      <c r="K2474" s="11" t="s">
        <v>92</v>
      </c>
      <c r="L2474" s="13">
        <v>7.5</v>
      </c>
      <c r="M2474" s="11" t="s">
        <v>89</v>
      </c>
      <c r="N2474" s="12">
        <v>1</v>
      </c>
      <c r="O2474" s="10" t="str">
        <f t="shared" si="725"/>
        <v/>
      </c>
      <c r="P2474" s="10" t="str">
        <f t="shared" si="738"/>
        <v/>
      </c>
      <c r="Q2474" s="10" t="str">
        <f t="shared" si="726"/>
        <v/>
      </c>
      <c r="R2474" s="10">
        <f t="shared" si="727"/>
        <v>14</v>
      </c>
      <c r="S2474" s="10" t="str">
        <f t="shared" si="728"/>
        <v/>
      </c>
      <c r="V2474" cm="1">
        <f t="array" ref="V2474">MIN(IFERROR(FIND(_xlfn.SEQUENCE(10,,CHAR(48)),F2474),""))</f>
        <v>8</v>
      </c>
      <c r="W2474" s="25" cm="1">
        <f t="array" ref="W2474">MIN(IFERROR(FIND(_xlfn.SEQUENCE(10,,CHAR(48)),B2474),""))</f>
        <v>7</v>
      </c>
      <c r="X2474" s="10">
        <f t="shared" si="729"/>
        <v>15</v>
      </c>
      <c r="Y2474" s="17" t="str">
        <f t="shared" si="730"/>
        <v xml:space="preserve">BAGUE </v>
      </c>
      <c r="Z2474" s="10" t="str">
        <f t="shared" si="731"/>
        <v>312_0645</v>
      </c>
      <c r="AA2474" s="10" t="str">
        <f t="shared" si="732"/>
        <v>312_0645</v>
      </c>
      <c r="AB2474" s="10" t="str">
        <f t="shared" si="733"/>
        <v>1 A 11 D</v>
      </c>
      <c r="AC2474" s="14">
        <f t="shared" si="734"/>
        <v>0</v>
      </c>
      <c r="AD2474" s="10" t="str">
        <f t="shared" si="735"/>
        <v>312_0645 / 29063560</v>
      </c>
      <c r="AE2474" s="10" t="str">
        <f t="shared" si="736"/>
        <v>29063560</v>
      </c>
      <c r="AG2474" s="10" t="str">
        <f t="shared" si="737"/>
        <v>312_0645</v>
      </c>
      <c r="AH2474" s="10" t="str">
        <f t="shared" si="739"/>
        <v xml:space="preserve">BAGUE </v>
      </c>
      <c r="AI2474" s="10" t="str">
        <f t="shared" si="740"/>
        <v>1 A 11 D</v>
      </c>
      <c r="AJ2474" s="10" t="str">
        <f t="shared" si="741"/>
        <v>29063560</v>
      </c>
    </row>
    <row r="2475" spans="1:36" ht="15" x14ac:dyDescent="0.25">
      <c r="A2475" s="11" t="s">
        <v>9580</v>
      </c>
      <c r="B2475" s="11" t="s">
        <v>9581</v>
      </c>
      <c r="C2475" s="11" t="s">
        <v>85</v>
      </c>
      <c r="D2475" s="11" t="s">
        <v>86</v>
      </c>
      <c r="E2475" s="11" t="s">
        <v>9582</v>
      </c>
      <c r="F2475" s="11" t="s">
        <v>9583</v>
      </c>
      <c r="G2475" s="11" t="s">
        <v>89</v>
      </c>
      <c r="H2475" s="11" t="s">
        <v>90</v>
      </c>
      <c r="I2475" s="12">
        <v>37</v>
      </c>
      <c r="J2475" s="11" t="s">
        <v>91</v>
      </c>
      <c r="K2475" s="11" t="s">
        <v>92</v>
      </c>
      <c r="L2475" s="13">
        <v>15.15</v>
      </c>
      <c r="M2475" s="11" t="s">
        <v>89</v>
      </c>
      <c r="N2475" s="12">
        <v>1</v>
      </c>
      <c r="O2475" s="10" t="str">
        <f t="shared" si="725"/>
        <v/>
      </c>
      <c r="P2475" s="10" t="str">
        <f t="shared" si="738"/>
        <v/>
      </c>
      <c r="Q2475" s="10" t="str">
        <f t="shared" si="726"/>
        <v/>
      </c>
      <c r="R2475" s="10">
        <f t="shared" si="727"/>
        <v>27</v>
      </c>
      <c r="S2475" s="10" t="str">
        <f t="shared" si="728"/>
        <v/>
      </c>
      <c r="V2475" cm="1">
        <f t="array" ref="V2475">MIN(IFERROR(FIND(_xlfn.SEQUENCE(10,,CHAR(48)),F2475),""))</f>
        <v>8</v>
      </c>
      <c r="W2475" s="25" cm="1">
        <f t="array" ref="W2475">MIN(IFERROR(FIND(_xlfn.SEQUENCE(10,,CHAR(48)),B2475),""))</f>
        <v>20</v>
      </c>
      <c r="X2475" s="10">
        <f t="shared" si="729"/>
        <v>15</v>
      </c>
      <c r="Y2475" s="17" t="str">
        <f t="shared" si="730"/>
        <v>POINCON PERCAGE ACY</v>
      </c>
      <c r="Z2475" s="10" t="str">
        <f t="shared" si="731"/>
        <v>312_2831</v>
      </c>
      <c r="AA2475" s="10" t="str">
        <f t="shared" si="732"/>
        <v>312_2831</v>
      </c>
      <c r="AB2475" s="10" t="str">
        <f t="shared" si="733"/>
        <v>2 C 15 D</v>
      </c>
      <c r="AC2475" s="14">
        <f t="shared" si="734"/>
        <v>37</v>
      </c>
      <c r="AD2475" s="10" t="str">
        <f t="shared" si="735"/>
        <v>312_2831 / 29064262</v>
      </c>
      <c r="AE2475" s="10" t="str">
        <f t="shared" si="736"/>
        <v>29064262</v>
      </c>
      <c r="AG2475" s="10" t="str">
        <f t="shared" si="737"/>
        <v>312_2831</v>
      </c>
      <c r="AH2475" s="10" t="str">
        <f t="shared" si="739"/>
        <v>POINCON PERCAGE ACY</v>
      </c>
      <c r="AI2475" s="10" t="str">
        <f t="shared" si="740"/>
        <v>2 C 15 D</v>
      </c>
      <c r="AJ2475" s="10" t="str">
        <f t="shared" si="741"/>
        <v>29064262</v>
      </c>
    </row>
    <row r="2476" spans="1:36" ht="15" x14ac:dyDescent="0.25">
      <c r="A2476" s="11" t="s">
        <v>6656</v>
      </c>
      <c r="B2476" s="11" t="s">
        <v>6657</v>
      </c>
      <c r="C2476" s="11" t="s">
        <v>85</v>
      </c>
      <c r="D2476" s="11" t="s">
        <v>86</v>
      </c>
      <c r="E2476" s="11" t="s">
        <v>6658</v>
      </c>
      <c r="F2476" s="11" t="s">
        <v>6659</v>
      </c>
      <c r="G2476" s="11" t="s">
        <v>89</v>
      </c>
      <c r="H2476" s="11" t="s">
        <v>90</v>
      </c>
      <c r="I2476" s="12">
        <v>0</v>
      </c>
      <c r="J2476" s="11" t="s">
        <v>91</v>
      </c>
      <c r="K2476" s="11" t="s">
        <v>92</v>
      </c>
      <c r="L2476" s="13">
        <v>80</v>
      </c>
      <c r="M2476" s="11" t="s">
        <v>89</v>
      </c>
      <c r="N2476" s="12">
        <v>1</v>
      </c>
      <c r="O2476" s="10" t="str">
        <f t="shared" si="725"/>
        <v/>
      </c>
      <c r="P2476" s="10" t="str">
        <f t="shared" si="738"/>
        <v/>
      </c>
      <c r="Q2476" s="10" t="str">
        <f t="shared" si="726"/>
        <v/>
      </c>
      <c r="R2476" s="10">
        <f t="shared" si="727"/>
        <v>14</v>
      </c>
      <c r="S2476" s="10" t="str">
        <f t="shared" si="728"/>
        <v/>
      </c>
      <c r="V2476" cm="1">
        <f t="array" ref="V2476">MIN(IFERROR(FIND(_xlfn.SEQUENCE(10,,CHAR(48)),F2476),""))</f>
        <v>8</v>
      </c>
      <c r="W2476" s="25" cm="1">
        <f t="array" ref="W2476">MIN(IFERROR(FIND(_xlfn.SEQUENCE(10,,CHAR(48)),B2476),""))</f>
        <v>8</v>
      </c>
      <c r="X2476" s="10">
        <f t="shared" si="729"/>
        <v>15</v>
      </c>
      <c r="Y2476" s="17" t="str">
        <f t="shared" si="730"/>
        <v xml:space="preserve">ANNEAU </v>
      </c>
      <c r="Z2476" s="10" t="str">
        <f t="shared" si="731"/>
        <v>611_0515</v>
      </c>
      <c r="AA2476" s="10" t="str">
        <f t="shared" si="732"/>
        <v>611_0515</v>
      </c>
      <c r="AB2476" s="10" t="str">
        <f t="shared" si="733"/>
        <v>1 A 11 E</v>
      </c>
      <c r="AC2476" s="14">
        <f t="shared" si="734"/>
        <v>0</v>
      </c>
      <c r="AD2476" s="10" t="str">
        <f t="shared" si="735"/>
        <v>611_0515 / 29063374</v>
      </c>
      <c r="AE2476" s="10" t="str">
        <f t="shared" si="736"/>
        <v>29063374</v>
      </c>
      <c r="AG2476" s="10" t="str">
        <f t="shared" si="737"/>
        <v>611_0515</v>
      </c>
      <c r="AH2476" s="10" t="str">
        <f t="shared" si="739"/>
        <v xml:space="preserve">ANNEAU </v>
      </c>
      <c r="AI2476" s="10" t="str">
        <f t="shared" si="740"/>
        <v>1 A 11 E</v>
      </c>
      <c r="AJ2476" s="10" t="str">
        <f t="shared" si="741"/>
        <v>29063374</v>
      </c>
    </row>
    <row r="2477" spans="1:36" ht="15" x14ac:dyDescent="0.25">
      <c r="A2477" s="11" t="s">
        <v>6660</v>
      </c>
      <c r="B2477" s="11" t="s">
        <v>6661</v>
      </c>
      <c r="C2477" s="11" t="s">
        <v>85</v>
      </c>
      <c r="D2477" s="11" t="s">
        <v>86</v>
      </c>
      <c r="E2477" s="11" t="s">
        <v>6658</v>
      </c>
      <c r="F2477" s="11" t="s">
        <v>6662</v>
      </c>
      <c r="G2477" s="11" t="s">
        <v>89</v>
      </c>
      <c r="H2477" s="11" t="s">
        <v>90</v>
      </c>
      <c r="I2477" s="12">
        <v>0</v>
      </c>
      <c r="J2477" s="11" t="s">
        <v>91</v>
      </c>
      <c r="K2477" s="11" t="s">
        <v>92</v>
      </c>
      <c r="L2477" s="13">
        <v>7.5</v>
      </c>
      <c r="M2477" s="11" t="s">
        <v>89</v>
      </c>
      <c r="N2477" s="12">
        <v>1</v>
      </c>
      <c r="O2477" s="10" t="str">
        <f t="shared" si="725"/>
        <v/>
      </c>
      <c r="P2477" s="10" t="str">
        <f t="shared" si="738"/>
        <v/>
      </c>
      <c r="Q2477" s="10" t="str">
        <f t="shared" si="726"/>
        <v/>
      </c>
      <c r="R2477" s="10">
        <f t="shared" si="727"/>
        <v>13</v>
      </c>
      <c r="S2477" s="10" t="str">
        <f t="shared" si="728"/>
        <v/>
      </c>
      <c r="V2477" cm="1">
        <f t="array" ref="V2477">MIN(IFERROR(FIND(_xlfn.SEQUENCE(10,,CHAR(48)),F2477),""))</f>
        <v>8</v>
      </c>
      <c r="W2477" s="25" cm="1">
        <f t="array" ref="W2477">MIN(IFERROR(FIND(_xlfn.SEQUENCE(10,,CHAR(48)),B2477),""))</f>
        <v>7</v>
      </c>
      <c r="X2477" s="10">
        <f t="shared" si="729"/>
        <v>15</v>
      </c>
      <c r="Y2477" s="17" t="str">
        <f t="shared" si="730"/>
        <v xml:space="preserve">BAGUE </v>
      </c>
      <c r="Z2477" s="10" t="str">
        <f t="shared" si="731"/>
        <v>611_0516</v>
      </c>
      <c r="AA2477" s="10" t="str">
        <f t="shared" si="732"/>
        <v>611_0516</v>
      </c>
      <c r="AB2477" s="10" t="str">
        <f t="shared" si="733"/>
        <v>1 A 11 E</v>
      </c>
      <c r="AC2477" s="14">
        <f t="shared" si="734"/>
        <v>0</v>
      </c>
      <c r="AD2477" s="10" t="str">
        <f t="shared" si="735"/>
        <v>611_0516 / 29063384</v>
      </c>
      <c r="AE2477" s="10" t="str">
        <f t="shared" si="736"/>
        <v>29063384</v>
      </c>
      <c r="AF2477" s="10" t="str">
        <f>IFERROR(FIND("~",B2477),"")</f>
        <v/>
      </c>
      <c r="AG2477" s="10" t="str">
        <f t="shared" si="737"/>
        <v>611_0516</v>
      </c>
      <c r="AH2477" s="10" t="str">
        <f t="shared" si="739"/>
        <v xml:space="preserve">BAGUE </v>
      </c>
      <c r="AI2477" s="10" t="str">
        <f t="shared" si="740"/>
        <v>1 A 11 E</v>
      </c>
      <c r="AJ2477" s="10" t="str">
        <f t="shared" si="741"/>
        <v>29063384</v>
      </c>
    </row>
    <row r="2478" spans="1:36" ht="15" x14ac:dyDescent="0.25">
      <c r="A2478" s="11" t="s">
        <v>6663</v>
      </c>
      <c r="B2478" s="11" t="s">
        <v>6664</v>
      </c>
      <c r="C2478" s="11" t="s">
        <v>85</v>
      </c>
      <c r="D2478" s="11" t="s">
        <v>86</v>
      </c>
      <c r="E2478" s="11" t="s">
        <v>6665</v>
      </c>
      <c r="F2478" s="11" t="s">
        <v>6666</v>
      </c>
      <c r="G2478" s="11" t="s">
        <v>89</v>
      </c>
      <c r="H2478" s="11" t="s">
        <v>90</v>
      </c>
      <c r="I2478" s="12">
        <v>44</v>
      </c>
      <c r="J2478" s="11" t="s">
        <v>91</v>
      </c>
      <c r="K2478" s="11" t="s">
        <v>92</v>
      </c>
      <c r="L2478" s="13">
        <v>50</v>
      </c>
      <c r="M2478" s="11" t="s">
        <v>89</v>
      </c>
      <c r="N2478" s="12">
        <v>1</v>
      </c>
      <c r="O2478" s="10" t="str">
        <f t="shared" si="725"/>
        <v/>
      </c>
      <c r="P2478" s="10" t="str">
        <f t="shared" si="738"/>
        <v/>
      </c>
      <c r="Q2478" s="10" t="str">
        <f t="shared" si="726"/>
        <v/>
      </c>
      <c r="R2478" s="10">
        <f t="shared" si="727"/>
        <v>13</v>
      </c>
      <c r="S2478" s="10" t="str">
        <f t="shared" si="728"/>
        <v/>
      </c>
      <c r="V2478" cm="1">
        <f t="array" ref="V2478">MIN(IFERROR(FIND(_xlfn.SEQUENCE(10,,CHAR(48)),F2478),""))</f>
        <v>8</v>
      </c>
      <c r="W2478" s="25" cm="1">
        <f t="array" ref="W2478">MIN(IFERROR(FIND(_xlfn.SEQUENCE(10,,CHAR(48)),B2478),""))</f>
        <v>7</v>
      </c>
      <c r="X2478" s="10">
        <f t="shared" si="729"/>
        <v>15</v>
      </c>
      <c r="Y2478" s="17" t="str">
        <f t="shared" si="730"/>
        <v xml:space="preserve">BAGUE </v>
      </c>
      <c r="Z2478" s="10" t="str">
        <f t="shared" si="731"/>
        <v>611_0445</v>
      </c>
      <c r="AA2478" s="10" t="str">
        <f t="shared" si="732"/>
        <v>611_0445</v>
      </c>
      <c r="AB2478" s="10" t="str">
        <f t="shared" si="733"/>
        <v>1 A 11 F</v>
      </c>
      <c r="AC2478" s="14">
        <f t="shared" si="734"/>
        <v>44</v>
      </c>
      <c r="AD2478" s="10" t="str">
        <f t="shared" si="735"/>
        <v>611_0445 / 29063513</v>
      </c>
      <c r="AE2478" s="10" t="str">
        <f t="shared" si="736"/>
        <v>29063513</v>
      </c>
      <c r="AG2478" s="10" t="str">
        <f t="shared" si="737"/>
        <v>611_0445</v>
      </c>
      <c r="AH2478" s="10" t="str">
        <f t="shared" si="739"/>
        <v xml:space="preserve">BAGUE </v>
      </c>
      <c r="AI2478" s="10" t="str">
        <f t="shared" si="740"/>
        <v>1 A 11 F</v>
      </c>
      <c r="AJ2478" s="10" t="str">
        <f t="shared" si="741"/>
        <v>29063513</v>
      </c>
    </row>
    <row r="2479" spans="1:36" ht="15" x14ac:dyDescent="0.25">
      <c r="A2479" s="11" t="s">
        <v>6667</v>
      </c>
      <c r="B2479" s="11" t="s">
        <v>6668</v>
      </c>
      <c r="C2479" s="11" t="s">
        <v>85</v>
      </c>
      <c r="D2479" s="11" t="s">
        <v>86</v>
      </c>
      <c r="E2479" s="11" t="s">
        <v>6665</v>
      </c>
      <c r="F2479" s="11" t="s">
        <v>6669</v>
      </c>
      <c r="G2479" s="11" t="s">
        <v>89</v>
      </c>
      <c r="H2479" s="11" t="s">
        <v>90</v>
      </c>
      <c r="I2479" s="12">
        <v>1</v>
      </c>
      <c r="J2479" s="11" t="s">
        <v>91</v>
      </c>
      <c r="K2479" s="11" t="s">
        <v>92</v>
      </c>
      <c r="L2479" s="13">
        <v>70</v>
      </c>
      <c r="M2479" s="11" t="s">
        <v>89</v>
      </c>
      <c r="N2479" s="12">
        <v>1</v>
      </c>
      <c r="O2479" s="10" t="str">
        <f t="shared" si="725"/>
        <v/>
      </c>
      <c r="P2479" s="10" t="str">
        <f t="shared" si="738"/>
        <v/>
      </c>
      <c r="Q2479" s="10" t="str">
        <f t="shared" si="726"/>
        <v/>
      </c>
      <c r="R2479" s="10">
        <f t="shared" si="727"/>
        <v>14</v>
      </c>
      <c r="S2479" s="10" t="str">
        <f t="shared" si="728"/>
        <v/>
      </c>
      <c r="V2479" cm="1">
        <f t="array" ref="V2479">MIN(IFERROR(FIND(_xlfn.SEQUENCE(10,,CHAR(48)),F2479),""))</f>
        <v>8</v>
      </c>
      <c r="W2479" s="25" cm="1">
        <f t="array" ref="W2479">MIN(IFERROR(FIND(_xlfn.SEQUENCE(10,,CHAR(48)),B2479),""))</f>
        <v>8</v>
      </c>
      <c r="X2479" s="10">
        <f t="shared" si="729"/>
        <v>15</v>
      </c>
      <c r="Y2479" s="17" t="str">
        <f t="shared" si="730"/>
        <v xml:space="preserve">ANNEAU </v>
      </c>
      <c r="Z2479" s="10" t="str">
        <f t="shared" si="731"/>
        <v>611_0440</v>
      </c>
      <c r="AA2479" s="10" t="str">
        <f t="shared" si="732"/>
        <v>611_0440</v>
      </c>
      <c r="AB2479" s="10" t="str">
        <f t="shared" si="733"/>
        <v>1 A 11 F</v>
      </c>
      <c r="AC2479" s="14">
        <f t="shared" si="734"/>
        <v>1</v>
      </c>
      <c r="AD2479" s="10" t="str">
        <f t="shared" si="735"/>
        <v>611_0440 / 29063291</v>
      </c>
      <c r="AE2479" s="10" t="str">
        <f t="shared" si="736"/>
        <v>29063291</v>
      </c>
      <c r="AF2479" s="10" t="str">
        <f t="shared" ref="AF2479:AF2480" si="742">IFERROR(FIND("~",B2479),"")</f>
        <v/>
      </c>
      <c r="AG2479" s="10" t="str">
        <f t="shared" si="737"/>
        <v>611_0440</v>
      </c>
      <c r="AH2479" s="10" t="str">
        <f t="shared" si="739"/>
        <v xml:space="preserve">ANNEAU </v>
      </c>
      <c r="AI2479" s="10" t="str">
        <f t="shared" si="740"/>
        <v>1 A 11 F</v>
      </c>
      <c r="AJ2479" s="10" t="str">
        <f t="shared" si="741"/>
        <v>29063291</v>
      </c>
    </row>
    <row r="2480" spans="1:36" ht="15" x14ac:dyDescent="0.25">
      <c r="A2480" s="11" t="s">
        <v>6670</v>
      </c>
      <c r="B2480" s="11" t="s">
        <v>6671</v>
      </c>
      <c r="C2480" s="11" t="s">
        <v>85</v>
      </c>
      <c r="D2480" s="11" t="s">
        <v>86</v>
      </c>
      <c r="E2480" s="11" t="s">
        <v>6672</v>
      </c>
      <c r="F2480" s="11" t="s">
        <v>6673</v>
      </c>
      <c r="G2480" s="11" t="s">
        <v>89</v>
      </c>
      <c r="H2480" s="11" t="s">
        <v>90</v>
      </c>
      <c r="I2480" s="12">
        <v>16</v>
      </c>
      <c r="J2480" s="11" t="s">
        <v>91</v>
      </c>
      <c r="K2480" s="11" t="s">
        <v>92</v>
      </c>
      <c r="L2480" s="13">
        <v>80</v>
      </c>
      <c r="M2480" s="11" t="s">
        <v>89</v>
      </c>
      <c r="N2480" s="12">
        <v>1</v>
      </c>
      <c r="O2480" s="10" t="str">
        <f t="shared" si="725"/>
        <v/>
      </c>
      <c r="P2480" s="10" t="str">
        <f t="shared" si="738"/>
        <v/>
      </c>
      <c r="Q2480" s="10" t="str">
        <f t="shared" si="726"/>
        <v/>
      </c>
      <c r="R2480" s="10">
        <f t="shared" si="727"/>
        <v>15</v>
      </c>
      <c r="S2480" s="10" t="str">
        <f t="shared" si="728"/>
        <v/>
      </c>
      <c r="V2480" cm="1">
        <f t="array" ref="V2480">MIN(IFERROR(FIND(_xlfn.SEQUENCE(10,,CHAR(48)),F2480),""))</f>
        <v>8</v>
      </c>
      <c r="W2480" s="25" cm="1">
        <f t="array" ref="W2480">MIN(IFERROR(FIND(_xlfn.SEQUENCE(10,,CHAR(48)),B2480),""))</f>
        <v>8</v>
      </c>
      <c r="X2480" s="10">
        <f t="shared" si="729"/>
        <v>15</v>
      </c>
      <c r="Y2480" s="17" t="str">
        <f t="shared" si="730"/>
        <v xml:space="preserve">ANNEAU </v>
      </c>
      <c r="Z2480" s="10" t="str">
        <f t="shared" si="731"/>
        <v>611_0585</v>
      </c>
      <c r="AA2480" s="10" t="str">
        <f t="shared" si="732"/>
        <v>611_0585</v>
      </c>
      <c r="AB2480" s="10" t="str">
        <f t="shared" si="733"/>
        <v>1 A 11 G</v>
      </c>
      <c r="AC2480" s="14">
        <f t="shared" si="734"/>
        <v>16</v>
      </c>
      <c r="AD2480" s="10" t="str">
        <f t="shared" si="735"/>
        <v>611_0585 / 29063586</v>
      </c>
      <c r="AE2480" s="10" t="str">
        <f t="shared" si="736"/>
        <v>29063586</v>
      </c>
      <c r="AF2480" s="10" t="str">
        <f t="shared" si="742"/>
        <v/>
      </c>
      <c r="AG2480" s="10" t="str">
        <f t="shared" si="737"/>
        <v>611_0585</v>
      </c>
      <c r="AH2480" s="10" t="str">
        <f t="shared" si="739"/>
        <v xml:space="preserve">ANNEAU </v>
      </c>
      <c r="AI2480" s="10" t="str">
        <f t="shared" si="740"/>
        <v>1 A 11 G</v>
      </c>
      <c r="AJ2480" s="10" t="str">
        <f t="shared" si="741"/>
        <v>29063586</v>
      </c>
    </row>
    <row r="2481" spans="1:36" ht="15" x14ac:dyDescent="0.25">
      <c r="A2481" s="11" t="s">
        <v>6674</v>
      </c>
      <c r="B2481" s="11" t="s">
        <v>6675</v>
      </c>
      <c r="C2481" s="11" t="s">
        <v>85</v>
      </c>
      <c r="D2481" s="11" t="s">
        <v>86</v>
      </c>
      <c r="E2481" s="11" t="s">
        <v>6672</v>
      </c>
      <c r="F2481" s="11" t="s">
        <v>6676</v>
      </c>
      <c r="G2481" s="11" t="s">
        <v>89</v>
      </c>
      <c r="H2481" s="11" t="s">
        <v>90</v>
      </c>
      <c r="I2481" s="12">
        <v>63</v>
      </c>
      <c r="J2481" s="11" t="s">
        <v>91</v>
      </c>
      <c r="K2481" s="11" t="s">
        <v>92</v>
      </c>
      <c r="L2481" s="13">
        <v>7.5</v>
      </c>
      <c r="M2481" s="11" t="s">
        <v>89</v>
      </c>
      <c r="N2481" s="12">
        <v>1</v>
      </c>
      <c r="O2481" s="10" t="str">
        <f t="shared" si="725"/>
        <v/>
      </c>
      <c r="P2481" s="10" t="str">
        <f t="shared" si="738"/>
        <v/>
      </c>
      <c r="Q2481" s="10" t="str">
        <f t="shared" si="726"/>
        <v/>
      </c>
      <c r="R2481" s="10">
        <f t="shared" si="727"/>
        <v>14</v>
      </c>
      <c r="S2481" s="10" t="str">
        <f t="shared" si="728"/>
        <v/>
      </c>
      <c r="V2481" cm="1">
        <f t="array" ref="V2481">MIN(IFERROR(FIND(_xlfn.SEQUENCE(10,,CHAR(48)),F2481),""))</f>
        <v>8</v>
      </c>
      <c r="W2481" s="25" cm="1">
        <f t="array" ref="W2481">MIN(IFERROR(FIND(_xlfn.SEQUENCE(10,,CHAR(48)),B2481),""))</f>
        <v>7</v>
      </c>
      <c r="X2481" s="10">
        <f t="shared" si="729"/>
        <v>15</v>
      </c>
      <c r="Y2481" s="17" t="str">
        <f t="shared" si="730"/>
        <v xml:space="preserve">BAGUE </v>
      </c>
      <c r="Z2481" s="10" t="str">
        <f t="shared" si="731"/>
        <v>611_0583</v>
      </c>
      <c r="AA2481" s="10" t="str">
        <f t="shared" si="732"/>
        <v>611_0583</v>
      </c>
      <c r="AB2481" s="10" t="str">
        <f t="shared" si="733"/>
        <v>1 A 11 G</v>
      </c>
      <c r="AC2481" s="14">
        <f t="shared" si="734"/>
        <v>63</v>
      </c>
      <c r="AD2481" s="10" t="str">
        <f t="shared" si="735"/>
        <v>611_0583 / 29063577</v>
      </c>
      <c r="AE2481" s="10" t="str">
        <f t="shared" si="736"/>
        <v>29063577</v>
      </c>
      <c r="AG2481" s="10" t="str">
        <f t="shared" si="737"/>
        <v>611_0583</v>
      </c>
      <c r="AH2481" s="10" t="str">
        <f t="shared" si="739"/>
        <v xml:space="preserve">BAGUE </v>
      </c>
      <c r="AI2481" s="10" t="str">
        <f t="shared" si="740"/>
        <v>1 A 11 G</v>
      </c>
      <c r="AJ2481" s="10" t="str">
        <f t="shared" si="741"/>
        <v>29063577</v>
      </c>
    </row>
    <row r="2482" spans="1:36" ht="15" x14ac:dyDescent="0.25">
      <c r="A2482" s="11" t="s">
        <v>6677</v>
      </c>
      <c r="B2482" s="11" t="s">
        <v>6678</v>
      </c>
      <c r="C2482" s="11" t="s">
        <v>85</v>
      </c>
      <c r="D2482" s="11" t="s">
        <v>86</v>
      </c>
      <c r="E2482" s="11" t="s">
        <v>6679</v>
      </c>
      <c r="F2482" s="11" t="s">
        <v>6680</v>
      </c>
      <c r="G2482" s="11" t="s">
        <v>89</v>
      </c>
      <c r="H2482" s="11" t="s">
        <v>90</v>
      </c>
      <c r="I2482" s="12">
        <v>57</v>
      </c>
      <c r="J2482" s="11" t="s">
        <v>91</v>
      </c>
      <c r="K2482" s="11" t="s">
        <v>92</v>
      </c>
      <c r="L2482" s="13">
        <v>7.5</v>
      </c>
      <c r="M2482" s="11" t="s">
        <v>89</v>
      </c>
      <c r="N2482" s="12">
        <v>1</v>
      </c>
      <c r="O2482" s="10" t="str">
        <f t="shared" si="725"/>
        <v/>
      </c>
      <c r="P2482" s="10" t="str">
        <f t="shared" si="738"/>
        <v/>
      </c>
      <c r="Q2482" s="10" t="str">
        <f t="shared" si="726"/>
        <v/>
      </c>
      <c r="R2482" s="10">
        <f t="shared" si="727"/>
        <v>12</v>
      </c>
      <c r="S2482" s="10" t="str">
        <f t="shared" si="728"/>
        <v/>
      </c>
      <c r="V2482" cm="1">
        <f t="array" ref="V2482">MIN(IFERROR(FIND(_xlfn.SEQUENCE(10,,CHAR(48)),F2482),""))</f>
        <v>8</v>
      </c>
      <c r="W2482" s="25" cm="1">
        <f t="array" ref="W2482">MIN(IFERROR(FIND(_xlfn.SEQUENCE(10,,CHAR(48)),B2482),""))</f>
        <v>7</v>
      </c>
      <c r="X2482" s="10">
        <f t="shared" si="729"/>
        <v>15</v>
      </c>
      <c r="Y2482" s="17" t="str">
        <f t="shared" si="730"/>
        <v xml:space="preserve">BAGUE </v>
      </c>
      <c r="Z2482" s="10" t="str">
        <f t="shared" si="731"/>
        <v>811_0081</v>
      </c>
      <c r="AA2482" s="10" t="str">
        <f t="shared" si="732"/>
        <v>811_0081</v>
      </c>
      <c r="AB2482" s="10" t="str">
        <f t="shared" si="733"/>
        <v>1 A 11 H</v>
      </c>
      <c r="AC2482" s="14">
        <f t="shared" si="734"/>
        <v>57</v>
      </c>
      <c r="AD2482" s="10" t="str">
        <f t="shared" si="735"/>
        <v>811_0081 / 29063308</v>
      </c>
      <c r="AE2482" s="10" t="str">
        <f t="shared" si="736"/>
        <v>29063308</v>
      </c>
      <c r="AG2482" s="10" t="str">
        <f t="shared" si="737"/>
        <v>811_0081</v>
      </c>
      <c r="AH2482" s="10" t="str">
        <f t="shared" si="739"/>
        <v xml:space="preserve">BAGUE </v>
      </c>
      <c r="AI2482" s="10" t="str">
        <f t="shared" si="740"/>
        <v>1 A 11 H</v>
      </c>
      <c r="AJ2482" s="10" t="str">
        <f t="shared" si="741"/>
        <v>29063308</v>
      </c>
    </row>
    <row r="2483" spans="1:36" ht="15" x14ac:dyDescent="0.25">
      <c r="A2483" s="11" t="s">
        <v>6681</v>
      </c>
      <c r="B2483" s="11" t="s">
        <v>6682</v>
      </c>
      <c r="C2483" s="11" t="s">
        <v>85</v>
      </c>
      <c r="D2483" s="11" t="s">
        <v>86</v>
      </c>
      <c r="E2483" s="11" t="s">
        <v>6679</v>
      </c>
      <c r="F2483" s="11" t="s">
        <v>6683</v>
      </c>
      <c r="G2483" s="11" t="s">
        <v>89</v>
      </c>
      <c r="H2483" s="11" t="s">
        <v>90</v>
      </c>
      <c r="I2483" s="12">
        <v>4</v>
      </c>
      <c r="J2483" s="11" t="s">
        <v>91</v>
      </c>
      <c r="K2483" s="11" t="s">
        <v>92</v>
      </c>
      <c r="L2483" s="13">
        <v>75</v>
      </c>
      <c r="M2483" s="11" t="s">
        <v>89</v>
      </c>
      <c r="N2483" s="12">
        <v>1</v>
      </c>
      <c r="O2483" s="10" t="str">
        <f t="shared" si="725"/>
        <v/>
      </c>
      <c r="P2483" s="10" t="str">
        <f t="shared" si="738"/>
        <v/>
      </c>
      <c r="Q2483" s="10" t="str">
        <f t="shared" si="726"/>
        <v/>
      </c>
      <c r="R2483" s="10">
        <f t="shared" si="727"/>
        <v>25</v>
      </c>
      <c r="S2483" s="10" t="str">
        <f t="shared" si="728"/>
        <v/>
      </c>
      <c r="V2483" cm="1">
        <f t="array" ref="V2483">MIN(IFERROR(FIND(_xlfn.SEQUENCE(10,,CHAR(48)),F2483),""))</f>
        <v>8</v>
      </c>
      <c r="W2483" s="25" cm="1">
        <f t="array" ref="W2483">MIN(IFERROR(FIND(_xlfn.SEQUENCE(10,,CHAR(48)),B2483),""))</f>
        <v>20</v>
      </c>
      <c r="X2483" s="10">
        <f t="shared" si="729"/>
        <v>15</v>
      </c>
      <c r="Y2483" s="17" t="str">
        <f t="shared" si="730"/>
        <v xml:space="preserve">ANNEAU DE CENTRAGE </v>
      </c>
      <c r="Z2483" s="10" t="str">
        <f t="shared" si="731"/>
        <v>811_0083</v>
      </c>
      <c r="AA2483" s="10" t="str">
        <f t="shared" si="732"/>
        <v>811_0083</v>
      </c>
      <c r="AB2483" s="10" t="str">
        <f t="shared" si="733"/>
        <v>1 A 11 H</v>
      </c>
      <c r="AC2483" s="14">
        <f t="shared" si="734"/>
        <v>4</v>
      </c>
      <c r="AD2483" s="10" t="str">
        <f t="shared" si="735"/>
        <v>811_0083 / 29063742</v>
      </c>
      <c r="AE2483" s="10" t="str">
        <f t="shared" si="736"/>
        <v>29063742</v>
      </c>
      <c r="AG2483" s="10" t="str">
        <f t="shared" si="737"/>
        <v>811_0083</v>
      </c>
      <c r="AH2483" s="10" t="str">
        <f t="shared" si="739"/>
        <v xml:space="preserve">ANNEAU DE CENTRAGE </v>
      </c>
      <c r="AI2483" s="10" t="str">
        <f t="shared" si="740"/>
        <v>1 A 11 H</v>
      </c>
      <c r="AJ2483" s="10" t="str">
        <f t="shared" si="741"/>
        <v>29063742</v>
      </c>
    </row>
    <row r="2484" spans="1:36" ht="15" x14ac:dyDescent="0.25">
      <c r="A2484" s="11" t="s">
        <v>6684</v>
      </c>
      <c r="B2484" s="11" t="s">
        <v>6685</v>
      </c>
      <c r="C2484" s="11" t="s">
        <v>85</v>
      </c>
      <c r="D2484" s="11" t="s">
        <v>86</v>
      </c>
      <c r="E2484" s="11" t="s">
        <v>6686</v>
      </c>
      <c r="F2484" s="11" t="s">
        <v>6687</v>
      </c>
      <c r="G2484" s="11" t="s">
        <v>89</v>
      </c>
      <c r="H2484" s="11" t="s">
        <v>90</v>
      </c>
      <c r="I2484" s="12">
        <v>3</v>
      </c>
      <c r="J2484" s="11" t="s">
        <v>91</v>
      </c>
      <c r="K2484" s="11" t="s">
        <v>92</v>
      </c>
      <c r="L2484" s="13">
        <v>80</v>
      </c>
      <c r="M2484" s="11" t="s">
        <v>89</v>
      </c>
      <c r="N2484" s="12">
        <v>1</v>
      </c>
      <c r="O2484" s="10" t="str">
        <f t="shared" si="725"/>
        <v/>
      </c>
      <c r="P2484" s="10" t="str">
        <f t="shared" si="738"/>
        <v/>
      </c>
      <c r="Q2484" s="10" t="str">
        <f t="shared" si="726"/>
        <v/>
      </c>
      <c r="R2484" s="10">
        <f t="shared" si="727"/>
        <v>27</v>
      </c>
      <c r="S2484" s="10" t="str">
        <f t="shared" si="728"/>
        <v/>
      </c>
      <c r="V2484" cm="1">
        <f t="array" ref="V2484">MIN(IFERROR(FIND(_xlfn.SEQUENCE(10,,CHAR(48)),F2484),""))</f>
        <v>8</v>
      </c>
      <c r="W2484" s="25" cm="1">
        <f t="array" ref="W2484">MIN(IFERROR(FIND(_xlfn.SEQUENCE(10,,CHAR(48)),B2484),""))</f>
        <v>20</v>
      </c>
      <c r="X2484" s="10">
        <f t="shared" si="729"/>
        <v>15</v>
      </c>
      <c r="Y2484" s="17" t="str">
        <f t="shared" si="730"/>
        <v xml:space="preserve">ANNEAU DE CENTRAGE </v>
      </c>
      <c r="Z2484" s="10" t="str">
        <f t="shared" si="731"/>
        <v>611_0745</v>
      </c>
      <c r="AA2484" s="10" t="str">
        <f t="shared" si="732"/>
        <v>611_0745</v>
      </c>
      <c r="AB2484" s="10" t="str">
        <f t="shared" si="733"/>
        <v>1 A 11 I</v>
      </c>
      <c r="AC2484" s="14">
        <f t="shared" si="734"/>
        <v>3</v>
      </c>
      <c r="AD2484" s="10" t="str">
        <f t="shared" si="735"/>
        <v>611_0745 / 29063922</v>
      </c>
      <c r="AE2484" s="10" t="str">
        <f t="shared" si="736"/>
        <v>29063922</v>
      </c>
      <c r="AF2484" s="10" t="str">
        <f t="shared" ref="AF2484:AF2485" si="743">IFERROR(FIND("~",B2484),"")</f>
        <v/>
      </c>
      <c r="AG2484" s="10" t="str">
        <f t="shared" si="737"/>
        <v>611_0745</v>
      </c>
      <c r="AH2484" s="10" t="str">
        <f t="shared" si="739"/>
        <v xml:space="preserve">ANNEAU DE CENTRAGE </v>
      </c>
      <c r="AI2484" s="10" t="str">
        <f t="shared" si="740"/>
        <v>1 A 11 I</v>
      </c>
      <c r="AJ2484" s="10" t="str">
        <f t="shared" si="741"/>
        <v>29063922</v>
      </c>
    </row>
    <row r="2485" spans="1:36" ht="15" x14ac:dyDescent="0.25">
      <c r="A2485" s="11" t="s">
        <v>6688</v>
      </c>
      <c r="B2485" s="11" t="s">
        <v>6689</v>
      </c>
      <c r="C2485" s="11" t="s">
        <v>85</v>
      </c>
      <c r="D2485" s="11" t="s">
        <v>86</v>
      </c>
      <c r="E2485" s="11" t="s">
        <v>6686</v>
      </c>
      <c r="F2485" s="11" t="s">
        <v>6690</v>
      </c>
      <c r="G2485" s="11" t="s">
        <v>89</v>
      </c>
      <c r="H2485" s="11" t="s">
        <v>90</v>
      </c>
      <c r="I2485" s="12">
        <v>11</v>
      </c>
      <c r="J2485" s="11" t="s">
        <v>91</v>
      </c>
      <c r="K2485" s="11" t="s">
        <v>92</v>
      </c>
      <c r="L2485" s="13">
        <v>7.5</v>
      </c>
      <c r="M2485" s="11" t="s">
        <v>89</v>
      </c>
      <c r="N2485" s="12">
        <v>1</v>
      </c>
      <c r="O2485" s="10" t="str">
        <f t="shared" si="725"/>
        <v/>
      </c>
      <c r="P2485" s="10" t="str">
        <f t="shared" si="738"/>
        <v/>
      </c>
      <c r="Q2485" s="10" t="str">
        <f t="shared" si="726"/>
        <v/>
      </c>
      <c r="R2485" s="10">
        <f t="shared" si="727"/>
        <v>13</v>
      </c>
      <c r="S2485" s="10" t="str">
        <f t="shared" si="728"/>
        <v/>
      </c>
      <c r="V2485" cm="1">
        <f t="array" ref="V2485">MIN(IFERROR(FIND(_xlfn.SEQUENCE(10,,CHAR(48)),F2485),""))</f>
        <v>8</v>
      </c>
      <c r="W2485" s="25" cm="1">
        <f t="array" ref="W2485">MIN(IFERROR(FIND(_xlfn.SEQUENCE(10,,CHAR(48)),B2485),""))</f>
        <v>7</v>
      </c>
      <c r="X2485" s="10">
        <f t="shared" si="729"/>
        <v>15</v>
      </c>
      <c r="Y2485" s="17" t="str">
        <f t="shared" si="730"/>
        <v xml:space="preserve">BAGUE </v>
      </c>
      <c r="Z2485" s="10" t="str">
        <f t="shared" si="731"/>
        <v>611_0744</v>
      </c>
      <c r="AA2485" s="10" t="str">
        <f t="shared" si="732"/>
        <v>611_0744</v>
      </c>
      <c r="AB2485" s="10" t="str">
        <f t="shared" si="733"/>
        <v>1 A 11 I</v>
      </c>
      <c r="AC2485" s="14">
        <f t="shared" si="734"/>
        <v>11</v>
      </c>
      <c r="AD2485" s="10" t="str">
        <f t="shared" si="735"/>
        <v>611_0744 / 29063305</v>
      </c>
      <c r="AE2485" s="10" t="str">
        <f t="shared" si="736"/>
        <v>29063305</v>
      </c>
      <c r="AF2485" s="10" t="str">
        <f t="shared" si="743"/>
        <v/>
      </c>
      <c r="AG2485" s="10" t="str">
        <f t="shared" si="737"/>
        <v>611_0744</v>
      </c>
      <c r="AH2485" s="10" t="str">
        <f t="shared" si="739"/>
        <v xml:space="preserve">BAGUE </v>
      </c>
      <c r="AI2485" s="10" t="str">
        <f t="shared" si="740"/>
        <v>1 A 11 I</v>
      </c>
      <c r="AJ2485" s="10" t="str">
        <f t="shared" si="741"/>
        <v>29063305</v>
      </c>
    </row>
    <row r="2486" spans="1:36" ht="15" x14ac:dyDescent="0.25">
      <c r="A2486" s="11" t="s">
        <v>6691</v>
      </c>
      <c r="B2486" s="11" t="s">
        <v>6692</v>
      </c>
      <c r="C2486" s="11" t="s">
        <v>85</v>
      </c>
      <c r="D2486" s="11" t="s">
        <v>86</v>
      </c>
      <c r="E2486" s="11" t="s">
        <v>6693</v>
      </c>
      <c r="F2486" s="11" t="s">
        <v>6694</v>
      </c>
      <c r="G2486" s="11" t="s">
        <v>89</v>
      </c>
      <c r="H2486" s="11" t="s">
        <v>90</v>
      </c>
      <c r="I2486" s="12">
        <v>50</v>
      </c>
      <c r="J2486" s="11" t="s">
        <v>91</v>
      </c>
      <c r="K2486" s="11" t="s">
        <v>92</v>
      </c>
      <c r="L2486" s="13">
        <v>74</v>
      </c>
      <c r="M2486" s="11" t="s">
        <v>89</v>
      </c>
      <c r="N2486" s="12">
        <v>1</v>
      </c>
      <c r="O2486" s="10" t="str">
        <f t="shared" si="725"/>
        <v/>
      </c>
      <c r="P2486" s="10" t="str">
        <f t="shared" si="738"/>
        <v/>
      </c>
      <c r="Q2486" s="10" t="str">
        <f t="shared" si="726"/>
        <v/>
      </c>
      <c r="R2486" s="10">
        <f t="shared" si="727"/>
        <v>14</v>
      </c>
      <c r="S2486" s="10" t="str">
        <f t="shared" si="728"/>
        <v/>
      </c>
      <c r="V2486" cm="1">
        <f t="array" ref="V2486">MIN(IFERROR(FIND(_xlfn.SEQUENCE(10,,CHAR(48)),F2486),""))</f>
        <v>8</v>
      </c>
      <c r="W2486" s="25" cm="1">
        <f t="array" ref="W2486">MIN(IFERROR(FIND(_xlfn.SEQUENCE(10,,CHAR(48)),B2486),""))</f>
        <v>8</v>
      </c>
      <c r="X2486" s="10">
        <f t="shared" si="729"/>
        <v>15</v>
      </c>
      <c r="Y2486" s="17" t="str">
        <f t="shared" si="730"/>
        <v xml:space="preserve">ANNEAU </v>
      </c>
      <c r="Z2486" s="10" t="str">
        <f t="shared" si="731"/>
        <v>611_0821</v>
      </c>
      <c r="AA2486" s="10" t="str">
        <f t="shared" si="732"/>
        <v>611_0821</v>
      </c>
      <c r="AB2486" s="10" t="str">
        <f t="shared" si="733"/>
        <v>1 A 11 J</v>
      </c>
      <c r="AC2486" s="14">
        <f t="shared" si="734"/>
        <v>50</v>
      </c>
      <c r="AD2486" s="10" t="str">
        <f t="shared" si="735"/>
        <v>611_0821 / 29063552</v>
      </c>
      <c r="AE2486" s="10" t="str">
        <f t="shared" si="736"/>
        <v>29063552</v>
      </c>
      <c r="AG2486" s="10" t="str">
        <f t="shared" si="737"/>
        <v>611_0821</v>
      </c>
      <c r="AH2486" s="10" t="str">
        <f t="shared" si="739"/>
        <v xml:space="preserve">ANNEAU </v>
      </c>
      <c r="AI2486" s="10" t="str">
        <f t="shared" si="740"/>
        <v>1 A 11 J</v>
      </c>
      <c r="AJ2486" s="10" t="str">
        <f t="shared" si="741"/>
        <v>29063552</v>
      </c>
    </row>
    <row r="2487" spans="1:36" ht="15" x14ac:dyDescent="0.25">
      <c r="A2487" s="11" t="s">
        <v>6695</v>
      </c>
      <c r="B2487" s="11" t="s">
        <v>6696</v>
      </c>
      <c r="C2487" s="11" t="s">
        <v>85</v>
      </c>
      <c r="D2487" s="11" t="s">
        <v>86</v>
      </c>
      <c r="E2487" s="11" t="s">
        <v>6693</v>
      </c>
      <c r="F2487" s="11" t="s">
        <v>6697</v>
      </c>
      <c r="G2487" s="11" t="s">
        <v>89</v>
      </c>
      <c r="H2487" s="11" t="s">
        <v>90</v>
      </c>
      <c r="I2487" s="12">
        <v>55</v>
      </c>
      <c r="J2487" s="11" t="s">
        <v>91</v>
      </c>
      <c r="K2487" s="11" t="s">
        <v>92</v>
      </c>
      <c r="L2487" s="13">
        <v>7.5</v>
      </c>
      <c r="M2487" s="11" t="s">
        <v>89</v>
      </c>
      <c r="N2487" s="12">
        <v>1</v>
      </c>
      <c r="O2487" s="10" t="str">
        <f t="shared" si="725"/>
        <v/>
      </c>
      <c r="P2487" s="10" t="str">
        <f t="shared" si="738"/>
        <v/>
      </c>
      <c r="Q2487" s="10" t="str">
        <f t="shared" si="726"/>
        <v/>
      </c>
      <c r="R2487" s="10">
        <f t="shared" si="727"/>
        <v>13</v>
      </c>
      <c r="S2487" s="10" t="str">
        <f t="shared" si="728"/>
        <v/>
      </c>
      <c r="V2487" cm="1">
        <f t="array" ref="V2487">MIN(IFERROR(FIND(_xlfn.SEQUENCE(10,,CHAR(48)),F2487),""))</f>
        <v>8</v>
      </c>
      <c r="W2487" s="25" cm="1">
        <f t="array" ref="W2487">MIN(IFERROR(FIND(_xlfn.SEQUENCE(10,,CHAR(48)),B2487),""))</f>
        <v>7</v>
      </c>
      <c r="X2487" s="10">
        <f t="shared" si="729"/>
        <v>15</v>
      </c>
      <c r="Y2487" s="17" t="str">
        <f t="shared" si="730"/>
        <v xml:space="preserve">BAGUE </v>
      </c>
      <c r="Z2487" s="10" t="str">
        <f t="shared" si="731"/>
        <v>611_0820</v>
      </c>
      <c r="AA2487" s="10" t="str">
        <f t="shared" si="732"/>
        <v>611_0820</v>
      </c>
      <c r="AB2487" s="10" t="str">
        <f t="shared" si="733"/>
        <v>1 A 11 J</v>
      </c>
      <c r="AC2487" s="14">
        <f t="shared" si="734"/>
        <v>55</v>
      </c>
      <c r="AD2487" s="10" t="str">
        <f t="shared" si="735"/>
        <v>611_0820 / 29063398</v>
      </c>
      <c r="AE2487" s="10" t="str">
        <f t="shared" si="736"/>
        <v>29063398</v>
      </c>
      <c r="AG2487" s="10" t="str">
        <f t="shared" si="737"/>
        <v>611_0820</v>
      </c>
      <c r="AH2487" s="10" t="str">
        <f t="shared" si="739"/>
        <v xml:space="preserve">BAGUE </v>
      </c>
      <c r="AI2487" s="10" t="str">
        <f t="shared" si="740"/>
        <v>1 A 11 J</v>
      </c>
      <c r="AJ2487" s="10" t="str">
        <f t="shared" si="741"/>
        <v>29063398</v>
      </c>
    </row>
    <row r="2488" spans="1:36" ht="15" x14ac:dyDescent="0.25">
      <c r="A2488" s="11" t="s">
        <v>6698</v>
      </c>
      <c r="B2488" s="11" t="s">
        <v>6699</v>
      </c>
      <c r="C2488" s="11" t="s">
        <v>85</v>
      </c>
      <c r="D2488" s="11" t="s">
        <v>86</v>
      </c>
      <c r="E2488" s="11" t="s">
        <v>6700</v>
      </c>
      <c r="F2488" s="11" t="s">
        <v>6701</v>
      </c>
      <c r="G2488" s="11" t="s">
        <v>89</v>
      </c>
      <c r="H2488" s="11" t="s">
        <v>90</v>
      </c>
      <c r="I2488" s="12">
        <v>22</v>
      </c>
      <c r="J2488" s="11" t="s">
        <v>91</v>
      </c>
      <c r="K2488" s="11" t="s">
        <v>92</v>
      </c>
      <c r="L2488" s="13">
        <v>7.5</v>
      </c>
      <c r="M2488" s="11" t="s">
        <v>89</v>
      </c>
      <c r="N2488" s="12">
        <v>1</v>
      </c>
      <c r="O2488" s="10" t="str">
        <f t="shared" si="725"/>
        <v/>
      </c>
      <c r="P2488" s="10">
        <f t="shared" si="738"/>
        <v>18</v>
      </c>
      <c r="Q2488" s="10" t="str">
        <f t="shared" si="726"/>
        <v/>
      </c>
      <c r="R2488" s="10">
        <f t="shared" si="727"/>
        <v>29</v>
      </c>
      <c r="S2488" s="10" t="str">
        <f t="shared" si="728"/>
        <v/>
      </c>
      <c r="V2488" cm="1">
        <f t="array" ref="V2488">MIN(IFERROR(FIND(_xlfn.SEQUENCE(10,,CHAR(48)),F2488),""))</f>
        <v>8</v>
      </c>
      <c r="W2488" s="25" cm="1">
        <f t="array" ref="W2488">MIN(IFERROR(FIND(_xlfn.SEQUENCE(10,,CHAR(48)),B2488),""))</f>
        <v>22</v>
      </c>
      <c r="X2488" s="10">
        <f t="shared" si="729"/>
        <v>15</v>
      </c>
      <c r="Y2488" s="17" t="str">
        <f t="shared" si="730"/>
        <v xml:space="preserve">poussoir ROGNAGE </v>
      </c>
      <c r="Z2488" s="10" t="str">
        <f t="shared" si="731"/>
        <v>611_0937</v>
      </c>
      <c r="AA2488" s="10" t="str">
        <f t="shared" si="732"/>
        <v>611_0937</v>
      </c>
      <c r="AB2488" s="10" t="str">
        <f t="shared" si="733"/>
        <v>1 A 11 K</v>
      </c>
      <c r="AC2488" s="14">
        <f t="shared" si="734"/>
        <v>22</v>
      </c>
      <c r="AD2488" s="10" t="str">
        <f t="shared" si="735"/>
        <v>611_0937 / 29065163</v>
      </c>
      <c r="AE2488" s="10" t="str">
        <f t="shared" si="736"/>
        <v>29065163</v>
      </c>
      <c r="AG2488" s="10" t="str">
        <f t="shared" si="737"/>
        <v>611_0937</v>
      </c>
      <c r="AH2488" s="10" t="str">
        <f t="shared" si="739"/>
        <v xml:space="preserve">poussoir ROGNAGE </v>
      </c>
      <c r="AI2488" s="10" t="str">
        <f t="shared" si="740"/>
        <v>1 A 11 K</v>
      </c>
      <c r="AJ2488" s="10" t="str">
        <f t="shared" si="741"/>
        <v>29065163</v>
      </c>
    </row>
    <row r="2489" spans="1:36" ht="15" x14ac:dyDescent="0.25">
      <c r="A2489" s="11" t="s">
        <v>6702</v>
      </c>
      <c r="B2489" s="11" t="s">
        <v>6703</v>
      </c>
      <c r="C2489" s="11" t="s">
        <v>85</v>
      </c>
      <c r="D2489" s="11" t="s">
        <v>86</v>
      </c>
      <c r="E2489" s="11" t="s">
        <v>6700</v>
      </c>
      <c r="F2489" s="11" t="s">
        <v>6704</v>
      </c>
      <c r="G2489" s="11" t="s">
        <v>89</v>
      </c>
      <c r="H2489" s="11" t="s">
        <v>90</v>
      </c>
      <c r="I2489" s="12">
        <v>8</v>
      </c>
      <c r="J2489" s="11" t="s">
        <v>91</v>
      </c>
      <c r="K2489" s="11" t="s">
        <v>92</v>
      </c>
      <c r="L2489" s="13">
        <v>75</v>
      </c>
      <c r="M2489" s="11" t="s">
        <v>89</v>
      </c>
      <c r="N2489" s="12">
        <v>1</v>
      </c>
      <c r="O2489" s="10">
        <f t="shared" si="725"/>
        <v>20</v>
      </c>
      <c r="P2489" s="10" t="str">
        <f t="shared" si="738"/>
        <v/>
      </c>
      <c r="Q2489" s="10">
        <f t="shared" si="726"/>
        <v>26</v>
      </c>
      <c r="R2489" s="10">
        <f t="shared" si="727"/>
        <v>34</v>
      </c>
      <c r="S2489" s="10" t="str">
        <f t="shared" si="728"/>
        <v>611_0938</v>
      </c>
      <c r="V2489" cm="1">
        <f t="array" ref="V2489">MIN(IFERROR(FIND(_xlfn.SEQUENCE(10,,CHAR(48)),F2489),""))</f>
        <v>8</v>
      </c>
      <c r="W2489" s="25" cm="1">
        <f t="array" ref="W2489">MIN(IFERROR(FIND(_xlfn.SEQUENCE(10,,CHAR(48)),B2489),""))</f>
        <v>27</v>
      </c>
      <c r="X2489" s="10">
        <f t="shared" si="729"/>
        <v>15</v>
      </c>
      <c r="Y2489" s="17" t="str">
        <f t="shared" si="730"/>
        <v xml:space="preserve">anneau de centrage </v>
      </c>
      <c r="Z2489" s="10" t="str">
        <f t="shared" si="731"/>
        <v>611_0938</v>
      </c>
      <c r="AA2489" s="10" t="str">
        <f t="shared" si="732"/>
        <v>611_0938</v>
      </c>
      <c r="AB2489" s="10" t="str">
        <f t="shared" si="733"/>
        <v>1 A 11 K</v>
      </c>
      <c r="AC2489" s="14">
        <f t="shared" si="734"/>
        <v>8</v>
      </c>
      <c r="AD2489" s="10" t="str">
        <f t="shared" si="735"/>
        <v>611_0938 / 31231097</v>
      </c>
      <c r="AE2489" s="10" t="str">
        <f t="shared" si="736"/>
        <v>31231097</v>
      </c>
      <c r="AG2489" s="10" t="str">
        <f t="shared" si="737"/>
        <v>611_0938</v>
      </c>
      <c r="AH2489" s="10" t="str">
        <f t="shared" si="739"/>
        <v xml:space="preserve">anneau de centrage </v>
      </c>
      <c r="AI2489" s="10" t="str">
        <f t="shared" si="740"/>
        <v>1 A 11 K</v>
      </c>
      <c r="AJ2489" s="10" t="str">
        <f t="shared" si="741"/>
        <v>31231097</v>
      </c>
    </row>
    <row r="2490" spans="1:36" ht="15" x14ac:dyDescent="0.25">
      <c r="A2490" s="11" t="s">
        <v>6705</v>
      </c>
      <c r="B2490" s="11" t="s">
        <v>6706</v>
      </c>
      <c r="C2490" s="11" t="s">
        <v>85</v>
      </c>
      <c r="D2490" s="11" t="s">
        <v>86</v>
      </c>
      <c r="E2490" s="11" t="s">
        <v>6707</v>
      </c>
      <c r="F2490" s="11" t="s">
        <v>6708</v>
      </c>
      <c r="G2490" s="11" t="s">
        <v>89</v>
      </c>
      <c r="H2490" s="11" t="s">
        <v>90</v>
      </c>
      <c r="I2490" s="12">
        <v>35</v>
      </c>
      <c r="J2490" s="11" t="s">
        <v>91</v>
      </c>
      <c r="K2490" s="11" t="s">
        <v>92</v>
      </c>
      <c r="L2490" s="13">
        <v>75</v>
      </c>
      <c r="M2490" s="11" t="s">
        <v>89</v>
      </c>
      <c r="N2490" s="12">
        <v>1</v>
      </c>
      <c r="O2490" s="10" t="str">
        <f t="shared" si="725"/>
        <v/>
      </c>
      <c r="P2490" s="10" t="str">
        <f t="shared" si="738"/>
        <v/>
      </c>
      <c r="Q2490" s="10" t="str">
        <f t="shared" si="726"/>
        <v/>
      </c>
      <c r="R2490" s="10">
        <f t="shared" si="727"/>
        <v>26</v>
      </c>
      <c r="S2490" s="10" t="str">
        <f t="shared" si="728"/>
        <v/>
      </c>
      <c r="V2490" cm="1">
        <f t="array" ref="V2490">MIN(IFERROR(FIND(_xlfn.SEQUENCE(10,,CHAR(48)),F2490),""))</f>
        <v>8</v>
      </c>
      <c r="W2490" s="25" cm="1">
        <f t="array" ref="W2490">MIN(IFERROR(FIND(_xlfn.SEQUENCE(10,,CHAR(48)),B2490),""))</f>
        <v>20</v>
      </c>
      <c r="X2490" s="10">
        <f t="shared" si="729"/>
        <v>15</v>
      </c>
      <c r="Y2490" s="17" t="str">
        <f t="shared" si="730"/>
        <v xml:space="preserve">ANNEAU DE CENTRAGE </v>
      </c>
      <c r="Z2490" s="10" t="str">
        <f t="shared" si="731"/>
        <v>811_0278</v>
      </c>
      <c r="AA2490" s="10" t="str">
        <f t="shared" si="732"/>
        <v>811_0278</v>
      </c>
      <c r="AB2490" s="10" t="str">
        <f t="shared" si="733"/>
        <v>1 A 11 L</v>
      </c>
      <c r="AC2490" s="14">
        <f t="shared" si="734"/>
        <v>35</v>
      </c>
      <c r="AD2490" s="10" t="str">
        <f t="shared" si="735"/>
        <v>811_0278 / 29063746</v>
      </c>
      <c r="AE2490" s="10" t="str">
        <f t="shared" si="736"/>
        <v>29063746</v>
      </c>
      <c r="AG2490" s="10" t="str">
        <f t="shared" si="737"/>
        <v>811_0278</v>
      </c>
      <c r="AH2490" s="10" t="str">
        <f t="shared" si="739"/>
        <v xml:space="preserve">ANNEAU DE CENTRAGE </v>
      </c>
      <c r="AI2490" s="10" t="str">
        <f t="shared" si="740"/>
        <v>1 A 11 L</v>
      </c>
      <c r="AJ2490" s="10" t="str">
        <f t="shared" si="741"/>
        <v>29063746</v>
      </c>
    </row>
    <row r="2491" spans="1:36" ht="15" x14ac:dyDescent="0.25">
      <c r="A2491" s="11" t="s">
        <v>9587</v>
      </c>
      <c r="B2491" s="11" t="s">
        <v>9588</v>
      </c>
      <c r="C2491" s="11" t="s">
        <v>85</v>
      </c>
      <c r="D2491" s="11" t="s">
        <v>86</v>
      </c>
      <c r="E2491" s="11" t="s">
        <v>9582</v>
      </c>
      <c r="F2491" s="11" t="s">
        <v>9589</v>
      </c>
      <c r="G2491" s="11" t="s">
        <v>89</v>
      </c>
      <c r="H2491" s="11" t="s">
        <v>90</v>
      </c>
      <c r="I2491" s="12">
        <v>6</v>
      </c>
      <c r="J2491" s="11" t="s">
        <v>91</v>
      </c>
      <c r="K2491" s="11" t="s">
        <v>92</v>
      </c>
      <c r="L2491" s="13">
        <v>15</v>
      </c>
      <c r="M2491" s="11" t="s">
        <v>89</v>
      </c>
      <c r="N2491" s="12">
        <v>1</v>
      </c>
      <c r="O2491" s="10" t="str">
        <f t="shared" si="725"/>
        <v/>
      </c>
      <c r="P2491" s="10" t="str">
        <f t="shared" si="738"/>
        <v/>
      </c>
      <c r="Q2491" s="10" t="str">
        <f t="shared" si="726"/>
        <v/>
      </c>
      <c r="R2491" s="10">
        <f t="shared" si="727"/>
        <v>30</v>
      </c>
      <c r="S2491" s="10" t="str">
        <f t="shared" si="728"/>
        <v/>
      </c>
      <c r="V2491" cm="1">
        <f t="array" ref="V2491">MIN(IFERROR(FIND(_xlfn.SEQUENCE(10,,CHAR(48)),F2491),""))</f>
        <v>8</v>
      </c>
      <c r="W2491" s="25" cm="1">
        <f t="array" ref="W2491">MIN(IFERROR(FIND(_xlfn.SEQUENCE(10,,CHAR(48)),B2491),""))</f>
        <v>23</v>
      </c>
      <c r="X2491" s="10">
        <f t="shared" si="729"/>
        <v>15</v>
      </c>
      <c r="Y2491" s="17" t="str">
        <f t="shared" si="730"/>
        <v>PIECE SECURITE PMB ACY</v>
      </c>
      <c r="Z2491" s="10" t="str">
        <f t="shared" si="731"/>
        <v>312_2852</v>
      </c>
      <c r="AA2491" s="10" t="str">
        <f t="shared" si="732"/>
        <v>312_2852</v>
      </c>
      <c r="AB2491" s="10" t="str">
        <f t="shared" si="733"/>
        <v>2 C 15 D</v>
      </c>
      <c r="AC2491" s="14">
        <f t="shared" si="734"/>
        <v>6</v>
      </c>
      <c r="AD2491" s="10" t="str">
        <f t="shared" si="735"/>
        <v>312_2852 / 29064264</v>
      </c>
      <c r="AE2491" s="10" t="str">
        <f t="shared" si="736"/>
        <v>29064264</v>
      </c>
      <c r="AG2491" s="10" t="str">
        <f t="shared" si="737"/>
        <v>312_2852</v>
      </c>
      <c r="AH2491" s="10" t="str">
        <f t="shared" si="739"/>
        <v>PIECE SECURITE PMB ACY</v>
      </c>
      <c r="AI2491" s="10" t="str">
        <f t="shared" si="740"/>
        <v>2 C 15 D</v>
      </c>
      <c r="AJ2491" s="10" t="str">
        <f t="shared" si="741"/>
        <v>29064264</v>
      </c>
    </row>
    <row r="2492" spans="1:36" ht="15" x14ac:dyDescent="0.25">
      <c r="A2492" s="11" t="s">
        <v>9584</v>
      </c>
      <c r="B2492" s="11" t="s">
        <v>9585</v>
      </c>
      <c r="C2492" s="11" t="s">
        <v>85</v>
      </c>
      <c r="D2492" s="11" t="s">
        <v>86</v>
      </c>
      <c r="E2492" s="11" t="s">
        <v>9582</v>
      </c>
      <c r="F2492" s="11" t="s">
        <v>9586</v>
      </c>
      <c r="G2492" s="11" t="s">
        <v>89</v>
      </c>
      <c r="H2492" s="11" t="s">
        <v>90</v>
      </c>
      <c r="I2492" s="12">
        <v>11</v>
      </c>
      <c r="J2492" s="11" t="s">
        <v>91</v>
      </c>
      <c r="K2492" s="11" t="s">
        <v>92</v>
      </c>
      <c r="L2492" s="13">
        <v>40</v>
      </c>
      <c r="M2492" s="11" t="s">
        <v>89</v>
      </c>
      <c r="N2492" s="12">
        <v>1</v>
      </c>
      <c r="O2492" s="10" t="str">
        <f t="shared" si="725"/>
        <v/>
      </c>
      <c r="P2492" s="10" t="str">
        <f t="shared" si="738"/>
        <v/>
      </c>
      <c r="Q2492" s="10" t="str">
        <f t="shared" si="726"/>
        <v/>
      </c>
      <c r="R2492" s="10">
        <f t="shared" si="727"/>
        <v>15</v>
      </c>
      <c r="S2492" s="10" t="str">
        <f t="shared" si="728"/>
        <v/>
      </c>
      <c r="V2492" cm="1">
        <f t="array" ref="V2492">MIN(IFERROR(FIND(_xlfn.SEQUENCE(10,,CHAR(48)),F2492),""))</f>
        <v>8</v>
      </c>
      <c r="W2492" s="25" cm="1">
        <f t="array" ref="W2492">MIN(IFERROR(FIND(_xlfn.SEQUENCE(10,,CHAR(48)),B2492),""))</f>
        <v>8</v>
      </c>
      <c r="X2492" s="10">
        <f t="shared" si="729"/>
        <v>15</v>
      </c>
      <c r="Y2492" s="17" t="str">
        <f t="shared" si="730"/>
        <v>AXE ACY</v>
      </c>
      <c r="Z2492" s="10" t="str">
        <f t="shared" si="731"/>
        <v>312_2818</v>
      </c>
      <c r="AA2492" s="10" t="str">
        <f t="shared" si="732"/>
        <v>312_2818</v>
      </c>
      <c r="AB2492" s="10" t="str">
        <f t="shared" si="733"/>
        <v>2 C 15 D</v>
      </c>
      <c r="AC2492" s="14">
        <f t="shared" si="734"/>
        <v>11</v>
      </c>
      <c r="AD2492" s="10" t="str">
        <f t="shared" si="735"/>
        <v>312_2818 / 29064263</v>
      </c>
      <c r="AE2492" s="10" t="str">
        <f t="shared" si="736"/>
        <v>29064263</v>
      </c>
      <c r="AG2492" s="10" t="str">
        <f t="shared" si="737"/>
        <v>312_2818</v>
      </c>
      <c r="AH2492" s="10" t="str">
        <f t="shared" si="739"/>
        <v>AXE ACY</v>
      </c>
      <c r="AI2492" s="10" t="str">
        <f t="shared" si="740"/>
        <v>2 C 15 D</v>
      </c>
      <c r="AJ2492" s="10" t="str">
        <f t="shared" si="741"/>
        <v>29064263</v>
      </c>
    </row>
    <row r="2493" spans="1:36" ht="15" x14ac:dyDescent="0.25">
      <c r="A2493" s="11" t="s">
        <v>9520</v>
      </c>
      <c r="B2493" s="11" t="s">
        <v>9521</v>
      </c>
      <c r="C2493" s="11" t="s">
        <v>85</v>
      </c>
      <c r="D2493" s="11" t="s">
        <v>86</v>
      </c>
      <c r="E2493" s="11" t="s">
        <v>9518</v>
      </c>
      <c r="F2493" s="11" t="s">
        <v>9522</v>
      </c>
      <c r="G2493" s="11" t="s">
        <v>89</v>
      </c>
      <c r="H2493" s="11" t="s">
        <v>90</v>
      </c>
      <c r="I2493" s="12">
        <v>3</v>
      </c>
      <c r="J2493" s="11" t="s">
        <v>91</v>
      </c>
      <c r="K2493" s="11" t="s">
        <v>92</v>
      </c>
      <c r="L2493" s="13">
        <v>54.5</v>
      </c>
      <c r="M2493" s="11" t="s">
        <v>89</v>
      </c>
      <c r="N2493" s="12">
        <v>1</v>
      </c>
      <c r="O2493" s="10" t="str">
        <f t="shared" si="725"/>
        <v/>
      </c>
      <c r="P2493" s="10" t="str">
        <f t="shared" si="738"/>
        <v/>
      </c>
      <c r="Q2493" s="10" t="str">
        <f t="shared" si="726"/>
        <v/>
      </c>
      <c r="R2493" s="10">
        <f t="shared" si="727"/>
        <v>31</v>
      </c>
      <c r="S2493" s="10" t="str">
        <f t="shared" si="728"/>
        <v/>
      </c>
      <c r="V2493" cm="1">
        <f t="array" ref="V2493">MIN(IFERROR(FIND(_xlfn.SEQUENCE(10,,CHAR(48)),F2493),""))</f>
        <v>8</v>
      </c>
      <c r="W2493" s="25" cm="1">
        <f t="array" ref="W2493">MIN(IFERROR(FIND(_xlfn.SEQUENCE(10,,CHAR(48)),B2493),""))</f>
        <v>18</v>
      </c>
      <c r="X2493" s="10">
        <f t="shared" si="729"/>
        <v>15</v>
      </c>
      <c r="Y2493" s="17" t="str">
        <f t="shared" si="730"/>
        <v>MATRICE DECOUPE D</v>
      </c>
      <c r="Z2493" s="10" t="str">
        <f t="shared" si="731"/>
        <v>312_2799</v>
      </c>
      <c r="AA2493" s="10" t="str">
        <f t="shared" si="732"/>
        <v>312_2799</v>
      </c>
      <c r="AB2493" s="10" t="str">
        <f t="shared" si="733"/>
        <v>2 C 15 E</v>
      </c>
      <c r="AC2493" s="14">
        <f t="shared" si="734"/>
        <v>3</v>
      </c>
      <c r="AD2493" s="10" t="str">
        <f t="shared" si="735"/>
        <v>312_2799 / 29069298</v>
      </c>
      <c r="AE2493" s="10" t="str">
        <f t="shared" si="736"/>
        <v>29069298</v>
      </c>
      <c r="AG2493" s="10" t="str">
        <f t="shared" si="737"/>
        <v>312_2799</v>
      </c>
      <c r="AH2493" s="10" t="str">
        <f t="shared" si="739"/>
        <v>MATRICE DECOUPE D</v>
      </c>
      <c r="AI2493" s="10" t="str">
        <f t="shared" si="740"/>
        <v>2 C 15 E</v>
      </c>
      <c r="AJ2493" s="10" t="str">
        <f t="shared" si="741"/>
        <v>29069298</v>
      </c>
    </row>
    <row r="2494" spans="1:36" ht="15" x14ac:dyDescent="0.25">
      <c r="A2494" s="11" t="s">
        <v>9516</v>
      </c>
      <c r="B2494" s="11" t="s">
        <v>9517</v>
      </c>
      <c r="C2494" s="11" t="s">
        <v>85</v>
      </c>
      <c r="D2494" s="11" t="s">
        <v>86</v>
      </c>
      <c r="E2494" s="11" t="s">
        <v>9518</v>
      </c>
      <c r="F2494" s="11" t="s">
        <v>9519</v>
      </c>
      <c r="G2494" s="11" t="s">
        <v>89</v>
      </c>
      <c r="H2494" s="11" t="s">
        <v>90</v>
      </c>
      <c r="I2494" s="12">
        <v>3</v>
      </c>
      <c r="J2494" s="11" t="s">
        <v>91</v>
      </c>
      <c r="K2494" s="11" t="s">
        <v>92</v>
      </c>
      <c r="L2494" s="13">
        <v>70</v>
      </c>
      <c r="M2494" s="11" t="s">
        <v>89</v>
      </c>
      <c r="N2494" s="12">
        <v>1</v>
      </c>
      <c r="O2494" s="10" t="str">
        <f t="shared" si="725"/>
        <v/>
      </c>
      <c r="P2494" s="10" t="str">
        <f t="shared" si="738"/>
        <v/>
      </c>
      <c r="Q2494" s="10" t="str">
        <f t="shared" si="726"/>
        <v/>
      </c>
      <c r="R2494" s="10">
        <f t="shared" si="727"/>
        <v>31</v>
      </c>
      <c r="S2494" s="10" t="str">
        <f t="shared" si="728"/>
        <v/>
      </c>
      <c r="V2494" cm="1">
        <f t="array" ref="V2494">MIN(IFERROR(FIND(_xlfn.SEQUENCE(10,,CHAR(48)),F2494),""))</f>
        <v>8</v>
      </c>
      <c r="W2494" s="25" cm="1">
        <f t="array" ref="W2494">MIN(IFERROR(FIND(_xlfn.SEQUENCE(10,,CHAR(48)),B2494),""))</f>
        <v>18</v>
      </c>
      <c r="X2494" s="10">
        <f t="shared" si="729"/>
        <v>15</v>
      </c>
      <c r="Y2494" s="17" t="str">
        <f t="shared" si="730"/>
        <v>POINCON DECOUPE D</v>
      </c>
      <c r="Z2494" s="10" t="str">
        <f t="shared" si="731"/>
        <v>312_2798</v>
      </c>
      <c r="AA2494" s="10" t="str">
        <f t="shared" si="732"/>
        <v>312_2798</v>
      </c>
      <c r="AB2494" s="10" t="str">
        <f t="shared" si="733"/>
        <v>2 C 15 E</v>
      </c>
      <c r="AC2494" s="14">
        <f t="shared" si="734"/>
        <v>3</v>
      </c>
      <c r="AD2494" s="10" t="str">
        <f t="shared" si="735"/>
        <v>312_2798 / 29069297</v>
      </c>
      <c r="AE2494" s="10" t="str">
        <f t="shared" si="736"/>
        <v>29069297</v>
      </c>
      <c r="AG2494" s="10" t="str">
        <f t="shared" si="737"/>
        <v>312_2798</v>
      </c>
      <c r="AH2494" s="10" t="str">
        <f t="shared" si="739"/>
        <v>POINCON DECOUPE D</v>
      </c>
      <c r="AI2494" s="10" t="str">
        <f t="shared" si="740"/>
        <v>2 C 15 E</v>
      </c>
      <c r="AJ2494" s="10" t="str">
        <f t="shared" si="741"/>
        <v>29069297</v>
      </c>
    </row>
    <row r="2495" spans="1:36" ht="15" x14ac:dyDescent="0.25">
      <c r="A2495" s="11" t="s">
        <v>10487</v>
      </c>
      <c r="B2495" s="11" t="s">
        <v>10488</v>
      </c>
      <c r="C2495" s="11" t="s">
        <v>85</v>
      </c>
      <c r="D2495" s="11" t="s">
        <v>86</v>
      </c>
      <c r="E2495" s="11" t="s">
        <v>9575</v>
      </c>
      <c r="F2495" s="11" t="s">
        <v>10489</v>
      </c>
      <c r="G2495" s="11" t="s">
        <v>89</v>
      </c>
      <c r="H2495" s="11" t="s">
        <v>90</v>
      </c>
      <c r="I2495" s="12">
        <v>5</v>
      </c>
      <c r="J2495" s="11" t="s">
        <v>91</v>
      </c>
      <c r="K2495" s="11" t="s">
        <v>92</v>
      </c>
      <c r="L2495" s="13">
        <v>220</v>
      </c>
      <c r="M2495" s="11" t="s">
        <v>89</v>
      </c>
      <c r="N2495" s="12">
        <v>1</v>
      </c>
      <c r="O2495" s="10" t="str">
        <f t="shared" si="725"/>
        <v/>
      </c>
      <c r="P2495" s="10" t="str">
        <f t="shared" si="738"/>
        <v/>
      </c>
      <c r="Q2495" s="10" t="str">
        <f t="shared" si="726"/>
        <v/>
      </c>
      <c r="R2495" s="10">
        <f t="shared" si="727"/>
        <v>35</v>
      </c>
      <c r="S2495" s="10" t="str">
        <f t="shared" si="728"/>
        <v/>
      </c>
      <c r="V2495" cm="1">
        <f t="array" ref="V2495">MIN(IFERROR(FIND(_xlfn.SEQUENCE(10,,CHAR(48)),F2495),""))</f>
        <v>8</v>
      </c>
      <c r="W2495" s="25" cm="1">
        <f t="array" ref="W2495">MIN(IFERROR(FIND(_xlfn.SEQUENCE(10,,CHAR(48)),B2495),""))</f>
        <v>28</v>
      </c>
      <c r="X2495" s="10">
        <f t="shared" si="729"/>
        <v>15</v>
      </c>
      <c r="Y2495" s="17" t="str">
        <f t="shared" si="730"/>
        <v>POINCON PERCAGE LATERAL ACY</v>
      </c>
      <c r="Z2495" s="10" t="str">
        <f t="shared" si="731"/>
        <v>312_2816</v>
      </c>
      <c r="AA2495" s="10" t="str">
        <f t="shared" si="732"/>
        <v>312_2816</v>
      </c>
      <c r="AB2495" s="10" t="str">
        <f t="shared" si="733"/>
        <v>2 C 15 F</v>
      </c>
      <c r="AC2495" s="14">
        <f t="shared" si="734"/>
        <v>5</v>
      </c>
      <c r="AD2495" s="10" t="str">
        <f t="shared" si="735"/>
        <v>312_2816 / 29064243</v>
      </c>
      <c r="AE2495" s="10" t="str">
        <f t="shared" si="736"/>
        <v>29064243</v>
      </c>
      <c r="AG2495" s="10" t="str">
        <f t="shared" si="737"/>
        <v>312_2816</v>
      </c>
      <c r="AH2495" s="10" t="str">
        <f t="shared" si="739"/>
        <v>POINCON PERCAGE LATERAL ACY</v>
      </c>
      <c r="AI2495" s="10" t="str">
        <f t="shared" si="740"/>
        <v>2 C 15 F</v>
      </c>
      <c r="AJ2495" s="10" t="str">
        <f t="shared" si="741"/>
        <v>29064243</v>
      </c>
    </row>
    <row r="2496" spans="1:36" ht="15" x14ac:dyDescent="0.25">
      <c r="A2496" s="11" t="s">
        <v>9573</v>
      </c>
      <c r="B2496" s="11" t="s">
        <v>9574</v>
      </c>
      <c r="C2496" s="11" t="s">
        <v>85</v>
      </c>
      <c r="D2496" s="11" t="s">
        <v>86</v>
      </c>
      <c r="E2496" s="11" t="s">
        <v>9575</v>
      </c>
      <c r="F2496" s="11" t="s">
        <v>9576</v>
      </c>
      <c r="G2496" s="11" t="s">
        <v>89</v>
      </c>
      <c r="H2496" s="11" t="s">
        <v>90</v>
      </c>
      <c r="I2496" s="12">
        <v>0</v>
      </c>
      <c r="J2496" s="11" t="s">
        <v>91</v>
      </c>
      <c r="K2496" s="11" t="s">
        <v>92</v>
      </c>
      <c r="L2496" s="13">
        <v>280</v>
      </c>
      <c r="M2496" s="11" t="s">
        <v>89</v>
      </c>
      <c r="N2496" s="12">
        <v>1</v>
      </c>
      <c r="O2496" s="10" t="str">
        <f t="shared" si="725"/>
        <v/>
      </c>
      <c r="P2496" s="10" t="str">
        <f t="shared" si="738"/>
        <v/>
      </c>
      <c r="Q2496" s="10" t="str">
        <f t="shared" si="726"/>
        <v/>
      </c>
      <c r="R2496" s="10">
        <f t="shared" si="727"/>
        <v>35</v>
      </c>
      <c r="S2496" s="10" t="str">
        <f t="shared" si="728"/>
        <v/>
      </c>
      <c r="V2496" cm="1">
        <f t="array" ref="V2496">MIN(IFERROR(FIND(_xlfn.SEQUENCE(10,,CHAR(48)),F2496),""))</f>
        <v>8</v>
      </c>
      <c r="W2496" s="25" cm="1">
        <f t="array" ref="W2496">MIN(IFERROR(FIND(_xlfn.SEQUENCE(10,,CHAR(48)),B2496),""))</f>
        <v>28</v>
      </c>
      <c r="X2496" s="10">
        <f t="shared" si="729"/>
        <v>15</v>
      </c>
      <c r="Y2496" s="17" t="str">
        <f t="shared" si="730"/>
        <v>MATRICE PERCAGE LATERAL ACY</v>
      </c>
      <c r="Z2496" s="10" t="str">
        <f t="shared" si="731"/>
        <v>312_2819</v>
      </c>
      <c r="AA2496" s="10" t="str">
        <f t="shared" si="732"/>
        <v>312_2819</v>
      </c>
      <c r="AB2496" s="10" t="str">
        <f t="shared" si="733"/>
        <v>2 C 15 F</v>
      </c>
      <c r="AC2496" s="14">
        <f t="shared" si="734"/>
        <v>0</v>
      </c>
      <c r="AD2496" s="10" t="str">
        <f t="shared" si="735"/>
        <v>312_2819 / 29064244</v>
      </c>
      <c r="AE2496" s="10" t="str">
        <f t="shared" si="736"/>
        <v>29064244</v>
      </c>
      <c r="AG2496" s="10" t="str">
        <f t="shared" si="737"/>
        <v>312_2819</v>
      </c>
      <c r="AH2496" s="10" t="str">
        <f t="shared" si="739"/>
        <v>MATRICE PERCAGE LATERAL ACY</v>
      </c>
      <c r="AI2496" s="10" t="str">
        <f t="shared" si="740"/>
        <v>2 C 15 F</v>
      </c>
      <c r="AJ2496" s="10" t="str">
        <f t="shared" si="741"/>
        <v>29064244</v>
      </c>
    </row>
    <row r="2497" spans="1:36" ht="15" x14ac:dyDescent="0.25">
      <c r="A2497" s="11" t="s">
        <v>10155</v>
      </c>
      <c r="B2497" s="11" t="s">
        <v>10156</v>
      </c>
      <c r="C2497" s="11" t="s">
        <v>85</v>
      </c>
      <c r="D2497" s="11" t="s">
        <v>86</v>
      </c>
      <c r="E2497" s="11" t="s">
        <v>10157</v>
      </c>
      <c r="F2497" s="11" t="s">
        <v>10158</v>
      </c>
      <c r="G2497" s="11" t="s">
        <v>89</v>
      </c>
      <c r="H2497" s="11" t="s">
        <v>90</v>
      </c>
      <c r="I2497" s="12">
        <v>20</v>
      </c>
      <c r="J2497" s="11" t="s">
        <v>91</v>
      </c>
      <c r="K2497" s="11" t="s">
        <v>92</v>
      </c>
      <c r="L2497" s="13">
        <v>36</v>
      </c>
      <c r="M2497" s="11" t="s">
        <v>89</v>
      </c>
      <c r="N2497" s="12">
        <v>1</v>
      </c>
      <c r="O2497" s="10">
        <f t="shared" si="725"/>
        <v>17</v>
      </c>
      <c r="P2497" s="10" t="str">
        <f t="shared" si="738"/>
        <v/>
      </c>
      <c r="Q2497" s="10">
        <f t="shared" si="726"/>
        <v>23</v>
      </c>
      <c r="R2497" s="10">
        <f t="shared" si="727"/>
        <v>31</v>
      </c>
      <c r="S2497" s="10" t="str">
        <f t="shared" si="728"/>
        <v>312_3437</v>
      </c>
      <c r="V2497" cm="1">
        <f t="array" ref="V2497">MIN(IFERROR(FIND(_xlfn.SEQUENCE(10,,CHAR(48)),F2497),""))</f>
        <v>8</v>
      </c>
      <c r="W2497" s="25" cm="1">
        <f t="array" ref="W2497">MIN(IFERROR(FIND(_xlfn.SEQUENCE(10,,CHAR(48)),B2497),""))</f>
        <v>24</v>
      </c>
      <c r="X2497" s="10">
        <f t="shared" si="729"/>
        <v>15</v>
      </c>
      <c r="Y2497" s="17" t="str">
        <f t="shared" si="730"/>
        <v xml:space="preserve">Poinçon perçage </v>
      </c>
      <c r="Z2497" s="10" t="str">
        <f t="shared" si="731"/>
        <v>312_3437</v>
      </c>
      <c r="AA2497" s="10" t="str">
        <f t="shared" si="732"/>
        <v>312_3437</v>
      </c>
      <c r="AB2497" s="10" t="str">
        <f t="shared" si="733"/>
        <v>2 C 15 L</v>
      </c>
      <c r="AC2497" s="14">
        <f t="shared" si="734"/>
        <v>20</v>
      </c>
      <c r="AD2497" s="10" t="str">
        <f t="shared" si="735"/>
        <v>312_3437 / 31287590</v>
      </c>
      <c r="AE2497" s="10" t="str">
        <f t="shared" si="736"/>
        <v>31287590</v>
      </c>
      <c r="AG2497" s="10" t="str">
        <f t="shared" si="737"/>
        <v>312_3437</v>
      </c>
      <c r="AH2497" s="10" t="str">
        <f t="shared" si="739"/>
        <v xml:space="preserve">Poinçon perçage </v>
      </c>
      <c r="AI2497" s="10" t="str">
        <f t="shared" si="740"/>
        <v>2 C 15 L</v>
      </c>
      <c r="AJ2497" s="10" t="str">
        <f t="shared" si="741"/>
        <v>31287590</v>
      </c>
    </row>
    <row r="2498" spans="1:36" ht="15" x14ac:dyDescent="0.25">
      <c r="A2498" s="11" t="s">
        <v>9492</v>
      </c>
      <c r="B2498" s="11" t="s">
        <v>9493</v>
      </c>
      <c r="C2498" s="11" t="s">
        <v>85</v>
      </c>
      <c r="D2498" s="11" t="s">
        <v>86</v>
      </c>
      <c r="E2498" s="11" t="s">
        <v>7054</v>
      </c>
      <c r="F2498" s="11" t="s">
        <v>9494</v>
      </c>
      <c r="G2498" s="11" t="s">
        <v>89</v>
      </c>
      <c r="H2498" s="11" t="s">
        <v>90</v>
      </c>
      <c r="I2498" s="12">
        <v>2</v>
      </c>
      <c r="J2498" s="11" t="s">
        <v>91</v>
      </c>
      <c r="K2498" s="11" t="s">
        <v>92</v>
      </c>
      <c r="L2498" s="13">
        <v>290</v>
      </c>
      <c r="M2498" s="11" t="s">
        <v>89</v>
      </c>
      <c r="N2498" s="12">
        <v>1</v>
      </c>
      <c r="O2498" s="10" t="str">
        <f t="shared" ref="O2498:O2561" si="744">IFERROR(FIND("DRW ACY",B2498),"")</f>
        <v/>
      </c>
      <c r="P2498" s="10" t="str">
        <f t="shared" si="738"/>
        <v/>
      </c>
      <c r="Q2498" s="10" t="str">
        <f t="shared" ref="Q2498:Q2561" si="745">IF(O2498="","",O2498+6)</f>
        <v/>
      </c>
      <c r="R2498" s="10">
        <f t="shared" ref="R2498:R2561" si="746">LEN(B2498)</f>
        <v>38</v>
      </c>
      <c r="S2498" s="10" t="str">
        <f t="shared" ref="S2498:S2561" si="747">IF(Q2498="","",RIGHT(B2498,R2498-Q2498))</f>
        <v/>
      </c>
      <c r="V2498" cm="1">
        <f t="array" ref="V2498">MIN(IFERROR(FIND(_xlfn.SEQUENCE(10,,CHAR(48)),F2498),""))</f>
        <v>8</v>
      </c>
      <c r="W2498" s="25" cm="1">
        <f t="array" ref="W2498">MIN(IFERROR(FIND(_xlfn.SEQUENCE(10,,CHAR(48)),B2498),""))</f>
        <v>18</v>
      </c>
      <c r="X2498" s="10">
        <f t="shared" ref="X2498:X2561" si="748">LEN(F2498)</f>
        <v>15</v>
      </c>
      <c r="Y2498" s="17" t="str">
        <f t="shared" ref="Y2498:Y2561" si="749">IF(P2498&lt;&gt;"",LEFT(B2498,P2498-1),IF(AND(O2498="",P2498=""),LEFT(B2498,W2498-1),IF(O2498&lt;&gt;0,LEFT(B2498,O2498-1),IF(P2498&lt;&gt;"",LEFT(B2498,P2498-1),""))))</f>
        <v>CONTRE MOLETTE N°</v>
      </c>
      <c r="Z2498" s="10" t="str">
        <f t="shared" ref="Z2498:Z2561" si="750">RIGHT(F2498,(X2498+1)-V2498)</f>
        <v>312_1503</v>
      </c>
      <c r="AA2498" s="10" t="str">
        <f t="shared" ref="AA2498:AA2561" si="751">LEFT(Z2498,8)</f>
        <v>312_1503</v>
      </c>
      <c r="AB2498" s="10" t="str">
        <f t="shared" ref="AB2498:AB2561" si="752">IF(E2498&lt;&gt;"",E2498,"A créer")</f>
        <v>2 C 15 M</v>
      </c>
      <c r="AC2498" s="14">
        <f t="shared" ref="AC2498:AC2561" si="753">I2498</f>
        <v>2</v>
      </c>
      <c r="AD2498" s="10" t="str">
        <f t="shared" ref="AD2498:AD2561" si="754">AA2498&amp;" / "&amp;A2498</f>
        <v>312_1503 / 29069261</v>
      </c>
      <c r="AE2498" s="10" t="str">
        <f t="shared" ref="AE2498:AE2561" si="755">A2498</f>
        <v>29069261</v>
      </c>
      <c r="AG2498" s="10" t="str">
        <f t="shared" ref="AG2498:AG2561" si="756">IF(AF2498="",AA2498,"")</f>
        <v>312_1503</v>
      </c>
      <c r="AH2498" s="10" t="str">
        <f t="shared" si="739"/>
        <v>CONTRE MOLETTE N°</v>
      </c>
      <c r="AI2498" s="10" t="str">
        <f t="shared" si="740"/>
        <v>2 C 15 M</v>
      </c>
      <c r="AJ2498" s="10" t="str">
        <f t="shared" si="741"/>
        <v>29069261</v>
      </c>
    </row>
    <row r="2499" spans="1:36" ht="15" x14ac:dyDescent="0.25">
      <c r="A2499" s="11" t="s">
        <v>9495</v>
      </c>
      <c r="B2499" s="11" t="s">
        <v>9496</v>
      </c>
      <c r="C2499" s="11" t="s">
        <v>85</v>
      </c>
      <c r="D2499" s="11" t="s">
        <v>86</v>
      </c>
      <c r="E2499" s="11" t="s">
        <v>7054</v>
      </c>
      <c r="F2499" s="11" t="s">
        <v>9497</v>
      </c>
      <c r="G2499" s="11" t="s">
        <v>89</v>
      </c>
      <c r="H2499" s="11" t="s">
        <v>90</v>
      </c>
      <c r="I2499" s="12">
        <v>2</v>
      </c>
      <c r="J2499" s="11" t="s">
        <v>91</v>
      </c>
      <c r="K2499" s="11" t="s">
        <v>92</v>
      </c>
      <c r="L2499" s="13">
        <v>340</v>
      </c>
      <c r="M2499" s="11" t="s">
        <v>89</v>
      </c>
      <c r="N2499" s="12">
        <v>1</v>
      </c>
      <c r="O2499" s="10" t="str">
        <f t="shared" si="744"/>
        <v/>
      </c>
      <c r="P2499" s="10" t="str">
        <f t="shared" ref="P2499:P2562" si="757">IF(O2499="",IFERROR(FIND("DRW ",B2499),""),"")</f>
        <v/>
      </c>
      <c r="Q2499" s="10" t="str">
        <f t="shared" si="745"/>
        <v/>
      </c>
      <c r="R2499" s="10">
        <f t="shared" si="746"/>
        <v>38</v>
      </c>
      <c r="S2499" s="10" t="str">
        <f t="shared" si="747"/>
        <v/>
      </c>
      <c r="V2499" cm="1">
        <f t="array" ref="V2499">MIN(IFERROR(FIND(_xlfn.SEQUENCE(10,,CHAR(48)),F2499),""))</f>
        <v>8</v>
      </c>
      <c r="W2499" s="25" cm="1">
        <f t="array" ref="W2499">MIN(IFERROR(FIND(_xlfn.SEQUENCE(10,,CHAR(48)),B2499),""))</f>
        <v>18</v>
      </c>
      <c r="X2499" s="10">
        <f t="shared" si="748"/>
        <v>15</v>
      </c>
      <c r="Y2499" s="17" t="str">
        <f t="shared" si="749"/>
        <v>CONTRE MOLETTE N°</v>
      </c>
      <c r="Z2499" s="10" t="str">
        <f t="shared" si="750"/>
        <v>312_1502</v>
      </c>
      <c r="AA2499" s="10" t="str">
        <f t="shared" si="751"/>
        <v>312_1502</v>
      </c>
      <c r="AB2499" s="10" t="str">
        <f t="shared" si="752"/>
        <v>2 C 15 M</v>
      </c>
      <c r="AC2499" s="14">
        <f t="shared" si="753"/>
        <v>2</v>
      </c>
      <c r="AD2499" s="10" t="str">
        <f t="shared" si="754"/>
        <v>312_1502 / 29069262</v>
      </c>
      <c r="AE2499" s="10" t="str">
        <f t="shared" si="755"/>
        <v>29069262</v>
      </c>
      <c r="AG2499" s="10" t="str">
        <f t="shared" si="756"/>
        <v>312_1502</v>
      </c>
      <c r="AH2499" s="10" t="str">
        <f t="shared" ref="AH2499:AH2562" si="758">IF(AF2499="",Y2499,"")</f>
        <v>CONTRE MOLETTE N°</v>
      </c>
      <c r="AI2499" s="10" t="str">
        <f t="shared" ref="AI2499:AI2562" si="759">IF(AF2499="",AB2499,"")</f>
        <v>2 C 15 M</v>
      </c>
      <c r="AJ2499" s="10" t="str">
        <f t="shared" ref="AJ2499:AJ2562" si="760">IF(AF2499="",AE2499,"")</f>
        <v>29069262</v>
      </c>
    </row>
    <row r="2500" spans="1:36" ht="15" x14ac:dyDescent="0.25">
      <c r="A2500" s="11" t="s">
        <v>8900</v>
      </c>
      <c r="B2500" s="11" t="s">
        <v>8901</v>
      </c>
      <c r="C2500" s="11" t="s">
        <v>85</v>
      </c>
      <c r="D2500" s="11" t="s">
        <v>86</v>
      </c>
      <c r="E2500" s="11" t="s">
        <v>8902</v>
      </c>
      <c r="F2500" s="11" t="s">
        <v>8903</v>
      </c>
      <c r="G2500" s="11" t="s">
        <v>89</v>
      </c>
      <c r="H2500" s="11" t="s">
        <v>90</v>
      </c>
      <c r="I2500" s="12">
        <v>1</v>
      </c>
      <c r="J2500" s="11" t="s">
        <v>91</v>
      </c>
      <c r="K2500" s="11" t="s">
        <v>92</v>
      </c>
      <c r="L2500" s="13">
        <v>295</v>
      </c>
      <c r="M2500" s="11" t="s">
        <v>89</v>
      </c>
      <c r="N2500" s="12">
        <v>1</v>
      </c>
      <c r="O2500" s="10" t="str">
        <f t="shared" si="744"/>
        <v/>
      </c>
      <c r="P2500" s="10" t="str">
        <f t="shared" si="757"/>
        <v/>
      </c>
      <c r="Q2500" s="10" t="str">
        <f t="shared" si="745"/>
        <v/>
      </c>
      <c r="R2500" s="10">
        <f t="shared" si="746"/>
        <v>32</v>
      </c>
      <c r="S2500" s="10" t="str">
        <f t="shared" si="747"/>
        <v/>
      </c>
      <c r="V2500" cm="1">
        <f t="array" ref="V2500">MIN(IFERROR(FIND(_xlfn.SEQUENCE(10,,CHAR(48)),F2500),""))</f>
        <v>8</v>
      </c>
      <c r="W2500" s="25" cm="1">
        <f t="array" ref="W2500">MIN(IFERROR(FIND(_xlfn.SEQUENCE(10,,CHAR(48)),B2500),""))</f>
        <v>18</v>
      </c>
      <c r="X2500" s="10">
        <f t="shared" si="748"/>
        <v>15</v>
      </c>
      <c r="Y2500" s="17" t="str">
        <f t="shared" si="749"/>
        <v>POINCON ETIRAGE D</v>
      </c>
      <c r="Z2500" s="10" t="str">
        <f t="shared" si="750"/>
        <v>312_2572</v>
      </c>
      <c r="AA2500" s="10" t="str">
        <f t="shared" si="751"/>
        <v>312_2572</v>
      </c>
      <c r="AB2500" s="10" t="str">
        <f t="shared" si="752"/>
        <v>2 D 1 A</v>
      </c>
      <c r="AC2500" s="14">
        <f t="shared" si="753"/>
        <v>1</v>
      </c>
      <c r="AD2500" s="10" t="str">
        <f t="shared" si="754"/>
        <v>312_2572 / 29063880</v>
      </c>
      <c r="AE2500" s="10" t="str">
        <f t="shared" si="755"/>
        <v>29063880</v>
      </c>
      <c r="AF2500" s="10" t="str">
        <f>IFERROR(FIND("~",B2500),"")</f>
        <v/>
      </c>
      <c r="AG2500" s="10" t="str">
        <f t="shared" si="756"/>
        <v>312_2572</v>
      </c>
      <c r="AH2500" s="10" t="str">
        <f t="shared" si="758"/>
        <v>POINCON ETIRAGE D</v>
      </c>
      <c r="AI2500" s="10" t="str">
        <f t="shared" si="759"/>
        <v>2 D 1 A</v>
      </c>
      <c r="AJ2500" s="10" t="str">
        <f t="shared" si="760"/>
        <v>29063880</v>
      </c>
    </row>
    <row r="2501" spans="1:36" ht="15" x14ac:dyDescent="0.25">
      <c r="A2501" s="11" t="s">
        <v>9180</v>
      </c>
      <c r="B2501" s="11" t="s">
        <v>9181</v>
      </c>
      <c r="C2501" s="11" t="s">
        <v>85</v>
      </c>
      <c r="D2501" s="11" t="s">
        <v>86</v>
      </c>
      <c r="E2501" s="11" t="s">
        <v>8902</v>
      </c>
      <c r="F2501" s="11" t="s">
        <v>9182</v>
      </c>
      <c r="G2501" s="11" t="s">
        <v>89</v>
      </c>
      <c r="H2501" s="11" t="s">
        <v>90</v>
      </c>
      <c r="I2501" s="12">
        <v>1</v>
      </c>
      <c r="J2501" s="11" t="s">
        <v>91</v>
      </c>
      <c r="K2501" s="11" t="s">
        <v>92</v>
      </c>
      <c r="L2501" s="13">
        <v>295</v>
      </c>
      <c r="M2501" s="11" t="s">
        <v>89</v>
      </c>
      <c r="N2501" s="12">
        <v>1</v>
      </c>
      <c r="O2501" s="10" t="str">
        <f t="shared" si="744"/>
        <v/>
      </c>
      <c r="P2501" s="10" t="str">
        <f t="shared" si="757"/>
        <v/>
      </c>
      <c r="Q2501" s="10" t="str">
        <f t="shared" si="745"/>
        <v/>
      </c>
      <c r="R2501" s="10">
        <f t="shared" si="746"/>
        <v>27</v>
      </c>
      <c r="S2501" s="10" t="str">
        <f t="shared" si="747"/>
        <v/>
      </c>
      <c r="V2501" cm="1">
        <f t="array" ref="V2501">MIN(IFERROR(FIND(_xlfn.SEQUENCE(10,,CHAR(48)),F2501),""))</f>
        <v>8</v>
      </c>
      <c r="W2501" s="25" cm="1">
        <f t="array" ref="W2501">MIN(IFERROR(FIND(_xlfn.SEQUENCE(10,,CHAR(48)),B2501),""))</f>
        <v>20</v>
      </c>
      <c r="X2501" s="10">
        <f t="shared" si="748"/>
        <v>15</v>
      </c>
      <c r="Y2501" s="17" t="str">
        <f t="shared" si="749"/>
        <v>POINCON ETIRAGE ACY</v>
      </c>
      <c r="Z2501" s="10" t="str">
        <f t="shared" si="750"/>
        <v>312_2612</v>
      </c>
      <c r="AA2501" s="10" t="str">
        <f t="shared" si="751"/>
        <v>312_2612</v>
      </c>
      <c r="AB2501" s="10" t="str">
        <f t="shared" si="752"/>
        <v>2 D 1 A</v>
      </c>
      <c r="AC2501" s="14">
        <f t="shared" si="753"/>
        <v>1</v>
      </c>
      <c r="AD2501" s="10" t="str">
        <f t="shared" si="754"/>
        <v>312_2612 / 29064063</v>
      </c>
      <c r="AE2501" s="10" t="str">
        <f t="shared" si="755"/>
        <v>29064063</v>
      </c>
      <c r="AG2501" s="10" t="str">
        <f t="shared" si="756"/>
        <v>312_2612</v>
      </c>
      <c r="AH2501" s="10" t="str">
        <f t="shared" si="758"/>
        <v>POINCON ETIRAGE ACY</v>
      </c>
      <c r="AI2501" s="10" t="str">
        <f t="shared" si="759"/>
        <v>2 D 1 A</v>
      </c>
      <c r="AJ2501" s="10" t="str">
        <f t="shared" si="760"/>
        <v>29064063</v>
      </c>
    </row>
    <row r="2502" spans="1:36" ht="15" x14ac:dyDescent="0.25">
      <c r="A2502" s="11" t="s">
        <v>8985</v>
      </c>
      <c r="B2502" s="11" t="s">
        <v>8986</v>
      </c>
      <c r="C2502" s="11" t="s">
        <v>85</v>
      </c>
      <c r="D2502" s="11" t="s">
        <v>86</v>
      </c>
      <c r="E2502" s="11" t="s">
        <v>8902</v>
      </c>
      <c r="F2502" s="11" t="s">
        <v>8987</v>
      </c>
      <c r="G2502" s="11" t="s">
        <v>89</v>
      </c>
      <c r="H2502" s="11" t="s">
        <v>90</v>
      </c>
      <c r="I2502" s="12">
        <v>1</v>
      </c>
      <c r="J2502" s="11" t="s">
        <v>91</v>
      </c>
      <c r="K2502" s="11" t="s">
        <v>92</v>
      </c>
      <c r="L2502" s="13">
        <v>280</v>
      </c>
      <c r="M2502" s="11" t="s">
        <v>89</v>
      </c>
      <c r="N2502" s="12">
        <v>1</v>
      </c>
      <c r="O2502" s="10" t="str">
        <f t="shared" si="744"/>
        <v/>
      </c>
      <c r="P2502" s="10" t="str">
        <f t="shared" si="757"/>
        <v/>
      </c>
      <c r="Q2502" s="10" t="str">
        <f t="shared" si="745"/>
        <v/>
      </c>
      <c r="R2502" s="10">
        <f t="shared" si="746"/>
        <v>24</v>
      </c>
      <c r="S2502" s="10" t="str">
        <f t="shared" si="747"/>
        <v/>
      </c>
      <c r="V2502" cm="1">
        <f t="array" ref="V2502">MIN(IFERROR(FIND(_xlfn.SEQUENCE(10,,CHAR(48)),F2502),""))</f>
        <v>8</v>
      </c>
      <c r="W2502" s="25" cm="1">
        <f t="array" ref="W2502">MIN(IFERROR(FIND(_xlfn.SEQUENCE(10,,CHAR(48)),B2502),""))</f>
        <v>17</v>
      </c>
      <c r="X2502" s="10">
        <f t="shared" si="748"/>
        <v>15</v>
      </c>
      <c r="Y2502" s="17" t="str">
        <f t="shared" si="749"/>
        <v xml:space="preserve">POINCON ETIRAGE </v>
      </c>
      <c r="Z2502" s="10" t="str">
        <f t="shared" si="750"/>
        <v>312_1567</v>
      </c>
      <c r="AA2502" s="10" t="str">
        <f t="shared" si="751"/>
        <v>312_1567</v>
      </c>
      <c r="AB2502" s="10" t="str">
        <f t="shared" si="752"/>
        <v>2 D 1 A</v>
      </c>
      <c r="AC2502" s="14">
        <f t="shared" si="753"/>
        <v>1</v>
      </c>
      <c r="AD2502" s="10" t="str">
        <f t="shared" si="754"/>
        <v>312_1567 / 29063929</v>
      </c>
      <c r="AE2502" s="10" t="str">
        <f t="shared" si="755"/>
        <v>29063929</v>
      </c>
      <c r="AG2502" s="10" t="str">
        <f t="shared" si="756"/>
        <v>312_1567</v>
      </c>
      <c r="AH2502" s="10" t="str">
        <f t="shared" si="758"/>
        <v xml:space="preserve">POINCON ETIRAGE </v>
      </c>
      <c r="AI2502" s="10" t="str">
        <f t="shared" si="759"/>
        <v>2 D 1 A</v>
      </c>
      <c r="AJ2502" s="10" t="str">
        <f t="shared" si="760"/>
        <v>29063929</v>
      </c>
    </row>
    <row r="2503" spans="1:36" ht="15" x14ac:dyDescent="0.25">
      <c r="A2503" s="11" t="s">
        <v>8775</v>
      </c>
      <c r="B2503" s="11" t="s">
        <v>8776</v>
      </c>
      <c r="C2503" s="11" t="s">
        <v>85</v>
      </c>
      <c r="D2503" s="11" t="s">
        <v>86</v>
      </c>
      <c r="E2503" s="11" t="s">
        <v>7828</v>
      </c>
      <c r="F2503" s="11" t="s">
        <v>8777</v>
      </c>
      <c r="G2503" s="11" t="s">
        <v>89</v>
      </c>
      <c r="H2503" s="11" t="s">
        <v>90</v>
      </c>
      <c r="I2503" s="12">
        <v>2</v>
      </c>
      <c r="J2503" s="11" t="s">
        <v>91</v>
      </c>
      <c r="K2503" s="11" t="s">
        <v>92</v>
      </c>
      <c r="L2503" s="13">
        <v>125</v>
      </c>
      <c r="M2503" s="11" t="s">
        <v>89</v>
      </c>
      <c r="N2503" s="12">
        <v>1</v>
      </c>
      <c r="O2503" s="10" t="str">
        <f t="shared" si="744"/>
        <v/>
      </c>
      <c r="P2503" s="10" t="str">
        <f t="shared" si="757"/>
        <v/>
      </c>
      <c r="Q2503" s="10" t="str">
        <f t="shared" si="745"/>
        <v/>
      </c>
      <c r="R2503" s="10">
        <f t="shared" si="746"/>
        <v>24</v>
      </c>
      <c r="S2503" s="10" t="str">
        <f t="shared" si="747"/>
        <v/>
      </c>
      <c r="V2503" cm="1">
        <f t="array" ref="V2503">MIN(IFERROR(FIND(_xlfn.SEQUENCE(10,,CHAR(48)),F2503),""))</f>
        <v>8</v>
      </c>
      <c r="W2503" s="25" cm="1">
        <f t="array" ref="W2503">MIN(IFERROR(FIND(_xlfn.SEQUENCE(10,,CHAR(48)),B2503),""))</f>
        <v>17</v>
      </c>
      <c r="X2503" s="10">
        <f t="shared" si="748"/>
        <v>15</v>
      </c>
      <c r="Y2503" s="17" t="str">
        <f t="shared" si="749"/>
        <v xml:space="preserve">POINCON ETIRAGE </v>
      </c>
      <c r="Z2503" s="10" t="str">
        <f t="shared" si="750"/>
        <v>312_0205</v>
      </c>
      <c r="AA2503" s="10" t="str">
        <f t="shared" si="751"/>
        <v>312_0205</v>
      </c>
      <c r="AB2503" s="10" t="str">
        <f t="shared" si="752"/>
        <v>2 D 1 B</v>
      </c>
      <c r="AC2503" s="14">
        <f t="shared" si="753"/>
        <v>2</v>
      </c>
      <c r="AD2503" s="10" t="str">
        <f t="shared" si="754"/>
        <v>312_0205 / 29063804</v>
      </c>
      <c r="AE2503" s="10" t="str">
        <f t="shared" si="755"/>
        <v>29063804</v>
      </c>
      <c r="AG2503" s="10" t="str">
        <f t="shared" si="756"/>
        <v>312_0205</v>
      </c>
      <c r="AH2503" s="10" t="str">
        <f t="shared" si="758"/>
        <v xml:space="preserve">POINCON ETIRAGE </v>
      </c>
      <c r="AI2503" s="10" t="str">
        <f t="shared" si="759"/>
        <v>2 D 1 B</v>
      </c>
      <c r="AJ2503" s="10" t="str">
        <f t="shared" si="760"/>
        <v>29063804</v>
      </c>
    </row>
    <row r="2504" spans="1:36" ht="15" x14ac:dyDescent="0.25">
      <c r="A2504" s="11" t="s">
        <v>8907</v>
      </c>
      <c r="B2504" s="11" t="s">
        <v>8908</v>
      </c>
      <c r="C2504" s="11" t="s">
        <v>85</v>
      </c>
      <c r="D2504" s="11" t="s">
        <v>86</v>
      </c>
      <c r="E2504" s="11" t="s">
        <v>7828</v>
      </c>
      <c r="F2504" s="11" t="s">
        <v>8909</v>
      </c>
      <c r="G2504" s="11" t="s">
        <v>89</v>
      </c>
      <c r="H2504" s="11" t="s">
        <v>90</v>
      </c>
      <c r="I2504" s="12">
        <v>1</v>
      </c>
      <c r="J2504" s="11" t="s">
        <v>91</v>
      </c>
      <c r="K2504" s="11" t="s">
        <v>92</v>
      </c>
      <c r="L2504" s="13">
        <v>325</v>
      </c>
      <c r="M2504" s="11" t="s">
        <v>89</v>
      </c>
      <c r="N2504" s="12">
        <v>1</v>
      </c>
      <c r="O2504" s="10" t="str">
        <f t="shared" si="744"/>
        <v/>
      </c>
      <c r="P2504" s="10" t="str">
        <f t="shared" si="757"/>
        <v/>
      </c>
      <c r="Q2504" s="10" t="str">
        <f t="shared" si="745"/>
        <v/>
      </c>
      <c r="R2504" s="10">
        <f t="shared" si="746"/>
        <v>24</v>
      </c>
      <c r="S2504" s="10" t="str">
        <f t="shared" si="747"/>
        <v/>
      </c>
      <c r="V2504" cm="1">
        <f t="array" ref="V2504">MIN(IFERROR(FIND(_xlfn.SEQUENCE(10,,CHAR(48)),F2504),""))</f>
        <v>8</v>
      </c>
      <c r="W2504" s="25" cm="1">
        <f t="array" ref="W2504">MIN(IFERROR(FIND(_xlfn.SEQUENCE(10,,CHAR(48)),B2504),""))</f>
        <v>17</v>
      </c>
      <c r="X2504" s="10">
        <f t="shared" si="748"/>
        <v>15</v>
      </c>
      <c r="Y2504" s="17" t="str">
        <f t="shared" si="749"/>
        <v xml:space="preserve">POINCON ETIRAGE </v>
      </c>
      <c r="Z2504" s="10" t="str">
        <f t="shared" si="750"/>
        <v>312_2149</v>
      </c>
      <c r="AA2504" s="10" t="str">
        <f t="shared" si="751"/>
        <v>312_2149</v>
      </c>
      <c r="AB2504" s="10" t="str">
        <f t="shared" si="752"/>
        <v>2 D 1 B</v>
      </c>
      <c r="AC2504" s="14">
        <f t="shared" si="753"/>
        <v>1</v>
      </c>
      <c r="AD2504" s="10" t="str">
        <f t="shared" si="754"/>
        <v>312_2149 / 29063886</v>
      </c>
      <c r="AE2504" s="10" t="str">
        <f t="shared" si="755"/>
        <v>29063886</v>
      </c>
      <c r="AG2504" s="10" t="str">
        <f t="shared" si="756"/>
        <v>312_2149</v>
      </c>
      <c r="AH2504" s="10" t="str">
        <f t="shared" si="758"/>
        <v xml:space="preserve">POINCON ETIRAGE </v>
      </c>
      <c r="AI2504" s="10" t="str">
        <f t="shared" si="759"/>
        <v>2 D 1 B</v>
      </c>
      <c r="AJ2504" s="10" t="str">
        <f t="shared" si="760"/>
        <v>29063886</v>
      </c>
    </row>
    <row r="2505" spans="1:36" ht="15" x14ac:dyDescent="0.25">
      <c r="A2505" s="11" t="s">
        <v>6725</v>
      </c>
      <c r="B2505" s="11" t="s">
        <v>6726</v>
      </c>
      <c r="C2505" s="11" t="s">
        <v>85</v>
      </c>
      <c r="D2505" s="11" t="s">
        <v>86</v>
      </c>
      <c r="E2505" s="11" t="s">
        <v>6727</v>
      </c>
      <c r="F2505" s="11" t="s">
        <v>6728</v>
      </c>
      <c r="G2505" s="11" t="s">
        <v>89</v>
      </c>
      <c r="H2505" s="11" t="s">
        <v>90</v>
      </c>
      <c r="I2505" s="12">
        <v>0</v>
      </c>
      <c r="J2505" s="11" t="s">
        <v>91</v>
      </c>
      <c r="K2505" s="11" t="s">
        <v>92</v>
      </c>
      <c r="L2505" s="13">
        <v>356</v>
      </c>
      <c r="M2505" s="11" t="s">
        <v>89</v>
      </c>
      <c r="N2505" s="12">
        <v>1</v>
      </c>
      <c r="O2505" s="10" t="str">
        <f t="shared" si="744"/>
        <v/>
      </c>
      <c r="P2505" s="10" t="str">
        <f t="shared" si="757"/>
        <v/>
      </c>
      <c r="Q2505" s="10" t="str">
        <f t="shared" si="745"/>
        <v/>
      </c>
      <c r="R2505" s="10">
        <f t="shared" si="746"/>
        <v>36</v>
      </c>
      <c r="S2505" s="10" t="str">
        <f t="shared" si="747"/>
        <v/>
      </c>
      <c r="V2505" cm="1">
        <f t="array" ref="V2505">MIN(IFERROR(FIND(_xlfn.SEQUENCE(10,,CHAR(48)),F2505),""))</f>
        <v>2</v>
      </c>
      <c r="W2505" s="25" cm="1">
        <f t="array" ref="W2505">MIN(IFERROR(FIND(_xlfn.SEQUENCE(10,,CHAR(48)),B2505),""))</f>
        <v>15</v>
      </c>
      <c r="X2505" s="10">
        <f t="shared" si="748"/>
        <v>24</v>
      </c>
      <c r="Y2505" s="17" t="str">
        <f t="shared" si="749"/>
        <v xml:space="preserve">CODEUR ABSOLU </v>
      </c>
      <c r="Z2505" s="10" t="str">
        <f t="shared" si="750"/>
        <v>6CP-AG5C-C 256 2M OMRON</v>
      </c>
      <c r="AA2505" s="10" t="str">
        <f t="shared" si="751"/>
        <v>6CP-AG5C</v>
      </c>
      <c r="AB2505" s="10" t="str">
        <f t="shared" si="752"/>
        <v>2-I1</v>
      </c>
      <c r="AC2505" s="14">
        <f t="shared" si="753"/>
        <v>0</v>
      </c>
      <c r="AD2505" s="10" t="str">
        <f t="shared" si="754"/>
        <v>6CP-AG5C / 11255149</v>
      </c>
      <c r="AE2505" s="10" t="str">
        <f t="shared" si="755"/>
        <v>11255149</v>
      </c>
      <c r="AG2505" s="10" t="str">
        <f t="shared" si="756"/>
        <v>6CP-AG5C</v>
      </c>
      <c r="AH2505" s="10" t="str">
        <f t="shared" si="758"/>
        <v xml:space="preserve">CODEUR ABSOLU </v>
      </c>
      <c r="AI2505" s="10" t="str">
        <f t="shared" si="759"/>
        <v>2-I1</v>
      </c>
      <c r="AJ2505" s="10" t="str">
        <f t="shared" si="760"/>
        <v>11255149</v>
      </c>
    </row>
    <row r="2506" spans="1:36" ht="15" x14ac:dyDescent="0.25">
      <c r="A2506" s="11" t="s">
        <v>6745</v>
      </c>
      <c r="B2506" s="11" t="s">
        <v>6746</v>
      </c>
      <c r="C2506" s="11" t="s">
        <v>85</v>
      </c>
      <c r="D2506" s="11" t="s">
        <v>86</v>
      </c>
      <c r="E2506" s="11" t="s">
        <v>6727</v>
      </c>
      <c r="F2506" s="11" t="s">
        <v>6747</v>
      </c>
      <c r="G2506" s="11" t="s">
        <v>89</v>
      </c>
      <c r="H2506" s="11" t="s">
        <v>90</v>
      </c>
      <c r="I2506" s="12">
        <v>0</v>
      </c>
      <c r="J2506" s="11" t="s">
        <v>91</v>
      </c>
      <c r="K2506" s="11" t="s">
        <v>92</v>
      </c>
      <c r="L2506" s="13">
        <v>720</v>
      </c>
      <c r="M2506" s="11" t="s">
        <v>89</v>
      </c>
      <c r="N2506" s="12">
        <v>1</v>
      </c>
      <c r="O2506" s="10" t="str">
        <f t="shared" si="744"/>
        <v/>
      </c>
      <c r="P2506" s="10" t="str">
        <f t="shared" si="757"/>
        <v/>
      </c>
      <c r="Q2506" s="10" t="str">
        <f t="shared" si="745"/>
        <v/>
      </c>
      <c r="R2506" s="10">
        <f t="shared" si="746"/>
        <v>34</v>
      </c>
      <c r="S2506" s="10" t="str">
        <f t="shared" si="747"/>
        <v/>
      </c>
      <c r="V2506" cm="1">
        <f t="array" ref="V2506">MIN(IFERROR(FIND(_xlfn.SEQUENCE(10,,CHAR(48)),F2506),""))</f>
        <v>2</v>
      </c>
      <c r="W2506" s="25" cm="1">
        <f t="array" ref="W2506">MIN(IFERROR(FIND(_xlfn.SEQUENCE(10,,CHAR(48)),B2506),""))</f>
        <v>29</v>
      </c>
      <c r="X2506" s="10">
        <f t="shared" si="748"/>
        <v>8</v>
      </c>
      <c r="Y2506" s="17" t="str">
        <f t="shared" si="749"/>
        <v>BOITE A CAMES ELECTRONIQUE H</v>
      </c>
      <c r="Z2506" s="10" t="str">
        <f t="shared" si="750"/>
        <v>8PS-8B9</v>
      </c>
      <c r="AA2506" s="10" t="str">
        <f t="shared" si="751"/>
        <v>8PS-8B9</v>
      </c>
      <c r="AB2506" s="10" t="str">
        <f t="shared" si="752"/>
        <v>2-I1</v>
      </c>
      <c r="AC2506" s="14">
        <f t="shared" si="753"/>
        <v>0</v>
      </c>
      <c r="AD2506" s="10" t="str">
        <f t="shared" si="754"/>
        <v>8PS-8B9 / 29063175</v>
      </c>
      <c r="AE2506" s="10" t="str">
        <f t="shared" si="755"/>
        <v>29063175</v>
      </c>
      <c r="AG2506" s="10" t="str">
        <f t="shared" si="756"/>
        <v>8PS-8B9</v>
      </c>
      <c r="AH2506" s="10" t="str">
        <f t="shared" si="758"/>
        <v>BOITE A CAMES ELECTRONIQUE H</v>
      </c>
      <c r="AI2506" s="10" t="str">
        <f t="shared" si="759"/>
        <v>2-I1</v>
      </c>
      <c r="AJ2506" s="10" t="str">
        <f t="shared" si="760"/>
        <v>29063175</v>
      </c>
    </row>
    <row r="2507" spans="1:36" ht="15" x14ac:dyDescent="0.25">
      <c r="A2507" s="20" t="s">
        <v>6761</v>
      </c>
      <c r="B2507" s="11" t="s">
        <v>6762</v>
      </c>
      <c r="C2507" s="11" t="s">
        <v>85</v>
      </c>
      <c r="D2507" s="11" t="s">
        <v>86</v>
      </c>
      <c r="E2507" s="11" t="s">
        <v>6707</v>
      </c>
      <c r="F2507" s="11" t="s">
        <v>6763</v>
      </c>
      <c r="G2507" s="11" t="s">
        <v>89</v>
      </c>
      <c r="H2507" s="11" t="s">
        <v>90</v>
      </c>
      <c r="I2507" s="12">
        <v>48</v>
      </c>
      <c r="J2507" s="11" t="s">
        <v>91</v>
      </c>
      <c r="K2507" s="11" t="s">
        <v>92</v>
      </c>
      <c r="L2507" s="13">
        <v>7.5</v>
      </c>
      <c r="M2507" s="11" t="s">
        <v>89</v>
      </c>
      <c r="N2507" s="12">
        <v>1</v>
      </c>
      <c r="O2507" s="10" t="str">
        <f t="shared" si="744"/>
        <v/>
      </c>
      <c r="P2507" s="10" t="str">
        <f t="shared" si="757"/>
        <v/>
      </c>
      <c r="Q2507" s="10" t="str">
        <f t="shared" si="745"/>
        <v/>
      </c>
      <c r="R2507" s="10">
        <f t="shared" si="746"/>
        <v>13</v>
      </c>
      <c r="S2507" s="10" t="str">
        <f t="shared" si="747"/>
        <v/>
      </c>
      <c r="V2507" cm="1">
        <f t="array" ref="V2507">MIN(IFERROR(FIND(_xlfn.SEQUENCE(10,,CHAR(48)),F2507),""))</f>
        <v>8</v>
      </c>
      <c r="W2507" s="25" cm="1">
        <f t="array" ref="W2507">MIN(IFERROR(FIND(_xlfn.SEQUENCE(10,,CHAR(48)),B2507),""))</f>
        <v>7</v>
      </c>
      <c r="X2507" s="10">
        <f t="shared" si="748"/>
        <v>15</v>
      </c>
      <c r="Y2507" s="17" t="str">
        <f t="shared" si="749"/>
        <v xml:space="preserve">BAGUE </v>
      </c>
      <c r="Z2507" s="10" t="str">
        <f t="shared" si="750"/>
        <v>811_0272</v>
      </c>
      <c r="AA2507" s="10" t="str">
        <f t="shared" si="751"/>
        <v>811_0272</v>
      </c>
      <c r="AB2507" s="10" t="str">
        <f t="shared" si="752"/>
        <v>1 A 11 L</v>
      </c>
      <c r="AC2507" s="14">
        <f t="shared" si="753"/>
        <v>48</v>
      </c>
      <c r="AD2507" s="10" t="str">
        <f t="shared" si="754"/>
        <v>811_0272 / 29063512</v>
      </c>
      <c r="AE2507" s="10" t="str">
        <f t="shared" si="755"/>
        <v>29063512</v>
      </c>
      <c r="AG2507" s="10" t="str">
        <f t="shared" si="756"/>
        <v>811_0272</v>
      </c>
      <c r="AH2507" s="10" t="str">
        <f t="shared" si="758"/>
        <v xml:space="preserve">BAGUE </v>
      </c>
      <c r="AI2507" s="10" t="str">
        <f t="shared" si="759"/>
        <v>1 A 11 L</v>
      </c>
      <c r="AJ2507" s="10" t="str">
        <f t="shared" si="760"/>
        <v>29063512</v>
      </c>
    </row>
    <row r="2508" spans="1:36" ht="15" x14ac:dyDescent="0.25">
      <c r="A2508" s="20" t="s">
        <v>6784</v>
      </c>
      <c r="B2508" s="11" t="s">
        <v>6785</v>
      </c>
      <c r="C2508" s="11" t="s">
        <v>85</v>
      </c>
      <c r="D2508" s="11" t="s">
        <v>86</v>
      </c>
      <c r="E2508" s="11" t="s">
        <v>6786</v>
      </c>
      <c r="F2508" s="11" t="s">
        <v>6787</v>
      </c>
      <c r="G2508" s="11" t="s">
        <v>89</v>
      </c>
      <c r="H2508" s="11" t="s">
        <v>90</v>
      </c>
      <c r="I2508" s="12">
        <v>74</v>
      </c>
      <c r="J2508" s="11" t="s">
        <v>91</v>
      </c>
      <c r="K2508" s="11" t="s">
        <v>92</v>
      </c>
      <c r="L2508" s="13">
        <v>7.5</v>
      </c>
      <c r="M2508" s="11" t="s">
        <v>89</v>
      </c>
      <c r="N2508" s="12">
        <v>1</v>
      </c>
      <c r="O2508" s="10" t="str">
        <f t="shared" si="744"/>
        <v/>
      </c>
      <c r="P2508" s="10" t="str">
        <f t="shared" si="757"/>
        <v/>
      </c>
      <c r="Q2508" s="10" t="str">
        <f t="shared" si="745"/>
        <v/>
      </c>
      <c r="R2508" s="10">
        <f t="shared" si="746"/>
        <v>14</v>
      </c>
      <c r="S2508" s="10" t="str">
        <f t="shared" si="747"/>
        <v/>
      </c>
      <c r="V2508" cm="1">
        <f t="array" ref="V2508">MIN(IFERROR(FIND(_xlfn.SEQUENCE(10,,CHAR(48)),F2508),""))</f>
        <v>8</v>
      </c>
      <c r="W2508" s="25" cm="1">
        <f t="array" ref="W2508">MIN(IFERROR(FIND(_xlfn.SEQUENCE(10,,CHAR(48)),B2508),""))</f>
        <v>7</v>
      </c>
      <c r="X2508" s="10">
        <f t="shared" si="748"/>
        <v>15</v>
      </c>
      <c r="Y2508" s="17" t="str">
        <f t="shared" si="749"/>
        <v xml:space="preserve">BAGUE </v>
      </c>
      <c r="Z2508" s="10" t="str">
        <f t="shared" si="750"/>
        <v>611_1165</v>
      </c>
      <c r="AA2508" s="10" t="str">
        <f t="shared" si="751"/>
        <v>611_1165</v>
      </c>
      <c r="AB2508" s="10" t="str">
        <f t="shared" si="752"/>
        <v>1 A 11 M</v>
      </c>
      <c r="AC2508" s="14">
        <f t="shared" si="753"/>
        <v>74</v>
      </c>
      <c r="AD2508" s="10" t="str">
        <f t="shared" si="754"/>
        <v>611_1165 / 29063247</v>
      </c>
      <c r="AE2508" s="10" t="str">
        <f t="shared" si="755"/>
        <v>29063247</v>
      </c>
      <c r="AG2508" s="10" t="str">
        <f t="shared" si="756"/>
        <v>611_1165</v>
      </c>
      <c r="AH2508" s="10" t="str">
        <f t="shared" si="758"/>
        <v xml:space="preserve">BAGUE </v>
      </c>
      <c r="AI2508" s="10" t="str">
        <f t="shared" si="759"/>
        <v>1 A 11 M</v>
      </c>
      <c r="AJ2508" s="10" t="str">
        <f t="shared" si="760"/>
        <v>29063247</v>
      </c>
    </row>
    <row r="2509" spans="1:36" ht="15" x14ac:dyDescent="0.25">
      <c r="A2509" s="11" t="s">
        <v>6791</v>
      </c>
      <c r="B2509" s="11" t="s">
        <v>6792</v>
      </c>
      <c r="C2509" s="11" t="s">
        <v>85</v>
      </c>
      <c r="D2509" s="11" t="s">
        <v>86</v>
      </c>
      <c r="E2509" s="11" t="s">
        <v>6793</v>
      </c>
      <c r="F2509" s="11" t="s">
        <v>6794</v>
      </c>
      <c r="G2509" s="11" t="s">
        <v>89</v>
      </c>
      <c r="H2509" s="11" t="s">
        <v>90</v>
      </c>
      <c r="I2509" s="12">
        <v>147</v>
      </c>
      <c r="J2509" s="11" t="s">
        <v>91</v>
      </c>
      <c r="K2509" s="11" t="s">
        <v>92</v>
      </c>
      <c r="L2509" s="13">
        <v>7.5</v>
      </c>
      <c r="M2509" s="11" t="s">
        <v>89</v>
      </c>
      <c r="N2509" s="12">
        <v>1</v>
      </c>
      <c r="O2509" s="10" t="str">
        <f t="shared" si="744"/>
        <v/>
      </c>
      <c r="P2509" s="10" t="str">
        <f t="shared" si="757"/>
        <v/>
      </c>
      <c r="Q2509" s="10" t="str">
        <f t="shared" si="745"/>
        <v/>
      </c>
      <c r="R2509" s="10">
        <f t="shared" si="746"/>
        <v>14</v>
      </c>
      <c r="S2509" s="10" t="str">
        <f t="shared" si="747"/>
        <v/>
      </c>
      <c r="V2509" cm="1">
        <f t="array" ref="V2509">MIN(IFERROR(FIND(_xlfn.SEQUENCE(10,,CHAR(48)),F2509),""))</f>
        <v>8</v>
      </c>
      <c r="W2509" s="25" cm="1">
        <f t="array" ref="W2509">MIN(IFERROR(FIND(_xlfn.SEQUENCE(10,,CHAR(48)),B2509),""))</f>
        <v>7</v>
      </c>
      <c r="X2509" s="10">
        <f t="shared" si="748"/>
        <v>15</v>
      </c>
      <c r="Y2509" s="17" t="str">
        <f t="shared" si="749"/>
        <v xml:space="preserve">BAGUE </v>
      </c>
      <c r="Z2509" s="10" t="str">
        <f t="shared" si="750"/>
        <v>611_1237</v>
      </c>
      <c r="AA2509" s="10" t="str">
        <f t="shared" si="751"/>
        <v>611_1237</v>
      </c>
      <c r="AB2509" s="10" t="str">
        <f t="shared" si="752"/>
        <v>1 A 12 A</v>
      </c>
      <c r="AC2509" s="14">
        <f t="shared" si="753"/>
        <v>147</v>
      </c>
      <c r="AD2509" s="10" t="str">
        <f t="shared" si="754"/>
        <v>611_1237 / 29063301</v>
      </c>
      <c r="AE2509" s="10" t="str">
        <f t="shared" si="755"/>
        <v>29063301</v>
      </c>
      <c r="AG2509" s="10" t="str">
        <f t="shared" si="756"/>
        <v>611_1237</v>
      </c>
      <c r="AH2509" s="10" t="str">
        <f t="shared" si="758"/>
        <v xml:space="preserve">BAGUE </v>
      </c>
      <c r="AI2509" s="10" t="str">
        <f t="shared" si="759"/>
        <v>1 A 12 A</v>
      </c>
      <c r="AJ2509" s="10" t="str">
        <f t="shared" si="760"/>
        <v>29063301</v>
      </c>
    </row>
    <row r="2510" spans="1:36" ht="15" x14ac:dyDescent="0.25">
      <c r="A2510" s="11" t="s">
        <v>6795</v>
      </c>
      <c r="B2510" s="11" t="s">
        <v>6796</v>
      </c>
      <c r="C2510" s="11" t="s">
        <v>85</v>
      </c>
      <c r="D2510" s="11" t="s">
        <v>86</v>
      </c>
      <c r="E2510" s="11" t="s">
        <v>6793</v>
      </c>
      <c r="F2510" s="11" t="s">
        <v>6797</v>
      </c>
      <c r="G2510" s="11" t="s">
        <v>89</v>
      </c>
      <c r="H2510" s="11" t="s">
        <v>90</v>
      </c>
      <c r="I2510" s="12">
        <v>8</v>
      </c>
      <c r="J2510" s="11" t="s">
        <v>91</v>
      </c>
      <c r="K2510" s="11" t="s">
        <v>92</v>
      </c>
      <c r="L2510" s="13">
        <v>75</v>
      </c>
      <c r="M2510" s="11" t="s">
        <v>89</v>
      </c>
      <c r="N2510" s="12">
        <v>1</v>
      </c>
      <c r="O2510" s="10" t="str">
        <f t="shared" si="744"/>
        <v/>
      </c>
      <c r="P2510" s="10" t="str">
        <f t="shared" si="757"/>
        <v/>
      </c>
      <c r="Q2510" s="10" t="str">
        <f t="shared" si="745"/>
        <v/>
      </c>
      <c r="R2510" s="10">
        <f t="shared" si="746"/>
        <v>24</v>
      </c>
      <c r="S2510" s="10" t="str">
        <f t="shared" si="747"/>
        <v/>
      </c>
      <c r="V2510" cm="1">
        <f t="array" ref="V2510">MIN(IFERROR(FIND(_xlfn.SEQUENCE(10,,CHAR(48)),F2510),""))</f>
        <v>8</v>
      </c>
      <c r="W2510" s="25" cm="1">
        <f t="array" ref="W2510">MIN(IFERROR(FIND(_xlfn.SEQUENCE(10,,CHAR(48)),B2510),""))</f>
        <v>17</v>
      </c>
      <c r="X2510" s="10">
        <f t="shared" si="748"/>
        <v>15</v>
      </c>
      <c r="Y2510" s="17" t="str">
        <f t="shared" si="749"/>
        <v xml:space="preserve">ANNEAU CENTRAGE </v>
      </c>
      <c r="Z2510" s="10" t="str">
        <f t="shared" si="750"/>
        <v>611_1238</v>
      </c>
      <c r="AA2510" s="10" t="str">
        <f t="shared" si="751"/>
        <v>611_1238</v>
      </c>
      <c r="AB2510" s="10" t="str">
        <f t="shared" si="752"/>
        <v>1 A 12 A</v>
      </c>
      <c r="AC2510" s="14">
        <f t="shared" si="753"/>
        <v>8</v>
      </c>
      <c r="AD2510" s="10" t="str">
        <f t="shared" si="754"/>
        <v>611_1238 / 29063908</v>
      </c>
      <c r="AE2510" s="10" t="str">
        <f t="shared" si="755"/>
        <v>29063908</v>
      </c>
      <c r="AG2510" s="10" t="str">
        <f t="shared" si="756"/>
        <v>611_1238</v>
      </c>
      <c r="AH2510" s="10" t="str">
        <f t="shared" si="758"/>
        <v xml:space="preserve">ANNEAU CENTRAGE </v>
      </c>
      <c r="AI2510" s="10" t="str">
        <f t="shared" si="759"/>
        <v>1 A 12 A</v>
      </c>
      <c r="AJ2510" s="10" t="str">
        <f t="shared" si="760"/>
        <v>29063908</v>
      </c>
    </row>
    <row r="2511" spans="1:36" ht="15" x14ac:dyDescent="0.25">
      <c r="A2511" s="11" t="s">
        <v>6798</v>
      </c>
      <c r="B2511" s="11" t="s">
        <v>6799</v>
      </c>
      <c r="C2511" s="11" t="s">
        <v>85</v>
      </c>
      <c r="D2511" s="11" t="s">
        <v>86</v>
      </c>
      <c r="E2511" s="11" t="s">
        <v>6800</v>
      </c>
      <c r="F2511" s="11" t="s">
        <v>6801</v>
      </c>
      <c r="G2511" s="11" t="s">
        <v>89</v>
      </c>
      <c r="H2511" s="11" t="s">
        <v>90</v>
      </c>
      <c r="I2511" s="12">
        <v>4</v>
      </c>
      <c r="J2511" s="11" t="s">
        <v>91</v>
      </c>
      <c r="K2511" s="11" t="s">
        <v>92</v>
      </c>
      <c r="L2511" s="13">
        <v>75</v>
      </c>
      <c r="M2511" s="11" t="s">
        <v>89</v>
      </c>
      <c r="N2511" s="12">
        <v>1</v>
      </c>
      <c r="O2511" s="10" t="str">
        <f t="shared" si="744"/>
        <v/>
      </c>
      <c r="P2511" s="10" t="str">
        <f t="shared" si="757"/>
        <v/>
      </c>
      <c r="Q2511" s="10" t="str">
        <f t="shared" si="745"/>
        <v/>
      </c>
      <c r="R2511" s="10">
        <f t="shared" si="746"/>
        <v>27</v>
      </c>
      <c r="S2511" s="10" t="str">
        <f t="shared" si="747"/>
        <v/>
      </c>
      <c r="V2511" cm="1">
        <f t="array" ref="V2511">MIN(IFERROR(FIND(_xlfn.SEQUENCE(10,,CHAR(48)),F2511),""))</f>
        <v>8</v>
      </c>
      <c r="W2511" s="25" cm="1">
        <f t="array" ref="W2511">MIN(IFERROR(FIND(_xlfn.SEQUENCE(10,,CHAR(48)),B2511),""))</f>
        <v>20</v>
      </c>
      <c r="X2511" s="10">
        <f t="shared" si="748"/>
        <v>15</v>
      </c>
      <c r="Y2511" s="17" t="str">
        <f t="shared" si="749"/>
        <v xml:space="preserve">ANNEAU DE CENTRAGE </v>
      </c>
      <c r="Z2511" s="10" t="str">
        <f t="shared" si="750"/>
        <v>611_1104</v>
      </c>
      <c r="AA2511" s="10" t="str">
        <f t="shared" si="751"/>
        <v>611_1104</v>
      </c>
      <c r="AB2511" s="10" t="str">
        <f t="shared" si="752"/>
        <v>1 A 12 B</v>
      </c>
      <c r="AC2511" s="14">
        <f t="shared" si="753"/>
        <v>4</v>
      </c>
      <c r="AD2511" s="10" t="str">
        <f t="shared" si="754"/>
        <v>611_1104 / 29063743</v>
      </c>
      <c r="AE2511" s="10" t="str">
        <f t="shared" si="755"/>
        <v>29063743</v>
      </c>
      <c r="AG2511" s="10" t="str">
        <f t="shared" si="756"/>
        <v>611_1104</v>
      </c>
      <c r="AH2511" s="10" t="str">
        <f t="shared" si="758"/>
        <v xml:space="preserve">ANNEAU DE CENTRAGE </v>
      </c>
      <c r="AI2511" s="10" t="str">
        <f t="shared" si="759"/>
        <v>1 A 12 B</v>
      </c>
      <c r="AJ2511" s="10" t="str">
        <f t="shared" si="760"/>
        <v>29063743</v>
      </c>
    </row>
    <row r="2512" spans="1:36" ht="15" x14ac:dyDescent="0.25">
      <c r="A2512" s="11" t="s">
        <v>6840</v>
      </c>
      <c r="B2512" s="11" t="s">
        <v>6841</v>
      </c>
      <c r="C2512" s="11" t="s">
        <v>85</v>
      </c>
      <c r="D2512" s="11" t="s">
        <v>86</v>
      </c>
      <c r="E2512" s="11" t="s">
        <v>6800</v>
      </c>
      <c r="F2512" s="11" t="s">
        <v>6842</v>
      </c>
      <c r="G2512" s="11" t="s">
        <v>89</v>
      </c>
      <c r="H2512" s="11" t="s">
        <v>90</v>
      </c>
      <c r="I2512" s="12">
        <v>19</v>
      </c>
      <c r="J2512" s="11" t="s">
        <v>91</v>
      </c>
      <c r="K2512" s="11" t="s">
        <v>92</v>
      </c>
      <c r="L2512" s="13">
        <v>7.5</v>
      </c>
      <c r="M2512" s="11" t="s">
        <v>89</v>
      </c>
      <c r="N2512" s="12">
        <v>1</v>
      </c>
      <c r="O2512" s="10" t="str">
        <f t="shared" si="744"/>
        <v/>
      </c>
      <c r="P2512" s="10" t="str">
        <f t="shared" si="757"/>
        <v/>
      </c>
      <c r="Q2512" s="10" t="str">
        <f t="shared" si="745"/>
        <v/>
      </c>
      <c r="R2512" s="10">
        <f t="shared" si="746"/>
        <v>13</v>
      </c>
      <c r="S2512" s="10" t="str">
        <f t="shared" si="747"/>
        <v/>
      </c>
      <c r="V2512" cm="1">
        <f t="array" ref="V2512">MIN(IFERROR(FIND(_xlfn.SEQUENCE(10,,CHAR(48)),F2512),""))</f>
        <v>8</v>
      </c>
      <c r="W2512" s="25" cm="1">
        <f t="array" ref="W2512">MIN(IFERROR(FIND(_xlfn.SEQUENCE(10,,CHAR(48)),B2512),""))</f>
        <v>7</v>
      </c>
      <c r="X2512" s="10">
        <f t="shared" si="748"/>
        <v>15</v>
      </c>
      <c r="Y2512" s="17" t="str">
        <f t="shared" si="749"/>
        <v xml:space="preserve">BAGUE </v>
      </c>
      <c r="Z2512" s="10" t="str">
        <f t="shared" si="750"/>
        <v>811_0126</v>
      </c>
      <c r="AA2512" s="10" t="str">
        <f t="shared" si="751"/>
        <v>811_0126</v>
      </c>
      <c r="AB2512" s="10" t="str">
        <f t="shared" si="752"/>
        <v>1 A 12 B</v>
      </c>
      <c r="AC2512" s="14">
        <f t="shared" si="753"/>
        <v>19</v>
      </c>
      <c r="AD2512" s="10" t="str">
        <f t="shared" si="754"/>
        <v>811_0126 / 29063562</v>
      </c>
      <c r="AE2512" s="10" t="str">
        <f t="shared" si="755"/>
        <v>29063562</v>
      </c>
      <c r="AG2512" s="10" t="str">
        <f t="shared" si="756"/>
        <v>811_0126</v>
      </c>
      <c r="AH2512" s="10" t="str">
        <f t="shared" si="758"/>
        <v xml:space="preserve">BAGUE </v>
      </c>
      <c r="AI2512" s="10" t="str">
        <f t="shared" si="759"/>
        <v>1 A 12 B</v>
      </c>
      <c r="AJ2512" s="10" t="str">
        <f t="shared" si="760"/>
        <v>29063562</v>
      </c>
    </row>
    <row r="2513" spans="1:36" ht="15" x14ac:dyDescent="0.25">
      <c r="A2513" s="11" t="s">
        <v>6843</v>
      </c>
      <c r="B2513" s="11" t="s">
        <v>6844</v>
      </c>
      <c r="C2513" s="11" t="s">
        <v>85</v>
      </c>
      <c r="D2513" s="11" t="s">
        <v>86</v>
      </c>
      <c r="E2513" s="11" t="s">
        <v>6845</v>
      </c>
      <c r="F2513" s="11" t="s">
        <v>6846</v>
      </c>
      <c r="G2513" s="11" t="s">
        <v>89</v>
      </c>
      <c r="H2513" s="11" t="s">
        <v>90</v>
      </c>
      <c r="I2513" s="12">
        <v>10</v>
      </c>
      <c r="J2513" s="11" t="s">
        <v>91</v>
      </c>
      <c r="K2513" s="11" t="s">
        <v>92</v>
      </c>
      <c r="L2513" s="13">
        <v>70</v>
      </c>
      <c r="M2513" s="11" t="s">
        <v>89</v>
      </c>
      <c r="N2513" s="12">
        <v>1</v>
      </c>
      <c r="O2513" s="10" t="str">
        <f t="shared" si="744"/>
        <v/>
      </c>
      <c r="P2513" s="10" t="str">
        <f t="shared" si="757"/>
        <v/>
      </c>
      <c r="Q2513" s="10" t="str">
        <f t="shared" si="745"/>
        <v/>
      </c>
      <c r="R2513" s="10">
        <f t="shared" si="746"/>
        <v>15</v>
      </c>
      <c r="S2513" s="10" t="str">
        <f t="shared" si="747"/>
        <v/>
      </c>
      <c r="V2513" cm="1">
        <f t="array" ref="V2513">MIN(IFERROR(FIND(_xlfn.SEQUENCE(10,,CHAR(48)),F2513),""))</f>
        <v>8</v>
      </c>
      <c r="W2513" s="25" cm="1">
        <f t="array" ref="W2513">MIN(IFERROR(FIND(_xlfn.SEQUENCE(10,,CHAR(48)),B2513),""))</f>
        <v>8</v>
      </c>
      <c r="X2513" s="10">
        <f t="shared" si="748"/>
        <v>15</v>
      </c>
      <c r="Y2513" s="17" t="str">
        <f t="shared" si="749"/>
        <v xml:space="preserve">ANNEAU </v>
      </c>
      <c r="Z2513" s="10" t="str">
        <f t="shared" si="750"/>
        <v>611_2237</v>
      </c>
      <c r="AA2513" s="10" t="str">
        <f t="shared" si="751"/>
        <v>611_2237</v>
      </c>
      <c r="AB2513" s="10" t="str">
        <f t="shared" si="752"/>
        <v>1 A 12 C</v>
      </c>
      <c r="AC2513" s="14">
        <f t="shared" si="753"/>
        <v>10</v>
      </c>
      <c r="AD2513" s="10" t="str">
        <f t="shared" si="754"/>
        <v>611_2237 / 29063553</v>
      </c>
      <c r="AE2513" s="10" t="str">
        <f t="shared" si="755"/>
        <v>29063553</v>
      </c>
      <c r="AG2513" s="10" t="str">
        <f t="shared" si="756"/>
        <v>611_2237</v>
      </c>
      <c r="AH2513" s="10" t="str">
        <f t="shared" si="758"/>
        <v xml:space="preserve">ANNEAU </v>
      </c>
      <c r="AI2513" s="10" t="str">
        <f t="shared" si="759"/>
        <v>1 A 12 C</v>
      </c>
      <c r="AJ2513" s="10" t="str">
        <f t="shared" si="760"/>
        <v>29063553</v>
      </c>
    </row>
    <row r="2514" spans="1:36" ht="15" x14ac:dyDescent="0.25">
      <c r="A2514" s="11" t="s">
        <v>6847</v>
      </c>
      <c r="B2514" s="11" t="s">
        <v>6848</v>
      </c>
      <c r="C2514" s="11" t="s">
        <v>85</v>
      </c>
      <c r="D2514" s="11" t="s">
        <v>86</v>
      </c>
      <c r="E2514" s="11" t="s">
        <v>6845</v>
      </c>
      <c r="F2514" s="11" t="s">
        <v>6849</v>
      </c>
      <c r="G2514" s="11" t="s">
        <v>89</v>
      </c>
      <c r="H2514" s="11" t="s">
        <v>90</v>
      </c>
      <c r="I2514" s="12">
        <v>126</v>
      </c>
      <c r="J2514" s="11" t="s">
        <v>91</v>
      </c>
      <c r="K2514" s="11" t="s">
        <v>92</v>
      </c>
      <c r="L2514" s="13">
        <v>12.14</v>
      </c>
      <c r="M2514" s="11" t="s">
        <v>89</v>
      </c>
      <c r="N2514" s="12">
        <v>1</v>
      </c>
      <c r="O2514" s="10" t="str">
        <f t="shared" si="744"/>
        <v/>
      </c>
      <c r="P2514" s="10" t="str">
        <f t="shared" si="757"/>
        <v/>
      </c>
      <c r="Q2514" s="10" t="str">
        <f t="shared" si="745"/>
        <v/>
      </c>
      <c r="R2514" s="10">
        <f t="shared" si="746"/>
        <v>13</v>
      </c>
      <c r="S2514" s="10" t="str">
        <f t="shared" si="747"/>
        <v/>
      </c>
      <c r="V2514" cm="1">
        <f t="array" ref="V2514">MIN(IFERROR(FIND(_xlfn.SEQUENCE(10,,CHAR(48)),F2514),""))</f>
        <v>8</v>
      </c>
      <c r="W2514" s="25" cm="1">
        <f t="array" ref="W2514">MIN(IFERROR(FIND(_xlfn.SEQUENCE(10,,CHAR(48)),B2514),""))</f>
        <v>7</v>
      </c>
      <c r="X2514" s="10">
        <f t="shared" si="748"/>
        <v>15</v>
      </c>
      <c r="Y2514" s="17" t="str">
        <f t="shared" si="749"/>
        <v xml:space="preserve">BAGUE </v>
      </c>
      <c r="Z2514" s="10" t="str">
        <f t="shared" si="750"/>
        <v>611_0668</v>
      </c>
      <c r="AA2514" s="10" t="str">
        <f t="shared" si="751"/>
        <v>611_0668</v>
      </c>
      <c r="AB2514" s="10" t="str">
        <f t="shared" si="752"/>
        <v>1 A 12 C</v>
      </c>
      <c r="AC2514" s="14">
        <f t="shared" si="753"/>
        <v>126</v>
      </c>
      <c r="AD2514" s="10" t="str">
        <f t="shared" si="754"/>
        <v>611_0668 / 29063309</v>
      </c>
      <c r="AE2514" s="10" t="str">
        <f t="shared" si="755"/>
        <v>29063309</v>
      </c>
      <c r="AG2514" s="10" t="str">
        <f t="shared" si="756"/>
        <v>611_0668</v>
      </c>
      <c r="AH2514" s="10" t="str">
        <f t="shared" si="758"/>
        <v xml:space="preserve">BAGUE </v>
      </c>
      <c r="AI2514" s="10" t="str">
        <f t="shared" si="759"/>
        <v>1 A 12 C</v>
      </c>
      <c r="AJ2514" s="10" t="str">
        <f t="shared" si="760"/>
        <v>29063309</v>
      </c>
    </row>
    <row r="2515" spans="1:36" ht="15" x14ac:dyDescent="0.25">
      <c r="A2515" s="11" t="s">
        <v>6850</v>
      </c>
      <c r="B2515" s="11" t="s">
        <v>6851</v>
      </c>
      <c r="C2515" s="11" t="s">
        <v>85</v>
      </c>
      <c r="D2515" s="11" t="s">
        <v>86</v>
      </c>
      <c r="E2515" s="11" t="s">
        <v>6852</v>
      </c>
      <c r="F2515" s="11" t="s">
        <v>6853</v>
      </c>
      <c r="G2515" s="11" t="s">
        <v>89</v>
      </c>
      <c r="H2515" s="11" t="s">
        <v>90</v>
      </c>
      <c r="I2515" s="12">
        <v>33</v>
      </c>
      <c r="J2515" s="11" t="s">
        <v>91</v>
      </c>
      <c r="K2515" s="11" t="s">
        <v>92</v>
      </c>
      <c r="L2515" s="13">
        <v>7.5</v>
      </c>
      <c r="M2515" s="11" t="s">
        <v>89</v>
      </c>
      <c r="N2515" s="12">
        <v>1</v>
      </c>
      <c r="O2515" s="10" t="str">
        <f t="shared" si="744"/>
        <v/>
      </c>
      <c r="P2515" s="10" t="str">
        <f t="shared" si="757"/>
        <v/>
      </c>
      <c r="Q2515" s="10" t="str">
        <f t="shared" si="745"/>
        <v/>
      </c>
      <c r="R2515" s="10">
        <f t="shared" si="746"/>
        <v>14</v>
      </c>
      <c r="S2515" s="10" t="str">
        <f t="shared" si="747"/>
        <v/>
      </c>
      <c r="V2515" cm="1">
        <f t="array" ref="V2515">MIN(IFERROR(FIND(_xlfn.SEQUENCE(10,,CHAR(48)),F2515),""))</f>
        <v>8</v>
      </c>
      <c r="W2515" s="25" cm="1">
        <f t="array" ref="W2515">MIN(IFERROR(FIND(_xlfn.SEQUENCE(10,,CHAR(48)),B2515),""))</f>
        <v>7</v>
      </c>
      <c r="X2515" s="10">
        <f t="shared" si="748"/>
        <v>15</v>
      </c>
      <c r="Y2515" s="17" t="str">
        <f t="shared" si="749"/>
        <v xml:space="preserve">BAGUE </v>
      </c>
      <c r="Z2515" s="10" t="str">
        <f t="shared" si="750"/>
        <v>611_1413</v>
      </c>
      <c r="AA2515" s="10" t="str">
        <f t="shared" si="751"/>
        <v>611_1413</v>
      </c>
      <c r="AB2515" s="10" t="str">
        <f t="shared" si="752"/>
        <v>1 A 12 D</v>
      </c>
      <c r="AC2515" s="14">
        <f t="shared" si="753"/>
        <v>33</v>
      </c>
      <c r="AD2515" s="10" t="str">
        <f t="shared" si="754"/>
        <v>611_1413 / 29063312</v>
      </c>
      <c r="AE2515" s="10" t="str">
        <f t="shared" si="755"/>
        <v>29063312</v>
      </c>
      <c r="AG2515" s="10" t="str">
        <f t="shared" si="756"/>
        <v>611_1413</v>
      </c>
      <c r="AH2515" s="10" t="str">
        <f t="shared" si="758"/>
        <v xml:space="preserve">BAGUE </v>
      </c>
      <c r="AI2515" s="10" t="str">
        <f t="shared" si="759"/>
        <v>1 A 12 D</v>
      </c>
      <c r="AJ2515" s="10" t="str">
        <f t="shared" si="760"/>
        <v>29063312</v>
      </c>
    </row>
    <row r="2516" spans="1:36" ht="15" x14ac:dyDescent="0.25">
      <c r="A2516" s="11" t="s">
        <v>6854</v>
      </c>
      <c r="B2516" s="11" t="s">
        <v>6855</v>
      </c>
      <c r="C2516" s="11" t="s">
        <v>85</v>
      </c>
      <c r="D2516" s="11" t="s">
        <v>86</v>
      </c>
      <c r="E2516" s="11" t="s">
        <v>6852</v>
      </c>
      <c r="F2516" s="11" t="s">
        <v>6856</v>
      </c>
      <c r="G2516" s="11" t="s">
        <v>89</v>
      </c>
      <c r="H2516" s="11" t="s">
        <v>90</v>
      </c>
      <c r="I2516" s="12">
        <v>5</v>
      </c>
      <c r="J2516" s="11" t="s">
        <v>91</v>
      </c>
      <c r="K2516" s="11" t="s">
        <v>92</v>
      </c>
      <c r="L2516" s="13">
        <v>75</v>
      </c>
      <c r="M2516" s="11" t="s">
        <v>89</v>
      </c>
      <c r="N2516" s="12">
        <v>1</v>
      </c>
      <c r="O2516" s="10" t="str">
        <f t="shared" si="744"/>
        <v/>
      </c>
      <c r="P2516" s="10" t="str">
        <f t="shared" si="757"/>
        <v/>
      </c>
      <c r="Q2516" s="10" t="str">
        <f t="shared" si="745"/>
        <v/>
      </c>
      <c r="R2516" s="10">
        <f t="shared" si="746"/>
        <v>27</v>
      </c>
      <c r="S2516" s="10" t="str">
        <f t="shared" si="747"/>
        <v/>
      </c>
      <c r="V2516" cm="1">
        <f t="array" ref="V2516">MIN(IFERROR(FIND(_xlfn.SEQUENCE(10,,CHAR(48)),F2516),""))</f>
        <v>8</v>
      </c>
      <c r="W2516" s="25" cm="1">
        <f t="array" ref="W2516">MIN(IFERROR(FIND(_xlfn.SEQUENCE(10,,CHAR(48)),B2516),""))</f>
        <v>20</v>
      </c>
      <c r="X2516" s="10">
        <f t="shared" si="748"/>
        <v>15</v>
      </c>
      <c r="Y2516" s="17" t="str">
        <f t="shared" si="749"/>
        <v xml:space="preserve">ANNEAU DE CENTRAGE </v>
      </c>
      <c r="Z2516" s="10" t="str">
        <f t="shared" si="750"/>
        <v>611_1414</v>
      </c>
      <c r="AA2516" s="10" t="str">
        <f t="shared" si="751"/>
        <v>611_1414</v>
      </c>
      <c r="AB2516" s="10" t="str">
        <f t="shared" si="752"/>
        <v>1 A 12 D</v>
      </c>
      <c r="AC2516" s="14">
        <f t="shared" si="753"/>
        <v>5</v>
      </c>
      <c r="AD2516" s="10" t="str">
        <f t="shared" si="754"/>
        <v>611_1414 / 29063749</v>
      </c>
      <c r="AE2516" s="10" t="str">
        <f t="shared" si="755"/>
        <v>29063749</v>
      </c>
      <c r="AF2516" s="10" t="str">
        <f>IFERROR(FIND("~",B2516),"")</f>
        <v/>
      </c>
      <c r="AG2516" s="10" t="str">
        <f t="shared" si="756"/>
        <v>611_1414</v>
      </c>
      <c r="AH2516" s="10" t="str">
        <f t="shared" si="758"/>
        <v xml:space="preserve">ANNEAU DE CENTRAGE </v>
      </c>
      <c r="AI2516" s="10" t="str">
        <f t="shared" si="759"/>
        <v>1 A 12 D</v>
      </c>
      <c r="AJ2516" s="10" t="str">
        <f t="shared" si="760"/>
        <v>29063749</v>
      </c>
    </row>
    <row r="2517" spans="1:36" ht="15" x14ac:dyDescent="0.25">
      <c r="A2517" s="11" t="s">
        <v>6857</v>
      </c>
      <c r="B2517" s="11" t="s">
        <v>6858</v>
      </c>
      <c r="C2517" s="11" t="s">
        <v>85</v>
      </c>
      <c r="D2517" s="11" t="s">
        <v>86</v>
      </c>
      <c r="E2517" s="11" t="s">
        <v>6859</v>
      </c>
      <c r="F2517" s="11" t="s">
        <v>6860</v>
      </c>
      <c r="G2517" s="11" t="s">
        <v>89</v>
      </c>
      <c r="H2517" s="11" t="s">
        <v>90</v>
      </c>
      <c r="I2517" s="12">
        <v>92</v>
      </c>
      <c r="J2517" s="11" t="s">
        <v>91</v>
      </c>
      <c r="K2517" s="11" t="s">
        <v>92</v>
      </c>
      <c r="L2517" s="13">
        <v>11.48</v>
      </c>
      <c r="M2517" s="11" t="s">
        <v>89</v>
      </c>
      <c r="N2517" s="12">
        <v>1</v>
      </c>
      <c r="O2517" s="10" t="str">
        <f t="shared" si="744"/>
        <v/>
      </c>
      <c r="P2517" s="10" t="str">
        <f t="shared" si="757"/>
        <v/>
      </c>
      <c r="Q2517" s="10" t="str">
        <f t="shared" si="745"/>
        <v/>
      </c>
      <c r="R2517" s="10">
        <f t="shared" si="746"/>
        <v>25</v>
      </c>
      <c r="S2517" s="10" t="str">
        <f t="shared" si="747"/>
        <v/>
      </c>
      <c r="V2517" cm="1">
        <f t="array" ref="V2517">MIN(IFERROR(FIND(_xlfn.SEQUENCE(10,,CHAR(48)),F2517),""))</f>
        <v>8</v>
      </c>
      <c r="W2517" s="25" cm="1">
        <f t="array" ref="W2517">MIN(IFERROR(FIND(_xlfn.SEQUENCE(10,,CHAR(48)),B2517),""))</f>
        <v>18</v>
      </c>
      <c r="X2517" s="10">
        <f t="shared" si="748"/>
        <v>15</v>
      </c>
      <c r="Y2517" s="17" t="str">
        <f t="shared" si="749"/>
        <v xml:space="preserve">BAGUE DE DECOUPE </v>
      </c>
      <c r="Z2517" s="10" t="str">
        <f t="shared" si="750"/>
        <v>611_1489</v>
      </c>
      <c r="AA2517" s="10" t="str">
        <f t="shared" si="751"/>
        <v>611_1489</v>
      </c>
      <c r="AB2517" s="10" t="str">
        <f t="shared" si="752"/>
        <v>1 A 12 E</v>
      </c>
      <c r="AC2517" s="14">
        <f t="shared" si="753"/>
        <v>92</v>
      </c>
      <c r="AD2517" s="10" t="str">
        <f t="shared" si="754"/>
        <v>611_1489 / 29063420</v>
      </c>
      <c r="AE2517" s="10" t="str">
        <f t="shared" si="755"/>
        <v>29063420</v>
      </c>
      <c r="AG2517" s="10" t="str">
        <f t="shared" si="756"/>
        <v>611_1489</v>
      </c>
      <c r="AH2517" s="10" t="str">
        <f t="shared" si="758"/>
        <v xml:space="preserve">BAGUE DE DECOUPE </v>
      </c>
      <c r="AI2517" s="10" t="str">
        <f t="shared" si="759"/>
        <v>1 A 12 E</v>
      </c>
      <c r="AJ2517" s="10" t="str">
        <f t="shared" si="760"/>
        <v>29063420</v>
      </c>
    </row>
    <row r="2518" spans="1:36" ht="15" x14ac:dyDescent="0.25">
      <c r="A2518" s="11" t="s">
        <v>10501</v>
      </c>
      <c r="B2518" s="11" t="s">
        <v>10502</v>
      </c>
      <c r="C2518" s="11" t="s">
        <v>85</v>
      </c>
      <c r="D2518" s="11" t="s">
        <v>86</v>
      </c>
      <c r="E2518" s="11" t="s">
        <v>89</v>
      </c>
      <c r="F2518" s="11" t="s">
        <v>1047</v>
      </c>
      <c r="G2518" s="11" t="s">
        <v>89</v>
      </c>
      <c r="H2518" s="11" t="s">
        <v>90</v>
      </c>
      <c r="I2518" s="12">
        <v>0</v>
      </c>
      <c r="J2518" s="11" t="s">
        <v>91</v>
      </c>
      <c r="K2518" s="11" t="s">
        <v>92</v>
      </c>
      <c r="L2518" s="13">
        <v>0</v>
      </c>
      <c r="M2518" s="11" t="s">
        <v>89</v>
      </c>
      <c r="N2518" s="12">
        <v>1</v>
      </c>
      <c r="O2518" s="10">
        <f t="shared" si="744"/>
        <v>21</v>
      </c>
      <c r="P2518" s="10" t="str">
        <f t="shared" si="757"/>
        <v/>
      </c>
      <c r="Q2518" s="10">
        <f t="shared" si="745"/>
        <v>27</v>
      </c>
      <c r="R2518" s="10">
        <f t="shared" si="746"/>
        <v>35</v>
      </c>
      <c r="S2518" s="10" t="str">
        <f t="shared" si="747"/>
        <v>611_2692</v>
      </c>
      <c r="V2518" cm="1">
        <f t="array" ref="V2518">MIN(IFERROR(FIND(_xlfn.SEQUENCE(10,,CHAR(48)),F2518),""))</f>
        <v>8</v>
      </c>
      <c r="W2518" s="25" cm="1">
        <f t="array" ref="W2518">MIN(IFERROR(FIND(_xlfn.SEQUENCE(10,,CHAR(48)),B2518),""))</f>
        <v>28</v>
      </c>
      <c r="X2518" s="10">
        <f t="shared" si="748"/>
        <v>15</v>
      </c>
      <c r="Y2518" s="17" t="str">
        <f t="shared" si="749"/>
        <v xml:space="preserve">~Entretoise rognage </v>
      </c>
      <c r="Z2518" s="10" t="str">
        <f t="shared" si="750"/>
        <v>611_2692</v>
      </c>
      <c r="AA2518" s="10" t="str">
        <f t="shared" si="751"/>
        <v>611_2692</v>
      </c>
      <c r="AB2518" s="10" t="str">
        <f t="shared" si="752"/>
        <v>A créer</v>
      </c>
      <c r="AC2518" s="14">
        <f t="shared" si="753"/>
        <v>0</v>
      </c>
      <c r="AD2518" s="10" t="str">
        <f t="shared" si="754"/>
        <v>611_2692 / 31300295</v>
      </c>
      <c r="AE2518" s="10" t="str">
        <f t="shared" si="755"/>
        <v>31300295</v>
      </c>
      <c r="AG2518" s="10" t="str">
        <f t="shared" si="756"/>
        <v>611_2692</v>
      </c>
      <c r="AH2518" s="10" t="str">
        <f t="shared" si="758"/>
        <v xml:space="preserve">~Entretoise rognage </v>
      </c>
      <c r="AI2518" s="10" t="str">
        <f t="shared" si="759"/>
        <v>A créer</v>
      </c>
      <c r="AJ2518" s="10" t="str">
        <f t="shared" si="760"/>
        <v>31300295</v>
      </c>
    </row>
    <row r="2519" spans="1:36" ht="15" x14ac:dyDescent="0.25">
      <c r="A2519" s="11" t="s">
        <v>6865</v>
      </c>
      <c r="B2519" s="11" t="s">
        <v>6866</v>
      </c>
      <c r="C2519" s="11" t="s">
        <v>85</v>
      </c>
      <c r="D2519" s="11" t="s">
        <v>86</v>
      </c>
      <c r="E2519" s="11" t="s">
        <v>6859</v>
      </c>
      <c r="F2519" s="11" t="s">
        <v>6867</v>
      </c>
      <c r="G2519" s="11" t="s">
        <v>89</v>
      </c>
      <c r="H2519" s="11" t="s">
        <v>90</v>
      </c>
      <c r="I2519" s="12">
        <v>119</v>
      </c>
      <c r="J2519" s="11" t="s">
        <v>91</v>
      </c>
      <c r="K2519" s="11" t="s">
        <v>92</v>
      </c>
      <c r="L2519" s="13">
        <v>34.54</v>
      </c>
      <c r="M2519" s="11" t="s">
        <v>89</v>
      </c>
      <c r="N2519" s="12">
        <v>1</v>
      </c>
      <c r="O2519" s="10" t="str">
        <f t="shared" si="744"/>
        <v/>
      </c>
      <c r="P2519" s="10" t="str">
        <f t="shared" si="757"/>
        <v/>
      </c>
      <c r="Q2519" s="10" t="str">
        <f t="shared" si="745"/>
        <v/>
      </c>
      <c r="R2519" s="10">
        <f t="shared" si="746"/>
        <v>15</v>
      </c>
      <c r="S2519" s="10" t="str">
        <f t="shared" si="747"/>
        <v/>
      </c>
      <c r="V2519" cm="1">
        <f t="array" ref="V2519">MIN(IFERROR(FIND(_xlfn.SEQUENCE(10,,CHAR(48)),F2519),""))</f>
        <v>8</v>
      </c>
      <c r="W2519" s="25" cm="1">
        <f t="array" ref="W2519">MIN(IFERROR(FIND(_xlfn.SEQUENCE(10,,CHAR(48)),B2519),""))</f>
        <v>8</v>
      </c>
      <c r="X2519" s="10">
        <f t="shared" si="748"/>
        <v>15</v>
      </c>
      <c r="Y2519" s="17" t="str">
        <f t="shared" si="749"/>
        <v xml:space="preserve">ANNEAU </v>
      </c>
      <c r="Z2519" s="10" t="str">
        <f t="shared" si="750"/>
        <v>611_1486</v>
      </c>
      <c r="AA2519" s="10" t="str">
        <f t="shared" si="751"/>
        <v>611_1486</v>
      </c>
      <c r="AB2519" s="10" t="str">
        <f t="shared" si="752"/>
        <v>1 A 12 E</v>
      </c>
      <c r="AC2519" s="14">
        <f t="shared" si="753"/>
        <v>119</v>
      </c>
      <c r="AD2519" s="10" t="str">
        <f t="shared" si="754"/>
        <v>611_1486 / 29063443</v>
      </c>
      <c r="AE2519" s="10" t="str">
        <f t="shared" si="755"/>
        <v>29063443</v>
      </c>
      <c r="AG2519" s="10" t="str">
        <f t="shared" si="756"/>
        <v>611_1486</v>
      </c>
      <c r="AH2519" s="10" t="str">
        <f t="shared" si="758"/>
        <v xml:space="preserve">ANNEAU </v>
      </c>
      <c r="AI2519" s="10" t="str">
        <f t="shared" si="759"/>
        <v>1 A 12 E</v>
      </c>
      <c r="AJ2519" s="10" t="str">
        <f t="shared" si="760"/>
        <v>29063443</v>
      </c>
    </row>
    <row r="2520" spans="1:36" ht="15" x14ac:dyDescent="0.25">
      <c r="A2520" s="11" t="s">
        <v>10499</v>
      </c>
      <c r="B2520" s="11" t="s">
        <v>10500</v>
      </c>
      <c r="C2520" s="11" t="s">
        <v>85</v>
      </c>
      <c r="D2520" s="11" t="s">
        <v>86</v>
      </c>
      <c r="E2520" s="11" t="s">
        <v>89</v>
      </c>
      <c r="F2520" s="11" t="s">
        <v>1514</v>
      </c>
      <c r="G2520" s="11" t="s">
        <v>89</v>
      </c>
      <c r="H2520" s="11" t="s">
        <v>90</v>
      </c>
      <c r="I2520" s="12">
        <v>0</v>
      </c>
      <c r="J2520" s="11" t="s">
        <v>91</v>
      </c>
      <c r="K2520" s="11" t="s">
        <v>92</v>
      </c>
      <c r="L2520" s="13">
        <v>0</v>
      </c>
      <c r="M2520" s="11" t="s">
        <v>89</v>
      </c>
      <c r="N2520" s="12">
        <v>1</v>
      </c>
      <c r="O2520" s="10">
        <f t="shared" si="744"/>
        <v>19</v>
      </c>
      <c r="P2520" s="10" t="str">
        <f t="shared" si="757"/>
        <v/>
      </c>
      <c r="Q2520" s="10">
        <f t="shared" si="745"/>
        <v>25</v>
      </c>
      <c r="R2520" s="10">
        <f t="shared" si="746"/>
        <v>33</v>
      </c>
      <c r="S2520" s="10" t="str">
        <f t="shared" si="747"/>
        <v>611_2691</v>
      </c>
      <c r="V2520" cm="1">
        <f t="array" ref="V2520">MIN(IFERROR(FIND(_xlfn.SEQUENCE(10,,CHAR(48)),F2520),""))</f>
        <v>8</v>
      </c>
      <c r="W2520" s="25" cm="1">
        <f t="array" ref="W2520">MIN(IFERROR(FIND(_xlfn.SEQUENCE(10,,CHAR(48)),B2520),""))</f>
        <v>26</v>
      </c>
      <c r="X2520" s="10">
        <f t="shared" si="748"/>
        <v>15</v>
      </c>
      <c r="Y2520" s="17" t="str">
        <f t="shared" si="749"/>
        <v xml:space="preserve">~Poussoir rognage </v>
      </c>
      <c r="Z2520" s="10" t="str">
        <f t="shared" si="750"/>
        <v>611_2691</v>
      </c>
      <c r="AA2520" s="10" t="str">
        <f t="shared" si="751"/>
        <v>611_2691</v>
      </c>
      <c r="AB2520" s="10" t="str">
        <f t="shared" si="752"/>
        <v>A créer</v>
      </c>
      <c r="AC2520" s="14">
        <f t="shared" si="753"/>
        <v>0</v>
      </c>
      <c r="AD2520" s="10" t="str">
        <f t="shared" si="754"/>
        <v>611_2691 / 31300294</v>
      </c>
      <c r="AE2520" s="10" t="str">
        <f t="shared" si="755"/>
        <v>31300294</v>
      </c>
      <c r="AG2520" s="10" t="str">
        <f t="shared" si="756"/>
        <v>611_2691</v>
      </c>
      <c r="AH2520" s="10" t="str">
        <f t="shared" si="758"/>
        <v xml:space="preserve">~Poussoir rognage </v>
      </c>
      <c r="AI2520" s="10" t="str">
        <f t="shared" si="759"/>
        <v>A créer</v>
      </c>
      <c r="AJ2520" s="10" t="str">
        <f t="shared" si="760"/>
        <v>31300294</v>
      </c>
    </row>
    <row r="2521" spans="1:36" ht="15" x14ac:dyDescent="0.25">
      <c r="A2521" s="11" t="s">
        <v>10497</v>
      </c>
      <c r="B2521" s="11" t="s">
        <v>10498</v>
      </c>
      <c r="C2521" s="11" t="s">
        <v>85</v>
      </c>
      <c r="D2521" s="11" t="s">
        <v>86</v>
      </c>
      <c r="E2521" s="11" t="s">
        <v>89</v>
      </c>
      <c r="F2521" s="11" t="s">
        <v>681</v>
      </c>
      <c r="G2521" s="11" t="s">
        <v>89</v>
      </c>
      <c r="H2521" s="11" t="s">
        <v>90</v>
      </c>
      <c r="I2521" s="12">
        <v>0</v>
      </c>
      <c r="J2521" s="11" t="s">
        <v>91</v>
      </c>
      <c r="K2521" s="11" t="s">
        <v>92</v>
      </c>
      <c r="L2521" s="13">
        <v>0</v>
      </c>
      <c r="M2521" s="11" t="s">
        <v>89</v>
      </c>
      <c r="N2521" s="12">
        <v>1</v>
      </c>
      <c r="O2521" s="10">
        <f t="shared" si="744"/>
        <v>14</v>
      </c>
      <c r="P2521" s="10" t="str">
        <f t="shared" si="757"/>
        <v/>
      </c>
      <c r="Q2521" s="10">
        <f t="shared" si="745"/>
        <v>20</v>
      </c>
      <c r="R2521" s="10">
        <f t="shared" si="746"/>
        <v>28</v>
      </c>
      <c r="S2521" s="10" t="str">
        <f t="shared" si="747"/>
        <v>611_2729</v>
      </c>
      <c r="V2521" cm="1">
        <f t="array" ref="V2521">MIN(IFERROR(FIND(_xlfn.SEQUENCE(10,,CHAR(48)),F2521),""))</f>
        <v>8</v>
      </c>
      <c r="W2521" s="25" cm="1">
        <f t="array" ref="W2521">MIN(IFERROR(FIND(_xlfn.SEQUENCE(10,,CHAR(48)),B2521),""))</f>
        <v>21</v>
      </c>
      <c r="X2521" s="10">
        <f t="shared" si="748"/>
        <v>15</v>
      </c>
      <c r="Y2521" s="17" t="str">
        <f t="shared" si="749"/>
        <v xml:space="preserve">~Devetisseur </v>
      </c>
      <c r="Z2521" s="10" t="str">
        <f t="shared" si="750"/>
        <v>611_2729</v>
      </c>
      <c r="AA2521" s="10" t="str">
        <f t="shared" si="751"/>
        <v>611_2729</v>
      </c>
      <c r="AB2521" s="10" t="str">
        <f t="shared" si="752"/>
        <v>A créer</v>
      </c>
      <c r="AC2521" s="14">
        <f t="shared" si="753"/>
        <v>0</v>
      </c>
      <c r="AD2521" s="10" t="str">
        <f t="shared" si="754"/>
        <v>611_2729 / 31300293</v>
      </c>
      <c r="AE2521" s="10" t="str">
        <f t="shared" si="755"/>
        <v>31300293</v>
      </c>
      <c r="AG2521" s="10" t="str">
        <f t="shared" si="756"/>
        <v>611_2729</v>
      </c>
      <c r="AH2521" s="10" t="str">
        <f t="shared" si="758"/>
        <v xml:space="preserve">~Devetisseur </v>
      </c>
      <c r="AI2521" s="10" t="str">
        <f t="shared" si="759"/>
        <v>A créer</v>
      </c>
      <c r="AJ2521" s="10" t="str">
        <f t="shared" si="760"/>
        <v>31300293</v>
      </c>
    </row>
    <row r="2522" spans="1:36" ht="15" x14ac:dyDescent="0.25">
      <c r="A2522" s="11" t="s">
        <v>10495</v>
      </c>
      <c r="B2522" s="11" t="s">
        <v>10496</v>
      </c>
      <c r="C2522" s="11" t="s">
        <v>85</v>
      </c>
      <c r="D2522" s="11" t="s">
        <v>86</v>
      </c>
      <c r="E2522" s="11" t="s">
        <v>89</v>
      </c>
      <c r="F2522" s="11" t="s">
        <v>738</v>
      </c>
      <c r="G2522" s="11" t="s">
        <v>89</v>
      </c>
      <c r="H2522" s="11" t="s">
        <v>90</v>
      </c>
      <c r="I2522" s="12">
        <v>0</v>
      </c>
      <c r="J2522" s="11" t="s">
        <v>91</v>
      </c>
      <c r="K2522" s="11" t="s">
        <v>92</v>
      </c>
      <c r="L2522" s="13">
        <v>0</v>
      </c>
      <c r="M2522" s="11" t="s">
        <v>89</v>
      </c>
      <c r="N2522" s="12">
        <v>1</v>
      </c>
      <c r="O2522" s="10">
        <f t="shared" si="744"/>
        <v>13</v>
      </c>
      <c r="P2522" s="10" t="str">
        <f t="shared" si="757"/>
        <v/>
      </c>
      <c r="Q2522" s="10">
        <f t="shared" si="745"/>
        <v>19</v>
      </c>
      <c r="R2522" s="10">
        <f t="shared" si="746"/>
        <v>27</v>
      </c>
      <c r="S2522" s="10" t="str">
        <f t="shared" si="747"/>
        <v>611_2645</v>
      </c>
      <c r="V2522" cm="1">
        <f t="array" ref="V2522">MIN(IFERROR(FIND(_xlfn.SEQUENCE(10,,CHAR(48)),F2522),""))</f>
        <v>8</v>
      </c>
      <c r="W2522" s="25" cm="1">
        <f t="array" ref="W2522">MIN(IFERROR(FIND(_xlfn.SEQUENCE(10,,CHAR(48)),B2522),""))</f>
        <v>20</v>
      </c>
      <c r="X2522" s="10">
        <f t="shared" si="748"/>
        <v>15</v>
      </c>
      <c r="Y2522" s="17" t="str">
        <f t="shared" si="749"/>
        <v xml:space="preserve">~Entretoise </v>
      </c>
      <c r="Z2522" s="10" t="str">
        <f t="shared" si="750"/>
        <v>611_2645</v>
      </c>
      <c r="AA2522" s="10" t="str">
        <f t="shared" si="751"/>
        <v>611_2645</v>
      </c>
      <c r="AB2522" s="10" t="str">
        <f t="shared" si="752"/>
        <v>A créer</v>
      </c>
      <c r="AC2522" s="14">
        <f t="shared" si="753"/>
        <v>0</v>
      </c>
      <c r="AD2522" s="10" t="str">
        <f t="shared" si="754"/>
        <v>611_2645 / 31300291</v>
      </c>
      <c r="AE2522" s="10" t="str">
        <f t="shared" si="755"/>
        <v>31300291</v>
      </c>
      <c r="AG2522" s="10" t="str">
        <f t="shared" si="756"/>
        <v>611_2645</v>
      </c>
      <c r="AH2522" s="10" t="str">
        <f t="shared" si="758"/>
        <v xml:space="preserve">~Entretoise </v>
      </c>
      <c r="AI2522" s="10" t="str">
        <f t="shared" si="759"/>
        <v>A créer</v>
      </c>
      <c r="AJ2522" s="10" t="str">
        <f t="shared" si="760"/>
        <v>31300291</v>
      </c>
    </row>
    <row r="2523" spans="1:36" ht="15" x14ac:dyDescent="0.25">
      <c r="A2523" s="11" t="s">
        <v>10493</v>
      </c>
      <c r="B2523" s="11" t="s">
        <v>10494</v>
      </c>
      <c r="C2523" s="11" t="s">
        <v>85</v>
      </c>
      <c r="D2523" s="11" t="s">
        <v>86</v>
      </c>
      <c r="E2523" s="11" t="s">
        <v>89</v>
      </c>
      <c r="F2523" s="11" t="s">
        <v>678</v>
      </c>
      <c r="G2523" s="11" t="s">
        <v>89</v>
      </c>
      <c r="H2523" s="11" t="s">
        <v>90</v>
      </c>
      <c r="I2523" s="12">
        <v>0</v>
      </c>
      <c r="J2523" s="11" t="s">
        <v>91</v>
      </c>
      <c r="K2523" s="11" t="s">
        <v>92</v>
      </c>
      <c r="L2523" s="13">
        <v>0</v>
      </c>
      <c r="M2523" s="11" t="s">
        <v>89</v>
      </c>
      <c r="N2523" s="12">
        <v>1</v>
      </c>
      <c r="O2523" s="10">
        <f t="shared" si="744"/>
        <v>14</v>
      </c>
      <c r="P2523" s="10" t="str">
        <f t="shared" si="757"/>
        <v/>
      </c>
      <c r="Q2523" s="10">
        <f t="shared" si="745"/>
        <v>20</v>
      </c>
      <c r="R2523" s="10">
        <f t="shared" si="746"/>
        <v>28</v>
      </c>
      <c r="S2523" s="10" t="str">
        <f t="shared" si="747"/>
        <v>611_2649</v>
      </c>
      <c r="V2523" cm="1">
        <f t="array" ref="V2523">MIN(IFERROR(FIND(_xlfn.SEQUENCE(10,,CHAR(48)),F2523),""))</f>
        <v>8</v>
      </c>
      <c r="W2523" s="25" cm="1">
        <f t="array" ref="W2523">MIN(IFERROR(FIND(_xlfn.SEQUENCE(10,,CHAR(48)),B2523),""))</f>
        <v>21</v>
      </c>
      <c r="X2523" s="10">
        <f t="shared" si="748"/>
        <v>15</v>
      </c>
      <c r="Y2523" s="17" t="str">
        <f t="shared" si="749"/>
        <v xml:space="preserve">~Devetisseur </v>
      </c>
      <c r="Z2523" s="10" t="str">
        <f t="shared" si="750"/>
        <v>611_2649</v>
      </c>
      <c r="AA2523" s="10" t="str">
        <f t="shared" si="751"/>
        <v>611_2649</v>
      </c>
      <c r="AB2523" s="10" t="str">
        <f t="shared" si="752"/>
        <v>A créer</v>
      </c>
      <c r="AC2523" s="14">
        <f t="shared" si="753"/>
        <v>0</v>
      </c>
      <c r="AD2523" s="10" t="str">
        <f t="shared" si="754"/>
        <v>611_2649 / 31300240</v>
      </c>
      <c r="AE2523" s="10" t="str">
        <f t="shared" si="755"/>
        <v>31300240</v>
      </c>
      <c r="AG2523" s="10" t="str">
        <f t="shared" si="756"/>
        <v>611_2649</v>
      </c>
      <c r="AH2523" s="10" t="str">
        <f t="shared" si="758"/>
        <v xml:space="preserve">~Devetisseur </v>
      </c>
      <c r="AI2523" s="10" t="str">
        <f t="shared" si="759"/>
        <v>A créer</v>
      </c>
      <c r="AJ2523" s="10" t="str">
        <f t="shared" si="760"/>
        <v>31300240</v>
      </c>
    </row>
    <row r="2524" spans="1:36" ht="15" x14ac:dyDescent="0.25">
      <c r="A2524" s="11" t="s">
        <v>7826</v>
      </c>
      <c r="B2524" s="11" t="s">
        <v>7827</v>
      </c>
      <c r="C2524" s="11" t="s">
        <v>85</v>
      </c>
      <c r="D2524" s="11" t="s">
        <v>86</v>
      </c>
      <c r="E2524" s="11" t="s">
        <v>7828</v>
      </c>
      <c r="F2524" s="11" t="s">
        <v>7829</v>
      </c>
      <c r="G2524" s="11" t="s">
        <v>89</v>
      </c>
      <c r="H2524" s="11" t="s">
        <v>90</v>
      </c>
      <c r="I2524" s="12">
        <v>3</v>
      </c>
      <c r="J2524" s="11" t="s">
        <v>91</v>
      </c>
      <c r="K2524" s="11" t="s">
        <v>92</v>
      </c>
      <c r="L2524" s="13">
        <v>260</v>
      </c>
      <c r="M2524" s="11" t="s">
        <v>89</v>
      </c>
      <c r="N2524" s="12">
        <v>1</v>
      </c>
      <c r="O2524" s="10" t="str">
        <f t="shared" si="744"/>
        <v/>
      </c>
      <c r="P2524" s="10" t="str">
        <f t="shared" si="757"/>
        <v/>
      </c>
      <c r="Q2524" s="10" t="str">
        <f t="shared" si="745"/>
        <v/>
      </c>
      <c r="R2524" s="10">
        <f t="shared" si="746"/>
        <v>24</v>
      </c>
      <c r="S2524" s="10" t="str">
        <f t="shared" si="747"/>
        <v/>
      </c>
      <c r="V2524" cm="1">
        <f t="array" ref="V2524">MIN(IFERROR(FIND(_xlfn.SEQUENCE(10,,CHAR(48)),F2524),""))</f>
        <v>8</v>
      </c>
      <c r="W2524" s="25" cm="1">
        <f t="array" ref="W2524">MIN(IFERROR(FIND(_xlfn.SEQUENCE(10,,CHAR(48)),B2524),""))</f>
        <v>17</v>
      </c>
      <c r="X2524" s="10">
        <f t="shared" si="748"/>
        <v>15</v>
      </c>
      <c r="Y2524" s="17" t="str">
        <f t="shared" si="749"/>
        <v xml:space="preserve">POINCON ETIRAGE </v>
      </c>
      <c r="Z2524" s="10" t="str">
        <f t="shared" si="750"/>
        <v>312_1896</v>
      </c>
      <c r="AA2524" s="10" t="str">
        <f t="shared" si="751"/>
        <v>312_1896</v>
      </c>
      <c r="AB2524" s="10" t="str">
        <f t="shared" si="752"/>
        <v>2 D 1 B</v>
      </c>
      <c r="AC2524" s="14">
        <f t="shared" si="753"/>
        <v>3</v>
      </c>
      <c r="AD2524" s="10" t="str">
        <f t="shared" si="754"/>
        <v>312_1896 / 29063989</v>
      </c>
      <c r="AE2524" s="10" t="str">
        <f t="shared" si="755"/>
        <v>29063989</v>
      </c>
      <c r="AG2524" s="10" t="str">
        <f t="shared" si="756"/>
        <v>312_1896</v>
      </c>
      <c r="AH2524" s="10" t="str">
        <f t="shared" si="758"/>
        <v xml:space="preserve">POINCON ETIRAGE </v>
      </c>
      <c r="AI2524" s="10" t="str">
        <f t="shared" si="759"/>
        <v>2 D 1 B</v>
      </c>
      <c r="AJ2524" s="10" t="str">
        <f t="shared" si="760"/>
        <v>29063989</v>
      </c>
    </row>
    <row r="2525" spans="1:36" ht="15" x14ac:dyDescent="0.25">
      <c r="A2525" s="11" t="s">
        <v>6886</v>
      </c>
      <c r="B2525" s="11" t="s">
        <v>6887</v>
      </c>
      <c r="C2525" s="11" t="s">
        <v>85</v>
      </c>
      <c r="D2525" s="11" t="s">
        <v>86</v>
      </c>
      <c r="E2525" s="11" t="s">
        <v>6888</v>
      </c>
      <c r="F2525" s="11" t="s">
        <v>6889</v>
      </c>
      <c r="G2525" s="11" t="s">
        <v>89</v>
      </c>
      <c r="H2525" s="11" t="s">
        <v>90</v>
      </c>
      <c r="I2525" s="12">
        <v>31</v>
      </c>
      <c r="J2525" s="11" t="s">
        <v>91</v>
      </c>
      <c r="K2525" s="11" t="s">
        <v>92</v>
      </c>
      <c r="L2525" s="13">
        <v>34.54</v>
      </c>
      <c r="M2525" s="11" t="s">
        <v>89</v>
      </c>
      <c r="N2525" s="12">
        <v>1</v>
      </c>
      <c r="O2525" s="10" t="str">
        <f t="shared" si="744"/>
        <v/>
      </c>
      <c r="P2525" s="10" t="str">
        <f t="shared" si="757"/>
        <v/>
      </c>
      <c r="Q2525" s="10" t="str">
        <f t="shared" si="745"/>
        <v/>
      </c>
      <c r="R2525" s="10">
        <f t="shared" si="746"/>
        <v>15</v>
      </c>
      <c r="S2525" s="10" t="str">
        <f t="shared" si="747"/>
        <v/>
      </c>
      <c r="V2525" cm="1">
        <f t="array" ref="V2525">MIN(IFERROR(FIND(_xlfn.SEQUENCE(10,,CHAR(48)),F2525),""))</f>
        <v>8</v>
      </c>
      <c r="W2525" s="25" cm="1">
        <f t="array" ref="W2525">MIN(IFERROR(FIND(_xlfn.SEQUENCE(10,,CHAR(48)),B2525),""))</f>
        <v>8</v>
      </c>
      <c r="X2525" s="10">
        <f t="shared" si="748"/>
        <v>15</v>
      </c>
      <c r="Y2525" s="17" t="str">
        <f t="shared" si="749"/>
        <v xml:space="preserve">ANNEAU </v>
      </c>
      <c r="Z2525" s="10" t="str">
        <f t="shared" si="750"/>
        <v>611_1710</v>
      </c>
      <c r="AA2525" s="10" t="str">
        <f t="shared" si="751"/>
        <v>611_1710</v>
      </c>
      <c r="AB2525" s="10" t="str">
        <f t="shared" si="752"/>
        <v>1 A 12 F</v>
      </c>
      <c r="AC2525" s="14">
        <f t="shared" si="753"/>
        <v>31</v>
      </c>
      <c r="AD2525" s="10" t="str">
        <f t="shared" si="754"/>
        <v>611_1710 / 29063584</v>
      </c>
      <c r="AE2525" s="10" t="str">
        <f t="shared" si="755"/>
        <v>29063584</v>
      </c>
      <c r="AG2525" s="10" t="str">
        <f t="shared" si="756"/>
        <v>611_1710</v>
      </c>
      <c r="AH2525" s="10" t="str">
        <f t="shared" si="758"/>
        <v xml:space="preserve">ANNEAU </v>
      </c>
      <c r="AI2525" s="10" t="str">
        <f t="shared" si="759"/>
        <v>1 A 12 F</v>
      </c>
      <c r="AJ2525" s="10" t="str">
        <f t="shared" si="760"/>
        <v>29063584</v>
      </c>
    </row>
    <row r="2526" spans="1:36" ht="15" x14ac:dyDescent="0.25">
      <c r="A2526" s="11" t="s">
        <v>6935</v>
      </c>
      <c r="B2526" s="11" t="s">
        <v>6936</v>
      </c>
      <c r="C2526" s="11" t="s">
        <v>85</v>
      </c>
      <c r="D2526" s="11" t="s">
        <v>86</v>
      </c>
      <c r="E2526" s="11" t="s">
        <v>6888</v>
      </c>
      <c r="F2526" s="11" t="s">
        <v>6937</v>
      </c>
      <c r="G2526" s="11" t="s">
        <v>89</v>
      </c>
      <c r="H2526" s="11" t="s">
        <v>90</v>
      </c>
      <c r="I2526" s="12">
        <v>29</v>
      </c>
      <c r="J2526" s="11" t="s">
        <v>91</v>
      </c>
      <c r="K2526" s="11" t="s">
        <v>92</v>
      </c>
      <c r="L2526" s="13">
        <v>7.5</v>
      </c>
      <c r="M2526" s="11" t="s">
        <v>89</v>
      </c>
      <c r="N2526" s="12">
        <v>1</v>
      </c>
      <c r="O2526" s="10" t="str">
        <f t="shared" si="744"/>
        <v/>
      </c>
      <c r="P2526" s="10" t="str">
        <f t="shared" si="757"/>
        <v/>
      </c>
      <c r="Q2526" s="10" t="str">
        <f t="shared" si="745"/>
        <v/>
      </c>
      <c r="R2526" s="10">
        <f t="shared" si="746"/>
        <v>14</v>
      </c>
      <c r="S2526" s="10" t="str">
        <f t="shared" si="747"/>
        <v/>
      </c>
      <c r="V2526" cm="1">
        <f t="array" ref="V2526">MIN(IFERROR(FIND(_xlfn.SEQUENCE(10,,CHAR(48)),F2526),""))</f>
        <v>8</v>
      </c>
      <c r="W2526" s="25" cm="1">
        <f t="array" ref="W2526">MIN(IFERROR(FIND(_xlfn.SEQUENCE(10,,CHAR(48)),B2526),""))</f>
        <v>7</v>
      </c>
      <c r="X2526" s="10">
        <f t="shared" si="748"/>
        <v>15</v>
      </c>
      <c r="Y2526" s="17" t="str">
        <f t="shared" si="749"/>
        <v xml:space="preserve">BAGUE </v>
      </c>
      <c r="Z2526" s="10" t="str">
        <f t="shared" si="750"/>
        <v>611_1707</v>
      </c>
      <c r="AA2526" s="10" t="str">
        <f t="shared" si="751"/>
        <v>611_1707</v>
      </c>
      <c r="AB2526" s="10" t="str">
        <f t="shared" si="752"/>
        <v>1 A 12 F</v>
      </c>
      <c r="AC2526" s="14">
        <f t="shared" si="753"/>
        <v>29</v>
      </c>
      <c r="AD2526" s="10" t="str">
        <f t="shared" si="754"/>
        <v>611_1707 / 29063576</v>
      </c>
      <c r="AE2526" s="10" t="str">
        <f t="shared" si="755"/>
        <v>29063576</v>
      </c>
      <c r="AG2526" s="10" t="str">
        <f t="shared" si="756"/>
        <v>611_1707</v>
      </c>
      <c r="AH2526" s="10" t="str">
        <f t="shared" si="758"/>
        <v xml:space="preserve">BAGUE </v>
      </c>
      <c r="AI2526" s="10" t="str">
        <f t="shared" si="759"/>
        <v>1 A 12 F</v>
      </c>
      <c r="AJ2526" s="10" t="str">
        <f t="shared" si="760"/>
        <v>29063576</v>
      </c>
    </row>
    <row r="2527" spans="1:36" ht="15" x14ac:dyDescent="0.25">
      <c r="A2527" s="11" t="s">
        <v>6960</v>
      </c>
      <c r="B2527" s="11" t="s">
        <v>6961</v>
      </c>
      <c r="C2527" s="11" t="s">
        <v>85</v>
      </c>
      <c r="D2527" s="11" t="s">
        <v>86</v>
      </c>
      <c r="E2527" s="11" t="s">
        <v>6962</v>
      </c>
      <c r="F2527" s="11" t="s">
        <v>6963</v>
      </c>
      <c r="G2527" s="11" t="s">
        <v>89</v>
      </c>
      <c r="H2527" s="11" t="s">
        <v>90</v>
      </c>
      <c r="I2527" s="12">
        <v>36</v>
      </c>
      <c r="J2527" s="11" t="s">
        <v>91</v>
      </c>
      <c r="K2527" s="11" t="s">
        <v>92</v>
      </c>
      <c r="L2527" s="13">
        <v>12.1</v>
      </c>
      <c r="M2527" s="11" t="s">
        <v>89</v>
      </c>
      <c r="N2527" s="12">
        <v>1</v>
      </c>
      <c r="O2527" s="10" t="str">
        <f t="shared" si="744"/>
        <v/>
      </c>
      <c r="P2527" s="10" t="str">
        <f t="shared" si="757"/>
        <v/>
      </c>
      <c r="Q2527" s="10" t="str">
        <f t="shared" si="745"/>
        <v/>
      </c>
      <c r="R2527" s="10">
        <f t="shared" si="746"/>
        <v>14</v>
      </c>
      <c r="S2527" s="10" t="str">
        <f t="shared" si="747"/>
        <v/>
      </c>
      <c r="V2527" cm="1">
        <f t="array" ref="V2527">MIN(IFERROR(FIND(_xlfn.SEQUENCE(10,,CHAR(48)),F2527),""))</f>
        <v>8</v>
      </c>
      <c r="W2527" s="25" cm="1">
        <f t="array" ref="W2527">MIN(IFERROR(FIND(_xlfn.SEQUENCE(10,,CHAR(48)),B2527),""))</f>
        <v>7</v>
      </c>
      <c r="X2527" s="10">
        <f t="shared" si="748"/>
        <v>15</v>
      </c>
      <c r="Y2527" s="17" t="str">
        <f t="shared" si="749"/>
        <v xml:space="preserve">BAGUE </v>
      </c>
      <c r="Z2527" s="10" t="str">
        <f t="shared" si="750"/>
        <v>611_1645</v>
      </c>
      <c r="AA2527" s="10" t="str">
        <f t="shared" si="751"/>
        <v>611_1645</v>
      </c>
      <c r="AB2527" s="10" t="str">
        <f t="shared" si="752"/>
        <v>1 A 12 G</v>
      </c>
      <c r="AC2527" s="14">
        <f t="shared" si="753"/>
        <v>36</v>
      </c>
      <c r="AD2527" s="10" t="str">
        <f t="shared" si="754"/>
        <v>611_1645 / 29063342</v>
      </c>
      <c r="AE2527" s="10" t="str">
        <f t="shared" si="755"/>
        <v>29063342</v>
      </c>
      <c r="AG2527" s="10" t="str">
        <f t="shared" si="756"/>
        <v>611_1645</v>
      </c>
      <c r="AH2527" s="10" t="str">
        <f t="shared" si="758"/>
        <v xml:space="preserve">BAGUE </v>
      </c>
      <c r="AI2527" s="10" t="str">
        <f t="shared" si="759"/>
        <v>1 A 12 G</v>
      </c>
      <c r="AJ2527" s="10" t="str">
        <f t="shared" si="760"/>
        <v>29063342</v>
      </c>
    </row>
    <row r="2528" spans="1:36" ht="15" x14ac:dyDescent="0.25">
      <c r="A2528" s="11" t="s">
        <v>6964</v>
      </c>
      <c r="B2528" s="11" t="s">
        <v>6965</v>
      </c>
      <c r="C2528" s="11" t="s">
        <v>85</v>
      </c>
      <c r="D2528" s="11" t="s">
        <v>86</v>
      </c>
      <c r="E2528" s="11" t="s">
        <v>6962</v>
      </c>
      <c r="F2528" s="11" t="s">
        <v>6966</v>
      </c>
      <c r="G2528" s="11" t="s">
        <v>89</v>
      </c>
      <c r="H2528" s="11" t="s">
        <v>90</v>
      </c>
      <c r="I2528" s="12">
        <v>4</v>
      </c>
      <c r="J2528" s="11" t="s">
        <v>91</v>
      </c>
      <c r="K2528" s="11" t="s">
        <v>92</v>
      </c>
      <c r="L2528" s="13">
        <v>65</v>
      </c>
      <c r="M2528" s="11" t="s">
        <v>89</v>
      </c>
      <c r="N2528" s="12">
        <v>1</v>
      </c>
      <c r="O2528" s="10" t="str">
        <f t="shared" si="744"/>
        <v/>
      </c>
      <c r="P2528" s="10" t="str">
        <f t="shared" si="757"/>
        <v/>
      </c>
      <c r="Q2528" s="10" t="str">
        <f t="shared" si="745"/>
        <v/>
      </c>
      <c r="R2528" s="10">
        <f t="shared" si="746"/>
        <v>15</v>
      </c>
      <c r="S2528" s="10" t="str">
        <f t="shared" si="747"/>
        <v/>
      </c>
      <c r="V2528" cm="1">
        <f t="array" ref="V2528">MIN(IFERROR(FIND(_xlfn.SEQUENCE(10,,CHAR(48)),F2528),""))</f>
        <v>8</v>
      </c>
      <c r="W2528" s="25" cm="1">
        <f t="array" ref="W2528">MIN(IFERROR(FIND(_xlfn.SEQUENCE(10,,CHAR(48)),B2528),""))</f>
        <v>8</v>
      </c>
      <c r="X2528" s="10">
        <f t="shared" si="748"/>
        <v>15</v>
      </c>
      <c r="Y2528" s="17" t="str">
        <f t="shared" si="749"/>
        <v xml:space="preserve">ANNEAU </v>
      </c>
      <c r="Z2528" s="10" t="str">
        <f t="shared" si="750"/>
        <v>611_1789</v>
      </c>
      <c r="AA2528" s="10" t="str">
        <f t="shared" si="751"/>
        <v>611_1789</v>
      </c>
      <c r="AB2528" s="10" t="str">
        <f t="shared" si="752"/>
        <v>1 A 12 G</v>
      </c>
      <c r="AC2528" s="14">
        <f t="shared" si="753"/>
        <v>4</v>
      </c>
      <c r="AD2528" s="10" t="str">
        <f t="shared" si="754"/>
        <v>611_1789 / 29063662</v>
      </c>
      <c r="AE2528" s="10" t="str">
        <f t="shared" si="755"/>
        <v>29063662</v>
      </c>
      <c r="AG2528" s="10" t="str">
        <f t="shared" si="756"/>
        <v>611_1789</v>
      </c>
      <c r="AH2528" s="10" t="str">
        <f t="shared" si="758"/>
        <v xml:space="preserve">ANNEAU </v>
      </c>
      <c r="AI2528" s="10" t="str">
        <f t="shared" si="759"/>
        <v>1 A 12 G</v>
      </c>
      <c r="AJ2528" s="10" t="str">
        <f t="shared" si="760"/>
        <v>29063662</v>
      </c>
    </row>
    <row r="2529" spans="1:36" ht="15" x14ac:dyDescent="0.25">
      <c r="A2529" s="11" t="s">
        <v>6971</v>
      </c>
      <c r="B2529" s="11" t="s">
        <v>6972</v>
      </c>
      <c r="C2529" s="11" t="s">
        <v>85</v>
      </c>
      <c r="D2529" s="11" t="s">
        <v>86</v>
      </c>
      <c r="E2529" s="11" t="s">
        <v>6973</v>
      </c>
      <c r="F2529" s="11" t="s">
        <v>6974</v>
      </c>
      <c r="G2529" s="11" t="s">
        <v>89</v>
      </c>
      <c r="H2529" s="11" t="s">
        <v>90</v>
      </c>
      <c r="I2529" s="12">
        <v>24</v>
      </c>
      <c r="J2529" s="11" t="s">
        <v>91</v>
      </c>
      <c r="K2529" s="11" t="s">
        <v>92</v>
      </c>
      <c r="L2529" s="13">
        <v>7.5</v>
      </c>
      <c r="M2529" s="11" t="s">
        <v>89</v>
      </c>
      <c r="N2529" s="12">
        <v>1</v>
      </c>
      <c r="O2529" s="10" t="str">
        <f t="shared" si="744"/>
        <v/>
      </c>
      <c r="P2529" s="10" t="str">
        <f t="shared" si="757"/>
        <v/>
      </c>
      <c r="Q2529" s="10" t="str">
        <f t="shared" si="745"/>
        <v/>
      </c>
      <c r="R2529" s="10">
        <f t="shared" si="746"/>
        <v>14</v>
      </c>
      <c r="S2529" s="10" t="str">
        <f t="shared" si="747"/>
        <v/>
      </c>
      <c r="V2529" cm="1">
        <f t="array" ref="V2529">MIN(IFERROR(FIND(_xlfn.SEQUENCE(10,,CHAR(48)),F2529),""))</f>
        <v>8</v>
      </c>
      <c r="W2529" s="25" cm="1">
        <f t="array" ref="W2529">MIN(IFERROR(FIND(_xlfn.SEQUENCE(10,,CHAR(48)),B2529),""))</f>
        <v>7</v>
      </c>
      <c r="X2529" s="10">
        <f t="shared" si="748"/>
        <v>15</v>
      </c>
      <c r="Y2529" s="17" t="str">
        <f t="shared" si="749"/>
        <v xml:space="preserve">BAGUE </v>
      </c>
      <c r="Z2529" s="10" t="str">
        <f t="shared" si="750"/>
        <v>611_2312</v>
      </c>
      <c r="AA2529" s="10" t="str">
        <f t="shared" si="751"/>
        <v>611_2312</v>
      </c>
      <c r="AB2529" s="10" t="str">
        <f t="shared" si="752"/>
        <v>1 A 12 H</v>
      </c>
      <c r="AC2529" s="14">
        <f t="shared" si="753"/>
        <v>24</v>
      </c>
      <c r="AD2529" s="10" t="str">
        <f t="shared" si="754"/>
        <v>611_2312 / 29063644</v>
      </c>
      <c r="AE2529" s="10" t="str">
        <f t="shared" si="755"/>
        <v>29063644</v>
      </c>
      <c r="AG2529" s="10" t="str">
        <f t="shared" si="756"/>
        <v>611_2312</v>
      </c>
      <c r="AH2529" s="10" t="str">
        <f t="shared" si="758"/>
        <v xml:space="preserve">BAGUE </v>
      </c>
      <c r="AI2529" s="10" t="str">
        <f t="shared" si="759"/>
        <v>1 A 12 H</v>
      </c>
      <c r="AJ2529" s="10" t="str">
        <f t="shared" si="760"/>
        <v>29063644</v>
      </c>
    </row>
    <row r="2530" spans="1:36" ht="15" x14ac:dyDescent="0.25">
      <c r="A2530" s="11" t="s">
        <v>6985</v>
      </c>
      <c r="B2530" s="11" t="s">
        <v>6986</v>
      </c>
      <c r="C2530" s="11" t="s">
        <v>85</v>
      </c>
      <c r="D2530" s="11" t="s">
        <v>86</v>
      </c>
      <c r="E2530" s="11" t="s">
        <v>6987</v>
      </c>
      <c r="F2530" s="11" t="s">
        <v>6988</v>
      </c>
      <c r="G2530" s="11" t="s">
        <v>89</v>
      </c>
      <c r="H2530" s="11" t="s">
        <v>90</v>
      </c>
      <c r="I2530" s="12">
        <v>3</v>
      </c>
      <c r="J2530" s="11" t="s">
        <v>91</v>
      </c>
      <c r="K2530" s="11" t="s">
        <v>92</v>
      </c>
      <c r="L2530" s="13">
        <v>220</v>
      </c>
      <c r="M2530" s="11" t="s">
        <v>89</v>
      </c>
      <c r="N2530" s="12">
        <v>1</v>
      </c>
      <c r="O2530" s="10" t="str">
        <f t="shared" si="744"/>
        <v/>
      </c>
      <c r="P2530" s="10">
        <f t="shared" si="757"/>
        <v>19</v>
      </c>
      <c r="Q2530" s="10" t="str">
        <f t="shared" si="745"/>
        <v/>
      </c>
      <c r="R2530" s="10">
        <f t="shared" si="746"/>
        <v>30</v>
      </c>
      <c r="S2530" s="10" t="str">
        <f t="shared" si="747"/>
        <v/>
      </c>
      <c r="V2530" cm="1">
        <f t="array" ref="V2530">MIN(IFERROR(FIND(_xlfn.SEQUENCE(10,,CHAR(48)),F2530),""))</f>
        <v>8</v>
      </c>
      <c r="W2530" s="25" cm="1">
        <f t="array" ref="W2530">MIN(IFERROR(FIND(_xlfn.SEQUENCE(10,,CHAR(48)),B2530),""))</f>
        <v>23</v>
      </c>
      <c r="X2530" s="10">
        <f t="shared" si="748"/>
        <v>15</v>
      </c>
      <c r="Y2530" s="17" t="str">
        <f t="shared" si="749"/>
        <v xml:space="preserve">molette MOULURAGE </v>
      </c>
      <c r="Z2530" s="10" t="str">
        <f t="shared" si="750"/>
        <v>312_2945</v>
      </c>
      <c r="AA2530" s="10" t="str">
        <f t="shared" si="751"/>
        <v>312_2945</v>
      </c>
      <c r="AB2530" s="10" t="str">
        <f t="shared" si="752"/>
        <v>2 D 10 A</v>
      </c>
      <c r="AC2530" s="14">
        <f t="shared" si="753"/>
        <v>3</v>
      </c>
      <c r="AD2530" s="10" t="str">
        <f t="shared" si="754"/>
        <v>312_2945 / 29065705</v>
      </c>
      <c r="AE2530" s="10" t="str">
        <f t="shared" si="755"/>
        <v>29065705</v>
      </c>
      <c r="AG2530" s="10" t="str">
        <f t="shared" si="756"/>
        <v>312_2945</v>
      </c>
      <c r="AH2530" s="10" t="str">
        <f t="shared" si="758"/>
        <v xml:space="preserve">molette MOULURAGE </v>
      </c>
      <c r="AI2530" s="10" t="str">
        <f t="shared" si="759"/>
        <v>2 D 10 A</v>
      </c>
      <c r="AJ2530" s="10" t="str">
        <f t="shared" si="760"/>
        <v>29065705</v>
      </c>
    </row>
    <row r="2531" spans="1:36" ht="15" x14ac:dyDescent="0.25">
      <c r="A2531" s="11" t="s">
        <v>6989</v>
      </c>
      <c r="B2531" s="11" t="s">
        <v>6990</v>
      </c>
      <c r="C2531" s="11" t="s">
        <v>85</v>
      </c>
      <c r="D2531" s="11" t="s">
        <v>86</v>
      </c>
      <c r="E2531" s="11" t="s">
        <v>6973</v>
      </c>
      <c r="F2531" s="11" t="s">
        <v>6991</v>
      </c>
      <c r="G2531" s="11" t="s">
        <v>89</v>
      </c>
      <c r="H2531" s="11" t="s">
        <v>90</v>
      </c>
      <c r="I2531" s="12">
        <v>3</v>
      </c>
      <c r="J2531" s="11" t="s">
        <v>91</v>
      </c>
      <c r="K2531" s="11" t="s">
        <v>92</v>
      </c>
      <c r="L2531" s="13">
        <v>80</v>
      </c>
      <c r="M2531" s="11" t="s">
        <v>89</v>
      </c>
      <c r="N2531" s="12">
        <v>1</v>
      </c>
      <c r="O2531" s="10" t="str">
        <f t="shared" si="744"/>
        <v/>
      </c>
      <c r="P2531" s="10" t="str">
        <f t="shared" si="757"/>
        <v/>
      </c>
      <c r="Q2531" s="10" t="str">
        <f t="shared" si="745"/>
        <v/>
      </c>
      <c r="R2531" s="10">
        <f t="shared" si="746"/>
        <v>15</v>
      </c>
      <c r="S2531" s="10" t="str">
        <f t="shared" si="747"/>
        <v/>
      </c>
      <c r="V2531" cm="1">
        <f t="array" ref="V2531">MIN(IFERROR(FIND(_xlfn.SEQUENCE(10,,CHAR(48)),F2531),""))</f>
        <v>8</v>
      </c>
      <c r="W2531" s="25" cm="1">
        <f t="array" ref="W2531">MIN(IFERROR(FIND(_xlfn.SEQUENCE(10,,CHAR(48)),B2531),""))</f>
        <v>8</v>
      </c>
      <c r="X2531" s="10">
        <f t="shared" si="748"/>
        <v>15</v>
      </c>
      <c r="Y2531" s="17" t="str">
        <f t="shared" si="749"/>
        <v xml:space="preserve">ANNEAU </v>
      </c>
      <c r="Z2531" s="10" t="str">
        <f t="shared" si="750"/>
        <v>611_2310</v>
      </c>
      <c r="AA2531" s="10" t="str">
        <f t="shared" si="751"/>
        <v>611_2310</v>
      </c>
      <c r="AB2531" s="10" t="str">
        <f t="shared" si="752"/>
        <v>1 A 12 H</v>
      </c>
      <c r="AC2531" s="14">
        <f t="shared" si="753"/>
        <v>3</v>
      </c>
      <c r="AD2531" s="10" t="str">
        <f t="shared" si="754"/>
        <v>611_2310 / 29063639</v>
      </c>
      <c r="AE2531" s="10" t="str">
        <f t="shared" si="755"/>
        <v>29063639</v>
      </c>
      <c r="AG2531" s="10" t="str">
        <f t="shared" si="756"/>
        <v>611_2310</v>
      </c>
      <c r="AH2531" s="10" t="str">
        <f t="shared" si="758"/>
        <v xml:space="preserve">ANNEAU </v>
      </c>
      <c r="AI2531" s="10" t="str">
        <f t="shared" si="759"/>
        <v>1 A 12 H</v>
      </c>
      <c r="AJ2531" s="10" t="str">
        <f t="shared" si="760"/>
        <v>29063639</v>
      </c>
    </row>
    <row r="2532" spans="1:36" ht="15" x14ac:dyDescent="0.25">
      <c r="A2532" s="11" t="s">
        <v>7000</v>
      </c>
      <c r="B2532" s="11" t="s">
        <v>7001</v>
      </c>
      <c r="C2532" s="11" t="s">
        <v>85</v>
      </c>
      <c r="D2532" s="11" t="s">
        <v>86</v>
      </c>
      <c r="E2532" s="11" t="s">
        <v>7002</v>
      </c>
      <c r="F2532" s="11" t="s">
        <v>7003</v>
      </c>
      <c r="G2532" s="11" t="s">
        <v>89</v>
      </c>
      <c r="H2532" s="11" t="s">
        <v>90</v>
      </c>
      <c r="I2532" s="12">
        <v>8</v>
      </c>
      <c r="J2532" s="11" t="s">
        <v>91</v>
      </c>
      <c r="K2532" s="11" t="s">
        <v>92</v>
      </c>
      <c r="L2532" s="13">
        <v>75</v>
      </c>
      <c r="M2532" s="11" t="s">
        <v>89</v>
      </c>
      <c r="N2532" s="12">
        <v>1</v>
      </c>
      <c r="O2532" s="10" t="str">
        <f t="shared" si="744"/>
        <v/>
      </c>
      <c r="P2532" s="10" t="str">
        <f t="shared" si="757"/>
        <v/>
      </c>
      <c r="Q2532" s="10" t="str">
        <f t="shared" si="745"/>
        <v/>
      </c>
      <c r="R2532" s="10">
        <f t="shared" si="746"/>
        <v>15</v>
      </c>
      <c r="S2532" s="10" t="str">
        <f t="shared" si="747"/>
        <v/>
      </c>
      <c r="V2532" cm="1">
        <f t="array" ref="V2532">MIN(IFERROR(FIND(_xlfn.SEQUENCE(10,,CHAR(48)),F2532),""))</f>
        <v>8</v>
      </c>
      <c r="W2532" s="25" cm="1">
        <f t="array" ref="W2532">MIN(IFERROR(FIND(_xlfn.SEQUENCE(10,,CHAR(48)),B2532),""))</f>
        <v>8</v>
      </c>
      <c r="X2532" s="10">
        <f t="shared" si="748"/>
        <v>15</v>
      </c>
      <c r="Y2532" s="17" t="str">
        <f t="shared" si="749"/>
        <v xml:space="preserve">ANNEAU </v>
      </c>
      <c r="Z2532" s="10" t="str">
        <f t="shared" si="750"/>
        <v>611_2168</v>
      </c>
      <c r="AA2532" s="10" t="str">
        <f t="shared" si="751"/>
        <v>611_2168</v>
      </c>
      <c r="AB2532" s="10" t="str">
        <f t="shared" si="752"/>
        <v>1 A 12 I</v>
      </c>
      <c r="AC2532" s="14">
        <f t="shared" si="753"/>
        <v>8</v>
      </c>
      <c r="AD2532" s="10" t="str">
        <f t="shared" si="754"/>
        <v>611_2168 / 29063554</v>
      </c>
      <c r="AE2532" s="10" t="str">
        <f t="shared" si="755"/>
        <v>29063554</v>
      </c>
      <c r="AG2532" s="10" t="str">
        <f t="shared" si="756"/>
        <v>611_2168</v>
      </c>
      <c r="AH2532" s="10" t="str">
        <f t="shared" si="758"/>
        <v xml:space="preserve">ANNEAU </v>
      </c>
      <c r="AI2532" s="10" t="str">
        <f t="shared" si="759"/>
        <v>1 A 12 I</v>
      </c>
      <c r="AJ2532" s="10" t="str">
        <f t="shared" si="760"/>
        <v>29063554</v>
      </c>
    </row>
    <row r="2533" spans="1:36" ht="15" x14ac:dyDescent="0.25">
      <c r="A2533" s="11" t="s">
        <v>7052</v>
      </c>
      <c r="B2533" s="11" t="s">
        <v>7053</v>
      </c>
      <c r="C2533" s="11" t="s">
        <v>85</v>
      </c>
      <c r="D2533" s="11" t="s">
        <v>86</v>
      </c>
      <c r="E2533" s="11" t="s">
        <v>7054</v>
      </c>
      <c r="F2533" s="11" t="s">
        <v>7055</v>
      </c>
      <c r="G2533" s="11" t="s">
        <v>89</v>
      </c>
      <c r="H2533" s="11" t="s">
        <v>90</v>
      </c>
      <c r="I2533" s="12">
        <v>3</v>
      </c>
      <c r="J2533" s="11" t="s">
        <v>91</v>
      </c>
      <c r="K2533" s="11" t="s">
        <v>92</v>
      </c>
      <c r="L2533" s="13">
        <v>300</v>
      </c>
      <c r="M2533" s="11" t="s">
        <v>89</v>
      </c>
      <c r="N2533" s="12">
        <v>1</v>
      </c>
      <c r="O2533" s="10">
        <f t="shared" si="744"/>
        <v>16</v>
      </c>
      <c r="P2533" s="10" t="str">
        <f t="shared" si="757"/>
        <v/>
      </c>
      <c r="Q2533" s="10">
        <f t="shared" si="745"/>
        <v>22</v>
      </c>
      <c r="R2533" s="10">
        <f t="shared" si="746"/>
        <v>30</v>
      </c>
      <c r="S2533" s="10" t="str">
        <f t="shared" si="747"/>
        <v>312_3194</v>
      </c>
      <c r="V2533" cm="1">
        <f t="array" ref="V2533">MIN(IFERROR(FIND(_xlfn.SEQUENCE(10,,CHAR(48)),F2533),""))</f>
        <v>8</v>
      </c>
      <c r="W2533" s="25" cm="1">
        <f t="array" ref="W2533">MIN(IFERROR(FIND(_xlfn.SEQUENCE(10,,CHAR(48)),B2533),""))</f>
        <v>23</v>
      </c>
      <c r="X2533" s="10">
        <f t="shared" si="748"/>
        <v>15</v>
      </c>
      <c r="Y2533" s="17" t="str">
        <f t="shared" si="749"/>
        <v xml:space="preserve">contre molette </v>
      </c>
      <c r="Z2533" s="10" t="str">
        <f t="shared" si="750"/>
        <v>312_3194</v>
      </c>
      <c r="AA2533" s="10" t="str">
        <f t="shared" si="751"/>
        <v>312_3194</v>
      </c>
      <c r="AB2533" s="10" t="str">
        <f t="shared" si="752"/>
        <v>2 C 15 M</v>
      </c>
      <c r="AC2533" s="14">
        <f t="shared" si="753"/>
        <v>3</v>
      </c>
      <c r="AD2533" s="10" t="str">
        <f t="shared" si="754"/>
        <v>312_3194 / 31239095</v>
      </c>
      <c r="AE2533" s="10" t="str">
        <f t="shared" si="755"/>
        <v>31239095</v>
      </c>
      <c r="AG2533" s="10" t="str">
        <f t="shared" si="756"/>
        <v>312_3194</v>
      </c>
      <c r="AH2533" s="10" t="str">
        <f t="shared" si="758"/>
        <v xml:space="preserve">contre molette </v>
      </c>
      <c r="AI2533" s="10" t="str">
        <f t="shared" si="759"/>
        <v>2 C 15 M</v>
      </c>
      <c r="AJ2533" s="10" t="str">
        <f t="shared" si="760"/>
        <v>31239095</v>
      </c>
    </row>
    <row r="2534" spans="1:36" ht="15" x14ac:dyDescent="0.25">
      <c r="A2534" s="11" t="s">
        <v>8788</v>
      </c>
      <c r="B2534" s="11" t="s">
        <v>8789</v>
      </c>
      <c r="C2534" s="11" t="s">
        <v>85</v>
      </c>
      <c r="D2534" s="11" t="s">
        <v>86</v>
      </c>
      <c r="E2534" s="11" t="s">
        <v>8667</v>
      </c>
      <c r="F2534" s="11" t="s">
        <v>8790</v>
      </c>
      <c r="G2534" s="11" t="s">
        <v>89</v>
      </c>
      <c r="H2534" s="11" t="s">
        <v>90</v>
      </c>
      <c r="I2534" s="12">
        <v>1</v>
      </c>
      <c r="J2534" s="11" t="s">
        <v>91</v>
      </c>
      <c r="K2534" s="11" t="s">
        <v>92</v>
      </c>
      <c r="L2534" s="13">
        <v>295</v>
      </c>
      <c r="M2534" s="11" t="s">
        <v>89</v>
      </c>
      <c r="N2534" s="12">
        <v>1</v>
      </c>
      <c r="O2534" s="10" t="str">
        <f t="shared" si="744"/>
        <v/>
      </c>
      <c r="P2534" s="10" t="str">
        <f t="shared" si="757"/>
        <v/>
      </c>
      <c r="Q2534" s="10" t="str">
        <f t="shared" si="745"/>
        <v/>
      </c>
      <c r="R2534" s="10">
        <f t="shared" si="746"/>
        <v>26</v>
      </c>
      <c r="S2534" s="10" t="str">
        <f t="shared" si="747"/>
        <v/>
      </c>
      <c r="V2534" cm="1">
        <f t="array" ref="V2534">MIN(IFERROR(FIND(_xlfn.SEQUENCE(10,,CHAR(48)),F2534),""))</f>
        <v>8</v>
      </c>
      <c r="W2534" s="25" cm="1">
        <f t="array" ref="W2534">MIN(IFERROR(FIND(_xlfn.SEQUENCE(10,,CHAR(48)),B2534),""))</f>
        <v>19</v>
      </c>
      <c r="X2534" s="10">
        <f t="shared" si="748"/>
        <v>15</v>
      </c>
      <c r="Y2534" s="17" t="str">
        <f t="shared" si="749"/>
        <v xml:space="preserve">POINCON D'ETIRAGE </v>
      </c>
      <c r="Z2534" s="10" t="str">
        <f t="shared" si="750"/>
        <v>312_1957</v>
      </c>
      <c r="AA2534" s="10" t="str">
        <f t="shared" si="751"/>
        <v>312_1957</v>
      </c>
      <c r="AB2534" s="10" t="str">
        <f t="shared" si="752"/>
        <v>2 D 1 C</v>
      </c>
      <c r="AC2534" s="14">
        <f t="shared" si="753"/>
        <v>1</v>
      </c>
      <c r="AD2534" s="10" t="str">
        <f t="shared" si="754"/>
        <v>312_1957 / 29063812</v>
      </c>
      <c r="AE2534" s="10" t="str">
        <f t="shared" si="755"/>
        <v>29063812</v>
      </c>
      <c r="AG2534" s="10" t="str">
        <f t="shared" si="756"/>
        <v>312_1957</v>
      </c>
      <c r="AH2534" s="10" t="str">
        <f t="shared" si="758"/>
        <v xml:space="preserve">POINCON D'ETIRAGE </v>
      </c>
      <c r="AI2534" s="10" t="str">
        <f t="shared" si="759"/>
        <v>2 D 1 C</v>
      </c>
      <c r="AJ2534" s="10" t="str">
        <f t="shared" si="760"/>
        <v>29063812</v>
      </c>
    </row>
    <row r="2535" spans="1:36" ht="15" x14ac:dyDescent="0.25">
      <c r="A2535" s="11" t="s">
        <v>7063</v>
      </c>
      <c r="B2535" s="11" t="s">
        <v>7064</v>
      </c>
      <c r="C2535" s="11" t="s">
        <v>85</v>
      </c>
      <c r="D2535" s="11" t="s">
        <v>86</v>
      </c>
      <c r="E2535" s="11" t="s">
        <v>7002</v>
      </c>
      <c r="F2535" s="11" t="s">
        <v>7065</v>
      </c>
      <c r="G2535" s="11" t="s">
        <v>89</v>
      </c>
      <c r="H2535" s="11" t="s">
        <v>90</v>
      </c>
      <c r="I2535" s="12">
        <v>60</v>
      </c>
      <c r="J2535" s="11" t="s">
        <v>91</v>
      </c>
      <c r="K2535" s="11" t="s">
        <v>92</v>
      </c>
      <c r="L2535" s="13">
        <v>7.5</v>
      </c>
      <c r="M2535" s="11" t="s">
        <v>89</v>
      </c>
      <c r="N2535" s="12">
        <v>1</v>
      </c>
      <c r="O2535" s="10" t="str">
        <f t="shared" si="744"/>
        <v/>
      </c>
      <c r="P2535" s="10" t="str">
        <f t="shared" si="757"/>
        <v/>
      </c>
      <c r="Q2535" s="10" t="str">
        <f t="shared" si="745"/>
        <v/>
      </c>
      <c r="R2535" s="10">
        <f t="shared" si="746"/>
        <v>14</v>
      </c>
      <c r="S2535" s="10" t="str">
        <f t="shared" si="747"/>
        <v/>
      </c>
      <c r="V2535" cm="1">
        <f t="array" ref="V2535">MIN(IFERROR(FIND(_xlfn.SEQUENCE(10,,CHAR(48)),F2535),""))</f>
        <v>8</v>
      </c>
      <c r="W2535" s="25" cm="1">
        <f t="array" ref="W2535">MIN(IFERROR(FIND(_xlfn.SEQUENCE(10,,CHAR(48)),B2535),""))</f>
        <v>7</v>
      </c>
      <c r="X2535" s="10">
        <f t="shared" si="748"/>
        <v>15</v>
      </c>
      <c r="Y2535" s="17" t="str">
        <f t="shared" si="749"/>
        <v xml:space="preserve">BAGUE </v>
      </c>
      <c r="Z2535" s="10" t="str">
        <f t="shared" si="750"/>
        <v>611_2167</v>
      </c>
      <c r="AA2535" s="10" t="str">
        <f t="shared" si="751"/>
        <v>611_2167</v>
      </c>
      <c r="AB2535" s="10" t="str">
        <f t="shared" si="752"/>
        <v>1 A 12 I</v>
      </c>
      <c r="AC2535" s="14">
        <f t="shared" si="753"/>
        <v>60</v>
      </c>
      <c r="AD2535" s="10" t="str">
        <f t="shared" si="754"/>
        <v>611_2167 / 29063563</v>
      </c>
      <c r="AE2535" s="10" t="str">
        <f t="shared" si="755"/>
        <v>29063563</v>
      </c>
      <c r="AG2535" s="10" t="str">
        <f t="shared" si="756"/>
        <v>611_2167</v>
      </c>
      <c r="AH2535" s="10" t="str">
        <f t="shared" si="758"/>
        <v xml:space="preserve">BAGUE </v>
      </c>
      <c r="AI2535" s="10" t="str">
        <f t="shared" si="759"/>
        <v>1 A 12 I</v>
      </c>
      <c r="AJ2535" s="10" t="str">
        <f t="shared" si="760"/>
        <v>29063563</v>
      </c>
    </row>
    <row r="2536" spans="1:36" ht="15" x14ac:dyDescent="0.25">
      <c r="A2536" s="11" t="s">
        <v>7066</v>
      </c>
      <c r="B2536" s="11" t="s">
        <v>7067</v>
      </c>
      <c r="C2536" s="11" t="s">
        <v>85</v>
      </c>
      <c r="D2536" s="11" t="s">
        <v>86</v>
      </c>
      <c r="E2536" s="11" t="s">
        <v>7068</v>
      </c>
      <c r="F2536" s="11" t="s">
        <v>7069</v>
      </c>
      <c r="G2536" s="11" t="s">
        <v>89</v>
      </c>
      <c r="H2536" s="11" t="s">
        <v>90</v>
      </c>
      <c r="I2536" s="12">
        <v>11</v>
      </c>
      <c r="J2536" s="11" t="s">
        <v>91</v>
      </c>
      <c r="K2536" s="11" t="s">
        <v>92</v>
      </c>
      <c r="L2536" s="13">
        <v>75</v>
      </c>
      <c r="M2536" s="11" t="s">
        <v>89</v>
      </c>
      <c r="N2536" s="12">
        <v>1</v>
      </c>
      <c r="O2536" s="10" t="str">
        <f t="shared" si="744"/>
        <v/>
      </c>
      <c r="P2536" s="10">
        <f t="shared" si="757"/>
        <v>16</v>
      </c>
      <c r="Q2536" s="10" t="str">
        <f t="shared" si="745"/>
        <v/>
      </c>
      <c r="R2536" s="10">
        <f t="shared" si="746"/>
        <v>27</v>
      </c>
      <c r="S2536" s="10" t="str">
        <f t="shared" si="747"/>
        <v/>
      </c>
      <c r="V2536" cm="1">
        <f t="array" ref="V2536">MIN(IFERROR(FIND(_xlfn.SEQUENCE(10,,CHAR(48)),F2536),""))</f>
        <v>8</v>
      </c>
      <c r="W2536" s="25" cm="1">
        <f t="array" ref="W2536">MIN(IFERROR(FIND(_xlfn.SEQUENCE(10,,CHAR(48)),B2536),""))</f>
        <v>20</v>
      </c>
      <c r="X2536" s="10">
        <f t="shared" si="748"/>
        <v>15</v>
      </c>
      <c r="Y2536" s="17" t="str">
        <f t="shared" si="749"/>
        <v xml:space="preserve">Anneau ROGNAGE </v>
      </c>
      <c r="Z2536" s="10" t="str">
        <f t="shared" si="750"/>
        <v>611_1764</v>
      </c>
      <c r="AA2536" s="10" t="str">
        <f t="shared" si="751"/>
        <v>611_1764</v>
      </c>
      <c r="AB2536" s="10" t="str">
        <f t="shared" si="752"/>
        <v>1 A 12 M</v>
      </c>
      <c r="AC2536" s="14">
        <f t="shared" si="753"/>
        <v>11</v>
      </c>
      <c r="AD2536" s="10" t="str">
        <f t="shared" si="754"/>
        <v>611_1764 / 29065493</v>
      </c>
      <c r="AE2536" s="10" t="str">
        <f t="shared" si="755"/>
        <v>29065493</v>
      </c>
      <c r="AG2536" s="10" t="str">
        <f t="shared" si="756"/>
        <v>611_1764</v>
      </c>
      <c r="AH2536" s="10" t="str">
        <f t="shared" si="758"/>
        <v xml:space="preserve">Anneau ROGNAGE </v>
      </c>
      <c r="AI2536" s="10" t="str">
        <f t="shared" si="759"/>
        <v>1 A 12 M</v>
      </c>
      <c r="AJ2536" s="10" t="str">
        <f t="shared" si="760"/>
        <v>29065493</v>
      </c>
    </row>
    <row r="2537" spans="1:36" ht="15" x14ac:dyDescent="0.25">
      <c r="A2537" s="11" t="s">
        <v>7070</v>
      </c>
      <c r="B2537" s="11" t="s">
        <v>7071</v>
      </c>
      <c r="C2537" s="11" t="s">
        <v>85</v>
      </c>
      <c r="D2537" s="11" t="s">
        <v>86</v>
      </c>
      <c r="E2537" s="11" t="s">
        <v>7068</v>
      </c>
      <c r="F2537" s="11" t="s">
        <v>7072</v>
      </c>
      <c r="G2537" s="11" t="s">
        <v>89</v>
      </c>
      <c r="H2537" s="11" t="s">
        <v>90</v>
      </c>
      <c r="I2537" s="12">
        <v>22</v>
      </c>
      <c r="J2537" s="11" t="s">
        <v>91</v>
      </c>
      <c r="K2537" s="11" t="s">
        <v>92</v>
      </c>
      <c r="L2537" s="13">
        <v>7.5</v>
      </c>
      <c r="M2537" s="11" t="s">
        <v>89</v>
      </c>
      <c r="N2537" s="12">
        <v>1</v>
      </c>
      <c r="O2537" s="10" t="str">
        <f t="shared" si="744"/>
        <v/>
      </c>
      <c r="P2537" s="10" t="str">
        <f t="shared" si="757"/>
        <v/>
      </c>
      <c r="Q2537" s="10" t="str">
        <f t="shared" si="745"/>
        <v/>
      </c>
      <c r="R2537" s="10">
        <f t="shared" si="746"/>
        <v>27</v>
      </c>
      <c r="S2537" s="10" t="str">
        <f t="shared" si="747"/>
        <v/>
      </c>
      <c r="V2537" cm="1">
        <f t="array" ref="V2537">MIN(IFERROR(FIND(_xlfn.SEQUENCE(10,,CHAR(48)),F2537),""))</f>
        <v>8</v>
      </c>
      <c r="W2537" s="25" cm="1">
        <f t="array" ref="W2537">MIN(IFERROR(FIND(_xlfn.SEQUENCE(10,,CHAR(48)),B2537),""))</f>
        <v>20</v>
      </c>
      <c r="X2537" s="10">
        <f t="shared" si="748"/>
        <v>15</v>
      </c>
      <c r="Y2537" s="17" t="str">
        <f t="shared" si="749"/>
        <v>BAGUE DE DECOUPE DD</v>
      </c>
      <c r="Z2537" s="10" t="str">
        <f t="shared" si="750"/>
        <v>611_1758</v>
      </c>
      <c r="AA2537" s="10" t="str">
        <f t="shared" si="751"/>
        <v>611_1758</v>
      </c>
      <c r="AB2537" s="10" t="str">
        <f t="shared" si="752"/>
        <v>1 A 12 M</v>
      </c>
      <c r="AC2537" s="14">
        <f t="shared" si="753"/>
        <v>22</v>
      </c>
      <c r="AD2537" s="10" t="str">
        <f t="shared" si="754"/>
        <v>611_1758 / 29063999</v>
      </c>
      <c r="AE2537" s="10" t="str">
        <f t="shared" si="755"/>
        <v>29063999</v>
      </c>
      <c r="AG2537" s="10" t="str">
        <f t="shared" si="756"/>
        <v>611_1758</v>
      </c>
      <c r="AH2537" s="10" t="str">
        <f t="shared" si="758"/>
        <v>BAGUE DE DECOUPE DD</v>
      </c>
      <c r="AI2537" s="10" t="str">
        <f t="shared" si="759"/>
        <v>1 A 12 M</v>
      </c>
      <c r="AJ2537" s="10" t="str">
        <f t="shared" si="760"/>
        <v>29063999</v>
      </c>
    </row>
    <row r="2538" spans="1:36" ht="15" x14ac:dyDescent="0.25">
      <c r="A2538" s="11" t="s">
        <v>7077</v>
      </c>
      <c r="B2538" s="11" t="s">
        <v>7078</v>
      </c>
      <c r="C2538" s="11" t="s">
        <v>85</v>
      </c>
      <c r="D2538" s="11" t="s">
        <v>86</v>
      </c>
      <c r="E2538" s="11" t="s">
        <v>7075</v>
      </c>
      <c r="F2538" s="11" t="s">
        <v>7079</v>
      </c>
      <c r="G2538" s="11" t="s">
        <v>89</v>
      </c>
      <c r="H2538" s="11" t="s">
        <v>90</v>
      </c>
      <c r="I2538" s="12">
        <v>46</v>
      </c>
      <c r="J2538" s="11" t="s">
        <v>91</v>
      </c>
      <c r="K2538" s="11" t="s">
        <v>92</v>
      </c>
      <c r="L2538" s="13">
        <v>7.5</v>
      </c>
      <c r="M2538" s="11" t="s">
        <v>89</v>
      </c>
      <c r="N2538" s="12">
        <v>1</v>
      </c>
      <c r="O2538" s="10" t="str">
        <f t="shared" si="744"/>
        <v/>
      </c>
      <c r="P2538" s="10" t="str">
        <f t="shared" si="757"/>
        <v/>
      </c>
      <c r="Q2538" s="10" t="str">
        <f t="shared" si="745"/>
        <v/>
      </c>
      <c r="R2538" s="10">
        <f t="shared" si="746"/>
        <v>14</v>
      </c>
      <c r="S2538" s="10" t="str">
        <f t="shared" si="747"/>
        <v/>
      </c>
      <c r="V2538" cm="1">
        <f t="array" ref="V2538">MIN(IFERROR(FIND(_xlfn.SEQUENCE(10,,CHAR(48)),F2538),""))</f>
        <v>8</v>
      </c>
      <c r="W2538" s="25" cm="1">
        <f t="array" ref="W2538">MIN(IFERROR(FIND(_xlfn.SEQUENCE(10,,CHAR(48)),B2538),""))</f>
        <v>7</v>
      </c>
      <c r="X2538" s="10">
        <f t="shared" si="748"/>
        <v>15</v>
      </c>
      <c r="Y2538" s="17" t="str">
        <f t="shared" si="749"/>
        <v xml:space="preserve">BAGUE </v>
      </c>
      <c r="Z2538" s="10" t="str">
        <f t="shared" si="750"/>
        <v>611_2067</v>
      </c>
      <c r="AA2538" s="10" t="str">
        <f t="shared" si="751"/>
        <v>611_2067</v>
      </c>
      <c r="AB2538" s="10" t="str">
        <f t="shared" si="752"/>
        <v>1 A 12 L</v>
      </c>
      <c r="AC2538" s="14">
        <f t="shared" si="753"/>
        <v>46</v>
      </c>
      <c r="AD2538" s="10" t="str">
        <f t="shared" si="754"/>
        <v>611_2067 / 29063575</v>
      </c>
      <c r="AE2538" s="10" t="str">
        <f t="shared" si="755"/>
        <v>29063575</v>
      </c>
      <c r="AG2538" s="10" t="str">
        <f t="shared" si="756"/>
        <v>611_2067</v>
      </c>
      <c r="AH2538" s="10" t="str">
        <f t="shared" si="758"/>
        <v xml:space="preserve">BAGUE </v>
      </c>
      <c r="AI2538" s="10" t="str">
        <f t="shared" si="759"/>
        <v>1 A 12 L</v>
      </c>
      <c r="AJ2538" s="10" t="str">
        <f t="shared" si="760"/>
        <v>29063575</v>
      </c>
    </row>
    <row r="2539" spans="1:36" ht="15" x14ac:dyDescent="0.25">
      <c r="A2539" s="11" t="s">
        <v>7084</v>
      </c>
      <c r="B2539" s="11" t="s">
        <v>7085</v>
      </c>
      <c r="C2539" s="11" t="s">
        <v>85</v>
      </c>
      <c r="D2539" s="11" t="s">
        <v>86</v>
      </c>
      <c r="E2539" s="11" t="s">
        <v>7082</v>
      </c>
      <c r="F2539" s="11" t="s">
        <v>7086</v>
      </c>
      <c r="G2539" s="11" t="s">
        <v>89</v>
      </c>
      <c r="H2539" s="11" t="s">
        <v>90</v>
      </c>
      <c r="I2539" s="12">
        <v>50</v>
      </c>
      <c r="J2539" s="11" t="s">
        <v>91</v>
      </c>
      <c r="K2539" s="11" t="s">
        <v>92</v>
      </c>
      <c r="L2539" s="13">
        <v>7.5</v>
      </c>
      <c r="M2539" s="11" t="s">
        <v>89</v>
      </c>
      <c r="N2539" s="12">
        <v>1</v>
      </c>
      <c r="O2539" s="10" t="str">
        <f t="shared" si="744"/>
        <v/>
      </c>
      <c r="P2539" s="10" t="str">
        <f t="shared" si="757"/>
        <v/>
      </c>
      <c r="Q2539" s="10" t="str">
        <f t="shared" si="745"/>
        <v/>
      </c>
      <c r="R2539" s="10">
        <f t="shared" si="746"/>
        <v>16</v>
      </c>
      <c r="S2539" s="10" t="str">
        <f t="shared" si="747"/>
        <v/>
      </c>
      <c r="V2539" cm="1">
        <f t="array" ref="V2539">MIN(IFERROR(FIND(_xlfn.SEQUENCE(10,,CHAR(48)),F2539),""))</f>
        <v>8</v>
      </c>
      <c r="W2539" s="25" cm="1">
        <f t="array" ref="W2539">MIN(IFERROR(FIND(_xlfn.SEQUENCE(10,,CHAR(48)),B2539),""))</f>
        <v>9</v>
      </c>
      <c r="X2539" s="10">
        <f t="shared" si="748"/>
        <v>15</v>
      </c>
      <c r="Y2539" s="17" t="str">
        <f t="shared" si="749"/>
        <v xml:space="preserve">COUTEAU </v>
      </c>
      <c r="Z2539" s="10" t="str">
        <f t="shared" si="750"/>
        <v>611_2688</v>
      </c>
      <c r="AA2539" s="10" t="str">
        <f t="shared" si="751"/>
        <v>611_2688</v>
      </c>
      <c r="AB2539" s="10" t="str">
        <f t="shared" si="752"/>
        <v>1 A 12 J</v>
      </c>
      <c r="AC2539" s="14">
        <f t="shared" si="753"/>
        <v>50</v>
      </c>
      <c r="AD2539" s="10" t="str">
        <f t="shared" si="754"/>
        <v>611_2688 / 29063721</v>
      </c>
      <c r="AE2539" s="10" t="str">
        <f t="shared" si="755"/>
        <v>29063721</v>
      </c>
      <c r="AG2539" s="10" t="str">
        <f t="shared" si="756"/>
        <v>611_2688</v>
      </c>
      <c r="AH2539" s="10" t="str">
        <f t="shared" si="758"/>
        <v xml:space="preserve">COUTEAU </v>
      </c>
      <c r="AI2539" s="10" t="str">
        <f t="shared" si="759"/>
        <v>1 A 12 J</v>
      </c>
      <c r="AJ2539" s="10" t="str">
        <f t="shared" si="760"/>
        <v>29063721</v>
      </c>
    </row>
    <row r="2540" spans="1:36" ht="15" x14ac:dyDescent="0.25">
      <c r="A2540" s="11" t="s">
        <v>7087</v>
      </c>
      <c r="B2540" s="11" t="s">
        <v>7088</v>
      </c>
      <c r="C2540" s="11" t="s">
        <v>85</v>
      </c>
      <c r="D2540" s="11" t="s">
        <v>86</v>
      </c>
      <c r="E2540" s="11" t="s">
        <v>7089</v>
      </c>
      <c r="F2540" s="11" t="s">
        <v>7090</v>
      </c>
      <c r="G2540" s="11" t="s">
        <v>89</v>
      </c>
      <c r="H2540" s="11" t="s">
        <v>90</v>
      </c>
      <c r="I2540" s="12">
        <v>47</v>
      </c>
      <c r="J2540" s="11" t="s">
        <v>91</v>
      </c>
      <c r="K2540" s="11" t="s">
        <v>92</v>
      </c>
      <c r="L2540" s="13">
        <v>7.7</v>
      </c>
      <c r="M2540" s="11" t="s">
        <v>89</v>
      </c>
      <c r="N2540" s="12">
        <v>1</v>
      </c>
      <c r="O2540" s="10" t="str">
        <f t="shared" si="744"/>
        <v/>
      </c>
      <c r="P2540" s="10" t="str">
        <f t="shared" si="757"/>
        <v/>
      </c>
      <c r="Q2540" s="10" t="str">
        <f t="shared" si="745"/>
        <v/>
      </c>
      <c r="R2540" s="10">
        <f t="shared" si="746"/>
        <v>28</v>
      </c>
      <c r="S2540" s="10" t="str">
        <f t="shared" si="747"/>
        <v/>
      </c>
      <c r="V2540" cm="1">
        <f t="array" ref="V2540">MIN(IFERROR(FIND(_xlfn.SEQUENCE(10,,CHAR(48)),F2540),""))</f>
        <v>8</v>
      </c>
      <c r="W2540" s="25" cm="1">
        <f t="array" ref="W2540">MIN(IFERROR(FIND(_xlfn.SEQUENCE(10,,CHAR(48)),B2540),""))</f>
        <v>21</v>
      </c>
      <c r="X2540" s="10">
        <f t="shared" si="748"/>
        <v>15</v>
      </c>
      <c r="Y2540" s="17" t="str">
        <f t="shared" si="749"/>
        <v>BAGUE DE DECOUPE ACY</v>
      </c>
      <c r="Z2540" s="10" t="str">
        <f t="shared" si="750"/>
        <v>611_2861</v>
      </c>
      <c r="AA2540" s="10" t="str">
        <f t="shared" si="751"/>
        <v>611_2861</v>
      </c>
      <c r="AB2540" s="10" t="str">
        <f t="shared" si="752"/>
        <v>1 A 12 K</v>
      </c>
      <c r="AC2540" s="14">
        <f t="shared" si="753"/>
        <v>47</v>
      </c>
      <c r="AD2540" s="10" t="str">
        <f t="shared" si="754"/>
        <v>611_2861 / 29063856</v>
      </c>
      <c r="AE2540" s="10" t="str">
        <f t="shared" si="755"/>
        <v>29063856</v>
      </c>
      <c r="AG2540" s="10" t="str">
        <f t="shared" si="756"/>
        <v>611_2861</v>
      </c>
      <c r="AH2540" s="10" t="str">
        <f t="shared" si="758"/>
        <v>BAGUE DE DECOUPE ACY</v>
      </c>
      <c r="AI2540" s="10" t="str">
        <f t="shared" si="759"/>
        <v>1 A 12 K</v>
      </c>
      <c r="AJ2540" s="10" t="str">
        <f t="shared" si="760"/>
        <v>29063856</v>
      </c>
    </row>
    <row r="2541" spans="1:36" ht="15" x14ac:dyDescent="0.25">
      <c r="A2541" s="11" t="s">
        <v>7091</v>
      </c>
      <c r="B2541" s="11" t="s">
        <v>7092</v>
      </c>
      <c r="C2541" s="11" t="s">
        <v>85</v>
      </c>
      <c r="D2541" s="11" t="s">
        <v>86</v>
      </c>
      <c r="E2541" s="11" t="s">
        <v>7089</v>
      </c>
      <c r="F2541" s="11" t="s">
        <v>7093</v>
      </c>
      <c r="G2541" s="11" t="s">
        <v>89</v>
      </c>
      <c r="H2541" s="11" t="s">
        <v>90</v>
      </c>
      <c r="I2541" s="12">
        <v>5</v>
      </c>
      <c r="J2541" s="11" t="s">
        <v>91</v>
      </c>
      <c r="K2541" s="11" t="s">
        <v>92</v>
      </c>
      <c r="L2541" s="13">
        <v>75</v>
      </c>
      <c r="M2541" s="11" t="s">
        <v>89</v>
      </c>
      <c r="N2541" s="12">
        <v>1</v>
      </c>
      <c r="O2541" s="10" t="str">
        <f t="shared" si="744"/>
        <v/>
      </c>
      <c r="P2541" s="10" t="str">
        <f t="shared" si="757"/>
        <v/>
      </c>
      <c r="Q2541" s="10" t="str">
        <f t="shared" si="745"/>
        <v/>
      </c>
      <c r="R2541" s="10">
        <f t="shared" si="746"/>
        <v>30</v>
      </c>
      <c r="S2541" s="10" t="str">
        <f t="shared" si="747"/>
        <v/>
      </c>
      <c r="V2541" cm="1">
        <f t="array" ref="V2541">MIN(IFERROR(FIND(_xlfn.SEQUENCE(10,,CHAR(48)),F2541),""))</f>
        <v>8</v>
      </c>
      <c r="W2541" s="25" cm="1">
        <f t="array" ref="W2541">MIN(IFERROR(FIND(_xlfn.SEQUENCE(10,,CHAR(48)),B2541),""))</f>
        <v>23</v>
      </c>
      <c r="X2541" s="10">
        <f t="shared" si="748"/>
        <v>15</v>
      </c>
      <c r="Y2541" s="17" t="str">
        <f t="shared" si="749"/>
        <v>ANNEAU DE CENTRAGE ACY</v>
      </c>
      <c r="Z2541" s="10" t="str">
        <f t="shared" si="750"/>
        <v>611_2860</v>
      </c>
      <c r="AA2541" s="10" t="str">
        <f t="shared" si="751"/>
        <v>611_2860</v>
      </c>
      <c r="AB2541" s="10" t="str">
        <f t="shared" si="752"/>
        <v>1 A 12 K</v>
      </c>
      <c r="AC2541" s="14">
        <f t="shared" si="753"/>
        <v>5</v>
      </c>
      <c r="AD2541" s="10" t="str">
        <f t="shared" si="754"/>
        <v>611_2860 / 29063859</v>
      </c>
      <c r="AE2541" s="10" t="str">
        <f t="shared" si="755"/>
        <v>29063859</v>
      </c>
      <c r="AG2541" s="10" t="str">
        <f t="shared" si="756"/>
        <v>611_2860</v>
      </c>
      <c r="AH2541" s="10" t="str">
        <f t="shared" si="758"/>
        <v>ANNEAU DE CENTRAGE ACY</v>
      </c>
      <c r="AI2541" s="10" t="str">
        <f t="shared" si="759"/>
        <v>1 A 12 K</v>
      </c>
      <c r="AJ2541" s="10" t="str">
        <f t="shared" si="760"/>
        <v>29063859</v>
      </c>
    </row>
    <row r="2542" spans="1:36" ht="15" x14ac:dyDescent="0.25">
      <c r="A2542" s="11" t="s">
        <v>9288</v>
      </c>
      <c r="B2542" s="11" t="s">
        <v>9289</v>
      </c>
      <c r="C2542" s="11" t="s">
        <v>85</v>
      </c>
      <c r="D2542" s="11" t="s">
        <v>86</v>
      </c>
      <c r="E2542" s="11" t="s">
        <v>8667</v>
      </c>
      <c r="F2542" s="11" t="s">
        <v>9290</v>
      </c>
      <c r="G2542" s="11" t="s">
        <v>89</v>
      </c>
      <c r="H2542" s="11" t="s">
        <v>90</v>
      </c>
      <c r="I2542" s="12">
        <v>1</v>
      </c>
      <c r="J2542" s="11" t="s">
        <v>91</v>
      </c>
      <c r="K2542" s="11" t="s">
        <v>92</v>
      </c>
      <c r="L2542" s="13">
        <v>290</v>
      </c>
      <c r="M2542" s="11" t="s">
        <v>89</v>
      </c>
      <c r="N2542" s="12">
        <v>1</v>
      </c>
      <c r="O2542" s="10" t="str">
        <f t="shared" si="744"/>
        <v/>
      </c>
      <c r="P2542" s="10" t="str">
        <f t="shared" si="757"/>
        <v/>
      </c>
      <c r="Q2542" s="10" t="str">
        <f t="shared" si="745"/>
        <v/>
      </c>
      <c r="R2542" s="10">
        <f t="shared" si="746"/>
        <v>27</v>
      </c>
      <c r="S2542" s="10" t="str">
        <f t="shared" si="747"/>
        <v/>
      </c>
      <c r="V2542" cm="1">
        <f t="array" ref="V2542">MIN(IFERROR(FIND(_xlfn.SEQUENCE(10,,CHAR(48)),F2542),""))</f>
        <v>8</v>
      </c>
      <c r="W2542" s="25" cm="1">
        <f t="array" ref="W2542">MIN(IFERROR(FIND(_xlfn.SEQUENCE(10,,CHAR(48)),B2542),""))</f>
        <v>20</v>
      </c>
      <c r="X2542" s="10">
        <f t="shared" si="748"/>
        <v>15</v>
      </c>
      <c r="Y2542" s="17" t="str">
        <f t="shared" si="749"/>
        <v>POINCON ETIRAGE ACY</v>
      </c>
      <c r="Z2542" s="10" t="str">
        <f t="shared" si="750"/>
        <v>312_2615</v>
      </c>
      <c r="AA2542" s="10" t="str">
        <f t="shared" si="751"/>
        <v>312_2615</v>
      </c>
      <c r="AB2542" s="10" t="str">
        <f t="shared" si="752"/>
        <v>2 D 1 C</v>
      </c>
      <c r="AC2542" s="14">
        <f t="shared" si="753"/>
        <v>1</v>
      </c>
      <c r="AD2542" s="10" t="str">
        <f t="shared" si="754"/>
        <v>312_2615 / 29064499</v>
      </c>
      <c r="AE2542" s="10" t="str">
        <f t="shared" si="755"/>
        <v>29064499</v>
      </c>
      <c r="AG2542" s="10" t="str">
        <f t="shared" si="756"/>
        <v>312_2615</v>
      </c>
      <c r="AH2542" s="10" t="str">
        <f t="shared" si="758"/>
        <v>POINCON ETIRAGE ACY</v>
      </c>
      <c r="AI2542" s="10" t="str">
        <f t="shared" si="759"/>
        <v>2 D 1 C</v>
      </c>
      <c r="AJ2542" s="10" t="str">
        <f t="shared" si="760"/>
        <v>29064499</v>
      </c>
    </row>
    <row r="2543" spans="1:36" ht="15" x14ac:dyDescent="0.25">
      <c r="A2543" s="11" t="s">
        <v>7101</v>
      </c>
      <c r="B2543" s="11" t="s">
        <v>7102</v>
      </c>
      <c r="C2543" s="11" t="s">
        <v>85</v>
      </c>
      <c r="D2543" s="11" t="s">
        <v>86</v>
      </c>
      <c r="E2543" s="11" t="s">
        <v>7103</v>
      </c>
      <c r="F2543" s="11" t="s">
        <v>7104</v>
      </c>
      <c r="G2543" s="11" t="s">
        <v>89</v>
      </c>
      <c r="H2543" s="11" t="s">
        <v>90</v>
      </c>
      <c r="I2543" s="12">
        <v>6</v>
      </c>
      <c r="J2543" s="11" t="s">
        <v>91</v>
      </c>
      <c r="K2543" s="11" t="s">
        <v>92</v>
      </c>
      <c r="L2543" s="13">
        <v>75</v>
      </c>
      <c r="M2543" s="11" t="s">
        <v>89</v>
      </c>
      <c r="N2543" s="12">
        <v>1</v>
      </c>
      <c r="O2543" s="10" t="str">
        <f t="shared" si="744"/>
        <v/>
      </c>
      <c r="P2543" s="10">
        <f t="shared" si="757"/>
        <v>16</v>
      </c>
      <c r="Q2543" s="10" t="str">
        <f t="shared" si="745"/>
        <v/>
      </c>
      <c r="R2543" s="10">
        <f t="shared" si="746"/>
        <v>27</v>
      </c>
      <c r="S2543" s="10" t="str">
        <f t="shared" si="747"/>
        <v/>
      </c>
      <c r="V2543" cm="1">
        <f t="array" ref="V2543">MIN(IFERROR(FIND(_xlfn.SEQUENCE(10,,CHAR(48)),F2543),""))</f>
        <v>8</v>
      </c>
      <c r="W2543" s="25" cm="1">
        <f t="array" ref="W2543">MIN(IFERROR(FIND(_xlfn.SEQUENCE(10,,CHAR(48)),B2543),""))</f>
        <v>20</v>
      </c>
      <c r="X2543" s="10">
        <f t="shared" si="748"/>
        <v>15</v>
      </c>
      <c r="Y2543" s="17" t="str">
        <f t="shared" si="749"/>
        <v xml:space="preserve">Anneau ROGNAGE </v>
      </c>
      <c r="Z2543" s="10" t="str">
        <f t="shared" si="750"/>
        <v>611_3081</v>
      </c>
      <c r="AA2543" s="10" t="str">
        <f t="shared" si="751"/>
        <v>611_3081</v>
      </c>
      <c r="AB2543" s="10" t="str">
        <f t="shared" si="752"/>
        <v>1 A 13 B</v>
      </c>
      <c r="AC2543" s="14">
        <f t="shared" si="753"/>
        <v>6</v>
      </c>
      <c r="AD2543" s="10" t="str">
        <f t="shared" si="754"/>
        <v>611_3081 / 29065528</v>
      </c>
      <c r="AE2543" s="10" t="str">
        <f t="shared" si="755"/>
        <v>29065528</v>
      </c>
      <c r="AG2543" s="10" t="str">
        <f t="shared" si="756"/>
        <v>611_3081</v>
      </c>
      <c r="AH2543" s="10" t="str">
        <f t="shared" si="758"/>
        <v xml:space="preserve">Anneau ROGNAGE </v>
      </c>
      <c r="AI2543" s="10" t="str">
        <f t="shared" si="759"/>
        <v>1 A 13 B</v>
      </c>
      <c r="AJ2543" s="10" t="str">
        <f t="shared" si="760"/>
        <v>29065528</v>
      </c>
    </row>
    <row r="2544" spans="1:36" ht="15" x14ac:dyDescent="0.25">
      <c r="A2544" s="11" t="s">
        <v>8665</v>
      </c>
      <c r="B2544" s="11" t="s">
        <v>8666</v>
      </c>
      <c r="C2544" s="11" t="s">
        <v>85</v>
      </c>
      <c r="D2544" s="11" t="s">
        <v>86</v>
      </c>
      <c r="E2544" s="11" t="s">
        <v>8667</v>
      </c>
      <c r="F2544" s="11" t="s">
        <v>8668</v>
      </c>
      <c r="G2544" s="11" t="s">
        <v>89</v>
      </c>
      <c r="H2544" s="11" t="s">
        <v>90</v>
      </c>
      <c r="I2544" s="12">
        <v>0</v>
      </c>
      <c r="J2544" s="11" t="s">
        <v>91</v>
      </c>
      <c r="K2544" s="11" t="s">
        <v>92</v>
      </c>
      <c r="L2544" s="13">
        <v>280</v>
      </c>
      <c r="M2544" s="11" t="s">
        <v>89</v>
      </c>
      <c r="N2544" s="12">
        <v>1</v>
      </c>
      <c r="O2544" s="10" t="str">
        <f t="shared" si="744"/>
        <v/>
      </c>
      <c r="P2544" s="10" t="str">
        <f t="shared" si="757"/>
        <v/>
      </c>
      <c r="Q2544" s="10" t="str">
        <f t="shared" si="745"/>
        <v/>
      </c>
      <c r="R2544" s="10">
        <f t="shared" si="746"/>
        <v>24</v>
      </c>
      <c r="S2544" s="10" t="str">
        <f t="shared" si="747"/>
        <v/>
      </c>
      <c r="V2544" cm="1">
        <f t="array" ref="V2544">MIN(IFERROR(FIND(_xlfn.SEQUENCE(10,,CHAR(48)),F2544),""))</f>
        <v>8</v>
      </c>
      <c r="W2544" s="25" cm="1">
        <f t="array" ref="W2544">MIN(IFERROR(FIND(_xlfn.SEQUENCE(10,,CHAR(48)),B2544),""))</f>
        <v>17</v>
      </c>
      <c r="X2544" s="10">
        <f t="shared" si="748"/>
        <v>15</v>
      </c>
      <c r="Y2544" s="17" t="str">
        <f t="shared" si="749"/>
        <v xml:space="preserve">POINCON ETIRAGE </v>
      </c>
      <c r="Z2544" s="10" t="str">
        <f t="shared" si="750"/>
        <v>312_1884</v>
      </c>
      <c r="AA2544" s="10" t="str">
        <f t="shared" si="751"/>
        <v>312_1884</v>
      </c>
      <c r="AB2544" s="10" t="str">
        <f t="shared" si="752"/>
        <v>2 D 1 C</v>
      </c>
      <c r="AC2544" s="14">
        <f t="shared" si="753"/>
        <v>0</v>
      </c>
      <c r="AD2544" s="10" t="str">
        <f t="shared" si="754"/>
        <v>312_1884 / 29063738</v>
      </c>
      <c r="AE2544" s="10" t="str">
        <f t="shared" si="755"/>
        <v>29063738</v>
      </c>
      <c r="AG2544" s="10" t="str">
        <f t="shared" si="756"/>
        <v>312_1884</v>
      </c>
      <c r="AH2544" s="10" t="str">
        <f t="shared" si="758"/>
        <v xml:space="preserve">POINCON ETIRAGE </v>
      </c>
      <c r="AI2544" s="10" t="str">
        <f t="shared" si="759"/>
        <v>2 D 1 C</v>
      </c>
      <c r="AJ2544" s="10" t="str">
        <f t="shared" si="760"/>
        <v>29063738</v>
      </c>
    </row>
    <row r="2545" spans="1:36" ht="15" x14ac:dyDescent="0.25">
      <c r="A2545" s="11" t="s">
        <v>7105</v>
      </c>
      <c r="B2545" s="11" t="s">
        <v>7106</v>
      </c>
      <c r="C2545" s="11" t="s">
        <v>85</v>
      </c>
      <c r="D2545" s="11" t="s">
        <v>86</v>
      </c>
      <c r="E2545" s="11" t="s">
        <v>7103</v>
      </c>
      <c r="F2545" s="11" t="s">
        <v>7107</v>
      </c>
      <c r="G2545" s="11" t="s">
        <v>89</v>
      </c>
      <c r="H2545" s="11" t="s">
        <v>90</v>
      </c>
      <c r="I2545" s="12">
        <v>77</v>
      </c>
      <c r="J2545" s="11" t="s">
        <v>91</v>
      </c>
      <c r="K2545" s="11" t="s">
        <v>92</v>
      </c>
      <c r="L2545" s="13">
        <v>7.5</v>
      </c>
      <c r="M2545" s="11" t="s">
        <v>89</v>
      </c>
      <c r="N2545" s="12">
        <v>1</v>
      </c>
      <c r="O2545" s="10" t="str">
        <f t="shared" si="744"/>
        <v/>
      </c>
      <c r="P2545" s="10">
        <f t="shared" si="757"/>
        <v>15</v>
      </c>
      <c r="Q2545" s="10" t="str">
        <f t="shared" si="745"/>
        <v/>
      </c>
      <c r="R2545" s="10">
        <f t="shared" si="746"/>
        <v>26</v>
      </c>
      <c r="S2545" s="10" t="str">
        <f t="shared" si="747"/>
        <v/>
      </c>
      <c r="V2545" cm="1">
        <f t="array" ref="V2545">MIN(IFERROR(FIND(_xlfn.SEQUENCE(10,,CHAR(48)),F2545),""))</f>
        <v>8</v>
      </c>
      <c r="W2545" s="25" cm="1">
        <f t="array" ref="W2545">MIN(IFERROR(FIND(_xlfn.SEQUENCE(10,,CHAR(48)),B2545),""))</f>
        <v>19</v>
      </c>
      <c r="X2545" s="10">
        <f t="shared" si="748"/>
        <v>15</v>
      </c>
      <c r="Y2545" s="17" t="str">
        <f t="shared" si="749"/>
        <v xml:space="preserve">Bague ROGNAGE </v>
      </c>
      <c r="Z2545" s="10" t="str">
        <f t="shared" si="750"/>
        <v>611_3080</v>
      </c>
      <c r="AA2545" s="10" t="str">
        <f t="shared" si="751"/>
        <v>611_3080</v>
      </c>
      <c r="AB2545" s="10" t="str">
        <f t="shared" si="752"/>
        <v>1 A 13 B</v>
      </c>
      <c r="AC2545" s="14">
        <f t="shared" si="753"/>
        <v>77</v>
      </c>
      <c r="AD2545" s="10" t="str">
        <f t="shared" si="754"/>
        <v>611_3080 / 29065628</v>
      </c>
      <c r="AE2545" s="10" t="str">
        <f t="shared" si="755"/>
        <v>29065628</v>
      </c>
      <c r="AG2545" s="10" t="str">
        <f t="shared" si="756"/>
        <v>611_3080</v>
      </c>
      <c r="AH2545" s="10" t="str">
        <f t="shared" si="758"/>
        <v xml:space="preserve">Bague ROGNAGE </v>
      </c>
      <c r="AI2545" s="10" t="str">
        <f t="shared" si="759"/>
        <v>1 A 13 B</v>
      </c>
      <c r="AJ2545" s="10" t="str">
        <f t="shared" si="760"/>
        <v>29065628</v>
      </c>
    </row>
    <row r="2546" spans="1:36" ht="15" x14ac:dyDescent="0.25">
      <c r="A2546" s="11" t="s">
        <v>7108</v>
      </c>
      <c r="B2546" s="11" t="s">
        <v>7109</v>
      </c>
      <c r="C2546" s="11" t="s">
        <v>85</v>
      </c>
      <c r="D2546" s="11" t="s">
        <v>86</v>
      </c>
      <c r="E2546" s="11" t="s">
        <v>7110</v>
      </c>
      <c r="F2546" s="11" t="s">
        <v>7111</v>
      </c>
      <c r="G2546" s="11" t="s">
        <v>89</v>
      </c>
      <c r="H2546" s="11" t="s">
        <v>90</v>
      </c>
      <c r="I2546" s="12">
        <v>39</v>
      </c>
      <c r="J2546" s="11" t="s">
        <v>91</v>
      </c>
      <c r="K2546" s="11" t="s">
        <v>92</v>
      </c>
      <c r="L2546" s="13">
        <v>58.8</v>
      </c>
      <c r="M2546" s="11" t="s">
        <v>89</v>
      </c>
      <c r="N2546" s="12">
        <v>1</v>
      </c>
      <c r="O2546" s="10" t="str">
        <f t="shared" si="744"/>
        <v/>
      </c>
      <c r="P2546" s="10" t="str">
        <f t="shared" si="757"/>
        <v/>
      </c>
      <c r="Q2546" s="10" t="str">
        <f t="shared" si="745"/>
        <v/>
      </c>
      <c r="R2546" s="10">
        <f t="shared" si="746"/>
        <v>39</v>
      </c>
      <c r="S2546" s="10" t="str">
        <f t="shared" si="747"/>
        <v/>
      </c>
      <c r="V2546" cm="1">
        <f t="array" ref="V2546">MIN(IFERROR(FIND(_xlfn.SEQUENCE(10,,CHAR(48)),F2546),""))</f>
        <v>8</v>
      </c>
      <c r="W2546" s="25" cm="1">
        <f t="array" ref="W2546">MIN(IFERROR(FIND(_xlfn.SEQUENCE(10,,CHAR(48)),B2546),""))</f>
        <v>31</v>
      </c>
      <c r="X2546" s="10">
        <f t="shared" si="748"/>
        <v>15</v>
      </c>
      <c r="Y2546" s="17" t="str">
        <f t="shared" si="749"/>
        <v>ANNEAU DE CENTRAGE ROGNAGE ACY</v>
      </c>
      <c r="Z2546" s="10" t="str">
        <f t="shared" si="750"/>
        <v>611_3026</v>
      </c>
      <c r="AA2546" s="10" t="str">
        <f t="shared" si="751"/>
        <v>611_3026</v>
      </c>
      <c r="AB2546" s="10" t="str">
        <f t="shared" si="752"/>
        <v>1 A 13 A</v>
      </c>
      <c r="AC2546" s="14">
        <f t="shared" si="753"/>
        <v>39</v>
      </c>
      <c r="AD2546" s="10" t="str">
        <f t="shared" si="754"/>
        <v>611_3026 / 29064069</v>
      </c>
      <c r="AE2546" s="10" t="str">
        <f t="shared" si="755"/>
        <v>29064069</v>
      </c>
      <c r="AF2546" s="10" t="str">
        <f t="shared" ref="AF2546:AF2547" si="761">IFERROR(FIND("~",B2546),"")</f>
        <v/>
      </c>
      <c r="AG2546" s="10" t="str">
        <f t="shared" si="756"/>
        <v>611_3026</v>
      </c>
      <c r="AH2546" s="10" t="str">
        <f t="shared" si="758"/>
        <v>ANNEAU DE CENTRAGE ROGNAGE ACY</v>
      </c>
      <c r="AI2546" s="10" t="str">
        <f t="shared" si="759"/>
        <v>1 A 13 A</v>
      </c>
      <c r="AJ2546" s="10" t="str">
        <f t="shared" si="760"/>
        <v>29064069</v>
      </c>
    </row>
    <row r="2547" spans="1:36" ht="15" x14ac:dyDescent="0.25">
      <c r="A2547" s="11" t="s">
        <v>7118</v>
      </c>
      <c r="B2547" s="11" t="s">
        <v>7119</v>
      </c>
      <c r="C2547" s="11" t="s">
        <v>85</v>
      </c>
      <c r="D2547" s="11" t="s">
        <v>86</v>
      </c>
      <c r="E2547" s="11" t="s">
        <v>7110</v>
      </c>
      <c r="F2547" s="11" t="s">
        <v>7120</v>
      </c>
      <c r="G2547" s="11" t="s">
        <v>89</v>
      </c>
      <c r="H2547" s="11" t="s">
        <v>90</v>
      </c>
      <c r="I2547" s="12">
        <v>12</v>
      </c>
      <c r="J2547" s="11" t="s">
        <v>91</v>
      </c>
      <c r="K2547" s="11" t="s">
        <v>92</v>
      </c>
      <c r="L2547" s="13">
        <v>7.5</v>
      </c>
      <c r="M2547" s="11" t="s">
        <v>89</v>
      </c>
      <c r="N2547" s="12">
        <v>1</v>
      </c>
      <c r="O2547" s="10" t="str">
        <f t="shared" si="744"/>
        <v/>
      </c>
      <c r="P2547" s="10" t="str">
        <f t="shared" si="757"/>
        <v/>
      </c>
      <c r="Q2547" s="10" t="str">
        <f t="shared" si="745"/>
        <v/>
      </c>
      <c r="R2547" s="10">
        <f t="shared" si="746"/>
        <v>28</v>
      </c>
      <c r="S2547" s="10" t="str">
        <f t="shared" si="747"/>
        <v/>
      </c>
      <c r="V2547" cm="1">
        <f t="array" ref="V2547">MIN(IFERROR(FIND(_xlfn.SEQUENCE(10,,CHAR(48)),F2547),""))</f>
        <v>8</v>
      </c>
      <c r="W2547" s="25" cm="1">
        <f t="array" ref="W2547">MIN(IFERROR(FIND(_xlfn.SEQUENCE(10,,CHAR(48)),B2547),""))</f>
        <v>21</v>
      </c>
      <c r="X2547" s="10">
        <f t="shared" si="748"/>
        <v>15</v>
      </c>
      <c r="Y2547" s="17" t="str">
        <f t="shared" si="749"/>
        <v>BAGUE DE ROGNAGE ACY</v>
      </c>
      <c r="Z2547" s="10" t="str">
        <f t="shared" si="750"/>
        <v>611_3024</v>
      </c>
      <c r="AA2547" s="10" t="str">
        <f t="shared" si="751"/>
        <v>611_3024</v>
      </c>
      <c r="AB2547" s="10" t="str">
        <f t="shared" si="752"/>
        <v>1 A 13 A</v>
      </c>
      <c r="AC2547" s="14">
        <f t="shared" si="753"/>
        <v>12</v>
      </c>
      <c r="AD2547" s="10" t="str">
        <f t="shared" si="754"/>
        <v>611_3024 / 29064065</v>
      </c>
      <c r="AE2547" s="10" t="str">
        <f t="shared" si="755"/>
        <v>29064065</v>
      </c>
      <c r="AF2547" s="10" t="str">
        <f t="shared" si="761"/>
        <v/>
      </c>
      <c r="AG2547" s="10" t="str">
        <f t="shared" si="756"/>
        <v>611_3024</v>
      </c>
      <c r="AH2547" s="10" t="str">
        <f t="shared" si="758"/>
        <v>BAGUE DE ROGNAGE ACY</v>
      </c>
      <c r="AI2547" s="10" t="str">
        <f t="shared" si="759"/>
        <v>1 A 13 A</v>
      </c>
      <c r="AJ2547" s="10" t="str">
        <f t="shared" si="760"/>
        <v>29064065</v>
      </c>
    </row>
    <row r="2548" spans="1:36" ht="15" x14ac:dyDescent="0.25">
      <c r="A2548" s="11" t="s">
        <v>7121</v>
      </c>
      <c r="B2548" s="11" t="s">
        <v>7122</v>
      </c>
      <c r="C2548" s="11" t="s">
        <v>85</v>
      </c>
      <c r="D2548" s="11" t="s">
        <v>86</v>
      </c>
      <c r="E2548" s="11" t="s">
        <v>7123</v>
      </c>
      <c r="F2548" s="11" t="s">
        <v>7124</v>
      </c>
      <c r="G2548" s="11" t="s">
        <v>89</v>
      </c>
      <c r="H2548" s="11" t="s">
        <v>90</v>
      </c>
      <c r="I2548" s="12">
        <v>33</v>
      </c>
      <c r="J2548" s="11" t="s">
        <v>91</v>
      </c>
      <c r="K2548" s="11" t="s">
        <v>92</v>
      </c>
      <c r="L2548" s="13">
        <v>39.5</v>
      </c>
      <c r="M2548" s="11" t="s">
        <v>89</v>
      </c>
      <c r="N2548" s="12">
        <v>1</v>
      </c>
      <c r="O2548" s="10" t="str">
        <f t="shared" si="744"/>
        <v/>
      </c>
      <c r="P2548" s="10" t="str">
        <f t="shared" si="757"/>
        <v/>
      </c>
      <c r="Q2548" s="10" t="str">
        <f t="shared" si="745"/>
        <v/>
      </c>
      <c r="R2548" s="10">
        <f t="shared" si="746"/>
        <v>28</v>
      </c>
      <c r="S2548" s="10" t="str">
        <f t="shared" si="747"/>
        <v/>
      </c>
      <c r="V2548" cm="1">
        <f t="array" ref="V2548">MIN(IFERROR(FIND(_xlfn.SEQUENCE(10,,CHAR(48)),F2548),""))</f>
        <v>8</v>
      </c>
      <c r="W2548" s="25" cm="1">
        <f t="array" ref="W2548">MIN(IFERROR(FIND(_xlfn.SEQUENCE(10,,CHAR(48)),B2548),""))</f>
        <v>21</v>
      </c>
      <c r="X2548" s="10">
        <f t="shared" si="748"/>
        <v>15</v>
      </c>
      <c r="Y2548" s="17" t="str">
        <f t="shared" si="749"/>
        <v>BAGUE DE DECOUPE ACY</v>
      </c>
      <c r="Z2548" s="10" t="str">
        <f t="shared" si="750"/>
        <v>912_0399</v>
      </c>
      <c r="AA2548" s="10" t="str">
        <f t="shared" si="751"/>
        <v>912_0399</v>
      </c>
      <c r="AB2548" s="10" t="str">
        <f t="shared" si="752"/>
        <v>1 A 13 D</v>
      </c>
      <c r="AC2548" s="14">
        <f t="shared" si="753"/>
        <v>33</v>
      </c>
      <c r="AD2548" s="10" t="str">
        <f t="shared" si="754"/>
        <v>912_0399 / 31228193</v>
      </c>
      <c r="AE2548" s="10" t="str">
        <f t="shared" si="755"/>
        <v>31228193</v>
      </c>
      <c r="AG2548" s="10" t="str">
        <f t="shared" si="756"/>
        <v>912_0399</v>
      </c>
      <c r="AH2548" s="10" t="str">
        <f t="shared" si="758"/>
        <v>BAGUE DE DECOUPE ACY</v>
      </c>
      <c r="AI2548" s="10" t="str">
        <f t="shared" si="759"/>
        <v>1 A 13 D</v>
      </c>
      <c r="AJ2548" s="10" t="str">
        <f t="shared" si="760"/>
        <v>31228193</v>
      </c>
    </row>
    <row r="2549" spans="1:36" ht="15" x14ac:dyDescent="0.25">
      <c r="A2549" s="11" t="s">
        <v>7125</v>
      </c>
      <c r="B2549" s="11" t="s">
        <v>7126</v>
      </c>
      <c r="C2549" s="11" t="s">
        <v>85</v>
      </c>
      <c r="D2549" s="11" t="s">
        <v>86</v>
      </c>
      <c r="E2549" s="11" t="s">
        <v>7127</v>
      </c>
      <c r="F2549" s="11" t="s">
        <v>7128</v>
      </c>
      <c r="G2549" s="11" t="s">
        <v>89</v>
      </c>
      <c r="H2549" s="11" t="s">
        <v>90</v>
      </c>
      <c r="I2549" s="12">
        <v>13</v>
      </c>
      <c r="J2549" s="11" t="s">
        <v>91</v>
      </c>
      <c r="K2549" s="11" t="s">
        <v>92</v>
      </c>
      <c r="L2549" s="13">
        <v>7.5</v>
      </c>
      <c r="M2549" s="11" t="s">
        <v>89</v>
      </c>
      <c r="N2549" s="12">
        <v>1</v>
      </c>
      <c r="O2549" s="10" t="str">
        <f t="shared" si="744"/>
        <v/>
      </c>
      <c r="P2549" s="10" t="str">
        <f t="shared" si="757"/>
        <v/>
      </c>
      <c r="Q2549" s="10" t="str">
        <f t="shared" si="745"/>
        <v/>
      </c>
      <c r="R2549" s="10">
        <f t="shared" si="746"/>
        <v>13</v>
      </c>
      <c r="S2549" s="10" t="str">
        <f t="shared" si="747"/>
        <v/>
      </c>
      <c r="V2549" cm="1">
        <f t="array" ref="V2549">MIN(IFERROR(FIND(_xlfn.SEQUENCE(10,,CHAR(48)),F2549),""))</f>
        <v>8</v>
      </c>
      <c r="W2549" s="25" cm="1">
        <f t="array" ref="W2549">MIN(IFERROR(FIND(_xlfn.SEQUENCE(10,,CHAR(48)),B2549),""))</f>
        <v>7</v>
      </c>
      <c r="X2549" s="10">
        <f t="shared" si="748"/>
        <v>15</v>
      </c>
      <c r="Y2549" s="17" t="str">
        <f t="shared" si="749"/>
        <v xml:space="preserve">BAGUE </v>
      </c>
      <c r="Z2549" s="10" t="str">
        <f t="shared" si="750"/>
        <v>611_0482</v>
      </c>
      <c r="AA2549" s="10" t="str">
        <f t="shared" si="751"/>
        <v>611_0482</v>
      </c>
      <c r="AB2549" s="10" t="str">
        <f t="shared" si="752"/>
        <v>1 A 13 G</v>
      </c>
      <c r="AC2549" s="14">
        <f t="shared" si="753"/>
        <v>13</v>
      </c>
      <c r="AD2549" s="10" t="str">
        <f t="shared" si="754"/>
        <v>611_0482 / 29063405</v>
      </c>
      <c r="AE2549" s="10" t="str">
        <f t="shared" si="755"/>
        <v>29063405</v>
      </c>
      <c r="AG2549" s="10" t="str">
        <f t="shared" si="756"/>
        <v>611_0482</v>
      </c>
      <c r="AH2549" s="10" t="str">
        <f t="shared" si="758"/>
        <v xml:space="preserve">BAGUE </v>
      </c>
      <c r="AI2549" s="10" t="str">
        <f t="shared" si="759"/>
        <v>1 A 13 G</v>
      </c>
      <c r="AJ2549" s="10" t="str">
        <f t="shared" si="760"/>
        <v>29063405</v>
      </c>
    </row>
    <row r="2550" spans="1:36" ht="15" x14ac:dyDescent="0.25">
      <c r="A2550" s="11" t="s">
        <v>7129</v>
      </c>
      <c r="B2550" s="11" t="s">
        <v>7130</v>
      </c>
      <c r="C2550" s="11" t="s">
        <v>85</v>
      </c>
      <c r="D2550" s="11" t="s">
        <v>86</v>
      </c>
      <c r="E2550" s="11" t="s">
        <v>7131</v>
      </c>
      <c r="F2550" s="11" t="s">
        <v>188</v>
      </c>
      <c r="G2550" s="11" t="s">
        <v>89</v>
      </c>
      <c r="H2550" s="11" t="s">
        <v>90</v>
      </c>
      <c r="I2550" s="12">
        <v>7</v>
      </c>
      <c r="J2550" s="11" t="s">
        <v>91</v>
      </c>
      <c r="K2550" s="11" t="s">
        <v>92</v>
      </c>
      <c r="L2550" s="13">
        <v>115</v>
      </c>
      <c r="M2550" s="11" t="s">
        <v>89</v>
      </c>
      <c r="N2550" s="12">
        <v>1</v>
      </c>
      <c r="O2550" s="10" t="str">
        <f t="shared" si="744"/>
        <v/>
      </c>
      <c r="P2550" s="10" t="str">
        <f t="shared" si="757"/>
        <v/>
      </c>
      <c r="Q2550" s="10" t="str">
        <f t="shared" si="745"/>
        <v/>
      </c>
      <c r="R2550" s="10">
        <f t="shared" si="746"/>
        <v>26</v>
      </c>
      <c r="S2550" s="10" t="str">
        <f t="shared" si="747"/>
        <v/>
      </c>
      <c r="V2550" cm="1">
        <f t="array" ref="V2550">MIN(IFERROR(FIND(_xlfn.SEQUENCE(10,,CHAR(48)),F2550),""))</f>
        <v>8</v>
      </c>
      <c r="W2550" s="25" cm="1">
        <f t="array" ref="W2550">MIN(IFERROR(FIND(_xlfn.SEQUENCE(10,,CHAR(48)),B2550),""))</f>
        <v>20</v>
      </c>
      <c r="X2550" s="10">
        <f t="shared" si="748"/>
        <v>15</v>
      </c>
      <c r="Y2550" s="17" t="str">
        <f t="shared" si="749"/>
        <v xml:space="preserve">ANNEAU DE CENTRAGE </v>
      </c>
      <c r="Z2550" s="10" t="str">
        <f t="shared" si="750"/>
        <v>611_0542</v>
      </c>
      <c r="AA2550" s="10" t="str">
        <f t="shared" si="751"/>
        <v>611_0542</v>
      </c>
      <c r="AB2550" s="10" t="str">
        <f t="shared" si="752"/>
        <v>1 A 13 E</v>
      </c>
      <c r="AC2550" s="14">
        <f t="shared" si="753"/>
        <v>7</v>
      </c>
      <c r="AD2550" s="10" t="str">
        <f t="shared" si="754"/>
        <v>611_0542 / 29063695</v>
      </c>
      <c r="AE2550" s="10" t="str">
        <f t="shared" si="755"/>
        <v>29063695</v>
      </c>
      <c r="AG2550" s="10" t="str">
        <f t="shared" si="756"/>
        <v>611_0542</v>
      </c>
      <c r="AH2550" s="10" t="str">
        <f t="shared" si="758"/>
        <v xml:space="preserve">ANNEAU DE CENTRAGE </v>
      </c>
      <c r="AI2550" s="10" t="str">
        <f t="shared" si="759"/>
        <v>1 A 13 E</v>
      </c>
      <c r="AJ2550" s="10" t="str">
        <f t="shared" si="760"/>
        <v>29063695</v>
      </c>
    </row>
    <row r="2551" spans="1:36" ht="15" x14ac:dyDescent="0.25">
      <c r="A2551" s="11" t="s">
        <v>7132</v>
      </c>
      <c r="B2551" s="11" t="s">
        <v>7133</v>
      </c>
      <c r="C2551" s="11" t="s">
        <v>85</v>
      </c>
      <c r="D2551" s="11" t="s">
        <v>86</v>
      </c>
      <c r="E2551" s="11" t="s">
        <v>5194</v>
      </c>
      <c r="F2551" s="11" t="s">
        <v>7134</v>
      </c>
      <c r="G2551" s="11" t="s">
        <v>89</v>
      </c>
      <c r="H2551" s="11" t="s">
        <v>90</v>
      </c>
      <c r="I2551" s="12">
        <v>7</v>
      </c>
      <c r="J2551" s="11" t="s">
        <v>91</v>
      </c>
      <c r="K2551" s="11" t="s">
        <v>92</v>
      </c>
      <c r="L2551" s="13">
        <v>200</v>
      </c>
      <c r="M2551" s="11" t="s">
        <v>89</v>
      </c>
      <c r="N2551" s="12">
        <v>1</v>
      </c>
      <c r="O2551" s="10" t="str">
        <f t="shared" si="744"/>
        <v/>
      </c>
      <c r="P2551" s="10" t="str">
        <f t="shared" si="757"/>
        <v/>
      </c>
      <c r="Q2551" s="10" t="str">
        <f t="shared" si="745"/>
        <v/>
      </c>
      <c r="R2551" s="10">
        <f t="shared" si="746"/>
        <v>15</v>
      </c>
      <c r="S2551" s="10" t="str">
        <f t="shared" si="747"/>
        <v/>
      </c>
      <c r="V2551" cm="1">
        <f t="array" ref="V2551">MIN(IFERROR(FIND(_xlfn.SEQUENCE(10,,CHAR(48)),F2551),""))</f>
        <v>8</v>
      </c>
      <c r="W2551" s="25" cm="1">
        <f t="array" ref="W2551">MIN(IFERROR(FIND(_xlfn.SEQUENCE(10,,CHAR(48)),B2551),""))</f>
        <v>8</v>
      </c>
      <c r="X2551" s="10">
        <f t="shared" si="748"/>
        <v>15</v>
      </c>
      <c r="Y2551" s="17" t="str">
        <f t="shared" si="749"/>
        <v xml:space="preserve">INSERT </v>
      </c>
      <c r="Z2551" s="10" t="str">
        <f t="shared" si="750"/>
        <v>312_2190</v>
      </c>
      <c r="AA2551" s="10" t="str">
        <f t="shared" si="751"/>
        <v>312_2190</v>
      </c>
      <c r="AB2551" s="10" t="str">
        <f t="shared" si="752"/>
        <v>2 C 4 F</v>
      </c>
      <c r="AC2551" s="14">
        <f t="shared" si="753"/>
        <v>7</v>
      </c>
      <c r="AD2551" s="10" t="str">
        <f t="shared" si="754"/>
        <v>312_2190 / 29063321</v>
      </c>
      <c r="AE2551" s="10" t="str">
        <f t="shared" si="755"/>
        <v>29063321</v>
      </c>
      <c r="AG2551" s="10" t="str">
        <f t="shared" si="756"/>
        <v>312_2190</v>
      </c>
      <c r="AH2551" s="10" t="str">
        <f t="shared" si="758"/>
        <v xml:space="preserve">INSERT </v>
      </c>
      <c r="AI2551" s="10" t="str">
        <f t="shared" si="759"/>
        <v>2 C 4 F</v>
      </c>
      <c r="AJ2551" s="10" t="str">
        <f t="shared" si="760"/>
        <v>29063321</v>
      </c>
    </row>
    <row r="2552" spans="1:36" ht="15" x14ac:dyDescent="0.25">
      <c r="A2552" s="11" t="s">
        <v>7138</v>
      </c>
      <c r="B2552" s="11" t="s">
        <v>7139</v>
      </c>
      <c r="C2552" s="11" t="s">
        <v>85</v>
      </c>
      <c r="D2552" s="11" t="s">
        <v>86</v>
      </c>
      <c r="E2552" s="11" t="s">
        <v>7140</v>
      </c>
      <c r="F2552" s="11" t="s">
        <v>7141</v>
      </c>
      <c r="G2552" s="11" t="s">
        <v>89</v>
      </c>
      <c r="H2552" s="11" t="s">
        <v>90</v>
      </c>
      <c r="I2552" s="12">
        <v>21</v>
      </c>
      <c r="J2552" s="11" t="s">
        <v>91</v>
      </c>
      <c r="K2552" s="11" t="s">
        <v>92</v>
      </c>
      <c r="L2552" s="13">
        <v>7.5</v>
      </c>
      <c r="M2552" s="11" t="s">
        <v>89</v>
      </c>
      <c r="N2552" s="12">
        <v>1</v>
      </c>
      <c r="O2552" s="10" t="str">
        <f t="shared" si="744"/>
        <v/>
      </c>
      <c r="P2552" s="10" t="str">
        <f t="shared" si="757"/>
        <v/>
      </c>
      <c r="Q2552" s="10" t="str">
        <f t="shared" si="745"/>
        <v/>
      </c>
      <c r="R2552" s="10">
        <f t="shared" si="746"/>
        <v>13</v>
      </c>
      <c r="S2552" s="10" t="str">
        <f t="shared" si="747"/>
        <v/>
      </c>
      <c r="V2552" cm="1">
        <f t="array" ref="V2552">MIN(IFERROR(FIND(_xlfn.SEQUENCE(10,,CHAR(48)),F2552),""))</f>
        <v>8</v>
      </c>
      <c r="W2552" s="25" cm="1">
        <f t="array" ref="W2552">MIN(IFERROR(FIND(_xlfn.SEQUENCE(10,,CHAR(48)),B2552),""))</f>
        <v>7</v>
      </c>
      <c r="X2552" s="10">
        <f t="shared" si="748"/>
        <v>15</v>
      </c>
      <c r="Y2552" s="17" t="str">
        <f t="shared" si="749"/>
        <v xml:space="preserve">BAGUE </v>
      </c>
      <c r="Z2552" s="10" t="str">
        <f t="shared" si="750"/>
        <v>811_0483</v>
      </c>
      <c r="AA2552" s="10" t="str">
        <f t="shared" si="751"/>
        <v>811_0483</v>
      </c>
      <c r="AB2552" s="10" t="str">
        <f t="shared" si="752"/>
        <v>1 A 13 F</v>
      </c>
      <c r="AC2552" s="14">
        <f t="shared" si="753"/>
        <v>21</v>
      </c>
      <c r="AD2552" s="10" t="str">
        <f t="shared" si="754"/>
        <v>811_0483 / 29063509</v>
      </c>
      <c r="AE2552" s="10" t="str">
        <f t="shared" si="755"/>
        <v>29063509</v>
      </c>
      <c r="AG2552" s="10" t="str">
        <f t="shared" si="756"/>
        <v>811_0483</v>
      </c>
      <c r="AH2552" s="10" t="str">
        <f t="shared" si="758"/>
        <v xml:space="preserve">BAGUE </v>
      </c>
      <c r="AI2552" s="10" t="str">
        <f t="shared" si="759"/>
        <v>1 A 13 F</v>
      </c>
      <c r="AJ2552" s="10" t="str">
        <f t="shared" si="760"/>
        <v>29063509</v>
      </c>
    </row>
    <row r="2553" spans="1:36" ht="15" x14ac:dyDescent="0.25">
      <c r="A2553" s="11" t="s">
        <v>7142</v>
      </c>
      <c r="B2553" s="11" t="s">
        <v>7143</v>
      </c>
      <c r="C2553" s="11" t="s">
        <v>85</v>
      </c>
      <c r="D2553" s="11" t="s">
        <v>86</v>
      </c>
      <c r="E2553" s="11" t="s">
        <v>7144</v>
      </c>
      <c r="F2553" s="11" t="s">
        <v>7145</v>
      </c>
      <c r="G2553" s="11" t="s">
        <v>89</v>
      </c>
      <c r="H2553" s="11" t="s">
        <v>90</v>
      </c>
      <c r="I2553" s="12">
        <v>50</v>
      </c>
      <c r="J2553" s="11" t="s">
        <v>91</v>
      </c>
      <c r="K2553" s="11" t="s">
        <v>92</v>
      </c>
      <c r="L2553" s="13">
        <v>22</v>
      </c>
      <c r="M2553" s="11" t="s">
        <v>89</v>
      </c>
      <c r="N2553" s="12">
        <v>1</v>
      </c>
      <c r="O2553" s="10" t="str">
        <f t="shared" si="744"/>
        <v/>
      </c>
      <c r="P2553" s="10">
        <f t="shared" si="757"/>
        <v>17</v>
      </c>
      <c r="Q2553" s="10" t="str">
        <f t="shared" si="745"/>
        <v/>
      </c>
      <c r="R2553" s="10">
        <f t="shared" si="746"/>
        <v>28</v>
      </c>
      <c r="S2553" s="10" t="str">
        <f t="shared" si="747"/>
        <v/>
      </c>
      <c r="V2553" cm="1">
        <f t="array" ref="V2553">MIN(IFERROR(FIND(_xlfn.SEQUENCE(10,,CHAR(48)),F2553),""))</f>
        <v>8</v>
      </c>
      <c r="W2553" s="25" cm="1">
        <f t="array" ref="W2553">MIN(IFERROR(FIND(_xlfn.SEQUENCE(10,,CHAR(48)),B2553),""))</f>
        <v>21</v>
      </c>
      <c r="X2553" s="10">
        <f t="shared" si="748"/>
        <v>15</v>
      </c>
      <c r="Y2553" s="17" t="str">
        <f t="shared" si="749"/>
        <v xml:space="preserve">Matrice PERCAGE </v>
      </c>
      <c r="Z2553" s="10" t="str">
        <f t="shared" si="750"/>
        <v>611_3040</v>
      </c>
      <c r="AA2553" s="10" t="str">
        <f t="shared" si="751"/>
        <v>611_3040</v>
      </c>
      <c r="AB2553" s="10" t="str">
        <f t="shared" si="752"/>
        <v>1 A 13 H</v>
      </c>
      <c r="AC2553" s="14">
        <f t="shared" si="753"/>
        <v>50</v>
      </c>
      <c r="AD2553" s="10" t="str">
        <f t="shared" si="754"/>
        <v>611_3040 / 29065069</v>
      </c>
      <c r="AE2553" s="10" t="str">
        <f t="shared" si="755"/>
        <v>29065069</v>
      </c>
      <c r="AG2553" s="10" t="str">
        <f t="shared" si="756"/>
        <v>611_3040</v>
      </c>
      <c r="AH2553" s="10" t="str">
        <f t="shared" si="758"/>
        <v xml:space="preserve">Matrice PERCAGE </v>
      </c>
      <c r="AI2553" s="10" t="str">
        <f t="shared" si="759"/>
        <v>1 A 13 H</v>
      </c>
      <c r="AJ2553" s="10" t="str">
        <f t="shared" si="760"/>
        <v>29065069</v>
      </c>
    </row>
    <row r="2554" spans="1:36" ht="15" x14ac:dyDescent="0.25">
      <c r="A2554" s="11" t="s">
        <v>7150</v>
      </c>
      <c r="B2554" s="11" t="s">
        <v>7151</v>
      </c>
      <c r="C2554" s="11" t="s">
        <v>85</v>
      </c>
      <c r="D2554" s="11" t="s">
        <v>86</v>
      </c>
      <c r="E2554" s="11" t="s">
        <v>7152</v>
      </c>
      <c r="F2554" s="11" t="s">
        <v>7153</v>
      </c>
      <c r="G2554" s="11" t="s">
        <v>89</v>
      </c>
      <c r="H2554" s="11" t="s">
        <v>90</v>
      </c>
      <c r="I2554" s="12">
        <v>23</v>
      </c>
      <c r="J2554" s="11" t="s">
        <v>91</v>
      </c>
      <c r="K2554" s="11" t="s">
        <v>92</v>
      </c>
      <c r="L2554" s="13">
        <v>70</v>
      </c>
      <c r="M2554" s="11" t="s">
        <v>89</v>
      </c>
      <c r="N2554" s="12">
        <v>1</v>
      </c>
      <c r="O2554" s="10">
        <f t="shared" si="744"/>
        <v>21</v>
      </c>
      <c r="P2554" s="10" t="str">
        <f t="shared" si="757"/>
        <v/>
      </c>
      <c r="Q2554" s="10">
        <f t="shared" si="745"/>
        <v>27</v>
      </c>
      <c r="R2554" s="10">
        <f t="shared" si="746"/>
        <v>35</v>
      </c>
      <c r="S2554" s="10" t="str">
        <f t="shared" si="747"/>
        <v>611_3537</v>
      </c>
      <c r="V2554" cm="1">
        <f t="array" ref="V2554">MIN(IFERROR(FIND(_xlfn.SEQUENCE(10,,CHAR(48)),F2554),""))</f>
        <v>8</v>
      </c>
      <c r="W2554" s="25" cm="1">
        <f t="array" ref="W2554">MIN(IFERROR(FIND(_xlfn.SEQUENCE(10,,CHAR(48)),B2554),""))</f>
        <v>28</v>
      </c>
      <c r="X2554" s="10">
        <f t="shared" si="748"/>
        <v>17</v>
      </c>
      <c r="Y2554" s="17" t="str">
        <f t="shared" si="749"/>
        <v xml:space="preserve">ANNEAU DE CENTRAGE  </v>
      </c>
      <c r="Z2554" s="10" t="str">
        <f t="shared" si="750"/>
        <v>611_3537/A</v>
      </c>
      <c r="AA2554" s="10" t="str">
        <f t="shared" si="751"/>
        <v>611_3537</v>
      </c>
      <c r="AB2554" s="10" t="str">
        <f t="shared" si="752"/>
        <v>1 A 13 I</v>
      </c>
      <c r="AC2554" s="14">
        <f t="shared" si="753"/>
        <v>23</v>
      </c>
      <c r="AD2554" s="10" t="str">
        <f t="shared" si="754"/>
        <v>611_3537 / 31266516</v>
      </c>
      <c r="AE2554" s="10" t="str">
        <f t="shared" si="755"/>
        <v>31266516</v>
      </c>
      <c r="AG2554" s="10" t="str">
        <f t="shared" si="756"/>
        <v>611_3537</v>
      </c>
      <c r="AH2554" s="10" t="str">
        <f t="shared" si="758"/>
        <v xml:space="preserve">ANNEAU DE CENTRAGE  </v>
      </c>
      <c r="AI2554" s="10" t="str">
        <f t="shared" si="759"/>
        <v>1 A 13 I</v>
      </c>
      <c r="AJ2554" s="10" t="str">
        <f t="shared" si="760"/>
        <v>31266516</v>
      </c>
    </row>
    <row r="2555" spans="1:36" ht="15" x14ac:dyDescent="0.25">
      <c r="A2555" s="11" t="s">
        <v>7154</v>
      </c>
      <c r="B2555" s="11" t="s">
        <v>7155</v>
      </c>
      <c r="C2555" s="11" t="s">
        <v>85</v>
      </c>
      <c r="D2555" s="11" t="s">
        <v>86</v>
      </c>
      <c r="E2555" s="11" t="s">
        <v>7152</v>
      </c>
      <c r="F2555" s="11" t="s">
        <v>7156</v>
      </c>
      <c r="G2555" s="11" t="s">
        <v>89</v>
      </c>
      <c r="H2555" s="11" t="s">
        <v>90</v>
      </c>
      <c r="I2555" s="12">
        <v>12</v>
      </c>
      <c r="J2555" s="11" t="s">
        <v>91</v>
      </c>
      <c r="K2555" s="11" t="s">
        <v>92</v>
      </c>
      <c r="L2555" s="13">
        <v>70</v>
      </c>
      <c r="M2555" s="11" t="s">
        <v>89</v>
      </c>
      <c r="N2555" s="12">
        <v>1</v>
      </c>
      <c r="O2555" s="10">
        <f t="shared" si="744"/>
        <v>17</v>
      </c>
      <c r="P2555" s="10" t="str">
        <f t="shared" si="757"/>
        <v/>
      </c>
      <c r="Q2555" s="10">
        <f t="shared" si="745"/>
        <v>23</v>
      </c>
      <c r="R2555" s="10">
        <f t="shared" si="746"/>
        <v>31</v>
      </c>
      <c r="S2555" s="10" t="str">
        <f t="shared" si="747"/>
        <v>611_3603</v>
      </c>
      <c r="V2555" cm="1">
        <f t="array" ref="V2555">MIN(IFERROR(FIND(_xlfn.SEQUENCE(10,,CHAR(48)),F2555),""))</f>
        <v>8</v>
      </c>
      <c r="W2555" s="25" cm="1">
        <f t="array" ref="W2555">MIN(IFERROR(FIND(_xlfn.SEQUENCE(10,,CHAR(48)),B2555),""))</f>
        <v>24</v>
      </c>
      <c r="X2555" s="10">
        <f t="shared" si="748"/>
        <v>17</v>
      </c>
      <c r="Y2555" s="17" t="str">
        <f t="shared" si="749"/>
        <v xml:space="preserve">Couteau rognage </v>
      </c>
      <c r="Z2555" s="10" t="str">
        <f t="shared" si="750"/>
        <v>611_3603/A</v>
      </c>
      <c r="AA2555" s="10" t="str">
        <f t="shared" si="751"/>
        <v>611_3603</v>
      </c>
      <c r="AB2555" s="10" t="str">
        <f t="shared" si="752"/>
        <v>1 A 13 I</v>
      </c>
      <c r="AC2555" s="14">
        <f t="shared" si="753"/>
        <v>12</v>
      </c>
      <c r="AD2555" s="10" t="str">
        <f t="shared" si="754"/>
        <v>611_3603 / 31287974</v>
      </c>
      <c r="AE2555" s="10" t="str">
        <f t="shared" si="755"/>
        <v>31287974</v>
      </c>
      <c r="AG2555" s="10" t="str">
        <f t="shared" si="756"/>
        <v>611_3603</v>
      </c>
      <c r="AH2555" s="10" t="str">
        <f t="shared" si="758"/>
        <v xml:space="preserve">Couteau rognage </v>
      </c>
      <c r="AI2555" s="10" t="str">
        <f t="shared" si="759"/>
        <v>1 A 13 I</v>
      </c>
      <c r="AJ2555" s="10" t="str">
        <f t="shared" si="760"/>
        <v>31287974</v>
      </c>
    </row>
    <row r="2556" spans="1:36" ht="15" x14ac:dyDescent="0.25">
      <c r="A2556" s="11" t="s">
        <v>7157</v>
      </c>
      <c r="B2556" s="11" t="s">
        <v>7158</v>
      </c>
      <c r="C2556" s="11" t="s">
        <v>85</v>
      </c>
      <c r="D2556" s="11" t="s">
        <v>86</v>
      </c>
      <c r="E2556" s="11" t="s">
        <v>7152</v>
      </c>
      <c r="F2556" s="11" t="s">
        <v>7159</v>
      </c>
      <c r="G2556" s="11" t="s">
        <v>89</v>
      </c>
      <c r="H2556" s="11" t="s">
        <v>90</v>
      </c>
      <c r="I2556" s="12">
        <v>102</v>
      </c>
      <c r="J2556" s="11" t="s">
        <v>91</v>
      </c>
      <c r="K2556" s="11" t="s">
        <v>92</v>
      </c>
      <c r="L2556" s="13">
        <v>55</v>
      </c>
      <c r="M2556" s="11" t="s">
        <v>89</v>
      </c>
      <c r="N2556" s="12">
        <v>1</v>
      </c>
      <c r="O2556" s="10">
        <f t="shared" si="744"/>
        <v>7</v>
      </c>
      <c r="P2556" s="10" t="str">
        <f t="shared" si="757"/>
        <v/>
      </c>
      <c r="Q2556" s="10">
        <f t="shared" si="745"/>
        <v>13</v>
      </c>
      <c r="R2556" s="10">
        <f t="shared" si="746"/>
        <v>21</v>
      </c>
      <c r="S2556" s="10" t="str">
        <f t="shared" si="747"/>
        <v>312_0674</v>
      </c>
      <c r="V2556" cm="1">
        <f t="array" ref="V2556">MIN(IFERROR(FIND(_xlfn.SEQUENCE(10,,CHAR(48)),F2556),""))</f>
        <v>8</v>
      </c>
      <c r="W2556" s="25" cm="1">
        <f t="array" ref="W2556">MIN(IFERROR(FIND(_xlfn.SEQUENCE(10,,CHAR(48)),B2556),""))</f>
        <v>14</v>
      </c>
      <c r="X2556" s="10">
        <f t="shared" si="748"/>
        <v>16</v>
      </c>
      <c r="Y2556" s="17" t="str">
        <f t="shared" si="749"/>
        <v xml:space="preserve">Bague </v>
      </c>
      <c r="Z2556" s="10" t="str">
        <f t="shared" si="750"/>
        <v>312_0674A</v>
      </c>
      <c r="AA2556" s="10" t="str">
        <f t="shared" si="751"/>
        <v>312_0674</v>
      </c>
      <c r="AB2556" s="10" t="str">
        <f t="shared" si="752"/>
        <v>1 A 13 I</v>
      </c>
      <c r="AC2556" s="14">
        <f t="shared" si="753"/>
        <v>102</v>
      </c>
      <c r="AD2556" s="10" t="str">
        <f t="shared" si="754"/>
        <v>312_0674 / 31245671</v>
      </c>
      <c r="AE2556" s="10" t="str">
        <f t="shared" si="755"/>
        <v>31245671</v>
      </c>
      <c r="AG2556" s="10" t="str">
        <f t="shared" si="756"/>
        <v>312_0674</v>
      </c>
      <c r="AH2556" s="10" t="str">
        <f t="shared" si="758"/>
        <v xml:space="preserve">Bague </v>
      </c>
      <c r="AI2556" s="10" t="str">
        <f t="shared" si="759"/>
        <v>1 A 13 I</v>
      </c>
      <c r="AJ2556" s="10" t="str">
        <f t="shared" si="760"/>
        <v>31245671</v>
      </c>
    </row>
    <row r="2557" spans="1:36" ht="15" x14ac:dyDescent="0.25">
      <c r="A2557" s="11" t="s">
        <v>8957</v>
      </c>
      <c r="B2557" s="11" t="s">
        <v>8958</v>
      </c>
      <c r="C2557" s="11" t="s">
        <v>85</v>
      </c>
      <c r="D2557" s="11" t="s">
        <v>86</v>
      </c>
      <c r="E2557" s="11" t="s">
        <v>8738</v>
      </c>
      <c r="F2557" s="11" t="s">
        <v>8959</v>
      </c>
      <c r="G2557" s="11" t="s">
        <v>89</v>
      </c>
      <c r="H2557" s="11" t="s">
        <v>90</v>
      </c>
      <c r="I2557" s="12">
        <v>1</v>
      </c>
      <c r="J2557" s="11" t="s">
        <v>91</v>
      </c>
      <c r="K2557" s="11" t="s">
        <v>92</v>
      </c>
      <c r="L2557" s="13">
        <v>10.5</v>
      </c>
      <c r="M2557" s="11" t="s">
        <v>89</v>
      </c>
      <c r="N2557" s="12">
        <v>1</v>
      </c>
      <c r="O2557" s="10" t="str">
        <f t="shared" si="744"/>
        <v/>
      </c>
      <c r="P2557" s="10" t="str">
        <f t="shared" si="757"/>
        <v/>
      </c>
      <c r="Q2557" s="10" t="str">
        <f t="shared" si="745"/>
        <v/>
      </c>
      <c r="R2557" s="10">
        <f t="shared" si="746"/>
        <v>24</v>
      </c>
      <c r="S2557" s="10" t="str">
        <f t="shared" si="747"/>
        <v/>
      </c>
      <c r="V2557" cm="1">
        <f t="array" ref="V2557">MIN(IFERROR(FIND(_xlfn.SEQUENCE(10,,CHAR(48)),F2557),""))</f>
        <v>8</v>
      </c>
      <c r="W2557" s="25" cm="1">
        <f t="array" ref="W2557">MIN(IFERROR(FIND(_xlfn.SEQUENCE(10,,CHAR(48)),B2557),""))</f>
        <v>17</v>
      </c>
      <c r="X2557" s="10">
        <f t="shared" si="748"/>
        <v>15</v>
      </c>
      <c r="Y2557" s="17" t="str">
        <f t="shared" si="749"/>
        <v xml:space="preserve">POINCON ETIRAGE </v>
      </c>
      <c r="Z2557" s="10" t="str">
        <f t="shared" si="750"/>
        <v>312_2071</v>
      </c>
      <c r="AA2557" s="10" t="str">
        <f t="shared" si="751"/>
        <v>312_2071</v>
      </c>
      <c r="AB2557" s="10" t="str">
        <f t="shared" si="752"/>
        <v>2 D 1 D</v>
      </c>
      <c r="AC2557" s="14">
        <f t="shared" si="753"/>
        <v>1</v>
      </c>
      <c r="AD2557" s="10" t="str">
        <f t="shared" si="754"/>
        <v>312_2071 / 29063913</v>
      </c>
      <c r="AE2557" s="10" t="str">
        <f t="shared" si="755"/>
        <v>29063913</v>
      </c>
      <c r="AG2557" s="10" t="str">
        <f t="shared" si="756"/>
        <v>312_2071</v>
      </c>
      <c r="AH2557" s="10" t="str">
        <f t="shared" si="758"/>
        <v xml:space="preserve">POINCON ETIRAGE </v>
      </c>
      <c r="AI2557" s="10" t="str">
        <f t="shared" si="759"/>
        <v>2 D 1 D</v>
      </c>
      <c r="AJ2557" s="10" t="str">
        <f t="shared" si="760"/>
        <v>29063913</v>
      </c>
    </row>
    <row r="2558" spans="1:36" ht="15" x14ac:dyDescent="0.25">
      <c r="A2558" s="11" t="s">
        <v>7236</v>
      </c>
      <c r="B2558" s="11" t="s">
        <v>7237</v>
      </c>
      <c r="C2558" s="11" t="s">
        <v>85</v>
      </c>
      <c r="D2558" s="11" t="s">
        <v>86</v>
      </c>
      <c r="E2558" s="11" t="s">
        <v>7238</v>
      </c>
      <c r="F2558" s="11" t="s">
        <v>7239</v>
      </c>
      <c r="G2558" s="11" t="s">
        <v>89</v>
      </c>
      <c r="H2558" s="11" t="s">
        <v>90</v>
      </c>
      <c r="I2558" s="12">
        <v>1</v>
      </c>
      <c r="J2558" s="11" t="s">
        <v>91</v>
      </c>
      <c r="K2558" s="11" t="s">
        <v>92</v>
      </c>
      <c r="L2558" s="13">
        <v>190</v>
      </c>
      <c r="M2558" s="11" t="s">
        <v>89</v>
      </c>
      <c r="N2558" s="12">
        <v>1</v>
      </c>
      <c r="O2558" s="10" t="str">
        <f t="shared" si="744"/>
        <v/>
      </c>
      <c r="P2558" s="10">
        <f t="shared" si="757"/>
        <v>18</v>
      </c>
      <c r="Q2558" s="10" t="str">
        <f t="shared" si="745"/>
        <v/>
      </c>
      <c r="R2558" s="10">
        <f t="shared" si="746"/>
        <v>29</v>
      </c>
      <c r="S2558" s="10" t="str">
        <f t="shared" si="747"/>
        <v/>
      </c>
      <c r="V2558" cm="1">
        <f t="array" ref="V2558">MIN(IFERROR(FIND(_xlfn.SEQUENCE(10,,CHAR(48)),F2558),""))</f>
        <v>8</v>
      </c>
      <c r="W2558" s="25" cm="1">
        <f t="array" ref="W2558">MIN(IFERROR(FIND(_xlfn.SEQUENCE(10,,CHAR(48)),B2558),""))</f>
        <v>22</v>
      </c>
      <c r="X2558" s="10">
        <f t="shared" si="748"/>
        <v>15</v>
      </c>
      <c r="Y2558" s="17" t="str">
        <f t="shared" si="749"/>
        <v xml:space="preserve">Doigts MOULURAGE </v>
      </c>
      <c r="Z2558" s="10" t="str">
        <f t="shared" si="750"/>
        <v>312_3088</v>
      </c>
      <c r="AA2558" s="10" t="str">
        <f t="shared" si="751"/>
        <v>312_3088</v>
      </c>
      <c r="AB2558" s="10" t="str">
        <f t="shared" si="752"/>
        <v>2 C 4 L</v>
      </c>
      <c r="AC2558" s="14">
        <f t="shared" si="753"/>
        <v>1</v>
      </c>
      <c r="AD2558" s="10" t="str">
        <f t="shared" si="754"/>
        <v>312_3088 / 29065597</v>
      </c>
      <c r="AE2558" s="10" t="str">
        <f t="shared" si="755"/>
        <v>29065597</v>
      </c>
      <c r="AG2558" s="10" t="str">
        <f t="shared" si="756"/>
        <v>312_3088</v>
      </c>
      <c r="AH2558" s="10" t="str">
        <f t="shared" si="758"/>
        <v xml:space="preserve">Doigts MOULURAGE </v>
      </c>
      <c r="AI2558" s="10" t="str">
        <f t="shared" si="759"/>
        <v>2 C 4 L</v>
      </c>
      <c r="AJ2558" s="10" t="str">
        <f t="shared" si="760"/>
        <v>29065597</v>
      </c>
    </row>
    <row r="2559" spans="1:36" ht="15" x14ac:dyDescent="0.25">
      <c r="A2559" s="11" t="s">
        <v>8736</v>
      </c>
      <c r="B2559" s="11" t="s">
        <v>8737</v>
      </c>
      <c r="C2559" s="11" t="s">
        <v>85</v>
      </c>
      <c r="D2559" s="11" t="s">
        <v>86</v>
      </c>
      <c r="E2559" s="11" t="s">
        <v>8738</v>
      </c>
      <c r="F2559" s="11" t="s">
        <v>8739</v>
      </c>
      <c r="G2559" s="11" t="s">
        <v>89</v>
      </c>
      <c r="H2559" s="11" t="s">
        <v>90</v>
      </c>
      <c r="I2559" s="12">
        <v>2</v>
      </c>
      <c r="J2559" s="11" t="s">
        <v>91</v>
      </c>
      <c r="K2559" s="11" t="s">
        <v>92</v>
      </c>
      <c r="L2559" s="13">
        <v>325</v>
      </c>
      <c r="M2559" s="11" t="s">
        <v>89</v>
      </c>
      <c r="N2559" s="12">
        <v>1</v>
      </c>
      <c r="O2559" s="10" t="str">
        <f t="shared" si="744"/>
        <v/>
      </c>
      <c r="P2559" s="10" t="str">
        <f t="shared" si="757"/>
        <v/>
      </c>
      <c r="Q2559" s="10" t="str">
        <f t="shared" si="745"/>
        <v/>
      </c>
      <c r="R2559" s="10">
        <f t="shared" si="746"/>
        <v>24</v>
      </c>
      <c r="S2559" s="10" t="str">
        <f t="shared" si="747"/>
        <v/>
      </c>
      <c r="V2559" cm="1">
        <f t="array" ref="V2559">MIN(IFERROR(FIND(_xlfn.SEQUENCE(10,,CHAR(48)),F2559),""))</f>
        <v>8</v>
      </c>
      <c r="W2559" s="25" cm="1">
        <f t="array" ref="W2559">MIN(IFERROR(FIND(_xlfn.SEQUENCE(10,,CHAR(48)),B2559),""))</f>
        <v>17</v>
      </c>
      <c r="X2559" s="10">
        <f t="shared" si="748"/>
        <v>15</v>
      </c>
      <c r="Y2559" s="17" t="str">
        <f t="shared" si="749"/>
        <v xml:space="preserve">POINCON ETIRAGE </v>
      </c>
      <c r="Z2559" s="10" t="str">
        <f t="shared" si="750"/>
        <v>312_1872</v>
      </c>
      <c r="AA2559" s="10" t="str">
        <f t="shared" si="751"/>
        <v>312_1872</v>
      </c>
      <c r="AB2559" s="10" t="str">
        <f t="shared" si="752"/>
        <v>2 D 1 D</v>
      </c>
      <c r="AC2559" s="14">
        <f t="shared" si="753"/>
        <v>2</v>
      </c>
      <c r="AD2559" s="10" t="str">
        <f t="shared" si="754"/>
        <v>312_1872 / 29063778</v>
      </c>
      <c r="AE2559" s="10" t="str">
        <f t="shared" si="755"/>
        <v>29063778</v>
      </c>
      <c r="AG2559" s="10" t="str">
        <f t="shared" si="756"/>
        <v>312_1872</v>
      </c>
      <c r="AH2559" s="10" t="str">
        <f t="shared" si="758"/>
        <v xml:space="preserve">POINCON ETIRAGE </v>
      </c>
      <c r="AI2559" s="10" t="str">
        <f t="shared" si="759"/>
        <v>2 D 1 D</v>
      </c>
      <c r="AJ2559" s="10" t="str">
        <f t="shared" si="760"/>
        <v>29063778</v>
      </c>
    </row>
    <row r="2560" spans="1:36" ht="15" x14ac:dyDescent="0.25">
      <c r="A2560" s="11" t="s">
        <v>7252</v>
      </c>
      <c r="B2560" s="11" t="s">
        <v>7253</v>
      </c>
      <c r="C2560" s="11" t="s">
        <v>85</v>
      </c>
      <c r="D2560" s="11" t="s">
        <v>86</v>
      </c>
      <c r="E2560" s="11" t="s">
        <v>6340</v>
      </c>
      <c r="F2560" s="11" t="s">
        <v>7254</v>
      </c>
      <c r="G2560" s="11" t="s">
        <v>89</v>
      </c>
      <c r="H2560" s="11" t="s">
        <v>90</v>
      </c>
      <c r="I2560" s="12">
        <v>0</v>
      </c>
      <c r="J2560" s="11" t="s">
        <v>91</v>
      </c>
      <c r="K2560" s="11" t="s">
        <v>92</v>
      </c>
      <c r="L2560" s="13">
        <v>25</v>
      </c>
      <c r="M2560" s="11" t="s">
        <v>89</v>
      </c>
      <c r="N2560" s="12">
        <v>1</v>
      </c>
      <c r="O2560" s="10">
        <f t="shared" si="744"/>
        <v>10</v>
      </c>
      <c r="P2560" s="10" t="str">
        <f t="shared" si="757"/>
        <v/>
      </c>
      <c r="Q2560" s="10">
        <f t="shared" si="745"/>
        <v>16</v>
      </c>
      <c r="R2560" s="10">
        <f t="shared" si="746"/>
        <v>25</v>
      </c>
      <c r="S2560" s="10" t="str">
        <f t="shared" si="747"/>
        <v xml:space="preserve"> 611_0589</v>
      </c>
      <c r="V2560" cm="1">
        <f t="array" ref="V2560">MIN(IFERROR(FIND(_xlfn.SEQUENCE(10,,CHAR(48)),F2560),""))</f>
        <v>9</v>
      </c>
      <c r="W2560" s="25" cm="1">
        <f t="array" ref="W2560">MIN(IFERROR(FIND(_xlfn.SEQUENCE(10,,CHAR(48)),B2560),""))</f>
        <v>18</v>
      </c>
      <c r="X2560" s="10">
        <f t="shared" si="748"/>
        <v>18</v>
      </c>
      <c r="Y2560" s="17" t="str">
        <f t="shared" si="749"/>
        <v xml:space="preserve">~Poinçon </v>
      </c>
      <c r="Z2560" s="10" t="str">
        <f t="shared" si="750"/>
        <v>611_0589/A</v>
      </c>
      <c r="AA2560" s="10" t="str">
        <f t="shared" si="751"/>
        <v>611_0589</v>
      </c>
      <c r="AB2560" s="10" t="str">
        <f t="shared" si="752"/>
        <v>1 A 5 M</v>
      </c>
      <c r="AC2560" s="14">
        <f t="shared" si="753"/>
        <v>0</v>
      </c>
      <c r="AD2560" s="10" t="str">
        <f t="shared" si="754"/>
        <v>611_0589 / 31287737</v>
      </c>
      <c r="AE2560" s="10" t="str">
        <f t="shared" si="755"/>
        <v>31287737</v>
      </c>
      <c r="AF2560" s="10">
        <f>IFERROR(FIND("~",B2560),"")</f>
        <v>1</v>
      </c>
      <c r="AG2560" s="10" t="str">
        <f t="shared" si="756"/>
        <v/>
      </c>
      <c r="AH2560" s="10" t="str">
        <f t="shared" si="758"/>
        <v/>
      </c>
      <c r="AI2560" s="10" t="str">
        <f t="shared" si="759"/>
        <v/>
      </c>
      <c r="AJ2560" s="10" t="str">
        <f t="shared" si="760"/>
        <v/>
      </c>
    </row>
    <row r="2561" spans="1:36" ht="15" x14ac:dyDescent="0.25">
      <c r="A2561" s="11" t="s">
        <v>7261</v>
      </c>
      <c r="B2561" s="11" t="s">
        <v>7262</v>
      </c>
      <c r="C2561" s="11" t="s">
        <v>85</v>
      </c>
      <c r="D2561" s="11" t="s">
        <v>86</v>
      </c>
      <c r="E2561" s="11" t="s">
        <v>5247</v>
      </c>
      <c r="F2561" s="11" t="s">
        <v>7263</v>
      </c>
      <c r="G2561" s="11" t="s">
        <v>89</v>
      </c>
      <c r="H2561" s="11" t="s">
        <v>90</v>
      </c>
      <c r="I2561" s="12">
        <v>4</v>
      </c>
      <c r="J2561" s="11" t="s">
        <v>91</v>
      </c>
      <c r="K2561" s="11" t="s">
        <v>92</v>
      </c>
      <c r="L2561" s="13">
        <v>201.5</v>
      </c>
      <c r="M2561" s="11" t="s">
        <v>89</v>
      </c>
      <c r="N2561" s="12">
        <v>1</v>
      </c>
      <c r="O2561" s="10" t="str">
        <f t="shared" si="744"/>
        <v/>
      </c>
      <c r="P2561" s="10">
        <f t="shared" si="757"/>
        <v>20</v>
      </c>
      <c r="Q2561" s="10" t="str">
        <f t="shared" si="745"/>
        <v/>
      </c>
      <c r="R2561" s="10">
        <f t="shared" si="746"/>
        <v>31</v>
      </c>
      <c r="S2561" s="10" t="str">
        <f t="shared" si="747"/>
        <v/>
      </c>
      <c r="V2561" cm="1">
        <f t="array" ref="V2561">MIN(IFERROR(FIND(_xlfn.SEQUENCE(10,,CHAR(48)),F2561),""))</f>
        <v>8</v>
      </c>
      <c r="W2561" s="25" cm="1">
        <f t="array" ref="W2561">MIN(IFERROR(FIND(_xlfn.SEQUENCE(10,,CHAR(48)),B2561),""))</f>
        <v>24</v>
      </c>
      <c r="X2561" s="10">
        <f t="shared" si="748"/>
        <v>15</v>
      </c>
      <c r="Y2561" s="17" t="str">
        <f t="shared" si="749"/>
        <v xml:space="preserve">Serre_flan ETIRAGE </v>
      </c>
      <c r="Z2561" s="10" t="str">
        <f t="shared" si="750"/>
        <v>312_3062</v>
      </c>
      <c r="AA2561" s="10" t="str">
        <f t="shared" si="751"/>
        <v>312_3062</v>
      </c>
      <c r="AB2561" s="10" t="str">
        <f t="shared" si="752"/>
        <v>2 C 2 M</v>
      </c>
      <c r="AC2561" s="14">
        <f t="shared" si="753"/>
        <v>4</v>
      </c>
      <c r="AD2561" s="10" t="str">
        <f t="shared" si="754"/>
        <v>312_3062 / 29065289</v>
      </c>
      <c r="AE2561" s="10" t="str">
        <f t="shared" si="755"/>
        <v>29065289</v>
      </c>
      <c r="AG2561" s="10" t="str">
        <f t="shared" si="756"/>
        <v>312_3062</v>
      </c>
      <c r="AH2561" s="10" t="str">
        <f t="shared" si="758"/>
        <v xml:space="preserve">Serre_flan ETIRAGE </v>
      </c>
      <c r="AI2561" s="10" t="str">
        <f t="shared" si="759"/>
        <v>2 C 2 M</v>
      </c>
      <c r="AJ2561" s="10" t="str">
        <f t="shared" si="760"/>
        <v>29065289</v>
      </c>
    </row>
    <row r="2562" spans="1:36" ht="15" x14ac:dyDescent="0.25">
      <c r="A2562" s="11" t="s">
        <v>9125</v>
      </c>
      <c r="B2562" s="11" t="s">
        <v>9126</v>
      </c>
      <c r="C2562" s="11" t="s">
        <v>85</v>
      </c>
      <c r="D2562" s="11" t="s">
        <v>86</v>
      </c>
      <c r="E2562" s="11" t="s">
        <v>8738</v>
      </c>
      <c r="F2562" s="11" t="s">
        <v>9127</v>
      </c>
      <c r="G2562" s="11" t="s">
        <v>89</v>
      </c>
      <c r="H2562" s="11" t="s">
        <v>90</v>
      </c>
      <c r="I2562" s="12">
        <v>1</v>
      </c>
      <c r="J2562" s="11" t="s">
        <v>91</v>
      </c>
      <c r="K2562" s="11" t="s">
        <v>92</v>
      </c>
      <c r="L2562" s="13">
        <v>260</v>
      </c>
      <c r="M2562" s="11" t="s">
        <v>89</v>
      </c>
      <c r="N2562" s="12">
        <v>1</v>
      </c>
      <c r="O2562" s="10" t="str">
        <f t="shared" ref="O2562:O2625" si="762">IFERROR(FIND("DRW ACY",B2562),"")</f>
        <v/>
      </c>
      <c r="P2562" s="10" t="str">
        <f t="shared" si="757"/>
        <v/>
      </c>
      <c r="Q2562" s="10" t="str">
        <f t="shared" ref="Q2562:Q2625" si="763">IF(O2562="","",O2562+6)</f>
        <v/>
      </c>
      <c r="R2562" s="10">
        <f t="shared" ref="R2562:R2625" si="764">LEN(B2562)</f>
        <v>27</v>
      </c>
      <c r="S2562" s="10" t="str">
        <f t="shared" ref="S2562:S2625" si="765">IF(Q2562="","",RIGHT(B2562,R2562-Q2562))</f>
        <v/>
      </c>
      <c r="V2562" cm="1">
        <f t="array" ref="V2562">MIN(IFERROR(FIND(_xlfn.SEQUENCE(10,,CHAR(48)),F2562),""))</f>
        <v>8</v>
      </c>
      <c r="W2562" s="25" cm="1">
        <f t="array" ref="W2562">MIN(IFERROR(FIND(_xlfn.SEQUENCE(10,,CHAR(48)),B2562),""))</f>
        <v>20</v>
      </c>
      <c r="X2562" s="10">
        <f t="shared" ref="X2562:X2625" si="766">LEN(F2562)</f>
        <v>15</v>
      </c>
      <c r="Y2562" s="17" t="str">
        <f t="shared" ref="Y2562:Y2625" si="767">IF(P2562&lt;&gt;"",LEFT(B2562,P2562-1),IF(AND(O2562="",P2562=""),LEFT(B2562,W2562-1),IF(O2562&lt;&gt;0,LEFT(B2562,O2562-1),IF(P2562&lt;&gt;"",LEFT(B2562,P2562-1),""))))</f>
        <v>POINCON ETIRAGE ACY</v>
      </c>
      <c r="Z2562" s="10" t="str">
        <f t="shared" ref="Z2562:Z2625" si="768">RIGHT(F2562,(X2562+1)-V2562)</f>
        <v>312_0296</v>
      </c>
      <c r="AA2562" s="10" t="str">
        <f t="shared" ref="AA2562:AA2625" si="769">LEFT(Z2562,8)</f>
        <v>312_0296</v>
      </c>
      <c r="AB2562" s="10" t="str">
        <f t="shared" ref="AB2562:AB2625" si="770">IF(E2562&lt;&gt;"",E2562,"A créer")</f>
        <v>2 D 1 D</v>
      </c>
      <c r="AC2562" s="14">
        <f t="shared" ref="AC2562:AC2625" si="771">I2562</f>
        <v>1</v>
      </c>
      <c r="AD2562" s="10" t="str">
        <f t="shared" ref="AD2562:AD2625" si="772">AA2562&amp;" / "&amp;A2562</f>
        <v>312_0296 / 29064004</v>
      </c>
      <c r="AE2562" s="10" t="str">
        <f t="shared" ref="AE2562:AE2625" si="773">A2562</f>
        <v>29064004</v>
      </c>
      <c r="AG2562" s="10" t="str">
        <f t="shared" ref="AG2562:AG2625" si="774">IF(AF2562="",AA2562,"")</f>
        <v>312_0296</v>
      </c>
      <c r="AH2562" s="10" t="str">
        <f t="shared" si="758"/>
        <v>POINCON ETIRAGE ACY</v>
      </c>
      <c r="AI2562" s="10" t="str">
        <f t="shared" si="759"/>
        <v>2 D 1 D</v>
      </c>
      <c r="AJ2562" s="10" t="str">
        <f t="shared" si="760"/>
        <v>29064004</v>
      </c>
    </row>
    <row r="2563" spans="1:36" ht="15" x14ac:dyDescent="0.25">
      <c r="A2563" s="11" t="s">
        <v>8740</v>
      </c>
      <c r="B2563" s="11" t="s">
        <v>8741</v>
      </c>
      <c r="C2563" s="11" t="s">
        <v>85</v>
      </c>
      <c r="D2563" s="11" t="s">
        <v>86</v>
      </c>
      <c r="E2563" s="11" t="s">
        <v>8742</v>
      </c>
      <c r="F2563" s="11" t="s">
        <v>8743</v>
      </c>
      <c r="G2563" s="11" t="s">
        <v>89</v>
      </c>
      <c r="H2563" s="11" t="s">
        <v>90</v>
      </c>
      <c r="I2563" s="12">
        <v>1</v>
      </c>
      <c r="J2563" s="11" t="s">
        <v>91</v>
      </c>
      <c r="K2563" s="11" t="s">
        <v>92</v>
      </c>
      <c r="L2563" s="13">
        <v>260</v>
      </c>
      <c r="M2563" s="11" t="s">
        <v>89</v>
      </c>
      <c r="N2563" s="12">
        <v>1</v>
      </c>
      <c r="O2563" s="10" t="str">
        <f t="shared" si="762"/>
        <v/>
      </c>
      <c r="P2563" s="10" t="str">
        <f t="shared" ref="P2563:P2626" si="775">IF(O2563="",IFERROR(FIND("DRW ",B2563),""),"")</f>
        <v/>
      </c>
      <c r="Q2563" s="10" t="str">
        <f t="shared" si="763"/>
        <v/>
      </c>
      <c r="R2563" s="10">
        <f t="shared" si="764"/>
        <v>24</v>
      </c>
      <c r="S2563" s="10" t="str">
        <f t="shared" si="765"/>
        <v/>
      </c>
      <c r="V2563" cm="1">
        <f t="array" ref="V2563">MIN(IFERROR(FIND(_xlfn.SEQUENCE(10,,CHAR(48)),F2563),""))</f>
        <v>8</v>
      </c>
      <c r="W2563" s="25" cm="1">
        <f t="array" ref="W2563">MIN(IFERROR(FIND(_xlfn.SEQUENCE(10,,CHAR(48)),B2563),""))</f>
        <v>17</v>
      </c>
      <c r="X2563" s="10">
        <f t="shared" si="766"/>
        <v>15</v>
      </c>
      <c r="Y2563" s="17" t="str">
        <f t="shared" si="767"/>
        <v xml:space="preserve">POINCON ETIRAGE </v>
      </c>
      <c r="Z2563" s="10" t="str">
        <f t="shared" si="768"/>
        <v>312_2404</v>
      </c>
      <c r="AA2563" s="10" t="str">
        <f t="shared" si="769"/>
        <v>312_2404</v>
      </c>
      <c r="AB2563" s="10" t="str">
        <f t="shared" si="770"/>
        <v>2 D 1 E</v>
      </c>
      <c r="AC2563" s="14">
        <f t="shared" si="771"/>
        <v>1</v>
      </c>
      <c r="AD2563" s="10" t="str">
        <f t="shared" si="772"/>
        <v>312_2404 / 29063779</v>
      </c>
      <c r="AE2563" s="10" t="str">
        <f t="shared" si="773"/>
        <v>29063779</v>
      </c>
      <c r="AG2563" s="10" t="str">
        <f t="shared" si="774"/>
        <v>312_2404</v>
      </c>
      <c r="AH2563" s="10" t="str">
        <f t="shared" ref="AH2563:AH2626" si="776">IF(AF2563="",Y2563,"")</f>
        <v xml:space="preserve">POINCON ETIRAGE </v>
      </c>
      <c r="AI2563" s="10" t="str">
        <f t="shared" ref="AI2563:AI2626" si="777">IF(AF2563="",AB2563,"")</f>
        <v>2 D 1 E</v>
      </c>
      <c r="AJ2563" s="10" t="str">
        <f t="shared" ref="AJ2563:AJ2626" si="778">IF(AF2563="",AE2563,"")</f>
        <v>29063779</v>
      </c>
    </row>
    <row r="2564" spans="1:36" ht="15" x14ac:dyDescent="0.25">
      <c r="A2564" s="11" t="s">
        <v>8845</v>
      </c>
      <c r="B2564" s="11" t="s">
        <v>8846</v>
      </c>
      <c r="C2564" s="11" t="s">
        <v>85</v>
      </c>
      <c r="D2564" s="11" t="s">
        <v>86</v>
      </c>
      <c r="E2564" s="11" t="s">
        <v>8742</v>
      </c>
      <c r="F2564" s="11" t="s">
        <v>8847</v>
      </c>
      <c r="G2564" s="11" t="s">
        <v>89</v>
      </c>
      <c r="H2564" s="11" t="s">
        <v>90</v>
      </c>
      <c r="I2564" s="12">
        <v>1</v>
      </c>
      <c r="J2564" s="11" t="s">
        <v>91</v>
      </c>
      <c r="K2564" s="11" t="s">
        <v>92</v>
      </c>
      <c r="L2564" s="13">
        <v>280</v>
      </c>
      <c r="M2564" s="11" t="s">
        <v>89</v>
      </c>
      <c r="N2564" s="12">
        <v>1</v>
      </c>
      <c r="O2564" s="10" t="str">
        <f t="shared" si="762"/>
        <v/>
      </c>
      <c r="P2564" s="10" t="str">
        <f t="shared" si="775"/>
        <v/>
      </c>
      <c r="Q2564" s="10" t="str">
        <f t="shared" si="763"/>
        <v/>
      </c>
      <c r="R2564" s="10">
        <f t="shared" si="764"/>
        <v>24</v>
      </c>
      <c r="S2564" s="10" t="str">
        <f t="shared" si="765"/>
        <v/>
      </c>
      <c r="V2564" cm="1">
        <f t="array" ref="V2564">MIN(IFERROR(FIND(_xlfn.SEQUENCE(10,,CHAR(48)),F2564),""))</f>
        <v>8</v>
      </c>
      <c r="W2564" s="25" cm="1">
        <f t="array" ref="W2564">MIN(IFERROR(FIND(_xlfn.SEQUENCE(10,,CHAR(48)),B2564),""))</f>
        <v>17</v>
      </c>
      <c r="X2564" s="10">
        <f t="shared" si="766"/>
        <v>15</v>
      </c>
      <c r="Y2564" s="17" t="str">
        <f t="shared" si="767"/>
        <v xml:space="preserve">POINCON ETIRAGE </v>
      </c>
      <c r="Z2564" s="10" t="str">
        <f t="shared" si="768"/>
        <v>312_0328</v>
      </c>
      <c r="AA2564" s="10" t="str">
        <f t="shared" si="769"/>
        <v>312_0328</v>
      </c>
      <c r="AB2564" s="10" t="str">
        <f t="shared" si="770"/>
        <v>2 D 1 E</v>
      </c>
      <c r="AC2564" s="14">
        <f t="shared" si="771"/>
        <v>1</v>
      </c>
      <c r="AD2564" s="10" t="str">
        <f t="shared" si="772"/>
        <v>312_0328 / 29063844</v>
      </c>
      <c r="AE2564" s="10" t="str">
        <f t="shared" si="773"/>
        <v>29063844</v>
      </c>
      <c r="AG2564" s="10" t="str">
        <f t="shared" si="774"/>
        <v>312_0328</v>
      </c>
      <c r="AH2564" s="10" t="str">
        <f t="shared" si="776"/>
        <v xml:space="preserve">POINCON ETIRAGE </v>
      </c>
      <c r="AI2564" s="10" t="str">
        <f t="shared" si="777"/>
        <v>2 D 1 E</v>
      </c>
      <c r="AJ2564" s="10" t="str">
        <f t="shared" si="778"/>
        <v>29063844</v>
      </c>
    </row>
    <row r="2565" spans="1:36" ht="15" x14ac:dyDescent="0.25">
      <c r="A2565" s="11" t="s">
        <v>9075</v>
      </c>
      <c r="B2565" s="11" t="s">
        <v>9076</v>
      </c>
      <c r="C2565" s="11" t="s">
        <v>85</v>
      </c>
      <c r="D2565" s="11" t="s">
        <v>86</v>
      </c>
      <c r="E2565" s="11" t="s">
        <v>8742</v>
      </c>
      <c r="F2565" s="11" t="s">
        <v>9077</v>
      </c>
      <c r="G2565" s="11" t="s">
        <v>89</v>
      </c>
      <c r="H2565" s="11" t="s">
        <v>90</v>
      </c>
      <c r="I2565" s="12">
        <v>1</v>
      </c>
      <c r="J2565" s="11" t="s">
        <v>91</v>
      </c>
      <c r="K2565" s="11" t="s">
        <v>92</v>
      </c>
      <c r="L2565" s="13">
        <v>280</v>
      </c>
      <c r="M2565" s="11" t="s">
        <v>89</v>
      </c>
      <c r="N2565" s="12">
        <v>1</v>
      </c>
      <c r="O2565" s="10" t="str">
        <f t="shared" si="762"/>
        <v/>
      </c>
      <c r="P2565" s="10" t="str">
        <f t="shared" si="775"/>
        <v/>
      </c>
      <c r="Q2565" s="10" t="str">
        <f t="shared" si="763"/>
        <v/>
      </c>
      <c r="R2565" s="10">
        <f t="shared" si="764"/>
        <v>24</v>
      </c>
      <c r="S2565" s="10" t="str">
        <f t="shared" si="765"/>
        <v/>
      </c>
      <c r="V2565" cm="1">
        <f t="array" ref="V2565">MIN(IFERROR(FIND(_xlfn.SEQUENCE(10,,CHAR(48)),F2565),""))</f>
        <v>8</v>
      </c>
      <c r="W2565" s="25" cm="1">
        <f t="array" ref="W2565">MIN(IFERROR(FIND(_xlfn.SEQUENCE(10,,CHAR(48)),B2565),""))</f>
        <v>17</v>
      </c>
      <c r="X2565" s="10">
        <f t="shared" si="766"/>
        <v>15</v>
      </c>
      <c r="Y2565" s="17" t="str">
        <f t="shared" si="767"/>
        <v xml:space="preserve">POINCON ETIRAGE </v>
      </c>
      <c r="Z2565" s="10" t="str">
        <f t="shared" si="768"/>
        <v>312_2744</v>
      </c>
      <c r="AA2565" s="10" t="str">
        <f t="shared" si="769"/>
        <v>312_2744</v>
      </c>
      <c r="AB2565" s="10" t="str">
        <f t="shared" si="770"/>
        <v>2 D 1 E</v>
      </c>
      <c r="AC2565" s="14">
        <f t="shared" si="771"/>
        <v>1</v>
      </c>
      <c r="AD2565" s="10" t="str">
        <f t="shared" si="772"/>
        <v>312_2744 / 29063979</v>
      </c>
      <c r="AE2565" s="10" t="str">
        <f t="shared" si="773"/>
        <v>29063979</v>
      </c>
      <c r="AG2565" s="10" t="str">
        <f t="shared" si="774"/>
        <v>312_2744</v>
      </c>
      <c r="AH2565" s="10" t="str">
        <f t="shared" si="776"/>
        <v xml:space="preserve">POINCON ETIRAGE </v>
      </c>
      <c r="AI2565" s="10" t="str">
        <f t="shared" si="777"/>
        <v>2 D 1 E</v>
      </c>
      <c r="AJ2565" s="10" t="str">
        <f t="shared" si="778"/>
        <v>29063979</v>
      </c>
    </row>
    <row r="2566" spans="1:36" ht="15" x14ac:dyDescent="0.25">
      <c r="A2566" s="11" t="s">
        <v>8625</v>
      </c>
      <c r="B2566" s="11" t="s">
        <v>8626</v>
      </c>
      <c r="C2566" s="11" t="s">
        <v>85</v>
      </c>
      <c r="D2566" s="11" t="s">
        <v>86</v>
      </c>
      <c r="E2566" s="11" t="s">
        <v>7385</v>
      </c>
      <c r="F2566" s="11" t="s">
        <v>8627</v>
      </c>
      <c r="G2566" s="11" t="s">
        <v>89</v>
      </c>
      <c r="H2566" s="11" t="s">
        <v>90</v>
      </c>
      <c r="I2566" s="12">
        <v>2</v>
      </c>
      <c r="J2566" s="11" t="s">
        <v>91</v>
      </c>
      <c r="K2566" s="11" t="s">
        <v>92</v>
      </c>
      <c r="L2566" s="13">
        <v>280</v>
      </c>
      <c r="M2566" s="11" t="s">
        <v>89</v>
      </c>
      <c r="N2566" s="12">
        <v>1</v>
      </c>
      <c r="O2566" s="10" t="str">
        <f t="shared" si="762"/>
        <v/>
      </c>
      <c r="P2566" s="10" t="str">
        <f t="shared" si="775"/>
        <v/>
      </c>
      <c r="Q2566" s="10" t="str">
        <f t="shared" si="763"/>
        <v/>
      </c>
      <c r="R2566" s="10">
        <f t="shared" si="764"/>
        <v>23</v>
      </c>
      <c r="S2566" s="10" t="str">
        <f t="shared" si="765"/>
        <v/>
      </c>
      <c r="V2566" cm="1">
        <f t="array" ref="V2566">MIN(IFERROR(FIND(_xlfn.SEQUENCE(10,,CHAR(48)),F2566),""))</f>
        <v>8</v>
      </c>
      <c r="W2566" s="25" cm="1">
        <f t="array" ref="W2566">MIN(IFERROR(FIND(_xlfn.SEQUENCE(10,,CHAR(48)),B2566),""))</f>
        <v>17</v>
      </c>
      <c r="X2566" s="10">
        <f t="shared" si="766"/>
        <v>15</v>
      </c>
      <c r="Y2566" s="17" t="str">
        <f t="shared" si="767"/>
        <v xml:space="preserve">POINCON ETIRAGE </v>
      </c>
      <c r="Z2566" s="10" t="str">
        <f t="shared" si="768"/>
        <v>312_0385</v>
      </c>
      <c r="AA2566" s="10" t="str">
        <f t="shared" si="769"/>
        <v>312_0385</v>
      </c>
      <c r="AB2566" s="10" t="str">
        <f t="shared" si="770"/>
        <v>2 D 1 F</v>
      </c>
      <c r="AC2566" s="14">
        <f t="shared" si="771"/>
        <v>2</v>
      </c>
      <c r="AD2566" s="10" t="str">
        <f t="shared" si="772"/>
        <v>312_0385 / 29063713</v>
      </c>
      <c r="AE2566" s="10" t="str">
        <f t="shared" si="773"/>
        <v>29063713</v>
      </c>
      <c r="AG2566" s="10" t="str">
        <f t="shared" si="774"/>
        <v>312_0385</v>
      </c>
      <c r="AH2566" s="10" t="str">
        <f t="shared" si="776"/>
        <v xml:space="preserve">POINCON ETIRAGE </v>
      </c>
      <c r="AI2566" s="10" t="str">
        <f t="shared" si="777"/>
        <v>2 D 1 F</v>
      </c>
      <c r="AJ2566" s="10" t="str">
        <f t="shared" si="778"/>
        <v>29063713</v>
      </c>
    </row>
    <row r="2567" spans="1:36" ht="15" x14ac:dyDescent="0.25">
      <c r="A2567" s="11" t="s">
        <v>7383</v>
      </c>
      <c r="B2567" s="11" t="s">
        <v>7384</v>
      </c>
      <c r="C2567" s="11" t="s">
        <v>85</v>
      </c>
      <c r="D2567" s="11" t="s">
        <v>86</v>
      </c>
      <c r="E2567" s="11" t="s">
        <v>7385</v>
      </c>
      <c r="F2567" s="11" t="s">
        <v>7386</v>
      </c>
      <c r="G2567" s="11" t="s">
        <v>89</v>
      </c>
      <c r="H2567" s="11" t="s">
        <v>90</v>
      </c>
      <c r="I2567" s="12">
        <v>1</v>
      </c>
      <c r="J2567" s="11" t="s">
        <v>91</v>
      </c>
      <c r="K2567" s="11" t="s">
        <v>92</v>
      </c>
      <c r="L2567" s="13">
        <v>280</v>
      </c>
      <c r="M2567" s="11" t="s">
        <v>89</v>
      </c>
      <c r="N2567" s="12">
        <v>1</v>
      </c>
      <c r="O2567" s="10" t="str">
        <f t="shared" si="762"/>
        <v/>
      </c>
      <c r="P2567" s="10" t="str">
        <f t="shared" si="775"/>
        <v/>
      </c>
      <c r="Q2567" s="10" t="str">
        <f t="shared" si="763"/>
        <v/>
      </c>
      <c r="R2567" s="10">
        <f t="shared" si="764"/>
        <v>23</v>
      </c>
      <c r="S2567" s="10" t="str">
        <f t="shared" si="765"/>
        <v/>
      </c>
      <c r="V2567" cm="1">
        <f t="array" ref="V2567">MIN(IFERROR(FIND(_xlfn.SEQUENCE(10,,CHAR(48)),F2567),""))</f>
        <v>8</v>
      </c>
      <c r="W2567" s="25" cm="1">
        <f t="array" ref="W2567">MIN(IFERROR(FIND(_xlfn.SEQUENCE(10,,CHAR(48)),B2567),""))</f>
        <v>16</v>
      </c>
      <c r="X2567" s="10">
        <f t="shared" si="766"/>
        <v>15</v>
      </c>
      <c r="Y2567" s="17" t="str">
        <f t="shared" si="767"/>
        <v>POINCON ETIRAGE</v>
      </c>
      <c r="Z2567" s="10" t="str">
        <f t="shared" si="768"/>
        <v>312_2488</v>
      </c>
      <c r="AA2567" s="10" t="str">
        <f t="shared" si="769"/>
        <v>312_2488</v>
      </c>
      <c r="AB2567" s="10" t="str">
        <f t="shared" si="770"/>
        <v>2 D 1 F</v>
      </c>
      <c r="AC2567" s="14">
        <f t="shared" si="771"/>
        <v>1</v>
      </c>
      <c r="AD2567" s="10" t="str">
        <f t="shared" si="772"/>
        <v>312_2488 / 29063897</v>
      </c>
      <c r="AE2567" s="10" t="str">
        <f t="shared" si="773"/>
        <v>29063897</v>
      </c>
      <c r="AG2567" s="10" t="str">
        <f t="shared" si="774"/>
        <v>312_2488</v>
      </c>
      <c r="AH2567" s="10" t="str">
        <f t="shared" si="776"/>
        <v>POINCON ETIRAGE</v>
      </c>
      <c r="AI2567" s="10" t="str">
        <f t="shared" si="777"/>
        <v>2 D 1 F</v>
      </c>
      <c r="AJ2567" s="10" t="str">
        <f t="shared" si="778"/>
        <v>29063897</v>
      </c>
    </row>
    <row r="2568" spans="1:36" ht="15" x14ac:dyDescent="0.25">
      <c r="A2568" s="11" t="s">
        <v>8926</v>
      </c>
      <c r="B2568" s="11" t="s">
        <v>8927</v>
      </c>
      <c r="C2568" s="11" t="s">
        <v>85</v>
      </c>
      <c r="D2568" s="11" t="s">
        <v>86</v>
      </c>
      <c r="E2568" s="11" t="s">
        <v>7385</v>
      </c>
      <c r="F2568" s="11" t="s">
        <v>8928</v>
      </c>
      <c r="G2568" s="11" t="s">
        <v>89</v>
      </c>
      <c r="H2568" s="11" t="s">
        <v>90</v>
      </c>
      <c r="I2568" s="12">
        <v>2</v>
      </c>
      <c r="J2568" s="11" t="s">
        <v>91</v>
      </c>
      <c r="K2568" s="11" t="s">
        <v>92</v>
      </c>
      <c r="L2568" s="13">
        <v>280</v>
      </c>
      <c r="M2568" s="11" t="s">
        <v>89</v>
      </c>
      <c r="N2568" s="12">
        <v>1</v>
      </c>
      <c r="O2568" s="10" t="str">
        <f t="shared" si="762"/>
        <v/>
      </c>
      <c r="P2568" s="10" t="str">
        <f t="shared" si="775"/>
        <v/>
      </c>
      <c r="Q2568" s="10" t="str">
        <f t="shared" si="763"/>
        <v/>
      </c>
      <c r="R2568" s="10">
        <f t="shared" si="764"/>
        <v>24</v>
      </c>
      <c r="S2568" s="10" t="str">
        <f t="shared" si="765"/>
        <v/>
      </c>
      <c r="V2568" cm="1">
        <f t="array" ref="V2568">MIN(IFERROR(FIND(_xlfn.SEQUENCE(10,,CHAR(48)),F2568),""))</f>
        <v>8</v>
      </c>
      <c r="W2568" s="25" cm="1">
        <f t="array" ref="W2568">MIN(IFERROR(FIND(_xlfn.SEQUENCE(10,,CHAR(48)),B2568),""))</f>
        <v>17</v>
      </c>
      <c r="X2568" s="10">
        <f t="shared" si="766"/>
        <v>15</v>
      </c>
      <c r="Y2568" s="17" t="str">
        <f t="shared" si="767"/>
        <v xml:space="preserve">POINCON ETIRAGE </v>
      </c>
      <c r="Z2568" s="10" t="str">
        <f t="shared" si="768"/>
        <v>312_0387</v>
      </c>
      <c r="AA2568" s="10" t="str">
        <f t="shared" si="769"/>
        <v>312_0387</v>
      </c>
      <c r="AB2568" s="10" t="str">
        <f t="shared" si="770"/>
        <v>2 D 1 F</v>
      </c>
      <c r="AC2568" s="14">
        <f t="shared" si="771"/>
        <v>2</v>
      </c>
      <c r="AD2568" s="10" t="str">
        <f t="shared" si="772"/>
        <v>312_0387 / 29063896</v>
      </c>
      <c r="AE2568" s="10" t="str">
        <f t="shared" si="773"/>
        <v>29063896</v>
      </c>
      <c r="AG2568" s="10" t="str">
        <f t="shared" si="774"/>
        <v>312_0387</v>
      </c>
      <c r="AH2568" s="10" t="str">
        <f t="shared" si="776"/>
        <v xml:space="preserve">POINCON ETIRAGE </v>
      </c>
      <c r="AI2568" s="10" t="str">
        <f t="shared" si="777"/>
        <v>2 D 1 F</v>
      </c>
      <c r="AJ2568" s="10" t="str">
        <f t="shared" si="778"/>
        <v>29063896</v>
      </c>
    </row>
    <row r="2569" spans="1:36" ht="15" x14ac:dyDescent="0.25">
      <c r="A2569" s="11" t="s">
        <v>7489</v>
      </c>
      <c r="B2569" s="11" t="s">
        <v>7490</v>
      </c>
      <c r="C2569" s="11" t="s">
        <v>85</v>
      </c>
      <c r="D2569" s="11" t="s">
        <v>86</v>
      </c>
      <c r="E2569" s="11" t="s">
        <v>7491</v>
      </c>
      <c r="F2569" s="11" t="s">
        <v>7492</v>
      </c>
      <c r="G2569" s="11" t="s">
        <v>89</v>
      </c>
      <c r="H2569" s="11" t="s">
        <v>90</v>
      </c>
      <c r="I2569" s="12">
        <v>6</v>
      </c>
      <c r="J2569" s="11" t="s">
        <v>91</v>
      </c>
      <c r="K2569" s="11" t="s">
        <v>92</v>
      </c>
      <c r="L2569" s="13">
        <v>325</v>
      </c>
      <c r="M2569" s="11" t="s">
        <v>89</v>
      </c>
      <c r="N2569" s="12">
        <v>1</v>
      </c>
      <c r="O2569" s="10" t="str">
        <f t="shared" si="762"/>
        <v/>
      </c>
      <c r="P2569" s="10" t="str">
        <f t="shared" si="775"/>
        <v/>
      </c>
      <c r="Q2569" s="10" t="str">
        <f t="shared" si="763"/>
        <v/>
      </c>
      <c r="R2569" s="10">
        <f t="shared" si="764"/>
        <v>27</v>
      </c>
      <c r="S2569" s="10" t="str">
        <f t="shared" si="765"/>
        <v/>
      </c>
      <c r="V2569" cm="1">
        <f t="array" ref="V2569">MIN(IFERROR(FIND(_xlfn.SEQUENCE(10,,CHAR(48)),F2569),""))</f>
        <v>8</v>
      </c>
      <c r="W2569" s="25" cm="1">
        <f t="array" ref="W2569">MIN(IFERROR(FIND(_xlfn.SEQUENCE(10,,CHAR(48)),B2569),""))</f>
        <v>20</v>
      </c>
      <c r="X2569" s="10">
        <f t="shared" si="766"/>
        <v>15</v>
      </c>
      <c r="Y2569" s="17" t="str">
        <f t="shared" si="767"/>
        <v>POINCON ETIRAGE ACY</v>
      </c>
      <c r="Z2569" s="10" t="str">
        <f t="shared" si="768"/>
        <v>312_2306</v>
      </c>
      <c r="AA2569" s="10" t="str">
        <f t="shared" si="769"/>
        <v>312_2306</v>
      </c>
      <c r="AB2569" s="10" t="str">
        <f t="shared" si="770"/>
        <v>2 D 1 G</v>
      </c>
      <c r="AC2569" s="14">
        <f t="shared" si="771"/>
        <v>6</v>
      </c>
      <c r="AD2569" s="10" t="str">
        <f t="shared" si="772"/>
        <v>312_2306 / 31228505</v>
      </c>
      <c r="AE2569" s="10" t="str">
        <f t="shared" si="773"/>
        <v>31228505</v>
      </c>
      <c r="AG2569" s="10" t="str">
        <f t="shared" si="774"/>
        <v>312_2306</v>
      </c>
      <c r="AH2569" s="10" t="str">
        <f t="shared" si="776"/>
        <v>POINCON ETIRAGE ACY</v>
      </c>
      <c r="AI2569" s="10" t="str">
        <f t="shared" si="777"/>
        <v>2 D 1 G</v>
      </c>
      <c r="AJ2569" s="10" t="str">
        <f t="shared" si="778"/>
        <v>31228505</v>
      </c>
    </row>
    <row r="2570" spans="1:36" ht="15" x14ac:dyDescent="0.25">
      <c r="A2570" s="11" t="s">
        <v>9241</v>
      </c>
      <c r="B2570" s="11" t="s">
        <v>9242</v>
      </c>
      <c r="C2570" s="11" t="s">
        <v>85</v>
      </c>
      <c r="D2570" s="11" t="s">
        <v>86</v>
      </c>
      <c r="E2570" s="11" t="s">
        <v>7491</v>
      </c>
      <c r="F2570" s="11" t="s">
        <v>9243</v>
      </c>
      <c r="G2570" s="11" t="s">
        <v>89</v>
      </c>
      <c r="H2570" s="11" t="s">
        <v>90</v>
      </c>
      <c r="I2570" s="12">
        <v>3</v>
      </c>
      <c r="J2570" s="11" t="s">
        <v>91</v>
      </c>
      <c r="K2570" s="11" t="s">
        <v>92</v>
      </c>
      <c r="L2570" s="13">
        <v>260</v>
      </c>
      <c r="M2570" s="11" t="s">
        <v>89</v>
      </c>
      <c r="N2570" s="12">
        <v>1</v>
      </c>
      <c r="O2570" s="10" t="str">
        <f t="shared" si="762"/>
        <v/>
      </c>
      <c r="P2570" s="10" t="str">
        <f t="shared" si="775"/>
        <v/>
      </c>
      <c r="Q2570" s="10" t="str">
        <f t="shared" si="763"/>
        <v/>
      </c>
      <c r="R2570" s="10">
        <f t="shared" si="764"/>
        <v>24</v>
      </c>
      <c r="S2570" s="10" t="str">
        <f t="shared" si="765"/>
        <v/>
      </c>
      <c r="V2570" cm="1">
        <f t="array" ref="V2570">MIN(IFERROR(FIND(_xlfn.SEQUENCE(10,,CHAR(48)),F2570),""))</f>
        <v>8</v>
      </c>
      <c r="W2570" s="25" cm="1">
        <f t="array" ref="W2570">MIN(IFERROR(FIND(_xlfn.SEQUENCE(10,,CHAR(48)),B2570),""))</f>
        <v>17</v>
      </c>
      <c r="X2570" s="10">
        <f t="shared" si="766"/>
        <v>15</v>
      </c>
      <c r="Y2570" s="17" t="str">
        <f t="shared" si="767"/>
        <v xml:space="preserve">POINCON ETIRAGE </v>
      </c>
      <c r="Z2570" s="10" t="str">
        <f t="shared" si="768"/>
        <v>312_1735</v>
      </c>
      <c r="AA2570" s="10" t="str">
        <f t="shared" si="769"/>
        <v>312_1735</v>
      </c>
      <c r="AB2570" s="10" t="str">
        <f t="shared" si="770"/>
        <v>2 D 1 G</v>
      </c>
      <c r="AC2570" s="14">
        <f t="shared" si="771"/>
        <v>3</v>
      </c>
      <c r="AD2570" s="10" t="str">
        <f t="shared" si="772"/>
        <v>312_1735 / 29064115</v>
      </c>
      <c r="AE2570" s="10" t="str">
        <f t="shared" si="773"/>
        <v>29064115</v>
      </c>
      <c r="AG2570" s="10" t="str">
        <f t="shared" si="774"/>
        <v>312_1735</v>
      </c>
      <c r="AH2570" s="10" t="str">
        <f t="shared" si="776"/>
        <v xml:space="preserve">POINCON ETIRAGE </v>
      </c>
      <c r="AI2570" s="10" t="str">
        <f t="shared" si="777"/>
        <v>2 D 1 G</v>
      </c>
      <c r="AJ2570" s="10" t="str">
        <f t="shared" si="778"/>
        <v>29064115</v>
      </c>
    </row>
    <row r="2571" spans="1:36" ht="15" x14ac:dyDescent="0.25">
      <c r="A2571" s="11" t="s">
        <v>7820</v>
      </c>
      <c r="B2571" s="11" t="s">
        <v>7821</v>
      </c>
      <c r="C2571" s="11" t="s">
        <v>85</v>
      </c>
      <c r="D2571" s="11" t="s">
        <v>86</v>
      </c>
      <c r="E2571" s="11" t="s">
        <v>7491</v>
      </c>
      <c r="F2571" s="11" t="s">
        <v>7822</v>
      </c>
      <c r="G2571" s="11" t="s">
        <v>89</v>
      </c>
      <c r="H2571" s="11" t="s">
        <v>90</v>
      </c>
      <c r="I2571" s="12">
        <v>0</v>
      </c>
      <c r="J2571" s="11" t="s">
        <v>91</v>
      </c>
      <c r="K2571" s="11" t="s">
        <v>92</v>
      </c>
      <c r="L2571" s="13">
        <v>280</v>
      </c>
      <c r="M2571" s="11" t="s">
        <v>89</v>
      </c>
      <c r="N2571" s="12">
        <v>1</v>
      </c>
      <c r="O2571" s="10" t="str">
        <f t="shared" si="762"/>
        <v/>
      </c>
      <c r="P2571" s="10" t="str">
        <f t="shared" si="775"/>
        <v/>
      </c>
      <c r="Q2571" s="10" t="str">
        <f t="shared" si="763"/>
        <v/>
      </c>
      <c r="R2571" s="10">
        <f t="shared" si="764"/>
        <v>24</v>
      </c>
      <c r="S2571" s="10" t="str">
        <f t="shared" si="765"/>
        <v/>
      </c>
      <c r="V2571" cm="1">
        <f t="array" ref="V2571">MIN(IFERROR(FIND(_xlfn.SEQUENCE(10,,CHAR(48)),F2571),""))</f>
        <v>8</v>
      </c>
      <c r="W2571" s="25" cm="1">
        <f t="array" ref="W2571">MIN(IFERROR(FIND(_xlfn.SEQUENCE(10,,CHAR(48)),B2571),""))</f>
        <v>17</v>
      </c>
      <c r="X2571" s="10">
        <f t="shared" si="766"/>
        <v>15</v>
      </c>
      <c r="Y2571" s="17" t="str">
        <f t="shared" si="767"/>
        <v xml:space="preserve">POINCON ETIRAGE </v>
      </c>
      <c r="Z2571" s="10" t="str">
        <f t="shared" si="768"/>
        <v>312_1990</v>
      </c>
      <c r="AA2571" s="10" t="str">
        <f t="shared" si="769"/>
        <v>312_1990</v>
      </c>
      <c r="AB2571" s="10" t="str">
        <f t="shared" si="770"/>
        <v>2 D 1 G</v>
      </c>
      <c r="AC2571" s="14">
        <f t="shared" si="771"/>
        <v>0</v>
      </c>
      <c r="AD2571" s="10" t="str">
        <f t="shared" si="772"/>
        <v>312_1990 / 29063935</v>
      </c>
      <c r="AE2571" s="10" t="str">
        <f t="shared" si="773"/>
        <v>29063935</v>
      </c>
      <c r="AG2571" s="10" t="str">
        <f t="shared" si="774"/>
        <v>312_1990</v>
      </c>
      <c r="AH2571" s="10" t="str">
        <f t="shared" si="776"/>
        <v xml:space="preserve">POINCON ETIRAGE </v>
      </c>
      <c r="AI2571" s="10" t="str">
        <f t="shared" si="777"/>
        <v>2 D 1 G</v>
      </c>
      <c r="AJ2571" s="10" t="str">
        <f t="shared" si="778"/>
        <v>29063935</v>
      </c>
    </row>
    <row r="2572" spans="1:36" ht="15" x14ac:dyDescent="0.25">
      <c r="A2572" s="11" t="s">
        <v>9098</v>
      </c>
      <c r="B2572" s="11" t="s">
        <v>9099</v>
      </c>
      <c r="C2572" s="11" t="s">
        <v>85</v>
      </c>
      <c r="D2572" s="11" t="s">
        <v>86</v>
      </c>
      <c r="E2572" s="11" t="s">
        <v>5251</v>
      </c>
      <c r="F2572" s="11" t="s">
        <v>9100</v>
      </c>
      <c r="G2572" s="11" t="s">
        <v>89</v>
      </c>
      <c r="H2572" s="11" t="s">
        <v>90</v>
      </c>
      <c r="I2572" s="12">
        <v>0</v>
      </c>
      <c r="J2572" s="11" t="s">
        <v>91</v>
      </c>
      <c r="K2572" s="11" t="s">
        <v>92</v>
      </c>
      <c r="L2572" s="13">
        <v>260</v>
      </c>
      <c r="M2572" s="11" t="s">
        <v>89</v>
      </c>
      <c r="N2572" s="12">
        <v>1</v>
      </c>
      <c r="O2572" s="10" t="str">
        <f t="shared" si="762"/>
        <v/>
      </c>
      <c r="P2572" s="10" t="str">
        <f t="shared" si="775"/>
        <v/>
      </c>
      <c r="Q2572" s="10" t="str">
        <f t="shared" si="763"/>
        <v/>
      </c>
      <c r="R2572" s="10">
        <f t="shared" si="764"/>
        <v>24</v>
      </c>
      <c r="S2572" s="10" t="str">
        <f t="shared" si="765"/>
        <v/>
      </c>
      <c r="V2572" cm="1">
        <f t="array" ref="V2572">MIN(IFERROR(FIND(_xlfn.SEQUENCE(10,,CHAR(48)),F2572),""))</f>
        <v>8</v>
      </c>
      <c r="W2572" s="25" cm="1">
        <f t="array" ref="W2572">MIN(IFERROR(FIND(_xlfn.SEQUENCE(10,,CHAR(48)),B2572),""))</f>
        <v>17</v>
      </c>
      <c r="X2572" s="10">
        <f t="shared" si="766"/>
        <v>15</v>
      </c>
      <c r="Y2572" s="17" t="str">
        <f t="shared" si="767"/>
        <v xml:space="preserve">POINCON ETIRAGE </v>
      </c>
      <c r="Z2572" s="10" t="str">
        <f t="shared" si="768"/>
        <v>312_2465</v>
      </c>
      <c r="AA2572" s="10" t="str">
        <f t="shared" si="769"/>
        <v>312_2465</v>
      </c>
      <c r="AB2572" s="10" t="str">
        <f t="shared" si="770"/>
        <v>2 D 1 H</v>
      </c>
      <c r="AC2572" s="14">
        <f t="shared" si="771"/>
        <v>0</v>
      </c>
      <c r="AD2572" s="10" t="str">
        <f t="shared" si="772"/>
        <v>312_2465 / 29063988</v>
      </c>
      <c r="AE2572" s="10" t="str">
        <f t="shared" si="773"/>
        <v>29063988</v>
      </c>
      <c r="AG2572" s="10" t="str">
        <f t="shared" si="774"/>
        <v>312_2465</v>
      </c>
      <c r="AH2572" s="10" t="str">
        <f t="shared" si="776"/>
        <v xml:space="preserve">POINCON ETIRAGE </v>
      </c>
      <c r="AI2572" s="10" t="str">
        <f t="shared" si="777"/>
        <v>2 D 1 H</v>
      </c>
      <c r="AJ2572" s="10" t="str">
        <f t="shared" si="778"/>
        <v>29063988</v>
      </c>
    </row>
    <row r="2573" spans="1:36" ht="15" x14ac:dyDescent="0.25">
      <c r="A2573" s="11" t="s">
        <v>5249</v>
      </c>
      <c r="B2573" s="11" t="s">
        <v>5250</v>
      </c>
      <c r="C2573" s="11" t="s">
        <v>85</v>
      </c>
      <c r="D2573" s="11" t="s">
        <v>86</v>
      </c>
      <c r="E2573" s="11" t="s">
        <v>5251</v>
      </c>
      <c r="F2573" s="11" t="s">
        <v>5252</v>
      </c>
      <c r="G2573" s="11" t="s">
        <v>89</v>
      </c>
      <c r="H2573" s="11" t="s">
        <v>90</v>
      </c>
      <c r="I2573" s="12">
        <v>3</v>
      </c>
      <c r="J2573" s="11" t="s">
        <v>91</v>
      </c>
      <c r="K2573" s="11" t="s">
        <v>92</v>
      </c>
      <c r="L2573" s="13">
        <v>380</v>
      </c>
      <c r="M2573" s="11" t="s">
        <v>89</v>
      </c>
      <c r="N2573" s="12">
        <v>1</v>
      </c>
      <c r="O2573" s="10" t="str">
        <f t="shared" si="762"/>
        <v/>
      </c>
      <c r="P2573" s="10" t="str">
        <f t="shared" si="775"/>
        <v/>
      </c>
      <c r="Q2573" s="10" t="str">
        <f t="shared" si="763"/>
        <v/>
      </c>
      <c r="R2573" s="10">
        <f t="shared" si="764"/>
        <v>26</v>
      </c>
      <c r="S2573" s="10" t="str">
        <f t="shared" si="765"/>
        <v/>
      </c>
      <c r="V2573" cm="1">
        <f t="array" ref="V2573">MIN(IFERROR(FIND(_xlfn.SEQUENCE(10,,CHAR(48)),F2573),""))</f>
        <v>8</v>
      </c>
      <c r="W2573" s="25" cm="1">
        <f t="array" ref="W2573">MIN(IFERROR(FIND(_xlfn.SEQUENCE(10,,CHAR(48)),B2573),""))</f>
        <v>19</v>
      </c>
      <c r="X2573" s="10">
        <f t="shared" si="766"/>
        <v>15</v>
      </c>
      <c r="Y2573" s="17" t="str">
        <f t="shared" si="767"/>
        <v>POINCON ETIRAGE DD</v>
      </c>
      <c r="Z2573" s="10" t="str">
        <f t="shared" si="768"/>
        <v>312_1856</v>
      </c>
      <c r="AA2573" s="10" t="str">
        <f t="shared" si="769"/>
        <v>312_1856</v>
      </c>
      <c r="AB2573" s="10" t="str">
        <f t="shared" si="770"/>
        <v>2 D 1 H</v>
      </c>
      <c r="AC2573" s="14">
        <f t="shared" si="771"/>
        <v>3</v>
      </c>
      <c r="AD2573" s="10" t="str">
        <f t="shared" si="772"/>
        <v>312_1856 / 29064279</v>
      </c>
      <c r="AE2573" s="10" t="str">
        <f t="shared" si="773"/>
        <v>29064279</v>
      </c>
      <c r="AG2573" s="10" t="str">
        <f t="shared" si="774"/>
        <v>312_1856</v>
      </c>
      <c r="AH2573" s="10" t="str">
        <f t="shared" si="776"/>
        <v>POINCON ETIRAGE DD</v>
      </c>
      <c r="AI2573" s="10" t="str">
        <f t="shared" si="777"/>
        <v>2 D 1 H</v>
      </c>
      <c r="AJ2573" s="10" t="str">
        <f t="shared" si="778"/>
        <v>29064279</v>
      </c>
    </row>
    <row r="2574" spans="1:36" ht="15" x14ac:dyDescent="0.25">
      <c r="A2574" s="11" t="s">
        <v>9597</v>
      </c>
      <c r="B2574" s="11" t="s">
        <v>9598</v>
      </c>
      <c r="C2574" s="11" t="s">
        <v>85</v>
      </c>
      <c r="D2574" s="11" t="s">
        <v>86</v>
      </c>
      <c r="E2574" s="11" t="s">
        <v>5251</v>
      </c>
      <c r="F2574" s="11" t="s">
        <v>9599</v>
      </c>
      <c r="G2574" s="11" t="s">
        <v>89</v>
      </c>
      <c r="H2574" s="11" t="s">
        <v>90</v>
      </c>
      <c r="I2574" s="12">
        <v>2</v>
      </c>
      <c r="J2574" s="11" t="s">
        <v>91</v>
      </c>
      <c r="K2574" s="11" t="s">
        <v>92</v>
      </c>
      <c r="L2574" s="13">
        <v>290</v>
      </c>
      <c r="M2574" s="11" t="s">
        <v>89</v>
      </c>
      <c r="N2574" s="12">
        <v>1</v>
      </c>
      <c r="O2574" s="10" t="str">
        <f t="shared" si="762"/>
        <v/>
      </c>
      <c r="P2574" s="10" t="str">
        <f t="shared" si="775"/>
        <v/>
      </c>
      <c r="Q2574" s="10" t="str">
        <f t="shared" si="763"/>
        <v/>
      </c>
      <c r="R2574" s="10">
        <f t="shared" si="764"/>
        <v>27</v>
      </c>
      <c r="S2574" s="10" t="str">
        <f t="shared" si="765"/>
        <v/>
      </c>
      <c r="V2574" cm="1">
        <f t="array" ref="V2574">MIN(IFERROR(FIND(_xlfn.SEQUENCE(10,,CHAR(48)),F2574),""))</f>
        <v>8</v>
      </c>
      <c r="W2574" s="25" cm="1">
        <f t="array" ref="W2574">MIN(IFERROR(FIND(_xlfn.SEQUENCE(10,,CHAR(48)),B2574),""))</f>
        <v>20</v>
      </c>
      <c r="X2574" s="10">
        <f t="shared" si="766"/>
        <v>15</v>
      </c>
      <c r="Y2574" s="17" t="str">
        <f t="shared" si="767"/>
        <v>POINCON ETIRAGE ACY</v>
      </c>
      <c r="Z2574" s="10" t="str">
        <f t="shared" si="768"/>
        <v>312_2627</v>
      </c>
      <c r="AA2574" s="10" t="str">
        <f t="shared" si="769"/>
        <v>312_2627</v>
      </c>
      <c r="AB2574" s="10" t="str">
        <f t="shared" si="770"/>
        <v>2 D 1 H</v>
      </c>
      <c r="AC2574" s="14">
        <f t="shared" si="771"/>
        <v>2</v>
      </c>
      <c r="AD2574" s="10" t="str">
        <f t="shared" si="772"/>
        <v>312_2627 / 29064278</v>
      </c>
      <c r="AE2574" s="10" t="str">
        <f t="shared" si="773"/>
        <v>29064278</v>
      </c>
      <c r="AG2574" s="10" t="str">
        <f t="shared" si="774"/>
        <v>312_2627</v>
      </c>
      <c r="AH2574" s="10" t="str">
        <f t="shared" si="776"/>
        <v>POINCON ETIRAGE ACY</v>
      </c>
      <c r="AI2574" s="10" t="str">
        <f t="shared" si="777"/>
        <v>2 D 1 H</v>
      </c>
      <c r="AJ2574" s="10" t="str">
        <f t="shared" si="778"/>
        <v>29064278</v>
      </c>
    </row>
    <row r="2575" spans="1:36" ht="15" x14ac:dyDescent="0.25">
      <c r="A2575" s="11" t="s">
        <v>8805</v>
      </c>
      <c r="B2575" s="11" t="s">
        <v>8806</v>
      </c>
      <c r="C2575" s="11" t="s">
        <v>85</v>
      </c>
      <c r="D2575" s="11" t="s">
        <v>86</v>
      </c>
      <c r="E2575" s="11" t="s">
        <v>8525</v>
      </c>
      <c r="F2575" s="11" t="s">
        <v>8807</v>
      </c>
      <c r="G2575" s="11" t="s">
        <v>89</v>
      </c>
      <c r="H2575" s="11" t="s">
        <v>90</v>
      </c>
      <c r="I2575" s="12">
        <v>1</v>
      </c>
      <c r="J2575" s="11" t="s">
        <v>91</v>
      </c>
      <c r="K2575" s="11" t="s">
        <v>92</v>
      </c>
      <c r="L2575" s="13">
        <v>295</v>
      </c>
      <c r="M2575" s="11" t="s">
        <v>89</v>
      </c>
      <c r="N2575" s="12">
        <v>1</v>
      </c>
      <c r="O2575" s="10" t="str">
        <f t="shared" si="762"/>
        <v/>
      </c>
      <c r="P2575" s="10" t="str">
        <f t="shared" si="775"/>
        <v/>
      </c>
      <c r="Q2575" s="10" t="str">
        <f t="shared" si="763"/>
        <v/>
      </c>
      <c r="R2575" s="10">
        <f t="shared" si="764"/>
        <v>24</v>
      </c>
      <c r="S2575" s="10" t="str">
        <f t="shared" si="765"/>
        <v/>
      </c>
      <c r="V2575" cm="1">
        <f t="array" ref="V2575">MIN(IFERROR(FIND(_xlfn.SEQUENCE(10,,CHAR(48)),F2575),""))</f>
        <v>8</v>
      </c>
      <c r="W2575" s="25" cm="1">
        <f t="array" ref="W2575">MIN(IFERROR(FIND(_xlfn.SEQUENCE(10,,CHAR(48)),B2575),""))</f>
        <v>17</v>
      </c>
      <c r="X2575" s="10">
        <f t="shared" si="766"/>
        <v>15</v>
      </c>
      <c r="Y2575" s="17" t="str">
        <f t="shared" si="767"/>
        <v xml:space="preserve">POINCON ETIRAGE </v>
      </c>
      <c r="Z2575" s="10" t="str">
        <f t="shared" si="768"/>
        <v>312_0982</v>
      </c>
      <c r="AA2575" s="10" t="str">
        <f t="shared" si="769"/>
        <v>312_0982</v>
      </c>
      <c r="AB2575" s="10" t="str">
        <f t="shared" si="770"/>
        <v>2 D 1 I</v>
      </c>
      <c r="AC2575" s="14">
        <f t="shared" si="771"/>
        <v>1</v>
      </c>
      <c r="AD2575" s="10" t="str">
        <f t="shared" si="772"/>
        <v>312_0982 / 29063817</v>
      </c>
      <c r="AE2575" s="10" t="str">
        <f t="shared" si="773"/>
        <v>29063817</v>
      </c>
      <c r="AF2575" s="10" t="str">
        <f>IFERROR(FIND("~",B2575),"")</f>
        <v/>
      </c>
      <c r="AG2575" s="10" t="str">
        <f t="shared" si="774"/>
        <v>312_0982</v>
      </c>
      <c r="AH2575" s="10" t="str">
        <f t="shared" si="776"/>
        <v xml:space="preserve">POINCON ETIRAGE </v>
      </c>
      <c r="AI2575" s="10" t="str">
        <f t="shared" si="777"/>
        <v>2 D 1 I</v>
      </c>
      <c r="AJ2575" s="10" t="str">
        <f t="shared" si="778"/>
        <v>29063817</v>
      </c>
    </row>
    <row r="2576" spans="1:36" ht="15" x14ac:dyDescent="0.25">
      <c r="A2576" s="11" t="s">
        <v>8607</v>
      </c>
      <c r="B2576" s="11" t="s">
        <v>8608</v>
      </c>
      <c r="C2576" s="11" t="s">
        <v>85</v>
      </c>
      <c r="D2576" s="11" t="s">
        <v>86</v>
      </c>
      <c r="E2576" s="11" t="s">
        <v>8525</v>
      </c>
      <c r="F2576" s="11" t="s">
        <v>8609</v>
      </c>
      <c r="G2576" s="11" t="s">
        <v>89</v>
      </c>
      <c r="H2576" s="11" t="s">
        <v>90</v>
      </c>
      <c r="I2576" s="12">
        <v>1</v>
      </c>
      <c r="J2576" s="11" t="s">
        <v>91</v>
      </c>
      <c r="K2576" s="11" t="s">
        <v>92</v>
      </c>
      <c r="L2576" s="13">
        <v>260</v>
      </c>
      <c r="M2576" s="11" t="s">
        <v>89</v>
      </c>
      <c r="N2576" s="12">
        <v>1</v>
      </c>
      <c r="O2576" s="10" t="str">
        <f t="shared" si="762"/>
        <v/>
      </c>
      <c r="P2576" s="10" t="str">
        <f t="shared" si="775"/>
        <v/>
      </c>
      <c r="Q2576" s="10" t="str">
        <f t="shared" si="763"/>
        <v/>
      </c>
      <c r="R2576" s="10">
        <f t="shared" si="764"/>
        <v>24</v>
      </c>
      <c r="S2576" s="10" t="str">
        <f t="shared" si="765"/>
        <v/>
      </c>
      <c r="V2576" cm="1">
        <f t="array" ref="V2576">MIN(IFERROR(FIND(_xlfn.SEQUENCE(10,,CHAR(48)),F2576),""))</f>
        <v>8</v>
      </c>
      <c r="W2576" s="25" cm="1">
        <f t="array" ref="W2576">MIN(IFERROR(FIND(_xlfn.SEQUENCE(10,,CHAR(48)),B2576),""))</f>
        <v>17</v>
      </c>
      <c r="X2576" s="10">
        <f t="shared" si="766"/>
        <v>15</v>
      </c>
      <c r="Y2576" s="17" t="str">
        <f t="shared" si="767"/>
        <v xml:space="preserve">POINCON ETIRAGE </v>
      </c>
      <c r="Z2576" s="10" t="str">
        <f t="shared" si="768"/>
        <v>312_1163</v>
      </c>
      <c r="AA2576" s="10" t="str">
        <f t="shared" si="769"/>
        <v>312_1163</v>
      </c>
      <c r="AB2576" s="10" t="str">
        <f t="shared" si="770"/>
        <v>2 D 1 I</v>
      </c>
      <c r="AC2576" s="14">
        <f t="shared" si="771"/>
        <v>1</v>
      </c>
      <c r="AD2576" s="10" t="str">
        <f t="shared" si="772"/>
        <v>312_1163 / 29063694</v>
      </c>
      <c r="AE2576" s="10" t="str">
        <f t="shared" si="773"/>
        <v>29063694</v>
      </c>
      <c r="AG2576" s="10" t="str">
        <f t="shared" si="774"/>
        <v>312_1163</v>
      </c>
      <c r="AH2576" s="10" t="str">
        <f t="shared" si="776"/>
        <v xml:space="preserve">POINCON ETIRAGE </v>
      </c>
      <c r="AI2576" s="10" t="str">
        <f t="shared" si="777"/>
        <v>2 D 1 I</v>
      </c>
      <c r="AJ2576" s="10" t="str">
        <f t="shared" si="778"/>
        <v>29063694</v>
      </c>
    </row>
    <row r="2577" spans="1:36" ht="15" x14ac:dyDescent="0.25">
      <c r="A2577" s="11" t="s">
        <v>8523</v>
      </c>
      <c r="B2577" s="11" t="s">
        <v>8524</v>
      </c>
      <c r="C2577" s="11" t="s">
        <v>85</v>
      </c>
      <c r="D2577" s="11" t="s">
        <v>86</v>
      </c>
      <c r="E2577" s="11" t="s">
        <v>8525</v>
      </c>
      <c r="F2577" s="11" t="s">
        <v>8526</v>
      </c>
      <c r="G2577" s="11" t="s">
        <v>89</v>
      </c>
      <c r="H2577" s="11" t="s">
        <v>90</v>
      </c>
      <c r="I2577" s="12">
        <v>0</v>
      </c>
      <c r="J2577" s="11" t="s">
        <v>91</v>
      </c>
      <c r="K2577" s="11" t="s">
        <v>92</v>
      </c>
      <c r="L2577" s="13">
        <v>260</v>
      </c>
      <c r="M2577" s="11" t="s">
        <v>89</v>
      </c>
      <c r="N2577" s="12">
        <v>1</v>
      </c>
      <c r="O2577" s="10" t="str">
        <f t="shared" si="762"/>
        <v/>
      </c>
      <c r="P2577" s="10" t="str">
        <f t="shared" si="775"/>
        <v/>
      </c>
      <c r="Q2577" s="10" t="str">
        <f t="shared" si="763"/>
        <v/>
      </c>
      <c r="R2577" s="10">
        <f t="shared" si="764"/>
        <v>16</v>
      </c>
      <c r="S2577" s="10" t="str">
        <f t="shared" si="765"/>
        <v/>
      </c>
      <c r="V2577" cm="1">
        <f t="array" ref="V2577">MIN(IFERROR(FIND(_xlfn.SEQUENCE(10,,CHAR(48)),F2577),""))</f>
        <v>8</v>
      </c>
      <c r="W2577" s="25" cm="1">
        <f t="array" ref="W2577">MIN(IFERROR(FIND(_xlfn.SEQUENCE(10,,CHAR(48)),B2577),""))</f>
        <v>9</v>
      </c>
      <c r="X2577" s="10">
        <f t="shared" si="766"/>
        <v>15</v>
      </c>
      <c r="Y2577" s="17" t="str">
        <f t="shared" si="767"/>
        <v xml:space="preserve">POINCON </v>
      </c>
      <c r="Z2577" s="10" t="str">
        <f t="shared" si="768"/>
        <v>312_1178</v>
      </c>
      <c r="AA2577" s="10" t="str">
        <f t="shared" si="769"/>
        <v>312_1178</v>
      </c>
      <c r="AB2577" s="10" t="str">
        <f t="shared" si="770"/>
        <v>2 D 1 I</v>
      </c>
      <c r="AC2577" s="14">
        <f t="shared" si="771"/>
        <v>0</v>
      </c>
      <c r="AD2577" s="10" t="str">
        <f t="shared" si="772"/>
        <v>312_1178 / 29063638</v>
      </c>
      <c r="AE2577" s="10" t="str">
        <f t="shared" si="773"/>
        <v>29063638</v>
      </c>
      <c r="AG2577" s="10" t="str">
        <f t="shared" si="774"/>
        <v>312_1178</v>
      </c>
      <c r="AH2577" s="10" t="str">
        <f t="shared" si="776"/>
        <v xml:space="preserve">POINCON </v>
      </c>
      <c r="AI2577" s="10" t="str">
        <f t="shared" si="777"/>
        <v>2 D 1 I</v>
      </c>
      <c r="AJ2577" s="10" t="str">
        <f t="shared" si="778"/>
        <v>29063638</v>
      </c>
    </row>
    <row r="2578" spans="1:36" ht="15" x14ac:dyDescent="0.25">
      <c r="A2578" s="11" t="s">
        <v>9857</v>
      </c>
      <c r="B2578" s="11" t="s">
        <v>9858</v>
      </c>
      <c r="C2578" s="11" t="s">
        <v>85</v>
      </c>
      <c r="D2578" s="11" t="s">
        <v>86</v>
      </c>
      <c r="E2578" s="11" t="s">
        <v>8663</v>
      </c>
      <c r="F2578" s="11" t="s">
        <v>9859</v>
      </c>
      <c r="G2578" s="11" t="s">
        <v>89</v>
      </c>
      <c r="H2578" s="11" t="s">
        <v>90</v>
      </c>
      <c r="I2578" s="12">
        <v>1</v>
      </c>
      <c r="J2578" s="11" t="s">
        <v>91</v>
      </c>
      <c r="K2578" s="11" t="s">
        <v>92</v>
      </c>
      <c r="L2578" s="13">
        <v>290</v>
      </c>
      <c r="M2578" s="11" t="s">
        <v>89</v>
      </c>
      <c r="N2578" s="12">
        <v>1</v>
      </c>
      <c r="O2578" s="10">
        <f t="shared" si="762"/>
        <v>17</v>
      </c>
      <c r="P2578" s="10" t="str">
        <f t="shared" si="775"/>
        <v/>
      </c>
      <c r="Q2578" s="10">
        <f t="shared" si="763"/>
        <v>23</v>
      </c>
      <c r="R2578" s="10">
        <f t="shared" si="764"/>
        <v>31</v>
      </c>
      <c r="S2578" s="10" t="str">
        <f t="shared" si="765"/>
        <v>312_2364</v>
      </c>
      <c r="V2578" cm="1">
        <f t="array" ref="V2578">MIN(IFERROR(FIND(_xlfn.SEQUENCE(10,,CHAR(48)),F2578),""))</f>
        <v>8</v>
      </c>
      <c r="W2578" s="25" cm="1">
        <f t="array" ref="W2578">MIN(IFERROR(FIND(_xlfn.SEQUENCE(10,,CHAR(48)),B2578),""))</f>
        <v>24</v>
      </c>
      <c r="X2578" s="10">
        <f t="shared" si="766"/>
        <v>15</v>
      </c>
      <c r="Y2578" s="17" t="str">
        <f t="shared" si="767"/>
        <v xml:space="preserve">poinçon etirage </v>
      </c>
      <c r="Z2578" s="10" t="str">
        <f t="shared" si="768"/>
        <v>312_2364</v>
      </c>
      <c r="AA2578" s="10" t="str">
        <f t="shared" si="769"/>
        <v>312_2364</v>
      </c>
      <c r="AB2578" s="10" t="str">
        <f t="shared" si="770"/>
        <v>2 D 1 J</v>
      </c>
      <c r="AC2578" s="14">
        <f t="shared" si="771"/>
        <v>1</v>
      </c>
      <c r="AD2578" s="10" t="str">
        <f t="shared" si="772"/>
        <v>312_2364 / 31231089</v>
      </c>
      <c r="AE2578" s="10" t="str">
        <f t="shared" si="773"/>
        <v>31231089</v>
      </c>
      <c r="AG2578" s="10" t="str">
        <f t="shared" si="774"/>
        <v>312_2364</v>
      </c>
      <c r="AH2578" s="10" t="str">
        <f t="shared" si="776"/>
        <v xml:space="preserve">poinçon etirage </v>
      </c>
      <c r="AI2578" s="10" t="str">
        <f t="shared" si="777"/>
        <v>2 D 1 J</v>
      </c>
      <c r="AJ2578" s="10" t="str">
        <f t="shared" si="778"/>
        <v>31231089</v>
      </c>
    </row>
    <row r="2579" spans="1:36" ht="15" x14ac:dyDescent="0.25">
      <c r="A2579" s="11" t="s">
        <v>8661</v>
      </c>
      <c r="B2579" s="11" t="s">
        <v>8662</v>
      </c>
      <c r="C2579" s="11" t="s">
        <v>85</v>
      </c>
      <c r="D2579" s="11" t="s">
        <v>86</v>
      </c>
      <c r="E2579" s="11" t="s">
        <v>8663</v>
      </c>
      <c r="F2579" s="11" t="s">
        <v>8664</v>
      </c>
      <c r="G2579" s="11" t="s">
        <v>89</v>
      </c>
      <c r="H2579" s="11" t="s">
        <v>90</v>
      </c>
      <c r="I2579" s="12">
        <v>1</v>
      </c>
      <c r="J2579" s="11" t="s">
        <v>91</v>
      </c>
      <c r="K2579" s="11" t="s">
        <v>92</v>
      </c>
      <c r="L2579" s="13">
        <v>280</v>
      </c>
      <c r="M2579" s="11" t="s">
        <v>89</v>
      </c>
      <c r="N2579" s="12">
        <v>1</v>
      </c>
      <c r="O2579" s="10" t="str">
        <f t="shared" si="762"/>
        <v/>
      </c>
      <c r="P2579" s="10" t="str">
        <f t="shared" si="775"/>
        <v/>
      </c>
      <c r="Q2579" s="10" t="str">
        <f t="shared" si="763"/>
        <v/>
      </c>
      <c r="R2579" s="10">
        <f t="shared" si="764"/>
        <v>24</v>
      </c>
      <c r="S2579" s="10" t="str">
        <f t="shared" si="765"/>
        <v/>
      </c>
      <c r="V2579" cm="1">
        <f t="array" ref="V2579">MIN(IFERROR(FIND(_xlfn.SEQUENCE(10,,CHAR(48)),F2579),""))</f>
        <v>8</v>
      </c>
      <c r="W2579" s="25" cm="1">
        <f t="array" ref="W2579">MIN(IFERROR(FIND(_xlfn.SEQUENCE(10,,CHAR(48)),B2579),""))</f>
        <v>17</v>
      </c>
      <c r="X2579" s="10">
        <f t="shared" si="766"/>
        <v>15</v>
      </c>
      <c r="Y2579" s="17" t="str">
        <f t="shared" si="767"/>
        <v xml:space="preserve">POINCON ETIRAGE </v>
      </c>
      <c r="Z2579" s="10" t="str">
        <f t="shared" si="768"/>
        <v>312_1875</v>
      </c>
      <c r="AA2579" s="10" t="str">
        <f t="shared" si="769"/>
        <v>312_1875</v>
      </c>
      <c r="AB2579" s="10" t="str">
        <f t="shared" si="770"/>
        <v>2 D 1 J</v>
      </c>
      <c r="AC2579" s="14">
        <f t="shared" si="771"/>
        <v>1</v>
      </c>
      <c r="AD2579" s="10" t="str">
        <f t="shared" si="772"/>
        <v>312_1875 / 29063736</v>
      </c>
      <c r="AE2579" s="10" t="str">
        <f t="shared" si="773"/>
        <v>29063736</v>
      </c>
      <c r="AG2579" s="10" t="str">
        <f t="shared" si="774"/>
        <v>312_1875</v>
      </c>
      <c r="AH2579" s="10" t="str">
        <f t="shared" si="776"/>
        <v xml:space="preserve">POINCON ETIRAGE </v>
      </c>
      <c r="AI2579" s="10" t="str">
        <f t="shared" si="777"/>
        <v>2 D 1 J</v>
      </c>
      <c r="AJ2579" s="10" t="str">
        <f t="shared" si="778"/>
        <v>29063736</v>
      </c>
    </row>
    <row r="2580" spans="1:36" ht="15" x14ac:dyDescent="0.25">
      <c r="A2580" s="11" t="s">
        <v>8782</v>
      </c>
      <c r="B2580" s="11" t="s">
        <v>8783</v>
      </c>
      <c r="C2580" s="11" t="s">
        <v>85</v>
      </c>
      <c r="D2580" s="11" t="s">
        <v>86</v>
      </c>
      <c r="E2580" s="11" t="s">
        <v>8663</v>
      </c>
      <c r="F2580" s="11" t="s">
        <v>8784</v>
      </c>
      <c r="G2580" s="11" t="s">
        <v>89</v>
      </c>
      <c r="H2580" s="11" t="s">
        <v>90</v>
      </c>
      <c r="I2580" s="12">
        <v>1</v>
      </c>
      <c r="J2580" s="11" t="s">
        <v>91</v>
      </c>
      <c r="K2580" s="11" t="s">
        <v>92</v>
      </c>
      <c r="L2580" s="13">
        <v>295</v>
      </c>
      <c r="M2580" s="11" t="s">
        <v>89</v>
      </c>
      <c r="N2580" s="12">
        <v>1</v>
      </c>
      <c r="O2580" s="10" t="str">
        <f t="shared" si="762"/>
        <v/>
      </c>
      <c r="P2580" s="10" t="str">
        <f t="shared" si="775"/>
        <v/>
      </c>
      <c r="Q2580" s="10" t="str">
        <f t="shared" si="763"/>
        <v/>
      </c>
      <c r="R2580" s="10">
        <f t="shared" si="764"/>
        <v>26</v>
      </c>
      <c r="S2580" s="10" t="str">
        <f t="shared" si="765"/>
        <v/>
      </c>
      <c r="V2580" cm="1">
        <f t="array" ref="V2580">MIN(IFERROR(FIND(_xlfn.SEQUENCE(10,,CHAR(48)),F2580),""))</f>
        <v>8</v>
      </c>
      <c r="W2580" s="25" cm="1">
        <f t="array" ref="W2580">MIN(IFERROR(FIND(_xlfn.SEQUENCE(10,,CHAR(48)),B2580),""))</f>
        <v>19</v>
      </c>
      <c r="X2580" s="10">
        <f t="shared" si="766"/>
        <v>15</v>
      </c>
      <c r="Y2580" s="17" t="str">
        <f t="shared" si="767"/>
        <v xml:space="preserve">POINCON D'ETIRAGE </v>
      </c>
      <c r="Z2580" s="10" t="str">
        <f t="shared" si="768"/>
        <v>312_1314</v>
      </c>
      <c r="AA2580" s="10" t="str">
        <f t="shared" si="769"/>
        <v>312_1314</v>
      </c>
      <c r="AB2580" s="10" t="str">
        <f t="shared" si="770"/>
        <v>2 D 1 J</v>
      </c>
      <c r="AC2580" s="14">
        <f t="shared" si="771"/>
        <v>1</v>
      </c>
      <c r="AD2580" s="10" t="str">
        <f t="shared" si="772"/>
        <v>312_1314 / 29063810</v>
      </c>
      <c r="AE2580" s="10" t="str">
        <f t="shared" si="773"/>
        <v>29063810</v>
      </c>
      <c r="AG2580" s="10" t="str">
        <f t="shared" si="774"/>
        <v>312_1314</v>
      </c>
      <c r="AH2580" s="10" t="str">
        <f t="shared" si="776"/>
        <v xml:space="preserve">POINCON D'ETIRAGE </v>
      </c>
      <c r="AI2580" s="10" t="str">
        <f t="shared" si="777"/>
        <v>2 D 1 J</v>
      </c>
      <c r="AJ2580" s="10" t="str">
        <f t="shared" si="778"/>
        <v>29063810</v>
      </c>
    </row>
    <row r="2581" spans="1:36" ht="15" x14ac:dyDescent="0.25">
      <c r="A2581" s="11" t="s">
        <v>8759</v>
      </c>
      <c r="B2581" s="11" t="s">
        <v>8760</v>
      </c>
      <c r="C2581" s="11" t="s">
        <v>85</v>
      </c>
      <c r="D2581" s="11" t="s">
        <v>86</v>
      </c>
      <c r="E2581" s="11" t="s">
        <v>5847</v>
      </c>
      <c r="F2581" s="11" t="s">
        <v>8761</v>
      </c>
      <c r="G2581" s="11" t="s">
        <v>89</v>
      </c>
      <c r="H2581" s="11" t="s">
        <v>90</v>
      </c>
      <c r="I2581" s="12">
        <v>1</v>
      </c>
      <c r="J2581" s="11" t="s">
        <v>91</v>
      </c>
      <c r="K2581" s="11" t="s">
        <v>92</v>
      </c>
      <c r="L2581" s="13">
        <v>295</v>
      </c>
      <c r="M2581" s="11" t="s">
        <v>89</v>
      </c>
      <c r="N2581" s="12">
        <v>1</v>
      </c>
      <c r="O2581" s="10" t="str">
        <f t="shared" si="762"/>
        <v/>
      </c>
      <c r="P2581" s="10" t="str">
        <f t="shared" si="775"/>
        <v/>
      </c>
      <c r="Q2581" s="10" t="str">
        <f t="shared" si="763"/>
        <v/>
      </c>
      <c r="R2581" s="10">
        <f t="shared" si="764"/>
        <v>24</v>
      </c>
      <c r="S2581" s="10" t="str">
        <f t="shared" si="765"/>
        <v/>
      </c>
      <c r="V2581" cm="1">
        <f t="array" ref="V2581">MIN(IFERROR(FIND(_xlfn.SEQUENCE(10,,CHAR(48)),F2581),""))</f>
        <v>8</v>
      </c>
      <c r="W2581" s="25" cm="1">
        <f t="array" ref="W2581">MIN(IFERROR(FIND(_xlfn.SEQUENCE(10,,CHAR(48)),B2581),""))</f>
        <v>17</v>
      </c>
      <c r="X2581" s="10">
        <f t="shared" si="766"/>
        <v>15</v>
      </c>
      <c r="Y2581" s="17" t="str">
        <f t="shared" si="767"/>
        <v xml:space="preserve">POINCON ETIRAGE </v>
      </c>
      <c r="Z2581" s="10" t="str">
        <f t="shared" si="768"/>
        <v>312_1263</v>
      </c>
      <c r="AA2581" s="10" t="str">
        <f t="shared" si="769"/>
        <v>312_1263</v>
      </c>
      <c r="AB2581" s="10" t="str">
        <f t="shared" si="770"/>
        <v>2 D 1 K</v>
      </c>
      <c r="AC2581" s="14">
        <f t="shared" si="771"/>
        <v>1</v>
      </c>
      <c r="AD2581" s="10" t="str">
        <f t="shared" si="772"/>
        <v>312_1263 / 29063789</v>
      </c>
      <c r="AE2581" s="10" t="str">
        <f t="shared" si="773"/>
        <v>29063789</v>
      </c>
      <c r="AG2581" s="10" t="str">
        <f t="shared" si="774"/>
        <v>312_1263</v>
      </c>
      <c r="AH2581" s="10" t="str">
        <f t="shared" si="776"/>
        <v xml:space="preserve">POINCON ETIRAGE </v>
      </c>
      <c r="AI2581" s="10" t="str">
        <f t="shared" si="777"/>
        <v>2 D 1 K</v>
      </c>
      <c r="AJ2581" s="10" t="str">
        <f t="shared" si="778"/>
        <v>29063789</v>
      </c>
    </row>
    <row r="2582" spans="1:36" ht="15" x14ac:dyDescent="0.25">
      <c r="A2582" s="11" t="s">
        <v>5845</v>
      </c>
      <c r="B2582" s="11" t="s">
        <v>5846</v>
      </c>
      <c r="C2582" s="11" t="s">
        <v>85</v>
      </c>
      <c r="D2582" s="11" t="s">
        <v>86</v>
      </c>
      <c r="E2582" s="11" t="s">
        <v>5847</v>
      </c>
      <c r="F2582" s="11" t="s">
        <v>5848</v>
      </c>
      <c r="G2582" s="11" t="s">
        <v>89</v>
      </c>
      <c r="H2582" s="11" t="s">
        <v>90</v>
      </c>
      <c r="I2582" s="12">
        <v>1</v>
      </c>
      <c r="J2582" s="11" t="s">
        <v>91</v>
      </c>
      <c r="K2582" s="11" t="s">
        <v>92</v>
      </c>
      <c r="L2582" s="13">
        <v>280</v>
      </c>
      <c r="M2582" s="11" t="s">
        <v>89</v>
      </c>
      <c r="N2582" s="12">
        <v>1</v>
      </c>
      <c r="O2582" s="10" t="str">
        <f t="shared" si="762"/>
        <v/>
      </c>
      <c r="P2582" s="10" t="str">
        <f t="shared" si="775"/>
        <v/>
      </c>
      <c r="Q2582" s="10" t="str">
        <f t="shared" si="763"/>
        <v/>
      </c>
      <c r="R2582" s="10">
        <f t="shared" si="764"/>
        <v>27</v>
      </c>
      <c r="S2582" s="10" t="str">
        <f t="shared" si="765"/>
        <v/>
      </c>
      <c r="V2582" cm="1">
        <f t="array" ref="V2582">MIN(IFERROR(FIND(_xlfn.SEQUENCE(10,,CHAR(48)),F2582),""))</f>
        <v>8</v>
      </c>
      <c r="W2582" s="25" cm="1">
        <f t="array" ref="W2582">MIN(IFERROR(FIND(_xlfn.SEQUENCE(10,,CHAR(48)),B2582),""))</f>
        <v>20</v>
      </c>
      <c r="X2582" s="10">
        <f t="shared" si="766"/>
        <v>15</v>
      </c>
      <c r="Y2582" s="17" t="str">
        <f t="shared" si="767"/>
        <v>POINCON ETIRAGE ACY</v>
      </c>
      <c r="Z2582" s="10" t="str">
        <f t="shared" si="768"/>
        <v>312_1345</v>
      </c>
      <c r="AA2582" s="10" t="str">
        <f t="shared" si="769"/>
        <v>312_1345</v>
      </c>
      <c r="AB2582" s="10" t="str">
        <f t="shared" si="770"/>
        <v>2 D 1 K</v>
      </c>
      <c r="AC2582" s="14">
        <f t="shared" si="771"/>
        <v>1</v>
      </c>
      <c r="AD2582" s="10" t="str">
        <f t="shared" si="772"/>
        <v>312_1345 / 29064077</v>
      </c>
      <c r="AE2582" s="10" t="str">
        <f t="shared" si="773"/>
        <v>29064077</v>
      </c>
      <c r="AG2582" s="10" t="str">
        <f t="shared" si="774"/>
        <v>312_1345</v>
      </c>
      <c r="AH2582" s="10" t="str">
        <f t="shared" si="776"/>
        <v>POINCON ETIRAGE ACY</v>
      </c>
      <c r="AI2582" s="10" t="str">
        <f t="shared" si="777"/>
        <v>2 D 1 K</v>
      </c>
      <c r="AJ2582" s="10" t="str">
        <f t="shared" si="778"/>
        <v>29064077</v>
      </c>
    </row>
    <row r="2583" spans="1:36" ht="15" x14ac:dyDescent="0.25">
      <c r="A2583" s="11" t="s">
        <v>7472</v>
      </c>
      <c r="B2583" s="11" t="s">
        <v>7473</v>
      </c>
      <c r="C2583" s="11" t="s">
        <v>85</v>
      </c>
      <c r="D2583" s="11" t="s">
        <v>86</v>
      </c>
      <c r="E2583" s="11" t="s">
        <v>4850</v>
      </c>
      <c r="F2583" s="11" t="s">
        <v>7474</v>
      </c>
      <c r="G2583" s="11" t="s">
        <v>89</v>
      </c>
      <c r="H2583" s="11" t="s">
        <v>90</v>
      </c>
      <c r="I2583" s="12">
        <v>1</v>
      </c>
      <c r="J2583" s="11" t="s">
        <v>91</v>
      </c>
      <c r="K2583" s="11" t="s">
        <v>92</v>
      </c>
      <c r="L2583" s="13">
        <v>290</v>
      </c>
      <c r="M2583" s="11" t="s">
        <v>89</v>
      </c>
      <c r="N2583" s="12">
        <v>1</v>
      </c>
      <c r="O2583" s="10">
        <f t="shared" si="762"/>
        <v>9</v>
      </c>
      <c r="P2583" s="10" t="str">
        <f t="shared" si="775"/>
        <v/>
      </c>
      <c r="Q2583" s="10">
        <f t="shared" si="763"/>
        <v>15</v>
      </c>
      <c r="R2583" s="10">
        <f t="shared" si="764"/>
        <v>23</v>
      </c>
      <c r="S2583" s="10" t="str">
        <f t="shared" si="765"/>
        <v>312_3196</v>
      </c>
      <c r="V2583" cm="1">
        <f t="array" ref="V2583">MIN(IFERROR(FIND(_xlfn.SEQUENCE(10,,CHAR(48)),F2583),""))</f>
        <v>8</v>
      </c>
      <c r="W2583" s="25" cm="1">
        <f t="array" ref="W2583">MIN(IFERROR(FIND(_xlfn.SEQUENCE(10,,CHAR(48)),B2583),""))</f>
        <v>16</v>
      </c>
      <c r="X2583" s="10">
        <f t="shared" si="766"/>
        <v>15</v>
      </c>
      <c r="Y2583" s="17" t="str">
        <f t="shared" si="767"/>
        <v xml:space="preserve">Poinçon </v>
      </c>
      <c r="Z2583" s="10" t="str">
        <f t="shared" si="768"/>
        <v>312_3196</v>
      </c>
      <c r="AA2583" s="10" t="str">
        <f t="shared" si="769"/>
        <v>312_3196</v>
      </c>
      <c r="AB2583" s="10" t="str">
        <f t="shared" si="770"/>
        <v>2 C 3 I</v>
      </c>
      <c r="AC2583" s="14">
        <f t="shared" si="771"/>
        <v>1</v>
      </c>
      <c r="AD2583" s="10" t="str">
        <f t="shared" si="772"/>
        <v>312_3196 / 31239092</v>
      </c>
      <c r="AE2583" s="10" t="str">
        <f t="shared" si="773"/>
        <v>31239092</v>
      </c>
      <c r="AG2583" s="10" t="str">
        <f t="shared" si="774"/>
        <v>312_3196</v>
      </c>
      <c r="AH2583" s="10" t="str">
        <f t="shared" si="776"/>
        <v xml:space="preserve">Poinçon </v>
      </c>
      <c r="AI2583" s="10" t="str">
        <f t="shared" si="777"/>
        <v>2 C 3 I</v>
      </c>
      <c r="AJ2583" s="10" t="str">
        <f t="shared" si="778"/>
        <v>31239092</v>
      </c>
    </row>
    <row r="2584" spans="1:36" ht="15" x14ac:dyDescent="0.25">
      <c r="A2584" s="11" t="s">
        <v>6825</v>
      </c>
      <c r="B2584" s="11" t="s">
        <v>6826</v>
      </c>
      <c r="C2584" s="11" t="s">
        <v>85</v>
      </c>
      <c r="D2584" s="11" t="s">
        <v>86</v>
      </c>
      <c r="E2584" s="11" t="s">
        <v>5847</v>
      </c>
      <c r="F2584" s="11" t="s">
        <v>6827</v>
      </c>
      <c r="G2584" s="11" t="s">
        <v>89</v>
      </c>
      <c r="H2584" s="11" t="s">
        <v>90</v>
      </c>
      <c r="I2584" s="12">
        <v>1</v>
      </c>
      <c r="J2584" s="11" t="s">
        <v>91</v>
      </c>
      <c r="K2584" s="11" t="s">
        <v>92</v>
      </c>
      <c r="L2584" s="13">
        <v>295</v>
      </c>
      <c r="M2584" s="11" t="s">
        <v>89</v>
      </c>
      <c r="N2584" s="12">
        <v>1</v>
      </c>
      <c r="O2584" s="10" t="str">
        <f t="shared" si="762"/>
        <v/>
      </c>
      <c r="P2584" s="10" t="str">
        <f t="shared" si="775"/>
        <v/>
      </c>
      <c r="Q2584" s="10" t="str">
        <f t="shared" si="763"/>
        <v/>
      </c>
      <c r="R2584" s="10">
        <f t="shared" si="764"/>
        <v>33</v>
      </c>
      <c r="S2584" s="10" t="str">
        <f t="shared" si="765"/>
        <v/>
      </c>
      <c r="V2584" cm="1">
        <f t="array" ref="V2584">MIN(IFERROR(FIND(_xlfn.SEQUENCE(10,,CHAR(48)),F2584),""))</f>
        <v>8</v>
      </c>
      <c r="W2584" s="25" cm="1">
        <f t="array" ref="W2584">MIN(IFERROR(FIND(_xlfn.SEQUENCE(10,,CHAR(48)),B2584),""))</f>
        <v>18</v>
      </c>
      <c r="X2584" s="10">
        <f t="shared" si="766"/>
        <v>15</v>
      </c>
      <c r="Y2584" s="17" t="str">
        <f t="shared" si="767"/>
        <v>POINCON ETIRAGE D</v>
      </c>
      <c r="Z2584" s="10" t="str">
        <f t="shared" si="768"/>
        <v>312_1359</v>
      </c>
      <c r="AA2584" s="10" t="str">
        <f t="shared" si="769"/>
        <v>312_1359</v>
      </c>
      <c r="AB2584" s="10" t="str">
        <f t="shared" si="770"/>
        <v>2 D 1 K</v>
      </c>
      <c r="AC2584" s="14">
        <f t="shared" si="771"/>
        <v>1</v>
      </c>
      <c r="AD2584" s="10" t="str">
        <f t="shared" si="772"/>
        <v>312_1359 / 29063967</v>
      </c>
      <c r="AE2584" s="10" t="str">
        <f t="shared" si="773"/>
        <v>29063967</v>
      </c>
      <c r="AG2584" s="10" t="str">
        <f t="shared" si="774"/>
        <v>312_1359</v>
      </c>
      <c r="AH2584" s="10" t="str">
        <f t="shared" si="776"/>
        <v>POINCON ETIRAGE D</v>
      </c>
      <c r="AI2584" s="10" t="str">
        <f t="shared" si="777"/>
        <v>2 D 1 K</v>
      </c>
      <c r="AJ2584" s="10" t="str">
        <f t="shared" si="778"/>
        <v>29063967</v>
      </c>
    </row>
    <row r="2585" spans="1:36" ht="15" x14ac:dyDescent="0.25">
      <c r="A2585" s="11" t="s">
        <v>7807</v>
      </c>
      <c r="B2585" s="11" t="s">
        <v>7808</v>
      </c>
      <c r="C2585" s="11" t="s">
        <v>85</v>
      </c>
      <c r="D2585" s="11" t="s">
        <v>86</v>
      </c>
      <c r="E2585" s="11" t="s">
        <v>5591</v>
      </c>
      <c r="F2585" s="11" t="s">
        <v>7809</v>
      </c>
      <c r="G2585" s="11" t="s">
        <v>89</v>
      </c>
      <c r="H2585" s="11" t="s">
        <v>90</v>
      </c>
      <c r="I2585" s="12">
        <v>4</v>
      </c>
      <c r="J2585" s="11" t="s">
        <v>91</v>
      </c>
      <c r="K2585" s="11" t="s">
        <v>92</v>
      </c>
      <c r="L2585" s="13">
        <v>280</v>
      </c>
      <c r="M2585" s="11" t="s">
        <v>89</v>
      </c>
      <c r="N2585" s="12">
        <v>1</v>
      </c>
      <c r="O2585" s="10" t="str">
        <f t="shared" si="762"/>
        <v/>
      </c>
      <c r="P2585" s="10" t="str">
        <f t="shared" si="775"/>
        <v/>
      </c>
      <c r="Q2585" s="10" t="str">
        <f t="shared" si="763"/>
        <v/>
      </c>
      <c r="R2585" s="10">
        <f t="shared" si="764"/>
        <v>24</v>
      </c>
      <c r="S2585" s="10" t="str">
        <f t="shared" si="765"/>
        <v/>
      </c>
      <c r="V2585" cm="1">
        <f t="array" ref="V2585">MIN(IFERROR(FIND(_xlfn.SEQUENCE(10,,CHAR(48)),F2585),""))</f>
        <v>8</v>
      </c>
      <c r="W2585" s="25" cm="1">
        <f t="array" ref="W2585">MIN(IFERROR(FIND(_xlfn.SEQUENCE(10,,CHAR(48)),B2585),""))</f>
        <v>17</v>
      </c>
      <c r="X2585" s="10">
        <f t="shared" si="766"/>
        <v>15</v>
      </c>
      <c r="Y2585" s="17" t="str">
        <f t="shared" si="767"/>
        <v xml:space="preserve">POINCON ETIRAGE </v>
      </c>
      <c r="Z2585" s="10" t="str">
        <f t="shared" si="768"/>
        <v>312_2385</v>
      </c>
      <c r="AA2585" s="10" t="str">
        <f t="shared" si="769"/>
        <v>312_2385</v>
      </c>
      <c r="AB2585" s="10" t="str">
        <f t="shared" si="770"/>
        <v>2 D 1 L</v>
      </c>
      <c r="AC2585" s="14">
        <f t="shared" si="771"/>
        <v>4</v>
      </c>
      <c r="AD2585" s="10" t="str">
        <f t="shared" si="772"/>
        <v>312_2385 / 29063777</v>
      </c>
      <c r="AE2585" s="10" t="str">
        <f t="shared" si="773"/>
        <v>29063777</v>
      </c>
      <c r="AG2585" s="10" t="str">
        <f t="shared" si="774"/>
        <v>312_2385</v>
      </c>
      <c r="AH2585" s="10" t="str">
        <f t="shared" si="776"/>
        <v xml:space="preserve">POINCON ETIRAGE </v>
      </c>
      <c r="AI2585" s="10" t="str">
        <f t="shared" si="777"/>
        <v>2 D 1 L</v>
      </c>
      <c r="AJ2585" s="10" t="str">
        <f t="shared" si="778"/>
        <v>29063777</v>
      </c>
    </row>
    <row r="2586" spans="1:36" ht="15" x14ac:dyDescent="0.25">
      <c r="A2586" s="11" t="s">
        <v>5589</v>
      </c>
      <c r="B2586" s="11" t="s">
        <v>5590</v>
      </c>
      <c r="C2586" s="11" t="s">
        <v>85</v>
      </c>
      <c r="D2586" s="11" t="s">
        <v>86</v>
      </c>
      <c r="E2586" s="11" t="s">
        <v>5591</v>
      </c>
      <c r="F2586" s="11" t="s">
        <v>5592</v>
      </c>
      <c r="G2586" s="11" t="s">
        <v>89</v>
      </c>
      <c r="H2586" s="11" t="s">
        <v>90</v>
      </c>
      <c r="I2586" s="12">
        <v>4</v>
      </c>
      <c r="J2586" s="11" t="s">
        <v>91</v>
      </c>
      <c r="K2586" s="11" t="s">
        <v>92</v>
      </c>
      <c r="L2586" s="13">
        <v>380</v>
      </c>
      <c r="M2586" s="11" t="s">
        <v>89</v>
      </c>
      <c r="N2586" s="12">
        <v>1</v>
      </c>
      <c r="O2586" s="10" t="str">
        <f t="shared" si="762"/>
        <v/>
      </c>
      <c r="P2586" s="10" t="str">
        <f t="shared" si="775"/>
        <v/>
      </c>
      <c r="Q2586" s="10" t="str">
        <f t="shared" si="763"/>
        <v/>
      </c>
      <c r="R2586" s="10">
        <f t="shared" si="764"/>
        <v>27</v>
      </c>
      <c r="S2586" s="10" t="str">
        <f t="shared" si="765"/>
        <v/>
      </c>
      <c r="V2586" cm="1">
        <f t="array" ref="V2586">MIN(IFERROR(FIND(_xlfn.SEQUENCE(10,,CHAR(48)),F2586),""))</f>
        <v>8</v>
      </c>
      <c r="W2586" s="25" cm="1">
        <f t="array" ref="W2586">MIN(IFERROR(FIND(_xlfn.SEQUENCE(10,,CHAR(48)),B2586),""))</f>
        <v>20</v>
      </c>
      <c r="X2586" s="10">
        <f t="shared" si="766"/>
        <v>15</v>
      </c>
      <c r="Y2586" s="17" t="str">
        <f t="shared" si="767"/>
        <v>POINCON ETIRAGE ACY</v>
      </c>
      <c r="Z2586" s="10" t="str">
        <f t="shared" si="768"/>
        <v>312_2139</v>
      </c>
      <c r="AA2586" s="10" t="str">
        <f t="shared" si="769"/>
        <v>312_2139</v>
      </c>
      <c r="AB2586" s="10" t="str">
        <f t="shared" si="770"/>
        <v>2 D 1 L</v>
      </c>
      <c r="AC2586" s="14">
        <f t="shared" si="771"/>
        <v>4</v>
      </c>
      <c r="AD2586" s="10" t="str">
        <f t="shared" si="772"/>
        <v>312_2139 / 29064097</v>
      </c>
      <c r="AE2586" s="10" t="str">
        <f t="shared" si="773"/>
        <v>29064097</v>
      </c>
      <c r="AG2586" s="10" t="str">
        <f t="shared" si="774"/>
        <v>312_2139</v>
      </c>
      <c r="AH2586" s="10" t="str">
        <f t="shared" si="776"/>
        <v>POINCON ETIRAGE ACY</v>
      </c>
      <c r="AI2586" s="10" t="str">
        <f t="shared" si="777"/>
        <v>2 D 1 L</v>
      </c>
      <c r="AJ2586" s="10" t="str">
        <f t="shared" si="778"/>
        <v>29064097</v>
      </c>
    </row>
    <row r="2587" spans="1:36" ht="15" x14ac:dyDescent="0.25">
      <c r="A2587" s="11" t="s">
        <v>8973</v>
      </c>
      <c r="B2587" s="11" t="s">
        <v>8974</v>
      </c>
      <c r="C2587" s="11" t="s">
        <v>85</v>
      </c>
      <c r="D2587" s="11" t="s">
        <v>86</v>
      </c>
      <c r="E2587" s="11" t="s">
        <v>5591</v>
      </c>
      <c r="F2587" s="11" t="s">
        <v>8975</v>
      </c>
      <c r="G2587" s="11" t="s">
        <v>89</v>
      </c>
      <c r="H2587" s="11" t="s">
        <v>90</v>
      </c>
      <c r="I2587" s="12">
        <v>1</v>
      </c>
      <c r="J2587" s="11" t="s">
        <v>91</v>
      </c>
      <c r="K2587" s="11" t="s">
        <v>92</v>
      </c>
      <c r="L2587" s="13">
        <v>280</v>
      </c>
      <c r="M2587" s="11" t="s">
        <v>89</v>
      </c>
      <c r="N2587" s="12">
        <v>1</v>
      </c>
      <c r="O2587" s="10" t="str">
        <f t="shared" si="762"/>
        <v/>
      </c>
      <c r="P2587" s="10" t="str">
        <f t="shared" si="775"/>
        <v/>
      </c>
      <c r="Q2587" s="10" t="str">
        <f t="shared" si="763"/>
        <v/>
      </c>
      <c r="R2587" s="10">
        <f t="shared" si="764"/>
        <v>24</v>
      </c>
      <c r="S2587" s="10" t="str">
        <f t="shared" si="765"/>
        <v/>
      </c>
      <c r="V2587" cm="1">
        <f t="array" ref="V2587">MIN(IFERROR(FIND(_xlfn.SEQUENCE(10,,CHAR(48)),F2587),""))</f>
        <v>8</v>
      </c>
      <c r="W2587" s="25" cm="1">
        <f t="array" ref="W2587">MIN(IFERROR(FIND(_xlfn.SEQUENCE(10,,CHAR(48)),B2587),""))</f>
        <v>17</v>
      </c>
      <c r="X2587" s="10">
        <f t="shared" si="766"/>
        <v>15</v>
      </c>
      <c r="Y2587" s="17" t="str">
        <f t="shared" si="767"/>
        <v xml:space="preserve">POINCON ETIRAGE </v>
      </c>
      <c r="Z2587" s="10" t="str">
        <f t="shared" si="768"/>
        <v>312_1509</v>
      </c>
      <c r="AA2587" s="10" t="str">
        <f t="shared" si="769"/>
        <v>312_1509</v>
      </c>
      <c r="AB2587" s="10" t="str">
        <f t="shared" si="770"/>
        <v>2 D 1 L</v>
      </c>
      <c r="AC2587" s="14">
        <f t="shared" si="771"/>
        <v>1</v>
      </c>
      <c r="AD2587" s="10" t="str">
        <f t="shared" si="772"/>
        <v>312_1509 / 29063921</v>
      </c>
      <c r="AE2587" s="10" t="str">
        <f t="shared" si="773"/>
        <v>29063921</v>
      </c>
      <c r="AG2587" s="10" t="str">
        <f t="shared" si="774"/>
        <v>312_1509</v>
      </c>
      <c r="AH2587" s="10" t="str">
        <f t="shared" si="776"/>
        <v xml:space="preserve">POINCON ETIRAGE </v>
      </c>
      <c r="AI2587" s="10" t="str">
        <f t="shared" si="777"/>
        <v>2 D 1 L</v>
      </c>
      <c r="AJ2587" s="10" t="str">
        <f t="shared" si="778"/>
        <v>29063921</v>
      </c>
    </row>
    <row r="2588" spans="1:36" ht="15" x14ac:dyDescent="0.25">
      <c r="A2588" s="11" t="s">
        <v>7537</v>
      </c>
      <c r="B2588" s="11" t="s">
        <v>7538</v>
      </c>
      <c r="C2588" s="11" t="s">
        <v>85</v>
      </c>
      <c r="D2588" s="11" t="s">
        <v>86</v>
      </c>
      <c r="E2588" s="11" t="s">
        <v>7539</v>
      </c>
      <c r="F2588" s="11" t="s">
        <v>7540</v>
      </c>
      <c r="G2588" s="11" t="s">
        <v>89</v>
      </c>
      <c r="H2588" s="11" t="s">
        <v>90</v>
      </c>
      <c r="I2588" s="12">
        <v>1</v>
      </c>
      <c r="J2588" s="11" t="s">
        <v>91</v>
      </c>
      <c r="K2588" s="11" t="s">
        <v>92</v>
      </c>
      <c r="L2588" s="13">
        <v>280</v>
      </c>
      <c r="M2588" s="11" t="s">
        <v>89</v>
      </c>
      <c r="N2588" s="12">
        <v>1</v>
      </c>
      <c r="O2588" s="10" t="str">
        <f t="shared" si="762"/>
        <v/>
      </c>
      <c r="P2588" s="10" t="str">
        <f t="shared" si="775"/>
        <v/>
      </c>
      <c r="Q2588" s="10" t="str">
        <f t="shared" si="763"/>
        <v/>
      </c>
      <c r="R2588" s="10">
        <f t="shared" si="764"/>
        <v>27</v>
      </c>
      <c r="S2588" s="10" t="str">
        <f t="shared" si="765"/>
        <v/>
      </c>
      <c r="V2588" cm="1">
        <f t="array" ref="V2588">MIN(IFERROR(FIND(_xlfn.SEQUENCE(10,,CHAR(48)),F2588),""))</f>
        <v>8</v>
      </c>
      <c r="W2588" s="25" cm="1">
        <f t="array" ref="W2588">MIN(IFERROR(FIND(_xlfn.SEQUENCE(10,,CHAR(48)),B2588),""))</f>
        <v>20</v>
      </c>
      <c r="X2588" s="10">
        <f t="shared" si="766"/>
        <v>15</v>
      </c>
      <c r="Y2588" s="17" t="str">
        <f t="shared" si="767"/>
        <v>POINCON ETIRAGE ACY</v>
      </c>
      <c r="Z2588" s="10" t="str">
        <f t="shared" si="768"/>
        <v>312_3123</v>
      </c>
      <c r="AA2588" s="10" t="str">
        <f t="shared" si="769"/>
        <v>312_3123</v>
      </c>
      <c r="AB2588" s="10" t="str">
        <f t="shared" si="770"/>
        <v>2 D 1 M</v>
      </c>
      <c r="AC2588" s="14">
        <f t="shared" si="771"/>
        <v>1</v>
      </c>
      <c r="AD2588" s="10" t="str">
        <f t="shared" si="772"/>
        <v>312_3123 / 31228526</v>
      </c>
      <c r="AE2588" s="10" t="str">
        <f t="shared" si="773"/>
        <v>31228526</v>
      </c>
      <c r="AG2588" s="10" t="str">
        <f t="shared" si="774"/>
        <v>312_3123</v>
      </c>
      <c r="AH2588" s="10" t="str">
        <f t="shared" si="776"/>
        <v>POINCON ETIRAGE ACY</v>
      </c>
      <c r="AI2588" s="10" t="str">
        <f t="shared" si="777"/>
        <v>2 D 1 M</v>
      </c>
      <c r="AJ2588" s="10" t="str">
        <f t="shared" si="778"/>
        <v>31228526</v>
      </c>
    </row>
    <row r="2589" spans="1:36" ht="15" x14ac:dyDescent="0.25">
      <c r="A2589" s="11" t="s">
        <v>8832</v>
      </c>
      <c r="B2589" s="11" t="s">
        <v>8833</v>
      </c>
      <c r="C2589" s="11" t="s">
        <v>85</v>
      </c>
      <c r="D2589" s="11" t="s">
        <v>86</v>
      </c>
      <c r="E2589" s="11" t="s">
        <v>7539</v>
      </c>
      <c r="F2589" s="11" t="s">
        <v>8834</v>
      </c>
      <c r="G2589" s="11" t="s">
        <v>89</v>
      </c>
      <c r="H2589" s="11" t="s">
        <v>90</v>
      </c>
      <c r="I2589" s="12">
        <v>1</v>
      </c>
      <c r="J2589" s="11" t="s">
        <v>91</v>
      </c>
      <c r="K2589" s="11" t="s">
        <v>92</v>
      </c>
      <c r="L2589" s="13">
        <v>260</v>
      </c>
      <c r="M2589" s="11" t="s">
        <v>89</v>
      </c>
      <c r="N2589" s="12">
        <v>1</v>
      </c>
      <c r="O2589" s="10" t="str">
        <f t="shared" si="762"/>
        <v/>
      </c>
      <c r="P2589" s="10" t="str">
        <f t="shared" si="775"/>
        <v/>
      </c>
      <c r="Q2589" s="10" t="str">
        <f t="shared" si="763"/>
        <v/>
      </c>
      <c r="R2589" s="10">
        <f t="shared" si="764"/>
        <v>24</v>
      </c>
      <c r="S2589" s="10" t="str">
        <f t="shared" si="765"/>
        <v/>
      </c>
      <c r="V2589" cm="1">
        <f t="array" ref="V2589">MIN(IFERROR(FIND(_xlfn.SEQUENCE(10,,CHAR(48)),F2589),""))</f>
        <v>8</v>
      </c>
      <c r="W2589" s="25" cm="1">
        <f t="array" ref="W2589">MIN(IFERROR(FIND(_xlfn.SEQUENCE(10,,CHAR(48)),B2589),""))</f>
        <v>17</v>
      </c>
      <c r="X2589" s="10">
        <f t="shared" si="766"/>
        <v>15</v>
      </c>
      <c r="Y2589" s="17" t="str">
        <f t="shared" si="767"/>
        <v xml:space="preserve">POINCON ETIRAGE </v>
      </c>
      <c r="Z2589" s="10" t="str">
        <f t="shared" si="768"/>
        <v>312_1689</v>
      </c>
      <c r="AA2589" s="10" t="str">
        <f t="shared" si="769"/>
        <v>312_1689</v>
      </c>
      <c r="AB2589" s="10" t="str">
        <f t="shared" si="770"/>
        <v>2 D 1 M</v>
      </c>
      <c r="AC2589" s="14">
        <f t="shared" si="771"/>
        <v>1</v>
      </c>
      <c r="AD2589" s="10" t="str">
        <f t="shared" si="772"/>
        <v>312_1689 / 29063830</v>
      </c>
      <c r="AE2589" s="10" t="str">
        <f t="shared" si="773"/>
        <v>29063830</v>
      </c>
      <c r="AG2589" s="10" t="str">
        <f t="shared" si="774"/>
        <v>312_1689</v>
      </c>
      <c r="AH2589" s="10" t="str">
        <f t="shared" si="776"/>
        <v xml:space="preserve">POINCON ETIRAGE </v>
      </c>
      <c r="AI2589" s="10" t="str">
        <f t="shared" si="777"/>
        <v>2 D 1 M</v>
      </c>
      <c r="AJ2589" s="10" t="str">
        <f t="shared" si="778"/>
        <v>29063830</v>
      </c>
    </row>
    <row r="2590" spans="1:36" ht="15" x14ac:dyDescent="0.25">
      <c r="A2590" s="11" t="s">
        <v>8976</v>
      </c>
      <c r="B2590" s="11" t="s">
        <v>8977</v>
      </c>
      <c r="C2590" s="11" t="s">
        <v>85</v>
      </c>
      <c r="D2590" s="11" t="s">
        <v>86</v>
      </c>
      <c r="E2590" s="11" t="s">
        <v>7539</v>
      </c>
      <c r="F2590" s="11" t="s">
        <v>8978</v>
      </c>
      <c r="G2590" s="11" t="s">
        <v>89</v>
      </c>
      <c r="H2590" s="11" t="s">
        <v>90</v>
      </c>
      <c r="I2590" s="12">
        <v>1</v>
      </c>
      <c r="J2590" s="11" t="s">
        <v>91</v>
      </c>
      <c r="K2590" s="11" t="s">
        <v>92</v>
      </c>
      <c r="L2590" s="13">
        <v>295</v>
      </c>
      <c r="M2590" s="11" t="s">
        <v>89</v>
      </c>
      <c r="N2590" s="12">
        <v>1</v>
      </c>
      <c r="O2590" s="10" t="str">
        <f t="shared" si="762"/>
        <v/>
      </c>
      <c r="P2590" s="10" t="str">
        <f t="shared" si="775"/>
        <v/>
      </c>
      <c r="Q2590" s="10" t="str">
        <f t="shared" si="763"/>
        <v/>
      </c>
      <c r="R2590" s="10">
        <f t="shared" si="764"/>
        <v>24</v>
      </c>
      <c r="S2590" s="10" t="str">
        <f t="shared" si="765"/>
        <v/>
      </c>
      <c r="V2590" cm="1">
        <f t="array" ref="V2590">MIN(IFERROR(FIND(_xlfn.SEQUENCE(10,,CHAR(48)),F2590),""))</f>
        <v>8</v>
      </c>
      <c r="W2590" s="25" cm="1">
        <f t="array" ref="W2590">MIN(IFERROR(FIND(_xlfn.SEQUENCE(10,,CHAR(48)),B2590),""))</f>
        <v>17</v>
      </c>
      <c r="X2590" s="10">
        <f t="shared" si="766"/>
        <v>15</v>
      </c>
      <c r="Y2590" s="17" t="str">
        <f t="shared" si="767"/>
        <v xml:space="preserve">POINCON ETIRAGE </v>
      </c>
      <c r="Z2590" s="10" t="str">
        <f t="shared" si="768"/>
        <v>312_2054</v>
      </c>
      <c r="AA2590" s="10" t="str">
        <f t="shared" si="769"/>
        <v>312_2054</v>
      </c>
      <c r="AB2590" s="10" t="str">
        <f t="shared" si="770"/>
        <v>2 D 1 M</v>
      </c>
      <c r="AC2590" s="14">
        <f t="shared" si="771"/>
        <v>1</v>
      </c>
      <c r="AD2590" s="10" t="str">
        <f t="shared" si="772"/>
        <v>312_2054 / 29063924</v>
      </c>
      <c r="AE2590" s="10" t="str">
        <f t="shared" si="773"/>
        <v>29063924</v>
      </c>
      <c r="AG2590" s="10" t="str">
        <f t="shared" si="774"/>
        <v>312_2054</v>
      </c>
      <c r="AH2590" s="10" t="str">
        <f t="shared" si="776"/>
        <v xml:space="preserve">POINCON ETIRAGE </v>
      </c>
      <c r="AI2590" s="10" t="str">
        <f t="shared" si="777"/>
        <v>2 D 1 M</v>
      </c>
      <c r="AJ2590" s="10" t="str">
        <f t="shared" si="778"/>
        <v>29063924</v>
      </c>
    </row>
    <row r="2591" spans="1:36" ht="15" x14ac:dyDescent="0.25">
      <c r="A2591" s="11" t="s">
        <v>9546</v>
      </c>
      <c r="B2591" s="11" t="s">
        <v>9547</v>
      </c>
      <c r="C2591" s="11" t="s">
        <v>85</v>
      </c>
      <c r="D2591" s="11" t="s">
        <v>86</v>
      </c>
      <c r="E2591" s="11" t="s">
        <v>8112</v>
      </c>
      <c r="F2591" s="11" t="s">
        <v>9548</v>
      </c>
      <c r="G2591" s="11" t="s">
        <v>89</v>
      </c>
      <c r="H2591" s="11" t="s">
        <v>90</v>
      </c>
      <c r="I2591" s="12">
        <v>4</v>
      </c>
      <c r="J2591" s="11" t="s">
        <v>91</v>
      </c>
      <c r="K2591" s="11" t="s">
        <v>92</v>
      </c>
      <c r="L2591" s="13">
        <v>495</v>
      </c>
      <c r="M2591" s="11" t="s">
        <v>89</v>
      </c>
      <c r="N2591" s="12">
        <v>1</v>
      </c>
      <c r="O2591" s="10" t="str">
        <f t="shared" si="762"/>
        <v/>
      </c>
      <c r="P2591" s="10" t="str">
        <f t="shared" si="775"/>
        <v/>
      </c>
      <c r="Q2591" s="10" t="str">
        <f t="shared" si="763"/>
        <v/>
      </c>
      <c r="R2591" s="10">
        <f t="shared" si="764"/>
        <v>27</v>
      </c>
      <c r="S2591" s="10" t="str">
        <f t="shared" si="765"/>
        <v/>
      </c>
      <c r="V2591" cm="1">
        <f t="array" ref="V2591">MIN(IFERROR(FIND(_xlfn.SEQUENCE(10,,CHAR(48)),F2591),""))</f>
        <v>8</v>
      </c>
      <c r="W2591" s="25" cm="1">
        <f t="array" ref="W2591">MIN(IFERROR(FIND(_xlfn.SEQUENCE(10,,CHAR(48)),B2591),""))</f>
        <v>20</v>
      </c>
      <c r="X2591" s="10">
        <f t="shared" si="766"/>
        <v>15</v>
      </c>
      <c r="Y2591" s="17" t="str">
        <f t="shared" si="767"/>
        <v>POINCON ETIRAGE ACY</v>
      </c>
      <c r="Z2591" s="10" t="str">
        <f t="shared" si="768"/>
        <v>312_1344</v>
      </c>
      <c r="AA2591" s="10" t="str">
        <f t="shared" si="769"/>
        <v>312_1344</v>
      </c>
      <c r="AB2591" s="10" t="str">
        <f t="shared" si="770"/>
        <v>2 D 2 A</v>
      </c>
      <c r="AC2591" s="14">
        <f t="shared" si="771"/>
        <v>4</v>
      </c>
      <c r="AD2591" s="10" t="str">
        <f t="shared" si="772"/>
        <v>312_1344 / 29064197</v>
      </c>
      <c r="AE2591" s="10" t="str">
        <f t="shared" si="773"/>
        <v>29064197</v>
      </c>
      <c r="AG2591" s="10" t="str">
        <f t="shared" si="774"/>
        <v>312_1344</v>
      </c>
      <c r="AH2591" s="10" t="str">
        <f t="shared" si="776"/>
        <v>POINCON ETIRAGE ACY</v>
      </c>
      <c r="AI2591" s="10" t="str">
        <f t="shared" si="777"/>
        <v>2 D 2 A</v>
      </c>
      <c r="AJ2591" s="10" t="str">
        <f t="shared" si="778"/>
        <v>29064197</v>
      </c>
    </row>
    <row r="2592" spans="1:36" ht="15" x14ac:dyDescent="0.25">
      <c r="A2592" s="11" t="s">
        <v>8110</v>
      </c>
      <c r="B2592" s="11" t="s">
        <v>8111</v>
      </c>
      <c r="C2592" s="11" t="s">
        <v>85</v>
      </c>
      <c r="D2592" s="11" t="s">
        <v>86</v>
      </c>
      <c r="E2592" s="11" t="s">
        <v>8112</v>
      </c>
      <c r="F2592" s="11" t="s">
        <v>8113</v>
      </c>
      <c r="G2592" s="11" t="s">
        <v>89</v>
      </c>
      <c r="H2592" s="11" t="s">
        <v>90</v>
      </c>
      <c r="I2592" s="12">
        <v>3</v>
      </c>
      <c r="J2592" s="11" t="s">
        <v>91</v>
      </c>
      <c r="K2592" s="11" t="s">
        <v>92</v>
      </c>
      <c r="L2592" s="13">
        <v>280</v>
      </c>
      <c r="M2592" s="11" t="s">
        <v>89</v>
      </c>
      <c r="N2592" s="12">
        <v>1</v>
      </c>
      <c r="O2592" s="10" t="str">
        <f t="shared" si="762"/>
        <v/>
      </c>
      <c r="P2592" s="10" t="str">
        <f t="shared" si="775"/>
        <v/>
      </c>
      <c r="Q2592" s="10" t="str">
        <f t="shared" si="763"/>
        <v/>
      </c>
      <c r="R2592" s="10">
        <f t="shared" si="764"/>
        <v>24</v>
      </c>
      <c r="S2592" s="10" t="str">
        <f t="shared" si="765"/>
        <v/>
      </c>
      <c r="V2592" cm="1">
        <f t="array" ref="V2592">MIN(IFERROR(FIND(_xlfn.SEQUENCE(10,,CHAR(48)),F2592),""))</f>
        <v>8</v>
      </c>
      <c r="W2592" s="25" cm="1">
        <f t="array" ref="W2592">MIN(IFERROR(FIND(_xlfn.SEQUENCE(10,,CHAR(48)),B2592),""))</f>
        <v>17</v>
      </c>
      <c r="X2592" s="10">
        <f t="shared" si="766"/>
        <v>15</v>
      </c>
      <c r="Y2592" s="17" t="str">
        <f t="shared" si="767"/>
        <v xml:space="preserve">POINCON ETIRAGE </v>
      </c>
      <c r="Z2592" s="10" t="str">
        <f t="shared" si="768"/>
        <v>312_1902</v>
      </c>
      <c r="AA2592" s="10" t="str">
        <f t="shared" si="769"/>
        <v>312_1902</v>
      </c>
      <c r="AB2592" s="10" t="str">
        <f t="shared" si="770"/>
        <v>2 D 2 A</v>
      </c>
      <c r="AC2592" s="14">
        <f t="shared" si="771"/>
        <v>3</v>
      </c>
      <c r="AD2592" s="10" t="str">
        <f t="shared" si="772"/>
        <v>312_1902 / 29064052</v>
      </c>
      <c r="AE2592" s="10" t="str">
        <f t="shared" si="773"/>
        <v>29064052</v>
      </c>
      <c r="AG2592" s="10" t="str">
        <f t="shared" si="774"/>
        <v>312_1902</v>
      </c>
      <c r="AH2592" s="10" t="str">
        <f t="shared" si="776"/>
        <v xml:space="preserve">POINCON ETIRAGE </v>
      </c>
      <c r="AI2592" s="10" t="str">
        <f t="shared" si="777"/>
        <v>2 D 2 A</v>
      </c>
      <c r="AJ2592" s="10" t="str">
        <f t="shared" si="778"/>
        <v>29064052</v>
      </c>
    </row>
    <row r="2593" spans="1:36" ht="15" x14ac:dyDescent="0.25">
      <c r="A2593" s="11" t="s">
        <v>7571</v>
      </c>
      <c r="B2593" s="11" t="s">
        <v>7572</v>
      </c>
      <c r="C2593" s="11" t="s">
        <v>85</v>
      </c>
      <c r="D2593" s="11" t="s">
        <v>86</v>
      </c>
      <c r="E2593" s="11" t="s">
        <v>89</v>
      </c>
      <c r="F2593" s="11" t="s">
        <v>7573</v>
      </c>
      <c r="G2593" s="11" t="s">
        <v>89</v>
      </c>
      <c r="H2593" s="11" t="s">
        <v>90</v>
      </c>
      <c r="I2593" s="12">
        <v>0</v>
      </c>
      <c r="J2593" s="11" t="s">
        <v>91</v>
      </c>
      <c r="K2593" s="11" t="s">
        <v>92</v>
      </c>
      <c r="L2593" s="13">
        <v>0</v>
      </c>
      <c r="M2593" s="11" t="s">
        <v>89</v>
      </c>
      <c r="N2593" s="12">
        <v>1</v>
      </c>
      <c r="O2593" s="10">
        <f t="shared" si="762"/>
        <v>10</v>
      </c>
      <c r="P2593" s="10" t="str">
        <f t="shared" si="775"/>
        <v/>
      </c>
      <c r="Q2593" s="10">
        <f t="shared" si="763"/>
        <v>16</v>
      </c>
      <c r="R2593" s="10">
        <f t="shared" si="764"/>
        <v>24</v>
      </c>
      <c r="S2593" s="10" t="str">
        <f t="shared" si="765"/>
        <v>611_3567</v>
      </c>
      <c r="V2593" cm="1">
        <f t="array" ref="V2593">MIN(IFERROR(FIND(_xlfn.SEQUENCE(10,,CHAR(48)),F2593),""))</f>
        <v>8</v>
      </c>
      <c r="W2593" s="25" cm="1">
        <f t="array" ref="W2593">MIN(IFERROR(FIND(_xlfn.SEQUENCE(10,,CHAR(48)),B2593),""))</f>
        <v>17</v>
      </c>
      <c r="X2593" s="10">
        <f t="shared" si="766"/>
        <v>15</v>
      </c>
      <c r="Y2593" s="17" t="str">
        <f t="shared" si="767"/>
        <v xml:space="preserve">~Matrice </v>
      </c>
      <c r="Z2593" s="10" t="str">
        <f t="shared" si="768"/>
        <v>611_3567</v>
      </c>
      <c r="AA2593" s="10" t="str">
        <f t="shared" si="769"/>
        <v>611_3567</v>
      </c>
      <c r="AB2593" s="10" t="str">
        <f t="shared" si="770"/>
        <v>A créer</v>
      </c>
      <c r="AC2593" s="14">
        <f t="shared" si="771"/>
        <v>0</v>
      </c>
      <c r="AD2593" s="10" t="str">
        <f t="shared" si="772"/>
        <v>611_3567 / 31291609</v>
      </c>
      <c r="AE2593" s="10" t="str">
        <f t="shared" si="773"/>
        <v>31291609</v>
      </c>
      <c r="AG2593" s="10" t="str">
        <f t="shared" si="774"/>
        <v>611_3567</v>
      </c>
      <c r="AH2593" s="10" t="str">
        <f t="shared" si="776"/>
        <v xml:space="preserve">~Matrice </v>
      </c>
      <c r="AI2593" s="10" t="str">
        <f t="shared" si="777"/>
        <v>A créer</v>
      </c>
      <c r="AJ2593" s="10" t="str">
        <f t="shared" si="778"/>
        <v>31291609</v>
      </c>
    </row>
    <row r="2594" spans="1:36" ht="15" x14ac:dyDescent="0.25">
      <c r="A2594" s="11" t="s">
        <v>7574</v>
      </c>
      <c r="B2594" s="11" t="s">
        <v>7575</v>
      </c>
      <c r="C2594" s="11" t="s">
        <v>85</v>
      </c>
      <c r="D2594" s="11" t="s">
        <v>86</v>
      </c>
      <c r="E2594" s="11" t="s">
        <v>89</v>
      </c>
      <c r="F2594" s="11" t="s">
        <v>7576</v>
      </c>
      <c r="G2594" s="11" t="s">
        <v>89</v>
      </c>
      <c r="H2594" s="11" t="s">
        <v>90</v>
      </c>
      <c r="I2594" s="12">
        <v>0</v>
      </c>
      <c r="J2594" s="11" t="s">
        <v>91</v>
      </c>
      <c r="K2594" s="11" t="s">
        <v>92</v>
      </c>
      <c r="L2594" s="13">
        <v>0</v>
      </c>
      <c r="M2594" s="11" t="s">
        <v>89</v>
      </c>
      <c r="N2594" s="12">
        <v>1</v>
      </c>
      <c r="O2594" s="10">
        <f t="shared" si="762"/>
        <v>10</v>
      </c>
      <c r="P2594" s="10" t="str">
        <f t="shared" si="775"/>
        <v/>
      </c>
      <c r="Q2594" s="10">
        <f t="shared" si="763"/>
        <v>16</v>
      </c>
      <c r="R2594" s="10">
        <f t="shared" si="764"/>
        <v>24</v>
      </c>
      <c r="S2594" s="10" t="str">
        <f t="shared" si="765"/>
        <v>611_3564</v>
      </c>
      <c r="V2594" cm="1">
        <f t="array" ref="V2594">MIN(IFERROR(FIND(_xlfn.SEQUENCE(10,,CHAR(48)),F2594),""))</f>
        <v>8</v>
      </c>
      <c r="W2594" s="25" cm="1">
        <f t="array" ref="W2594">MIN(IFERROR(FIND(_xlfn.SEQUENCE(10,,CHAR(48)),B2594),""))</f>
        <v>17</v>
      </c>
      <c r="X2594" s="10">
        <f t="shared" si="766"/>
        <v>17</v>
      </c>
      <c r="Y2594" s="17" t="str">
        <f t="shared" si="767"/>
        <v xml:space="preserve">~Matrice </v>
      </c>
      <c r="Z2594" s="10" t="str">
        <f t="shared" si="768"/>
        <v>611_3564/A</v>
      </c>
      <c r="AA2594" s="10" t="str">
        <f t="shared" si="769"/>
        <v>611_3564</v>
      </c>
      <c r="AB2594" s="10" t="str">
        <f t="shared" si="770"/>
        <v>A créer</v>
      </c>
      <c r="AC2594" s="14">
        <f t="shared" si="771"/>
        <v>0</v>
      </c>
      <c r="AD2594" s="10" t="str">
        <f t="shared" si="772"/>
        <v>611_3564 / 31291645</v>
      </c>
      <c r="AE2594" s="10" t="str">
        <f t="shared" si="773"/>
        <v>31291645</v>
      </c>
      <c r="AG2594" s="10" t="str">
        <f t="shared" si="774"/>
        <v>611_3564</v>
      </c>
      <c r="AH2594" s="10" t="str">
        <f t="shared" si="776"/>
        <v xml:space="preserve">~Matrice </v>
      </c>
      <c r="AI2594" s="10" t="str">
        <f t="shared" si="777"/>
        <v>A créer</v>
      </c>
      <c r="AJ2594" s="10" t="str">
        <f t="shared" si="778"/>
        <v>31291645</v>
      </c>
    </row>
    <row r="2595" spans="1:36" ht="15" x14ac:dyDescent="0.25">
      <c r="A2595" s="11" t="s">
        <v>8811</v>
      </c>
      <c r="B2595" s="11" t="s">
        <v>8812</v>
      </c>
      <c r="C2595" s="11" t="s">
        <v>85</v>
      </c>
      <c r="D2595" s="11" t="s">
        <v>86</v>
      </c>
      <c r="E2595" s="11" t="s">
        <v>8112</v>
      </c>
      <c r="F2595" s="11" t="s">
        <v>8813</v>
      </c>
      <c r="G2595" s="11" t="s">
        <v>89</v>
      </c>
      <c r="H2595" s="11" t="s">
        <v>90</v>
      </c>
      <c r="I2595" s="12">
        <v>2</v>
      </c>
      <c r="J2595" s="11" t="s">
        <v>91</v>
      </c>
      <c r="K2595" s="11" t="s">
        <v>92</v>
      </c>
      <c r="L2595" s="13">
        <v>260</v>
      </c>
      <c r="M2595" s="11" t="s">
        <v>89</v>
      </c>
      <c r="N2595" s="12">
        <v>1</v>
      </c>
      <c r="O2595" s="10" t="str">
        <f t="shared" si="762"/>
        <v/>
      </c>
      <c r="P2595" s="10" t="str">
        <f t="shared" si="775"/>
        <v/>
      </c>
      <c r="Q2595" s="10" t="str">
        <f t="shared" si="763"/>
        <v/>
      </c>
      <c r="R2595" s="10">
        <f t="shared" si="764"/>
        <v>24</v>
      </c>
      <c r="S2595" s="10" t="str">
        <f t="shared" si="765"/>
        <v/>
      </c>
      <c r="V2595" cm="1">
        <f t="array" ref="V2595">MIN(IFERROR(FIND(_xlfn.SEQUENCE(10,,CHAR(48)),F2595),""))</f>
        <v>8</v>
      </c>
      <c r="W2595" s="25" cm="1">
        <f t="array" ref="W2595">MIN(IFERROR(FIND(_xlfn.SEQUENCE(10,,CHAR(48)),B2595),""))</f>
        <v>17</v>
      </c>
      <c r="X2595" s="10">
        <f t="shared" si="766"/>
        <v>15</v>
      </c>
      <c r="Y2595" s="17" t="str">
        <f t="shared" si="767"/>
        <v xml:space="preserve">POINCON ETIRAGE </v>
      </c>
      <c r="Z2595" s="10" t="str">
        <f t="shared" si="768"/>
        <v>312_1951</v>
      </c>
      <c r="AA2595" s="10" t="str">
        <f t="shared" si="769"/>
        <v>312_1951</v>
      </c>
      <c r="AB2595" s="10" t="str">
        <f t="shared" si="770"/>
        <v>2 D 2 A</v>
      </c>
      <c r="AC2595" s="14">
        <f t="shared" si="771"/>
        <v>2</v>
      </c>
      <c r="AD2595" s="10" t="str">
        <f t="shared" si="772"/>
        <v>312_1951 / 29063820</v>
      </c>
      <c r="AE2595" s="10" t="str">
        <f t="shared" si="773"/>
        <v>29063820</v>
      </c>
      <c r="AG2595" s="10" t="str">
        <f t="shared" si="774"/>
        <v>312_1951</v>
      </c>
      <c r="AH2595" s="10" t="str">
        <f t="shared" si="776"/>
        <v xml:space="preserve">POINCON ETIRAGE </v>
      </c>
      <c r="AI2595" s="10" t="str">
        <f t="shared" si="777"/>
        <v>2 D 2 A</v>
      </c>
      <c r="AJ2595" s="10" t="str">
        <f t="shared" si="778"/>
        <v>29063820</v>
      </c>
    </row>
    <row r="2596" spans="1:36" ht="15" x14ac:dyDescent="0.25">
      <c r="A2596" s="11" t="s">
        <v>8645</v>
      </c>
      <c r="B2596" s="11" t="s">
        <v>8646</v>
      </c>
      <c r="C2596" s="11" t="s">
        <v>85</v>
      </c>
      <c r="D2596" s="11" t="s">
        <v>86</v>
      </c>
      <c r="E2596" s="11" t="s">
        <v>6907</v>
      </c>
      <c r="F2596" s="11" t="s">
        <v>8647</v>
      </c>
      <c r="G2596" s="11" t="s">
        <v>89</v>
      </c>
      <c r="H2596" s="11" t="s">
        <v>90</v>
      </c>
      <c r="I2596" s="12">
        <v>1</v>
      </c>
      <c r="J2596" s="11" t="s">
        <v>91</v>
      </c>
      <c r="K2596" s="11" t="s">
        <v>92</v>
      </c>
      <c r="L2596" s="13">
        <v>260</v>
      </c>
      <c r="M2596" s="11" t="s">
        <v>89</v>
      </c>
      <c r="N2596" s="12">
        <v>1</v>
      </c>
      <c r="O2596" s="10" t="str">
        <f t="shared" si="762"/>
        <v/>
      </c>
      <c r="P2596" s="10" t="str">
        <f t="shared" si="775"/>
        <v/>
      </c>
      <c r="Q2596" s="10" t="str">
        <f t="shared" si="763"/>
        <v/>
      </c>
      <c r="R2596" s="10">
        <f t="shared" si="764"/>
        <v>16</v>
      </c>
      <c r="S2596" s="10" t="str">
        <f t="shared" si="765"/>
        <v/>
      </c>
      <c r="V2596" cm="1">
        <f t="array" ref="V2596">MIN(IFERROR(FIND(_xlfn.SEQUENCE(10,,CHAR(48)),F2596),""))</f>
        <v>8</v>
      </c>
      <c r="W2596" s="25" cm="1">
        <f t="array" ref="W2596">MIN(IFERROR(FIND(_xlfn.SEQUENCE(10,,CHAR(48)),B2596),""))</f>
        <v>9</v>
      </c>
      <c r="X2596" s="10">
        <f t="shared" si="766"/>
        <v>15</v>
      </c>
      <c r="Y2596" s="17" t="str">
        <f t="shared" si="767"/>
        <v xml:space="preserve">POINCON </v>
      </c>
      <c r="Z2596" s="10" t="str">
        <f t="shared" si="768"/>
        <v>312_1973</v>
      </c>
      <c r="AA2596" s="10" t="str">
        <f t="shared" si="769"/>
        <v>312_1973</v>
      </c>
      <c r="AB2596" s="10" t="str">
        <f t="shared" si="770"/>
        <v>2 D 2 B</v>
      </c>
      <c r="AC2596" s="14">
        <f t="shared" si="771"/>
        <v>1</v>
      </c>
      <c r="AD2596" s="10" t="str">
        <f t="shared" si="772"/>
        <v>312_1973 / 29063727</v>
      </c>
      <c r="AE2596" s="10" t="str">
        <f t="shared" si="773"/>
        <v>29063727</v>
      </c>
      <c r="AG2596" s="10" t="str">
        <f t="shared" si="774"/>
        <v>312_1973</v>
      </c>
      <c r="AH2596" s="10" t="str">
        <f t="shared" si="776"/>
        <v xml:space="preserve">POINCON </v>
      </c>
      <c r="AI2596" s="10" t="str">
        <f t="shared" si="777"/>
        <v>2 D 2 B</v>
      </c>
      <c r="AJ2596" s="10" t="str">
        <f t="shared" si="778"/>
        <v>29063727</v>
      </c>
    </row>
    <row r="2597" spans="1:36" ht="15" x14ac:dyDescent="0.25">
      <c r="A2597" s="11" t="s">
        <v>8904</v>
      </c>
      <c r="B2597" s="11" t="s">
        <v>8905</v>
      </c>
      <c r="C2597" s="11" t="s">
        <v>85</v>
      </c>
      <c r="D2597" s="11" t="s">
        <v>86</v>
      </c>
      <c r="E2597" s="11" t="s">
        <v>6907</v>
      </c>
      <c r="F2597" s="11" t="s">
        <v>8906</v>
      </c>
      <c r="G2597" s="11" t="s">
        <v>89</v>
      </c>
      <c r="H2597" s="11" t="s">
        <v>90</v>
      </c>
      <c r="I2597" s="12">
        <v>2</v>
      </c>
      <c r="J2597" s="11" t="s">
        <v>91</v>
      </c>
      <c r="K2597" s="11" t="s">
        <v>92</v>
      </c>
      <c r="L2597" s="13">
        <v>325</v>
      </c>
      <c r="M2597" s="11" t="s">
        <v>89</v>
      </c>
      <c r="N2597" s="12">
        <v>1</v>
      </c>
      <c r="O2597" s="10" t="str">
        <f t="shared" si="762"/>
        <v/>
      </c>
      <c r="P2597" s="10" t="str">
        <f t="shared" si="775"/>
        <v/>
      </c>
      <c r="Q2597" s="10" t="str">
        <f t="shared" si="763"/>
        <v/>
      </c>
      <c r="R2597" s="10">
        <f t="shared" si="764"/>
        <v>31</v>
      </c>
      <c r="S2597" s="10" t="str">
        <f t="shared" si="765"/>
        <v/>
      </c>
      <c r="V2597" cm="1">
        <f t="array" ref="V2597">MIN(IFERROR(FIND(_xlfn.SEQUENCE(10,,CHAR(48)),F2597),""))</f>
        <v>8</v>
      </c>
      <c r="W2597" s="25" cm="1">
        <f t="array" ref="W2597">MIN(IFERROR(FIND(_xlfn.SEQUENCE(10,,CHAR(48)),B2597),""))</f>
        <v>18</v>
      </c>
      <c r="X2597" s="10">
        <f t="shared" si="766"/>
        <v>15</v>
      </c>
      <c r="Y2597" s="17" t="str">
        <f t="shared" si="767"/>
        <v>POINCON ETIRAGE D</v>
      </c>
      <c r="Z2597" s="10" t="str">
        <f t="shared" si="768"/>
        <v>312_2136</v>
      </c>
      <c r="AA2597" s="10" t="str">
        <f t="shared" si="769"/>
        <v>312_2136</v>
      </c>
      <c r="AB2597" s="10" t="str">
        <f t="shared" si="770"/>
        <v>2 D 2 B</v>
      </c>
      <c r="AC2597" s="14">
        <f t="shared" si="771"/>
        <v>2</v>
      </c>
      <c r="AD2597" s="10" t="str">
        <f t="shared" si="772"/>
        <v>312_2136 / 29063885</v>
      </c>
      <c r="AE2597" s="10" t="str">
        <f t="shared" si="773"/>
        <v>29063885</v>
      </c>
      <c r="AG2597" s="10" t="str">
        <f t="shared" si="774"/>
        <v>312_2136</v>
      </c>
      <c r="AH2597" s="10" t="str">
        <f t="shared" si="776"/>
        <v>POINCON ETIRAGE D</v>
      </c>
      <c r="AI2597" s="10" t="str">
        <f t="shared" si="777"/>
        <v>2 D 2 B</v>
      </c>
      <c r="AJ2597" s="10" t="str">
        <f t="shared" si="778"/>
        <v>29063885</v>
      </c>
    </row>
    <row r="2598" spans="1:36" ht="15" x14ac:dyDescent="0.25">
      <c r="A2598" s="11" t="s">
        <v>6905</v>
      </c>
      <c r="B2598" s="11" t="s">
        <v>6906</v>
      </c>
      <c r="C2598" s="11" t="s">
        <v>85</v>
      </c>
      <c r="D2598" s="11" t="s">
        <v>86</v>
      </c>
      <c r="E2598" s="11" t="s">
        <v>6907</v>
      </c>
      <c r="F2598" s="11" t="s">
        <v>6908</v>
      </c>
      <c r="G2598" s="11" t="s">
        <v>89</v>
      </c>
      <c r="H2598" s="11" t="s">
        <v>90</v>
      </c>
      <c r="I2598" s="12">
        <v>2</v>
      </c>
      <c r="J2598" s="11" t="s">
        <v>91</v>
      </c>
      <c r="K2598" s="11" t="s">
        <v>92</v>
      </c>
      <c r="L2598" s="13">
        <v>280</v>
      </c>
      <c r="M2598" s="11" t="s">
        <v>89</v>
      </c>
      <c r="N2598" s="12">
        <v>1</v>
      </c>
      <c r="O2598" s="10" t="str">
        <f t="shared" si="762"/>
        <v/>
      </c>
      <c r="P2598" s="10" t="str">
        <f t="shared" si="775"/>
        <v/>
      </c>
      <c r="Q2598" s="10" t="str">
        <f t="shared" si="763"/>
        <v/>
      </c>
      <c r="R2598" s="10">
        <f t="shared" si="764"/>
        <v>24</v>
      </c>
      <c r="S2598" s="10" t="str">
        <f t="shared" si="765"/>
        <v/>
      </c>
      <c r="V2598" cm="1">
        <f t="array" ref="V2598">MIN(IFERROR(FIND(_xlfn.SEQUENCE(10,,CHAR(48)),F2598),""))</f>
        <v>8</v>
      </c>
      <c r="W2598" s="25" cm="1">
        <f t="array" ref="W2598">MIN(IFERROR(FIND(_xlfn.SEQUENCE(10,,CHAR(48)),B2598),""))</f>
        <v>17</v>
      </c>
      <c r="X2598" s="10">
        <f t="shared" si="766"/>
        <v>15</v>
      </c>
      <c r="Y2598" s="17" t="str">
        <f t="shared" si="767"/>
        <v xml:space="preserve">POINCON ETIRAGE </v>
      </c>
      <c r="Z2598" s="10" t="str">
        <f t="shared" si="768"/>
        <v>312_2254</v>
      </c>
      <c r="AA2598" s="10" t="str">
        <f t="shared" si="769"/>
        <v>312_2254</v>
      </c>
      <c r="AB2598" s="10" t="str">
        <f t="shared" si="770"/>
        <v>2 D 2 B</v>
      </c>
      <c r="AC2598" s="14">
        <f t="shared" si="771"/>
        <v>2</v>
      </c>
      <c r="AD2598" s="10" t="str">
        <f t="shared" si="772"/>
        <v>312_2254 / 29063823</v>
      </c>
      <c r="AE2598" s="10" t="str">
        <f t="shared" si="773"/>
        <v>29063823</v>
      </c>
      <c r="AG2598" s="10" t="str">
        <f t="shared" si="774"/>
        <v>312_2254</v>
      </c>
      <c r="AH2598" s="10" t="str">
        <f t="shared" si="776"/>
        <v xml:space="preserve">POINCON ETIRAGE </v>
      </c>
      <c r="AI2598" s="10" t="str">
        <f t="shared" si="777"/>
        <v>2 D 2 B</v>
      </c>
      <c r="AJ2598" s="10" t="str">
        <f t="shared" si="778"/>
        <v>29063823</v>
      </c>
    </row>
    <row r="2599" spans="1:36" ht="15" x14ac:dyDescent="0.25">
      <c r="A2599" s="11" t="s">
        <v>9215</v>
      </c>
      <c r="B2599" s="11" t="s">
        <v>9216</v>
      </c>
      <c r="C2599" s="11" t="s">
        <v>85</v>
      </c>
      <c r="D2599" s="11" t="s">
        <v>86</v>
      </c>
      <c r="E2599" s="11" t="s">
        <v>7569</v>
      </c>
      <c r="F2599" s="11" t="s">
        <v>9217</v>
      </c>
      <c r="G2599" s="11" t="s">
        <v>89</v>
      </c>
      <c r="H2599" s="11" t="s">
        <v>90</v>
      </c>
      <c r="I2599" s="12">
        <v>1</v>
      </c>
      <c r="J2599" s="11" t="s">
        <v>91</v>
      </c>
      <c r="K2599" s="11" t="s">
        <v>92</v>
      </c>
      <c r="L2599" s="13">
        <v>280</v>
      </c>
      <c r="M2599" s="11" t="s">
        <v>89</v>
      </c>
      <c r="N2599" s="12">
        <v>1</v>
      </c>
      <c r="O2599" s="10" t="str">
        <f t="shared" si="762"/>
        <v/>
      </c>
      <c r="P2599" s="10" t="str">
        <f t="shared" si="775"/>
        <v/>
      </c>
      <c r="Q2599" s="10" t="str">
        <f t="shared" si="763"/>
        <v/>
      </c>
      <c r="R2599" s="10">
        <f t="shared" si="764"/>
        <v>27</v>
      </c>
      <c r="S2599" s="10" t="str">
        <f t="shared" si="765"/>
        <v/>
      </c>
      <c r="V2599" cm="1">
        <f t="array" ref="V2599">MIN(IFERROR(FIND(_xlfn.SEQUENCE(10,,CHAR(48)),F2599),""))</f>
        <v>8</v>
      </c>
      <c r="W2599" s="25" cm="1">
        <f t="array" ref="W2599">MIN(IFERROR(FIND(_xlfn.SEQUENCE(10,,CHAR(48)),B2599),""))</f>
        <v>20</v>
      </c>
      <c r="X2599" s="10">
        <f t="shared" si="766"/>
        <v>15</v>
      </c>
      <c r="Y2599" s="17" t="str">
        <f t="shared" si="767"/>
        <v>POINCON ETIRAGE ACY</v>
      </c>
      <c r="Z2599" s="10" t="str">
        <f t="shared" si="768"/>
        <v>312_2248</v>
      </c>
      <c r="AA2599" s="10" t="str">
        <f t="shared" si="769"/>
        <v>312_2248</v>
      </c>
      <c r="AB2599" s="10" t="str">
        <f t="shared" si="770"/>
        <v>2 D 2 C</v>
      </c>
      <c r="AC2599" s="14">
        <f t="shared" si="771"/>
        <v>1</v>
      </c>
      <c r="AD2599" s="10" t="str">
        <f t="shared" si="772"/>
        <v>312_2248 / 29064089</v>
      </c>
      <c r="AE2599" s="10" t="str">
        <f t="shared" si="773"/>
        <v>29064089</v>
      </c>
      <c r="AG2599" s="10" t="str">
        <f t="shared" si="774"/>
        <v>312_2248</v>
      </c>
      <c r="AH2599" s="10" t="str">
        <f t="shared" si="776"/>
        <v>POINCON ETIRAGE ACY</v>
      </c>
      <c r="AI2599" s="10" t="str">
        <f t="shared" si="777"/>
        <v>2 D 2 C</v>
      </c>
      <c r="AJ2599" s="10" t="str">
        <f t="shared" si="778"/>
        <v>29064089</v>
      </c>
    </row>
    <row r="2600" spans="1:36" ht="15" x14ac:dyDescent="0.25">
      <c r="A2600" s="11" t="s">
        <v>7567</v>
      </c>
      <c r="B2600" s="11" t="s">
        <v>7568</v>
      </c>
      <c r="C2600" s="11" t="s">
        <v>85</v>
      </c>
      <c r="D2600" s="11" t="s">
        <v>86</v>
      </c>
      <c r="E2600" s="11" t="s">
        <v>7569</v>
      </c>
      <c r="F2600" s="11" t="s">
        <v>7570</v>
      </c>
      <c r="G2600" s="11" t="s">
        <v>89</v>
      </c>
      <c r="H2600" s="11" t="s">
        <v>90</v>
      </c>
      <c r="I2600" s="12">
        <v>2</v>
      </c>
      <c r="J2600" s="11" t="s">
        <v>91</v>
      </c>
      <c r="K2600" s="11" t="s">
        <v>92</v>
      </c>
      <c r="L2600" s="13">
        <v>280</v>
      </c>
      <c r="M2600" s="11" t="s">
        <v>89</v>
      </c>
      <c r="N2600" s="12">
        <v>1</v>
      </c>
      <c r="O2600" s="10" t="str">
        <f t="shared" si="762"/>
        <v/>
      </c>
      <c r="P2600" s="10" t="str">
        <f t="shared" si="775"/>
        <v/>
      </c>
      <c r="Q2600" s="10" t="str">
        <f t="shared" si="763"/>
        <v/>
      </c>
      <c r="R2600" s="10">
        <f t="shared" si="764"/>
        <v>24</v>
      </c>
      <c r="S2600" s="10" t="str">
        <f t="shared" si="765"/>
        <v/>
      </c>
      <c r="V2600" cm="1">
        <f t="array" ref="V2600">MIN(IFERROR(FIND(_xlfn.SEQUENCE(10,,CHAR(48)),F2600),""))</f>
        <v>8</v>
      </c>
      <c r="W2600" s="25" cm="1">
        <f t="array" ref="W2600">MIN(IFERROR(FIND(_xlfn.SEQUENCE(10,,CHAR(48)),B2600),""))</f>
        <v>17</v>
      </c>
      <c r="X2600" s="10">
        <f t="shared" si="766"/>
        <v>15</v>
      </c>
      <c r="Y2600" s="17" t="str">
        <f t="shared" si="767"/>
        <v xml:space="preserve">POINCON ETIRAGE </v>
      </c>
      <c r="Z2600" s="10" t="str">
        <f t="shared" si="768"/>
        <v>312_2325</v>
      </c>
      <c r="AA2600" s="10" t="str">
        <f t="shared" si="769"/>
        <v>312_2325</v>
      </c>
      <c r="AB2600" s="10" t="str">
        <f t="shared" si="770"/>
        <v>2 D 2 C</v>
      </c>
      <c r="AC2600" s="14">
        <f t="shared" si="771"/>
        <v>2</v>
      </c>
      <c r="AD2600" s="10" t="str">
        <f t="shared" si="772"/>
        <v>312_2325 / 29063794</v>
      </c>
      <c r="AE2600" s="10" t="str">
        <f t="shared" si="773"/>
        <v>29063794</v>
      </c>
      <c r="AG2600" s="10" t="str">
        <f t="shared" si="774"/>
        <v>312_2325</v>
      </c>
      <c r="AH2600" s="10" t="str">
        <f t="shared" si="776"/>
        <v xml:space="preserve">POINCON ETIRAGE </v>
      </c>
      <c r="AI2600" s="10" t="str">
        <f t="shared" si="777"/>
        <v>2 D 2 C</v>
      </c>
      <c r="AJ2600" s="10" t="str">
        <f t="shared" si="778"/>
        <v>29063794</v>
      </c>
    </row>
    <row r="2601" spans="1:36" ht="15" x14ac:dyDescent="0.25">
      <c r="A2601" s="11" t="s">
        <v>9122</v>
      </c>
      <c r="B2601" s="11" t="s">
        <v>9123</v>
      </c>
      <c r="C2601" s="11" t="s">
        <v>85</v>
      </c>
      <c r="D2601" s="11" t="s">
        <v>86</v>
      </c>
      <c r="E2601" s="11" t="s">
        <v>7569</v>
      </c>
      <c r="F2601" s="11" t="s">
        <v>9124</v>
      </c>
      <c r="G2601" s="11" t="s">
        <v>89</v>
      </c>
      <c r="H2601" s="11" t="s">
        <v>90</v>
      </c>
      <c r="I2601" s="12">
        <v>1</v>
      </c>
      <c r="J2601" s="11" t="s">
        <v>91</v>
      </c>
      <c r="K2601" s="11" t="s">
        <v>92</v>
      </c>
      <c r="L2601" s="13">
        <v>260</v>
      </c>
      <c r="M2601" s="11" t="s">
        <v>89</v>
      </c>
      <c r="N2601" s="12">
        <v>1</v>
      </c>
      <c r="O2601" s="10" t="str">
        <f t="shared" si="762"/>
        <v/>
      </c>
      <c r="P2601" s="10" t="str">
        <f t="shared" si="775"/>
        <v/>
      </c>
      <c r="Q2601" s="10" t="str">
        <f t="shared" si="763"/>
        <v/>
      </c>
      <c r="R2601" s="10">
        <f t="shared" si="764"/>
        <v>27</v>
      </c>
      <c r="S2601" s="10" t="str">
        <f t="shared" si="765"/>
        <v/>
      </c>
      <c r="V2601" cm="1">
        <f t="array" ref="V2601">MIN(IFERROR(FIND(_xlfn.SEQUENCE(10,,CHAR(48)),F2601),""))</f>
        <v>8</v>
      </c>
      <c r="W2601" s="25" cm="1">
        <f t="array" ref="W2601">MIN(IFERROR(FIND(_xlfn.SEQUENCE(10,,CHAR(48)),B2601),""))</f>
        <v>20</v>
      </c>
      <c r="X2601" s="10">
        <f t="shared" si="766"/>
        <v>15</v>
      </c>
      <c r="Y2601" s="17" t="str">
        <f t="shared" si="767"/>
        <v>POINCON ETIRAGE ACY</v>
      </c>
      <c r="Z2601" s="10" t="str">
        <f t="shared" si="768"/>
        <v>312_2314</v>
      </c>
      <c r="AA2601" s="10" t="str">
        <f t="shared" si="769"/>
        <v>312_2314</v>
      </c>
      <c r="AB2601" s="10" t="str">
        <f t="shared" si="770"/>
        <v>2 D 2 C</v>
      </c>
      <c r="AC2601" s="14">
        <f t="shared" si="771"/>
        <v>1</v>
      </c>
      <c r="AD2601" s="10" t="str">
        <f t="shared" si="772"/>
        <v>312_2314 / 29064003</v>
      </c>
      <c r="AE2601" s="10" t="str">
        <f t="shared" si="773"/>
        <v>29064003</v>
      </c>
      <c r="AG2601" s="10" t="str">
        <f t="shared" si="774"/>
        <v>312_2314</v>
      </c>
      <c r="AH2601" s="10" t="str">
        <f t="shared" si="776"/>
        <v>POINCON ETIRAGE ACY</v>
      </c>
      <c r="AI2601" s="10" t="str">
        <f t="shared" si="777"/>
        <v>2 D 2 C</v>
      </c>
      <c r="AJ2601" s="10" t="str">
        <f t="shared" si="778"/>
        <v>29064003</v>
      </c>
    </row>
    <row r="2602" spans="1:36" ht="15" x14ac:dyDescent="0.25">
      <c r="A2602" s="11" t="s">
        <v>7497</v>
      </c>
      <c r="B2602" s="11" t="s">
        <v>7498</v>
      </c>
      <c r="C2602" s="11" t="s">
        <v>85</v>
      </c>
      <c r="D2602" s="11" t="s">
        <v>86</v>
      </c>
      <c r="E2602" s="11" t="s">
        <v>7499</v>
      </c>
      <c r="F2602" s="11" t="s">
        <v>7500</v>
      </c>
      <c r="G2602" s="11" t="s">
        <v>89</v>
      </c>
      <c r="H2602" s="11" t="s">
        <v>90</v>
      </c>
      <c r="I2602" s="12">
        <v>1</v>
      </c>
      <c r="J2602" s="11" t="s">
        <v>91</v>
      </c>
      <c r="K2602" s="11" t="s">
        <v>92</v>
      </c>
      <c r="L2602" s="13">
        <v>280</v>
      </c>
      <c r="M2602" s="11" t="s">
        <v>89</v>
      </c>
      <c r="N2602" s="12">
        <v>1</v>
      </c>
      <c r="O2602" s="10" t="str">
        <f t="shared" si="762"/>
        <v/>
      </c>
      <c r="P2602" s="10" t="str">
        <f t="shared" si="775"/>
        <v/>
      </c>
      <c r="Q2602" s="10" t="str">
        <f t="shared" si="763"/>
        <v/>
      </c>
      <c r="R2602" s="10">
        <f t="shared" si="764"/>
        <v>27</v>
      </c>
      <c r="S2602" s="10" t="str">
        <f t="shared" si="765"/>
        <v/>
      </c>
      <c r="V2602" cm="1">
        <f t="array" ref="V2602">MIN(IFERROR(FIND(_xlfn.SEQUENCE(10,,CHAR(48)),F2602),""))</f>
        <v>8</v>
      </c>
      <c r="W2602" s="25" cm="1">
        <f t="array" ref="W2602">MIN(IFERROR(FIND(_xlfn.SEQUENCE(10,,CHAR(48)),B2602),""))</f>
        <v>20</v>
      </c>
      <c r="X2602" s="10">
        <f t="shared" si="766"/>
        <v>15</v>
      </c>
      <c r="Y2602" s="17" t="str">
        <f t="shared" si="767"/>
        <v>POINCON ETIRAGE ACY</v>
      </c>
      <c r="Z2602" s="10" t="str">
        <f t="shared" si="768"/>
        <v>312_2407</v>
      </c>
      <c r="AA2602" s="10" t="str">
        <f t="shared" si="769"/>
        <v>312_2407</v>
      </c>
      <c r="AB2602" s="10" t="str">
        <f t="shared" si="770"/>
        <v>2 D 2 D</v>
      </c>
      <c r="AC2602" s="14">
        <f t="shared" si="771"/>
        <v>1</v>
      </c>
      <c r="AD2602" s="10" t="str">
        <f t="shared" si="772"/>
        <v>312_2407 / 31228507</v>
      </c>
      <c r="AE2602" s="10" t="str">
        <f t="shared" si="773"/>
        <v>31228507</v>
      </c>
      <c r="AG2602" s="10" t="str">
        <f t="shared" si="774"/>
        <v>312_2407</v>
      </c>
      <c r="AH2602" s="10" t="str">
        <f t="shared" si="776"/>
        <v>POINCON ETIRAGE ACY</v>
      </c>
      <c r="AI2602" s="10" t="str">
        <f t="shared" si="777"/>
        <v>2 D 2 D</v>
      </c>
      <c r="AJ2602" s="10" t="str">
        <f t="shared" si="778"/>
        <v>31228507</v>
      </c>
    </row>
    <row r="2603" spans="1:36" ht="15" x14ac:dyDescent="0.25">
      <c r="A2603" s="11" t="s">
        <v>8765</v>
      </c>
      <c r="B2603" s="11" t="s">
        <v>8766</v>
      </c>
      <c r="C2603" s="11" t="s">
        <v>85</v>
      </c>
      <c r="D2603" s="11" t="s">
        <v>86</v>
      </c>
      <c r="E2603" s="11" t="s">
        <v>7499</v>
      </c>
      <c r="F2603" s="11" t="s">
        <v>8767</v>
      </c>
      <c r="G2603" s="11" t="s">
        <v>89</v>
      </c>
      <c r="H2603" s="11" t="s">
        <v>90</v>
      </c>
      <c r="I2603" s="12">
        <v>1</v>
      </c>
      <c r="J2603" s="11" t="s">
        <v>91</v>
      </c>
      <c r="K2603" s="11" t="s">
        <v>92</v>
      </c>
      <c r="L2603" s="13">
        <v>280</v>
      </c>
      <c r="M2603" s="11" t="s">
        <v>89</v>
      </c>
      <c r="N2603" s="12">
        <v>1</v>
      </c>
      <c r="O2603" s="10" t="str">
        <f t="shared" si="762"/>
        <v/>
      </c>
      <c r="P2603" s="10" t="str">
        <f t="shared" si="775"/>
        <v/>
      </c>
      <c r="Q2603" s="10" t="str">
        <f t="shared" si="763"/>
        <v/>
      </c>
      <c r="R2603" s="10">
        <f t="shared" si="764"/>
        <v>24</v>
      </c>
      <c r="S2603" s="10" t="str">
        <f t="shared" si="765"/>
        <v/>
      </c>
      <c r="V2603" cm="1">
        <f t="array" ref="V2603">MIN(IFERROR(FIND(_xlfn.SEQUENCE(10,,CHAR(48)),F2603),""))</f>
        <v>8</v>
      </c>
      <c r="W2603" s="25" cm="1">
        <f t="array" ref="W2603">MIN(IFERROR(FIND(_xlfn.SEQUENCE(10,,CHAR(48)),B2603),""))</f>
        <v>17</v>
      </c>
      <c r="X2603" s="10">
        <f t="shared" si="766"/>
        <v>15</v>
      </c>
      <c r="Y2603" s="17" t="str">
        <f t="shared" si="767"/>
        <v xml:space="preserve">POINCON ETIRAGE </v>
      </c>
      <c r="Z2603" s="10" t="str">
        <f t="shared" si="768"/>
        <v>312_2459</v>
      </c>
      <c r="AA2603" s="10" t="str">
        <f t="shared" si="769"/>
        <v>312_2459</v>
      </c>
      <c r="AB2603" s="10" t="str">
        <f t="shared" si="770"/>
        <v>2 D 2 D</v>
      </c>
      <c r="AC2603" s="14">
        <f t="shared" si="771"/>
        <v>1</v>
      </c>
      <c r="AD2603" s="10" t="str">
        <f t="shared" si="772"/>
        <v>312_2459 / 29063796</v>
      </c>
      <c r="AE2603" s="10" t="str">
        <f t="shared" si="773"/>
        <v>29063796</v>
      </c>
      <c r="AG2603" s="10" t="str">
        <f t="shared" si="774"/>
        <v>312_2459</v>
      </c>
      <c r="AH2603" s="10" t="str">
        <f t="shared" si="776"/>
        <v xml:space="preserve">POINCON ETIRAGE </v>
      </c>
      <c r="AI2603" s="10" t="str">
        <f t="shared" si="777"/>
        <v>2 D 2 D</v>
      </c>
      <c r="AJ2603" s="10" t="str">
        <f t="shared" si="778"/>
        <v>29063796</v>
      </c>
    </row>
    <row r="2604" spans="1:36" ht="15" x14ac:dyDescent="0.25">
      <c r="A2604" s="11" t="s">
        <v>9960</v>
      </c>
      <c r="B2604" s="11" t="s">
        <v>9961</v>
      </c>
      <c r="C2604" s="11" t="s">
        <v>85</v>
      </c>
      <c r="D2604" s="11" t="s">
        <v>86</v>
      </c>
      <c r="E2604" s="11" t="s">
        <v>7499</v>
      </c>
      <c r="F2604" s="11" t="s">
        <v>9962</v>
      </c>
      <c r="G2604" s="11" t="s">
        <v>89</v>
      </c>
      <c r="H2604" s="11" t="s">
        <v>90</v>
      </c>
      <c r="I2604" s="12">
        <v>1</v>
      </c>
      <c r="J2604" s="11" t="s">
        <v>91</v>
      </c>
      <c r="K2604" s="11" t="s">
        <v>92</v>
      </c>
      <c r="L2604" s="13">
        <v>325</v>
      </c>
      <c r="M2604" s="11" t="s">
        <v>89</v>
      </c>
      <c r="N2604" s="12">
        <v>1</v>
      </c>
      <c r="O2604" s="10" t="str">
        <f t="shared" si="762"/>
        <v/>
      </c>
      <c r="P2604" s="10" t="str">
        <f t="shared" si="775"/>
        <v/>
      </c>
      <c r="Q2604" s="10" t="str">
        <f t="shared" si="763"/>
        <v/>
      </c>
      <c r="R2604" s="10">
        <f t="shared" si="764"/>
        <v>27</v>
      </c>
      <c r="S2604" s="10" t="str">
        <f t="shared" si="765"/>
        <v/>
      </c>
      <c r="V2604" cm="1">
        <f t="array" ref="V2604">MIN(IFERROR(FIND(_xlfn.SEQUENCE(10,,CHAR(48)),F2604),""))</f>
        <v>8</v>
      </c>
      <c r="W2604" s="25" cm="1">
        <f t="array" ref="W2604">MIN(IFERROR(FIND(_xlfn.SEQUENCE(10,,CHAR(48)),B2604),""))</f>
        <v>20</v>
      </c>
      <c r="X2604" s="10">
        <f t="shared" si="766"/>
        <v>15</v>
      </c>
      <c r="Y2604" s="17" t="str">
        <f t="shared" si="767"/>
        <v>POINCON ETIRAGE ACY</v>
      </c>
      <c r="Z2604" s="10" t="str">
        <f t="shared" si="768"/>
        <v>312_2506</v>
      </c>
      <c r="AA2604" s="10" t="str">
        <f t="shared" si="769"/>
        <v>312_2506</v>
      </c>
      <c r="AB2604" s="10" t="str">
        <f t="shared" si="770"/>
        <v>2 D 2 D</v>
      </c>
      <c r="AC2604" s="14">
        <f t="shared" si="771"/>
        <v>1</v>
      </c>
      <c r="AD2604" s="10" t="str">
        <f t="shared" si="772"/>
        <v>312_2506 / 29064317</v>
      </c>
      <c r="AE2604" s="10" t="str">
        <f t="shared" si="773"/>
        <v>29064317</v>
      </c>
      <c r="AG2604" s="10" t="str">
        <f t="shared" si="774"/>
        <v>312_2506</v>
      </c>
      <c r="AH2604" s="10" t="str">
        <f t="shared" si="776"/>
        <v>POINCON ETIRAGE ACY</v>
      </c>
      <c r="AI2604" s="10" t="str">
        <f t="shared" si="777"/>
        <v>2 D 2 D</v>
      </c>
      <c r="AJ2604" s="10" t="str">
        <f t="shared" si="778"/>
        <v>29064317</v>
      </c>
    </row>
    <row r="2605" spans="1:36" ht="15" x14ac:dyDescent="0.25">
      <c r="A2605" s="11" t="s">
        <v>8991</v>
      </c>
      <c r="B2605" s="11" t="s">
        <v>8992</v>
      </c>
      <c r="C2605" s="11" t="s">
        <v>85</v>
      </c>
      <c r="D2605" s="11" t="s">
        <v>86</v>
      </c>
      <c r="E2605" s="11" t="s">
        <v>8863</v>
      </c>
      <c r="F2605" s="11" t="s">
        <v>8993</v>
      </c>
      <c r="G2605" s="11" t="s">
        <v>89</v>
      </c>
      <c r="H2605" s="11" t="s">
        <v>90</v>
      </c>
      <c r="I2605" s="12">
        <v>0</v>
      </c>
      <c r="J2605" s="11" t="s">
        <v>91</v>
      </c>
      <c r="K2605" s="11" t="s">
        <v>92</v>
      </c>
      <c r="L2605" s="13">
        <v>295</v>
      </c>
      <c r="M2605" s="11" t="s">
        <v>89</v>
      </c>
      <c r="N2605" s="12">
        <v>1</v>
      </c>
      <c r="O2605" s="10" t="str">
        <f t="shared" si="762"/>
        <v/>
      </c>
      <c r="P2605" s="10" t="str">
        <f t="shared" si="775"/>
        <v/>
      </c>
      <c r="Q2605" s="10" t="str">
        <f t="shared" si="763"/>
        <v/>
      </c>
      <c r="R2605" s="10">
        <f t="shared" si="764"/>
        <v>24</v>
      </c>
      <c r="S2605" s="10" t="str">
        <f t="shared" si="765"/>
        <v/>
      </c>
      <c r="V2605" cm="1">
        <f t="array" ref="V2605">MIN(IFERROR(FIND(_xlfn.SEQUENCE(10,,CHAR(48)),F2605),""))</f>
        <v>8</v>
      </c>
      <c r="W2605" s="25" cm="1">
        <f t="array" ref="W2605">MIN(IFERROR(FIND(_xlfn.SEQUENCE(10,,CHAR(48)),B2605),""))</f>
        <v>17</v>
      </c>
      <c r="X2605" s="10">
        <f t="shared" si="766"/>
        <v>15</v>
      </c>
      <c r="Y2605" s="17" t="str">
        <f t="shared" si="767"/>
        <v xml:space="preserve">POINCON ETIRAGE </v>
      </c>
      <c r="Z2605" s="10" t="str">
        <f t="shared" si="768"/>
        <v>312_2548</v>
      </c>
      <c r="AA2605" s="10" t="str">
        <f t="shared" si="769"/>
        <v>312_2548</v>
      </c>
      <c r="AB2605" s="10" t="str">
        <f t="shared" si="770"/>
        <v>2 D 2 E</v>
      </c>
      <c r="AC2605" s="14">
        <f t="shared" si="771"/>
        <v>0</v>
      </c>
      <c r="AD2605" s="10" t="str">
        <f t="shared" si="772"/>
        <v>312_2548 / 29063936</v>
      </c>
      <c r="AE2605" s="10" t="str">
        <f t="shared" si="773"/>
        <v>29063936</v>
      </c>
      <c r="AG2605" s="10" t="str">
        <f t="shared" si="774"/>
        <v>312_2548</v>
      </c>
      <c r="AH2605" s="10" t="str">
        <f t="shared" si="776"/>
        <v xml:space="preserve">POINCON ETIRAGE </v>
      </c>
      <c r="AI2605" s="10" t="str">
        <f t="shared" si="777"/>
        <v>2 D 2 E</v>
      </c>
      <c r="AJ2605" s="10" t="str">
        <f t="shared" si="778"/>
        <v>29063936</v>
      </c>
    </row>
    <row r="2606" spans="1:36" ht="15" x14ac:dyDescent="0.25">
      <c r="A2606" s="11" t="s">
        <v>8861</v>
      </c>
      <c r="B2606" s="11" t="s">
        <v>8862</v>
      </c>
      <c r="C2606" s="11" t="s">
        <v>85</v>
      </c>
      <c r="D2606" s="11" t="s">
        <v>86</v>
      </c>
      <c r="E2606" s="11" t="s">
        <v>8863</v>
      </c>
      <c r="F2606" s="11" t="s">
        <v>8864</v>
      </c>
      <c r="G2606" s="11" t="s">
        <v>89</v>
      </c>
      <c r="H2606" s="11" t="s">
        <v>90</v>
      </c>
      <c r="I2606" s="12">
        <v>1</v>
      </c>
      <c r="J2606" s="11" t="s">
        <v>91</v>
      </c>
      <c r="K2606" s="11" t="s">
        <v>92</v>
      </c>
      <c r="L2606" s="13">
        <v>295</v>
      </c>
      <c r="M2606" s="11" t="s">
        <v>89</v>
      </c>
      <c r="N2606" s="12">
        <v>1</v>
      </c>
      <c r="O2606" s="10" t="str">
        <f t="shared" si="762"/>
        <v/>
      </c>
      <c r="P2606" s="10" t="str">
        <f t="shared" si="775"/>
        <v/>
      </c>
      <c r="Q2606" s="10" t="str">
        <f t="shared" si="763"/>
        <v/>
      </c>
      <c r="R2606" s="10">
        <f t="shared" si="764"/>
        <v>24</v>
      </c>
      <c r="S2606" s="10" t="str">
        <f t="shared" si="765"/>
        <v/>
      </c>
      <c r="V2606" cm="1">
        <f t="array" ref="V2606">MIN(IFERROR(FIND(_xlfn.SEQUENCE(10,,CHAR(48)),F2606),""))</f>
        <v>8</v>
      </c>
      <c r="W2606" s="25" cm="1">
        <f t="array" ref="W2606">MIN(IFERROR(FIND(_xlfn.SEQUENCE(10,,CHAR(48)),B2606),""))</f>
        <v>17</v>
      </c>
      <c r="X2606" s="10">
        <f t="shared" si="766"/>
        <v>15</v>
      </c>
      <c r="Y2606" s="17" t="str">
        <f t="shared" si="767"/>
        <v xml:space="preserve">POINCON ETIRAGE </v>
      </c>
      <c r="Z2606" s="10" t="str">
        <f t="shared" si="768"/>
        <v>312_2639</v>
      </c>
      <c r="AA2606" s="10" t="str">
        <f t="shared" si="769"/>
        <v>312_2639</v>
      </c>
      <c r="AB2606" s="10" t="str">
        <f t="shared" si="770"/>
        <v>2 D 2 E</v>
      </c>
      <c r="AC2606" s="14">
        <f t="shared" si="771"/>
        <v>1</v>
      </c>
      <c r="AD2606" s="10" t="str">
        <f t="shared" si="772"/>
        <v>312_2639 / 29063850</v>
      </c>
      <c r="AE2606" s="10" t="str">
        <f t="shared" si="773"/>
        <v>29063850</v>
      </c>
      <c r="AG2606" s="10" t="str">
        <f t="shared" si="774"/>
        <v>312_2639</v>
      </c>
      <c r="AH2606" s="10" t="str">
        <f t="shared" si="776"/>
        <v xml:space="preserve">POINCON ETIRAGE </v>
      </c>
      <c r="AI2606" s="10" t="str">
        <f t="shared" si="777"/>
        <v>2 D 2 E</v>
      </c>
      <c r="AJ2606" s="10" t="str">
        <f t="shared" si="778"/>
        <v>29063850</v>
      </c>
    </row>
    <row r="2607" spans="1:36" ht="15" x14ac:dyDescent="0.25">
      <c r="A2607" s="11" t="s">
        <v>9113</v>
      </c>
      <c r="B2607" s="11" t="s">
        <v>9114</v>
      </c>
      <c r="C2607" s="11" t="s">
        <v>85</v>
      </c>
      <c r="D2607" s="11" t="s">
        <v>86</v>
      </c>
      <c r="E2607" s="11" t="s">
        <v>8863</v>
      </c>
      <c r="F2607" s="11" t="s">
        <v>9115</v>
      </c>
      <c r="G2607" s="11" t="s">
        <v>89</v>
      </c>
      <c r="H2607" s="11" t="s">
        <v>90</v>
      </c>
      <c r="I2607" s="12">
        <v>2</v>
      </c>
      <c r="J2607" s="11" t="s">
        <v>91</v>
      </c>
      <c r="K2607" s="11" t="s">
        <v>92</v>
      </c>
      <c r="L2607" s="13">
        <v>295</v>
      </c>
      <c r="M2607" s="11" t="s">
        <v>89</v>
      </c>
      <c r="N2607" s="12">
        <v>1</v>
      </c>
      <c r="O2607" s="10" t="str">
        <f t="shared" si="762"/>
        <v/>
      </c>
      <c r="P2607" s="10" t="str">
        <f t="shared" si="775"/>
        <v/>
      </c>
      <c r="Q2607" s="10" t="str">
        <f t="shared" si="763"/>
        <v/>
      </c>
      <c r="R2607" s="10">
        <f t="shared" si="764"/>
        <v>27</v>
      </c>
      <c r="S2607" s="10" t="str">
        <f t="shared" si="765"/>
        <v/>
      </c>
      <c r="V2607" cm="1">
        <f t="array" ref="V2607">MIN(IFERROR(FIND(_xlfn.SEQUENCE(10,,CHAR(48)),F2607),""))</f>
        <v>8</v>
      </c>
      <c r="W2607" s="25" cm="1">
        <f t="array" ref="W2607">MIN(IFERROR(FIND(_xlfn.SEQUENCE(10,,CHAR(48)),B2607),""))</f>
        <v>20</v>
      </c>
      <c r="X2607" s="10">
        <f t="shared" si="766"/>
        <v>15</v>
      </c>
      <c r="Y2607" s="17" t="str">
        <f t="shared" si="767"/>
        <v>POINCON ETIRAGE ACY</v>
      </c>
      <c r="Z2607" s="10" t="str">
        <f t="shared" si="768"/>
        <v>312_2633</v>
      </c>
      <c r="AA2607" s="10" t="str">
        <f t="shared" si="769"/>
        <v>312_2633</v>
      </c>
      <c r="AB2607" s="10" t="str">
        <f t="shared" si="770"/>
        <v>2 D 2 E</v>
      </c>
      <c r="AC2607" s="14">
        <f t="shared" si="771"/>
        <v>2</v>
      </c>
      <c r="AD2607" s="10" t="str">
        <f t="shared" si="772"/>
        <v>312_2633 / 29064000</v>
      </c>
      <c r="AE2607" s="10" t="str">
        <f t="shared" si="773"/>
        <v>29064000</v>
      </c>
      <c r="AG2607" s="10" t="str">
        <f t="shared" si="774"/>
        <v>312_2633</v>
      </c>
      <c r="AH2607" s="10" t="str">
        <f t="shared" si="776"/>
        <v>POINCON ETIRAGE ACY</v>
      </c>
      <c r="AI2607" s="10" t="str">
        <f t="shared" si="777"/>
        <v>2 D 2 E</v>
      </c>
      <c r="AJ2607" s="10" t="str">
        <f t="shared" si="778"/>
        <v>29064000</v>
      </c>
    </row>
    <row r="2608" spans="1:36" ht="15" x14ac:dyDescent="0.25">
      <c r="A2608" s="11" t="s">
        <v>5432</v>
      </c>
      <c r="B2608" s="11" t="s">
        <v>5433</v>
      </c>
      <c r="C2608" s="11" t="s">
        <v>85</v>
      </c>
      <c r="D2608" s="11" t="s">
        <v>86</v>
      </c>
      <c r="E2608" s="11" t="s">
        <v>5434</v>
      </c>
      <c r="F2608" s="11" t="s">
        <v>5435</v>
      </c>
      <c r="G2608" s="11" t="s">
        <v>89</v>
      </c>
      <c r="H2608" s="11" t="s">
        <v>90</v>
      </c>
      <c r="I2608" s="12">
        <v>0</v>
      </c>
      <c r="J2608" s="11" t="s">
        <v>91</v>
      </c>
      <c r="K2608" s="11" t="s">
        <v>92</v>
      </c>
      <c r="L2608" s="13">
        <v>260</v>
      </c>
      <c r="M2608" s="11" t="s">
        <v>89</v>
      </c>
      <c r="N2608" s="12">
        <v>1</v>
      </c>
      <c r="O2608" s="10" t="str">
        <f t="shared" si="762"/>
        <v/>
      </c>
      <c r="P2608" s="10" t="str">
        <f t="shared" si="775"/>
        <v/>
      </c>
      <c r="Q2608" s="10" t="str">
        <f t="shared" si="763"/>
        <v/>
      </c>
      <c r="R2608" s="10">
        <f t="shared" si="764"/>
        <v>27</v>
      </c>
      <c r="S2608" s="10" t="str">
        <f t="shared" si="765"/>
        <v/>
      </c>
      <c r="V2608" cm="1">
        <f t="array" ref="V2608">MIN(IFERROR(FIND(_xlfn.SEQUENCE(10,,CHAR(48)),F2608),""))</f>
        <v>8</v>
      </c>
      <c r="W2608" s="25" cm="1">
        <f t="array" ref="W2608">MIN(IFERROR(FIND(_xlfn.SEQUENCE(10,,CHAR(48)),B2608),""))</f>
        <v>20</v>
      </c>
      <c r="X2608" s="10">
        <f t="shared" si="766"/>
        <v>15</v>
      </c>
      <c r="Y2608" s="17" t="str">
        <f t="shared" si="767"/>
        <v>POINCON ETIRAGE ACY</v>
      </c>
      <c r="Z2608" s="10" t="str">
        <f t="shared" si="768"/>
        <v>312_2784</v>
      </c>
      <c r="AA2608" s="10" t="str">
        <f t="shared" si="769"/>
        <v>312_2784</v>
      </c>
      <c r="AB2608" s="10" t="str">
        <f t="shared" si="770"/>
        <v>2 D 2 F</v>
      </c>
      <c r="AC2608" s="14">
        <f t="shared" si="771"/>
        <v>0</v>
      </c>
      <c r="AD2608" s="10" t="str">
        <f t="shared" si="772"/>
        <v>312_2784 / 29064391</v>
      </c>
      <c r="AE2608" s="10" t="str">
        <f t="shared" si="773"/>
        <v>29064391</v>
      </c>
      <c r="AG2608" s="10" t="str">
        <f t="shared" si="774"/>
        <v>312_2784</v>
      </c>
      <c r="AH2608" s="10" t="str">
        <f t="shared" si="776"/>
        <v>POINCON ETIRAGE ACY</v>
      </c>
      <c r="AI2608" s="10" t="str">
        <f t="shared" si="777"/>
        <v>2 D 2 F</v>
      </c>
      <c r="AJ2608" s="10" t="str">
        <f t="shared" si="778"/>
        <v>29064391</v>
      </c>
    </row>
    <row r="2609" spans="1:36" ht="15" x14ac:dyDescent="0.25">
      <c r="A2609" s="11" t="s">
        <v>9668</v>
      </c>
      <c r="B2609" s="11" t="s">
        <v>9669</v>
      </c>
      <c r="C2609" s="11" t="s">
        <v>85</v>
      </c>
      <c r="D2609" s="11" t="s">
        <v>86</v>
      </c>
      <c r="E2609" s="11" t="s">
        <v>5434</v>
      </c>
      <c r="F2609" s="11" t="s">
        <v>9670</v>
      </c>
      <c r="G2609" s="11" t="s">
        <v>89</v>
      </c>
      <c r="H2609" s="11" t="s">
        <v>90</v>
      </c>
      <c r="I2609" s="12">
        <v>0</v>
      </c>
      <c r="J2609" s="11" t="s">
        <v>91</v>
      </c>
      <c r="K2609" s="11" t="s">
        <v>92</v>
      </c>
      <c r="L2609" s="13">
        <v>280</v>
      </c>
      <c r="M2609" s="11" t="s">
        <v>89</v>
      </c>
      <c r="N2609" s="12">
        <v>1</v>
      </c>
      <c r="O2609" s="10" t="str">
        <f t="shared" si="762"/>
        <v/>
      </c>
      <c r="P2609" s="10" t="str">
        <f t="shared" si="775"/>
        <v/>
      </c>
      <c r="Q2609" s="10" t="str">
        <f t="shared" si="763"/>
        <v/>
      </c>
      <c r="R2609" s="10">
        <f t="shared" si="764"/>
        <v>27</v>
      </c>
      <c r="S2609" s="10" t="str">
        <f t="shared" si="765"/>
        <v/>
      </c>
      <c r="V2609" cm="1">
        <f t="array" ref="V2609">MIN(IFERROR(FIND(_xlfn.SEQUENCE(10,,CHAR(48)),F2609),""))</f>
        <v>8</v>
      </c>
      <c r="W2609" s="25" cm="1">
        <f t="array" ref="W2609">MIN(IFERROR(FIND(_xlfn.SEQUENCE(10,,CHAR(48)),B2609),""))</f>
        <v>20</v>
      </c>
      <c r="X2609" s="10">
        <f t="shared" si="766"/>
        <v>15</v>
      </c>
      <c r="Y2609" s="17" t="str">
        <f t="shared" si="767"/>
        <v>POINCON ETIRAGE ACY</v>
      </c>
      <c r="Z2609" s="10" t="str">
        <f t="shared" si="768"/>
        <v>312_2779</v>
      </c>
      <c r="AA2609" s="10" t="str">
        <f t="shared" si="769"/>
        <v>312_2779</v>
      </c>
      <c r="AB2609" s="10" t="str">
        <f t="shared" si="770"/>
        <v>2 D 2 F</v>
      </c>
      <c r="AC2609" s="14">
        <f t="shared" si="771"/>
        <v>0</v>
      </c>
      <c r="AD2609" s="10" t="str">
        <f t="shared" si="772"/>
        <v>312_2779 / 29064386</v>
      </c>
      <c r="AE2609" s="10" t="str">
        <f t="shared" si="773"/>
        <v>29064386</v>
      </c>
      <c r="AG2609" s="10" t="str">
        <f t="shared" si="774"/>
        <v>312_2779</v>
      </c>
      <c r="AH2609" s="10" t="str">
        <f t="shared" si="776"/>
        <v>POINCON ETIRAGE ACY</v>
      </c>
      <c r="AI2609" s="10" t="str">
        <f t="shared" si="777"/>
        <v>2 D 2 F</v>
      </c>
      <c r="AJ2609" s="10" t="str">
        <f t="shared" si="778"/>
        <v>29064386</v>
      </c>
    </row>
    <row r="2610" spans="1:36" ht="15" x14ac:dyDescent="0.25">
      <c r="A2610" s="11" t="s">
        <v>9469</v>
      </c>
      <c r="B2610" s="11" t="s">
        <v>9470</v>
      </c>
      <c r="C2610" s="11" t="s">
        <v>85</v>
      </c>
      <c r="D2610" s="11" t="s">
        <v>86</v>
      </c>
      <c r="E2610" s="11" t="s">
        <v>5434</v>
      </c>
      <c r="F2610" s="11" t="s">
        <v>9471</v>
      </c>
      <c r="G2610" s="11" t="s">
        <v>89</v>
      </c>
      <c r="H2610" s="11" t="s">
        <v>90</v>
      </c>
      <c r="I2610" s="12">
        <v>1</v>
      </c>
      <c r="J2610" s="11" t="s">
        <v>91</v>
      </c>
      <c r="K2610" s="11" t="s">
        <v>92</v>
      </c>
      <c r="L2610" s="13">
        <v>290</v>
      </c>
      <c r="M2610" s="11" t="s">
        <v>89</v>
      </c>
      <c r="N2610" s="12">
        <v>1</v>
      </c>
      <c r="O2610" s="10" t="str">
        <f t="shared" si="762"/>
        <v/>
      </c>
      <c r="P2610" s="10">
        <f t="shared" si="775"/>
        <v>17</v>
      </c>
      <c r="Q2610" s="10" t="str">
        <f t="shared" si="763"/>
        <v/>
      </c>
      <c r="R2610" s="10">
        <f t="shared" si="764"/>
        <v>28</v>
      </c>
      <c r="S2610" s="10" t="str">
        <f t="shared" si="765"/>
        <v/>
      </c>
      <c r="V2610" cm="1">
        <f t="array" ref="V2610">MIN(IFERROR(FIND(_xlfn.SEQUENCE(10,,CHAR(48)),F2610),""))</f>
        <v>8</v>
      </c>
      <c r="W2610" s="25" cm="1">
        <f t="array" ref="W2610">MIN(IFERROR(FIND(_xlfn.SEQUENCE(10,,CHAR(48)),B2610),""))</f>
        <v>21</v>
      </c>
      <c r="X2610" s="10">
        <f t="shared" si="766"/>
        <v>15</v>
      </c>
      <c r="Y2610" s="17" t="str">
        <f t="shared" si="767"/>
        <v xml:space="preserve">Poinçon ETIRAGE </v>
      </c>
      <c r="Z2610" s="10" t="str">
        <f t="shared" si="768"/>
        <v>312_2802</v>
      </c>
      <c r="AA2610" s="10" t="str">
        <f t="shared" si="769"/>
        <v>312_2802</v>
      </c>
      <c r="AB2610" s="10" t="str">
        <f t="shared" si="770"/>
        <v>2 D 2 F</v>
      </c>
      <c r="AC2610" s="14">
        <f t="shared" si="771"/>
        <v>1</v>
      </c>
      <c r="AD2610" s="10" t="str">
        <f t="shared" si="772"/>
        <v>312_2802 / 29065844</v>
      </c>
      <c r="AE2610" s="10" t="str">
        <f t="shared" si="773"/>
        <v>29065844</v>
      </c>
      <c r="AG2610" s="10" t="str">
        <f t="shared" si="774"/>
        <v>312_2802</v>
      </c>
      <c r="AH2610" s="10" t="str">
        <f t="shared" si="776"/>
        <v xml:space="preserve">Poinçon ETIRAGE </v>
      </c>
      <c r="AI2610" s="10" t="str">
        <f t="shared" si="777"/>
        <v>2 D 2 F</v>
      </c>
      <c r="AJ2610" s="10" t="str">
        <f t="shared" si="778"/>
        <v>29065844</v>
      </c>
    </row>
    <row r="2611" spans="1:36" ht="15" x14ac:dyDescent="0.25">
      <c r="A2611" s="11" t="s">
        <v>9655</v>
      </c>
      <c r="B2611" s="11" t="s">
        <v>9656</v>
      </c>
      <c r="C2611" s="11" t="s">
        <v>85</v>
      </c>
      <c r="D2611" s="11" t="s">
        <v>86</v>
      </c>
      <c r="E2611" s="11" t="s">
        <v>5302</v>
      </c>
      <c r="F2611" s="11" t="s">
        <v>9657</v>
      </c>
      <c r="G2611" s="11" t="s">
        <v>89</v>
      </c>
      <c r="H2611" s="11" t="s">
        <v>90</v>
      </c>
      <c r="I2611" s="12">
        <v>2</v>
      </c>
      <c r="J2611" s="11" t="s">
        <v>91</v>
      </c>
      <c r="K2611" s="11" t="s">
        <v>92</v>
      </c>
      <c r="L2611" s="13">
        <v>280</v>
      </c>
      <c r="M2611" s="11" t="s">
        <v>89</v>
      </c>
      <c r="N2611" s="12">
        <v>1</v>
      </c>
      <c r="O2611" s="10" t="str">
        <f t="shared" si="762"/>
        <v/>
      </c>
      <c r="P2611" s="10" t="str">
        <f t="shared" si="775"/>
        <v/>
      </c>
      <c r="Q2611" s="10" t="str">
        <f t="shared" si="763"/>
        <v/>
      </c>
      <c r="R2611" s="10">
        <f t="shared" si="764"/>
        <v>27</v>
      </c>
      <c r="S2611" s="10" t="str">
        <f t="shared" si="765"/>
        <v/>
      </c>
      <c r="V2611" cm="1">
        <f t="array" ref="V2611">MIN(IFERROR(FIND(_xlfn.SEQUENCE(10,,CHAR(48)),F2611),""))</f>
        <v>8</v>
      </c>
      <c r="W2611" s="25" cm="1">
        <f t="array" ref="W2611">MIN(IFERROR(FIND(_xlfn.SEQUENCE(10,,CHAR(48)),B2611),""))</f>
        <v>20</v>
      </c>
      <c r="X2611" s="10">
        <f t="shared" si="766"/>
        <v>15</v>
      </c>
      <c r="Y2611" s="17" t="str">
        <f t="shared" si="767"/>
        <v>POINCON ETIRAGE ACY</v>
      </c>
      <c r="Z2611" s="10" t="str">
        <f t="shared" si="768"/>
        <v>312_2876</v>
      </c>
      <c r="AA2611" s="10" t="str">
        <f t="shared" si="769"/>
        <v>312_2876</v>
      </c>
      <c r="AB2611" s="10" t="str">
        <f t="shared" si="770"/>
        <v>2 D 2 G</v>
      </c>
      <c r="AC2611" s="14">
        <f t="shared" si="771"/>
        <v>2</v>
      </c>
      <c r="AD2611" s="10" t="str">
        <f t="shared" si="772"/>
        <v>312_2876 / 29064352</v>
      </c>
      <c r="AE2611" s="10" t="str">
        <f t="shared" si="773"/>
        <v>29064352</v>
      </c>
      <c r="AG2611" s="10" t="str">
        <f t="shared" si="774"/>
        <v>312_2876</v>
      </c>
      <c r="AH2611" s="10" t="str">
        <f t="shared" si="776"/>
        <v>POINCON ETIRAGE ACY</v>
      </c>
      <c r="AI2611" s="10" t="str">
        <f t="shared" si="777"/>
        <v>2 D 2 G</v>
      </c>
      <c r="AJ2611" s="10" t="str">
        <f t="shared" si="778"/>
        <v>29064352</v>
      </c>
    </row>
    <row r="2612" spans="1:36" ht="15" x14ac:dyDescent="0.25">
      <c r="A2612" s="11" t="s">
        <v>9457</v>
      </c>
      <c r="B2612" s="11" t="s">
        <v>9458</v>
      </c>
      <c r="C2612" s="11" t="s">
        <v>85</v>
      </c>
      <c r="D2612" s="11" t="s">
        <v>86</v>
      </c>
      <c r="E2612" s="11" t="s">
        <v>5302</v>
      </c>
      <c r="F2612" s="11" t="s">
        <v>9459</v>
      </c>
      <c r="G2612" s="11" t="s">
        <v>89</v>
      </c>
      <c r="H2612" s="11" t="s">
        <v>90</v>
      </c>
      <c r="I2612" s="12">
        <v>1</v>
      </c>
      <c r="J2612" s="11" t="s">
        <v>91</v>
      </c>
      <c r="K2612" s="11" t="s">
        <v>92</v>
      </c>
      <c r="L2612" s="13">
        <v>290</v>
      </c>
      <c r="M2612" s="11" t="s">
        <v>89</v>
      </c>
      <c r="N2612" s="12">
        <v>1</v>
      </c>
      <c r="O2612" s="10" t="str">
        <f t="shared" si="762"/>
        <v/>
      </c>
      <c r="P2612" s="10">
        <f t="shared" si="775"/>
        <v>17</v>
      </c>
      <c r="Q2612" s="10" t="str">
        <f t="shared" si="763"/>
        <v/>
      </c>
      <c r="R2612" s="10">
        <f t="shared" si="764"/>
        <v>28</v>
      </c>
      <c r="S2612" s="10" t="str">
        <f t="shared" si="765"/>
        <v/>
      </c>
      <c r="V2612" cm="1">
        <f t="array" ref="V2612">MIN(IFERROR(FIND(_xlfn.SEQUENCE(10,,CHAR(48)),F2612),""))</f>
        <v>8</v>
      </c>
      <c r="W2612" s="25" cm="1">
        <f t="array" ref="W2612">MIN(IFERROR(FIND(_xlfn.SEQUENCE(10,,CHAR(48)),B2612),""))</f>
        <v>21</v>
      </c>
      <c r="X2612" s="10">
        <f t="shared" si="766"/>
        <v>15</v>
      </c>
      <c r="Y2612" s="17" t="str">
        <f t="shared" si="767"/>
        <v xml:space="preserve">Poinçon ETIRAGE </v>
      </c>
      <c r="Z2612" s="10" t="str">
        <f t="shared" si="768"/>
        <v>312_2898</v>
      </c>
      <c r="AA2612" s="10" t="str">
        <f t="shared" si="769"/>
        <v>312_2898</v>
      </c>
      <c r="AB2612" s="10" t="str">
        <f t="shared" si="770"/>
        <v>2 D 2 G</v>
      </c>
      <c r="AC2612" s="14">
        <f t="shared" si="771"/>
        <v>1</v>
      </c>
      <c r="AD2612" s="10" t="str">
        <f t="shared" si="772"/>
        <v>312_2898 / 29065699</v>
      </c>
      <c r="AE2612" s="10" t="str">
        <f t="shared" si="773"/>
        <v>29065699</v>
      </c>
      <c r="AG2612" s="10" t="str">
        <f t="shared" si="774"/>
        <v>312_2898</v>
      </c>
      <c r="AH2612" s="10" t="str">
        <f t="shared" si="776"/>
        <v xml:space="preserve">Poinçon ETIRAGE </v>
      </c>
      <c r="AI2612" s="10" t="str">
        <f t="shared" si="777"/>
        <v>2 D 2 G</v>
      </c>
      <c r="AJ2612" s="10" t="str">
        <f t="shared" si="778"/>
        <v>29065699</v>
      </c>
    </row>
    <row r="2613" spans="1:36" ht="15" x14ac:dyDescent="0.25">
      <c r="A2613" s="11" t="s">
        <v>5300</v>
      </c>
      <c r="B2613" s="11" t="s">
        <v>5301</v>
      </c>
      <c r="C2613" s="11" t="s">
        <v>85</v>
      </c>
      <c r="D2613" s="11" t="s">
        <v>86</v>
      </c>
      <c r="E2613" s="11" t="s">
        <v>5302</v>
      </c>
      <c r="F2613" s="11" t="s">
        <v>5303</v>
      </c>
      <c r="G2613" s="11" t="s">
        <v>89</v>
      </c>
      <c r="H2613" s="11" t="s">
        <v>90</v>
      </c>
      <c r="I2613" s="12">
        <v>0</v>
      </c>
      <c r="J2613" s="11" t="s">
        <v>91</v>
      </c>
      <c r="K2613" s="11" t="s">
        <v>92</v>
      </c>
      <c r="L2613" s="13">
        <v>325</v>
      </c>
      <c r="M2613" s="11" t="s">
        <v>89</v>
      </c>
      <c r="N2613" s="12">
        <v>1</v>
      </c>
      <c r="O2613" s="10" t="str">
        <f t="shared" si="762"/>
        <v/>
      </c>
      <c r="P2613" s="10">
        <f t="shared" si="775"/>
        <v>17</v>
      </c>
      <c r="Q2613" s="10" t="str">
        <f t="shared" si="763"/>
        <v/>
      </c>
      <c r="R2613" s="10">
        <f t="shared" si="764"/>
        <v>28</v>
      </c>
      <c r="S2613" s="10" t="str">
        <f t="shared" si="765"/>
        <v/>
      </c>
      <c r="V2613" cm="1">
        <f t="array" ref="V2613">MIN(IFERROR(FIND(_xlfn.SEQUENCE(10,,CHAR(48)),F2613),""))</f>
        <v>8</v>
      </c>
      <c r="W2613" s="25" cm="1">
        <f t="array" ref="W2613">MIN(IFERROR(FIND(_xlfn.SEQUENCE(10,,CHAR(48)),B2613),""))</f>
        <v>21</v>
      </c>
      <c r="X2613" s="10">
        <f t="shared" si="766"/>
        <v>15</v>
      </c>
      <c r="Y2613" s="17" t="str">
        <f t="shared" si="767"/>
        <v xml:space="preserve">Poinçon ETIRAGE </v>
      </c>
      <c r="Z2613" s="10" t="str">
        <f t="shared" si="768"/>
        <v>312_2941</v>
      </c>
      <c r="AA2613" s="10" t="str">
        <f t="shared" si="769"/>
        <v>312_2941</v>
      </c>
      <c r="AB2613" s="10" t="str">
        <f t="shared" si="770"/>
        <v>2 D 2 G</v>
      </c>
      <c r="AC2613" s="14">
        <f t="shared" si="771"/>
        <v>0</v>
      </c>
      <c r="AD2613" s="10" t="str">
        <f t="shared" si="772"/>
        <v>312_2941 / 29065856</v>
      </c>
      <c r="AE2613" s="10" t="str">
        <f t="shared" si="773"/>
        <v>29065856</v>
      </c>
      <c r="AG2613" s="10" t="str">
        <f t="shared" si="774"/>
        <v>312_2941</v>
      </c>
      <c r="AH2613" s="10" t="str">
        <f t="shared" si="776"/>
        <v xml:space="preserve">Poinçon ETIRAGE </v>
      </c>
      <c r="AI2613" s="10" t="str">
        <f t="shared" si="777"/>
        <v>2 D 2 G</v>
      </c>
      <c r="AJ2613" s="10" t="str">
        <f t="shared" si="778"/>
        <v>29065856</v>
      </c>
    </row>
    <row r="2614" spans="1:36" ht="15" x14ac:dyDescent="0.25">
      <c r="A2614" s="11" t="s">
        <v>7512</v>
      </c>
      <c r="B2614" s="11" t="s">
        <v>7513</v>
      </c>
      <c r="C2614" s="11" t="s">
        <v>85</v>
      </c>
      <c r="D2614" s="11" t="s">
        <v>86</v>
      </c>
      <c r="E2614" s="11" t="s">
        <v>5322</v>
      </c>
      <c r="F2614" s="11" t="s">
        <v>7514</v>
      </c>
      <c r="G2614" s="11" t="s">
        <v>89</v>
      </c>
      <c r="H2614" s="11" t="s">
        <v>90</v>
      </c>
      <c r="I2614" s="12">
        <v>1</v>
      </c>
      <c r="J2614" s="11" t="s">
        <v>91</v>
      </c>
      <c r="K2614" s="11" t="s">
        <v>92</v>
      </c>
      <c r="L2614" s="13">
        <v>290</v>
      </c>
      <c r="M2614" s="11" t="s">
        <v>89</v>
      </c>
      <c r="N2614" s="12">
        <v>1</v>
      </c>
      <c r="O2614" s="10" t="str">
        <f t="shared" si="762"/>
        <v/>
      </c>
      <c r="P2614" s="10" t="str">
        <f t="shared" si="775"/>
        <v/>
      </c>
      <c r="Q2614" s="10" t="str">
        <f t="shared" si="763"/>
        <v/>
      </c>
      <c r="R2614" s="10">
        <f t="shared" si="764"/>
        <v>27</v>
      </c>
      <c r="S2614" s="10" t="str">
        <f t="shared" si="765"/>
        <v/>
      </c>
      <c r="V2614" cm="1">
        <f t="array" ref="V2614">MIN(IFERROR(FIND(_xlfn.SEQUENCE(10,,CHAR(48)),F2614),""))</f>
        <v>8</v>
      </c>
      <c r="W2614" s="25" cm="1">
        <f t="array" ref="W2614">MIN(IFERROR(FIND(_xlfn.SEQUENCE(10,,CHAR(48)),B2614),""))</f>
        <v>20</v>
      </c>
      <c r="X2614" s="10">
        <f t="shared" si="766"/>
        <v>15</v>
      </c>
      <c r="Y2614" s="17" t="str">
        <f t="shared" si="767"/>
        <v>POINCON ETIRAGE ACY</v>
      </c>
      <c r="Z2614" s="10" t="str">
        <f t="shared" si="768"/>
        <v>312_3089</v>
      </c>
      <c r="AA2614" s="10" t="str">
        <f t="shared" si="769"/>
        <v>312_3089</v>
      </c>
      <c r="AB2614" s="10" t="str">
        <f t="shared" si="770"/>
        <v>2 D 2 H</v>
      </c>
      <c r="AC2614" s="14">
        <f t="shared" si="771"/>
        <v>1</v>
      </c>
      <c r="AD2614" s="10" t="str">
        <f t="shared" si="772"/>
        <v>312_3089 / 31228515</v>
      </c>
      <c r="AE2614" s="10" t="str">
        <f t="shared" si="773"/>
        <v>31228515</v>
      </c>
      <c r="AG2614" s="10" t="str">
        <f t="shared" si="774"/>
        <v>312_3089</v>
      </c>
      <c r="AH2614" s="10" t="str">
        <f t="shared" si="776"/>
        <v>POINCON ETIRAGE ACY</v>
      </c>
      <c r="AI2614" s="10" t="str">
        <f t="shared" si="777"/>
        <v>2 D 2 H</v>
      </c>
      <c r="AJ2614" s="10" t="str">
        <f t="shared" si="778"/>
        <v>31228515</v>
      </c>
    </row>
    <row r="2615" spans="1:36" ht="15" x14ac:dyDescent="0.25">
      <c r="A2615" s="11" t="s">
        <v>9839</v>
      </c>
      <c r="B2615" s="11" t="s">
        <v>9840</v>
      </c>
      <c r="C2615" s="11" t="s">
        <v>85</v>
      </c>
      <c r="D2615" s="11" t="s">
        <v>86</v>
      </c>
      <c r="E2615" s="11" t="s">
        <v>5322</v>
      </c>
      <c r="F2615" s="11" t="s">
        <v>9841</v>
      </c>
      <c r="G2615" s="11" t="s">
        <v>89</v>
      </c>
      <c r="H2615" s="11" t="s">
        <v>90</v>
      </c>
      <c r="I2615" s="12">
        <v>1</v>
      </c>
      <c r="J2615" s="11" t="s">
        <v>91</v>
      </c>
      <c r="K2615" s="11" t="s">
        <v>92</v>
      </c>
      <c r="L2615" s="13">
        <v>290</v>
      </c>
      <c r="M2615" s="11" t="s">
        <v>89</v>
      </c>
      <c r="N2615" s="12">
        <v>1</v>
      </c>
      <c r="O2615" s="10" t="str">
        <f t="shared" si="762"/>
        <v/>
      </c>
      <c r="P2615" s="10" t="str">
        <f t="shared" si="775"/>
        <v/>
      </c>
      <c r="Q2615" s="10" t="str">
        <f t="shared" si="763"/>
        <v/>
      </c>
      <c r="R2615" s="10">
        <f t="shared" si="764"/>
        <v>27</v>
      </c>
      <c r="S2615" s="10" t="str">
        <f t="shared" si="765"/>
        <v/>
      </c>
      <c r="V2615" cm="1">
        <f t="array" ref="V2615">MIN(IFERROR(FIND(_xlfn.SEQUENCE(10,,CHAR(48)),F2615),""))</f>
        <v>8</v>
      </c>
      <c r="W2615" s="25" cm="1">
        <f t="array" ref="W2615">MIN(IFERROR(FIND(_xlfn.SEQUENCE(10,,CHAR(48)),B2615),""))</f>
        <v>20</v>
      </c>
      <c r="X2615" s="10">
        <f t="shared" si="766"/>
        <v>15</v>
      </c>
      <c r="Y2615" s="17" t="str">
        <f t="shared" si="767"/>
        <v>poinçon etirage acy</v>
      </c>
      <c r="Z2615" s="10" t="str">
        <f t="shared" si="768"/>
        <v>312_3109</v>
      </c>
      <c r="AA2615" s="10" t="str">
        <f t="shared" si="769"/>
        <v>312_3109</v>
      </c>
      <c r="AB2615" s="10" t="str">
        <f t="shared" si="770"/>
        <v>2 D 2 H</v>
      </c>
      <c r="AC2615" s="14">
        <f t="shared" si="771"/>
        <v>1</v>
      </c>
      <c r="AD2615" s="10" t="str">
        <f t="shared" si="772"/>
        <v>312_3109 / 31231039</v>
      </c>
      <c r="AE2615" s="10" t="str">
        <f t="shared" si="773"/>
        <v>31231039</v>
      </c>
      <c r="AG2615" s="10" t="str">
        <f t="shared" si="774"/>
        <v>312_3109</v>
      </c>
      <c r="AH2615" s="10" t="str">
        <f t="shared" si="776"/>
        <v>poinçon etirage acy</v>
      </c>
      <c r="AI2615" s="10" t="str">
        <f t="shared" si="777"/>
        <v>2 D 2 H</v>
      </c>
      <c r="AJ2615" s="10" t="str">
        <f t="shared" si="778"/>
        <v>31231039</v>
      </c>
    </row>
    <row r="2616" spans="1:36" ht="15" x14ac:dyDescent="0.25">
      <c r="A2616" s="11" t="s">
        <v>5320</v>
      </c>
      <c r="B2616" s="11" t="s">
        <v>5321</v>
      </c>
      <c r="C2616" s="11" t="s">
        <v>85</v>
      </c>
      <c r="D2616" s="11" t="s">
        <v>86</v>
      </c>
      <c r="E2616" s="11" t="s">
        <v>5322</v>
      </c>
      <c r="F2616" s="11" t="s">
        <v>5323</v>
      </c>
      <c r="G2616" s="11" t="s">
        <v>89</v>
      </c>
      <c r="H2616" s="11" t="s">
        <v>90</v>
      </c>
      <c r="I2616" s="12">
        <v>2</v>
      </c>
      <c r="J2616" s="11" t="s">
        <v>91</v>
      </c>
      <c r="K2616" s="11" t="s">
        <v>92</v>
      </c>
      <c r="L2616" s="13">
        <v>290</v>
      </c>
      <c r="M2616" s="11" t="s">
        <v>89</v>
      </c>
      <c r="N2616" s="12">
        <v>1</v>
      </c>
      <c r="O2616" s="10" t="str">
        <f t="shared" si="762"/>
        <v/>
      </c>
      <c r="P2616" s="10" t="str">
        <f t="shared" si="775"/>
        <v/>
      </c>
      <c r="Q2616" s="10" t="str">
        <f t="shared" si="763"/>
        <v/>
      </c>
      <c r="R2616" s="10">
        <f t="shared" si="764"/>
        <v>27</v>
      </c>
      <c r="S2616" s="10" t="str">
        <f t="shared" si="765"/>
        <v/>
      </c>
      <c r="V2616" cm="1">
        <f t="array" ref="V2616">MIN(IFERROR(FIND(_xlfn.SEQUENCE(10,,CHAR(48)),F2616),""))</f>
        <v>8</v>
      </c>
      <c r="W2616" s="25" cm="1">
        <f t="array" ref="W2616">MIN(IFERROR(FIND(_xlfn.SEQUENCE(10,,CHAR(48)),B2616),""))</f>
        <v>20</v>
      </c>
      <c r="X2616" s="10">
        <f t="shared" si="766"/>
        <v>15</v>
      </c>
      <c r="Y2616" s="17" t="str">
        <f t="shared" si="767"/>
        <v>poinçon étirage acy</v>
      </c>
      <c r="Z2616" s="10" t="str">
        <f t="shared" si="768"/>
        <v>312_3094</v>
      </c>
      <c r="AA2616" s="10" t="str">
        <f t="shared" si="769"/>
        <v>312_3094</v>
      </c>
      <c r="AB2616" s="10" t="str">
        <f t="shared" si="770"/>
        <v>2 D 2 H</v>
      </c>
      <c r="AC2616" s="14">
        <f t="shared" si="771"/>
        <v>2</v>
      </c>
      <c r="AD2616" s="10" t="str">
        <f t="shared" si="772"/>
        <v>312_3094 / 31231085</v>
      </c>
      <c r="AE2616" s="10" t="str">
        <f t="shared" si="773"/>
        <v>31231085</v>
      </c>
      <c r="AG2616" s="10" t="str">
        <f t="shared" si="774"/>
        <v>312_3094</v>
      </c>
      <c r="AH2616" s="10" t="str">
        <f t="shared" si="776"/>
        <v>poinçon étirage acy</v>
      </c>
      <c r="AI2616" s="10" t="str">
        <f t="shared" si="777"/>
        <v>2 D 2 H</v>
      </c>
      <c r="AJ2616" s="10" t="str">
        <f t="shared" si="778"/>
        <v>31231085</v>
      </c>
    </row>
    <row r="2617" spans="1:36" ht="15" x14ac:dyDescent="0.25">
      <c r="A2617" s="11" t="s">
        <v>9463</v>
      </c>
      <c r="B2617" s="11" t="s">
        <v>9464</v>
      </c>
      <c r="C2617" s="11" t="s">
        <v>85</v>
      </c>
      <c r="D2617" s="11" t="s">
        <v>86</v>
      </c>
      <c r="E2617" s="11" t="s">
        <v>147</v>
      </c>
      <c r="F2617" s="11" t="s">
        <v>9465</v>
      </c>
      <c r="G2617" s="11" t="s">
        <v>89</v>
      </c>
      <c r="H2617" s="11" t="s">
        <v>90</v>
      </c>
      <c r="I2617" s="12">
        <v>1</v>
      </c>
      <c r="J2617" s="11" t="s">
        <v>91</v>
      </c>
      <c r="K2617" s="11" t="s">
        <v>92</v>
      </c>
      <c r="L2617" s="13">
        <v>290</v>
      </c>
      <c r="M2617" s="11" t="s">
        <v>89</v>
      </c>
      <c r="N2617" s="12">
        <v>1</v>
      </c>
      <c r="O2617" s="10" t="str">
        <f t="shared" si="762"/>
        <v/>
      </c>
      <c r="P2617" s="10">
        <f t="shared" si="775"/>
        <v>17</v>
      </c>
      <c r="Q2617" s="10" t="str">
        <f t="shared" si="763"/>
        <v/>
      </c>
      <c r="R2617" s="10">
        <f t="shared" si="764"/>
        <v>28</v>
      </c>
      <c r="S2617" s="10" t="str">
        <f t="shared" si="765"/>
        <v/>
      </c>
      <c r="V2617" cm="1">
        <f t="array" ref="V2617">MIN(IFERROR(FIND(_xlfn.SEQUENCE(10,,CHAR(48)),F2617),""))</f>
        <v>8</v>
      </c>
      <c r="W2617" s="25" cm="1">
        <f t="array" ref="W2617">MIN(IFERROR(FIND(_xlfn.SEQUENCE(10,,CHAR(48)),B2617),""))</f>
        <v>21</v>
      </c>
      <c r="X2617" s="10">
        <f t="shared" si="766"/>
        <v>15</v>
      </c>
      <c r="Y2617" s="17" t="str">
        <f t="shared" si="767"/>
        <v xml:space="preserve">Poinçon ETIRAGE </v>
      </c>
      <c r="Z2617" s="10" t="str">
        <f t="shared" si="768"/>
        <v>312_3033</v>
      </c>
      <c r="AA2617" s="10" t="str">
        <f t="shared" si="769"/>
        <v>312_3033</v>
      </c>
      <c r="AB2617" s="10" t="str">
        <f t="shared" si="770"/>
        <v>2 D 2 I</v>
      </c>
      <c r="AC2617" s="14">
        <f t="shared" si="771"/>
        <v>1</v>
      </c>
      <c r="AD2617" s="10" t="str">
        <f t="shared" si="772"/>
        <v>312_3033 / 29065708</v>
      </c>
      <c r="AE2617" s="10" t="str">
        <f t="shared" si="773"/>
        <v>29065708</v>
      </c>
      <c r="AG2617" s="10" t="str">
        <f t="shared" si="774"/>
        <v>312_3033</v>
      </c>
      <c r="AH2617" s="10" t="str">
        <f t="shared" si="776"/>
        <v xml:space="preserve">Poinçon ETIRAGE </v>
      </c>
      <c r="AI2617" s="10" t="str">
        <f t="shared" si="777"/>
        <v>2 D 2 I</v>
      </c>
      <c r="AJ2617" s="10" t="str">
        <f t="shared" si="778"/>
        <v>29065708</v>
      </c>
    </row>
    <row r="2618" spans="1:36" ht="15" x14ac:dyDescent="0.25">
      <c r="A2618" s="11" t="s">
        <v>9472</v>
      </c>
      <c r="B2618" s="11" t="s">
        <v>9473</v>
      </c>
      <c r="C2618" s="11" t="s">
        <v>85</v>
      </c>
      <c r="D2618" s="11" t="s">
        <v>86</v>
      </c>
      <c r="E2618" s="11" t="s">
        <v>147</v>
      </c>
      <c r="F2618" s="11" t="s">
        <v>9474</v>
      </c>
      <c r="G2618" s="11" t="s">
        <v>89</v>
      </c>
      <c r="H2618" s="11" t="s">
        <v>90</v>
      </c>
      <c r="I2618" s="12">
        <v>0</v>
      </c>
      <c r="J2618" s="11" t="s">
        <v>91</v>
      </c>
      <c r="K2618" s="11" t="s">
        <v>92</v>
      </c>
      <c r="L2618" s="13">
        <v>280</v>
      </c>
      <c r="M2618" s="11" t="s">
        <v>89</v>
      </c>
      <c r="N2618" s="12">
        <v>1</v>
      </c>
      <c r="O2618" s="10" t="str">
        <f t="shared" si="762"/>
        <v/>
      </c>
      <c r="P2618" s="10">
        <f t="shared" si="775"/>
        <v>17</v>
      </c>
      <c r="Q2618" s="10" t="str">
        <f t="shared" si="763"/>
        <v/>
      </c>
      <c r="R2618" s="10">
        <f t="shared" si="764"/>
        <v>28</v>
      </c>
      <c r="S2618" s="10" t="str">
        <f t="shared" si="765"/>
        <v/>
      </c>
      <c r="V2618" cm="1">
        <f t="array" ref="V2618">MIN(IFERROR(FIND(_xlfn.SEQUENCE(10,,CHAR(48)),F2618),""))</f>
        <v>8</v>
      </c>
      <c r="W2618" s="25" cm="1">
        <f t="array" ref="W2618">MIN(IFERROR(FIND(_xlfn.SEQUENCE(10,,CHAR(48)),B2618),""))</f>
        <v>21</v>
      </c>
      <c r="X2618" s="10">
        <f t="shared" si="766"/>
        <v>15</v>
      </c>
      <c r="Y2618" s="17" t="str">
        <f t="shared" si="767"/>
        <v xml:space="preserve">Poinçon ETIRAGE </v>
      </c>
      <c r="Z2618" s="10" t="str">
        <f t="shared" si="768"/>
        <v>312_3018</v>
      </c>
      <c r="AA2618" s="10" t="str">
        <f t="shared" si="769"/>
        <v>312_3018</v>
      </c>
      <c r="AB2618" s="10" t="str">
        <f t="shared" si="770"/>
        <v>2 D 2 I</v>
      </c>
      <c r="AC2618" s="14">
        <f t="shared" si="771"/>
        <v>0</v>
      </c>
      <c r="AD2618" s="10" t="str">
        <f t="shared" si="772"/>
        <v>312_3018 / 29065862</v>
      </c>
      <c r="AE2618" s="10" t="str">
        <f t="shared" si="773"/>
        <v>29065862</v>
      </c>
      <c r="AG2618" s="10" t="str">
        <f t="shared" si="774"/>
        <v>312_3018</v>
      </c>
      <c r="AH2618" s="10" t="str">
        <f t="shared" si="776"/>
        <v xml:space="preserve">Poinçon ETIRAGE </v>
      </c>
      <c r="AI2618" s="10" t="str">
        <f t="shared" si="777"/>
        <v>2 D 2 I</v>
      </c>
      <c r="AJ2618" s="10" t="str">
        <f t="shared" si="778"/>
        <v>29065862</v>
      </c>
    </row>
    <row r="2619" spans="1:36" ht="15" x14ac:dyDescent="0.25">
      <c r="A2619" s="11" t="s">
        <v>145</v>
      </c>
      <c r="B2619" s="11" t="s">
        <v>146</v>
      </c>
      <c r="C2619" s="11" t="s">
        <v>85</v>
      </c>
      <c r="D2619" s="11" t="s">
        <v>86</v>
      </c>
      <c r="E2619" s="11" t="s">
        <v>147</v>
      </c>
      <c r="F2619" s="11" t="s">
        <v>148</v>
      </c>
      <c r="G2619" s="11" t="s">
        <v>89</v>
      </c>
      <c r="H2619" s="11" t="s">
        <v>90</v>
      </c>
      <c r="I2619" s="12">
        <v>2</v>
      </c>
      <c r="J2619" s="11" t="s">
        <v>91</v>
      </c>
      <c r="K2619" s="11" t="s">
        <v>92</v>
      </c>
      <c r="L2619" s="13">
        <v>290</v>
      </c>
      <c r="M2619" s="11" t="s">
        <v>89</v>
      </c>
      <c r="N2619" s="12">
        <v>1</v>
      </c>
      <c r="O2619" s="10" t="str">
        <f t="shared" si="762"/>
        <v/>
      </c>
      <c r="P2619" s="10">
        <f t="shared" si="775"/>
        <v>17</v>
      </c>
      <c r="Q2619" s="10" t="str">
        <f t="shared" si="763"/>
        <v/>
      </c>
      <c r="R2619" s="10">
        <f t="shared" si="764"/>
        <v>28</v>
      </c>
      <c r="S2619" s="10" t="str">
        <f t="shared" si="765"/>
        <v/>
      </c>
      <c r="V2619" cm="1">
        <f t="array" ref="V2619">MIN(IFERROR(FIND(_xlfn.SEQUENCE(10,,CHAR(48)),F2619),""))</f>
        <v>8</v>
      </c>
      <c r="W2619" s="25" cm="1">
        <f t="array" ref="W2619">MIN(IFERROR(FIND(_xlfn.SEQUENCE(10,,CHAR(48)),B2619),""))</f>
        <v>21</v>
      </c>
      <c r="X2619" s="10">
        <f t="shared" si="766"/>
        <v>15</v>
      </c>
      <c r="Y2619" s="17" t="str">
        <f t="shared" si="767"/>
        <v xml:space="preserve">Poinçon ETIRAGE </v>
      </c>
      <c r="Z2619" s="10" t="str">
        <f t="shared" si="768"/>
        <v>312_2360</v>
      </c>
      <c r="AA2619" s="10" t="str">
        <f t="shared" si="769"/>
        <v>312_2360</v>
      </c>
      <c r="AB2619" s="10" t="str">
        <f t="shared" si="770"/>
        <v>2 D 2 I</v>
      </c>
      <c r="AC2619" s="14">
        <f t="shared" si="771"/>
        <v>2</v>
      </c>
      <c r="AD2619" s="10" t="str">
        <f t="shared" si="772"/>
        <v>312_2360 / 29065827</v>
      </c>
      <c r="AE2619" s="10" t="str">
        <f t="shared" si="773"/>
        <v>29065827</v>
      </c>
      <c r="AG2619" s="10" t="str">
        <f t="shared" si="774"/>
        <v>312_2360</v>
      </c>
      <c r="AH2619" s="10" t="str">
        <f t="shared" si="776"/>
        <v xml:space="preserve">Poinçon ETIRAGE </v>
      </c>
      <c r="AI2619" s="10" t="str">
        <f t="shared" si="777"/>
        <v>2 D 2 I</v>
      </c>
      <c r="AJ2619" s="10" t="str">
        <f t="shared" si="778"/>
        <v>29065827</v>
      </c>
    </row>
    <row r="2620" spans="1:36" ht="15" x14ac:dyDescent="0.25">
      <c r="A2620" s="11" t="s">
        <v>9916</v>
      </c>
      <c r="B2620" s="11" t="s">
        <v>9917</v>
      </c>
      <c r="C2620" s="11" t="s">
        <v>85</v>
      </c>
      <c r="D2620" s="11" t="s">
        <v>86</v>
      </c>
      <c r="E2620" s="11" t="s">
        <v>125</v>
      </c>
      <c r="F2620" s="11" t="s">
        <v>9918</v>
      </c>
      <c r="G2620" s="11" t="s">
        <v>89</v>
      </c>
      <c r="H2620" s="11" t="s">
        <v>90</v>
      </c>
      <c r="I2620" s="12">
        <v>1</v>
      </c>
      <c r="J2620" s="11" t="s">
        <v>91</v>
      </c>
      <c r="K2620" s="11" t="s">
        <v>92</v>
      </c>
      <c r="L2620" s="13">
        <v>290</v>
      </c>
      <c r="M2620" s="11" t="s">
        <v>89</v>
      </c>
      <c r="N2620" s="12">
        <v>1</v>
      </c>
      <c r="O2620" s="10" t="str">
        <f t="shared" si="762"/>
        <v/>
      </c>
      <c r="P2620" s="10" t="str">
        <f t="shared" si="775"/>
        <v/>
      </c>
      <c r="Q2620" s="10" t="str">
        <f t="shared" si="763"/>
        <v/>
      </c>
      <c r="R2620" s="10">
        <f t="shared" si="764"/>
        <v>24</v>
      </c>
      <c r="S2620" s="10" t="str">
        <f t="shared" si="765"/>
        <v/>
      </c>
      <c r="V2620" cm="1">
        <f t="array" ref="V2620">MIN(IFERROR(FIND(_xlfn.SEQUENCE(10,,CHAR(48)),F2620),""))</f>
        <v>8</v>
      </c>
      <c r="W2620" s="25" cm="1">
        <f t="array" ref="W2620">MIN(IFERROR(FIND(_xlfn.SEQUENCE(10,,CHAR(48)),B2620),""))</f>
        <v>17</v>
      </c>
      <c r="X2620" s="10">
        <f t="shared" si="766"/>
        <v>15</v>
      </c>
      <c r="Y2620" s="17" t="str">
        <f t="shared" si="767"/>
        <v xml:space="preserve">poinçon etirage </v>
      </c>
      <c r="Z2620" s="10" t="str">
        <f t="shared" si="768"/>
        <v>312_1176</v>
      </c>
      <c r="AA2620" s="10" t="str">
        <f t="shared" si="769"/>
        <v>312_1176</v>
      </c>
      <c r="AB2620" s="10" t="str">
        <f t="shared" si="770"/>
        <v>2 D 2 J</v>
      </c>
      <c r="AC2620" s="14">
        <f t="shared" si="771"/>
        <v>1</v>
      </c>
      <c r="AD2620" s="10" t="str">
        <f t="shared" si="772"/>
        <v>312_1176 / 31231114</v>
      </c>
      <c r="AE2620" s="10" t="str">
        <f t="shared" si="773"/>
        <v>31231114</v>
      </c>
      <c r="AG2620" s="10" t="str">
        <f t="shared" si="774"/>
        <v>312_1176</v>
      </c>
      <c r="AH2620" s="10" t="str">
        <f t="shared" si="776"/>
        <v xml:space="preserve">poinçon etirage </v>
      </c>
      <c r="AI2620" s="10" t="str">
        <f t="shared" si="777"/>
        <v>2 D 2 J</v>
      </c>
      <c r="AJ2620" s="10" t="str">
        <f t="shared" si="778"/>
        <v>31231114</v>
      </c>
    </row>
    <row r="2621" spans="1:36" ht="15" x14ac:dyDescent="0.25">
      <c r="A2621" s="11" t="s">
        <v>9814</v>
      </c>
      <c r="B2621" s="11" t="s">
        <v>9815</v>
      </c>
      <c r="C2621" s="11" t="s">
        <v>85</v>
      </c>
      <c r="D2621" s="11" t="s">
        <v>86</v>
      </c>
      <c r="E2621" s="11" t="s">
        <v>125</v>
      </c>
      <c r="F2621" s="11" t="s">
        <v>9816</v>
      </c>
      <c r="G2621" s="11" t="s">
        <v>89</v>
      </c>
      <c r="H2621" s="11" t="s">
        <v>90</v>
      </c>
      <c r="I2621" s="12">
        <v>1</v>
      </c>
      <c r="J2621" s="11" t="s">
        <v>91</v>
      </c>
      <c r="K2621" s="11" t="s">
        <v>92</v>
      </c>
      <c r="L2621" s="13">
        <v>290</v>
      </c>
      <c r="M2621" s="11" t="s">
        <v>89</v>
      </c>
      <c r="N2621" s="12">
        <v>1</v>
      </c>
      <c r="O2621" s="10" t="str">
        <f t="shared" si="762"/>
        <v/>
      </c>
      <c r="P2621" s="10">
        <f t="shared" si="775"/>
        <v>17</v>
      </c>
      <c r="Q2621" s="10" t="str">
        <f t="shared" si="763"/>
        <v/>
      </c>
      <c r="R2621" s="10">
        <f t="shared" si="764"/>
        <v>28</v>
      </c>
      <c r="S2621" s="10" t="str">
        <f t="shared" si="765"/>
        <v/>
      </c>
      <c r="V2621" cm="1">
        <f t="array" ref="V2621">MIN(IFERROR(FIND(_xlfn.SEQUENCE(10,,CHAR(48)),F2621),""))</f>
        <v>8</v>
      </c>
      <c r="W2621" s="25" cm="1">
        <f t="array" ref="W2621">MIN(IFERROR(FIND(_xlfn.SEQUENCE(10,,CHAR(48)),B2621),""))</f>
        <v>21</v>
      </c>
      <c r="X2621" s="10">
        <f t="shared" si="766"/>
        <v>15</v>
      </c>
      <c r="Y2621" s="17" t="str">
        <f t="shared" si="767"/>
        <v xml:space="preserve">Poinçon ETIRAGE </v>
      </c>
      <c r="Z2621" s="10" t="str">
        <f t="shared" si="768"/>
        <v>312_1368</v>
      </c>
      <c r="AA2621" s="10" t="str">
        <f t="shared" si="769"/>
        <v>312_1368</v>
      </c>
      <c r="AB2621" s="10" t="str">
        <f t="shared" si="770"/>
        <v>2 D 2 J</v>
      </c>
      <c r="AC2621" s="14">
        <f t="shared" si="771"/>
        <v>1</v>
      </c>
      <c r="AD2621" s="10" t="str">
        <f t="shared" si="772"/>
        <v>312_1368 / 29065802</v>
      </c>
      <c r="AE2621" s="10" t="str">
        <f t="shared" si="773"/>
        <v>29065802</v>
      </c>
      <c r="AG2621" s="10" t="str">
        <f t="shared" si="774"/>
        <v>312_1368</v>
      </c>
      <c r="AH2621" s="10" t="str">
        <f t="shared" si="776"/>
        <v xml:space="preserve">Poinçon ETIRAGE </v>
      </c>
      <c r="AI2621" s="10" t="str">
        <f t="shared" si="777"/>
        <v>2 D 2 J</v>
      </c>
      <c r="AJ2621" s="10" t="str">
        <f t="shared" si="778"/>
        <v>29065802</v>
      </c>
    </row>
    <row r="2622" spans="1:36" ht="15" x14ac:dyDescent="0.25">
      <c r="A2622" s="11" t="s">
        <v>9925</v>
      </c>
      <c r="B2622" s="11" t="s">
        <v>9926</v>
      </c>
      <c r="C2622" s="11" t="s">
        <v>85</v>
      </c>
      <c r="D2622" s="11" t="s">
        <v>86</v>
      </c>
      <c r="E2622" s="11" t="s">
        <v>125</v>
      </c>
      <c r="F2622" s="11" t="s">
        <v>9927</v>
      </c>
      <c r="G2622" s="11" t="s">
        <v>89</v>
      </c>
      <c r="H2622" s="11" t="s">
        <v>90</v>
      </c>
      <c r="I2622" s="12">
        <v>1</v>
      </c>
      <c r="J2622" s="11" t="s">
        <v>91</v>
      </c>
      <c r="K2622" s="11" t="s">
        <v>92</v>
      </c>
      <c r="L2622" s="13">
        <v>290</v>
      </c>
      <c r="M2622" s="11" t="s">
        <v>89</v>
      </c>
      <c r="N2622" s="12">
        <v>1</v>
      </c>
      <c r="O2622" s="10" t="str">
        <f t="shared" si="762"/>
        <v/>
      </c>
      <c r="P2622" s="10" t="str">
        <f t="shared" si="775"/>
        <v/>
      </c>
      <c r="Q2622" s="10" t="str">
        <f t="shared" si="763"/>
        <v/>
      </c>
      <c r="R2622" s="10">
        <f t="shared" si="764"/>
        <v>24</v>
      </c>
      <c r="S2622" s="10" t="str">
        <f t="shared" si="765"/>
        <v/>
      </c>
      <c r="V2622" cm="1">
        <f t="array" ref="V2622">MIN(IFERROR(FIND(_xlfn.SEQUENCE(10,,CHAR(48)),F2622),""))</f>
        <v>8</v>
      </c>
      <c r="W2622" s="25" cm="1">
        <f t="array" ref="W2622">MIN(IFERROR(FIND(_xlfn.SEQUENCE(10,,CHAR(48)),B2622),""))</f>
        <v>17</v>
      </c>
      <c r="X2622" s="10">
        <f t="shared" si="766"/>
        <v>15</v>
      </c>
      <c r="Y2622" s="17" t="str">
        <f t="shared" si="767"/>
        <v xml:space="preserve">poinçon etirage </v>
      </c>
      <c r="Z2622" s="10" t="str">
        <f t="shared" si="768"/>
        <v>312_1283</v>
      </c>
      <c r="AA2622" s="10" t="str">
        <f t="shared" si="769"/>
        <v>312_1283</v>
      </c>
      <c r="AB2622" s="10" t="str">
        <f t="shared" si="770"/>
        <v>2 D 2 J</v>
      </c>
      <c r="AC2622" s="14">
        <f t="shared" si="771"/>
        <v>1</v>
      </c>
      <c r="AD2622" s="10" t="str">
        <f t="shared" si="772"/>
        <v>312_1283 / 31231117</v>
      </c>
      <c r="AE2622" s="10" t="str">
        <f t="shared" si="773"/>
        <v>31231117</v>
      </c>
      <c r="AG2622" s="10" t="str">
        <f t="shared" si="774"/>
        <v>312_1283</v>
      </c>
      <c r="AH2622" s="10" t="str">
        <f t="shared" si="776"/>
        <v xml:space="preserve">poinçon etirage </v>
      </c>
      <c r="AI2622" s="10" t="str">
        <f t="shared" si="777"/>
        <v>2 D 2 J</v>
      </c>
      <c r="AJ2622" s="10" t="str">
        <f t="shared" si="778"/>
        <v>31231117</v>
      </c>
    </row>
    <row r="2623" spans="1:36" ht="15" x14ac:dyDescent="0.25">
      <c r="A2623" s="11" t="s">
        <v>123</v>
      </c>
      <c r="B2623" s="11" t="s">
        <v>124</v>
      </c>
      <c r="C2623" s="11" t="s">
        <v>85</v>
      </c>
      <c r="D2623" s="11" t="s">
        <v>86</v>
      </c>
      <c r="E2623" s="11" t="s">
        <v>125</v>
      </c>
      <c r="F2623" s="11" t="s">
        <v>126</v>
      </c>
      <c r="G2623" s="11" t="s">
        <v>89</v>
      </c>
      <c r="H2623" s="11" t="s">
        <v>90</v>
      </c>
      <c r="I2623" s="12">
        <v>1</v>
      </c>
      <c r="J2623" s="11" t="s">
        <v>91</v>
      </c>
      <c r="K2623" s="11" t="s">
        <v>92</v>
      </c>
      <c r="L2623" s="13">
        <v>290</v>
      </c>
      <c r="M2623" s="11" t="s">
        <v>89</v>
      </c>
      <c r="N2623" s="12">
        <v>1</v>
      </c>
      <c r="O2623" s="10">
        <f t="shared" si="762"/>
        <v>10</v>
      </c>
      <c r="P2623" s="10" t="str">
        <f t="shared" si="775"/>
        <v/>
      </c>
      <c r="Q2623" s="10">
        <f t="shared" si="763"/>
        <v>16</v>
      </c>
      <c r="R2623" s="10">
        <f t="shared" si="764"/>
        <v>24</v>
      </c>
      <c r="S2623" s="10" t="str">
        <f t="shared" si="765"/>
        <v>312_3423</v>
      </c>
      <c r="V2623" cm="1">
        <f t="array" ref="V2623">MIN(IFERROR(FIND(_xlfn.SEQUENCE(10,,CHAR(48)),F2623),""))</f>
        <v>8</v>
      </c>
      <c r="W2623" s="25" cm="1">
        <f t="array" ref="W2623">MIN(IFERROR(FIND(_xlfn.SEQUENCE(10,,CHAR(48)),B2623),""))</f>
        <v>17</v>
      </c>
      <c r="X2623" s="10">
        <f t="shared" si="766"/>
        <v>17</v>
      </c>
      <c r="Y2623" s="17" t="str">
        <f t="shared" si="767"/>
        <v xml:space="preserve">POINCON  </v>
      </c>
      <c r="Z2623" s="10" t="str">
        <f t="shared" si="768"/>
        <v>312_3423/A</v>
      </c>
      <c r="AA2623" s="10" t="str">
        <f t="shared" si="769"/>
        <v>312_3423</v>
      </c>
      <c r="AB2623" s="10" t="str">
        <f t="shared" si="770"/>
        <v>2 D 2 J</v>
      </c>
      <c r="AC2623" s="14">
        <f t="shared" si="771"/>
        <v>1</v>
      </c>
      <c r="AD2623" s="10" t="str">
        <f t="shared" si="772"/>
        <v>312_3423 / 31266611</v>
      </c>
      <c r="AE2623" s="10" t="str">
        <f t="shared" si="773"/>
        <v>31266611</v>
      </c>
      <c r="AG2623" s="10" t="str">
        <f t="shared" si="774"/>
        <v>312_3423</v>
      </c>
      <c r="AH2623" s="10" t="str">
        <f t="shared" si="776"/>
        <v xml:space="preserve">POINCON  </v>
      </c>
      <c r="AI2623" s="10" t="str">
        <f t="shared" si="777"/>
        <v>2 D 2 J</v>
      </c>
      <c r="AJ2623" s="10" t="str">
        <f t="shared" si="778"/>
        <v>31266611</v>
      </c>
    </row>
    <row r="2624" spans="1:36" ht="15" x14ac:dyDescent="0.25">
      <c r="A2624" s="11" t="s">
        <v>7904</v>
      </c>
      <c r="B2624" s="11" t="s">
        <v>7905</v>
      </c>
      <c r="C2624" s="11" t="s">
        <v>85</v>
      </c>
      <c r="D2624" s="11" t="s">
        <v>86</v>
      </c>
      <c r="E2624" s="11" t="s">
        <v>7906</v>
      </c>
      <c r="F2624" s="11" t="s">
        <v>7907</v>
      </c>
      <c r="G2624" s="11" t="s">
        <v>89</v>
      </c>
      <c r="H2624" s="11" t="s">
        <v>90</v>
      </c>
      <c r="I2624" s="12">
        <v>1</v>
      </c>
      <c r="J2624" s="11" t="s">
        <v>91</v>
      </c>
      <c r="K2624" s="11" t="s">
        <v>92</v>
      </c>
      <c r="L2624" s="13">
        <v>290</v>
      </c>
      <c r="M2624" s="11" t="s">
        <v>89</v>
      </c>
      <c r="N2624" s="12">
        <v>1</v>
      </c>
      <c r="O2624" s="10">
        <f t="shared" si="762"/>
        <v>16</v>
      </c>
      <c r="P2624" s="10" t="str">
        <f t="shared" si="775"/>
        <v/>
      </c>
      <c r="Q2624" s="10">
        <f t="shared" si="763"/>
        <v>22</v>
      </c>
      <c r="R2624" s="10">
        <f t="shared" si="764"/>
        <v>30</v>
      </c>
      <c r="S2624" s="10" t="str">
        <f t="shared" si="765"/>
        <v>312_3334</v>
      </c>
      <c r="V2624" cm="1">
        <f t="array" ref="V2624">MIN(IFERROR(FIND(_xlfn.SEQUENCE(10,,CHAR(48)),F2624),""))</f>
        <v>8</v>
      </c>
      <c r="W2624" s="25" cm="1">
        <f t="array" ref="W2624">MIN(IFERROR(FIND(_xlfn.SEQUENCE(10,,CHAR(48)),B2624),""))</f>
        <v>23</v>
      </c>
      <c r="X2624" s="10">
        <f t="shared" si="766"/>
        <v>16</v>
      </c>
      <c r="Y2624" s="17" t="str">
        <f t="shared" si="767"/>
        <v xml:space="preserve">POINCON EPAULE </v>
      </c>
      <c r="Z2624" s="10" t="str">
        <f t="shared" si="768"/>
        <v>312-3334B</v>
      </c>
      <c r="AA2624" s="10" t="str">
        <f t="shared" si="769"/>
        <v>312-3334</v>
      </c>
      <c r="AB2624" s="10" t="str">
        <f t="shared" si="770"/>
        <v>2 D 2 M</v>
      </c>
      <c r="AC2624" s="14">
        <f t="shared" si="771"/>
        <v>1</v>
      </c>
      <c r="AD2624" s="10" t="str">
        <f t="shared" si="772"/>
        <v>312-3334 / 31246471</v>
      </c>
      <c r="AE2624" s="10" t="str">
        <f t="shared" si="773"/>
        <v>31246471</v>
      </c>
      <c r="AG2624" s="10" t="str">
        <f t="shared" si="774"/>
        <v>312-3334</v>
      </c>
      <c r="AH2624" s="10" t="str">
        <f t="shared" si="776"/>
        <v xml:space="preserve">POINCON EPAULE </v>
      </c>
      <c r="AI2624" s="10" t="str">
        <f t="shared" si="777"/>
        <v>2 D 2 M</v>
      </c>
      <c r="AJ2624" s="10" t="str">
        <f t="shared" si="778"/>
        <v>31246471</v>
      </c>
    </row>
    <row r="2625" spans="1:36" ht="15" x14ac:dyDescent="0.25">
      <c r="A2625" s="11" t="s">
        <v>9817</v>
      </c>
      <c r="B2625" s="11" t="s">
        <v>9818</v>
      </c>
      <c r="C2625" s="11" t="s">
        <v>85</v>
      </c>
      <c r="D2625" s="11" t="s">
        <v>86</v>
      </c>
      <c r="E2625" s="11" t="s">
        <v>7285</v>
      </c>
      <c r="F2625" s="11" t="s">
        <v>9819</v>
      </c>
      <c r="G2625" s="11" t="s">
        <v>89</v>
      </c>
      <c r="H2625" s="11" t="s">
        <v>90</v>
      </c>
      <c r="I2625" s="12">
        <v>1</v>
      </c>
      <c r="J2625" s="11" t="s">
        <v>91</v>
      </c>
      <c r="K2625" s="11" t="s">
        <v>92</v>
      </c>
      <c r="L2625" s="13">
        <v>290</v>
      </c>
      <c r="M2625" s="11" t="s">
        <v>89</v>
      </c>
      <c r="N2625" s="12">
        <v>1</v>
      </c>
      <c r="O2625" s="10" t="str">
        <f t="shared" si="762"/>
        <v/>
      </c>
      <c r="P2625" s="10">
        <f t="shared" si="775"/>
        <v>17</v>
      </c>
      <c r="Q2625" s="10" t="str">
        <f t="shared" si="763"/>
        <v/>
      </c>
      <c r="R2625" s="10">
        <f t="shared" si="764"/>
        <v>28</v>
      </c>
      <c r="S2625" s="10" t="str">
        <f t="shared" si="765"/>
        <v/>
      </c>
      <c r="V2625" cm="1">
        <f t="array" ref="V2625">MIN(IFERROR(FIND(_xlfn.SEQUENCE(10,,CHAR(48)),F2625),""))</f>
        <v>8</v>
      </c>
      <c r="W2625" s="25" cm="1">
        <f t="array" ref="W2625">MIN(IFERROR(FIND(_xlfn.SEQUENCE(10,,CHAR(48)),B2625),""))</f>
        <v>21</v>
      </c>
      <c r="X2625" s="10">
        <f t="shared" si="766"/>
        <v>15</v>
      </c>
      <c r="Y2625" s="17" t="str">
        <f t="shared" si="767"/>
        <v xml:space="preserve">Poinçon ETIRAGE </v>
      </c>
      <c r="Z2625" s="10" t="str">
        <f t="shared" si="768"/>
        <v>312_1655</v>
      </c>
      <c r="AA2625" s="10" t="str">
        <f t="shared" si="769"/>
        <v>312_1655</v>
      </c>
      <c r="AB2625" s="10" t="str">
        <f t="shared" si="770"/>
        <v>2 D 2 K</v>
      </c>
      <c r="AC2625" s="14">
        <f t="shared" si="771"/>
        <v>1</v>
      </c>
      <c r="AD2625" s="10" t="str">
        <f t="shared" si="772"/>
        <v>312_1655 / 29065804</v>
      </c>
      <c r="AE2625" s="10" t="str">
        <f t="shared" si="773"/>
        <v>29065804</v>
      </c>
      <c r="AG2625" s="10" t="str">
        <f t="shared" si="774"/>
        <v>312_1655</v>
      </c>
      <c r="AH2625" s="10" t="str">
        <f t="shared" si="776"/>
        <v xml:space="preserve">Poinçon ETIRAGE </v>
      </c>
      <c r="AI2625" s="10" t="str">
        <f t="shared" si="777"/>
        <v>2 D 2 K</v>
      </c>
      <c r="AJ2625" s="10" t="str">
        <f t="shared" si="778"/>
        <v>29065804</v>
      </c>
    </row>
    <row r="2626" spans="1:36" ht="15" x14ac:dyDescent="0.25">
      <c r="A2626" s="20" t="s">
        <v>9820</v>
      </c>
      <c r="B2626" s="11" t="s">
        <v>9821</v>
      </c>
      <c r="C2626" s="11" t="s">
        <v>85</v>
      </c>
      <c r="D2626" s="11" t="s">
        <v>86</v>
      </c>
      <c r="E2626" s="11" t="s">
        <v>7285</v>
      </c>
      <c r="F2626" s="11" t="s">
        <v>9822</v>
      </c>
      <c r="G2626" s="11" t="s">
        <v>89</v>
      </c>
      <c r="H2626" s="11" t="s">
        <v>90</v>
      </c>
      <c r="I2626" s="12">
        <v>1</v>
      </c>
      <c r="J2626" s="11" t="s">
        <v>91</v>
      </c>
      <c r="K2626" s="11" t="s">
        <v>92</v>
      </c>
      <c r="L2626" s="13">
        <v>290</v>
      </c>
      <c r="M2626" s="11" t="s">
        <v>89</v>
      </c>
      <c r="N2626" s="12">
        <v>1</v>
      </c>
      <c r="O2626" s="10" t="str">
        <f t="shared" ref="O2626:O2689" si="779">IFERROR(FIND("DRW ACY",B2626),"")</f>
        <v/>
      </c>
      <c r="P2626" s="10">
        <f t="shared" si="775"/>
        <v>17</v>
      </c>
      <c r="Q2626" s="10" t="str">
        <f t="shared" ref="Q2626:Q2689" si="780">IF(O2626="","",O2626+6)</f>
        <v/>
      </c>
      <c r="R2626" s="10">
        <f t="shared" ref="R2626:R2689" si="781">LEN(B2626)</f>
        <v>28</v>
      </c>
      <c r="S2626" s="10" t="str">
        <f t="shared" ref="S2626:S2689" si="782">IF(Q2626="","",RIGHT(B2626,R2626-Q2626))</f>
        <v/>
      </c>
      <c r="V2626" cm="1">
        <f t="array" ref="V2626">MIN(IFERROR(FIND(_xlfn.SEQUENCE(10,,CHAR(48)),F2626),""))</f>
        <v>8</v>
      </c>
      <c r="W2626" s="25" cm="1">
        <f t="array" ref="W2626">MIN(IFERROR(FIND(_xlfn.SEQUENCE(10,,CHAR(48)),B2626),""))</f>
        <v>21</v>
      </c>
      <c r="X2626" s="10">
        <f t="shared" ref="X2626:X2689" si="783">LEN(F2626)</f>
        <v>15</v>
      </c>
      <c r="Y2626" s="17" t="str">
        <f t="shared" ref="Y2626:Y2689" si="784">IF(P2626&lt;&gt;"",LEFT(B2626,P2626-1),IF(AND(O2626="",P2626=""),LEFT(B2626,W2626-1),IF(O2626&lt;&gt;0,LEFT(B2626,O2626-1),IF(P2626&lt;&gt;"",LEFT(B2626,P2626-1),""))))</f>
        <v xml:space="preserve">Poinçon ETIRAGE </v>
      </c>
      <c r="Z2626" s="10" t="str">
        <f t="shared" ref="Z2626:Z2689" si="785">RIGHT(F2626,(X2626+1)-V2626)</f>
        <v>312_1734</v>
      </c>
      <c r="AA2626" s="10" t="str">
        <f t="shared" ref="AA2626:AA2689" si="786">LEFT(Z2626,8)</f>
        <v>312_1734</v>
      </c>
      <c r="AB2626" s="10" t="str">
        <f t="shared" ref="AB2626:AB2689" si="787">IF(E2626&lt;&gt;"",E2626,"A créer")</f>
        <v>2 D 2 K</v>
      </c>
      <c r="AC2626" s="14">
        <f t="shared" ref="AC2626:AC2689" si="788">I2626</f>
        <v>1</v>
      </c>
      <c r="AD2626" s="10" t="str">
        <f t="shared" ref="AD2626:AD2689" si="789">AA2626&amp;" / "&amp;A2626</f>
        <v>312_1734 / 29065806</v>
      </c>
      <c r="AE2626" s="10" t="str">
        <f t="shared" ref="AE2626:AE2689" si="790">A2626</f>
        <v>29065806</v>
      </c>
      <c r="AG2626" s="10" t="str">
        <f t="shared" ref="AG2626:AG2689" si="791">IF(AF2626="",AA2626,"")</f>
        <v>312_1734</v>
      </c>
      <c r="AH2626" s="10" t="str">
        <f t="shared" si="776"/>
        <v xml:space="preserve">Poinçon ETIRAGE </v>
      </c>
      <c r="AI2626" s="10" t="str">
        <f t="shared" si="777"/>
        <v>2 D 2 K</v>
      </c>
      <c r="AJ2626" s="10" t="str">
        <f t="shared" si="778"/>
        <v>29065806</v>
      </c>
    </row>
    <row r="2627" spans="1:36" ht="15" x14ac:dyDescent="0.25">
      <c r="A2627" s="11" t="s">
        <v>9877</v>
      </c>
      <c r="B2627" s="11" t="s">
        <v>9878</v>
      </c>
      <c r="C2627" s="11" t="s">
        <v>85</v>
      </c>
      <c r="D2627" s="11" t="s">
        <v>86</v>
      </c>
      <c r="E2627" s="11" t="s">
        <v>7882</v>
      </c>
      <c r="F2627" s="11" t="s">
        <v>9879</v>
      </c>
      <c r="G2627" s="11" t="s">
        <v>89</v>
      </c>
      <c r="H2627" s="11" t="s">
        <v>90</v>
      </c>
      <c r="I2627" s="12">
        <v>1</v>
      </c>
      <c r="J2627" s="11" t="s">
        <v>91</v>
      </c>
      <c r="K2627" s="11" t="s">
        <v>92</v>
      </c>
      <c r="L2627" s="13">
        <v>290</v>
      </c>
      <c r="M2627" s="11" t="s">
        <v>89</v>
      </c>
      <c r="N2627" s="12">
        <v>1</v>
      </c>
      <c r="O2627" s="10" t="str">
        <f t="shared" si="779"/>
        <v/>
      </c>
      <c r="P2627" s="10" t="str">
        <f t="shared" ref="P2627:P2690" si="792">IF(O2627="",IFERROR(FIND("DRW ",B2627),""),"")</f>
        <v/>
      </c>
      <c r="Q2627" s="10" t="str">
        <f t="shared" si="780"/>
        <v/>
      </c>
      <c r="R2627" s="10">
        <f t="shared" si="781"/>
        <v>28</v>
      </c>
      <c r="S2627" s="10" t="str">
        <f t="shared" si="782"/>
        <v/>
      </c>
      <c r="V2627" cm="1">
        <f t="array" ref="V2627">MIN(IFERROR(FIND(_xlfn.SEQUENCE(10,,CHAR(48)),F2627),""))</f>
        <v>8</v>
      </c>
      <c r="W2627" s="25" cm="1">
        <f t="array" ref="W2627">MIN(IFERROR(FIND(_xlfn.SEQUENCE(10,,CHAR(48)),B2627),""))</f>
        <v>21</v>
      </c>
      <c r="X2627" s="10">
        <f t="shared" si="783"/>
        <v>15</v>
      </c>
      <c r="Y2627" s="17" t="str">
        <f t="shared" si="784"/>
        <v xml:space="preserve">poinçon étirage acy </v>
      </c>
      <c r="Z2627" s="10" t="str">
        <f t="shared" si="785"/>
        <v>312_3105</v>
      </c>
      <c r="AA2627" s="10" t="str">
        <f t="shared" si="786"/>
        <v>312_3105</v>
      </c>
      <c r="AB2627" s="10" t="str">
        <f t="shared" si="787"/>
        <v>2 D 2 L</v>
      </c>
      <c r="AC2627" s="14">
        <f t="shared" si="788"/>
        <v>1</v>
      </c>
      <c r="AD2627" s="10" t="str">
        <f t="shared" si="789"/>
        <v>312_3105 / 31231099</v>
      </c>
      <c r="AE2627" s="10" t="str">
        <f t="shared" si="790"/>
        <v>31231099</v>
      </c>
      <c r="AG2627" s="10" t="str">
        <f t="shared" si="791"/>
        <v>312_3105</v>
      </c>
      <c r="AH2627" s="10" t="str">
        <f t="shared" ref="AH2627:AH2690" si="793">IF(AF2627="",Y2627,"")</f>
        <v xml:space="preserve">poinçon étirage acy </v>
      </c>
      <c r="AI2627" s="10" t="str">
        <f t="shared" ref="AI2627:AI2690" si="794">IF(AF2627="",AB2627,"")</f>
        <v>2 D 2 L</v>
      </c>
      <c r="AJ2627" s="10" t="str">
        <f t="shared" ref="AJ2627:AJ2690" si="795">IF(AF2627="",AE2627,"")</f>
        <v>31231099</v>
      </c>
    </row>
    <row r="2628" spans="1:36" ht="15" x14ac:dyDescent="0.25">
      <c r="A2628" s="11" t="s">
        <v>9466</v>
      </c>
      <c r="B2628" s="11" t="s">
        <v>9467</v>
      </c>
      <c r="C2628" s="11" t="s">
        <v>85</v>
      </c>
      <c r="D2628" s="11" t="s">
        <v>86</v>
      </c>
      <c r="E2628" s="11" t="s">
        <v>7882</v>
      </c>
      <c r="F2628" s="11" t="s">
        <v>9468</v>
      </c>
      <c r="G2628" s="11" t="s">
        <v>89</v>
      </c>
      <c r="H2628" s="11" t="s">
        <v>90</v>
      </c>
      <c r="I2628" s="12">
        <v>1</v>
      </c>
      <c r="J2628" s="11" t="s">
        <v>91</v>
      </c>
      <c r="K2628" s="11" t="s">
        <v>92</v>
      </c>
      <c r="L2628" s="13">
        <v>290</v>
      </c>
      <c r="M2628" s="11" t="s">
        <v>89</v>
      </c>
      <c r="N2628" s="12">
        <v>1</v>
      </c>
      <c r="O2628" s="10" t="str">
        <f t="shared" si="779"/>
        <v/>
      </c>
      <c r="P2628" s="10">
        <f t="shared" si="792"/>
        <v>17</v>
      </c>
      <c r="Q2628" s="10" t="str">
        <f t="shared" si="780"/>
        <v/>
      </c>
      <c r="R2628" s="10">
        <f t="shared" si="781"/>
        <v>28</v>
      </c>
      <c r="S2628" s="10" t="str">
        <f t="shared" si="782"/>
        <v/>
      </c>
      <c r="V2628" cm="1">
        <f t="array" ref="V2628">MIN(IFERROR(FIND(_xlfn.SEQUENCE(10,,CHAR(48)),F2628),""))</f>
        <v>8</v>
      </c>
      <c r="W2628" s="25" cm="1">
        <f t="array" ref="W2628">MIN(IFERROR(FIND(_xlfn.SEQUENCE(10,,CHAR(48)),B2628),""))</f>
        <v>21</v>
      </c>
      <c r="X2628" s="10">
        <f t="shared" si="783"/>
        <v>15</v>
      </c>
      <c r="Y2628" s="17" t="str">
        <f t="shared" si="784"/>
        <v xml:space="preserve">Poinçon ETIRAGE </v>
      </c>
      <c r="Z2628" s="10" t="str">
        <f t="shared" si="785"/>
        <v>312_2709</v>
      </c>
      <c r="AA2628" s="10" t="str">
        <f t="shared" si="786"/>
        <v>312_2709</v>
      </c>
      <c r="AB2628" s="10" t="str">
        <f t="shared" si="787"/>
        <v>2 D 2 L</v>
      </c>
      <c r="AC2628" s="14">
        <f t="shared" si="788"/>
        <v>1</v>
      </c>
      <c r="AD2628" s="10" t="str">
        <f t="shared" si="789"/>
        <v>312_2709 / 29065838</v>
      </c>
      <c r="AE2628" s="10" t="str">
        <f t="shared" si="790"/>
        <v>29065838</v>
      </c>
      <c r="AG2628" s="10" t="str">
        <f t="shared" si="791"/>
        <v>312_2709</v>
      </c>
      <c r="AH2628" s="10" t="str">
        <f t="shared" si="793"/>
        <v xml:space="preserve">Poinçon ETIRAGE </v>
      </c>
      <c r="AI2628" s="10" t="str">
        <f t="shared" si="794"/>
        <v>2 D 2 L</v>
      </c>
      <c r="AJ2628" s="10" t="str">
        <f t="shared" si="795"/>
        <v>29065838</v>
      </c>
    </row>
    <row r="2629" spans="1:36" ht="15" x14ac:dyDescent="0.25">
      <c r="A2629" s="11" t="s">
        <v>7880</v>
      </c>
      <c r="B2629" s="11" t="s">
        <v>7881</v>
      </c>
      <c r="C2629" s="11" t="s">
        <v>85</v>
      </c>
      <c r="D2629" s="11" t="s">
        <v>86</v>
      </c>
      <c r="E2629" s="11" t="s">
        <v>7882</v>
      </c>
      <c r="F2629" s="11" t="s">
        <v>7883</v>
      </c>
      <c r="G2629" s="11" t="s">
        <v>89</v>
      </c>
      <c r="H2629" s="11" t="s">
        <v>90</v>
      </c>
      <c r="I2629" s="12">
        <v>4</v>
      </c>
      <c r="J2629" s="11" t="s">
        <v>91</v>
      </c>
      <c r="K2629" s="11" t="s">
        <v>92</v>
      </c>
      <c r="L2629" s="13">
        <v>290</v>
      </c>
      <c r="M2629" s="11" t="s">
        <v>89</v>
      </c>
      <c r="N2629" s="12">
        <v>1</v>
      </c>
      <c r="O2629" s="10">
        <f t="shared" si="779"/>
        <v>9</v>
      </c>
      <c r="P2629" s="10" t="str">
        <f t="shared" si="792"/>
        <v/>
      </c>
      <c r="Q2629" s="10">
        <f t="shared" si="780"/>
        <v>15</v>
      </c>
      <c r="R2629" s="10">
        <f t="shared" si="781"/>
        <v>23</v>
      </c>
      <c r="S2629" s="10" t="str">
        <f t="shared" si="782"/>
        <v>312_3155</v>
      </c>
      <c r="V2629" cm="1">
        <f t="array" ref="V2629">MIN(IFERROR(FIND(_xlfn.SEQUENCE(10,,CHAR(48)),F2629),""))</f>
        <v>8</v>
      </c>
      <c r="W2629" s="25" cm="1">
        <f t="array" ref="W2629">MIN(IFERROR(FIND(_xlfn.SEQUENCE(10,,CHAR(48)),B2629),""))</f>
        <v>16</v>
      </c>
      <c r="X2629" s="10">
        <f t="shared" si="783"/>
        <v>15</v>
      </c>
      <c r="Y2629" s="17" t="str">
        <f t="shared" si="784"/>
        <v xml:space="preserve">Poinçon </v>
      </c>
      <c r="Z2629" s="10" t="str">
        <f t="shared" si="785"/>
        <v>312_3155</v>
      </c>
      <c r="AA2629" s="10" t="str">
        <f t="shared" si="786"/>
        <v>312_3155</v>
      </c>
      <c r="AB2629" s="10" t="str">
        <f t="shared" si="787"/>
        <v>2 D 2 L</v>
      </c>
      <c r="AC2629" s="14">
        <f t="shared" si="788"/>
        <v>4</v>
      </c>
      <c r="AD2629" s="10" t="str">
        <f t="shared" si="789"/>
        <v>312_3155 / 31239065</v>
      </c>
      <c r="AE2629" s="10" t="str">
        <f t="shared" si="790"/>
        <v>31239065</v>
      </c>
      <c r="AG2629" s="10" t="str">
        <f t="shared" si="791"/>
        <v>312_3155</v>
      </c>
      <c r="AH2629" s="10" t="str">
        <f t="shared" si="793"/>
        <v xml:space="preserve">Poinçon </v>
      </c>
      <c r="AI2629" s="10" t="str">
        <f t="shared" si="794"/>
        <v>2 D 2 L</v>
      </c>
      <c r="AJ2629" s="10" t="str">
        <f t="shared" si="795"/>
        <v>31239065</v>
      </c>
    </row>
    <row r="2630" spans="1:36" ht="15" x14ac:dyDescent="0.25">
      <c r="A2630" s="11" t="s">
        <v>5055</v>
      </c>
      <c r="B2630" s="11" t="s">
        <v>5056</v>
      </c>
      <c r="C2630" s="11" t="s">
        <v>85</v>
      </c>
      <c r="D2630" s="11" t="s">
        <v>86</v>
      </c>
      <c r="E2630" s="11" t="s">
        <v>5057</v>
      </c>
      <c r="F2630" s="11" t="s">
        <v>5058</v>
      </c>
      <c r="G2630" s="11" t="s">
        <v>89</v>
      </c>
      <c r="H2630" s="11" t="s">
        <v>90</v>
      </c>
      <c r="I2630" s="12">
        <v>5</v>
      </c>
      <c r="J2630" s="11" t="s">
        <v>91</v>
      </c>
      <c r="K2630" s="11" t="s">
        <v>92</v>
      </c>
      <c r="L2630" s="13">
        <v>45</v>
      </c>
      <c r="M2630" s="11" t="s">
        <v>89</v>
      </c>
      <c r="N2630" s="12">
        <v>1</v>
      </c>
      <c r="O2630" s="10">
        <f t="shared" si="779"/>
        <v>17</v>
      </c>
      <c r="P2630" s="10" t="str">
        <f t="shared" si="792"/>
        <v/>
      </c>
      <c r="Q2630" s="10">
        <f t="shared" si="780"/>
        <v>23</v>
      </c>
      <c r="R2630" s="10">
        <f t="shared" si="781"/>
        <v>32</v>
      </c>
      <c r="S2630" s="10" t="str">
        <f t="shared" si="782"/>
        <v xml:space="preserve"> 611_3414</v>
      </c>
      <c r="V2630" cm="1">
        <f t="array" ref="V2630">MIN(IFERROR(FIND(_xlfn.SEQUENCE(10,,CHAR(48)),F2630),""))</f>
        <v>9</v>
      </c>
      <c r="W2630" s="25" cm="1">
        <f t="array" ref="W2630">MIN(IFERROR(FIND(_xlfn.SEQUENCE(10,,CHAR(48)),B2630),""))</f>
        <v>25</v>
      </c>
      <c r="X2630" s="10">
        <f t="shared" si="783"/>
        <v>16</v>
      </c>
      <c r="Y2630" s="17" t="str">
        <f t="shared" si="784"/>
        <v xml:space="preserve">Poinçon perçage </v>
      </c>
      <c r="Z2630" s="10" t="str">
        <f t="shared" si="785"/>
        <v>611_3414</v>
      </c>
      <c r="AA2630" s="10" t="str">
        <f t="shared" si="786"/>
        <v>611_3414</v>
      </c>
      <c r="AB2630" s="10" t="str">
        <f t="shared" si="787"/>
        <v>2 D 3 A</v>
      </c>
      <c r="AC2630" s="14">
        <f t="shared" si="788"/>
        <v>5</v>
      </c>
      <c r="AD2630" s="10" t="str">
        <f t="shared" si="789"/>
        <v>611_3414 / 31259200</v>
      </c>
      <c r="AE2630" s="10" t="str">
        <f t="shared" si="790"/>
        <v>31259200</v>
      </c>
      <c r="AG2630" s="10" t="str">
        <f t="shared" si="791"/>
        <v>611_3414</v>
      </c>
      <c r="AH2630" s="10" t="str">
        <f t="shared" si="793"/>
        <v xml:space="preserve">Poinçon perçage </v>
      </c>
      <c r="AI2630" s="10" t="str">
        <f t="shared" si="794"/>
        <v>2 D 3 A</v>
      </c>
      <c r="AJ2630" s="10" t="str">
        <f t="shared" si="795"/>
        <v>31259200</v>
      </c>
    </row>
    <row r="2631" spans="1:36" ht="15" x14ac:dyDescent="0.25">
      <c r="A2631" s="11" t="s">
        <v>7592</v>
      </c>
      <c r="B2631" s="11" t="s">
        <v>7593</v>
      </c>
      <c r="C2631" s="11" t="s">
        <v>85</v>
      </c>
      <c r="D2631" s="11" t="s">
        <v>86</v>
      </c>
      <c r="E2631" s="11" t="s">
        <v>5050</v>
      </c>
      <c r="F2631" s="11" t="s">
        <v>415</v>
      </c>
      <c r="G2631" s="11" t="s">
        <v>89</v>
      </c>
      <c r="H2631" s="11" t="s">
        <v>90</v>
      </c>
      <c r="I2631" s="12">
        <v>0</v>
      </c>
      <c r="J2631" s="11" t="s">
        <v>91</v>
      </c>
      <c r="K2631" s="11" t="s">
        <v>92</v>
      </c>
      <c r="L2631" s="13">
        <v>120</v>
      </c>
      <c r="M2631" s="11" t="s">
        <v>89</v>
      </c>
      <c r="N2631" s="12">
        <v>1</v>
      </c>
      <c r="O2631" s="10">
        <f t="shared" si="779"/>
        <v>13</v>
      </c>
      <c r="P2631" s="10" t="str">
        <f t="shared" si="792"/>
        <v/>
      </c>
      <c r="Q2631" s="10">
        <f t="shared" si="780"/>
        <v>19</v>
      </c>
      <c r="R2631" s="10">
        <f t="shared" si="781"/>
        <v>27</v>
      </c>
      <c r="S2631" s="10" t="str">
        <f t="shared" si="782"/>
        <v>312_3407</v>
      </c>
      <c r="V2631" cm="1">
        <f t="array" ref="V2631">MIN(IFERROR(FIND(_xlfn.SEQUENCE(10,,CHAR(48)),F2631),""))</f>
        <v>8</v>
      </c>
      <c r="W2631" s="25" cm="1">
        <f t="array" ref="W2631">MIN(IFERROR(FIND(_xlfn.SEQUENCE(10,,CHAR(48)),B2631),""))</f>
        <v>20</v>
      </c>
      <c r="X2631" s="10">
        <f t="shared" si="783"/>
        <v>17</v>
      </c>
      <c r="Y2631" s="17" t="str">
        <f t="shared" si="784"/>
        <v xml:space="preserve">ENTRETOISE  </v>
      </c>
      <c r="Z2631" s="10" t="str">
        <f t="shared" si="785"/>
        <v>312_3407/A</v>
      </c>
      <c r="AA2631" s="10" t="str">
        <f t="shared" si="786"/>
        <v>312_3407</v>
      </c>
      <c r="AB2631" s="10" t="str">
        <f t="shared" si="787"/>
        <v>2 D 3 B</v>
      </c>
      <c r="AC2631" s="14">
        <f t="shared" si="788"/>
        <v>0</v>
      </c>
      <c r="AD2631" s="10" t="str">
        <f t="shared" si="789"/>
        <v>312_3407 / 31266600</v>
      </c>
      <c r="AE2631" s="10" t="str">
        <f t="shared" si="790"/>
        <v>31266600</v>
      </c>
      <c r="AG2631" s="10" t="str">
        <f t="shared" si="791"/>
        <v>312_3407</v>
      </c>
      <c r="AH2631" s="10" t="str">
        <f t="shared" si="793"/>
        <v xml:space="preserve">ENTRETOISE  </v>
      </c>
      <c r="AI2631" s="10" t="str">
        <f t="shared" si="794"/>
        <v>2 D 3 B</v>
      </c>
      <c r="AJ2631" s="10" t="str">
        <f t="shared" si="795"/>
        <v>31266600</v>
      </c>
    </row>
    <row r="2632" spans="1:36" ht="15" x14ac:dyDescent="0.25">
      <c r="A2632" s="11" t="s">
        <v>5051</v>
      </c>
      <c r="B2632" s="11" t="s">
        <v>5052</v>
      </c>
      <c r="C2632" s="11" t="s">
        <v>85</v>
      </c>
      <c r="D2632" s="11" t="s">
        <v>86</v>
      </c>
      <c r="E2632" s="11" t="s">
        <v>5053</v>
      </c>
      <c r="F2632" s="11" t="s">
        <v>5054</v>
      </c>
      <c r="G2632" s="11" t="s">
        <v>89</v>
      </c>
      <c r="H2632" s="11" t="s">
        <v>90</v>
      </c>
      <c r="I2632" s="12">
        <v>0</v>
      </c>
      <c r="J2632" s="11" t="s">
        <v>91</v>
      </c>
      <c r="K2632" s="11" t="s">
        <v>92</v>
      </c>
      <c r="L2632" s="13">
        <v>290</v>
      </c>
      <c r="M2632" s="11" t="s">
        <v>89</v>
      </c>
      <c r="N2632" s="12">
        <v>1</v>
      </c>
      <c r="O2632" s="10">
        <f t="shared" si="779"/>
        <v>17</v>
      </c>
      <c r="P2632" s="10" t="str">
        <f t="shared" si="792"/>
        <v/>
      </c>
      <c r="Q2632" s="10">
        <f t="shared" si="780"/>
        <v>23</v>
      </c>
      <c r="R2632" s="10">
        <f t="shared" si="781"/>
        <v>32</v>
      </c>
      <c r="S2632" s="10" t="str">
        <f t="shared" si="782"/>
        <v xml:space="preserve"> 611_3380</v>
      </c>
      <c r="V2632" cm="1">
        <f t="array" ref="V2632">MIN(IFERROR(FIND(_xlfn.SEQUENCE(10,,CHAR(48)),F2632),""))</f>
        <v>9</v>
      </c>
      <c r="W2632" s="25" cm="1">
        <f t="array" ref="W2632">MIN(IFERROR(FIND(_xlfn.SEQUENCE(10,,CHAR(48)),B2632),""))</f>
        <v>25</v>
      </c>
      <c r="X2632" s="10">
        <f t="shared" si="783"/>
        <v>18</v>
      </c>
      <c r="Y2632" s="17" t="str">
        <f t="shared" si="784"/>
        <v xml:space="preserve">Poinçon étirage </v>
      </c>
      <c r="Z2632" s="10" t="str">
        <f t="shared" si="785"/>
        <v>611_3380 D</v>
      </c>
      <c r="AA2632" s="10" t="str">
        <f t="shared" si="786"/>
        <v>611_3380</v>
      </c>
      <c r="AB2632" s="10" t="str">
        <f t="shared" si="787"/>
        <v>2 D 3 C</v>
      </c>
      <c r="AC2632" s="14">
        <f t="shared" si="788"/>
        <v>0</v>
      </c>
      <c r="AD2632" s="10" t="str">
        <f t="shared" si="789"/>
        <v>611_3380 / 31259198</v>
      </c>
      <c r="AE2632" s="10" t="str">
        <f t="shared" si="790"/>
        <v>31259198</v>
      </c>
      <c r="AF2632" s="10" t="str">
        <f>IFERROR(FIND("~",B2632),"")</f>
        <v/>
      </c>
      <c r="AG2632" s="10" t="str">
        <f t="shared" si="791"/>
        <v>611_3380</v>
      </c>
      <c r="AH2632" s="10" t="str">
        <f t="shared" si="793"/>
        <v xml:space="preserve">Poinçon étirage </v>
      </c>
      <c r="AI2632" s="10" t="str">
        <f t="shared" si="794"/>
        <v>2 D 3 C</v>
      </c>
      <c r="AJ2632" s="10" t="str">
        <f t="shared" si="795"/>
        <v>31259198</v>
      </c>
    </row>
    <row r="2633" spans="1:36" ht="15" x14ac:dyDescent="0.25">
      <c r="A2633" s="11" t="s">
        <v>5045</v>
      </c>
      <c r="B2633" s="11" t="s">
        <v>5046</v>
      </c>
      <c r="C2633" s="11" t="s">
        <v>85</v>
      </c>
      <c r="D2633" s="11" t="s">
        <v>86</v>
      </c>
      <c r="E2633" s="11" t="s">
        <v>5047</v>
      </c>
      <c r="F2633" s="11" t="s">
        <v>5048</v>
      </c>
      <c r="G2633" s="11" t="s">
        <v>89</v>
      </c>
      <c r="H2633" s="11" t="s">
        <v>90</v>
      </c>
      <c r="I2633" s="12">
        <v>0</v>
      </c>
      <c r="J2633" s="11" t="s">
        <v>91</v>
      </c>
      <c r="K2633" s="11" t="s">
        <v>92</v>
      </c>
      <c r="L2633" s="13">
        <v>230</v>
      </c>
      <c r="M2633" s="11" t="s">
        <v>89</v>
      </c>
      <c r="N2633" s="12">
        <v>1</v>
      </c>
      <c r="O2633" s="10">
        <f t="shared" si="779"/>
        <v>20</v>
      </c>
      <c r="P2633" s="10" t="str">
        <f t="shared" si="792"/>
        <v/>
      </c>
      <c r="Q2633" s="10">
        <f t="shared" si="780"/>
        <v>26</v>
      </c>
      <c r="R2633" s="10">
        <f t="shared" si="781"/>
        <v>34</v>
      </c>
      <c r="S2633" s="10" t="str">
        <f t="shared" si="782"/>
        <v>611_3375</v>
      </c>
      <c r="V2633" cm="1">
        <f t="array" ref="V2633">MIN(IFERROR(FIND(_xlfn.SEQUENCE(10,,CHAR(48)),F2633),""))</f>
        <v>8</v>
      </c>
      <c r="W2633" s="25" cm="1">
        <f t="array" ref="W2633">MIN(IFERROR(FIND(_xlfn.SEQUENCE(10,,CHAR(48)),B2633),""))</f>
        <v>18</v>
      </c>
      <c r="X2633" s="10">
        <f t="shared" si="783"/>
        <v>17</v>
      </c>
      <c r="Y2633" s="17" t="str">
        <f t="shared" si="784"/>
        <v xml:space="preserve">Poinçon retreint 2 </v>
      </c>
      <c r="Z2633" s="10" t="str">
        <f t="shared" si="785"/>
        <v>611_3375 B</v>
      </c>
      <c r="AA2633" s="10" t="str">
        <f t="shared" si="786"/>
        <v>611_3375</v>
      </c>
      <c r="AB2633" s="10" t="str">
        <f t="shared" si="787"/>
        <v>2 D 3 D</v>
      </c>
      <c r="AC2633" s="14">
        <f t="shared" si="788"/>
        <v>0</v>
      </c>
      <c r="AD2633" s="10" t="str">
        <f t="shared" si="789"/>
        <v>611_3375 / 31259090</v>
      </c>
      <c r="AE2633" s="10" t="str">
        <f t="shared" si="790"/>
        <v>31259090</v>
      </c>
      <c r="AG2633" s="10" t="str">
        <f t="shared" si="791"/>
        <v>611_3375</v>
      </c>
      <c r="AH2633" s="10" t="str">
        <f t="shared" si="793"/>
        <v xml:space="preserve">Poinçon retreint 2 </v>
      </c>
      <c r="AI2633" s="10" t="str">
        <f t="shared" si="794"/>
        <v>2 D 3 D</v>
      </c>
      <c r="AJ2633" s="10" t="str">
        <f t="shared" si="795"/>
        <v>31259090</v>
      </c>
    </row>
    <row r="2634" spans="1:36" ht="15" x14ac:dyDescent="0.25">
      <c r="A2634" s="11" t="s">
        <v>7580</v>
      </c>
      <c r="B2634" s="11" t="s">
        <v>7581</v>
      </c>
      <c r="C2634" s="11" t="s">
        <v>85</v>
      </c>
      <c r="D2634" s="11" t="s">
        <v>86</v>
      </c>
      <c r="E2634" s="11" t="s">
        <v>7582</v>
      </c>
      <c r="F2634" s="11" t="s">
        <v>7583</v>
      </c>
      <c r="G2634" s="11" t="s">
        <v>89</v>
      </c>
      <c r="H2634" s="11" t="s">
        <v>90</v>
      </c>
      <c r="I2634" s="12">
        <v>337</v>
      </c>
      <c r="J2634" s="11" t="s">
        <v>91</v>
      </c>
      <c r="K2634" s="11" t="s">
        <v>92</v>
      </c>
      <c r="L2634" s="13">
        <v>32.18</v>
      </c>
      <c r="M2634" s="11" t="s">
        <v>89</v>
      </c>
      <c r="N2634" s="12">
        <v>1</v>
      </c>
      <c r="O2634" s="10" t="str">
        <f t="shared" si="779"/>
        <v/>
      </c>
      <c r="P2634" s="10" t="str">
        <f t="shared" si="792"/>
        <v/>
      </c>
      <c r="Q2634" s="10" t="str">
        <f t="shared" si="780"/>
        <v/>
      </c>
      <c r="R2634" s="10">
        <f t="shared" si="781"/>
        <v>27</v>
      </c>
      <c r="S2634" s="10" t="str">
        <f t="shared" si="782"/>
        <v/>
      </c>
      <c r="V2634" cm="1">
        <f t="array" ref="V2634">MIN(IFERROR(FIND(_xlfn.SEQUENCE(10,,CHAR(48)),F2634),""))</f>
        <v>8</v>
      </c>
      <c r="W2634" s="25" cm="1">
        <f t="array" ref="W2634">MIN(IFERROR(FIND(_xlfn.SEQUENCE(10,,CHAR(48)),B2634),""))</f>
        <v>20</v>
      </c>
      <c r="X2634" s="10">
        <f t="shared" si="783"/>
        <v>15</v>
      </c>
      <c r="Y2634" s="17" t="str">
        <f t="shared" si="784"/>
        <v xml:space="preserve">MATRICE DE DECOUPE </v>
      </c>
      <c r="Z2634" s="10" t="str">
        <f t="shared" si="785"/>
        <v>312_1435</v>
      </c>
      <c r="AA2634" s="10" t="str">
        <f t="shared" si="786"/>
        <v>312_1435</v>
      </c>
      <c r="AB2634" s="10" t="str">
        <f t="shared" si="787"/>
        <v>1 A 4 K</v>
      </c>
      <c r="AC2634" s="14">
        <f t="shared" si="788"/>
        <v>337</v>
      </c>
      <c r="AD2634" s="10" t="str">
        <f t="shared" si="789"/>
        <v>312_1435 / 29063214</v>
      </c>
      <c r="AE2634" s="10" t="str">
        <f t="shared" si="790"/>
        <v>29063214</v>
      </c>
      <c r="AG2634" s="10" t="str">
        <f t="shared" si="791"/>
        <v>312_1435</v>
      </c>
      <c r="AH2634" s="10" t="str">
        <f t="shared" si="793"/>
        <v xml:space="preserve">MATRICE DE DECOUPE </v>
      </c>
      <c r="AI2634" s="10" t="str">
        <f t="shared" si="794"/>
        <v>1 A 4 K</v>
      </c>
      <c r="AJ2634" s="10" t="str">
        <f t="shared" si="795"/>
        <v>29063214</v>
      </c>
    </row>
    <row r="2635" spans="1:36" ht="15" x14ac:dyDescent="0.25">
      <c r="A2635" s="11" t="s">
        <v>7594</v>
      </c>
      <c r="B2635" s="11" t="s">
        <v>7595</v>
      </c>
      <c r="C2635" s="11" t="s">
        <v>85</v>
      </c>
      <c r="D2635" s="11" t="s">
        <v>86</v>
      </c>
      <c r="E2635" s="11" t="s">
        <v>5047</v>
      </c>
      <c r="F2635" s="11" t="s">
        <v>7596</v>
      </c>
      <c r="G2635" s="11" t="s">
        <v>89</v>
      </c>
      <c r="H2635" s="11" t="s">
        <v>90</v>
      </c>
      <c r="I2635" s="12">
        <v>1</v>
      </c>
      <c r="J2635" s="11" t="s">
        <v>91</v>
      </c>
      <c r="K2635" s="11" t="s">
        <v>92</v>
      </c>
      <c r="L2635" s="13">
        <v>195</v>
      </c>
      <c r="M2635" s="11" t="s">
        <v>89</v>
      </c>
      <c r="N2635" s="12">
        <v>1</v>
      </c>
      <c r="O2635" s="10">
        <f t="shared" si="779"/>
        <v>16</v>
      </c>
      <c r="P2635" s="10" t="str">
        <f t="shared" si="792"/>
        <v/>
      </c>
      <c r="Q2635" s="10">
        <f t="shared" si="780"/>
        <v>22</v>
      </c>
      <c r="R2635" s="10">
        <f t="shared" si="781"/>
        <v>30</v>
      </c>
      <c r="S2635" s="10" t="str">
        <f t="shared" si="782"/>
        <v>312_3375</v>
      </c>
      <c r="V2635" cm="1">
        <f t="array" ref="V2635">MIN(IFERROR(FIND(_xlfn.SEQUENCE(10,,CHAR(48)),F2635),""))</f>
        <v>8</v>
      </c>
      <c r="W2635" s="25" cm="1">
        <f t="array" ref="W2635">MIN(IFERROR(FIND(_xlfn.SEQUENCE(10,,CHAR(48)),B2635),""))</f>
        <v>23</v>
      </c>
      <c r="X2635" s="10">
        <f t="shared" si="783"/>
        <v>17</v>
      </c>
      <c r="Y2635" s="17" t="str">
        <f t="shared" si="784"/>
        <v xml:space="preserve">CONTRE_MOLETTE </v>
      </c>
      <c r="Z2635" s="10" t="str">
        <f t="shared" si="785"/>
        <v>312_3375/A</v>
      </c>
      <c r="AA2635" s="10" t="str">
        <f t="shared" si="786"/>
        <v>312_3375</v>
      </c>
      <c r="AB2635" s="10" t="str">
        <f t="shared" si="787"/>
        <v>2 D 3 D</v>
      </c>
      <c r="AC2635" s="14">
        <f t="shared" si="788"/>
        <v>1</v>
      </c>
      <c r="AD2635" s="10" t="str">
        <f t="shared" si="789"/>
        <v>312_3375 / 31261681</v>
      </c>
      <c r="AE2635" s="10" t="str">
        <f t="shared" si="790"/>
        <v>31261681</v>
      </c>
      <c r="AG2635" s="10" t="str">
        <f t="shared" si="791"/>
        <v>312_3375</v>
      </c>
      <c r="AH2635" s="10" t="str">
        <f t="shared" si="793"/>
        <v xml:space="preserve">CONTRE_MOLETTE </v>
      </c>
      <c r="AI2635" s="10" t="str">
        <f t="shared" si="794"/>
        <v>2 D 3 D</v>
      </c>
      <c r="AJ2635" s="10" t="str">
        <f t="shared" si="795"/>
        <v>31261681</v>
      </c>
    </row>
    <row r="2636" spans="1:36" ht="15" x14ac:dyDescent="0.25">
      <c r="A2636" s="11" t="s">
        <v>7466</v>
      </c>
      <c r="B2636" s="11" t="s">
        <v>7467</v>
      </c>
      <c r="C2636" s="11" t="s">
        <v>85</v>
      </c>
      <c r="D2636" s="11" t="s">
        <v>86</v>
      </c>
      <c r="E2636" s="11" t="s">
        <v>5047</v>
      </c>
      <c r="F2636" s="11" t="s">
        <v>7468</v>
      </c>
      <c r="G2636" s="11" t="s">
        <v>89</v>
      </c>
      <c r="H2636" s="11" t="s">
        <v>90</v>
      </c>
      <c r="I2636" s="12">
        <v>1</v>
      </c>
      <c r="J2636" s="11" t="s">
        <v>91</v>
      </c>
      <c r="K2636" s="11" t="s">
        <v>92</v>
      </c>
      <c r="L2636" s="13">
        <v>190</v>
      </c>
      <c r="M2636" s="11" t="s">
        <v>89</v>
      </c>
      <c r="N2636" s="12">
        <v>1</v>
      </c>
      <c r="O2636" s="10">
        <f t="shared" si="779"/>
        <v>9</v>
      </c>
      <c r="P2636" s="10" t="str">
        <f t="shared" si="792"/>
        <v/>
      </c>
      <c r="Q2636" s="10">
        <f t="shared" si="780"/>
        <v>15</v>
      </c>
      <c r="R2636" s="10">
        <f t="shared" si="781"/>
        <v>23</v>
      </c>
      <c r="S2636" s="10" t="str">
        <f t="shared" si="782"/>
        <v>312_3210</v>
      </c>
      <c r="V2636" cm="1">
        <f t="array" ref="V2636">MIN(IFERROR(FIND(_xlfn.SEQUENCE(10,,CHAR(48)),F2636),""))</f>
        <v>8</v>
      </c>
      <c r="W2636" s="25" cm="1">
        <f t="array" ref="W2636">MIN(IFERROR(FIND(_xlfn.SEQUENCE(10,,CHAR(48)),B2636),""))</f>
        <v>16</v>
      </c>
      <c r="X2636" s="10">
        <f t="shared" si="783"/>
        <v>15</v>
      </c>
      <c r="Y2636" s="17" t="str">
        <f t="shared" si="784"/>
        <v xml:space="preserve">Poinçon </v>
      </c>
      <c r="Z2636" s="10" t="str">
        <f t="shared" si="785"/>
        <v>312_3210</v>
      </c>
      <c r="AA2636" s="10" t="str">
        <f t="shared" si="786"/>
        <v>312_3210</v>
      </c>
      <c r="AB2636" s="10" t="str">
        <f t="shared" si="787"/>
        <v>2 D 3 D</v>
      </c>
      <c r="AC2636" s="14">
        <f t="shared" si="788"/>
        <v>1</v>
      </c>
      <c r="AD2636" s="10" t="str">
        <f t="shared" si="789"/>
        <v>312_3210 / 31239091</v>
      </c>
      <c r="AE2636" s="10" t="str">
        <f t="shared" si="790"/>
        <v>31239091</v>
      </c>
      <c r="AG2636" s="10" t="str">
        <f t="shared" si="791"/>
        <v>312_3210</v>
      </c>
      <c r="AH2636" s="10" t="str">
        <f t="shared" si="793"/>
        <v xml:space="preserve">Poinçon </v>
      </c>
      <c r="AI2636" s="10" t="str">
        <f t="shared" si="794"/>
        <v>2 D 3 D</v>
      </c>
      <c r="AJ2636" s="10" t="str">
        <f t="shared" si="795"/>
        <v>31239091</v>
      </c>
    </row>
    <row r="2637" spans="1:36" ht="15" x14ac:dyDescent="0.25">
      <c r="A2637" s="11" t="s">
        <v>5458</v>
      </c>
      <c r="B2637" s="11" t="s">
        <v>5459</v>
      </c>
      <c r="C2637" s="11" t="s">
        <v>85</v>
      </c>
      <c r="D2637" s="11" t="s">
        <v>86</v>
      </c>
      <c r="E2637" s="11" t="s">
        <v>5460</v>
      </c>
      <c r="F2637" s="11" t="s">
        <v>5461</v>
      </c>
      <c r="G2637" s="11" t="s">
        <v>89</v>
      </c>
      <c r="H2637" s="11" t="s">
        <v>90</v>
      </c>
      <c r="I2637" s="12">
        <v>6</v>
      </c>
      <c r="J2637" s="11" t="s">
        <v>91</v>
      </c>
      <c r="K2637" s="11" t="s">
        <v>92</v>
      </c>
      <c r="L2637" s="13">
        <v>35</v>
      </c>
      <c r="M2637" s="11" t="s">
        <v>89</v>
      </c>
      <c r="N2637" s="12">
        <v>1</v>
      </c>
      <c r="O2637" s="10">
        <f t="shared" si="779"/>
        <v>15</v>
      </c>
      <c r="P2637" s="10" t="str">
        <f t="shared" si="792"/>
        <v/>
      </c>
      <c r="Q2637" s="10">
        <f t="shared" si="780"/>
        <v>21</v>
      </c>
      <c r="R2637" s="10">
        <f t="shared" si="781"/>
        <v>29</v>
      </c>
      <c r="S2637" s="10" t="str">
        <f t="shared" si="782"/>
        <v>312_2283</v>
      </c>
      <c r="V2637" cm="1">
        <f t="array" ref="V2637">MIN(IFERROR(FIND(_xlfn.SEQUENCE(10,,CHAR(48)),F2637),""))</f>
        <v>8</v>
      </c>
      <c r="W2637" s="25" cm="1">
        <f t="array" ref="W2637">MIN(IFERROR(FIND(_xlfn.SEQUENCE(10,,CHAR(48)),B2637),""))</f>
        <v>22</v>
      </c>
      <c r="X2637" s="10">
        <f t="shared" si="783"/>
        <v>17</v>
      </c>
      <c r="Y2637" s="17" t="str">
        <f t="shared" si="784"/>
        <v xml:space="preserve">ROGNAGE BAGUE </v>
      </c>
      <c r="Z2637" s="10" t="str">
        <f t="shared" si="785"/>
        <v>312_2283/A</v>
      </c>
      <c r="AA2637" s="10" t="str">
        <f t="shared" si="786"/>
        <v>312_2283</v>
      </c>
      <c r="AB2637" s="10" t="str">
        <f t="shared" si="787"/>
        <v>2 D 3 E</v>
      </c>
      <c r="AC2637" s="14">
        <f t="shared" si="788"/>
        <v>6</v>
      </c>
      <c r="AD2637" s="10" t="str">
        <f t="shared" si="789"/>
        <v>312_2283 / 31261649</v>
      </c>
      <c r="AE2637" s="10" t="str">
        <f t="shared" si="790"/>
        <v>31261649</v>
      </c>
      <c r="AG2637" s="10" t="str">
        <f t="shared" si="791"/>
        <v>312_2283</v>
      </c>
      <c r="AH2637" s="10" t="str">
        <f t="shared" si="793"/>
        <v xml:space="preserve">ROGNAGE BAGUE </v>
      </c>
      <c r="AI2637" s="10" t="str">
        <f t="shared" si="794"/>
        <v>2 D 3 E</v>
      </c>
      <c r="AJ2637" s="10" t="str">
        <f t="shared" si="795"/>
        <v>31261649</v>
      </c>
    </row>
    <row r="2638" spans="1:36" ht="15" x14ac:dyDescent="0.25">
      <c r="A2638" s="11" t="s">
        <v>6471</v>
      </c>
      <c r="B2638" s="11" t="s">
        <v>6472</v>
      </c>
      <c r="C2638" s="11" t="s">
        <v>85</v>
      </c>
      <c r="D2638" s="11" t="s">
        <v>86</v>
      </c>
      <c r="E2638" s="11" t="s">
        <v>6473</v>
      </c>
      <c r="F2638" s="11" t="s">
        <v>6474</v>
      </c>
      <c r="G2638" s="11" t="s">
        <v>89</v>
      </c>
      <c r="H2638" s="11" t="s">
        <v>90</v>
      </c>
      <c r="I2638" s="12">
        <v>121</v>
      </c>
      <c r="J2638" s="11" t="s">
        <v>91</v>
      </c>
      <c r="K2638" s="11" t="s">
        <v>92</v>
      </c>
      <c r="L2638" s="13">
        <v>11.48</v>
      </c>
      <c r="M2638" s="11" t="s">
        <v>89</v>
      </c>
      <c r="N2638" s="12">
        <v>1</v>
      </c>
      <c r="O2638" s="10" t="str">
        <f t="shared" si="779"/>
        <v/>
      </c>
      <c r="P2638" s="10" t="str">
        <f t="shared" si="792"/>
        <v/>
      </c>
      <c r="Q2638" s="10" t="str">
        <f t="shared" si="780"/>
        <v/>
      </c>
      <c r="R2638" s="10">
        <f t="shared" si="781"/>
        <v>16</v>
      </c>
      <c r="S2638" s="10" t="str">
        <f t="shared" si="782"/>
        <v/>
      </c>
      <c r="V2638" cm="1">
        <f t="array" ref="V2638">MIN(IFERROR(FIND(_xlfn.SEQUENCE(10,,CHAR(48)),F2638),""))</f>
        <v>8</v>
      </c>
      <c r="W2638" s="25" cm="1">
        <f t="array" ref="W2638">MIN(IFERROR(FIND(_xlfn.SEQUENCE(10,,CHAR(48)),B2638),""))</f>
        <v>9</v>
      </c>
      <c r="X2638" s="10">
        <f t="shared" si="783"/>
        <v>15</v>
      </c>
      <c r="Y2638" s="17" t="str">
        <f t="shared" si="784"/>
        <v xml:space="preserve">POINCON </v>
      </c>
      <c r="Z2638" s="10" t="str">
        <f t="shared" si="785"/>
        <v>611_1497</v>
      </c>
      <c r="AA2638" s="10" t="str">
        <f t="shared" si="786"/>
        <v>611_1497</v>
      </c>
      <c r="AB2638" s="10" t="str">
        <f t="shared" si="787"/>
        <v>1 A 9 A</v>
      </c>
      <c r="AC2638" s="14">
        <f t="shared" si="788"/>
        <v>121</v>
      </c>
      <c r="AD2638" s="10" t="str">
        <f t="shared" si="789"/>
        <v>611_1497 / 29063227</v>
      </c>
      <c r="AE2638" s="10" t="str">
        <f t="shared" si="790"/>
        <v>29063227</v>
      </c>
      <c r="AG2638" s="10" t="str">
        <f t="shared" si="791"/>
        <v>611_1497</v>
      </c>
      <c r="AH2638" s="10" t="str">
        <f t="shared" si="793"/>
        <v xml:space="preserve">POINCON </v>
      </c>
      <c r="AI2638" s="10" t="str">
        <f t="shared" si="794"/>
        <v>1 A 9 A</v>
      </c>
      <c r="AJ2638" s="10" t="str">
        <f t="shared" si="795"/>
        <v>29063227</v>
      </c>
    </row>
    <row r="2639" spans="1:36" ht="15" x14ac:dyDescent="0.25">
      <c r="A2639" s="11" t="s">
        <v>7588</v>
      </c>
      <c r="B2639" s="11" t="s">
        <v>7589</v>
      </c>
      <c r="C2639" s="11" t="s">
        <v>85</v>
      </c>
      <c r="D2639" s="11" t="s">
        <v>86</v>
      </c>
      <c r="E2639" s="11" t="s">
        <v>7590</v>
      </c>
      <c r="F2639" s="11" t="s">
        <v>7591</v>
      </c>
      <c r="G2639" s="11" t="s">
        <v>89</v>
      </c>
      <c r="H2639" s="11" t="s">
        <v>90</v>
      </c>
      <c r="I2639" s="12">
        <v>2</v>
      </c>
      <c r="J2639" s="11" t="s">
        <v>91</v>
      </c>
      <c r="K2639" s="11" t="s">
        <v>92</v>
      </c>
      <c r="L2639" s="13">
        <v>290</v>
      </c>
      <c r="M2639" s="11" t="s">
        <v>89</v>
      </c>
      <c r="N2639" s="12">
        <v>1</v>
      </c>
      <c r="O2639" s="10">
        <f t="shared" si="779"/>
        <v>17</v>
      </c>
      <c r="P2639" s="10" t="str">
        <f t="shared" si="792"/>
        <v/>
      </c>
      <c r="Q2639" s="10">
        <f t="shared" si="780"/>
        <v>23</v>
      </c>
      <c r="R2639" s="10">
        <f t="shared" si="781"/>
        <v>31</v>
      </c>
      <c r="S2639" s="10" t="str">
        <f t="shared" si="782"/>
        <v>312_2268</v>
      </c>
      <c r="V2639" cm="1">
        <f t="array" ref="V2639">MIN(IFERROR(FIND(_xlfn.SEQUENCE(10,,CHAR(48)),F2639),""))</f>
        <v>8</v>
      </c>
      <c r="W2639" s="25" cm="1">
        <f t="array" ref="W2639">MIN(IFERROR(FIND(_xlfn.SEQUENCE(10,,CHAR(48)),B2639),""))</f>
        <v>24</v>
      </c>
      <c r="X2639" s="10">
        <f t="shared" si="783"/>
        <v>17</v>
      </c>
      <c r="Y2639" s="17" t="str">
        <f t="shared" si="784"/>
        <v xml:space="preserve">POINCON ETIRAGE </v>
      </c>
      <c r="Z2639" s="10" t="str">
        <f t="shared" si="785"/>
        <v>312-2268/A</v>
      </c>
      <c r="AA2639" s="10" t="str">
        <f t="shared" si="786"/>
        <v>312-2268</v>
      </c>
      <c r="AB2639" s="10" t="str">
        <f t="shared" si="787"/>
        <v>2 D 3 G</v>
      </c>
      <c r="AC2639" s="14">
        <f t="shared" si="788"/>
        <v>2</v>
      </c>
      <c r="AD2639" s="10" t="str">
        <f t="shared" si="789"/>
        <v>312-2268 / 31266790</v>
      </c>
      <c r="AE2639" s="10" t="str">
        <f t="shared" si="790"/>
        <v>31266790</v>
      </c>
      <c r="AG2639" s="10" t="str">
        <f t="shared" si="791"/>
        <v>312-2268</v>
      </c>
      <c r="AH2639" s="10" t="str">
        <f t="shared" si="793"/>
        <v xml:space="preserve">POINCON ETIRAGE </v>
      </c>
      <c r="AI2639" s="10" t="str">
        <f t="shared" si="794"/>
        <v>2 D 3 G</v>
      </c>
      <c r="AJ2639" s="10" t="str">
        <f t="shared" si="795"/>
        <v>31266790</v>
      </c>
    </row>
    <row r="2640" spans="1:36" ht="15" x14ac:dyDescent="0.25">
      <c r="A2640" s="11" t="s">
        <v>10083</v>
      </c>
      <c r="B2640" s="11" t="s">
        <v>10084</v>
      </c>
      <c r="C2640" s="11" t="s">
        <v>85</v>
      </c>
      <c r="D2640" s="11" t="s">
        <v>86</v>
      </c>
      <c r="E2640" s="11" t="s">
        <v>10085</v>
      </c>
      <c r="F2640" s="11" t="s">
        <v>10086</v>
      </c>
      <c r="G2640" s="11" t="s">
        <v>89</v>
      </c>
      <c r="H2640" s="11" t="s">
        <v>90</v>
      </c>
      <c r="I2640" s="12">
        <v>2</v>
      </c>
      <c r="J2640" s="11" t="s">
        <v>91</v>
      </c>
      <c r="K2640" s="11" t="s">
        <v>92</v>
      </c>
      <c r="L2640" s="13">
        <v>310</v>
      </c>
      <c r="M2640" s="11" t="s">
        <v>89</v>
      </c>
      <c r="N2640" s="12">
        <v>1</v>
      </c>
      <c r="O2640" s="10" t="str">
        <f t="shared" si="779"/>
        <v/>
      </c>
      <c r="P2640" s="10">
        <f t="shared" si="792"/>
        <v>17</v>
      </c>
      <c r="Q2640" s="10" t="str">
        <f t="shared" si="780"/>
        <v/>
      </c>
      <c r="R2640" s="10">
        <f t="shared" si="781"/>
        <v>28</v>
      </c>
      <c r="S2640" s="10" t="str">
        <f t="shared" si="782"/>
        <v/>
      </c>
      <c r="V2640" cm="1">
        <f t="array" ref="V2640">MIN(IFERROR(FIND(_xlfn.SEQUENCE(10,,CHAR(48)),F2640),""))</f>
        <v>8</v>
      </c>
      <c r="W2640" s="25" cm="1">
        <f t="array" ref="W2640">MIN(IFERROR(FIND(_xlfn.SEQUENCE(10,,CHAR(48)),B2640),""))</f>
        <v>21</v>
      </c>
      <c r="X2640" s="10">
        <f t="shared" si="783"/>
        <v>15</v>
      </c>
      <c r="Y2640" s="17" t="str">
        <f t="shared" si="784"/>
        <v xml:space="preserve">Poinçon ETIRAGE </v>
      </c>
      <c r="Z2640" s="10" t="str">
        <f t="shared" si="785"/>
        <v>312_2793</v>
      </c>
      <c r="AA2640" s="10" t="str">
        <f t="shared" si="786"/>
        <v>312_2793</v>
      </c>
      <c r="AB2640" s="10" t="str">
        <f t="shared" si="787"/>
        <v>2 D 3 H</v>
      </c>
      <c r="AC2640" s="14">
        <f t="shared" si="788"/>
        <v>2</v>
      </c>
      <c r="AD2640" s="10" t="str">
        <f t="shared" si="789"/>
        <v>312_2793 / 29065688</v>
      </c>
      <c r="AE2640" s="10" t="str">
        <f t="shared" si="790"/>
        <v>29065688</v>
      </c>
      <c r="AG2640" s="10" t="str">
        <f t="shared" si="791"/>
        <v>312_2793</v>
      </c>
      <c r="AH2640" s="10" t="str">
        <f t="shared" si="793"/>
        <v xml:space="preserve">Poinçon ETIRAGE </v>
      </c>
      <c r="AI2640" s="10" t="str">
        <f t="shared" si="794"/>
        <v>2 D 3 H</v>
      </c>
      <c r="AJ2640" s="10" t="str">
        <f t="shared" si="795"/>
        <v>29065688</v>
      </c>
    </row>
    <row r="2641" spans="1:36" ht="15" x14ac:dyDescent="0.25">
      <c r="A2641" s="20" t="s">
        <v>10087</v>
      </c>
      <c r="B2641" s="11" t="s">
        <v>10088</v>
      </c>
      <c r="C2641" s="11" t="s">
        <v>85</v>
      </c>
      <c r="D2641" s="11" t="s">
        <v>86</v>
      </c>
      <c r="E2641" s="11" t="s">
        <v>10085</v>
      </c>
      <c r="F2641" s="11" t="s">
        <v>10089</v>
      </c>
      <c r="G2641" s="11" t="s">
        <v>89</v>
      </c>
      <c r="H2641" s="11" t="s">
        <v>90</v>
      </c>
      <c r="I2641" s="12">
        <v>1</v>
      </c>
      <c r="J2641" s="11" t="s">
        <v>91</v>
      </c>
      <c r="K2641" s="11" t="s">
        <v>92</v>
      </c>
      <c r="L2641" s="13">
        <v>310</v>
      </c>
      <c r="M2641" s="11" t="s">
        <v>89</v>
      </c>
      <c r="N2641" s="12">
        <v>1</v>
      </c>
      <c r="O2641" s="10">
        <f t="shared" si="779"/>
        <v>9</v>
      </c>
      <c r="P2641" s="10" t="str">
        <f t="shared" si="792"/>
        <v/>
      </c>
      <c r="Q2641" s="10">
        <f t="shared" si="780"/>
        <v>15</v>
      </c>
      <c r="R2641" s="10">
        <f t="shared" si="781"/>
        <v>23</v>
      </c>
      <c r="S2641" s="10" t="str">
        <f t="shared" si="782"/>
        <v>312_3427</v>
      </c>
      <c r="V2641" cm="1">
        <f t="array" ref="V2641">MIN(IFERROR(FIND(_xlfn.SEQUENCE(10,,CHAR(48)),F2641),""))</f>
        <v>8</v>
      </c>
      <c r="W2641" s="25" cm="1">
        <f t="array" ref="W2641">MIN(IFERROR(FIND(_xlfn.SEQUENCE(10,,CHAR(48)),B2641),""))</f>
        <v>16</v>
      </c>
      <c r="X2641" s="10">
        <f t="shared" si="783"/>
        <v>15</v>
      </c>
      <c r="Y2641" s="17" t="str">
        <f t="shared" si="784"/>
        <v xml:space="preserve">POINCON </v>
      </c>
      <c r="Z2641" s="10" t="str">
        <f t="shared" si="785"/>
        <v>312_3427</v>
      </c>
      <c r="AA2641" s="10" t="str">
        <f t="shared" si="786"/>
        <v>312_3427</v>
      </c>
      <c r="AB2641" s="10" t="str">
        <f t="shared" si="787"/>
        <v>2 D 3 H</v>
      </c>
      <c r="AC2641" s="14">
        <f t="shared" si="788"/>
        <v>1</v>
      </c>
      <c r="AD2641" s="10" t="str">
        <f t="shared" si="789"/>
        <v>312_3427 / 31280492</v>
      </c>
      <c r="AE2641" s="10" t="str">
        <f t="shared" si="790"/>
        <v>31280492</v>
      </c>
      <c r="AG2641" s="10" t="str">
        <f t="shared" si="791"/>
        <v>312_3427</v>
      </c>
      <c r="AH2641" s="10" t="str">
        <f t="shared" si="793"/>
        <v xml:space="preserve">POINCON </v>
      </c>
      <c r="AI2641" s="10" t="str">
        <f t="shared" si="794"/>
        <v>2 D 3 H</v>
      </c>
      <c r="AJ2641" s="10" t="str">
        <f t="shared" si="795"/>
        <v>31280492</v>
      </c>
    </row>
    <row r="2642" spans="1:36" ht="15" x14ac:dyDescent="0.25">
      <c r="A2642" s="11" t="s">
        <v>10115</v>
      </c>
      <c r="B2642" s="11" t="s">
        <v>10116</v>
      </c>
      <c r="C2642" s="11" t="s">
        <v>85</v>
      </c>
      <c r="D2642" s="11" t="s">
        <v>86</v>
      </c>
      <c r="E2642" s="11" t="s">
        <v>10117</v>
      </c>
      <c r="F2642" s="11" t="s">
        <v>10118</v>
      </c>
      <c r="G2642" s="11" t="s">
        <v>89</v>
      </c>
      <c r="H2642" s="11" t="s">
        <v>90</v>
      </c>
      <c r="I2642" s="12">
        <v>2</v>
      </c>
      <c r="J2642" s="11" t="s">
        <v>91</v>
      </c>
      <c r="K2642" s="11" t="s">
        <v>92</v>
      </c>
      <c r="L2642" s="13">
        <v>320</v>
      </c>
      <c r="M2642" s="11" t="s">
        <v>89</v>
      </c>
      <c r="N2642" s="12">
        <v>1</v>
      </c>
      <c r="O2642" s="10">
        <f t="shared" si="779"/>
        <v>19</v>
      </c>
      <c r="P2642" s="10" t="str">
        <f t="shared" si="792"/>
        <v/>
      </c>
      <c r="Q2642" s="10">
        <f t="shared" si="780"/>
        <v>25</v>
      </c>
      <c r="R2642" s="10">
        <f t="shared" si="781"/>
        <v>33</v>
      </c>
      <c r="S2642" s="10" t="str">
        <f t="shared" si="782"/>
        <v>611_3597</v>
      </c>
      <c r="V2642" cm="1">
        <f t="array" ref="V2642">MIN(IFERROR(FIND(_xlfn.SEQUENCE(10,,CHAR(48)),F2642),""))</f>
        <v>8</v>
      </c>
      <c r="W2642" s="25" cm="1">
        <f t="array" ref="W2642">MIN(IFERROR(FIND(_xlfn.SEQUENCE(10,,CHAR(48)),B2642),""))</f>
        <v>26</v>
      </c>
      <c r="X2642" s="10">
        <f t="shared" si="783"/>
        <v>17</v>
      </c>
      <c r="Y2642" s="17" t="str">
        <f t="shared" si="784"/>
        <v xml:space="preserve">Poinçon d'étirage </v>
      </c>
      <c r="Z2642" s="10" t="str">
        <f t="shared" si="785"/>
        <v>611_3597/A</v>
      </c>
      <c r="AA2642" s="10" t="str">
        <f t="shared" si="786"/>
        <v>611_3597</v>
      </c>
      <c r="AB2642" s="10" t="str">
        <f t="shared" si="787"/>
        <v>2 D 3 I</v>
      </c>
      <c r="AC2642" s="14">
        <f t="shared" si="788"/>
        <v>2</v>
      </c>
      <c r="AD2642" s="10" t="str">
        <f t="shared" si="789"/>
        <v>611_3597 / 31290184</v>
      </c>
      <c r="AE2642" s="10" t="str">
        <f t="shared" si="790"/>
        <v>31290184</v>
      </c>
      <c r="AG2642" s="10" t="str">
        <f t="shared" si="791"/>
        <v>611_3597</v>
      </c>
      <c r="AH2642" s="10" t="str">
        <f t="shared" si="793"/>
        <v xml:space="preserve">Poinçon d'étirage </v>
      </c>
      <c r="AI2642" s="10" t="str">
        <f t="shared" si="794"/>
        <v>2 D 3 I</v>
      </c>
      <c r="AJ2642" s="10" t="str">
        <f t="shared" si="795"/>
        <v>31290184</v>
      </c>
    </row>
    <row r="2643" spans="1:36" ht="15" x14ac:dyDescent="0.25">
      <c r="A2643" s="11" t="s">
        <v>5913</v>
      </c>
      <c r="B2643" s="11" t="s">
        <v>5914</v>
      </c>
      <c r="C2643" s="11" t="s">
        <v>85</v>
      </c>
      <c r="D2643" s="11" t="s">
        <v>86</v>
      </c>
      <c r="E2643" s="11" t="s">
        <v>5915</v>
      </c>
      <c r="F2643" s="11" t="s">
        <v>5916</v>
      </c>
      <c r="G2643" s="11" t="s">
        <v>89</v>
      </c>
      <c r="H2643" s="11" t="s">
        <v>90</v>
      </c>
      <c r="I2643" s="12">
        <v>2</v>
      </c>
      <c r="J2643" s="11" t="s">
        <v>91</v>
      </c>
      <c r="K2643" s="11" t="s">
        <v>92</v>
      </c>
      <c r="L2643" s="13">
        <v>155</v>
      </c>
      <c r="M2643" s="11" t="s">
        <v>89</v>
      </c>
      <c r="N2643" s="12">
        <v>1</v>
      </c>
      <c r="O2643" s="10">
        <f t="shared" si="779"/>
        <v>26</v>
      </c>
      <c r="P2643" s="10" t="str">
        <f t="shared" si="792"/>
        <v/>
      </c>
      <c r="Q2643" s="10">
        <f t="shared" si="780"/>
        <v>32</v>
      </c>
      <c r="R2643" s="10">
        <f t="shared" si="781"/>
        <v>40</v>
      </c>
      <c r="S2643" s="10" t="str">
        <f t="shared" si="782"/>
        <v>611_0427</v>
      </c>
      <c r="V2643" cm="1">
        <f t="array" ref="V2643">MIN(IFERROR(FIND(_xlfn.SEQUENCE(10,,CHAR(48)),F2643),""))</f>
        <v>8</v>
      </c>
      <c r="W2643" s="25" cm="1">
        <f t="array" ref="W2643">MIN(IFERROR(FIND(_xlfn.SEQUENCE(10,,CHAR(48)),B2643),""))</f>
        <v>33</v>
      </c>
      <c r="X2643" s="10">
        <f t="shared" si="783"/>
        <v>15</v>
      </c>
      <c r="Y2643" s="17" t="str">
        <f t="shared" si="784"/>
        <v xml:space="preserve">POINCON ETIRAGE CHEMINEE </v>
      </c>
      <c r="Z2643" s="10" t="str">
        <f t="shared" si="785"/>
        <v>611_0427</v>
      </c>
      <c r="AA2643" s="10" t="str">
        <f t="shared" si="786"/>
        <v>611_0427</v>
      </c>
      <c r="AB2643" s="10" t="str">
        <f t="shared" si="787"/>
        <v>2 D 4 B</v>
      </c>
      <c r="AC2643" s="14">
        <f t="shared" si="788"/>
        <v>2</v>
      </c>
      <c r="AD2643" s="10" t="str">
        <f t="shared" si="789"/>
        <v>611_0427 / 31246108</v>
      </c>
      <c r="AE2643" s="10" t="str">
        <f t="shared" si="790"/>
        <v>31246108</v>
      </c>
      <c r="AG2643" s="10" t="str">
        <f t="shared" si="791"/>
        <v>611_0427</v>
      </c>
      <c r="AH2643" s="10" t="str">
        <f t="shared" si="793"/>
        <v xml:space="preserve">POINCON ETIRAGE CHEMINEE </v>
      </c>
      <c r="AI2643" s="10" t="str">
        <f t="shared" si="794"/>
        <v>2 D 4 B</v>
      </c>
      <c r="AJ2643" s="10" t="str">
        <f t="shared" si="795"/>
        <v>31246108</v>
      </c>
    </row>
    <row r="2644" spans="1:36" ht="15" x14ac:dyDescent="0.25">
      <c r="A2644" s="11" t="s">
        <v>7685</v>
      </c>
      <c r="B2644" s="11" t="s">
        <v>7686</v>
      </c>
      <c r="C2644" s="11" t="s">
        <v>85</v>
      </c>
      <c r="D2644" s="11" t="s">
        <v>86</v>
      </c>
      <c r="E2644" s="11" t="s">
        <v>5915</v>
      </c>
      <c r="F2644" s="11" t="s">
        <v>7687</v>
      </c>
      <c r="G2644" s="11" t="s">
        <v>89</v>
      </c>
      <c r="H2644" s="11" t="s">
        <v>90</v>
      </c>
      <c r="I2644" s="12">
        <v>1</v>
      </c>
      <c r="J2644" s="11" t="s">
        <v>91</v>
      </c>
      <c r="K2644" s="11" t="s">
        <v>92</v>
      </c>
      <c r="L2644" s="13">
        <v>290</v>
      </c>
      <c r="M2644" s="11" t="s">
        <v>89</v>
      </c>
      <c r="N2644" s="12">
        <v>1</v>
      </c>
      <c r="O2644" s="10">
        <f t="shared" si="779"/>
        <v>9</v>
      </c>
      <c r="P2644" s="10" t="str">
        <f t="shared" si="792"/>
        <v/>
      </c>
      <c r="Q2644" s="10">
        <f t="shared" si="780"/>
        <v>15</v>
      </c>
      <c r="R2644" s="10">
        <f t="shared" si="781"/>
        <v>23</v>
      </c>
      <c r="S2644" s="10" t="str">
        <f t="shared" si="782"/>
        <v>312_3265</v>
      </c>
      <c r="V2644" cm="1">
        <f t="array" ref="V2644">MIN(IFERROR(FIND(_xlfn.SEQUENCE(10,,CHAR(48)),F2644),""))</f>
        <v>8</v>
      </c>
      <c r="W2644" s="25" cm="1">
        <f t="array" ref="W2644">MIN(IFERROR(FIND(_xlfn.SEQUENCE(10,,CHAR(48)),B2644),""))</f>
        <v>16</v>
      </c>
      <c r="X2644" s="10">
        <f t="shared" si="783"/>
        <v>17</v>
      </c>
      <c r="Y2644" s="17" t="str">
        <f t="shared" si="784"/>
        <v xml:space="preserve">Poinçon </v>
      </c>
      <c r="Z2644" s="10" t="str">
        <f t="shared" si="785"/>
        <v>312_3265/A</v>
      </c>
      <c r="AA2644" s="10" t="str">
        <f t="shared" si="786"/>
        <v>312_3265</v>
      </c>
      <c r="AB2644" s="10" t="str">
        <f t="shared" si="787"/>
        <v>2 D 4 B</v>
      </c>
      <c r="AC2644" s="14">
        <f t="shared" si="788"/>
        <v>1</v>
      </c>
      <c r="AD2644" s="10" t="str">
        <f t="shared" si="789"/>
        <v>312_3265 / 31284686</v>
      </c>
      <c r="AE2644" s="10" t="str">
        <f t="shared" si="790"/>
        <v>31284686</v>
      </c>
      <c r="AG2644" s="10" t="str">
        <f t="shared" si="791"/>
        <v>312_3265</v>
      </c>
      <c r="AH2644" s="10" t="str">
        <f t="shared" si="793"/>
        <v xml:space="preserve">Poinçon </v>
      </c>
      <c r="AI2644" s="10" t="str">
        <f t="shared" si="794"/>
        <v>2 D 4 B</v>
      </c>
      <c r="AJ2644" s="10" t="str">
        <f t="shared" si="795"/>
        <v>31284686</v>
      </c>
    </row>
    <row r="2645" spans="1:36" ht="15" x14ac:dyDescent="0.25">
      <c r="A2645" s="11" t="s">
        <v>7318</v>
      </c>
      <c r="B2645" s="11" t="s">
        <v>7319</v>
      </c>
      <c r="C2645" s="11" t="s">
        <v>85</v>
      </c>
      <c r="D2645" s="11" t="s">
        <v>86</v>
      </c>
      <c r="E2645" s="11" t="s">
        <v>5915</v>
      </c>
      <c r="F2645" s="11" t="s">
        <v>7320</v>
      </c>
      <c r="G2645" s="11" t="s">
        <v>89</v>
      </c>
      <c r="H2645" s="11" t="s">
        <v>90</v>
      </c>
      <c r="I2645" s="12">
        <v>2</v>
      </c>
      <c r="J2645" s="11" t="s">
        <v>91</v>
      </c>
      <c r="K2645" s="11" t="s">
        <v>92</v>
      </c>
      <c r="L2645" s="13">
        <v>185</v>
      </c>
      <c r="M2645" s="11" t="s">
        <v>89</v>
      </c>
      <c r="N2645" s="12">
        <v>1</v>
      </c>
      <c r="O2645" s="10" t="str">
        <f t="shared" si="779"/>
        <v/>
      </c>
      <c r="P2645" s="10">
        <f t="shared" si="792"/>
        <v>18</v>
      </c>
      <c r="Q2645" s="10" t="str">
        <f t="shared" si="780"/>
        <v/>
      </c>
      <c r="R2645" s="10">
        <f t="shared" si="781"/>
        <v>29</v>
      </c>
      <c r="S2645" s="10" t="str">
        <f t="shared" si="782"/>
        <v/>
      </c>
      <c r="V2645" cm="1">
        <f t="array" ref="V2645">MIN(IFERROR(FIND(_xlfn.SEQUENCE(10,,CHAR(48)),F2645),""))</f>
        <v>8</v>
      </c>
      <c r="W2645" s="25" cm="1">
        <f t="array" ref="W2645">MIN(IFERROR(FIND(_xlfn.SEQUENCE(10,,CHAR(48)),B2645),""))</f>
        <v>22</v>
      </c>
      <c r="X2645" s="10">
        <f t="shared" si="783"/>
        <v>15</v>
      </c>
      <c r="Y2645" s="17" t="str">
        <f t="shared" si="784"/>
        <v xml:space="preserve">Poinçon RETREINT </v>
      </c>
      <c r="Z2645" s="10" t="str">
        <f t="shared" si="785"/>
        <v>611_3144</v>
      </c>
      <c r="AA2645" s="10" t="str">
        <f t="shared" si="786"/>
        <v>611_3144</v>
      </c>
      <c r="AB2645" s="10" t="str">
        <f t="shared" si="787"/>
        <v>2 D 4 B</v>
      </c>
      <c r="AC2645" s="14">
        <f t="shared" si="788"/>
        <v>2</v>
      </c>
      <c r="AD2645" s="10" t="str">
        <f t="shared" si="789"/>
        <v>611_3144 / 29065232</v>
      </c>
      <c r="AE2645" s="10" t="str">
        <f t="shared" si="790"/>
        <v>29065232</v>
      </c>
      <c r="AG2645" s="10" t="str">
        <f t="shared" si="791"/>
        <v>611_3144</v>
      </c>
      <c r="AH2645" s="10" t="str">
        <f t="shared" si="793"/>
        <v xml:space="preserve">Poinçon RETREINT </v>
      </c>
      <c r="AI2645" s="10" t="str">
        <f t="shared" si="794"/>
        <v>2 D 4 B</v>
      </c>
      <c r="AJ2645" s="10" t="str">
        <f t="shared" si="795"/>
        <v>29065232</v>
      </c>
    </row>
    <row r="2646" spans="1:36" ht="15" x14ac:dyDescent="0.25">
      <c r="A2646" s="11" t="s">
        <v>267</v>
      </c>
      <c r="B2646" s="11" t="s">
        <v>268</v>
      </c>
      <c r="C2646" s="11" t="s">
        <v>85</v>
      </c>
      <c r="D2646" s="11" t="s">
        <v>86</v>
      </c>
      <c r="E2646" s="11" t="s">
        <v>89</v>
      </c>
      <c r="F2646" s="11" t="s">
        <v>269</v>
      </c>
      <c r="G2646" s="11" t="s">
        <v>89</v>
      </c>
      <c r="H2646" s="11" t="s">
        <v>90</v>
      </c>
      <c r="I2646" s="12">
        <v>1</v>
      </c>
      <c r="J2646" s="11" t="s">
        <v>91</v>
      </c>
      <c r="K2646" s="11" t="s">
        <v>92</v>
      </c>
      <c r="L2646" s="13">
        <v>240</v>
      </c>
      <c r="M2646" s="11" t="s">
        <v>89</v>
      </c>
      <c r="N2646" s="12">
        <v>1</v>
      </c>
      <c r="O2646" s="10">
        <f t="shared" si="779"/>
        <v>15</v>
      </c>
      <c r="P2646" s="10" t="str">
        <f t="shared" si="792"/>
        <v/>
      </c>
      <c r="Q2646" s="10">
        <f t="shared" si="780"/>
        <v>21</v>
      </c>
      <c r="R2646" s="10">
        <f t="shared" si="781"/>
        <v>29</v>
      </c>
      <c r="S2646" s="10" t="str">
        <f t="shared" si="782"/>
        <v>611_3413</v>
      </c>
      <c r="V2646" cm="1">
        <f t="array" ref="V2646">MIN(IFERROR(FIND(_xlfn.SEQUENCE(10,,CHAR(48)),F2646),""))</f>
        <v>8</v>
      </c>
      <c r="W2646" s="25" cm="1">
        <f t="array" ref="W2646">MIN(IFERROR(FIND(_xlfn.SEQUENCE(10,,CHAR(48)),B2646),""))</f>
        <v>22</v>
      </c>
      <c r="X2646" s="10">
        <f t="shared" si="783"/>
        <v>17</v>
      </c>
      <c r="Y2646" s="17" t="str">
        <f t="shared" si="784"/>
        <v xml:space="preserve">Porte poinçon </v>
      </c>
      <c r="Z2646" s="10" t="str">
        <f t="shared" si="785"/>
        <v>611_3413/B</v>
      </c>
      <c r="AA2646" s="10" t="str">
        <f t="shared" si="786"/>
        <v>611_3413</v>
      </c>
      <c r="AB2646" s="10" t="str">
        <f t="shared" si="787"/>
        <v>A créer</v>
      </c>
      <c r="AC2646" s="14">
        <f t="shared" si="788"/>
        <v>1</v>
      </c>
      <c r="AD2646" s="10" t="str">
        <f t="shared" si="789"/>
        <v>611_3413 / 31288824</v>
      </c>
      <c r="AE2646" s="10" t="str">
        <f t="shared" si="790"/>
        <v>31288824</v>
      </c>
      <c r="AG2646" s="10" t="str">
        <f t="shared" si="791"/>
        <v>611_3413</v>
      </c>
      <c r="AH2646" s="10" t="str">
        <f t="shared" si="793"/>
        <v xml:space="preserve">Porte poinçon </v>
      </c>
      <c r="AI2646" s="10" t="str">
        <f t="shared" si="794"/>
        <v>A créer</v>
      </c>
      <c r="AJ2646" s="10" t="str">
        <f t="shared" si="795"/>
        <v>31288824</v>
      </c>
    </row>
    <row r="2647" spans="1:36" ht="15" x14ac:dyDescent="0.25">
      <c r="A2647" s="11" t="s">
        <v>7662</v>
      </c>
      <c r="B2647" s="11" t="s">
        <v>7663</v>
      </c>
      <c r="C2647" s="11" t="s">
        <v>85</v>
      </c>
      <c r="D2647" s="11" t="s">
        <v>86</v>
      </c>
      <c r="E2647" s="11" t="s">
        <v>6182</v>
      </c>
      <c r="F2647" s="11" t="s">
        <v>7664</v>
      </c>
      <c r="G2647" s="11" t="s">
        <v>89</v>
      </c>
      <c r="H2647" s="11" t="s">
        <v>90</v>
      </c>
      <c r="I2647" s="12">
        <v>13</v>
      </c>
      <c r="J2647" s="11" t="s">
        <v>91</v>
      </c>
      <c r="K2647" s="11" t="s">
        <v>92</v>
      </c>
      <c r="L2647" s="13">
        <v>195</v>
      </c>
      <c r="M2647" s="11" t="s">
        <v>89</v>
      </c>
      <c r="N2647" s="12">
        <v>1</v>
      </c>
      <c r="O2647" s="10">
        <f t="shared" si="779"/>
        <v>23</v>
      </c>
      <c r="P2647" s="10" t="str">
        <f t="shared" si="792"/>
        <v/>
      </c>
      <c r="Q2647" s="10">
        <f t="shared" si="780"/>
        <v>29</v>
      </c>
      <c r="R2647" s="10">
        <f t="shared" si="781"/>
        <v>37</v>
      </c>
      <c r="S2647" s="10" t="str">
        <f t="shared" si="782"/>
        <v>312_3056</v>
      </c>
      <c r="V2647" cm="1">
        <f t="array" ref="V2647">MIN(IFERROR(FIND(_xlfn.SEQUENCE(10,,CHAR(48)),F2647),""))</f>
        <v>8</v>
      </c>
      <c r="W2647" s="25" cm="1">
        <f t="array" ref="W2647">MIN(IFERROR(FIND(_xlfn.SEQUENCE(10,,CHAR(48)),B2647),""))</f>
        <v>30</v>
      </c>
      <c r="X2647" s="10">
        <f t="shared" si="783"/>
        <v>15</v>
      </c>
      <c r="Y2647" s="17" t="str">
        <f t="shared" si="784"/>
        <v xml:space="preserve">PORTE POINCON ROGNAGE </v>
      </c>
      <c r="Z2647" s="10" t="str">
        <f t="shared" si="785"/>
        <v>312_3056</v>
      </c>
      <c r="AA2647" s="10" t="str">
        <f t="shared" si="786"/>
        <v>312_3056</v>
      </c>
      <c r="AB2647" s="10" t="str">
        <f t="shared" si="787"/>
        <v>2 D 4 A</v>
      </c>
      <c r="AC2647" s="14">
        <f t="shared" si="788"/>
        <v>13</v>
      </c>
      <c r="AD2647" s="10" t="str">
        <f t="shared" si="789"/>
        <v>312_3056 / 31277373</v>
      </c>
      <c r="AE2647" s="10" t="str">
        <f t="shared" si="790"/>
        <v>31277373</v>
      </c>
      <c r="AG2647" s="10" t="str">
        <f t="shared" si="791"/>
        <v>312_3056</v>
      </c>
      <c r="AH2647" s="10" t="str">
        <f t="shared" si="793"/>
        <v xml:space="preserve">PORTE POINCON ROGNAGE </v>
      </c>
      <c r="AI2647" s="10" t="str">
        <f t="shared" si="794"/>
        <v>2 D 4 A</v>
      </c>
      <c r="AJ2647" s="10" t="str">
        <f t="shared" si="795"/>
        <v>31277373</v>
      </c>
    </row>
    <row r="2648" spans="1:36" ht="15" x14ac:dyDescent="0.25">
      <c r="A2648" s="11" t="s">
        <v>7321</v>
      </c>
      <c r="B2648" s="11" t="s">
        <v>7322</v>
      </c>
      <c r="C2648" s="11" t="s">
        <v>85</v>
      </c>
      <c r="D2648" s="11" t="s">
        <v>86</v>
      </c>
      <c r="E2648" s="11" t="s">
        <v>7323</v>
      </c>
      <c r="F2648" s="11" t="s">
        <v>7324</v>
      </c>
      <c r="G2648" s="11" t="s">
        <v>89</v>
      </c>
      <c r="H2648" s="11" t="s">
        <v>90</v>
      </c>
      <c r="I2648" s="12">
        <v>1</v>
      </c>
      <c r="J2648" s="11" t="s">
        <v>91</v>
      </c>
      <c r="K2648" s="11" t="s">
        <v>92</v>
      </c>
      <c r="L2648" s="13">
        <v>290</v>
      </c>
      <c r="M2648" s="11" t="s">
        <v>89</v>
      </c>
      <c r="N2648" s="12">
        <v>1</v>
      </c>
      <c r="O2648" s="10" t="str">
        <f t="shared" si="779"/>
        <v/>
      </c>
      <c r="P2648" s="10">
        <f t="shared" si="792"/>
        <v>19</v>
      </c>
      <c r="Q2648" s="10" t="str">
        <f t="shared" si="780"/>
        <v/>
      </c>
      <c r="R2648" s="10">
        <f t="shared" si="781"/>
        <v>30</v>
      </c>
      <c r="S2648" s="10" t="str">
        <f t="shared" si="782"/>
        <v/>
      </c>
      <c r="V2648" cm="1">
        <f t="array" ref="V2648">MIN(IFERROR(FIND(_xlfn.SEQUENCE(10,,CHAR(48)),F2648),""))</f>
        <v>8</v>
      </c>
      <c r="W2648" s="25" cm="1">
        <f t="array" ref="W2648">MIN(IFERROR(FIND(_xlfn.SEQUENCE(10,,CHAR(48)),B2648),""))</f>
        <v>23</v>
      </c>
      <c r="X2648" s="10">
        <f t="shared" si="783"/>
        <v>15</v>
      </c>
      <c r="Y2648" s="17" t="str">
        <f t="shared" si="784"/>
        <v xml:space="preserve">Poinçon FRA.PLAGE </v>
      </c>
      <c r="Z2648" s="10" t="str">
        <f t="shared" si="785"/>
        <v>611_3007</v>
      </c>
      <c r="AA2648" s="10" t="str">
        <f t="shared" si="786"/>
        <v>611_3007</v>
      </c>
      <c r="AB2648" s="10" t="str">
        <f t="shared" si="787"/>
        <v>2 D 4 C</v>
      </c>
      <c r="AC2648" s="14">
        <f t="shared" si="788"/>
        <v>1</v>
      </c>
      <c r="AD2648" s="10" t="str">
        <f t="shared" si="789"/>
        <v>611_3007 / 29065068</v>
      </c>
      <c r="AE2648" s="10" t="str">
        <f t="shared" si="790"/>
        <v>29065068</v>
      </c>
      <c r="AG2648" s="10" t="str">
        <f t="shared" si="791"/>
        <v>611_3007</v>
      </c>
      <c r="AH2648" s="10" t="str">
        <f t="shared" si="793"/>
        <v xml:space="preserve">Poinçon FRA.PLAGE </v>
      </c>
      <c r="AI2648" s="10" t="str">
        <f t="shared" si="794"/>
        <v>2 D 4 C</v>
      </c>
      <c r="AJ2648" s="10" t="str">
        <f t="shared" si="795"/>
        <v>29065068</v>
      </c>
    </row>
    <row r="2649" spans="1:36" ht="15" x14ac:dyDescent="0.25">
      <c r="A2649" s="11" t="s">
        <v>7688</v>
      </c>
      <c r="B2649" s="11" t="s">
        <v>7689</v>
      </c>
      <c r="C2649" s="11" t="s">
        <v>85</v>
      </c>
      <c r="D2649" s="11" t="s">
        <v>86</v>
      </c>
      <c r="E2649" s="11" t="s">
        <v>7323</v>
      </c>
      <c r="F2649" s="11" t="s">
        <v>7690</v>
      </c>
      <c r="G2649" s="11" t="s">
        <v>89</v>
      </c>
      <c r="H2649" s="11" t="s">
        <v>90</v>
      </c>
      <c r="I2649" s="12">
        <v>1</v>
      </c>
      <c r="J2649" s="11" t="s">
        <v>91</v>
      </c>
      <c r="K2649" s="11" t="s">
        <v>92</v>
      </c>
      <c r="L2649" s="13">
        <v>345</v>
      </c>
      <c r="M2649" s="11" t="s">
        <v>89</v>
      </c>
      <c r="N2649" s="12">
        <v>1</v>
      </c>
      <c r="O2649" s="10">
        <f t="shared" si="779"/>
        <v>9</v>
      </c>
      <c r="P2649" s="10" t="str">
        <f t="shared" si="792"/>
        <v/>
      </c>
      <c r="Q2649" s="10">
        <f t="shared" si="780"/>
        <v>15</v>
      </c>
      <c r="R2649" s="10">
        <f t="shared" si="781"/>
        <v>23</v>
      </c>
      <c r="S2649" s="10" t="str">
        <f t="shared" si="782"/>
        <v>611_3402</v>
      </c>
      <c r="V2649" cm="1">
        <f t="array" ref="V2649">MIN(IFERROR(FIND(_xlfn.SEQUENCE(10,,CHAR(48)),F2649),""))</f>
        <v>8</v>
      </c>
      <c r="W2649" s="25" cm="1">
        <f t="array" ref="W2649">MIN(IFERROR(FIND(_xlfn.SEQUENCE(10,,CHAR(48)),B2649),""))</f>
        <v>16</v>
      </c>
      <c r="X2649" s="10">
        <f t="shared" si="783"/>
        <v>17</v>
      </c>
      <c r="Y2649" s="17" t="str">
        <f t="shared" si="784"/>
        <v xml:space="preserve">Poinçon </v>
      </c>
      <c r="Z2649" s="10" t="str">
        <f t="shared" si="785"/>
        <v>611_3402/A</v>
      </c>
      <c r="AA2649" s="10" t="str">
        <f t="shared" si="786"/>
        <v>611_3402</v>
      </c>
      <c r="AB2649" s="10" t="str">
        <f t="shared" si="787"/>
        <v>2 D 4 C</v>
      </c>
      <c r="AC2649" s="14">
        <f t="shared" si="788"/>
        <v>1</v>
      </c>
      <c r="AD2649" s="10" t="str">
        <f t="shared" si="789"/>
        <v>611_3402 / 31288822</v>
      </c>
      <c r="AE2649" s="10" t="str">
        <f t="shared" si="790"/>
        <v>31288822</v>
      </c>
      <c r="AG2649" s="10" t="str">
        <f t="shared" si="791"/>
        <v>611_3402</v>
      </c>
      <c r="AH2649" s="10" t="str">
        <f t="shared" si="793"/>
        <v xml:space="preserve">Poinçon </v>
      </c>
      <c r="AI2649" s="10" t="str">
        <f t="shared" si="794"/>
        <v>2 D 4 C</v>
      </c>
      <c r="AJ2649" s="10" t="str">
        <f t="shared" si="795"/>
        <v>31288822</v>
      </c>
    </row>
    <row r="2650" spans="1:36" ht="15" x14ac:dyDescent="0.25">
      <c r="A2650" s="11" t="s">
        <v>5124</v>
      </c>
      <c r="B2650" s="11" t="s">
        <v>5125</v>
      </c>
      <c r="C2650" s="11" t="s">
        <v>85</v>
      </c>
      <c r="D2650" s="11" t="s">
        <v>86</v>
      </c>
      <c r="E2650" s="11" t="s">
        <v>5126</v>
      </c>
      <c r="F2650" s="11" t="s">
        <v>5127</v>
      </c>
      <c r="G2650" s="11" t="s">
        <v>89</v>
      </c>
      <c r="H2650" s="11" t="s">
        <v>90</v>
      </c>
      <c r="I2650" s="12">
        <v>3</v>
      </c>
      <c r="J2650" s="11" t="s">
        <v>91</v>
      </c>
      <c r="K2650" s="11" t="s">
        <v>92</v>
      </c>
      <c r="L2650" s="13">
        <v>215</v>
      </c>
      <c r="M2650" s="11" t="s">
        <v>89</v>
      </c>
      <c r="N2650" s="12">
        <v>1</v>
      </c>
      <c r="O2650" s="10">
        <f t="shared" si="779"/>
        <v>16</v>
      </c>
      <c r="P2650" s="10" t="str">
        <f t="shared" si="792"/>
        <v/>
      </c>
      <c r="Q2650" s="10">
        <f t="shared" si="780"/>
        <v>22</v>
      </c>
      <c r="R2650" s="10">
        <f t="shared" si="781"/>
        <v>30</v>
      </c>
      <c r="S2650" s="10" t="str">
        <f t="shared" si="782"/>
        <v>312_1400</v>
      </c>
      <c r="V2650" cm="1">
        <f t="array" ref="V2650">MIN(IFERROR(FIND(_xlfn.SEQUENCE(10,,CHAR(48)),F2650),""))</f>
        <v>8</v>
      </c>
      <c r="W2650" s="25" cm="1">
        <f t="array" ref="W2650">MIN(IFERROR(FIND(_xlfn.SEQUENCE(10,,CHAR(48)),B2650),""))</f>
        <v>23</v>
      </c>
      <c r="X2650" s="10">
        <f t="shared" si="783"/>
        <v>17</v>
      </c>
      <c r="Y2650" s="17" t="str">
        <f t="shared" si="784"/>
        <v xml:space="preserve">POINCON PLIAGE </v>
      </c>
      <c r="Z2650" s="10" t="str">
        <f t="shared" si="785"/>
        <v>312_1400/A</v>
      </c>
      <c r="AA2650" s="10" t="str">
        <f t="shared" si="786"/>
        <v>312_1400</v>
      </c>
      <c r="AB2650" s="10" t="str">
        <f t="shared" si="787"/>
        <v>2 D 4 D</v>
      </c>
      <c r="AC2650" s="14">
        <f t="shared" si="788"/>
        <v>3</v>
      </c>
      <c r="AD2650" s="10" t="str">
        <f t="shared" si="789"/>
        <v>312_1400 / 31272656</v>
      </c>
      <c r="AE2650" s="10" t="str">
        <f t="shared" si="790"/>
        <v>31272656</v>
      </c>
      <c r="AG2650" s="10" t="str">
        <f t="shared" si="791"/>
        <v>312_1400</v>
      </c>
      <c r="AH2650" s="10" t="str">
        <f t="shared" si="793"/>
        <v xml:space="preserve">POINCON PLIAGE </v>
      </c>
      <c r="AI2650" s="10" t="str">
        <f t="shared" si="794"/>
        <v>2 D 4 D</v>
      </c>
      <c r="AJ2650" s="10" t="str">
        <f t="shared" si="795"/>
        <v>31272656</v>
      </c>
    </row>
    <row r="2651" spans="1:36" ht="15" x14ac:dyDescent="0.25">
      <c r="A2651" s="11" t="s">
        <v>7368</v>
      </c>
      <c r="B2651" s="11" t="s">
        <v>7369</v>
      </c>
      <c r="C2651" s="11" t="s">
        <v>85</v>
      </c>
      <c r="D2651" s="11" t="s">
        <v>86</v>
      </c>
      <c r="E2651" s="11" t="s">
        <v>5126</v>
      </c>
      <c r="F2651" s="11" t="s">
        <v>7370</v>
      </c>
      <c r="G2651" s="11" t="s">
        <v>89</v>
      </c>
      <c r="H2651" s="11" t="s">
        <v>90</v>
      </c>
      <c r="I2651" s="12">
        <v>1</v>
      </c>
      <c r="J2651" s="11" t="s">
        <v>91</v>
      </c>
      <c r="K2651" s="11" t="s">
        <v>92</v>
      </c>
      <c r="L2651" s="13">
        <v>190</v>
      </c>
      <c r="M2651" s="11" t="s">
        <v>89</v>
      </c>
      <c r="N2651" s="12">
        <v>1</v>
      </c>
      <c r="O2651" s="10" t="str">
        <f t="shared" si="779"/>
        <v/>
      </c>
      <c r="P2651" s="10">
        <f t="shared" si="792"/>
        <v>16</v>
      </c>
      <c r="Q2651" s="10" t="str">
        <f t="shared" si="780"/>
        <v/>
      </c>
      <c r="R2651" s="10">
        <f t="shared" si="781"/>
        <v>27</v>
      </c>
      <c r="S2651" s="10" t="str">
        <f t="shared" si="782"/>
        <v/>
      </c>
      <c r="V2651" cm="1">
        <f t="array" ref="V2651">MIN(IFERROR(FIND(_xlfn.SEQUENCE(10,,CHAR(48)),F2651),""))</f>
        <v>8</v>
      </c>
      <c r="W2651" s="25" cm="1">
        <f t="array" ref="W2651">MIN(IFERROR(FIND(_xlfn.SEQUENCE(10,,CHAR(48)),B2651),""))</f>
        <v>20</v>
      </c>
      <c r="X2651" s="10">
        <f t="shared" si="783"/>
        <v>15</v>
      </c>
      <c r="Y2651" s="17" t="str">
        <f t="shared" si="784"/>
        <v xml:space="preserve">Poinçon FRAPPE </v>
      </c>
      <c r="Z2651" s="10" t="str">
        <f t="shared" si="785"/>
        <v>611_3210</v>
      </c>
      <c r="AA2651" s="10" t="str">
        <f t="shared" si="786"/>
        <v>611_3210</v>
      </c>
      <c r="AB2651" s="10" t="str">
        <f t="shared" si="787"/>
        <v>2 D 4 D</v>
      </c>
      <c r="AC2651" s="14">
        <f t="shared" si="788"/>
        <v>1</v>
      </c>
      <c r="AD2651" s="10" t="str">
        <f t="shared" si="789"/>
        <v>611_3210 / 29065541</v>
      </c>
      <c r="AE2651" s="10" t="str">
        <f t="shared" si="790"/>
        <v>29065541</v>
      </c>
      <c r="AG2651" s="10" t="str">
        <f t="shared" si="791"/>
        <v>611_3210</v>
      </c>
      <c r="AH2651" s="10" t="str">
        <f t="shared" si="793"/>
        <v xml:space="preserve">Poinçon FRAPPE </v>
      </c>
      <c r="AI2651" s="10" t="str">
        <f t="shared" si="794"/>
        <v>2 D 4 D</v>
      </c>
      <c r="AJ2651" s="10" t="str">
        <f t="shared" si="795"/>
        <v>29065541</v>
      </c>
    </row>
    <row r="2652" spans="1:36" ht="15" x14ac:dyDescent="0.25">
      <c r="A2652" s="11" t="s">
        <v>7340</v>
      </c>
      <c r="B2652" s="11" t="s">
        <v>7341</v>
      </c>
      <c r="C2652" s="11" t="s">
        <v>85</v>
      </c>
      <c r="D2652" s="11" t="s">
        <v>86</v>
      </c>
      <c r="E2652" s="11" t="s">
        <v>7342</v>
      </c>
      <c r="F2652" s="11" t="s">
        <v>7343</v>
      </c>
      <c r="G2652" s="11" t="s">
        <v>89</v>
      </c>
      <c r="H2652" s="11" t="s">
        <v>90</v>
      </c>
      <c r="I2652" s="12">
        <v>2</v>
      </c>
      <c r="J2652" s="11" t="s">
        <v>91</v>
      </c>
      <c r="K2652" s="11" t="s">
        <v>92</v>
      </c>
      <c r="L2652" s="13">
        <v>0.01</v>
      </c>
      <c r="M2652" s="11" t="s">
        <v>89</v>
      </c>
      <c r="N2652" s="12">
        <v>1</v>
      </c>
      <c r="O2652" s="10" t="str">
        <f t="shared" si="779"/>
        <v/>
      </c>
      <c r="P2652" s="10">
        <f t="shared" si="792"/>
        <v>18</v>
      </c>
      <c r="Q2652" s="10" t="str">
        <f t="shared" si="780"/>
        <v/>
      </c>
      <c r="R2652" s="10">
        <f t="shared" si="781"/>
        <v>29</v>
      </c>
      <c r="S2652" s="10" t="str">
        <f t="shared" si="782"/>
        <v/>
      </c>
      <c r="V2652" cm="1">
        <f t="array" ref="V2652">MIN(IFERROR(FIND(_xlfn.SEQUENCE(10,,CHAR(48)),F2652),""))</f>
        <v>8</v>
      </c>
      <c r="W2652" s="25" cm="1">
        <f t="array" ref="W2652">MIN(IFERROR(FIND(_xlfn.SEQUENCE(10,,CHAR(48)),B2652),""))</f>
        <v>16</v>
      </c>
      <c r="X2652" s="10">
        <f t="shared" si="783"/>
        <v>15</v>
      </c>
      <c r="Y2652" s="17" t="str">
        <f t="shared" si="784"/>
        <v xml:space="preserve">Poinçon RELAIS 1 </v>
      </c>
      <c r="Z2652" s="10" t="str">
        <f t="shared" si="785"/>
        <v>312_2919</v>
      </c>
      <c r="AA2652" s="10" t="str">
        <f t="shared" si="786"/>
        <v>312_2919</v>
      </c>
      <c r="AB2652" s="10" t="str">
        <f t="shared" si="787"/>
        <v>2 D 4 E</v>
      </c>
      <c r="AC2652" s="14">
        <f t="shared" si="788"/>
        <v>2</v>
      </c>
      <c r="AD2652" s="10" t="str">
        <f t="shared" si="789"/>
        <v>312_2919 / 29065586</v>
      </c>
      <c r="AE2652" s="10" t="str">
        <f t="shared" si="790"/>
        <v>29065586</v>
      </c>
      <c r="AG2652" s="10" t="str">
        <f t="shared" si="791"/>
        <v>312_2919</v>
      </c>
      <c r="AH2652" s="10" t="str">
        <f t="shared" si="793"/>
        <v xml:space="preserve">Poinçon RELAIS 1 </v>
      </c>
      <c r="AI2652" s="10" t="str">
        <f t="shared" si="794"/>
        <v>2 D 4 E</v>
      </c>
      <c r="AJ2652" s="10" t="str">
        <f t="shared" si="795"/>
        <v>29065586</v>
      </c>
    </row>
    <row r="2653" spans="1:36" ht="15" x14ac:dyDescent="0.25">
      <c r="A2653" s="11" t="s">
        <v>7706</v>
      </c>
      <c r="B2653" s="11" t="s">
        <v>7707</v>
      </c>
      <c r="C2653" s="11" t="s">
        <v>85</v>
      </c>
      <c r="D2653" s="11" t="s">
        <v>86</v>
      </c>
      <c r="E2653" s="11" t="s">
        <v>7342</v>
      </c>
      <c r="F2653" s="11" t="s">
        <v>7708</v>
      </c>
      <c r="G2653" s="11" t="s">
        <v>89</v>
      </c>
      <c r="H2653" s="11" t="s">
        <v>90</v>
      </c>
      <c r="I2653" s="12">
        <v>1</v>
      </c>
      <c r="J2653" s="11" t="s">
        <v>91</v>
      </c>
      <c r="K2653" s="11" t="s">
        <v>92</v>
      </c>
      <c r="L2653" s="13">
        <v>195</v>
      </c>
      <c r="M2653" s="11" t="s">
        <v>89</v>
      </c>
      <c r="N2653" s="12">
        <v>1</v>
      </c>
      <c r="O2653" s="10">
        <f t="shared" si="779"/>
        <v>10</v>
      </c>
      <c r="P2653" s="10" t="str">
        <f t="shared" si="792"/>
        <v/>
      </c>
      <c r="Q2653" s="10">
        <f t="shared" si="780"/>
        <v>16</v>
      </c>
      <c r="R2653" s="10">
        <f t="shared" si="781"/>
        <v>28</v>
      </c>
      <c r="S2653" s="10" t="str">
        <f t="shared" si="782"/>
        <v xml:space="preserve"> MFR120_0146</v>
      </c>
      <c r="V2653" cm="1">
        <f t="array" ref="V2653">MIN(IFERROR(FIND(_xlfn.SEQUENCE(10,,CHAR(48)),F2653),""))</f>
        <v>12</v>
      </c>
      <c r="W2653" s="25" cm="1">
        <f t="array" ref="W2653">MIN(IFERROR(FIND(_xlfn.SEQUENCE(10,,CHAR(48)),B2653),""))</f>
        <v>21</v>
      </c>
      <c r="X2653" s="10">
        <f t="shared" si="783"/>
        <v>21</v>
      </c>
      <c r="Y2653" s="17" t="str">
        <f t="shared" si="784"/>
        <v xml:space="preserve">Poussoir </v>
      </c>
      <c r="Z2653" s="10" t="str">
        <f t="shared" si="785"/>
        <v>120_0146/A</v>
      </c>
      <c r="AA2653" s="10" t="str">
        <f t="shared" si="786"/>
        <v>120_0146</v>
      </c>
      <c r="AB2653" s="10" t="str">
        <f t="shared" si="787"/>
        <v>2 D 4 E</v>
      </c>
      <c r="AC2653" s="14">
        <f t="shared" si="788"/>
        <v>1</v>
      </c>
      <c r="AD2653" s="10" t="str">
        <f t="shared" si="789"/>
        <v>120_0146 / 31288823</v>
      </c>
      <c r="AE2653" s="10" t="str">
        <f t="shared" si="790"/>
        <v>31288823</v>
      </c>
      <c r="AG2653" s="10" t="str">
        <f t="shared" si="791"/>
        <v>120_0146</v>
      </c>
      <c r="AH2653" s="10" t="str">
        <f t="shared" si="793"/>
        <v xml:space="preserve">Poussoir </v>
      </c>
      <c r="AI2653" s="10" t="str">
        <f t="shared" si="794"/>
        <v>2 D 4 E</v>
      </c>
      <c r="AJ2653" s="10" t="str">
        <f t="shared" si="795"/>
        <v>31288823</v>
      </c>
    </row>
    <row r="2654" spans="1:36" ht="15" x14ac:dyDescent="0.25">
      <c r="A2654" s="11" t="s">
        <v>10288</v>
      </c>
      <c r="B2654" s="11" t="s">
        <v>10289</v>
      </c>
      <c r="C2654" s="11" t="s">
        <v>85</v>
      </c>
      <c r="D2654" s="11" t="s">
        <v>86</v>
      </c>
      <c r="E2654" s="11" t="s">
        <v>10290</v>
      </c>
      <c r="F2654" s="11" t="s">
        <v>10291</v>
      </c>
      <c r="G2654" s="11" t="s">
        <v>89</v>
      </c>
      <c r="H2654" s="11" t="s">
        <v>90</v>
      </c>
      <c r="I2654" s="12">
        <v>1</v>
      </c>
      <c r="J2654" s="11" t="s">
        <v>91</v>
      </c>
      <c r="K2654" s="11" t="s">
        <v>92</v>
      </c>
      <c r="L2654" s="13">
        <v>225</v>
      </c>
      <c r="M2654" s="11" t="s">
        <v>89</v>
      </c>
      <c r="N2654" s="12">
        <v>1</v>
      </c>
      <c r="O2654" s="10">
        <f t="shared" si="779"/>
        <v>15</v>
      </c>
      <c r="P2654" s="10" t="str">
        <f t="shared" si="792"/>
        <v/>
      </c>
      <c r="Q2654" s="10">
        <f t="shared" si="780"/>
        <v>21</v>
      </c>
      <c r="R2654" s="10">
        <f t="shared" si="781"/>
        <v>29</v>
      </c>
      <c r="S2654" s="10" t="str">
        <f t="shared" si="782"/>
        <v>611_0678</v>
      </c>
      <c r="V2654" cm="1">
        <f t="array" ref="V2654">MIN(IFERROR(FIND(_xlfn.SEQUENCE(10,,CHAR(48)),F2654),""))</f>
        <v>8</v>
      </c>
      <c r="W2654" s="25" cm="1">
        <f t="array" ref="W2654">MIN(IFERROR(FIND(_xlfn.SEQUENCE(10,,CHAR(48)),B2654),""))</f>
        <v>22</v>
      </c>
      <c r="X2654" s="10">
        <f t="shared" si="783"/>
        <v>17</v>
      </c>
      <c r="Y2654" s="17" t="str">
        <f t="shared" si="784"/>
        <v xml:space="preserve">Porte poinçon </v>
      </c>
      <c r="Z2654" s="10" t="str">
        <f t="shared" si="785"/>
        <v>611_0678/A</v>
      </c>
      <c r="AA2654" s="10" t="str">
        <f t="shared" si="786"/>
        <v>611_0678</v>
      </c>
      <c r="AB2654" s="10" t="str">
        <f t="shared" si="787"/>
        <v>2 D 4 H</v>
      </c>
      <c r="AC2654" s="14">
        <f t="shared" si="788"/>
        <v>1</v>
      </c>
      <c r="AD2654" s="10" t="str">
        <f t="shared" si="789"/>
        <v>611_0678 / 31295077</v>
      </c>
      <c r="AE2654" s="10" t="str">
        <f t="shared" si="790"/>
        <v>31295077</v>
      </c>
      <c r="AG2654" s="10" t="str">
        <f t="shared" si="791"/>
        <v>611_0678</v>
      </c>
      <c r="AH2654" s="10" t="str">
        <f t="shared" si="793"/>
        <v xml:space="preserve">Porte poinçon </v>
      </c>
      <c r="AI2654" s="10" t="str">
        <f t="shared" si="794"/>
        <v>2 D 4 H</v>
      </c>
      <c r="AJ2654" s="10" t="str">
        <f t="shared" si="795"/>
        <v>31295077</v>
      </c>
    </row>
    <row r="2655" spans="1:36" ht="15" x14ac:dyDescent="0.25">
      <c r="A2655" s="11" t="s">
        <v>8791</v>
      </c>
      <c r="B2655" s="11" t="s">
        <v>8792</v>
      </c>
      <c r="C2655" s="11" t="s">
        <v>85</v>
      </c>
      <c r="D2655" s="11" t="s">
        <v>86</v>
      </c>
      <c r="E2655" s="11" t="s">
        <v>8650</v>
      </c>
      <c r="F2655" s="11" t="s">
        <v>8793</v>
      </c>
      <c r="G2655" s="11" t="s">
        <v>89</v>
      </c>
      <c r="H2655" s="11" t="s">
        <v>90</v>
      </c>
      <c r="I2655" s="12">
        <v>1</v>
      </c>
      <c r="J2655" s="11" t="s">
        <v>91</v>
      </c>
      <c r="K2655" s="11" t="s">
        <v>92</v>
      </c>
      <c r="L2655" s="13">
        <v>215</v>
      </c>
      <c r="M2655" s="11" t="s">
        <v>89</v>
      </c>
      <c r="N2655" s="12">
        <v>1</v>
      </c>
      <c r="O2655" s="10" t="str">
        <f t="shared" si="779"/>
        <v/>
      </c>
      <c r="P2655" s="10" t="str">
        <f t="shared" si="792"/>
        <v/>
      </c>
      <c r="Q2655" s="10" t="str">
        <f t="shared" si="780"/>
        <v/>
      </c>
      <c r="R2655" s="10">
        <f t="shared" si="781"/>
        <v>23</v>
      </c>
      <c r="S2655" s="10" t="str">
        <f t="shared" si="782"/>
        <v/>
      </c>
      <c r="V2655" cm="1">
        <f t="array" ref="V2655">MIN(IFERROR(FIND(_xlfn.SEQUENCE(10,,CHAR(48)),F2655),""))</f>
        <v>8</v>
      </c>
      <c r="W2655" s="25" cm="1">
        <f t="array" ref="W2655">MIN(IFERROR(FIND(_xlfn.SEQUENCE(10,,CHAR(48)),B2655),""))</f>
        <v>16</v>
      </c>
      <c r="X2655" s="10">
        <f t="shared" si="783"/>
        <v>15</v>
      </c>
      <c r="Y2655" s="17" t="str">
        <f t="shared" si="784"/>
        <v xml:space="preserve">CONTRE MOLETTE </v>
      </c>
      <c r="Z2655" s="10" t="str">
        <f t="shared" si="785"/>
        <v>312_0854</v>
      </c>
      <c r="AA2655" s="10" t="str">
        <f t="shared" si="786"/>
        <v>312_0854</v>
      </c>
      <c r="AB2655" s="10" t="str">
        <f t="shared" si="787"/>
        <v>2 D 5 A</v>
      </c>
      <c r="AC2655" s="14">
        <f t="shared" si="788"/>
        <v>1</v>
      </c>
      <c r="AD2655" s="10" t="str">
        <f t="shared" si="789"/>
        <v>312_0854 / 29063813</v>
      </c>
      <c r="AE2655" s="10" t="str">
        <f t="shared" si="790"/>
        <v>29063813</v>
      </c>
      <c r="AG2655" s="10" t="str">
        <f t="shared" si="791"/>
        <v>312_0854</v>
      </c>
      <c r="AH2655" s="10" t="str">
        <f t="shared" si="793"/>
        <v xml:space="preserve">CONTRE MOLETTE </v>
      </c>
      <c r="AI2655" s="10" t="str">
        <f t="shared" si="794"/>
        <v>2 D 5 A</v>
      </c>
      <c r="AJ2655" s="10" t="str">
        <f t="shared" si="795"/>
        <v>29063813</v>
      </c>
    </row>
    <row r="2656" spans="1:36" ht="15" x14ac:dyDescent="0.25">
      <c r="A2656" s="20" t="s">
        <v>9291</v>
      </c>
      <c r="B2656" s="11" t="s">
        <v>9292</v>
      </c>
      <c r="C2656" s="11" t="s">
        <v>85</v>
      </c>
      <c r="D2656" s="11" t="s">
        <v>86</v>
      </c>
      <c r="E2656" s="11" t="s">
        <v>8650</v>
      </c>
      <c r="F2656" s="11" t="s">
        <v>9293</v>
      </c>
      <c r="G2656" s="11" t="s">
        <v>89</v>
      </c>
      <c r="H2656" s="11" t="s">
        <v>90</v>
      </c>
      <c r="I2656" s="12">
        <v>0</v>
      </c>
      <c r="J2656" s="11" t="s">
        <v>91</v>
      </c>
      <c r="K2656" s="11" t="s">
        <v>92</v>
      </c>
      <c r="L2656" s="13">
        <v>140</v>
      </c>
      <c r="M2656" s="11" t="s">
        <v>89</v>
      </c>
      <c r="N2656" s="12">
        <v>1</v>
      </c>
      <c r="O2656" s="10" t="str">
        <f t="shared" si="779"/>
        <v/>
      </c>
      <c r="P2656" s="10" t="str">
        <f t="shared" si="792"/>
        <v/>
      </c>
      <c r="Q2656" s="10" t="str">
        <f t="shared" si="780"/>
        <v/>
      </c>
      <c r="R2656" s="10">
        <f t="shared" si="781"/>
        <v>26</v>
      </c>
      <c r="S2656" s="10" t="str">
        <f t="shared" si="782"/>
        <v/>
      </c>
      <c r="V2656" cm="1">
        <f t="array" ref="V2656">MIN(IFERROR(FIND(_xlfn.SEQUENCE(10,,CHAR(48)),F2656),""))</f>
        <v>8</v>
      </c>
      <c r="W2656" s="25" cm="1">
        <f t="array" ref="W2656">MIN(IFERROR(FIND(_xlfn.SEQUENCE(10,,CHAR(48)),B2656),""))</f>
        <v>19</v>
      </c>
      <c r="X2656" s="10">
        <f t="shared" si="783"/>
        <v>15</v>
      </c>
      <c r="Y2656" s="17" t="str">
        <f t="shared" si="784"/>
        <v>CONTRE MOLETTE ACY</v>
      </c>
      <c r="Z2656" s="10" t="str">
        <f t="shared" si="785"/>
        <v>312_2765</v>
      </c>
      <c r="AA2656" s="10" t="str">
        <f t="shared" si="786"/>
        <v>312_2765</v>
      </c>
      <c r="AB2656" s="10" t="str">
        <f t="shared" si="787"/>
        <v>2 D 5 A</v>
      </c>
      <c r="AC2656" s="14">
        <f t="shared" si="788"/>
        <v>0</v>
      </c>
      <c r="AD2656" s="10" t="str">
        <f t="shared" si="789"/>
        <v>312_2765 / 29064500</v>
      </c>
      <c r="AE2656" s="10" t="str">
        <f t="shared" si="790"/>
        <v>29064500</v>
      </c>
      <c r="AG2656" s="10" t="str">
        <f t="shared" si="791"/>
        <v>312_2765</v>
      </c>
      <c r="AH2656" s="10" t="str">
        <f t="shared" si="793"/>
        <v>CONTRE MOLETTE ACY</v>
      </c>
      <c r="AI2656" s="10" t="str">
        <f t="shared" si="794"/>
        <v>2 D 5 A</v>
      </c>
      <c r="AJ2656" s="10" t="str">
        <f t="shared" si="795"/>
        <v>29064500</v>
      </c>
    </row>
    <row r="2657" spans="1:36" ht="15" x14ac:dyDescent="0.25">
      <c r="A2657" s="11" t="s">
        <v>8648</v>
      </c>
      <c r="B2657" s="11" t="s">
        <v>8649</v>
      </c>
      <c r="C2657" s="11" t="s">
        <v>85</v>
      </c>
      <c r="D2657" s="11" t="s">
        <v>86</v>
      </c>
      <c r="E2657" s="11" t="s">
        <v>8650</v>
      </c>
      <c r="F2657" s="11" t="s">
        <v>8651</v>
      </c>
      <c r="G2657" s="11" t="s">
        <v>89</v>
      </c>
      <c r="H2657" s="11" t="s">
        <v>90</v>
      </c>
      <c r="I2657" s="12">
        <v>1</v>
      </c>
      <c r="J2657" s="11" t="s">
        <v>91</v>
      </c>
      <c r="K2657" s="11" t="s">
        <v>92</v>
      </c>
      <c r="L2657" s="13">
        <v>160</v>
      </c>
      <c r="M2657" s="11" t="s">
        <v>89</v>
      </c>
      <c r="N2657" s="12">
        <v>1</v>
      </c>
      <c r="O2657" s="10" t="str">
        <f t="shared" si="779"/>
        <v/>
      </c>
      <c r="P2657" s="10" t="str">
        <f t="shared" si="792"/>
        <v/>
      </c>
      <c r="Q2657" s="10" t="str">
        <f t="shared" si="780"/>
        <v/>
      </c>
      <c r="R2657" s="10">
        <f t="shared" si="781"/>
        <v>23</v>
      </c>
      <c r="S2657" s="10" t="str">
        <f t="shared" si="782"/>
        <v/>
      </c>
      <c r="V2657" cm="1">
        <f t="array" ref="V2657">MIN(IFERROR(FIND(_xlfn.SEQUENCE(10,,CHAR(48)),F2657),""))</f>
        <v>8</v>
      </c>
      <c r="W2657" s="25" cm="1">
        <f t="array" ref="W2657">MIN(IFERROR(FIND(_xlfn.SEQUENCE(10,,CHAR(48)),B2657),""))</f>
        <v>16</v>
      </c>
      <c r="X2657" s="10">
        <f t="shared" si="783"/>
        <v>15</v>
      </c>
      <c r="Y2657" s="17" t="str">
        <f t="shared" si="784"/>
        <v xml:space="preserve">CONTRE MOLETTE </v>
      </c>
      <c r="Z2657" s="10" t="str">
        <f t="shared" si="785"/>
        <v>312_1989</v>
      </c>
      <c r="AA2657" s="10" t="str">
        <f t="shared" si="786"/>
        <v>312_1989</v>
      </c>
      <c r="AB2657" s="10" t="str">
        <f t="shared" si="787"/>
        <v>2 D 5 A</v>
      </c>
      <c r="AC2657" s="14">
        <f t="shared" si="788"/>
        <v>1</v>
      </c>
      <c r="AD2657" s="10" t="str">
        <f t="shared" si="789"/>
        <v>312_1989 / 29063728</v>
      </c>
      <c r="AE2657" s="10" t="str">
        <f t="shared" si="790"/>
        <v>29063728</v>
      </c>
      <c r="AG2657" s="10" t="str">
        <f t="shared" si="791"/>
        <v>312_1989</v>
      </c>
      <c r="AH2657" s="10" t="str">
        <f t="shared" si="793"/>
        <v xml:space="preserve">CONTRE MOLETTE </v>
      </c>
      <c r="AI2657" s="10" t="str">
        <f t="shared" si="794"/>
        <v>2 D 5 A</v>
      </c>
      <c r="AJ2657" s="10" t="str">
        <f t="shared" si="795"/>
        <v>29063728</v>
      </c>
    </row>
    <row r="2658" spans="1:36" ht="15" x14ac:dyDescent="0.25">
      <c r="A2658" s="11" t="s">
        <v>8979</v>
      </c>
      <c r="B2658" s="11" t="s">
        <v>8980</v>
      </c>
      <c r="C2658" s="11" t="s">
        <v>85</v>
      </c>
      <c r="D2658" s="11" t="s">
        <v>86</v>
      </c>
      <c r="E2658" s="11" t="s">
        <v>8179</v>
      </c>
      <c r="F2658" s="11" t="s">
        <v>8981</v>
      </c>
      <c r="G2658" s="11" t="s">
        <v>89</v>
      </c>
      <c r="H2658" s="11" t="s">
        <v>90</v>
      </c>
      <c r="I2658" s="12">
        <v>1</v>
      </c>
      <c r="J2658" s="11" t="s">
        <v>91</v>
      </c>
      <c r="K2658" s="11" t="s">
        <v>92</v>
      </c>
      <c r="L2658" s="13">
        <v>160</v>
      </c>
      <c r="M2658" s="11" t="s">
        <v>89</v>
      </c>
      <c r="N2658" s="12">
        <v>1</v>
      </c>
      <c r="O2658" s="10" t="str">
        <f t="shared" si="779"/>
        <v/>
      </c>
      <c r="P2658" s="10" t="str">
        <f t="shared" si="792"/>
        <v/>
      </c>
      <c r="Q2658" s="10" t="str">
        <f t="shared" si="780"/>
        <v/>
      </c>
      <c r="R2658" s="10">
        <f t="shared" si="781"/>
        <v>23</v>
      </c>
      <c r="S2658" s="10" t="str">
        <f t="shared" si="782"/>
        <v/>
      </c>
      <c r="V2658" cm="1">
        <f t="array" ref="V2658">MIN(IFERROR(FIND(_xlfn.SEQUENCE(10,,CHAR(48)),F2658),""))</f>
        <v>8</v>
      </c>
      <c r="W2658" s="25" cm="1">
        <f t="array" ref="W2658">MIN(IFERROR(FIND(_xlfn.SEQUENCE(10,,CHAR(48)),B2658),""))</f>
        <v>16</v>
      </c>
      <c r="X2658" s="10">
        <f t="shared" si="783"/>
        <v>15</v>
      </c>
      <c r="Y2658" s="17" t="str">
        <f t="shared" si="784"/>
        <v xml:space="preserve">CONTRE MOLETTE </v>
      </c>
      <c r="Z2658" s="10" t="str">
        <f t="shared" si="785"/>
        <v>312_1566</v>
      </c>
      <c r="AA2658" s="10" t="str">
        <f t="shared" si="786"/>
        <v>312_1566</v>
      </c>
      <c r="AB2658" s="10" t="str">
        <f t="shared" si="787"/>
        <v>2 D 5 B</v>
      </c>
      <c r="AC2658" s="14">
        <f t="shared" si="788"/>
        <v>1</v>
      </c>
      <c r="AD2658" s="10" t="str">
        <f t="shared" si="789"/>
        <v>312_1566 / 29063925</v>
      </c>
      <c r="AE2658" s="10" t="str">
        <f t="shared" si="790"/>
        <v>29063925</v>
      </c>
      <c r="AG2658" s="10" t="str">
        <f t="shared" si="791"/>
        <v>312_1566</v>
      </c>
      <c r="AH2658" s="10" t="str">
        <f t="shared" si="793"/>
        <v xml:space="preserve">CONTRE MOLETTE </v>
      </c>
      <c r="AI2658" s="10" t="str">
        <f t="shared" si="794"/>
        <v>2 D 5 B</v>
      </c>
      <c r="AJ2658" s="10" t="str">
        <f t="shared" si="795"/>
        <v>29063925</v>
      </c>
    </row>
    <row r="2659" spans="1:36" ht="15" x14ac:dyDescent="0.25">
      <c r="A2659" s="11" t="s">
        <v>8177</v>
      </c>
      <c r="B2659" s="11" t="s">
        <v>8178</v>
      </c>
      <c r="C2659" s="11" t="s">
        <v>85</v>
      </c>
      <c r="D2659" s="11" t="s">
        <v>86</v>
      </c>
      <c r="E2659" s="11" t="s">
        <v>8179</v>
      </c>
      <c r="F2659" s="11" t="s">
        <v>8180</v>
      </c>
      <c r="G2659" s="11" t="s">
        <v>89</v>
      </c>
      <c r="H2659" s="11" t="s">
        <v>90</v>
      </c>
      <c r="I2659" s="12">
        <v>2</v>
      </c>
      <c r="J2659" s="11" t="s">
        <v>91</v>
      </c>
      <c r="K2659" s="11" t="s">
        <v>92</v>
      </c>
      <c r="L2659" s="13">
        <v>110</v>
      </c>
      <c r="M2659" s="11" t="s">
        <v>89</v>
      </c>
      <c r="N2659" s="12">
        <v>1</v>
      </c>
      <c r="O2659" s="10" t="str">
        <f t="shared" si="779"/>
        <v/>
      </c>
      <c r="P2659" s="10" t="str">
        <f t="shared" si="792"/>
        <v/>
      </c>
      <c r="Q2659" s="10" t="str">
        <f t="shared" si="780"/>
        <v/>
      </c>
      <c r="R2659" s="10">
        <f t="shared" si="781"/>
        <v>23</v>
      </c>
      <c r="S2659" s="10" t="str">
        <f t="shared" si="782"/>
        <v/>
      </c>
      <c r="V2659" cm="1">
        <f t="array" ref="V2659">MIN(IFERROR(FIND(_xlfn.SEQUENCE(10,,CHAR(48)),F2659),""))</f>
        <v>8</v>
      </c>
      <c r="W2659" s="25" cm="1">
        <f t="array" ref="W2659">MIN(IFERROR(FIND(_xlfn.SEQUENCE(10,,CHAR(48)),B2659),""))</f>
        <v>16</v>
      </c>
      <c r="X2659" s="10">
        <f t="shared" si="783"/>
        <v>15</v>
      </c>
      <c r="Y2659" s="17" t="str">
        <f t="shared" si="784"/>
        <v xml:space="preserve">CONTRE MOLETTE </v>
      </c>
      <c r="Z2659" s="10" t="str">
        <f t="shared" si="785"/>
        <v>312_0853</v>
      </c>
      <c r="AA2659" s="10" t="str">
        <f t="shared" si="786"/>
        <v>312_0853</v>
      </c>
      <c r="AB2659" s="10" t="str">
        <f t="shared" si="787"/>
        <v>2 D 5 B</v>
      </c>
      <c r="AC2659" s="14">
        <f t="shared" si="788"/>
        <v>2</v>
      </c>
      <c r="AD2659" s="10" t="str">
        <f t="shared" si="789"/>
        <v>312_0853 / 29064084</v>
      </c>
      <c r="AE2659" s="10" t="str">
        <f t="shared" si="790"/>
        <v>29064084</v>
      </c>
      <c r="AG2659" s="10" t="str">
        <f t="shared" si="791"/>
        <v>312_0853</v>
      </c>
      <c r="AH2659" s="10" t="str">
        <f t="shared" si="793"/>
        <v xml:space="preserve">CONTRE MOLETTE </v>
      </c>
      <c r="AI2659" s="10" t="str">
        <f t="shared" si="794"/>
        <v>2 D 5 B</v>
      </c>
      <c r="AJ2659" s="10" t="str">
        <f t="shared" si="795"/>
        <v>29064084</v>
      </c>
    </row>
    <row r="2660" spans="1:36" ht="15" x14ac:dyDescent="0.25">
      <c r="A2660" s="11" t="s">
        <v>9116</v>
      </c>
      <c r="B2660" s="11" t="s">
        <v>9117</v>
      </c>
      <c r="C2660" s="11" t="s">
        <v>85</v>
      </c>
      <c r="D2660" s="11" t="s">
        <v>86</v>
      </c>
      <c r="E2660" s="11" t="s">
        <v>8179</v>
      </c>
      <c r="F2660" s="11" t="s">
        <v>9118</v>
      </c>
      <c r="G2660" s="11" t="s">
        <v>89</v>
      </c>
      <c r="H2660" s="11" t="s">
        <v>90</v>
      </c>
      <c r="I2660" s="12">
        <v>1</v>
      </c>
      <c r="J2660" s="11" t="s">
        <v>91</v>
      </c>
      <c r="K2660" s="11" t="s">
        <v>92</v>
      </c>
      <c r="L2660" s="13">
        <v>160</v>
      </c>
      <c r="M2660" s="11" t="s">
        <v>89</v>
      </c>
      <c r="N2660" s="12">
        <v>1</v>
      </c>
      <c r="O2660" s="10" t="str">
        <f t="shared" si="779"/>
        <v/>
      </c>
      <c r="P2660" s="10" t="str">
        <f t="shared" si="792"/>
        <v/>
      </c>
      <c r="Q2660" s="10" t="str">
        <f t="shared" si="780"/>
        <v/>
      </c>
      <c r="R2660" s="10">
        <f t="shared" si="781"/>
        <v>26</v>
      </c>
      <c r="S2660" s="10" t="str">
        <f t="shared" si="782"/>
        <v/>
      </c>
      <c r="V2660" cm="1">
        <f t="array" ref="V2660">MIN(IFERROR(FIND(_xlfn.SEQUENCE(10,,CHAR(48)),F2660),""))</f>
        <v>8</v>
      </c>
      <c r="W2660" s="25" cm="1">
        <f t="array" ref="W2660">MIN(IFERROR(FIND(_xlfn.SEQUENCE(10,,CHAR(48)),B2660),""))</f>
        <v>19</v>
      </c>
      <c r="X2660" s="10">
        <f t="shared" si="783"/>
        <v>15</v>
      </c>
      <c r="Y2660" s="17" t="str">
        <f t="shared" si="784"/>
        <v>CONTRE MOLETTE ACY</v>
      </c>
      <c r="Z2660" s="10" t="str">
        <f t="shared" si="785"/>
        <v>312_0412</v>
      </c>
      <c r="AA2660" s="10" t="str">
        <f t="shared" si="786"/>
        <v>312_0412</v>
      </c>
      <c r="AB2660" s="10" t="str">
        <f t="shared" si="787"/>
        <v>2 D 5 B</v>
      </c>
      <c r="AC2660" s="14">
        <f t="shared" si="788"/>
        <v>1</v>
      </c>
      <c r="AD2660" s="10" t="str">
        <f t="shared" si="789"/>
        <v>312_0412 / 29064001</v>
      </c>
      <c r="AE2660" s="10" t="str">
        <f t="shared" si="790"/>
        <v>29064001</v>
      </c>
      <c r="AG2660" s="10" t="str">
        <f t="shared" si="791"/>
        <v>312_0412</v>
      </c>
      <c r="AH2660" s="10" t="str">
        <f t="shared" si="793"/>
        <v>CONTRE MOLETTE ACY</v>
      </c>
      <c r="AI2660" s="10" t="str">
        <f t="shared" si="794"/>
        <v>2 D 5 B</v>
      </c>
      <c r="AJ2660" s="10" t="str">
        <f t="shared" si="795"/>
        <v>29064001</v>
      </c>
    </row>
    <row r="2661" spans="1:36" ht="15" x14ac:dyDescent="0.25">
      <c r="A2661" s="11" t="s">
        <v>8798</v>
      </c>
      <c r="B2661" s="11" t="s">
        <v>8799</v>
      </c>
      <c r="C2661" s="11" t="s">
        <v>85</v>
      </c>
      <c r="D2661" s="11" t="s">
        <v>86</v>
      </c>
      <c r="E2661" s="11" t="s">
        <v>8800</v>
      </c>
      <c r="F2661" s="11" t="s">
        <v>8801</v>
      </c>
      <c r="G2661" s="11" t="s">
        <v>89</v>
      </c>
      <c r="H2661" s="11" t="s">
        <v>90</v>
      </c>
      <c r="I2661" s="12">
        <v>1</v>
      </c>
      <c r="J2661" s="11" t="s">
        <v>91</v>
      </c>
      <c r="K2661" s="11" t="s">
        <v>92</v>
      </c>
      <c r="L2661" s="13">
        <v>200</v>
      </c>
      <c r="M2661" s="11" t="s">
        <v>89</v>
      </c>
      <c r="N2661" s="12">
        <v>1</v>
      </c>
      <c r="O2661" s="10" t="str">
        <f t="shared" si="779"/>
        <v/>
      </c>
      <c r="P2661" s="10" t="str">
        <f t="shared" si="792"/>
        <v/>
      </c>
      <c r="Q2661" s="10" t="str">
        <f t="shared" si="780"/>
        <v/>
      </c>
      <c r="R2661" s="10">
        <f t="shared" si="781"/>
        <v>23</v>
      </c>
      <c r="S2661" s="10" t="str">
        <f t="shared" si="782"/>
        <v/>
      </c>
      <c r="V2661" cm="1">
        <f t="array" ref="V2661">MIN(IFERROR(FIND(_xlfn.SEQUENCE(10,,CHAR(48)),F2661),""))</f>
        <v>8</v>
      </c>
      <c r="W2661" s="25" cm="1">
        <f t="array" ref="W2661">MIN(IFERROR(FIND(_xlfn.SEQUENCE(10,,CHAR(48)),B2661),""))</f>
        <v>16</v>
      </c>
      <c r="X2661" s="10">
        <f t="shared" si="783"/>
        <v>15</v>
      </c>
      <c r="Y2661" s="17" t="str">
        <f t="shared" si="784"/>
        <v xml:space="preserve">CONTRE MOLETTE </v>
      </c>
      <c r="Z2661" s="10" t="str">
        <f t="shared" si="785"/>
        <v>312_2440</v>
      </c>
      <c r="AA2661" s="10" t="str">
        <f t="shared" si="786"/>
        <v>312_2440</v>
      </c>
      <c r="AB2661" s="10" t="str">
        <f t="shared" si="787"/>
        <v>2 D 5 C</v>
      </c>
      <c r="AC2661" s="14">
        <f t="shared" si="788"/>
        <v>1</v>
      </c>
      <c r="AD2661" s="10" t="str">
        <f t="shared" si="789"/>
        <v>312_2440 / 29063815</v>
      </c>
      <c r="AE2661" s="10" t="str">
        <f t="shared" si="790"/>
        <v>29063815</v>
      </c>
      <c r="AG2661" s="10" t="str">
        <f t="shared" si="791"/>
        <v>312_2440</v>
      </c>
      <c r="AH2661" s="10" t="str">
        <f t="shared" si="793"/>
        <v xml:space="preserve">CONTRE MOLETTE </v>
      </c>
      <c r="AI2661" s="10" t="str">
        <f t="shared" si="794"/>
        <v>2 D 5 C</v>
      </c>
      <c r="AJ2661" s="10" t="str">
        <f t="shared" si="795"/>
        <v>29063815</v>
      </c>
    </row>
    <row r="2662" spans="1:36" ht="15" x14ac:dyDescent="0.25">
      <c r="A2662" s="11" t="s">
        <v>9788</v>
      </c>
      <c r="B2662" s="11" t="s">
        <v>9789</v>
      </c>
      <c r="C2662" s="11" t="s">
        <v>85</v>
      </c>
      <c r="D2662" s="11" t="s">
        <v>86</v>
      </c>
      <c r="E2662" s="11" t="s">
        <v>8800</v>
      </c>
      <c r="F2662" s="11" t="s">
        <v>9790</v>
      </c>
      <c r="G2662" s="11" t="s">
        <v>89</v>
      </c>
      <c r="H2662" s="11" t="s">
        <v>90</v>
      </c>
      <c r="I2662" s="12">
        <v>1</v>
      </c>
      <c r="J2662" s="11" t="s">
        <v>91</v>
      </c>
      <c r="K2662" s="11" t="s">
        <v>92</v>
      </c>
      <c r="L2662" s="13">
        <v>160</v>
      </c>
      <c r="M2662" s="11" t="s">
        <v>89</v>
      </c>
      <c r="N2662" s="12">
        <v>1</v>
      </c>
      <c r="O2662" s="10" t="str">
        <f t="shared" si="779"/>
        <v/>
      </c>
      <c r="P2662" s="10">
        <f t="shared" si="792"/>
        <v>21</v>
      </c>
      <c r="Q2662" s="10" t="str">
        <f t="shared" si="780"/>
        <v/>
      </c>
      <c r="R2662" s="10">
        <f t="shared" si="781"/>
        <v>32</v>
      </c>
      <c r="S2662" s="10" t="str">
        <f t="shared" si="782"/>
        <v/>
      </c>
      <c r="V2662" cm="1">
        <f t="array" ref="V2662">MIN(IFERROR(FIND(_xlfn.SEQUENCE(10,,CHAR(48)),F2662),""))</f>
        <v>8</v>
      </c>
      <c r="W2662" s="25" cm="1">
        <f t="array" ref="W2662">MIN(IFERROR(FIND(_xlfn.SEQUENCE(10,,CHAR(48)),B2662),""))</f>
        <v>25</v>
      </c>
      <c r="X2662" s="10">
        <f t="shared" si="783"/>
        <v>15</v>
      </c>
      <c r="Y2662" s="17" t="str">
        <f t="shared" si="784"/>
        <v xml:space="preserve">C.molette MOULURAGE </v>
      </c>
      <c r="Z2662" s="10" t="str">
        <f t="shared" si="785"/>
        <v>312_0807</v>
      </c>
      <c r="AA2662" s="10" t="str">
        <f t="shared" si="786"/>
        <v>312_0807</v>
      </c>
      <c r="AB2662" s="10" t="str">
        <f t="shared" si="787"/>
        <v>2 D 5 C</v>
      </c>
      <c r="AC2662" s="14">
        <f t="shared" si="788"/>
        <v>1</v>
      </c>
      <c r="AD2662" s="10" t="str">
        <f t="shared" si="789"/>
        <v>312_0807 / 29065428</v>
      </c>
      <c r="AE2662" s="10" t="str">
        <f t="shared" si="790"/>
        <v>29065428</v>
      </c>
      <c r="AG2662" s="10" t="str">
        <f t="shared" si="791"/>
        <v>312_0807</v>
      </c>
      <c r="AH2662" s="10" t="str">
        <f t="shared" si="793"/>
        <v xml:space="preserve">C.molette MOULURAGE </v>
      </c>
      <c r="AI2662" s="10" t="str">
        <f t="shared" si="794"/>
        <v>2 D 5 C</v>
      </c>
      <c r="AJ2662" s="10" t="str">
        <f t="shared" si="795"/>
        <v>29065428</v>
      </c>
    </row>
    <row r="2663" spans="1:36" ht="15" x14ac:dyDescent="0.25">
      <c r="A2663" s="11" t="s">
        <v>9244</v>
      </c>
      <c r="B2663" s="11" t="s">
        <v>9245</v>
      </c>
      <c r="C2663" s="11" t="s">
        <v>85</v>
      </c>
      <c r="D2663" s="11" t="s">
        <v>86</v>
      </c>
      <c r="E2663" s="11" t="s">
        <v>8800</v>
      </c>
      <c r="F2663" s="11" t="s">
        <v>9246</v>
      </c>
      <c r="G2663" s="11" t="s">
        <v>89</v>
      </c>
      <c r="H2663" s="11" t="s">
        <v>90</v>
      </c>
      <c r="I2663" s="12">
        <v>0</v>
      </c>
      <c r="J2663" s="11" t="s">
        <v>91</v>
      </c>
      <c r="K2663" s="11" t="s">
        <v>92</v>
      </c>
      <c r="L2663" s="13">
        <v>160</v>
      </c>
      <c r="M2663" s="11" t="s">
        <v>89</v>
      </c>
      <c r="N2663" s="12">
        <v>1</v>
      </c>
      <c r="O2663" s="10" t="str">
        <f t="shared" si="779"/>
        <v/>
      </c>
      <c r="P2663" s="10" t="str">
        <f t="shared" si="792"/>
        <v/>
      </c>
      <c r="Q2663" s="10" t="str">
        <f t="shared" si="780"/>
        <v/>
      </c>
      <c r="R2663" s="10">
        <f t="shared" si="781"/>
        <v>26</v>
      </c>
      <c r="S2663" s="10" t="str">
        <f t="shared" si="782"/>
        <v/>
      </c>
      <c r="V2663" cm="1">
        <f t="array" ref="V2663">MIN(IFERROR(FIND(_xlfn.SEQUENCE(10,,CHAR(48)),F2663),""))</f>
        <v>8</v>
      </c>
      <c r="W2663" s="25" cm="1">
        <f t="array" ref="W2663">MIN(IFERROR(FIND(_xlfn.SEQUENCE(10,,CHAR(48)),B2663),""))</f>
        <v>19</v>
      </c>
      <c r="X2663" s="10">
        <f t="shared" si="783"/>
        <v>15</v>
      </c>
      <c r="Y2663" s="17" t="str">
        <f t="shared" si="784"/>
        <v>CONTRE MOLETTE ACY</v>
      </c>
      <c r="Z2663" s="10" t="str">
        <f t="shared" si="785"/>
        <v>312_0417</v>
      </c>
      <c r="AA2663" s="10" t="str">
        <f t="shared" si="786"/>
        <v>312_0417</v>
      </c>
      <c r="AB2663" s="10" t="str">
        <f t="shared" si="787"/>
        <v>2 D 5 C</v>
      </c>
      <c r="AC2663" s="14">
        <f t="shared" si="788"/>
        <v>0</v>
      </c>
      <c r="AD2663" s="10" t="str">
        <f t="shared" si="789"/>
        <v>312_0417 / 29064116</v>
      </c>
      <c r="AE2663" s="10" t="str">
        <f t="shared" si="790"/>
        <v>29064116</v>
      </c>
      <c r="AG2663" s="10" t="str">
        <f t="shared" si="791"/>
        <v>312_0417</v>
      </c>
      <c r="AH2663" s="10" t="str">
        <f t="shared" si="793"/>
        <v>CONTRE MOLETTE ACY</v>
      </c>
      <c r="AI2663" s="10" t="str">
        <f t="shared" si="794"/>
        <v>2 D 5 C</v>
      </c>
      <c r="AJ2663" s="10" t="str">
        <f t="shared" si="795"/>
        <v>29064116</v>
      </c>
    </row>
    <row r="2664" spans="1:36" ht="15" x14ac:dyDescent="0.25">
      <c r="A2664" s="11" t="s">
        <v>9231</v>
      </c>
      <c r="B2664" s="11" t="s">
        <v>9232</v>
      </c>
      <c r="C2664" s="11" t="s">
        <v>85</v>
      </c>
      <c r="D2664" s="11" t="s">
        <v>86</v>
      </c>
      <c r="E2664" s="11" t="s">
        <v>9233</v>
      </c>
      <c r="F2664" s="11" t="s">
        <v>9234</v>
      </c>
      <c r="G2664" s="11" t="s">
        <v>89</v>
      </c>
      <c r="H2664" s="11" t="s">
        <v>90</v>
      </c>
      <c r="I2664" s="12">
        <v>1</v>
      </c>
      <c r="J2664" s="11" t="s">
        <v>91</v>
      </c>
      <c r="K2664" s="11" t="s">
        <v>92</v>
      </c>
      <c r="L2664" s="13">
        <v>290</v>
      </c>
      <c r="M2664" s="11" t="s">
        <v>89</v>
      </c>
      <c r="N2664" s="12">
        <v>1</v>
      </c>
      <c r="O2664" s="10" t="str">
        <f t="shared" si="779"/>
        <v/>
      </c>
      <c r="P2664" s="10" t="str">
        <f t="shared" si="792"/>
        <v/>
      </c>
      <c r="Q2664" s="10" t="str">
        <f t="shared" si="780"/>
        <v/>
      </c>
      <c r="R2664" s="10">
        <f t="shared" si="781"/>
        <v>23</v>
      </c>
      <c r="S2664" s="10" t="str">
        <f t="shared" si="782"/>
        <v/>
      </c>
      <c r="V2664" cm="1">
        <f t="array" ref="V2664">MIN(IFERROR(FIND(_xlfn.SEQUENCE(10,,CHAR(48)),F2664),""))</f>
        <v>8</v>
      </c>
      <c r="W2664" s="25" cm="1">
        <f t="array" ref="W2664">MIN(IFERROR(FIND(_xlfn.SEQUENCE(10,,CHAR(48)),B2664),""))</f>
        <v>16</v>
      </c>
      <c r="X2664" s="10">
        <f t="shared" si="783"/>
        <v>15</v>
      </c>
      <c r="Y2664" s="17" t="str">
        <f t="shared" si="784"/>
        <v xml:space="preserve">CONTRE MOLETTE </v>
      </c>
      <c r="Z2664" s="10" t="str">
        <f t="shared" si="785"/>
        <v>312_1528</v>
      </c>
      <c r="AA2664" s="10" t="str">
        <f t="shared" si="786"/>
        <v>312_1528</v>
      </c>
      <c r="AB2664" s="10" t="str">
        <f t="shared" si="787"/>
        <v>2 D 5 D</v>
      </c>
      <c r="AC2664" s="14">
        <f t="shared" si="788"/>
        <v>1</v>
      </c>
      <c r="AD2664" s="10" t="str">
        <f t="shared" si="789"/>
        <v>312_1528 / 29064105</v>
      </c>
      <c r="AE2664" s="10" t="str">
        <f t="shared" si="790"/>
        <v>29064105</v>
      </c>
      <c r="AG2664" s="10" t="str">
        <f t="shared" si="791"/>
        <v>312_1528</v>
      </c>
      <c r="AH2664" s="10" t="str">
        <f t="shared" si="793"/>
        <v xml:space="preserve">CONTRE MOLETTE </v>
      </c>
      <c r="AI2664" s="10" t="str">
        <f t="shared" si="794"/>
        <v>2 D 5 D</v>
      </c>
      <c r="AJ2664" s="10" t="str">
        <f t="shared" si="795"/>
        <v>29064105</v>
      </c>
    </row>
    <row r="2665" spans="1:36" ht="15" x14ac:dyDescent="0.25">
      <c r="A2665" s="11" t="s">
        <v>9235</v>
      </c>
      <c r="B2665" s="11" t="s">
        <v>9236</v>
      </c>
      <c r="C2665" s="11" t="s">
        <v>85</v>
      </c>
      <c r="D2665" s="11" t="s">
        <v>86</v>
      </c>
      <c r="E2665" s="11" t="s">
        <v>9233</v>
      </c>
      <c r="F2665" s="11" t="s">
        <v>9237</v>
      </c>
      <c r="G2665" s="11" t="s">
        <v>89</v>
      </c>
      <c r="H2665" s="11" t="s">
        <v>90</v>
      </c>
      <c r="I2665" s="12">
        <v>1</v>
      </c>
      <c r="J2665" s="11" t="s">
        <v>91</v>
      </c>
      <c r="K2665" s="11" t="s">
        <v>92</v>
      </c>
      <c r="L2665" s="13">
        <v>290</v>
      </c>
      <c r="M2665" s="11" t="s">
        <v>89</v>
      </c>
      <c r="N2665" s="12">
        <v>1</v>
      </c>
      <c r="O2665" s="10" t="str">
        <f t="shared" si="779"/>
        <v/>
      </c>
      <c r="P2665" s="10" t="str">
        <f t="shared" si="792"/>
        <v/>
      </c>
      <c r="Q2665" s="10" t="str">
        <f t="shared" si="780"/>
        <v/>
      </c>
      <c r="R2665" s="10">
        <f t="shared" si="781"/>
        <v>23</v>
      </c>
      <c r="S2665" s="10" t="str">
        <f t="shared" si="782"/>
        <v/>
      </c>
      <c r="V2665" cm="1">
        <f t="array" ref="V2665">MIN(IFERROR(FIND(_xlfn.SEQUENCE(10,,CHAR(48)),F2665),""))</f>
        <v>8</v>
      </c>
      <c r="W2665" s="25" cm="1">
        <f t="array" ref="W2665">MIN(IFERROR(FIND(_xlfn.SEQUENCE(10,,CHAR(48)),B2665),""))</f>
        <v>16</v>
      </c>
      <c r="X2665" s="10">
        <f t="shared" si="783"/>
        <v>15</v>
      </c>
      <c r="Y2665" s="17" t="str">
        <f t="shared" si="784"/>
        <v xml:space="preserve">CONTRE MOLETTE </v>
      </c>
      <c r="Z2665" s="10" t="str">
        <f t="shared" si="785"/>
        <v>312_0983</v>
      </c>
      <c r="AA2665" s="10" t="str">
        <f t="shared" si="786"/>
        <v>312_0983</v>
      </c>
      <c r="AB2665" s="10" t="str">
        <f t="shared" si="787"/>
        <v>2 D 5 D</v>
      </c>
      <c r="AC2665" s="14">
        <f t="shared" si="788"/>
        <v>1</v>
      </c>
      <c r="AD2665" s="10" t="str">
        <f t="shared" si="789"/>
        <v>312_0983 / 29064106</v>
      </c>
      <c r="AE2665" s="10" t="str">
        <f t="shared" si="790"/>
        <v>29064106</v>
      </c>
      <c r="AG2665" s="10" t="str">
        <f t="shared" si="791"/>
        <v>312_0983</v>
      </c>
      <c r="AH2665" s="10" t="str">
        <f t="shared" si="793"/>
        <v xml:space="preserve">CONTRE MOLETTE </v>
      </c>
      <c r="AI2665" s="10" t="str">
        <f t="shared" si="794"/>
        <v>2 D 5 D</v>
      </c>
      <c r="AJ2665" s="10" t="str">
        <f t="shared" si="795"/>
        <v>29064106</v>
      </c>
    </row>
    <row r="2666" spans="1:36" ht="15" x14ac:dyDescent="0.25">
      <c r="A2666" s="11" t="s">
        <v>9260</v>
      </c>
      <c r="B2666" s="11" t="s">
        <v>9261</v>
      </c>
      <c r="C2666" s="11" t="s">
        <v>85</v>
      </c>
      <c r="D2666" s="11" t="s">
        <v>86</v>
      </c>
      <c r="E2666" s="11" t="s">
        <v>9233</v>
      </c>
      <c r="F2666" s="11" t="s">
        <v>9262</v>
      </c>
      <c r="G2666" s="11" t="s">
        <v>89</v>
      </c>
      <c r="H2666" s="11" t="s">
        <v>90</v>
      </c>
      <c r="I2666" s="12">
        <v>1</v>
      </c>
      <c r="J2666" s="11" t="s">
        <v>91</v>
      </c>
      <c r="K2666" s="11" t="s">
        <v>92</v>
      </c>
      <c r="L2666" s="13">
        <v>160</v>
      </c>
      <c r="M2666" s="11" t="s">
        <v>89</v>
      </c>
      <c r="N2666" s="12">
        <v>1</v>
      </c>
      <c r="O2666" s="10" t="str">
        <f t="shared" si="779"/>
        <v/>
      </c>
      <c r="P2666" s="10" t="str">
        <f t="shared" si="792"/>
        <v/>
      </c>
      <c r="Q2666" s="10" t="str">
        <f t="shared" si="780"/>
        <v/>
      </c>
      <c r="R2666" s="10">
        <f t="shared" si="781"/>
        <v>26</v>
      </c>
      <c r="S2666" s="10" t="str">
        <f t="shared" si="782"/>
        <v/>
      </c>
      <c r="V2666" cm="1">
        <f t="array" ref="V2666">MIN(IFERROR(FIND(_xlfn.SEQUENCE(10,,CHAR(48)),F2666),""))</f>
        <v>8</v>
      </c>
      <c r="W2666" s="25" cm="1">
        <f t="array" ref="W2666">MIN(IFERROR(FIND(_xlfn.SEQUENCE(10,,CHAR(48)),B2666),""))</f>
        <v>19</v>
      </c>
      <c r="X2666" s="10">
        <f t="shared" si="783"/>
        <v>15</v>
      </c>
      <c r="Y2666" s="17" t="str">
        <f t="shared" si="784"/>
        <v>CONTRE MOLETTE ACY</v>
      </c>
      <c r="Z2666" s="10" t="str">
        <f t="shared" si="785"/>
        <v>312_0395</v>
      </c>
      <c r="AA2666" s="10" t="str">
        <f t="shared" si="786"/>
        <v>312_0395</v>
      </c>
      <c r="AB2666" s="10" t="str">
        <f t="shared" si="787"/>
        <v>2 D 5 D</v>
      </c>
      <c r="AC2666" s="14">
        <f t="shared" si="788"/>
        <v>1</v>
      </c>
      <c r="AD2666" s="10" t="str">
        <f t="shared" si="789"/>
        <v>312_0395 / 29064129</v>
      </c>
      <c r="AE2666" s="10" t="str">
        <f t="shared" si="790"/>
        <v>29064129</v>
      </c>
      <c r="AG2666" s="10" t="str">
        <f t="shared" si="791"/>
        <v>312_0395</v>
      </c>
      <c r="AH2666" s="10" t="str">
        <f t="shared" si="793"/>
        <v>CONTRE MOLETTE ACY</v>
      </c>
      <c r="AI2666" s="10" t="str">
        <f t="shared" si="794"/>
        <v>2 D 5 D</v>
      </c>
      <c r="AJ2666" s="10" t="str">
        <f t="shared" si="795"/>
        <v>29064129</v>
      </c>
    </row>
    <row r="2667" spans="1:36" ht="15" x14ac:dyDescent="0.25">
      <c r="A2667" s="11" t="s">
        <v>5812</v>
      </c>
      <c r="B2667" s="11" t="s">
        <v>5813</v>
      </c>
      <c r="C2667" s="11" t="s">
        <v>85</v>
      </c>
      <c r="D2667" s="11" t="s">
        <v>86</v>
      </c>
      <c r="E2667" s="11" t="s">
        <v>5814</v>
      </c>
      <c r="F2667" s="11" t="s">
        <v>5815</v>
      </c>
      <c r="G2667" s="11" t="s">
        <v>89</v>
      </c>
      <c r="H2667" s="11" t="s">
        <v>90</v>
      </c>
      <c r="I2667" s="12">
        <v>2</v>
      </c>
      <c r="J2667" s="11" t="s">
        <v>91</v>
      </c>
      <c r="K2667" s="11" t="s">
        <v>92</v>
      </c>
      <c r="L2667" s="13">
        <v>250</v>
      </c>
      <c r="M2667" s="11" t="s">
        <v>89</v>
      </c>
      <c r="N2667" s="12">
        <v>1</v>
      </c>
      <c r="O2667" s="10" t="str">
        <f t="shared" si="779"/>
        <v/>
      </c>
      <c r="P2667" s="10" t="str">
        <f t="shared" si="792"/>
        <v/>
      </c>
      <c r="Q2667" s="10" t="str">
        <f t="shared" si="780"/>
        <v/>
      </c>
      <c r="R2667" s="10">
        <f t="shared" si="781"/>
        <v>23</v>
      </c>
      <c r="S2667" s="10" t="str">
        <f t="shared" si="782"/>
        <v/>
      </c>
      <c r="V2667" cm="1">
        <f t="array" ref="V2667">MIN(IFERROR(FIND(_xlfn.SEQUENCE(10,,CHAR(48)),F2667),""))</f>
        <v>8</v>
      </c>
      <c r="W2667" s="25" cm="1">
        <f t="array" ref="W2667">MIN(IFERROR(FIND(_xlfn.SEQUENCE(10,,CHAR(48)),B2667),""))</f>
        <v>16</v>
      </c>
      <c r="X2667" s="10">
        <f t="shared" si="783"/>
        <v>15</v>
      </c>
      <c r="Y2667" s="17" t="str">
        <f t="shared" si="784"/>
        <v xml:space="preserve">CONTRE MOLETTE </v>
      </c>
      <c r="Z2667" s="10" t="str">
        <f t="shared" si="785"/>
        <v>312_1234</v>
      </c>
      <c r="AA2667" s="10" t="str">
        <f t="shared" si="786"/>
        <v>312_1234</v>
      </c>
      <c r="AB2667" s="10" t="str">
        <f t="shared" si="787"/>
        <v>2 D 5 E</v>
      </c>
      <c r="AC2667" s="14">
        <f t="shared" si="788"/>
        <v>2</v>
      </c>
      <c r="AD2667" s="10" t="str">
        <f t="shared" si="789"/>
        <v>312_1234 / 29063674</v>
      </c>
      <c r="AE2667" s="10" t="str">
        <f t="shared" si="790"/>
        <v>29063674</v>
      </c>
      <c r="AG2667" s="10" t="str">
        <f t="shared" si="791"/>
        <v>312_1234</v>
      </c>
      <c r="AH2667" s="10" t="str">
        <f t="shared" si="793"/>
        <v xml:space="preserve">CONTRE MOLETTE </v>
      </c>
      <c r="AI2667" s="10" t="str">
        <f t="shared" si="794"/>
        <v>2 D 5 E</v>
      </c>
      <c r="AJ2667" s="10" t="str">
        <f t="shared" si="795"/>
        <v>29063674</v>
      </c>
    </row>
    <row r="2668" spans="1:36" ht="15" x14ac:dyDescent="0.25">
      <c r="A2668" s="11" t="s">
        <v>9183</v>
      </c>
      <c r="B2668" s="11" t="s">
        <v>9184</v>
      </c>
      <c r="C2668" s="11" t="s">
        <v>85</v>
      </c>
      <c r="D2668" s="11" t="s">
        <v>86</v>
      </c>
      <c r="E2668" s="11" t="s">
        <v>5814</v>
      </c>
      <c r="F2668" s="11" t="s">
        <v>9185</v>
      </c>
      <c r="G2668" s="11" t="s">
        <v>89</v>
      </c>
      <c r="H2668" s="11" t="s">
        <v>90</v>
      </c>
      <c r="I2668" s="12">
        <v>2</v>
      </c>
      <c r="J2668" s="11" t="s">
        <v>91</v>
      </c>
      <c r="K2668" s="11" t="s">
        <v>92</v>
      </c>
      <c r="L2668" s="13">
        <v>205</v>
      </c>
      <c r="M2668" s="11" t="s">
        <v>89</v>
      </c>
      <c r="N2668" s="12">
        <v>1</v>
      </c>
      <c r="O2668" s="10" t="str">
        <f t="shared" si="779"/>
        <v/>
      </c>
      <c r="P2668" s="10" t="str">
        <f t="shared" si="792"/>
        <v/>
      </c>
      <c r="Q2668" s="10" t="str">
        <f t="shared" si="780"/>
        <v/>
      </c>
      <c r="R2668" s="10">
        <f t="shared" si="781"/>
        <v>26</v>
      </c>
      <c r="S2668" s="10" t="str">
        <f t="shared" si="782"/>
        <v/>
      </c>
      <c r="V2668" cm="1">
        <f t="array" ref="V2668">MIN(IFERROR(FIND(_xlfn.SEQUENCE(10,,CHAR(48)),F2668),""))</f>
        <v>8</v>
      </c>
      <c r="W2668" s="25" cm="1">
        <f t="array" ref="W2668">MIN(IFERROR(FIND(_xlfn.SEQUENCE(10,,CHAR(48)),B2668),""))</f>
        <v>19</v>
      </c>
      <c r="X2668" s="10">
        <f t="shared" si="783"/>
        <v>15</v>
      </c>
      <c r="Y2668" s="17" t="str">
        <f t="shared" si="784"/>
        <v>CONTRE MOLETTE ACY</v>
      </c>
      <c r="Z2668" s="10" t="str">
        <f t="shared" si="785"/>
        <v>312_1887</v>
      </c>
      <c r="AA2668" s="10" t="str">
        <f t="shared" si="786"/>
        <v>312_1887</v>
      </c>
      <c r="AB2668" s="10" t="str">
        <f t="shared" si="787"/>
        <v>2 D 5 E</v>
      </c>
      <c r="AC2668" s="14">
        <f t="shared" si="788"/>
        <v>2</v>
      </c>
      <c r="AD2668" s="10" t="str">
        <f t="shared" si="789"/>
        <v>312_1887 / 29064064</v>
      </c>
      <c r="AE2668" s="10" t="str">
        <f t="shared" si="790"/>
        <v>29064064</v>
      </c>
      <c r="AG2668" s="10" t="str">
        <f t="shared" si="791"/>
        <v>312_1887</v>
      </c>
      <c r="AH2668" s="10" t="str">
        <f t="shared" si="793"/>
        <v>CONTRE MOLETTE ACY</v>
      </c>
      <c r="AI2668" s="10" t="str">
        <f t="shared" si="794"/>
        <v>2 D 5 E</v>
      </c>
      <c r="AJ2668" s="10" t="str">
        <f t="shared" si="795"/>
        <v>29064064</v>
      </c>
    </row>
    <row r="2669" spans="1:36" ht="15" x14ac:dyDescent="0.25">
      <c r="A2669" s="11" t="s">
        <v>8814</v>
      </c>
      <c r="B2669" s="11" t="s">
        <v>8815</v>
      </c>
      <c r="C2669" s="11" t="s">
        <v>85</v>
      </c>
      <c r="D2669" s="11" t="s">
        <v>86</v>
      </c>
      <c r="E2669" s="11" t="s">
        <v>5814</v>
      </c>
      <c r="F2669" s="11" t="s">
        <v>8816</v>
      </c>
      <c r="G2669" s="11" t="s">
        <v>89</v>
      </c>
      <c r="H2669" s="11" t="s">
        <v>90</v>
      </c>
      <c r="I2669" s="12">
        <v>1</v>
      </c>
      <c r="J2669" s="11" t="s">
        <v>91</v>
      </c>
      <c r="K2669" s="11" t="s">
        <v>92</v>
      </c>
      <c r="L2669" s="13">
        <v>200</v>
      </c>
      <c r="M2669" s="11" t="s">
        <v>89</v>
      </c>
      <c r="N2669" s="12">
        <v>1</v>
      </c>
      <c r="O2669" s="10" t="str">
        <f t="shared" si="779"/>
        <v/>
      </c>
      <c r="P2669" s="10" t="str">
        <f t="shared" si="792"/>
        <v/>
      </c>
      <c r="Q2669" s="10" t="str">
        <f t="shared" si="780"/>
        <v/>
      </c>
      <c r="R2669" s="10">
        <f t="shared" si="781"/>
        <v>23</v>
      </c>
      <c r="S2669" s="10" t="str">
        <f t="shared" si="782"/>
        <v/>
      </c>
      <c r="V2669" cm="1">
        <f t="array" ref="V2669">MIN(IFERROR(FIND(_xlfn.SEQUENCE(10,,CHAR(48)),F2669),""))</f>
        <v>8</v>
      </c>
      <c r="W2669" s="25" cm="1">
        <f t="array" ref="W2669">MIN(IFERROR(FIND(_xlfn.SEQUENCE(10,,CHAR(48)),B2669),""))</f>
        <v>16</v>
      </c>
      <c r="X2669" s="10">
        <f t="shared" si="783"/>
        <v>15</v>
      </c>
      <c r="Y2669" s="17" t="str">
        <f t="shared" si="784"/>
        <v xml:space="preserve">CONTRE MOLETTE </v>
      </c>
      <c r="Z2669" s="10" t="str">
        <f t="shared" si="785"/>
        <v>312_2638</v>
      </c>
      <c r="AA2669" s="10" t="str">
        <f t="shared" si="786"/>
        <v>312_2638</v>
      </c>
      <c r="AB2669" s="10" t="str">
        <f t="shared" si="787"/>
        <v>2 D 5 E</v>
      </c>
      <c r="AC2669" s="14">
        <f t="shared" si="788"/>
        <v>1</v>
      </c>
      <c r="AD2669" s="10" t="str">
        <f t="shared" si="789"/>
        <v>312_2638 / 29063822</v>
      </c>
      <c r="AE2669" s="10" t="str">
        <f t="shared" si="790"/>
        <v>29063822</v>
      </c>
      <c r="AG2669" s="10" t="str">
        <f t="shared" si="791"/>
        <v>312_2638</v>
      </c>
      <c r="AH2669" s="10" t="str">
        <f t="shared" si="793"/>
        <v xml:space="preserve">CONTRE MOLETTE </v>
      </c>
      <c r="AI2669" s="10" t="str">
        <f t="shared" si="794"/>
        <v>2 D 5 E</v>
      </c>
      <c r="AJ2669" s="10" t="str">
        <f t="shared" si="795"/>
        <v>29063822</v>
      </c>
    </row>
    <row r="2670" spans="1:36" ht="15" x14ac:dyDescent="0.25">
      <c r="A2670" s="11" t="s">
        <v>8785</v>
      </c>
      <c r="B2670" s="11" t="s">
        <v>8786</v>
      </c>
      <c r="C2670" s="11" t="s">
        <v>85</v>
      </c>
      <c r="D2670" s="11" t="s">
        <v>86</v>
      </c>
      <c r="E2670" s="11" t="s">
        <v>8700</v>
      </c>
      <c r="F2670" s="11" t="s">
        <v>8787</v>
      </c>
      <c r="G2670" s="11" t="s">
        <v>89</v>
      </c>
      <c r="H2670" s="11" t="s">
        <v>90</v>
      </c>
      <c r="I2670" s="12">
        <v>1</v>
      </c>
      <c r="J2670" s="11" t="s">
        <v>91</v>
      </c>
      <c r="K2670" s="11" t="s">
        <v>92</v>
      </c>
      <c r="L2670" s="13">
        <v>200</v>
      </c>
      <c r="M2670" s="11" t="s">
        <v>89</v>
      </c>
      <c r="N2670" s="12">
        <v>1</v>
      </c>
      <c r="O2670" s="10" t="str">
        <f t="shared" si="779"/>
        <v/>
      </c>
      <c r="P2670" s="10" t="str">
        <f t="shared" si="792"/>
        <v/>
      </c>
      <c r="Q2670" s="10" t="str">
        <f t="shared" si="780"/>
        <v/>
      </c>
      <c r="R2670" s="10">
        <f t="shared" si="781"/>
        <v>23</v>
      </c>
      <c r="S2670" s="10" t="str">
        <f t="shared" si="782"/>
        <v/>
      </c>
      <c r="V2670" cm="1">
        <f t="array" ref="V2670">MIN(IFERROR(FIND(_xlfn.SEQUENCE(10,,CHAR(48)),F2670),""))</f>
        <v>8</v>
      </c>
      <c r="W2670" s="25" cm="1">
        <f t="array" ref="W2670">MIN(IFERROR(FIND(_xlfn.SEQUENCE(10,,CHAR(48)),B2670),""))</f>
        <v>16</v>
      </c>
      <c r="X2670" s="10">
        <f t="shared" si="783"/>
        <v>15</v>
      </c>
      <c r="Y2670" s="17" t="str">
        <f t="shared" si="784"/>
        <v xml:space="preserve">CONTRE MOLETTE </v>
      </c>
      <c r="Z2670" s="10" t="str">
        <f t="shared" si="785"/>
        <v>312_1641</v>
      </c>
      <c r="AA2670" s="10" t="str">
        <f t="shared" si="786"/>
        <v>312_1641</v>
      </c>
      <c r="AB2670" s="10" t="str">
        <f t="shared" si="787"/>
        <v>2 D 5 F</v>
      </c>
      <c r="AC2670" s="14">
        <f t="shared" si="788"/>
        <v>1</v>
      </c>
      <c r="AD2670" s="10" t="str">
        <f t="shared" si="789"/>
        <v>312_1641 / 29063811</v>
      </c>
      <c r="AE2670" s="10" t="str">
        <f t="shared" si="790"/>
        <v>29063811</v>
      </c>
      <c r="AG2670" s="10" t="str">
        <f t="shared" si="791"/>
        <v>312_1641</v>
      </c>
      <c r="AH2670" s="10" t="str">
        <f t="shared" si="793"/>
        <v xml:space="preserve">CONTRE MOLETTE </v>
      </c>
      <c r="AI2670" s="10" t="str">
        <f t="shared" si="794"/>
        <v>2 D 5 F</v>
      </c>
      <c r="AJ2670" s="10" t="str">
        <f t="shared" si="795"/>
        <v>29063811</v>
      </c>
    </row>
    <row r="2671" spans="1:36" ht="15" x14ac:dyDescent="0.25">
      <c r="A2671" s="11" t="s">
        <v>9273</v>
      </c>
      <c r="B2671" s="11" t="s">
        <v>9274</v>
      </c>
      <c r="C2671" s="11" t="s">
        <v>85</v>
      </c>
      <c r="D2671" s="11" t="s">
        <v>86</v>
      </c>
      <c r="E2671" s="11" t="s">
        <v>8700</v>
      </c>
      <c r="F2671" s="11" t="s">
        <v>9275</v>
      </c>
      <c r="G2671" s="11" t="s">
        <v>89</v>
      </c>
      <c r="H2671" s="11" t="s">
        <v>90</v>
      </c>
      <c r="I2671" s="12">
        <v>2</v>
      </c>
      <c r="J2671" s="11" t="s">
        <v>91</v>
      </c>
      <c r="K2671" s="11" t="s">
        <v>92</v>
      </c>
      <c r="L2671" s="13">
        <v>220</v>
      </c>
      <c r="M2671" s="11" t="s">
        <v>89</v>
      </c>
      <c r="N2671" s="12">
        <v>1</v>
      </c>
      <c r="O2671" s="10" t="str">
        <f t="shared" si="779"/>
        <v/>
      </c>
      <c r="P2671" s="10" t="str">
        <f t="shared" si="792"/>
        <v/>
      </c>
      <c r="Q2671" s="10" t="str">
        <f t="shared" si="780"/>
        <v/>
      </c>
      <c r="R2671" s="10">
        <f t="shared" si="781"/>
        <v>26</v>
      </c>
      <c r="S2671" s="10" t="str">
        <f t="shared" si="782"/>
        <v/>
      </c>
      <c r="V2671" cm="1">
        <f t="array" ref="V2671">MIN(IFERROR(FIND(_xlfn.SEQUENCE(10,,CHAR(48)),F2671),""))</f>
        <v>8</v>
      </c>
      <c r="W2671" s="25" cm="1">
        <f t="array" ref="W2671">MIN(IFERROR(FIND(_xlfn.SEQUENCE(10,,CHAR(48)),B2671),""))</f>
        <v>19</v>
      </c>
      <c r="X2671" s="10">
        <f t="shared" si="783"/>
        <v>15</v>
      </c>
      <c r="Y2671" s="17" t="str">
        <f t="shared" si="784"/>
        <v>CONTRE MOLETTE ACY</v>
      </c>
      <c r="Z2671" s="10" t="str">
        <f t="shared" si="785"/>
        <v>312_2776</v>
      </c>
      <c r="AA2671" s="10" t="str">
        <f t="shared" si="786"/>
        <v>312_2776</v>
      </c>
      <c r="AB2671" s="10" t="str">
        <f t="shared" si="787"/>
        <v>2 D 5 F</v>
      </c>
      <c r="AC2671" s="14">
        <f t="shared" si="788"/>
        <v>2</v>
      </c>
      <c r="AD2671" s="10" t="str">
        <f t="shared" si="789"/>
        <v>312_2776 / 29064134</v>
      </c>
      <c r="AE2671" s="10" t="str">
        <f t="shared" si="790"/>
        <v>29064134</v>
      </c>
      <c r="AG2671" s="10" t="str">
        <f t="shared" si="791"/>
        <v>312_2776</v>
      </c>
      <c r="AH2671" s="10" t="str">
        <f t="shared" si="793"/>
        <v>CONTRE MOLETTE ACY</v>
      </c>
      <c r="AI2671" s="10" t="str">
        <f t="shared" si="794"/>
        <v>2 D 5 F</v>
      </c>
      <c r="AJ2671" s="10" t="str">
        <f t="shared" si="795"/>
        <v>29064134</v>
      </c>
    </row>
    <row r="2672" spans="1:36" ht="15" x14ac:dyDescent="0.25">
      <c r="A2672" s="11" t="s">
        <v>8698</v>
      </c>
      <c r="B2672" s="11" t="s">
        <v>8699</v>
      </c>
      <c r="C2672" s="11" t="s">
        <v>85</v>
      </c>
      <c r="D2672" s="11" t="s">
        <v>86</v>
      </c>
      <c r="E2672" s="11" t="s">
        <v>8700</v>
      </c>
      <c r="F2672" s="11" t="s">
        <v>8701</v>
      </c>
      <c r="G2672" s="11" t="s">
        <v>89</v>
      </c>
      <c r="H2672" s="11" t="s">
        <v>90</v>
      </c>
      <c r="I2672" s="12">
        <v>1</v>
      </c>
      <c r="J2672" s="11" t="s">
        <v>91</v>
      </c>
      <c r="K2672" s="11" t="s">
        <v>92</v>
      </c>
      <c r="L2672" s="13">
        <v>160</v>
      </c>
      <c r="M2672" s="11" t="s">
        <v>89</v>
      </c>
      <c r="N2672" s="12">
        <v>1</v>
      </c>
      <c r="O2672" s="10" t="str">
        <f t="shared" si="779"/>
        <v/>
      </c>
      <c r="P2672" s="10" t="str">
        <f t="shared" si="792"/>
        <v/>
      </c>
      <c r="Q2672" s="10" t="str">
        <f t="shared" si="780"/>
        <v/>
      </c>
      <c r="R2672" s="10">
        <f t="shared" si="781"/>
        <v>23</v>
      </c>
      <c r="S2672" s="10" t="str">
        <f t="shared" si="782"/>
        <v/>
      </c>
      <c r="V2672" cm="1">
        <f t="array" ref="V2672">MIN(IFERROR(FIND(_xlfn.SEQUENCE(10,,CHAR(48)),F2672),""))</f>
        <v>8</v>
      </c>
      <c r="W2672" s="25" cm="1">
        <f t="array" ref="W2672">MIN(IFERROR(FIND(_xlfn.SEQUENCE(10,,CHAR(48)),B2672),""))</f>
        <v>16</v>
      </c>
      <c r="X2672" s="10">
        <f t="shared" si="783"/>
        <v>15</v>
      </c>
      <c r="Y2672" s="17" t="str">
        <f t="shared" si="784"/>
        <v xml:space="preserve">CONTRE MOLETTE </v>
      </c>
      <c r="Z2672" s="10" t="str">
        <f t="shared" si="785"/>
        <v>312_1759</v>
      </c>
      <c r="AA2672" s="10" t="str">
        <f t="shared" si="786"/>
        <v>312_1759</v>
      </c>
      <c r="AB2672" s="10" t="str">
        <f t="shared" si="787"/>
        <v>2 D 5 F</v>
      </c>
      <c r="AC2672" s="14">
        <f t="shared" si="788"/>
        <v>1</v>
      </c>
      <c r="AD2672" s="10" t="str">
        <f t="shared" si="789"/>
        <v>312_1759 / 29063765</v>
      </c>
      <c r="AE2672" s="10" t="str">
        <f t="shared" si="790"/>
        <v>29063765</v>
      </c>
      <c r="AG2672" s="10" t="str">
        <f t="shared" si="791"/>
        <v>312_1759</v>
      </c>
      <c r="AH2672" s="10" t="str">
        <f t="shared" si="793"/>
        <v xml:space="preserve">CONTRE MOLETTE </v>
      </c>
      <c r="AI2672" s="10" t="str">
        <f t="shared" si="794"/>
        <v>2 D 5 F</v>
      </c>
      <c r="AJ2672" s="10" t="str">
        <f t="shared" si="795"/>
        <v>29063765</v>
      </c>
    </row>
    <row r="2673" spans="1:36" ht="15" x14ac:dyDescent="0.25">
      <c r="A2673" s="11" t="s">
        <v>7482</v>
      </c>
      <c r="B2673" s="11" t="s">
        <v>7483</v>
      </c>
      <c r="C2673" s="11" t="s">
        <v>85</v>
      </c>
      <c r="D2673" s="11" t="s">
        <v>86</v>
      </c>
      <c r="E2673" s="11" t="s">
        <v>7346</v>
      </c>
      <c r="F2673" s="11" t="s">
        <v>7484</v>
      </c>
      <c r="G2673" s="11" t="s">
        <v>89</v>
      </c>
      <c r="H2673" s="11" t="s">
        <v>90</v>
      </c>
      <c r="I2673" s="12">
        <v>1</v>
      </c>
      <c r="J2673" s="11" t="s">
        <v>91</v>
      </c>
      <c r="K2673" s="11" t="s">
        <v>92</v>
      </c>
      <c r="L2673" s="13">
        <v>589.6</v>
      </c>
      <c r="M2673" s="11" t="s">
        <v>89</v>
      </c>
      <c r="N2673" s="12">
        <v>1</v>
      </c>
      <c r="O2673" s="10">
        <f t="shared" si="779"/>
        <v>16</v>
      </c>
      <c r="P2673" s="10" t="str">
        <f t="shared" si="792"/>
        <v/>
      </c>
      <c r="Q2673" s="10">
        <f t="shared" si="780"/>
        <v>22</v>
      </c>
      <c r="R2673" s="10">
        <f t="shared" si="781"/>
        <v>30</v>
      </c>
      <c r="S2673" s="10" t="str">
        <f t="shared" si="782"/>
        <v>312_1466</v>
      </c>
      <c r="V2673" cm="1">
        <f t="array" ref="V2673">MIN(IFERROR(FIND(_xlfn.SEQUENCE(10,,CHAR(48)),F2673),""))</f>
        <v>8</v>
      </c>
      <c r="W2673" s="25" cm="1">
        <f t="array" ref="W2673">MIN(IFERROR(FIND(_xlfn.SEQUENCE(10,,CHAR(48)),B2673),""))</f>
        <v>23</v>
      </c>
      <c r="X2673" s="10">
        <f t="shared" si="783"/>
        <v>15</v>
      </c>
      <c r="Y2673" s="17" t="str">
        <f t="shared" si="784"/>
        <v xml:space="preserve">Contre Molette </v>
      </c>
      <c r="Z2673" s="10" t="str">
        <f t="shared" si="785"/>
        <v>312_1466</v>
      </c>
      <c r="AA2673" s="10" t="str">
        <f t="shared" si="786"/>
        <v>312_1466</v>
      </c>
      <c r="AB2673" s="10" t="str">
        <f t="shared" si="787"/>
        <v>2 D 5 G</v>
      </c>
      <c r="AC2673" s="14">
        <f t="shared" si="788"/>
        <v>1</v>
      </c>
      <c r="AD2673" s="10" t="str">
        <f t="shared" si="789"/>
        <v>312_1466 / 31239061</v>
      </c>
      <c r="AE2673" s="10" t="str">
        <f t="shared" si="790"/>
        <v>31239061</v>
      </c>
      <c r="AG2673" s="10" t="str">
        <f t="shared" si="791"/>
        <v>312_1466</v>
      </c>
      <c r="AH2673" s="10" t="str">
        <f t="shared" si="793"/>
        <v xml:space="preserve">Contre Molette </v>
      </c>
      <c r="AI2673" s="10" t="str">
        <f t="shared" si="794"/>
        <v>2 D 5 G</v>
      </c>
      <c r="AJ2673" s="10" t="str">
        <f t="shared" si="795"/>
        <v>31239061</v>
      </c>
    </row>
    <row r="2674" spans="1:36" ht="15" x14ac:dyDescent="0.25">
      <c r="A2674" s="11" t="s">
        <v>8672</v>
      </c>
      <c r="B2674" s="11" t="s">
        <v>8673</v>
      </c>
      <c r="C2674" s="11" t="s">
        <v>85</v>
      </c>
      <c r="D2674" s="11" t="s">
        <v>86</v>
      </c>
      <c r="E2674" s="11" t="s">
        <v>7346</v>
      </c>
      <c r="F2674" s="11" t="s">
        <v>8674</v>
      </c>
      <c r="G2674" s="11" t="s">
        <v>89</v>
      </c>
      <c r="H2674" s="11" t="s">
        <v>90</v>
      </c>
      <c r="I2674" s="12">
        <v>1</v>
      </c>
      <c r="J2674" s="11" t="s">
        <v>91</v>
      </c>
      <c r="K2674" s="11" t="s">
        <v>92</v>
      </c>
      <c r="L2674" s="13">
        <v>160</v>
      </c>
      <c r="M2674" s="11" t="s">
        <v>89</v>
      </c>
      <c r="N2674" s="12">
        <v>1</v>
      </c>
      <c r="O2674" s="10" t="str">
        <f t="shared" si="779"/>
        <v/>
      </c>
      <c r="P2674" s="10" t="str">
        <f t="shared" si="792"/>
        <v/>
      </c>
      <c r="Q2674" s="10" t="str">
        <f t="shared" si="780"/>
        <v/>
      </c>
      <c r="R2674" s="10">
        <f t="shared" si="781"/>
        <v>23</v>
      </c>
      <c r="S2674" s="10" t="str">
        <f t="shared" si="782"/>
        <v/>
      </c>
      <c r="V2674" cm="1">
        <f t="array" ref="V2674">MIN(IFERROR(FIND(_xlfn.SEQUENCE(10,,CHAR(48)),F2674),""))</f>
        <v>8</v>
      </c>
      <c r="W2674" s="25" cm="1">
        <f t="array" ref="W2674">MIN(IFERROR(FIND(_xlfn.SEQUENCE(10,,CHAR(48)),B2674),""))</f>
        <v>16</v>
      </c>
      <c r="X2674" s="10">
        <f t="shared" si="783"/>
        <v>15</v>
      </c>
      <c r="Y2674" s="17" t="str">
        <f t="shared" si="784"/>
        <v xml:space="preserve">CONTRE MOLETTE </v>
      </c>
      <c r="Z2674" s="10" t="str">
        <f t="shared" si="785"/>
        <v>312_2592</v>
      </c>
      <c r="AA2674" s="10" t="str">
        <f t="shared" si="786"/>
        <v>312_2592</v>
      </c>
      <c r="AB2674" s="10" t="str">
        <f t="shared" si="787"/>
        <v>2 D 5 G</v>
      </c>
      <c r="AC2674" s="14">
        <f t="shared" si="788"/>
        <v>1</v>
      </c>
      <c r="AD2674" s="10" t="str">
        <f t="shared" si="789"/>
        <v>312_2592 / 29063752</v>
      </c>
      <c r="AE2674" s="10" t="str">
        <f t="shared" si="790"/>
        <v>29063752</v>
      </c>
      <c r="AG2674" s="10" t="str">
        <f t="shared" si="791"/>
        <v>312_2592</v>
      </c>
      <c r="AH2674" s="10" t="str">
        <f t="shared" si="793"/>
        <v xml:space="preserve">CONTRE MOLETTE </v>
      </c>
      <c r="AI2674" s="10" t="str">
        <f t="shared" si="794"/>
        <v>2 D 5 G</v>
      </c>
      <c r="AJ2674" s="10" t="str">
        <f t="shared" si="795"/>
        <v>29063752</v>
      </c>
    </row>
    <row r="2675" spans="1:36" ht="15" x14ac:dyDescent="0.25">
      <c r="A2675" s="11" t="s">
        <v>8747</v>
      </c>
      <c r="B2675" s="11" t="s">
        <v>8748</v>
      </c>
      <c r="C2675" s="11" t="s">
        <v>85</v>
      </c>
      <c r="D2675" s="11" t="s">
        <v>86</v>
      </c>
      <c r="E2675" s="11" t="s">
        <v>7346</v>
      </c>
      <c r="F2675" s="11" t="s">
        <v>8749</v>
      </c>
      <c r="G2675" s="11" t="s">
        <v>89</v>
      </c>
      <c r="H2675" s="11" t="s">
        <v>90</v>
      </c>
      <c r="I2675" s="12">
        <v>1</v>
      </c>
      <c r="J2675" s="11" t="s">
        <v>91</v>
      </c>
      <c r="K2675" s="11" t="s">
        <v>92</v>
      </c>
      <c r="L2675" s="13">
        <v>175</v>
      </c>
      <c r="M2675" s="11" t="s">
        <v>89</v>
      </c>
      <c r="N2675" s="12">
        <v>1</v>
      </c>
      <c r="O2675" s="10" t="str">
        <f t="shared" si="779"/>
        <v/>
      </c>
      <c r="P2675" s="10" t="str">
        <f t="shared" si="792"/>
        <v/>
      </c>
      <c r="Q2675" s="10" t="str">
        <f t="shared" si="780"/>
        <v/>
      </c>
      <c r="R2675" s="10">
        <f t="shared" si="781"/>
        <v>23</v>
      </c>
      <c r="S2675" s="10" t="str">
        <f t="shared" si="782"/>
        <v/>
      </c>
      <c r="V2675" cm="1">
        <f t="array" ref="V2675">MIN(IFERROR(FIND(_xlfn.SEQUENCE(10,,CHAR(48)),F2675),""))</f>
        <v>8</v>
      </c>
      <c r="W2675" s="25" cm="1">
        <f t="array" ref="W2675">MIN(IFERROR(FIND(_xlfn.SEQUENCE(10,,CHAR(48)),B2675),""))</f>
        <v>16</v>
      </c>
      <c r="X2675" s="10">
        <f t="shared" si="783"/>
        <v>15</v>
      </c>
      <c r="Y2675" s="17" t="str">
        <f t="shared" si="784"/>
        <v xml:space="preserve">CONTRE MOLETTE </v>
      </c>
      <c r="Z2675" s="10" t="str">
        <f t="shared" si="785"/>
        <v>312_2383</v>
      </c>
      <c r="AA2675" s="10" t="str">
        <f t="shared" si="786"/>
        <v>312_2383</v>
      </c>
      <c r="AB2675" s="10" t="str">
        <f t="shared" si="787"/>
        <v>2 D 5 G</v>
      </c>
      <c r="AC2675" s="14">
        <f t="shared" si="788"/>
        <v>1</v>
      </c>
      <c r="AD2675" s="10" t="str">
        <f t="shared" si="789"/>
        <v>312_2383 / 29063781</v>
      </c>
      <c r="AE2675" s="10" t="str">
        <f t="shared" si="790"/>
        <v>29063781</v>
      </c>
      <c r="AG2675" s="10" t="str">
        <f t="shared" si="791"/>
        <v>312_2383</v>
      </c>
      <c r="AH2675" s="10" t="str">
        <f t="shared" si="793"/>
        <v xml:space="preserve">CONTRE MOLETTE </v>
      </c>
      <c r="AI2675" s="10" t="str">
        <f t="shared" si="794"/>
        <v>2 D 5 G</v>
      </c>
      <c r="AJ2675" s="10" t="str">
        <f t="shared" si="795"/>
        <v>29063781</v>
      </c>
    </row>
    <row r="2676" spans="1:36" ht="15" x14ac:dyDescent="0.25">
      <c r="A2676" s="11" t="s">
        <v>7344</v>
      </c>
      <c r="B2676" s="11" t="s">
        <v>7345</v>
      </c>
      <c r="C2676" s="11" t="s">
        <v>85</v>
      </c>
      <c r="D2676" s="11" t="s">
        <v>86</v>
      </c>
      <c r="E2676" s="11" t="s">
        <v>7346</v>
      </c>
      <c r="F2676" s="11" t="s">
        <v>7347</v>
      </c>
      <c r="G2676" s="11" t="s">
        <v>89</v>
      </c>
      <c r="H2676" s="11" t="s">
        <v>90</v>
      </c>
      <c r="I2676" s="12">
        <v>1</v>
      </c>
      <c r="J2676" s="11" t="s">
        <v>91</v>
      </c>
      <c r="K2676" s="11" t="s">
        <v>92</v>
      </c>
      <c r="L2676" s="13">
        <v>200</v>
      </c>
      <c r="M2676" s="11" t="s">
        <v>89</v>
      </c>
      <c r="N2676" s="12">
        <v>1</v>
      </c>
      <c r="O2676" s="10" t="str">
        <f t="shared" si="779"/>
        <v/>
      </c>
      <c r="P2676" s="10" t="str">
        <f t="shared" si="792"/>
        <v/>
      </c>
      <c r="Q2676" s="10" t="str">
        <f t="shared" si="780"/>
        <v/>
      </c>
      <c r="R2676" s="10">
        <f t="shared" si="781"/>
        <v>23</v>
      </c>
      <c r="S2676" s="10" t="str">
        <f t="shared" si="782"/>
        <v/>
      </c>
      <c r="V2676" cm="1">
        <f t="array" ref="V2676">MIN(IFERROR(FIND(_xlfn.SEQUENCE(10,,CHAR(48)),F2676),""))</f>
        <v>8</v>
      </c>
      <c r="W2676" s="25" cm="1">
        <f t="array" ref="W2676">MIN(IFERROR(FIND(_xlfn.SEQUENCE(10,,CHAR(48)),B2676),""))</f>
        <v>16</v>
      </c>
      <c r="X2676" s="10">
        <f t="shared" si="783"/>
        <v>15</v>
      </c>
      <c r="Y2676" s="17" t="str">
        <f t="shared" si="784"/>
        <v xml:space="preserve">CONTRE MOLETTE </v>
      </c>
      <c r="Z2676" s="10" t="str">
        <f t="shared" si="785"/>
        <v>312_1930</v>
      </c>
      <c r="AA2676" s="10" t="str">
        <f t="shared" si="786"/>
        <v>312_1930</v>
      </c>
      <c r="AB2676" s="10" t="str">
        <f t="shared" si="787"/>
        <v>2 D 5 G</v>
      </c>
      <c r="AC2676" s="14">
        <f t="shared" si="788"/>
        <v>1</v>
      </c>
      <c r="AD2676" s="10" t="str">
        <f t="shared" si="789"/>
        <v>312_1930 / 29063818</v>
      </c>
      <c r="AE2676" s="10" t="str">
        <f t="shared" si="790"/>
        <v>29063818</v>
      </c>
      <c r="AG2676" s="10" t="str">
        <f t="shared" si="791"/>
        <v>312_1930</v>
      </c>
      <c r="AH2676" s="10" t="str">
        <f t="shared" si="793"/>
        <v xml:space="preserve">CONTRE MOLETTE </v>
      </c>
      <c r="AI2676" s="10" t="str">
        <f t="shared" si="794"/>
        <v>2 D 5 G</v>
      </c>
      <c r="AJ2676" s="10" t="str">
        <f t="shared" si="795"/>
        <v>29063818</v>
      </c>
    </row>
    <row r="2677" spans="1:36" ht="15" x14ac:dyDescent="0.25">
      <c r="A2677" s="11" t="s">
        <v>6883</v>
      </c>
      <c r="B2677" s="11" t="s">
        <v>6884</v>
      </c>
      <c r="C2677" s="11" t="s">
        <v>85</v>
      </c>
      <c r="D2677" s="11" t="s">
        <v>86</v>
      </c>
      <c r="E2677" s="11" t="s">
        <v>5587</v>
      </c>
      <c r="F2677" s="11" t="s">
        <v>6885</v>
      </c>
      <c r="G2677" s="11" t="s">
        <v>89</v>
      </c>
      <c r="H2677" s="11" t="s">
        <v>90</v>
      </c>
      <c r="I2677" s="12">
        <v>0</v>
      </c>
      <c r="J2677" s="11" t="s">
        <v>91</v>
      </c>
      <c r="K2677" s="11" t="s">
        <v>92</v>
      </c>
      <c r="L2677" s="13">
        <v>160</v>
      </c>
      <c r="M2677" s="11" t="s">
        <v>89</v>
      </c>
      <c r="N2677" s="12">
        <v>1</v>
      </c>
      <c r="O2677" s="10" t="str">
        <f t="shared" si="779"/>
        <v/>
      </c>
      <c r="P2677" s="10" t="str">
        <f t="shared" si="792"/>
        <v/>
      </c>
      <c r="Q2677" s="10" t="str">
        <f t="shared" si="780"/>
        <v/>
      </c>
      <c r="R2677" s="10">
        <f t="shared" si="781"/>
        <v>26</v>
      </c>
      <c r="S2677" s="10" t="str">
        <f t="shared" si="782"/>
        <v/>
      </c>
      <c r="V2677" cm="1">
        <f t="array" ref="V2677">MIN(IFERROR(FIND(_xlfn.SEQUENCE(10,,CHAR(48)),F2677),""))</f>
        <v>8</v>
      </c>
      <c r="W2677" s="25" cm="1">
        <f t="array" ref="W2677">MIN(IFERROR(FIND(_xlfn.SEQUENCE(10,,CHAR(48)),B2677),""))</f>
        <v>19</v>
      </c>
      <c r="X2677" s="10">
        <f t="shared" si="783"/>
        <v>15</v>
      </c>
      <c r="Y2677" s="17" t="str">
        <f t="shared" si="784"/>
        <v>CONTRE MOLETTE ACY</v>
      </c>
      <c r="Z2677" s="10" t="str">
        <f t="shared" si="785"/>
        <v>312_2272</v>
      </c>
      <c r="AA2677" s="10" t="str">
        <f t="shared" si="786"/>
        <v>312_2272</v>
      </c>
      <c r="AB2677" s="10" t="str">
        <f t="shared" si="787"/>
        <v>2 D 5 H</v>
      </c>
      <c r="AC2677" s="14">
        <f t="shared" si="788"/>
        <v>0</v>
      </c>
      <c r="AD2677" s="10" t="str">
        <f t="shared" si="789"/>
        <v>312_2272 / 29063712</v>
      </c>
      <c r="AE2677" s="10" t="str">
        <f t="shared" si="790"/>
        <v>29063712</v>
      </c>
      <c r="AG2677" s="10" t="str">
        <f t="shared" si="791"/>
        <v>312_2272</v>
      </c>
      <c r="AH2677" s="10" t="str">
        <f t="shared" si="793"/>
        <v>CONTRE MOLETTE ACY</v>
      </c>
      <c r="AI2677" s="10" t="str">
        <f t="shared" si="794"/>
        <v>2 D 5 H</v>
      </c>
      <c r="AJ2677" s="10" t="str">
        <f t="shared" si="795"/>
        <v>29063712</v>
      </c>
    </row>
    <row r="2678" spans="1:36" ht="15" x14ac:dyDescent="0.25">
      <c r="A2678" s="11" t="s">
        <v>5585</v>
      </c>
      <c r="B2678" s="11" t="s">
        <v>5586</v>
      </c>
      <c r="C2678" s="11" t="s">
        <v>85</v>
      </c>
      <c r="D2678" s="11" t="s">
        <v>86</v>
      </c>
      <c r="E2678" s="11" t="s">
        <v>5587</v>
      </c>
      <c r="F2678" s="11" t="s">
        <v>5588</v>
      </c>
      <c r="G2678" s="11" t="s">
        <v>89</v>
      </c>
      <c r="H2678" s="11" t="s">
        <v>90</v>
      </c>
      <c r="I2678" s="12">
        <v>3</v>
      </c>
      <c r="J2678" s="11" t="s">
        <v>91</v>
      </c>
      <c r="K2678" s="11" t="s">
        <v>92</v>
      </c>
      <c r="L2678" s="13">
        <v>289</v>
      </c>
      <c r="M2678" s="11" t="s">
        <v>89</v>
      </c>
      <c r="N2678" s="12">
        <v>1</v>
      </c>
      <c r="O2678" s="10" t="str">
        <f t="shared" si="779"/>
        <v/>
      </c>
      <c r="P2678" s="10" t="str">
        <f t="shared" si="792"/>
        <v/>
      </c>
      <c r="Q2678" s="10" t="str">
        <f t="shared" si="780"/>
        <v/>
      </c>
      <c r="R2678" s="10">
        <f t="shared" si="781"/>
        <v>26</v>
      </c>
      <c r="S2678" s="10" t="str">
        <f t="shared" si="782"/>
        <v/>
      </c>
      <c r="V2678" cm="1">
        <f t="array" ref="V2678">MIN(IFERROR(FIND(_xlfn.SEQUENCE(10,,CHAR(48)),F2678),""))</f>
        <v>8</v>
      </c>
      <c r="W2678" s="25" cm="1">
        <f t="array" ref="W2678">MIN(IFERROR(FIND(_xlfn.SEQUENCE(10,,CHAR(48)),B2678),""))</f>
        <v>19</v>
      </c>
      <c r="X2678" s="10">
        <f t="shared" si="783"/>
        <v>15</v>
      </c>
      <c r="Y2678" s="17" t="str">
        <f t="shared" si="784"/>
        <v>CONTRE_MOLETTE ACY</v>
      </c>
      <c r="Z2678" s="10" t="str">
        <f t="shared" si="785"/>
        <v>312_2719</v>
      </c>
      <c r="AA2678" s="10" t="str">
        <f t="shared" si="786"/>
        <v>312_2719</v>
      </c>
      <c r="AB2678" s="10" t="str">
        <f t="shared" si="787"/>
        <v>2 D 5 H</v>
      </c>
      <c r="AC2678" s="14">
        <f t="shared" si="788"/>
        <v>3</v>
      </c>
      <c r="AD2678" s="10" t="str">
        <f t="shared" si="789"/>
        <v>312_2719 / 29064086</v>
      </c>
      <c r="AE2678" s="10" t="str">
        <f t="shared" si="790"/>
        <v>29064086</v>
      </c>
      <c r="AG2678" s="10" t="str">
        <f t="shared" si="791"/>
        <v>312_2719</v>
      </c>
      <c r="AH2678" s="10" t="str">
        <f t="shared" si="793"/>
        <v>CONTRE_MOLETTE ACY</v>
      </c>
      <c r="AI2678" s="10" t="str">
        <f t="shared" si="794"/>
        <v>2 D 5 H</v>
      </c>
      <c r="AJ2678" s="10" t="str">
        <f t="shared" si="795"/>
        <v>29064086</v>
      </c>
    </row>
    <row r="2679" spans="1:36" ht="15" x14ac:dyDescent="0.25">
      <c r="A2679" s="11" t="s">
        <v>8750</v>
      </c>
      <c r="B2679" s="11" t="s">
        <v>8751</v>
      </c>
      <c r="C2679" s="11" t="s">
        <v>85</v>
      </c>
      <c r="D2679" s="11" t="s">
        <v>86</v>
      </c>
      <c r="E2679" s="11" t="s">
        <v>5587</v>
      </c>
      <c r="F2679" s="11" t="s">
        <v>8752</v>
      </c>
      <c r="G2679" s="11" t="s">
        <v>89</v>
      </c>
      <c r="H2679" s="11" t="s">
        <v>90</v>
      </c>
      <c r="I2679" s="12">
        <v>1</v>
      </c>
      <c r="J2679" s="11" t="s">
        <v>91</v>
      </c>
      <c r="K2679" s="11" t="s">
        <v>92</v>
      </c>
      <c r="L2679" s="13">
        <v>160</v>
      </c>
      <c r="M2679" s="11" t="s">
        <v>89</v>
      </c>
      <c r="N2679" s="12">
        <v>1</v>
      </c>
      <c r="O2679" s="10" t="str">
        <f t="shared" si="779"/>
        <v/>
      </c>
      <c r="P2679" s="10" t="str">
        <f t="shared" si="792"/>
        <v/>
      </c>
      <c r="Q2679" s="10" t="str">
        <f t="shared" si="780"/>
        <v/>
      </c>
      <c r="R2679" s="10">
        <f t="shared" si="781"/>
        <v>23</v>
      </c>
      <c r="S2679" s="10" t="str">
        <f t="shared" si="782"/>
        <v/>
      </c>
      <c r="V2679" cm="1">
        <f t="array" ref="V2679">MIN(IFERROR(FIND(_xlfn.SEQUENCE(10,,CHAR(48)),F2679),""))</f>
        <v>8</v>
      </c>
      <c r="W2679" s="25" cm="1">
        <f t="array" ref="W2679">MIN(IFERROR(FIND(_xlfn.SEQUENCE(10,,CHAR(48)),B2679),""))</f>
        <v>16</v>
      </c>
      <c r="X2679" s="10">
        <f t="shared" si="783"/>
        <v>15</v>
      </c>
      <c r="Y2679" s="17" t="str">
        <f t="shared" si="784"/>
        <v xml:space="preserve">CONTRE MOLETTE </v>
      </c>
      <c r="Z2679" s="10" t="str">
        <f t="shared" si="785"/>
        <v>312_1511</v>
      </c>
      <c r="AA2679" s="10" t="str">
        <f t="shared" si="786"/>
        <v>312_1511</v>
      </c>
      <c r="AB2679" s="10" t="str">
        <f t="shared" si="787"/>
        <v>2 D 5 H</v>
      </c>
      <c r="AC2679" s="14">
        <f t="shared" si="788"/>
        <v>1</v>
      </c>
      <c r="AD2679" s="10" t="str">
        <f t="shared" si="789"/>
        <v>312_1511 / 29063782</v>
      </c>
      <c r="AE2679" s="10" t="str">
        <f t="shared" si="790"/>
        <v>29063782</v>
      </c>
      <c r="AG2679" s="10" t="str">
        <f t="shared" si="791"/>
        <v>312_1511</v>
      </c>
      <c r="AH2679" s="10" t="str">
        <f t="shared" si="793"/>
        <v xml:space="preserve">CONTRE MOLETTE </v>
      </c>
      <c r="AI2679" s="10" t="str">
        <f t="shared" si="794"/>
        <v>2 D 5 H</v>
      </c>
      <c r="AJ2679" s="10" t="str">
        <f t="shared" si="795"/>
        <v>29063782</v>
      </c>
    </row>
    <row r="2680" spans="1:36" ht="15" x14ac:dyDescent="0.25">
      <c r="A2680" s="11" t="s">
        <v>8835</v>
      </c>
      <c r="B2680" s="11" t="s">
        <v>8836</v>
      </c>
      <c r="C2680" s="11" t="s">
        <v>85</v>
      </c>
      <c r="D2680" s="11" t="s">
        <v>86</v>
      </c>
      <c r="E2680" s="11" t="s">
        <v>8565</v>
      </c>
      <c r="F2680" s="11" t="s">
        <v>8837</v>
      </c>
      <c r="G2680" s="11" t="s">
        <v>89</v>
      </c>
      <c r="H2680" s="11" t="s">
        <v>90</v>
      </c>
      <c r="I2680" s="12">
        <v>1</v>
      </c>
      <c r="J2680" s="11" t="s">
        <v>91</v>
      </c>
      <c r="K2680" s="11" t="s">
        <v>92</v>
      </c>
      <c r="L2680" s="13">
        <v>180</v>
      </c>
      <c r="M2680" s="11" t="s">
        <v>89</v>
      </c>
      <c r="N2680" s="12">
        <v>1</v>
      </c>
      <c r="O2680" s="10" t="str">
        <f t="shared" si="779"/>
        <v/>
      </c>
      <c r="P2680" s="10" t="str">
        <f t="shared" si="792"/>
        <v/>
      </c>
      <c r="Q2680" s="10" t="str">
        <f t="shared" si="780"/>
        <v/>
      </c>
      <c r="R2680" s="10">
        <f t="shared" si="781"/>
        <v>23</v>
      </c>
      <c r="S2680" s="10" t="str">
        <f t="shared" si="782"/>
        <v/>
      </c>
      <c r="V2680" cm="1">
        <f t="array" ref="V2680">MIN(IFERROR(FIND(_xlfn.SEQUENCE(10,,CHAR(48)),F2680),""))</f>
        <v>8</v>
      </c>
      <c r="W2680" s="25" cm="1">
        <f t="array" ref="W2680">MIN(IFERROR(FIND(_xlfn.SEQUENCE(10,,CHAR(48)),B2680),""))</f>
        <v>16</v>
      </c>
      <c r="X2680" s="10">
        <f t="shared" si="783"/>
        <v>15</v>
      </c>
      <c r="Y2680" s="17" t="str">
        <f t="shared" si="784"/>
        <v xml:space="preserve">CONTRE MOLETTE </v>
      </c>
      <c r="Z2680" s="10" t="str">
        <f t="shared" si="785"/>
        <v>312_1579</v>
      </c>
      <c r="AA2680" s="10" t="str">
        <f t="shared" si="786"/>
        <v>312_1579</v>
      </c>
      <c r="AB2680" s="10" t="str">
        <f t="shared" si="787"/>
        <v>2 D 5 I</v>
      </c>
      <c r="AC2680" s="14">
        <f t="shared" si="788"/>
        <v>1</v>
      </c>
      <c r="AD2680" s="10" t="str">
        <f t="shared" si="789"/>
        <v>312_1579 / 29063831</v>
      </c>
      <c r="AE2680" s="10" t="str">
        <f t="shared" si="790"/>
        <v>29063831</v>
      </c>
      <c r="AG2680" s="10" t="str">
        <f t="shared" si="791"/>
        <v>312_1579</v>
      </c>
      <c r="AH2680" s="10" t="str">
        <f t="shared" si="793"/>
        <v xml:space="preserve">CONTRE MOLETTE </v>
      </c>
      <c r="AI2680" s="10" t="str">
        <f t="shared" si="794"/>
        <v>2 D 5 I</v>
      </c>
      <c r="AJ2680" s="10" t="str">
        <f t="shared" si="795"/>
        <v>29063831</v>
      </c>
    </row>
    <row r="2681" spans="1:36" ht="15" x14ac:dyDescent="0.25">
      <c r="A2681" s="11" t="s">
        <v>8935</v>
      </c>
      <c r="B2681" s="11" t="s">
        <v>8936</v>
      </c>
      <c r="C2681" s="11" t="s">
        <v>85</v>
      </c>
      <c r="D2681" s="11" t="s">
        <v>86</v>
      </c>
      <c r="E2681" s="11" t="s">
        <v>8565</v>
      </c>
      <c r="F2681" s="11" t="s">
        <v>8937</v>
      </c>
      <c r="G2681" s="11" t="s">
        <v>89</v>
      </c>
      <c r="H2681" s="11" t="s">
        <v>90</v>
      </c>
      <c r="I2681" s="12">
        <v>1</v>
      </c>
      <c r="J2681" s="11" t="s">
        <v>91</v>
      </c>
      <c r="K2681" s="11" t="s">
        <v>92</v>
      </c>
      <c r="L2681" s="13">
        <v>160</v>
      </c>
      <c r="M2681" s="11" t="s">
        <v>89</v>
      </c>
      <c r="N2681" s="12">
        <v>1</v>
      </c>
      <c r="O2681" s="10" t="str">
        <f t="shared" si="779"/>
        <v/>
      </c>
      <c r="P2681" s="10" t="str">
        <f t="shared" si="792"/>
        <v/>
      </c>
      <c r="Q2681" s="10" t="str">
        <f t="shared" si="780"/>
        <v/>
      </c>
      <c r="R2681" s="10">
        <f t="shared" si="781"/>
        <v>23</v>
      </c>
      <c r="S2681" s="10" t="str">
        <f t="shared" si="782"/>
        <v/>
      </c>
      <c r="V2681" cm="1">
        <f t="array" ref="V2681">MIN(IFERROR(FIND(_xlfn.SEQUENCE(10,,CHAR(48)),F2681),""))</f>
        <v>8</v>
      </c>
      <c r="W2681" s="25" cm="1">
        <f t="array" ref="W2681">MIN(IFERROR(FIND(_xlfn.SEQUENCE(10,,CHAR(48)),B2681),""))</f>
        <v>16</v>
      </c>
      <c r="X2681" s="10">
        <f t="shared" si="783"/>
        <v>15</v>
      </c>
      <c r="Y2681" s="17" t="str">
        <f t="shared" si="784"/>
        <v xml:space="preserve">CONTRE MOLETTE </v>
      </c>
      <c r="Z2681" s="10" t="str">
        <f t="shared" si="785"/>
        <v>312_2079</v>
      </c>
      <c r="AA2681" s="10" t="str">
        <f t="shared" si="786"/>
        <v>312_2079</v>
      </c>
      <c r="AB2681" s="10" t="str">
        <f t="shared" si="787"/>
        <v>2 D 5 I</v>
      </c>
      <c r="AC2681" s="14">
        <f t="shared" si="788"/>
        <v>1</v>
      </c>
      <c r="AD2681" s="10" t="str">
        <f t="shared" si="789"/>
        <v>312_2079 / 29063900</v>
      </c>
      <c r="AE2681" s="10" t="str">
        <f t="shared" si="790"/>
        <v>29063900</v>
      </c>
      <c r="AG2681" s="10" t="str">
        <f t="shared" si="791"/>
        <v>312_2079</v>
      </c>
      <c r="AH2681" s="10" t="str">
        <f t="shared" si="793"/>
        <v xml:space="preserve">CONTRE MOLETTE </v>
      </c>
      <c r="AI2681" s="10" t="str">
        <f t="shared" si="794"/>
        <v>2 D 5 I</v>
      </c>
      <c r="AJ2681" s="10" t="str">
        <f t="shared" si="795"/>
        <v>29063900</v>
      </c>
    </row>
    <row r="2682" spans="1:36" ht="15" x14ac:dyDescent="0.25">
      <c r="A2682" s="11" t="s">
        <v>8563</v>
      </c>
      <c r="B2682" s="11" t="s">
        <v>8564</v>
      </c>
      <c r="C2682" s="11" t="s">
        <v>85</v>
      </c>
      <c r="D2682" s="11" t="s">
        <v>86</v>
      </c>
      <c r="E2682" s="11" t="s">
        <v>8565</v>
      </c>
      <c r="F2682" s="11" t="s">
        <v>8566</v>
      </c>
      <c r="G2682" s="11" t="s">
        <v>89</v>
      </c>
      <c r="H2682" s="11" t="s">
        <v>90</v>
      </c>
      <c r="I2682" s="12">
        <v>0</v>
      </c>
      <c r="J2682" s="11" t="s">
        <v>91</v>
      </c>
      <c r="K2682" s="11" t="s">
        <v>92</v>
      </c>
      <c r="L2682" s="13">
        <v>195</v>
      </c>
      <c r="M2682" s="11" t="s">
        <v>89</v>
      </c>
      <c r="N2682" s="12">
        <v>1</v>
      </c>
      <c r="O2682" s="10" t="str">
        <f t="shared" si="779"/>
        <v/>
      </c>
      <c r="P2682" s="10" t="str">
        <f t="shared" si="792"/>
        <v/>
      </c>
      <c r="Q2682" s="10" t="str">
        <f t="shared" si="780"/>
        <v/>
      </c>
      <c r="R2682" s="10">
        <f t="shared" si="781"/>
        <v>23</v>
      </c>
      <c r="S2682" s="10" t="str">
        <f t="shared" si="782"/>
        <v/>
      </c>
      <c r="V2682" cm="1">
        <f t="array" ref="V2682">MIN(IFERROR(FIND(_xlfn.SEQUENCE(10,,CHAR(48)),F2682),""))</f>
        <v>8</v>
      </c>
      <c r="W2682" s="25" cm="1">
        <f t="array" ref="W2682">MIN(IFERROR(FIND(_xlfn.SEQUENCE(10,,CHAR(48)),B2682),""))</f>
        <v>16</v>
      </c>
      <c r="X2682" s="10">
        <f t="shared" si="783"/>
        <v>15</v>
      </c>
      <c r="Y2682" s="17" t="str">
        <f t="shared" si="784"/>
        <v xml:space="preserve">CONTRE MOLETTE </v>
      </c>
      <c r="Z2682" s="10" t="str">
        <f t="shared" si="785"/>
        <v>312_1701</v>
      </c>
      <c r="AA2682" s="10" t="str">
        <f t="shared" si="786"/>
        <v>312_1701</v>
      </c>
      <c r="AB2682" s="10" t="str">
        <f t="shared" si="787"/>
        <v>2 D 5 I</v>
      </c>
      <c r="AC2682" s="14">
        <f t="shared" si="788"/>
        <v>0</v>
      </c>
      <c r="AD2682" s="10" t="str">
        <f t="shared" si="789"/>
        <v>312_1701 / 29063672</v>
      </c>
      <c r="AE2682" s="10" t="str">
        <f t="shared" si="790"/>
        <v>29063672</v>
      </c>
      <c r="AG2682" s="10" t="str">
        <f t="shared" si="791"/>
        <v>312_1701</v>
      </c>
      <c r="AH2682" s="10" t="str">
        <f t="shared" si="793"/>
        <v xml:space="preserve">CONTRE MOLETTE </v>
      </c>
      <c r="AI2682" s="10" t="str">
        <f t="shared" si="794"/>
        <v>2 D 5 I</v>
      </c>
      <c r="AJ2682" s="10" t="str">
        <f t="shared" si="795"/>
        <v>29063672</v>
      </c>
    </row>
    <row r="2683" spans="1:36" ht="15" x14ac:dyDescent="0.25">
      <c r="A2683" s="11" t="s">
        <v>7697</v>
      </c>
      <c r="B2683" s="11" t="s">
        <v>7698</v>
      </c>
      <c r="C2683" s="11" t="s">
        <v>85</v>
      </c>
      <c r="D2683" s="11" t="s">
        <v>86</v>
      </c>
      <c r="E2683" s="11" t="s">
        <v>121</v>
      </c>
      <c r="F2683" s="11" t="s">
        <v>7699</v>
      </c>
      <c r="G2683" s="11" t="s">
        <v>89</v>
      </c>
      <c r="H2683" s="11" t="s">
        <v>90</v>
      </c>
      <c r="I2683" s="12">
        <v>1</v>
      </c>
      <c r="J2683" s="11" t="s">
        <v>91</v>
      </c>
      <c r="K2683" s="11" t="s">
        <v>92</v>
      </c>
      <c r="L2683" s="13">
        <v>515</v>
      </c>
      <c r="M2683" s="11" t="s">
        <v>89</v>
      </c>
      <c r="N2683" s="12">
        <v>1</v>
      </c>
      <c r="O2683" s="10">
        <f t="shared" si="779"/>
        <v>26</v>
      </c>
      <c r="P2683" s="10" t="str">
        <f t="shared" si="792"/>
        <v/>
      </c>
      <c r="Q2683" s="10">
        <f t="shared" si="780"/>
        <v>32</v>
      </c>
      <c r="R2683" s="10">
        <f t="shared" si="781"/>
        <v>40</v>
      </c>
      <c r="S2683" s="10" t="str">
        <f t="shared" si="782"/>
        <v>312_3274</v>
      </c>
      <c r="V2683" cm="1">
        <f t="array" ref="V2683">MIN(IFERROR(FIND(_xlfn.SEQUENCE(10,,CHAR(48)),F2683),""))</f>
        <v>8</v>
      </c>
      <c r="W2683" s="25" cm="1">
        <f t="array" ref="W2683">MIN(IFERROR(FIND(_xlfn.SEQUENCE(10,,CHAR(48)),B2683),""))</f>
        <v>16</v>
      </c>
      <c r="X2683" s="10">
        <f t="shared" si="783"/>
        <v>17</v>
      </c>
      <c r="Y2683" s="17" t="str">
        <f t="shared" si="784"/>
        <v xml:space="preserve">Contre molette 10 Stries </v>
      </c>
      <c r="Z2683" s="10" t="str">
        <f t="shared" si="785"/>
        <v>312_3274/A</v>
      </c>
      <c r="AA2683" s="10" t="str">
        <f t="shared" si="786"/>
        <v>312_3274</v>
      </c>
      <c r="AB2683" s="10" t="str">
        <f t="shared" si="787"/>
        <v>2 D 5 J</v>
      </c>
      <c r="AC2683" s="14">
        <f t="shared" si="788"/>
        <v>1</v>
      </c>
      <c r="AD2683" s="10" t="str">
        <f t="shared" si="789"/>
        <v>312_3274 / 31284432</v>
      </c>
      <c r="AE2683" s="10" t="str">
        <f t="shared" si="790"/>
        <v>31284432</v>
      </c>
      <c r="AG2683" s="10" t="str">
        <f t="shared" si="791"/>
        <v>312_3274</v>
      </c>
      <c r="AH2683" s="10" t="str">
        <f t="shared" si="793"/>
        <v xml:space="preserve">Contre molette 10 Stries </v>
      </c>
      <c r="AI2683" s="10" t="str">
        <f t="shared" si="794"/>
        <v>2 D 5 J</v>
      </c>
      <c r="AJ2683" s="10" t="str">
        <f t="shared" si="795"/>
        <v>31284432</v>
      </c>
    </row>
    <row r="2684" spans="1:36" ht="15" x14ac:dyDescent="0.25">
      <c r="A2684" s="11" t="s">
        <v>119</v>
      </c>
      <c r="B2684" s="11" t="s">
        <v>120</v>
      </c>
      <c r="C2684" s="11" t="s">
        <v>85</v>
      </c>
      <c r="D2684" s="11" t="s">
        <v>86</v>
      </c>
      <c r="E2684" s="11" t="s">
        <v>121</v>
      </c>
      <c r="F2684" s="11" t="s">
        <v>122</v>
      </c>
      <c r="G2684" s="11" t="s">
        <v>89</v>
      </c>
      <c r="H2684" s="11" t="s">
        <v>90</v>
      </c>
      <c r="I2684" s="12">
        <v>1</v>
      </c>
      <c r="J2684" s="11" t="s">
        <v>91</v>
      </c>
      <c r="K2684" s="11" t="s">
        <v>92</v>
      </c>
      <c r="L2684" s="13">
        <v>185</v>
      </c>
      <c r="M2684" s="11" t="s">
        <v>89</v>
      </c>
      <c r="N2684" s="12">
        <v>1</v>
      </c>
      <c r="O2684" s="10">
        <f t="shared" si="779"/>
        <v>17</v>
      </c>
      <c r="P2684" s="10" t="str">
        <f t="shared" si="792"/>
        <v/>
      </c>
      <c r="Q2684" s="10">
        <f t="shared" si="780"/>
        <v>23</v>
      </c>
      <c r="R2684" s="10">
        <f t="shared" si="781"/>
        <v>31</v>
      </c>
      <c r="S2684" s="10" t="str">
        <f t="shared" si="782"/>
        <v>611_3463</v>
      </c>
      <c r="V2684" cm="1">
        <f t="array" ref="V2684">MIN(IFERROR(FIND(_xlfn.SEQUENCE(10,,CHAR(48)),F2684),""))</f>
        <v>8</v>
      </c>
      <c r="W2684" s="25" cm="1">
        <f t="array" ref="W2684">MIN(IFERROR(FIND(_xlfn.SEQUENCE(10,,CHAR(48)),B2684),""))</f>
        <v>24</v>
      </c>
      <c r="X2684" s="10">
        <f t="shared" si="783"/>
        <v>17</v>
      </c>
      <c r="Y2684" s="17" t="str">
        <f t="shared" si="784"/>
        <v xml:space="preserve">CONTRE MOLETTE  </v>
      </c>
      <c r="Z2684" s="10" t="str">
        <f t="shared" si="785"/>
        <v>611_3463/A</v>
      </c>
      <c r="AA2684" s="10" t="str">
        <f t="shared" si="786"/>
        <v>611_3463</v>
      </c>
      <c r="AB2684" s="10" t="str">
        <f t="shared" si="787"/>
        <v>2 D 5 J</v>
      </c>
      <c r="AC2684" s="14">
        <f t="shared" si="788"/>
        <v>1</v>
      </c>
      <c r="AD2684" s="10" t="str">
        <f t="shared" si="789"/>
        <v>611_3463 / 31266637</v>
      </c>
      <c r="AE2684" s="10" t="str">
        <f t="shared" si="790"/>
        <v>31266637</v>
      </c>
      <c r="AG2684" s="10" t="str">
        <f t="shared" si="791"/>
        <v>611_3463</v>
      </c>
      <c r="AH2684" s="10" t="str">
        <f t="shared" si="793"/>
        <v xml:space="preserve">CONTRE MOLETTE  </v>
      </c>
      <c r="AI2684" s="10" t="str">
        <f t="shared" si="794"/>
        <v>2 D 5 J</v>
      </c>
      <c r="AJ2684" s="10" t="str">
        <f t="shared" si="795"/>
        <v>31266637</v>
      </c>
    </row>
    <row r="2685" spans="1:36" ht="15" x14ac:dyDescent="0.25">
      <c r="A2685" s="11" t="s">
        <v>9250</v>
      </c>
      <c r="B2685" s="11" t="s">
        <v>9251</v>
      </c>
      <c r="C2685" s="11" t="s">
        <v>85</v>
      </c>
      <c r="D2685" s="11" t="s">
        <v>86</v>
      </c>
      <c r="E2685" s="11" t="s">
        <v>121</v>
      </c>
      <c r="F2685" s="11" t="s">
        <v>9252</v>
      </c>
      <c r="G2685" s="11" t="s">
        <v>89</v>
      </c>
      <c r="H2685" s="11" t="s">
        <v>90</v>
      </c>
      <c r="I2685" s="12">
        <v>1</v>
      </c>
      <c r="J2685" s="11" t="s">
        <v>91</v>
      </c>
      <c r="K2685" s="11" t="s">
        <v>92</v>
      </c>
      <c r="L2685" s="13">
        <v>160</v>
      </c>
      <c r="M2685" s="11" t="s">
        <v>89</v>
      </c>
      <c r="N2685" s="12">
        <v>1</v>
      </c>
      <c r="O2685" s="10" t="str">
        <f t="shared" si="779"/>
        <v/>
      </c>
      <c r="P2685" s="10" t="str">
        <f t="shared" si="792"/>
        <v/>
      </c>
      <c r="Q2685" s="10" t="str">
        <f t="shared" si="780"/>
        <v/>
      </c>
      <c r="R2685" s="10">
        <f t="shared" si="781"/>
        <v>26</v>
      </c>
      <c r="S2685" s="10" t="str">
        <f t="shared" si="782"/>
        <v/>
      </c>
      <c r="V2685" cm="1">
        <f t="array" ref="V2685">MIN(IFERROR(FIND(_xlfn.SEQUENCE(10,,CHAR(48)),F2685),""))</f>
        <v>8</v>
      </c>
      <c r="W2685" s="25" cm="1">
        <f t="array" ref="W2685">MIN(IFERROR(FIND(_xlfn.SEQUENCE(10,,CHAR(48)),B2685),""))</f>
        <v>19</v>
      </c>
      <c r="X2685" s="10">
        <f t="shared" si="783"/>
        <v>15</v>
      </c>
      <c r="Y2685" s="17" t="str">
        <f t="shared" si="784"/>
        <v>CONTRE MOLETTE ACY</v>
      </c>
      <c r="Z2685" s="10" t="str">
        <f t="shared" si="785"/>
        <v>312_2856</v>
      </c>
      <c r="AA2685" s="10" t="str">
        <f t="shared" si="786"/>
        <v>312_2856</v>
      </c>
      <c r="AB2685" s="10" t="str">
        <f t="shared" si="787"/>
        <v>2 D 5 J</v>
      </c>
      <c r="AC2685" s="14">
        <f t="shared" si="788"/>
        <v>1</v>
      </c>
      <c r="AD2685" s="10" t="str">
        <f t="shared" si="789"/>
        <v>312_2856 / 29064118</v>
      </c>
      <c r="AE2685" s="10" t="str">
        <f t="shared" si="790"/>
        <v>29064118</v>
      </c>
      <c r="AG2685" s="10" t="str">
        <f t="shared" si="791"/>
        <v>312_2856</v>
      </c>
      <c r="AH2685" s="10" t="str">
        <f t="shared" si="793"/>
        <v>CONTRE MOLETTE ACY</v>
      </c>
      <c r="AI2685" s="10" t="str">
        <f t="shared" si="794"/>
        <v>2 D 5 J</v>
      </c>
      <c r="AJ2685" s="10" t="str">
        <f t="shared" si="795"/>
        <v>29064118</v>
      </c>
    </row>
    <row r="2686" spans="1:36" ht="15" x14ac:dyDescent="0.25">
      <c r="A2686" s="11" t="s">
        <v>8642</v>
      </c>
      <c r="B2686" s="11" t="s">
        <v>8643</v>
      </c>
      <c r="C2686" s="11" t="s">
        <v>85</v>
      </c>
      <c r="D2686" s="11" t="s">
        <v>86</v>
      </c>
      <c r="E2686" s="11" t="s">
        <v>121</v>
      </c>
      <c r="F2686" s="11" t="s">
        <v>8644</v>
      </c>
      <c r="G2686" s="11" t="s">
        <v>89</v>
      </c>
      <c r="H2686" s="11" t="s">
        <v>90</v>
      </c>
      <c r="I2686" s="12">
        <v>1</v>
      </c>
      <c r="J2686" s="11" t="s">
        <v>91</v>
      </c>
      <c r="K2686" s="11" t="s">
        <v>92</v>
      </c>
      <c r="L2686" s="13">
        <v>160</v>
      </c>
      <c r="M2686" s="11" t="s">
        <v>89</v>
      </c>
      <c r="N2686" s="12">
        <v>1</v>
      </c>
      <c r="O2686" s="10" t="str">
        <f t="shared" si="779"/>
        <v/>
      </c>
      <c r="P2686" s="10" t="str">
        <f t="shared" si="792"/>
        <v/>
      </c>
      <c r="Q2686" s="10" t="str">
        <f t="shared" si="780"/>
        <v/>
      </c>
      <c r="R2686" s="10">
        <f t="shared" si="781"/>
        <v>23</v>
      </c>
      <c r="S2686" s="10" t="str">
        <f t="shared" si="782"/>
        <v/>
      </c>
      <c r="V2686" cm="1">
        <f t="array" ref="V2686">MIN(IFERROR(FIND(_xlfn.SEQUENCE(10,,CHAR(48)),F2686),""))</f>
        <v>8</v>
      </c>
      <c r="W2686" s="25" cm="1">
        <f t="array" ref="W2686">MIN(IFERROR(FIND(_xlfn.SEQUENCE(10,,CHAR(48)),B2686),""))</f>
        <v>16</v>
      </c>
      <c r="X2686" s="10">
        <f t="shared" si="783"/>
        <v>15</v>
      </c>
      <c r="Y2686" s="17" t="str">
        <f t="shared" si="784"/>
        <v xml:space="preserve">CONTRE MOLETTE </v>
      </c>
      <c r="Z2686" s="10" t="str">
        <f t="shared" si="785"/>
        <v>312_1976</v>
      </c>
      <c r="AA2686" s="10" t="str">
        <f t="shared" si="786"/>
        <v>312_1976</v>
      </c>
      <c r="AB2686" s="10" t="str">
        <f t="shared" si="787"/>
        <v>2 D 5 J</v>
      </c>
      <c r="AC2686" s="14">
        <f t="shared" si="788"/>
        <v>1</v>
      </c>
      <c r="AD2686" s="10" t="str">
        <f t="shared" si="789"/>
        <v>312_1976 / 29063726</v>
      </c>
      <c r="AE2686" s="10" t="str">
        <f t="shared" si="790"/>
        <v>29063726</v>
      </c>
      <c r="AG2686" s="10" t="str">
        <f t="shared" si="791"/>
        <v>312_1976</v>
      </c>
      <c r="AH2686" s="10" t="str">
        <f t="shared" si="793"/>
        <v xml:space="preserve">CONTRE MOLETTE </v>
      </c>
      <c r="AI2686" s="10" t="str">
        <f t="shared" si="794"/>
        <v>2 D 5 J</v>
      </c>
      <c r="AJ2686" s="10" t="str">
        <f t="shared" si="795"/>
        <v>29063726</v>
      </c>
    </row>
    <row r="2687" spans="1:36" ht="15" x14ac:dyDescent="0.25">
      <c r="A2687" s="11" t="s">
        <v>8917</v>
      </c>
      <c r="B2687" s="11" t="s">
        <v>8918</v>
      </c>
      <c r="C2687" s="11" t="s">
        <v>85</v>
      </c>
      <c r="D2687" s="11" t="s">
        <v>86</v>
      </c>
      <c r="E2687" s="11" t="s">
        <v>121</v>
      </c>
      <c r="F2687" s="11" t="s">
        <v>8919</v>
      </c>
      <c r="G2687" s="11" t="s">
        <v>89</v>
      </c>
      <c r="H2687" s="11" t="s">
        <v>90</v>
      </c>
      <c r="I2687" s="12">
        <v>1</v>
      </c>
      <c r="J2687" s="11" t="s">
        <v>91</v>
      </c>
      <c r="K2687" s="11" t="s">
        <v>92</v>
      </c>
      <c r="L2687" s="13">
        <v>160</v>
      </c>
      <c r="M2687" s="11" t="s">
        <v>89</v>
      </c>
      <c r="N2687" s="12">
        <v>1</v>
      </c>
      <c r="O2687" s="10" t="str">
        <f t="shared" si="779"/>
        <v/>
      </c>
      <c r="P2687" s="10" t="str">
        <f t="shared" si="792"/>
        <v/>
      </c>
      <c r="Q2687" s="10" t="str">
        <f t="shared" si="780"/>
        <v/>
      </c>
      <c r="R2687" s="10">
        <f t="shared" si="781"/>
        <v>26</v>
      </c>
      <c r="S2687" s="10" t="str">
        <f t="shared" si="782"/>
        <v/>
      </c>
      <c r="V2687" cm="1">
        <f t="array" ref="V2687">MIN(IFERROR(FIND(_xlfn.SEQUENCE(10,,CHAR(48)),F2687),""))</f>
        <v>8</v>
      </c>
      <c r="W2687" s="25" cm="1">
        <f t="array" ref="W2687">MIN(IFERROR(FIND(_xlfn.SEQUENCE(10,,CHAR(48)),B2687),""))</f>
        <v>19</v>
      </c>
      <c r="X2687" s="10">
        <f t="shared" si="783"/>
        <v>15</v>
      </c>
      <c r="Y2687" s="17" t="str">
        <f t="shared" si="784"/>
        <v>CONTRE MOLETTE ACY</v>
      </c>
      <c r="Z2687" s="10" t="str">
        <f t="shared" si="785"/>
        <v>312_2016</v>
      </c>
      <c r="AA2687" s="10" t="str">
        <f t="shared" si="786"/>
        <v>312_2016</v>
      </c>
      <c r="AB2687" s="10" t="str">
        <f t="shared" si="787"/>
        <v>2 D 5 J</v>
      </c>
      <c r="AC2687" s="14">
        <f t="shared" si="788"/>
        <v>1</v>
      </c>
      <c r="AD2687" s="10" t="str">
        <f t="shared" si="789"/>
        <v>312_2016 / 29063889</v>
      </c>
      <c r="AE2687" s="10" t="str">
        <f t="shared" si="790"/>
        <v>29063889</v>
      </c>
      <c r="AG2687" s="10" t="str">
        <f t="shared" si="791"/>
        <v>312_2016</v>
      </c>
      <c r="AH2687" s="10" t="str">
        <f t="shared" si="793"/>
        <v>CONTRE MOLETTE ACY</v>
      </c>
      <c r="AI2687" s="10" t="str">
        <f t="shared" si="794"/>
        <v>2 D 5 J</v>
      </c>
      <c r="AJ2687" s="10" t="str">
        <f t="shared" si="795"/>
        <v>29063889</v>
      </c>
    </row>
    <row r="2688" spans="1:36" ht="15" x14ac:dyDescent="0.25">
      <c r="A2688" s="11" t="s">
        <v>9498</v>
      </c>
      <c r="B2688" s="11" t="s">
        <v>9499</v>
      </c>
      <c r="C2688" s="11" t="s">
        <v>85</v>
      </c>
      <c r="D2688" s="11" t="s">
        <v>86</v>
      </c>
      <c r="E2688" s="11" t="s">
        <v>5583</v>
      </c>
      <c r="F2688" s="11" t="s">
        <v>9500</v>
      </c>
      <c r="G2688" s="11" t="s">
        <v>89</v>
      </c>
      <c r="H2688" s="11" t="s">
        <v>90</v>
      </c>
      <c r="I2688" s="12">
        <v>3</v>
      </c>
      <c r="J2688" s="11" t="s">
        <v>91</v>
      </c>
      <c r="K2688" s="11" t="s">
        <v>92</v>
      </c>
      <c r="L2688" s="13">
        <v>420</v>
      </c>
      <c r="M2688" s="11" t="s">
        <v>89</v>
      </c>
      <c r="N2688" s="12">
        <v>1</v>
      </c>
      <c r="O2688" s="10" t="str">
        <f t="shared" si="779"/>
        <v/>
      </c>
      <c r="P2688" s="10" t="str">
        <f t="shared" si="792"/>
        <v/>
      </c>
      <c r="Q2688" s="10" t="str">
        <f t="shared" si="780"/>
        <v/>
      </c>
      <c r="R2688" s="10">
        <f t="shared" si="781"/>
        <v>39</v>
      </c>
      <c r="S2688" s="10" t="str">
        <f t="shared" si="782"/>
        <v/>
      </c>
      <c r="V2688" cm="1">
        <f t="array" ref="V2688">MIN(IFERROR(FIND(_xlfn.SEQUENCE(10,,CHAR(48)),F2688),""))</f>
        <v>8</v>
      </c>
      <c r="W2688" s="25" cm="1">
        <f t="array" ref="W2688">MIN(IFERROR(FIND(_xlfn.SEQUENCE(10,,CHAR(48)),B2688),""))</f>
        <v>23</v>
      </c>
      <c r="X2688" s="10">
        <f t="shared" si="783"/>
        <v>15</v>
      </c>
      <c r="Y2688" s="17" t="str">
        <f t="shared" si="784"/>
        <v xml:space="preserve">CONTRE MOLETTE STRIEE </v>
      </c>
      <c r="Z2688" s="10" t="str">
        <f t="shared" si="785"/>
        <v>312_2014</v>
      </c>
      <c r="AA2688" s="10" t="str">
        <f t="shared" si="786"/>
        <v>312_2014</v>
      </c>
      <c r="AB2688" s="10" t="str">
        <f t="shared" si="787"/>
        <v>2 D 5 K</v>
      </c>
      <c r="AC2688" s="14">
        <f t="shared" si="788"/>
        <v>3</v>
      </c>
      <c r="AD2688" s="10" t="str">
        <f t="shared" si="789"/>
        <v>312_2014 / 29069263</v>
      </c>
      <c r="AE2688" s="10" t="str">
        <f t="shared" si="790"/>
        <v>29069263</v>
      </c>
      <c r="AG2688" s="10" t="str">
        <f t="shared" si="791"/>
        <v>312_2014</v>
      </c>
      <c r="AH2688" s="10" t="str">
        <f t="shared" si="793"/>
        <v xml:space="preserve">CONTRE MOLETTE STRIEE </v>
      </c>
      <c r="AI2688" s="10" t="str">
        <f t="shared" si="794"/>
        <v>2 D 5 K</v>
      </c>
      <c r="AJ2688" s="10" t="str">
        <f t="shared" si="795"/>
        <v>29069263</v>
      </c>
    </row>
    <row r="2689" spans="1:36" ht="15" x14ac:dyDescent="0.25">
      <c r="A2689" s="11" t="s">
        <v>8817</v>
      </c>
      <c r="B2689" s="11" t="s">
        <v>8818</v>
      </c>
      <c r="C2689" s="11" t="s">
        <v>85</v>
      </c>
      <c r="D2689" s="11" t="s">
        <v>86</v>
      </c>
      <c r="E2689" s="11" t="s">
        <v>5583</v>
      </c>
      <c r="F2689" s="11" t="s">
        <v>8819</v>
      </c>
      <c r="G2689" s="11" t="s">
        <v>89</v>
      </c>
      <c r="H2689" s="11" t="s">
        <v>90</v>
      </c>
      <c r="I2689" s="12">
        <v>1</v>
      </c>
      <c r="J2689" s="11" t="s">
        <v>91</v>
      </c>
      <c r="K2689" s="11" t="s">
        <v>92</v>
      </c>
      <c r="L2689" s="13">
        <v>430</v>
      </c>
      <c r="M2689" s="11" t="s">
        <v>89</v>
      </c>
      <c r="N2689" s="12">
        <v>1</v>
      </c>
      <c r="O2689" s="10" t="str">
        <f t="shared" si="779"/>
        <v/>
      </c>
      <c r="P2689" s="10" t="str">
        <f t="shared" si="792"/>
        <v/>
      </c>
      <c r="Q2689" s="10" t="str">
        <f t="shared" si="780"/>
        <v/>
      </c>
      <c r="R2689" s="10">
        <f t="shared" si="781"/>
        <v>23</v>
      </c>
      <c r="S2689" s="10" t="str">
        <f t="shared" si="782"/>
        <v/>
      </c>
      <c r="V2689" cm="1">
        <f t="array" ref="V2689">MIN(IFERROR(FIND(_xlfn.SEQUENCE(10,,CHAR(48)),F2689),""))</f>
        <v>8</v>
      </c>
      <c r="W2689" s="25" cm="1">
        <f t="array" ref="W2689">MIN(IFERROR(FIND(_xlfn.SEQUENCE(10,,CHAR(48)),B2689),""))</f>
        <v>16</v>
      </c>
      <c r="X2689" s="10">
        <f t="shared" si="783"/>
        <v>15</v>
      </c>
      <c r="Y2689" s="17" t="str">
        <f t="shared" si="784"/>
        <v xml:space="preserve">CONTRE MOLETTE </v>
      </c>
      <c r="Z2689" s="10" t="str">
        <f t="shared" si="785"/>
        <v>312_2237</v>
      </c>
      <c r="AA2689" s="10" t="str">
        <f t="shared" si="786"/>
        <v>312_2237</v>
      </c>
      <c r="AB2689" s="10" t="str">
        <f t="shared" si="787"/>
        <v>2 D 5 K</v>
      </c>
      <c r="AC2689" s="14">
        <f t="shared" si="788"/>
        <v>1</v>
      </c>
      <c r="AD2689" s="10" t="str">
        <f t="shared" si="789"/>
        <v>312_2237 / 29063825</v>
      </c>
      <c r="AE2689" s="10" t="str">
        <f t="shared" si="790"/>
        <v>29063825</v>
      </c>
      <c r="AG2689" s="10" t="str">
        <f t="shared" si="791"/>
        <v>312_2237</v>
      </c>
      <c r="AH2689" s="10" t="str">
        <f t="shared" si="793"/>
        <v xml:space="preserve">CONTRE MOLETTE </v>
      </c>
      <c r="AI2689" s="10" t="str">
        <f t="shared" si="794"/>
        <v>2 D 5 K</v>
      </c>
      <c r="AJ2689" s="10" t="str">
        <f t="shared" si="795"/>
        <v>29063825</v>
      </c>
    </row>
    <row r="2690" spans="1:36" ht="15" x14ac:dyDescent="0.25">
      <c r="A2690" s="11" t="s">
        <v>10584</v>
      </c>
      <c r="B2690" s="11" t="s">
        <v>10585</v>
      </c>
      <c r="C2690" s="11" t="s">
        <v>85</v>
      </c>
      <c r="D2690" s="11" t="s">
        <v>86</v>
      </c>
      <c r="E2690" s="11" t="s">
        <v>89</v>
      </c>
      <c r="F2690" s="11" t="s">
        <v>10586</v>
      </c>
      <c r="G2690" s="11" t="s">
        <v>89</v>
      </c>
      <c r="H2690" s="11" t="s">
        <v>90</v>
      </c>
      <c r="I2690" s="12">
        <v>0</v>
      </c>
      <c r="J2690" s="11" t="s">
        <v>91</v>
      </c>
      <c r="K2690" s="11" t="s">
        <v>92</v>
      </c>
      <c r="L2690" s="13">
        <v>565</v>
      </c>
      <c r="M2690" s="11" t="s">
        <v>89</v>
      </c>
      <c r="N2690" s="12">
        <v>1</v>
      </c>
      <c r="O2690" s="10" t="str">
        <f t="shared" ref="O2690:O2753" si="796">IFERROR(FIND("DRW ACY",B2690),"")</f>
        <v/>
      </c>
      <c r="P2690" s="10" t="str">
        <f t="shared" si="792"/>
        <v/>
      </c>
      <c r="Q2690" s="10" t="str">
        <f t="shared" ref="Q2690:Q2753" si="797">IF(O2690="","",O2690+6)</f>
        <v/>
      </c>
      <c r="R2690" s="10">
        <f t="shared" ref="R2690:R2753" si="798">LEN(B2690)</f>
        <v>29</v>
      </c>
      <c r="S2690" s="10" t="str">
        <f t="shared" ref="S2690:S2753" si="799">IF(Q2690="","",RIGHT(B2690,R2690-Q2690))</f>
        <v/>
      </c>
      <c r="V2690" cm="1">
        <f t="array" ref="V2690">MIN(IFERROR(FIND(_xlfn.SEQUENCE(10,,CHAR(48)),F2690),""))</f>
        <v>7</v>
      </c>
      <c r="W2690" s="25" cm="1">
        <f t="array" ref="W2690">MIN(IFERROR(FIND(_xlfn.SEQUENCE(10,,CHAR(48)),B2690),""))</f>
        <v>22</v>
      </c>
      <c r="X2690" s="10">
        <f t="shared" ref="X2690:X2753" si="800">LEN(F2690)</f>
        <v>14</v>
      </c>
      <c r="Y2690" s="17" t="str">
        <f t="shared" ref="Y2690:Y2753" si="801">IF(P2690&lt;&gt;"",LEFT(B2690,P2690-1),IF(AND(O2690="",P2690=""),LEFT(B2690,W2690-1),IF(O2690&lt;&gt;0,LEFT(B2690,O2690-1),IF(P2690&lt;&gt;"",LEFT(B2690,P2690-1),""))))</f>
        <v>Contre Molette DRWACY</v>
      </c>
      <c r="Z2690" s="10" t="str">
        <f t="shared" ref="Z2690:Z2753" si="802">RIGHT(F2690,(X2690+1)-V2690)</f>
        <v>312_3330</v>
      </c>
      <c r="AA2690" s="10" t="str">
        <f t="shared" ref="AA2690:AA2753" si="803">LEFT(Z2690,8)</f>
        <v>312_3330</v>
      </c>
      <c r="AB2690" s="10" t="str">
        <f t="shared" ref="AB2690:AB2753" si="804">IF(E2690&lt;&gt;"",E2690,"A créer")</f>
        <v>A créer</v>
      </c>
      <c r="AC2690" s="14">
        <f t="shared" ref="AC2690:AC2753" si="805">I2690</f>
        <v>0</v>
      </c>
      <c r="AD2690" s="10" t="str">
        <f t="shared" ref="AD2690:AD2753" si="806">AA2690&amp;" / "&amp;A2690</f>
        <v>312_3330 / 31301202</v>
      </c>
      <c r="AE2690" s="10" t="str">
        <f t="shared" ref="AE2690:AE2753" si="807">A2690</f>
        <v>31301202</v>
      </c>
      <c r="AG2690" s="10" t="str">
        <f t="shared" ref="AG2690:AG2753" si="808">IF(AF2690="",AA2690,"")</f>
        <v>312_3330</v>
      </c>
      <c r="AH2690" s="10" t="str">
        <f t="shared" si="793"/>
        <v>Contre Molette DRWACY</v>
      </c>
      <c r="AI2690" s="10" t="str">
        <f t="shared" si="794"/>
        <v>A créer</v>
      </c>
      <c r="AJ2690" s="10" t="str">
        <f t="shared" si="795"/>
        <v>31301202</v>
      </c>
    </row>
    <row r="2691" spans="1:36" ht="15" x14ac:dyDescent="0.25">
      <c r="A2691" s="11" t="s">
        <v>10587</v>
      </c>
      <c r="B2691" s="11" t="s">
        <v>10588</v>
      </c>
      <c r="C2691" s="11" t="s">
        <v>85</v>
      </c>
      <c r="D2691" s="11" t="s">
        <v>86</v>
      </c>
      <c r="E2691" s="11" t="s">
        <v>89</v>
      </c>
      <c r="F2691" s="11" t="s">
        <v>10589</v>
      </c>
      <c r="G2691" s="11" t="s">
        <v>89</v>
      </c>
      <c r="H2691" s="11" t="s">
        <v>90</v>
      </c>
      <c r="I2691" s="12">
        <v>0</v>
      </c>
      <c r="J2691" s="11" t="s">
        <v>91</v>
      </c>
      <c r="K2691" s="11" t="s">
        <v>92</v>
      </c>
      <c r="L2691" s="13">
        <v>415</v>
      </c>
      <c r="M2691" s="11" t="s">
        <v>89</v>
      </c>
      <c r="N2691" s="12">
        <v>1</v>
      </c>
      <c r="O2691" s="10" t="str">
        <f t="shared" si="796"/>
        <v/>
      </c>
      <c r="P2691" s="10" t="str">
        <f t="shared" ref="P2691:P2754" si="809">IF(O2691="",IFERROR(FIND("DRW ",B2691),""),"")</f>
        <v/>
      </c>
      <c r="Q2691" s="10" t="str">
        <f t="shared" si="797"/>
        <v/>
      </c>
      <c r="R2691" s="10">
        <f t="shared" si="798"/>
        <v>24</v>
      </c>
      <c r="S2691" s="10" t="str">
        <f t="shared" si="799"/>
        <v/>
      </c>
      <c r="V2691" cm="1">
        <f t="array" ref="V2691">MIN(IFERROR(FIND(_xlfn.SEQUENCE(10,,CHAR(48)),F2691),""))</f>
        <v>9</v>
      </c>
      <c r="W2691" s="25" cm="1">
        <f t="array" ref="W2691">MIN(IFERROR(FIND(_xlfn.SEQUENCE(10,,CHAR(48)),B2691),""))</f>
        <v>17</v>
      </c>
      <c r="X2691" s="10">
        <f t="shared" si="800"/>
        <v>16</v>
      </c>
      <c r="Y2691" s="17" t="str">
        <f t="shared" si="801"/>
        <v>Molette DRWA ACY</v>
      </c>
      <c r="Z2691" s="10" t="str">
        <f t="shared" si="802"/>
        <v>312_3331</v>
      </c>
      <c r="AA2691" s="10" t="str">
        <f t="shared" si="803"/>
        <v>312_3331</v>
      </c>
      <c r="AB2691" s="10" t="str">
        <f t="shared" si="804"/>
        <v>A créer</v>
      </c>
      <c r="AC2691" s="14">
        <f t="shared" si="805"/>
        <v>0</v>
      </c>
      <c r="AD2691" s="10" t="str">
        <f t="shared" si="806"/>
        <v>312_3331 / 31301203</v>
      </c>
      <c r="AE2691" s="10" t="str">
        <f t="shared" si="807"/>
        <v>31301203</v>
      </c>
      <c r="AG2691" s="10" t="str">
        <f t="shared" si="808"/>
        <v>312_3331</v>
      </c>
      <c r="AH2691" s="10" t="str">
        <f t="shared" ref="AH2691:AH2754" si="810">IF(AF2691="",Y2691,"")</f>
        <v>Molette DRWA ACY</v>
      </c>
      <c r="AI2691" s="10" t="str">
        <f t="shared" ref="AI2691:AI2754" si="811">IF(AF2691="",AB2691,"")</f>
        <v>A créer</v>
      </c>
      <c r="AJ2691" s="10" t="str">
        <f t="shared" ref="AJ2691:AJ2754" si="812">IF(AF2691="",AE2691,"")</f>
        <v>31301203</v>
      </c>
    </row>
    <row r="2692" spans="1:36" ht="15" x14ac:dyDescent="0.25">
      <c r="A2692" s="11" t="s">
        <v>10590</v>
      </c>
      <c r="B2692" s="11" t="s">
        <v>10591</v>
      </c>
      <c r="C2692" s="11" t="s">
        <v>85</v>
      </c>
      <c r="D2692" s="11" t="s">
        <v>86</v>
      </c>
      <c r="E2692" s="11" t="s">
        <v>89</v>
      </c>
      <c r="F2692" s="11" t="s">
        <v>10592</v>
      </c>
      <c r="G2692" s="11" t="s">
        <v>89</v>
      </c>
      <c r="H2692" s="11" t="s">
        <v>90</v>
      </c>
      <c r="I2692" s="12">
        <v>0</v>
      </c>
      <c r="J2692" s="11" t="s">
        <v>91</v>
      </c>
      <c r="K2692" s="11" t="s">
        <v>92</v>
      </c>
      <c r="L2692" s="13">
        <v>258</v>
      </c>
      <c r="M2692" s="11" t="s">
        <v>89</v>
      </c>
      <c r="N2692" s="12">
        <v>1</v>
      </c>
      <c r="O2692" s="10">
        <f t="shared" si="796"/>
        <v>8</v>
      </c>
      <c r="P2692" s="10" t="str">
        <f t="shared" si="809"/>
        <v/>
      </c>
      <c r="Q2692" s="10">
        <f t="shared" si="797"/>
        <v>14</v>
      </c>
      <c r="R2692" s="10">
        <f t="shared" si="798"/>
        <v>22</v>
      </c>
      <c r="S2692" s="10" t="str">
        <f t="shared" si="799"/>
        <v>611_2709</v>
      </c>
      <c r="V2692" cm="1">
        <f t="array" ref="V2692">MIN(IFERROR(FIND(_xlfn.SEQUENCE(10,,CHAR(48)),F2692),""))</f>
        <v>8</v>
      </c>
      <c r="W2692" s="25" cm="1">
        <f t="array" ref="W2692">MIN(IFERROR(FIND(_xlfn.SEQUENCE(10,,CHAR(48)),B2692),""))</f>
        <v>15</v>
      </c>
      <c r="X2692" s="10">
        <f t="shared" si="800"/>
        <v>15</v>
      </c>
      <c r="Y2692" s="17" t="str">
        <f t="shared" si="801"/>
        <v xml:space="preserve">Insert </v>
      </c>
      <c r="Z2692" s="10" t="str">
        <f t="shared" si="802"/>
        <v>611_2709</v>
      </c>
      <c r="AA2692" s="10" t="str">
        <f t="shared" si="803"/>
        <v>611_2709</v>
      </c>
      <c r="AB2692" s="10" t="str">
        <f t="shared" si="804"/>
        <v>A créer</v>
      </c>
      <c r="AC2692" s="14">
        <f t="shared" si="805"/>
        <v>0</v>
      </c>
      <c r="AD2692" s="10" t="str">
        <f t="shared" si="806"/>
        <v>611_2709 / 31301204</v>
      </c>
      <c r="AE2692" s="10" t="str">
        <f t="shared" si="807"/>
        <v>31301204</v>
      </c>
      <c r="AG2692" s="10" t="str">
        <f t="shared" si="808"/>
        <v>611_2709</v>
      </c>
      <c r="AH2692" s="10" t="str">
        <f t="shared" si="810"/>
        <v xml:space="preserve">Insert </v>
      </c>
      <c r="AI2692" s="10" t="str">
        <f t="shared" si="811"/>
        <v>A créer</v>
      </c>
      <c r="AJ2692" s="10" t="str">
        <f t="shared" si="812"/>
        <v>31301204</v>
      </c>
    </row>
    <row r="2693" spans="1:36" ht="15" x14ac:dyDescent="0.25">
      <c r="A2693" s="11" t="s">
        <v>10593</v>
      </c>
      <c r="B2693" s="11" t="s">
        <v>10594</v>
      </c>
      <c r="C2693" s="11" t="s">
        <v>85</v>
      </c>
      <c r="D2693" s="11" t="s">
        <v>86</v>
      </c>
      <c r="E2693" s="11" t="s">
        <v>89</v>
      </c>
      <c r="F2693" s="11" t="s">
        <v>10595</v>
      </c>
      <c r="G2693" s="11" t="s">
        <v>89</v>
      </c>
      <c r="H2693" s="11" t="s">
        <v>90</v>
      </c>
      <c r="I2693" s="12">
        <v>0</v>
      </c>
      <c r="J2693" s="11" t="s">
        <v>91</v>
      </c>
      <c r="K2693" s="11" t="s">
        <v>92</v>
      </c>
      <c r="L2693" s="13">
        <v>386</v>
      </c>
      <c r="M2693" s="11" t="s">
        <v>89</v>
      </c>
      <c r="N2693" s="12">
        <v>1</v>
      </c>
      <c r="O2693" s="10">
        <f t="shared" si="796"/>
        <v>8</v>
      </c>
      <c r="P2693" s="10" t="str">
        <f t="shared" si="809"/>
        <v/>
      </c>
      <c r="Q2693" s="10">
        <f t="shared" si="797"/>
        <v>14</v>
      </c>
      <c r="R2693" s="10">
        <f t="shared" si="798"/>
        <v>22</v>
      </c>
      <c r="S2693" s="10" t="str">
        <f t="shared" si="799"/>
        <v>611_3252</v>
      </c>
      <c r="V2693" cm="1">
        <f t="array" ref="V2693">MIN(IFERROR(FIND(_xlfn.SEQUENCE(10,,CHAR(48)),F2693),""))</f>
        <v>8</v>
      </c>
      <c r="W2693" s="25" cm="1">
        <f t="array" ref="W2693">MIN(IFERROR(FIND(_xlfn.SEQUENCE(10,,CHAR(48)),B2693),""))</f>
        <v>15</v>
      </c>
      <c r="X2693" s="10">
        <f t="shared" si="800"/>
        <v>15</v>
      </c>
      <c r="Y2693" s="17" t="str">
        <f t="shared" si="801"/>
        <v xml:space="preserve">Insert </v>
      </c>
      <c r="Z2693" s="10" t="str">
        <f t="shared" si="802"/>
        <v>611_3252</v>
      </c>
      <c r="AA2693" s="10" t="str">
        <f t="shared" si="803"/>
        <v>611_3252</v>
      </c>
      <c r="AB2693" s="10" t="str">
        <f t="shared" si="804"/>
        <v>A créer</v>
      </c>
      <c r="AC2693" s="14">
        <f t="shared" si="805"/>
        <v>0</v>
      </c>
      <c r="AD2693" s="10" t="str">
        <f t="shared" si="806"/>
        <v>611_3252 / 31301205</v>
      </c>
      <c r="AE2693" s="10" t="str">
        <f t="shared" si="807"/>
        <v>31301205</v>
      </c>
      <c r="AG2693" s="10" t="str">
        <f t="shared" si="808"/>
        <v>611_3252</v>
      </c>
      <c r="AH2693" s="10" t="str">
        <f t="shared" si="810"/>
        <v xml:space="preserve">Insert </v>
      </c>
      <c r="AI2693" s="10" t="str">
        <f t="shared" si="811"/>
        <v>A créer</v>
      </c>
      <c r="AJ2693" s="10" t="str">
        <f t="shared" si="812"/>
        <v>31301205</v>
      </c>
    </row>
    <row r="2694" spans="1:36" ht="15" x14ac:dyDescent="0.25">
      <c r="A2694" s="11" t="s">
        <v>5581</v>
      </c>
      <c r="B2694" s="11" t="s">
        <v>5582</v>
      </c>
      <c r="C2694" s="11" t="s">
        <v>85</v>
      </c>
      <c r="D2694" s="11" t="s">
        <v>86</v>
      </c>
      <c r="E2694" s="11" t="s">
        <v>5583</v>
      </c>
      <c r="F2694" s="11" t="s">
        <v>5584</v>
      </c>
      <c r="G2694" s="11" t="s">
        <v>89</v>
      </c>
      <c r="H2694" s="11" t="s">
        <v>90</v>
      </c>
      <c r="I2694" s="12">
        <v>1</v>
      </c>
      <c r="J2694" s="11" t="s">
        <v>91</v>
      </c>
      <c r="K2694" s="11" t="s">
        <v>92</v>
      </c>
      <c r="L2694" s="13">
        <v>312</v>
      </c>
      <c r="M2694" s="11" t="s">
        <v>89</v>
      </c>
      <c r="N2694" s="12">
        <v>1</v>
      </c>
      <c r="O2694" s="10" t="str">
        <f t="shared" si="796"/>
        <v/>
      </c>
      <c r="P2694" s="10" t="str">
        <f t="shared" si="809"/>
        <v/>
      </c>
      <c r="Q2694" s="10" t="str">
        <f t="shared" si="797"/>
        <v/>
      </c>
      <c r="R2694" s="10">
        <f t="shared" si="798"/>
        <v>26</v>
      </c>
      <c r="S2694" s="10" t="str">
        <f t="shared" si="799"/>
        <v/>
      </c>
      <c r="V2694" cm="1">
        <f t="array" ref="V2694">MIN(IFERROR(FIND(_xlfn.SEQUENCE(10,,CHAR(48)),F2694),""))</f>
        <v>8</v>
      </c>
      <c r="W2694" s="25" cm="1">
        <f t="array" ref="W2694">MIN(IFERROR(FIND(_xlfn.SEQUENCE(10,,CHAR(48)),B2694),""))</f>
        <v>19</v>
      </c>
      <c r="X2694" s="10">
        <f t="shared" si="800"/>
        <v>15</v>
      </c>
      <c r="Y2694" s="17" t="str">
        <f t="shared" si="801"/>
        <v>CONTRE_MOLETTE ACY</v>
      </c>
      <c r="Z2694" s="10" t="str">
        <f t="shared" si="802"/>
        <v>312_2236</v>
      </c>
      <c r="AA2694" s="10" t="str">
        <f t="shared" si="803"/>
        <v>312_2236</v>
      </c>
      <c r="AB2694" s="10" t="str">
        <f t="shared" si="804"/>
        <v>2 D 5 K</v>
      </c>
      <c r="AC2694" s="14">
        <f t="shared" si="805"/>
        <v>1</v>
      </c>
      <c r="AD2694" s="10" t="str">
        <f t="shared" si="806"/>
        <v>312_2236 / 29064085</v>
      </c>
      <c r="AE2694" s="10" t="str">
        <f t="shared" si="807"/>
        <v>29064085</v>
      </c>
      <c r="AG2694" s="10" t="str">
        <f t="shared" si="808"/>
        <v>312_2236</v>
      </c>
      <c r="AH2694" s="10" t="str">
        <f t="shared" si="810"/>
        <v>CONTRE_MOLETTE ACY</v>
      </c>
      <c r="AI2694" s="10" t="str">
        <f t="shared" si="811"/>
        <v>2 D 5 K</v>
      </c>
      <c r="AJ2694" s="10" t="str">
        <f t="shared" si="812"/>
        <v>29064085</v>
      </c>
    </row>
    <row r="2695" spans="1:36" ht="15" x14ac:dyDescent="0.25">
      <c r="A2695" s="11" t="s">
        <v>8520</v>
      </c>
      <c r="B2695" s="11" t="s">
        <v>8521</v>
      </c>
      <c r="C2695" s="11" t="s">
        <v>85</v>
      </c>
      <c r="D2695" s="11" t="s">
        <v>86</v>
      </c>
      <c r="E2695" s="11" t="s">
        <v>7622</v>
      </c>
      <c r="F2695" s="11" t="s">
        <v>8522</v>
      </c>
      <c r="G2695" s="11" t="s">
        <v>89</v>
      </c>
      <c r="H2695" s="11" t="s">
        <v>90</v>
      </c>
      <c r="I2695" s="12">
        <v>2</v>
      </c>
      <c r="J2695" s="11" t="s">
        <v>91</v>
      </c>
      <c r="K2695" s="11" t="s">
        <v>92</v>
      </c>
      <c r="L2695" s="13">
        <v>420</v>
      </c>
      <c r="M2695" s="11" t="s">
        <v>89</v>
      </c>
      <c r="N2695" s="12">
        <v>1</v>
      </c>
      <c r="O2695" s="10" t="str">
        <f t="shared" si="796"/>
        <v/>
      </c>
      <c r="P2695" s="10" t="str">
        <f t="shared" si="809"/>
        <v/>
      </c>
      <c r="Q2695" s="10" t="str">
        <f t="shared" si="797"/>
        <v/>
      </c>
      <c r="R2695" s="10">
        <f t="shared" si="798"/>
        <v>23</v>
      </c>
      <c r="S2695" s="10" t="str">
        <f t="shared" si="799"/>
        <v/>
      </c>
      <c r="V2695" cm="1">
        <f t="array" ref="V2695">MIN(IFERROR(FIND(_xlfn.SEQUENCE(10,,CHAR(48)),F2695),""))</f>
        <v>8</v>
      </c>
      <c r="W2695" s="25" cm="1">
        <f t="array" ref="W2695">MIN(IFERROR(FIND(_xlfn.SEQUENCE(10,,CHAR(48)),B2695),""))</f>
        <v>16</v>
      </c>
      <c r="X2695" s="10">
        <f t="shared" si="800"/>
        <v>15</v>
      </c>
      <c r="Y2695" s="17" t="str">
        <f t="shared" si="801"/>
        <v xml:space="preserve">CONTRE MOLETTE </v>
      </c>
      <c r="Z2695" s="10" t="str">
        <f t="shared" si="802"/>
        <v>312_2242</v>
      </c>
      <c r="AA2695" s="10" t="str">
        <f t="shared" si="803"/>
        <v>312_2242</v>
      </c>
      <c r="AB2695" s="10" t="str">
        <f t="shared" si="804"/>
        <v>2 D 5 L</v>
      </c>
      <c r="AC2695" s="14">
        <f t="shared" si="805"/>
        <v>2</v>
      </c>
      <c r="AD2695" s="10" t="str">
        <f t="shared" si="806"/>
        <v>312_2242 / 29063634</v>
      </c>
      <c r="AE2695" s="10" t="str">
        <f t="shared" si="807"/>
        <v>29063634</v>
      </c>
      <c r="AG2695" s="10" t="str">
        <f t="shared" si="808"/>
        <v>312_2242</v>
      </c>
      <c r="AH2695" s="10" t="str">
        <f t="shared" si="810"/>
        <v xml:space="preserve">CONTRE MOLETTE </v>
      </c>
      <c r="AI2695" s="10" t="str">
        <f t="shared" si="811"/>
        <v>2 D 5 L</v>
      </c>
      <c r="AJ2695" s="10" t="str">
        <f t="shared" si="812"/>
        <v>29063634</v>
      </c>
    </row>
    <row r="2696" spans="1:36" ht="15" x14ac:dyDescent="0.25">
      <c r="A2696" s="11" t="s">
        <v>8842</v>
      </c>
      <c r="B2696" s="11" t="s">
        <v>8843</v>
      </c>
      <c r="C2696" s="11" t="s">
        <v>85</v>
      </c>
      <c r="D2696" s="11" t="s">
        <v>86</v>
      </c>
      <c r="E2696" s="11" t="s">
        <v>7622</v>
      </c>
      <c r="F2696" s="11" t="s">
        <v>8844</v>
      </c>
      <c r="G2696" s="11" t="s">
        <v>89</v>
      </c>
      <c r="H2696" s="11" t="s">
        <v>90</v>
      </c>
      <c r="I2696" s="12">
        <v>1</v>
      </c>
      <c r="J2696" s="11" t="s">
        <v>91</v>
      </c>
      <c r="K2696" s="11" t="s">
        <v>92</v>
      </c>
      <c r="L2696" s="13">
        <v>220</v>
      </c>
      <c r="M2696" s="11" t="s">
        <v>89</v>
      </c>
      <c r="N2696" s="12">
        <v>1</v>
      </c>
      <c r="O2696" s="10" t="str">
        <f t="shared" si="796"/>
        <v/>
      </c>
      <c r="P2696" s="10" t="str">
        <f t="shared" si="809"/>
        <v/>
      </c>
      <c r="Q2696" s="10" t="str">
        <f t="shared" si="797"/>
        <v/>
      </c>
      <c r="R2696" s="10">
        <f t="shared" si="798"/>
        <v>26</v>
      </c>
      <c r="S2696" s="10" t="str">
        <f t="shared" si="799"/>
        <v/>
      </c>
      <c r="V2696" cm="1">
        <f t="array" ref="V2696">MIN(IFERROR(FIND(_xlfn.SEQUENCE(10,,CHAR(48)),F2696),""))</f>
        <v>8</v>
      </c>
      <c r="W2696" s="25" cm="1">
        <f t="array" ref="W2696">MIN(IFERROR(FIND(_xlfn.SEQUENCE(10,,CHAR(48)),B2696),""))</f>
        <v>19</v>
      </c>
      <c r="X2696" s="10">
        <f t="shared" si="800"/>
        <v>15</v>
      </c>
      <c r="Y2696" s="17" t="str">
        <f t="shared" si="801"/>
        <v>CONTRE MOLETTE ACY</v>
      </c>
      <c r="Z2696" s="10" t="str">
        <f t="shared" si="802"/>
        <v>312_2329</v>
      </c>
      <c r="AA2696" s="10" t="str">
        <f t="shared" si="803"/>
        <v>312_2329</v>
      </c>
      <c r="AB2696" s="10" t="str">
        <f t="shared" si="804"/>
        <v>2 D 5 L</v>
      </c>
      <c r="AC2696" s="14">
        <f t="shared" si="805"/>
        <v>1</v>
      </c>
      <c r="AD2696" s="10" t="str">
        <f t="shared" si="806"/>
        <v>312_2329 / 29063839</v>
      </c>
      <c r="AE2696" s="10" t="str">
        <f t="shared" si="807"/>
        <v>29063839</v>
      </c>
      <c r="AG2696" s="10" t="str">
        <f t="shared" si="808"/>
        <v>312_2329</v>
      </c>
      <c r="AH2696" s="10" t="str">
        <f t="shared" si="810"/>
        <v>CONTRE MOLETTE ACY</v>
      </c>
      <c r="AI2696" s="10" t="str">
        <f t="shared" si="811"/>
        <v>2 D 5 L</v>
      </c>
      <c r="AJ2696" s="10" t="str">
        <f t="shared" si="812"/>
        <v>29063839</v>
      </c>
    </row>
    <row r="2697" spans="1:36" ht="15" x14ac:dyDescent="0.25">
      <c r="A2697" s="11" t="s">
        <v>7620</v>
      </c>
      <c r="B2697" s="11" t="s">
        <v>7621</v>
      </c>
      <c r="C2697" s="11" t="s">
        <v>85</v>
      </c>
      <c r="D2697" s="11" t="s">
        <v>86</v>
      </c>
      <c r="E2697" s="11" t="s">
        <v>7622</v>
      </c>
      <c r="F2697" s="11" t="s">
        <v>7623</v>
      </c>
      <c r="G2697" s="11" t="s">
        <v>89</v>
      </c>
      <c r="H2697" s="11" t="s">
        <v>90</v>
      </c>
      <c r="I2697" s="12">
        <v>2</v>
      </c>
      <c r="J2697" s="11" t="s">
        <v>91</v>
      </c>
      <c r="K2697" s="11" t="s">
        <v>92</v>
      </c>
      <c r="L2697" s="13">
        <v>295</v>
      </c>
      <c r="M2697" s="11" t="s">
        <v>89</v>
      </c>
      <c r="N2697" s="12">
        <v>1</v>
      </c>
      <c r="O2697" s="10">
        <f t="shared" si="796"/>
        <v>16</v>
      </c>
      <c r="P2697" s="10" t="str">
        <f t="shared" si="809"/>
        <v/>
      </c>
      <c r="Q2697" s="10">
        <f t="shared" si="797"/>
        <v>22</v>
      </c>
      <c r="R2697" s="10">
        <f t="shared" si="798"/>
        <v>30</v>
      </c>
      <c r="S2697" s="10" t="str">
        <f t="shared" si="799"/>
        <v>312_3332</v>
      </c>
      <c r="V2697" cm="1">
        <f t="array" ref="V2697">MIN(IFERROR(FIND(_xlfn.SEQUENCE(10,,CHAR(48)),F2697),""))</f>
        <v>8</v>
      </c>
      <c r="W2697" s="25" cm="1">
        <f t="array" ref="W2697">MIN(IFERROR(FIND(_xlfn.SEQUENCE(10,,CHAR(48)),B2697),""))</f>
        <v>23</v>
      </c>
      <c r="X2697" s="10">
        <f t="shared" si="800"/>
        <v>15</v>
      </c>
      <c r="Y2697" s="17" t="str">
        <f t="shared" si="801"/>
        <v xml:space="preserve">CONTRE MOLETTE </v>
      </c>
      <c r="Z2697" s="10" t="str">
        <f t="shared" si="802"/>
        <v>312_3332</v>
      </c>
      <c r="AA2697" s="10" t="str">
        <f t="shared" si="803"/>
        <v>312_3332</v>
      </c>
      <c r="AB2697" s="10" t="str">
        <f t="shared" si="804"/>
        <v>2 D 5 L</v>
      </c>
      <c r="AC2697" s="14">
        <f t="shared" si="805"/>
        <v>2</v>
      </c>
      <c r="AD2697" s="10" t="str">
        <f t="shared" si="806"/>
        <v>312_3332 / 31278593</v>
      </c>
      <c r="AE2697" s="10" t="str">
        <f t="shared" si="807"/>
        <v>31278593</v>
      </c>
      <c r="AG2697" s="10" t="str">
        <f t="shared" si="808"/>
        <v>312_3332</v>
      </c>
      <c r="AH2697" s="10" t="str">
        <f t="shared" si="810"/>
        <v xml:space="preserve">CONTRE MOLETTE </v>
      </c>
      <c r="AI2697" s="10" t="str">
        <f t="shared" si="811"/>
        <v>2 D 5 L</v>
      </c>
      <c r="AJ2697" s="10" t="str">
        <f t="shared" si="812"/>
        <v>31278593</v>
      </c>
    </row>
    <row r="2698" spans="1:36" ht="15" x14ac:dyDescent="0.25">
      <c r="A2698" s="11" t="s">
        <v>9131</v>
      </c>
      <c r="B2698" s="11" t="s">
        <v>9132</v>
      </c>
      <c r="C2698" s="11" t="s">
        <v>85</v>
      </c>
      <c r="D2698" s="11" t="s">
        <v>86</v>
      </c>
      <c r="E2698" s="11" t="s">
        <v>7622</v>
      </c>
      <c r="F2698" s="11" t="s">
        <v>9133</v>
      </c>
      <c r="G2698" s="11" t="s">
        <v>89</v>
      </c>
      <c r="H2698" s="11" t="s">
        <v>90</v>
      </c>
      <c r="I2698" s="12">
        <v>1</v>
      </c>
      <c r="J2698" s="11" t="s">
        <v>91</v>
      </c>
      <c r="K2698" s="11" t="s">
        <v>92</v>
      </c>
      <c r="L2698" s="13">
        <v>160</v>
      </c>
      <c r="M2698" s="11" t="s">
        <v>89</v>
      </c>
      <c r="N2698" s="12">
        <v>1</v>
      </c>
      <c r="O2698" s="10" t="str">
        <f t="shared" si="796"/>
        <v/>
      </c>
      <c r="P2698" s="10" t="str">
        <f t="shared" si="809"/>
        <v/>
      </c>
      <c r="Q2698" s="10" t="str">
        <f t="shared" si="797"/>
        <v/>
      </c>
      <c r="R2698" s="10">
        <f t="shared" si="798"/>
        <v>26</v>
      </c>
      <c r="S2698" s="10" t="str">
        <f t="shared" si="799"/>
        <v/>
      </c>
      <c r="V2698" cm="1">
        <f t="array" ref="V2698">MIN(IFERROR(FIND(_xlfn.SEQUENCE(10,,CHAR(48)),F2698),""))</f>
        <v>8</v>
      </c>
      <c r="W2698" s="25" cm="1">
        <f t="array" ref="W2698">MIN(IFERROR(FIND(_xlfn.SEQUENCE(10,,CHAR(48)),B2698),""))</f>
        <v>19</v>
      </c>
      <c r="X2698" s="10">
        <f t="shared" si="800"/>
        <v>15</v>
      </c>
      <c r="Y2698" s="17" t="str">
        <f t="shared" si="801"/>
        <v>CONTRE MOLETTE ACY</v>
      </c>
      <c r="Z2698" s="10" t="str">
        <f t="shared" si="802"/>
        <v>312_2318</v>
      </c>
      <c r="AA2698" s="10" t="str">
        <f t="shared" si="803"/>
        <v>312_2318</v>
      </c>
      <c r="AB2698" s="10" t="str">
        <f t="shared" si="804"/>
        <v>2 D 5 L</v>
      </c>
      <c r="AC2698" s="14">
        <f t="shared" si="805"/>
        <v>1</v>
      </c>
      <c r="AD2698" s="10" t="str">
        <f t="shared" si="806"/>
        <v>312_2318 / 29064006</v>
      </c>
      <c r="AE2698" s="10" t="str">
        <f t="shared" si="807"/>
        <v>29064006</v>
      </c>
      <c r="AG2698" s="10" t="str">
        <f t="shared" si="808"/>
        <v>312_2318</v>
      </c>
      <c r="AH2698" s="10" t="str">
        <f t="shared" si="810"/>
        <v>CONTRE MOLETTE ACY</v>
      </c>
      <c r="AI2698" s="10" t="str">
        <f t="shared" si="811"/>
        <v>2 D 5 L</v>
      </c>
      <c r="AJ2698" s="10" t="str">
        <f t="shared" si="812"/>
        <v>29064006</v>
      </c>
    </row>
    <row r="2699" spans="1:36" ht="15" x14ac:dyDescent="0.25">
      <c r="A2699" s="11" t="s">
        <v>9177</v>
      </c>
      <c r="B2699" s="11" t="s">
        <v>9178</v>
      </c>
      <c r="C2699" s="11" t="s">
        <v>85</v>
      </c>
      <c r="D2699" s="11" t="s">
        <v>86</v>
      </c>
      <c r="E2699" s="11" t="s">
        <v>7615</v>
      </c>
      <c r="F2699" s="11" t="s">
        <v>9179</v>
      </c>
      <c r="G2699" s="11" t="s">
        <v>89</v>
      </c>
      <c r="H2699" s="11" t="s">
        <v>90</v>
      </c>
      <c r="I2699" s="12">
        <v>1</v>
      </c>
      <c r="J2699" s="11" t="s">
        <v>91</v>
      </c>
      <c r="K2699" s="11" t="s">
        <v>92</v>
      </c>
      <c r="L2699" s="13">
        <v>185</v>
      </c>
      <c r="M2699" s="11" t="s">
        <v>89</v>
      </c>
      <c r="N2699" s="12">
        <v>1</v>
      </c>
      <c r="O2699" s="10" t="str">
        <f t="shared" si="796"/>
        <v/>
      </c>
      <c r="P2699" s="10" t="str">
        <f t="shared" si="809"/>
        <v/>
      </c>
      <c r="Q2699" s="10" t="str">
        <f t="shared" si="797"/>
        <v/>
      </c>
      <c r="R2699" s="10">
        <f t="shared" si="798"/>
        <v>23</v>
      </c>
      <c r="S2699" s="10" t="str">
        <f t="shared" si="799"/>
        <v/>
      </c>
      <c r="V2699" cm="1">
        <f t="array" ref="V2699">MIN(IFERROR(FIND(_xlfn.SEQUENCE(10,,CHAR(48)),F2699),""))</f>
        <v>8</v>
      </c>
      <c r="W2699" s="25" cm="1">
        <f t="array" ref="W2699">MIN(IFERROR(FIND(_xlfn.SEQUENCE(10,,CHAR(48)),B2699),""))</f>
        <v>16</v>
      </c>
      <c r="X2699" s="10">
        <f t="shared" si="800"/>
        <v>15</v>
      </c>
      <c r="Y2699" s="17" t="str">
        <f t="shared" si="801"/>
        <v xml:space="preserve">CONTRE MOLETTE </v>
      </c>
      <c r="Z2699" s="10" t="str">
        <f t="shared" si="802"/>
        <v>312_2507</v>
      </c>
      <c r="AA2699" s="10" t="str">
        <f t="shared" si="803"/>
        <v>312_2507</v>
      </c>
      <c r="AB2699" s="10" t="str">
        <f t="shared" si="804"/>
        <v>2 D 5 M</v>
      </c>
      <c r="AC2699" s="14">
        <f t="shared" si="805"/>
        <v>1</v>
      </c>
      <c r="AD2699" s="10" t="str">
        <f t="shared" si="806"/>
        <v>312_2507 / 29064062</v>
      </c>
      <c r="AE2699" s="10" t="str">
        <f t="shared" si="807"/>
        <v>29064062</v>
      </c>
      <c r="AG2699" s="10" t="str">
        <f t="shared" si="808"/>
        <v>312_2507</v>
      </c>
      <c r="AH2699" s="10" t="str">
        <f t="shared" si="810"/>
        <v xml:space="preserve">CONTRE MOLETTE </v>
      </c>
      <c r="AI2699" s="10" t="str">
        <f t="shared" si="811"/>
        <v>2 D 5 M</v>
      </c>
      <c r="AJ2699" s="10" t="str">
        <f t="shared" si="812"/>
        <v>29064062</v>
      </c>
    </row>
    <row r="2700" spans="1:36" ht="15" x14ac:dyDescent="0.25">
      <c r="A2700" s="11" t="s">
        <v>8855</v>
      </c>
      <c r="B2700" s="11" t="s">
        <v>8856</v>
      </c>
      <c r="C2700" s="11" t="s">
        <v>85</v>
      </c>
      <c r="D2700" s="11" t="s">
        <v>86</v>
      </c>
      <c r="E2700" s="11" t="s">
        <v>7615</v>
      </c>
      <c r="F2700" s="11" t="s">
        <v>8857</v>
      </c>
      <c r="G2700" s="11" t="s">
        <v>89</v>
      </c>
      <c r="H2700" s="11" t="s">
        <v>90</v>
      </c>
      <c r="I2700" s="12">
        <v>1</v>
      </c>
      <c r="J2700" s="11" t="s">
        <v>91</v>
      </c>
      <c r="K2700" s="11" t="s">
        <v>92</v>
      </c>
      <c r="L2700" s="13">
        <v>215</v>
      </c>
      <c r="M2700" s="11" t="s">
        <v>89</v>
      </c>
      <c r="N2700" s="12">
        <v>1</v>
      </c>
      <c r="O2700" s="10" t="str">
        <f t="shared" si="796"/>
        <v/>
      </c>
      <c r="P2700" s="10" t="str">
        <f t="shared" si="809"/>
        <v/>
      </c>
      <c r="Q2700" s="10" t="str">
        <f t="shared" si="797"/>
        <v/>
      </c>
      <c r="R2700" s="10">
        <f t="shared" si="798"/>
        <v>33</v>
      </c>
      <c r="S2700" s="10" t="str">
        <f t="shared" si="799"/>
        <v/>
      </c>
      <c r="V2700" cm="1">
        <f t="array" ref="V2700">MIN(IFERROR(FIND(_xlfn.SEQUENCE(10,,CHAR(48)),F2700),""))</f>
        <v>8</v>
      </c>
      <c r="W2700" s="25" cm="1">
        <f t="array" ref="W2700">MIN(IFERROR(FIND(_xlfn.SEQUENCE(10,,CHAR(48)),B2700),""))</f>
        <v>26</v>
      </c>
      <c r="X2700" s="10">
        <f t="shared" si="800"/>
        <v>15</v>
      </c>
      <c r="Y2700" s="17" t="str">
        <f t="shared" si="801"/>
        <v xml:space="preserve">CONTRE MOLETTE MOULURAGE </v>
      </c>
      <c r="Z2700" s="10" t="str">
        <f t="shared" si="802"/>
        <v>312_2544</v>
      </c>
      <c r="AA2700" s="10" t="str">
        <f t="shared" si="803"/>
        <v>312_2544</v>
      </c>
      <c r="AB2700" s="10" t="str">
        <f t="shared" si="804"/>
        <v>2 D 5 M</v>
      </c>
      <c r="AC2700" s="14">
        <f t="shared" si="805"/>
        <v>1</v>
      </c>
      <c r="AD2700" s="10" t="str">
        <f t="shared" si="806"/>
        <v>312_2544 / 29063848</v>
      </c>
      <c r="AE2700" s="10" t="str">
        <f t="shared" si="807"/>
        <v>29063848</v>
      </c>
      <c r="AG2700" s="10" t="str">
        <f t="shared" si="808"/>
        <v>312_2544</v>
      </c>
      <c r="AH2700" s="10" t="str">
        <f t="shared" si="810"/>
        <v xml:space="preserve">CONTRE MOLETTE MOULURAGE </v>
      </c>
      <c r="AI2700" s="10" t="str">
        <f t="shared" si="811"/>
        <v>2 D 5 M</v>
      </c>
      <c r="AJ2700" s="10" t="str">
        <f t="shared" si="812"/>
        <v>29063848</v>
      </c>
    </row>
    <row r="2701" spans="1:36" ht="15" x14ac:dyDescent="0.25">
      <c r="A2701" s="11" t="s">
        <v>7613</v>
      </c>
      <c r="B2701" s="11" t="s">
        <v>7614</v>
      </c>
      <c r="C2701" s="11" t="s">
        <v>85</v>
      </c>
      <c r="D2701" s="11" t="s">
        <v>86</v>
      </c>
      <c r="E2701" s="11" t="s">
        <v>7615</v>
      </c>
      <c r="F2701" s="11" t="s">
        <v>7616</v>
      </c>
      <c r="G2701" s="11" t="s">
        <v>89</v>
      </c>
      <c r="H2701" s="11" t="s">
        <v>90</v>
      </c>
      <c r="I2701" s="12">
        <v>2</v>
      </c>
      <c r="J2701" s="11" t="s">
        <v>91</v>
      </c>
      <c r="K2701" s="11" t="s">
        <v>92</v>
      </c>
      <c r="L2701" s="13">
        <v>245</v>
      </c>
      <c r="M2701" s="11" t="s">
        <v>89</v>
      </c>
      <c r="N2701" s="12">
        <v>1</v>
      </c>
      <c r="O2701" s="10">
        <f t="shared" si="796"/>
        <v>16</v>
      </c>
      <c r="P2701" s="10" t="str">
        <f t="shared" si="809"/>
        <v/>
      </c>
      <c r="Q2701" s="10">
        <f t="shared" si="797"/>
        <v>22</v>
      </c>
      <c r="R2701" s="10">
        <f t="shared" si="798"/>
        <v>30</v>
      </c>
      <c r="S2701" s="10" t="str">
        <f t="shared" si="799"/>
        <v>312_3280</v>
      </c>
      <c r="V2701" cm="1">
        <f t="array" ref="V2701">MIN(IFERROR(FIND(_xlfn.SEQUENCE(10,,CHAR(48)),F2701),""))</f>
        <v>8</v>
      </c>
      <c r="W2701" s="25" cm="1">
        <f t="array" ref="W2701">MIN(IFERROR(FIND(_xlfn.SEQUENCE(10,,CHAR(48)),B2701),""))</f>
        <v>23</v>
      </c>
      <c r="X2701" s="10">
        <f t="shared" si="800"/>
        <v>15</v>
      </c>
      <c r="Y2701" s="17" t="str">
        <f t="shared" si="801"/>
        <v xml:space="preserve">CONTRE MOLETTE </v>
      </c>
      <c r="Z2701" s="10" t="str">
        <f t="shared" si="802"/>
        <v>312_3280</v>
      </c>
      <c r="AA2701" s="10" t="str">
        <f t="shared" si="803"/>
        <v>312_3280</v>
      </c>
      <c r="AB2701" s="10" t="str">
        <f t="shared" si="804"/>
        <v>2 D 5 M</v>
      </c>
      <c r="AC2701" s="14">
        <f t="shared" si="805"/>
        <v>2</v>
      </c>
      <c r="AD2701" s="10" t="str">
        <f t="shared" si="806"/>
        <v>312_3280 / 31276873</v>
      </c>
      <c r="AE2701" s="10" t="str">
        <f t="shared" si="807"/>
        <v>31276873</v>
      </c>
      <c r="AG2701" s="10" t="str">
        <f t="shared" si="808"/>
        <v>312_3280</v>
      </c>
      <c r="AH2701" s="10" t="str">
        <f t="shared" si="810"/>
        <v xml:space="preserve">CONTRE MOLETTE </v>
      </c>
      <c r="AI2701" s="10" t="str">
        <f t="shared" si="811"/>
        <v>2 D 5 M</v>
      </c>
      <c r="AJ2701" s="10" t="str">
        <f t="shared" si="812"/>
        <v>31276873</v>
      </c>
    </row>
    <row r="2702" spans="1:36" ht="15" x14ac:dyDescent="0.25">
      <c r="A2702" s="11" t="s">
        <v>9689</v>
      </c>
      <c r="B2702" s="11" t="s">
        <v>9690</v>
      </c>
      <c r="C2702" s="11" t="s">
        <v>85</v>
      </c>
      <c r="D2702" s="11" t="s">
        <v>86</v>
      </c>
      <c r="E2702" s="11" t="s">
        <v>7615</v>
      </c>
      <c r="F2702" s="11" t="s">
        <v>9691</v>
      </c>
      <c r="G2702" s="11" t="s">
        <v>89</v>
      </c>
      <c r="H2702" s="11" t="s">
        <v>90</v>
      </c>
      <c r="I2702" s="12">
        <v>1</v>
      </c>
      <c r="J2702" s="11" t="s">
        <v>91</v>
      </c>
      <c r="K2702" s="11" t="s">
        <v>92</v>
      </c>
      <c r="L2702" s="13">
        <v>160</v>
      </c>
      <c r="M2702" s="11" t="s">
        <v>89</v>
      </c>
      <c r="N2702" s="12">
        <v>1</v>
      </c>
      <c r="O2702" s="10" t="str">
        <f t="shared" si="796"/>
        <v/>
      </c>
      <c r="P2702" s="10" t="str">
        <f t="shared" si="809"/>
        <v/>
      </c>
      <c r="Q2702" s="10" t="str">
        <f t="shared" si="797"/>
        <v/>
      </c>
      <c r="R2702" s="10">
        <f t="shared" si="798"/>
        <v>26</v>
      </c>
      <c r="S2702" s="10" t="str">
        <f t="shared" si="799"/>
        <v/>
      </c>
      <c r="V2702" cm="1">
        <f t="array" ref="V2702">MIN(IFERROR(FIND(_xlfn.SEQUENCE(10,,CHAR(48)),F2702),""))</f>
        <v>8</v>
      </c>
      <c r="W2702" s="25" cm="1">
        <f t="array" ref="W2702">MIN(IFERROR(FIND(_xlfn.SEQUENCE(10,,CHAR(48)),B2702),""))</f>
        <v>19</v>
      </c>
      <c r="X2702" s="10">
        <f t="shared" si="800"/>
        <v>15</v>
      </c>
      <c r="Y2702" s="17" t="str">
        <f t="shared" si="801"/>
        <v>CONTRE MOLETTE ACY</v>
      </c>
      <c r="Z2702" s="10" t="str">
        <f t="shared" si="802"/>
        <v>312_2787</v>
      </c>
      <c r="AA2702" s="10" t="str">
        <f t="shared" si="803"/>
        <v>312_2787</v>
      </c>
      <c r="AB2702" s="10" t="str">
        <f t="shared" si="804"/>
        <v>2 D 5 M</v>
      </c>
      <c r="AC2702" s="14">
        <f t="shared" si="805"/>
        <v>1</v>
      </c>
      <c r="AD2702" s="10" t="str">
        <f t="shared" si="806"/>
        <v>312_2787 / 29064397</v>
      </c>
      <c r="AE2702" s="10" t="str">
        <f t="shared" si="807"/>
        <v>29064397</v>
      </c>
      <c r="AG2702" s="10" t="str">
        <f t="shared" si="808"/>
        <v>312_2787</v>
      </c>
      <c r="AH2702" s="10" t="str">
        <f t="shared" si="810"/>
        <v>CONTRE MOLETTE ACY</v>
      </c>
      <c r="AI2702" s="10" t="str">
        <f t="shared" si="811"/>
        <v>2 D 5 M</v>
      </c>
      <c r="AJ2702" s="10" t="str">
        <f t="shared" si="812"/>
        <v>29064397</v>
      </c>
    </row>
    <row r="2703" spans="1:36" ht="15" x14ac:dyDescent="0.25">
      <c r="A2703" s="11" t="s">
        <v>10058</v>
      </c>
      <c r="B2703" s="11" t="s">
        <v>10059</v>
      </c>
      <c r="C2703" s="11" t="s">
        <v>85</v>
      </c>
      <c r="D2703" s="11" t="s">
        <v>86</v>
      </c>
      <c r="E2703" s="11" t="s">
        <v>7615</v>
      </c>
      <c r="F2703" s="11" t="s">
        <v>10060</v>
      </c>
      <c r="G2703" s="11" t="s">
        <v>89</v>
      </c>
      <c r="H2703" s="11" t="s">
        <v>90</v>
      </c>
      <c r="I2703" s="12">
        <v>1</v>
      </c>
      <c r="J2703" s="11" t="s">
        <v>91</v>
      </c>
      <c r="K2703" s="11" t="s">
        <v>92</v>
      </c>
      <c r="L2703" s="13">
        <v>275</v>
      </c>
      <c r="M2703" s="11" t="s">
        <v>89</v>
      </c>
      <c r="N2703" s="12">
        <v>1</v>
      </c>
      <c r="O2703" s="10">
        <f t="shared" si="796"/>
        <v>16</v>
      </c>
      <c r="P2703" s="10" t="str">
        <f t="shared" si="809"/>
        <v/>
      </c>
      <c r="Q2703" s="10">
        <f t="shared" si="797"/>
        <v>22</v>
      </c>
      <c r="R2703" s="10">
        <f t="shared" si="798"/>
        <v>30</v>
      </c>
      <c r="S2703" s="10" t="str">
        <f t="shared" si="799"/>
        <v>312_3297</v>
      </c>
      <c r="V2703" cm="1">
        <f t="array" ref="V2703">MIN(IFERROR(FIND(_xlfn.SEQUENCE(10,,CHAR(48)),F2703),""))</f>
        <v>8</v>
      </c>
      <c r="W2703" s="25" cm="1">
        <f t="array" ref="W2703">MIN(IFERROR(FIND(_xlfn.SEQUENCE(10,,CHAR(48)),B2703),""))</f>
        <v>23</v>
      </c>
      <c r="X2703" s="10">
        <f t="shared" si="800"/>
        <v>15</v>
      </c>
      <c r="Y2703" s="17" t="str">
        <f t="shared" si="801"/>
        <v xml:space="preserve">contre molette </v>
      </c>
      <c r="Z2703" s="10" t="str">
        <f t="shared" si="802"/>
        <v>312_3297</v>
      </c>
      <c r="AA2703" s="10" t="str">
        <f t="shared" si="803"/>
        <v>312_3297</v>
      </c>
      <c r="AB2703" s="10" t="str">
        <f t="shared" si="804"/>
        <v>2 D 5 M</v>
      </c>
      <c r="AC2703" s="14">
        <f t="shared" si="805"/>
        <v>1</v>
      </c>
      <c r="AD2703" s="10" t="str">
        <f t="shared" si="806"/>
        <v>312_3297 / 31239059</v>
      </c>
      <c r="AE2703" s="10" t="str">
        <f t="shared" si="807"/>
        <v>31239059</v>
      </c>
      <c r="AG2703" s="10" t="str">
        <f t="shared" si="808"/>
        <v>312_3297</v>
      </c>
      <c r="AH2703" s="10" t="str">
        <f t="shared" si="810"/>
        <v xml:space="preserve">contre molette </v>
      </c>
      <c r="AI2703" s="10" t="str">
        <f t="shared" si="811"/>
        <v>2 D 5 M</v>
      </c>
      <c r="AJ2703" s="10" t="str">
        <f t="shared" si="812"/>
        <v>31239059</v>
      </c>
    </row>
    <row r="2704" spans="1:36" ht="15" x14ac:dyDescent="0.25">
      <c r="A2704" s="11" t="s">
        <v>9671</v>
      </c>
      <c r="B2704" s="11" t="s">
        <v>9672</v>
      </c>
      <c r="C2704" s="11" t="s">
        <v>85</v>
      </c>
      <c r="D2704" s="11" t="s">
        <v>86</v>
      </c>
      <c r="E2704" s="11" t="s">
        <v>9490</v>
      </c>
      <c r="F2704" s="11" t="s">
        <v>9673</v>
      </c>
      <c r="G2704" s="11" t="s">
        <v>89</v>
      </c>
      <c r="H2704" s="11" t="s">
        <v>90</v>
      </c>
      <c r="I2704" s="12">
        <v>2</v>
      </c>
      <c r="J2704" s="11" t="s">
        <v>91</v>
      </c>
      <c r="K2704" s="11" t="s">
        <v>92</v>
      </c>
      <c r="L2704" s="13">
        <v>190</v>
      </c>
      <c r="M2704" s="11" t="s">
        <v>89</v>
      </c>
      <c r="N2704" s="12">
        <v>1</v>
      </c>
      <c r="O2704" s="10" t="str">
        <f t="shared" si="796"/>
        <v/>
      </c>
      <c r="P2704" s="10" t="str">
        <f t="shared" si="809"/>
        <v/>
      </c>
      <c r="Q2704" s="10" t="str">
        <f t="shared" si="797"/>
        <v/>
      </c>
      <c r="R2704" s="10">
        <f t="shared" si="798"/>
        <v>26</v>
      </c>
      <c r="S2704" s="10" t="str">
        <f t="shared" si="799"/>
        <v/>
      </c>
      <c r="V2704" cm="1">
        <f t="array" ref="V2704">MIN(IFERROR(FIND(_xlfn.SEQUENCE(10,,CHAR(48)),F2704),""))</f>
        <v>8</v>
      </c>
      <c r="W2704" s="25" cm="1">
        <f t="array" ref="W2704">MIN(IFERROR(FIND(_xlfn.SEQUENCE(10,,CHAR(48)),B2704),""))</f>
        <v>19</v>
      </c>
      <c r="X2704" s="10">
        <f t="shared" si="800"/>
        <v>15</v>
      </c>
      <c r="Y2704" s="17" t="str">
        <f t="shared" si="801"/>
        <v>CONTRE MOLETTE ACY</v>
      </c>
      <c r="Z2704" s="10" t="str">
        <f t="shared" si="802"/>
        <v>312_2781</v>
      </c>
      <c r="AA2704" s="10" t="str">
        <f t="shared" si="803"/>
        <v>312_2781</v>
      </c>
      <c r="AB2704" s="10" t="str">
        <f t="shared" si="804"/>
        <v>2 D 6 A</v>
      </c>
      <c r="AC2704" s="14">
        <f t="shared" si="805"/>
        <v>2</v>
      </c>
      <c r="AD2704" s="10" t="str">
        <f t="shared" si="806"/>
        <v>312_2781 / 29064388</v>
      </c>
      <c r="AE2704" s="10" t="str">
        <f t="shared" si="807"/>
        <v>29064388</v>
      </c>
      <c r="AG2704" s="10" t="str">
        <f t="shared" si="808"/>
        <v>312_2781</v>
      </c>
      <c r="AH2704" s="10" t="str">
        <f t="shared" si="810"/>
        <v>CONTRE MOLETTE ACY</v>
      </c>
      <c r="AI2704" s="10" t="str">
        <f t="shared" si="811"/>
        <v>2 D 6 A</v>
      </c>
      <c r="AJ2704" s="10" t="str">
        <f t="shared" si="812"/>
        <v>29064388</v>
      </c>
    </row>
    <row r="2705" spans="1:36" ht="15" x14ac:dyDescent="0.25">
      <c r="A2705" s="11" t="s">
        <v>9488</v>
      </c>
      <c r="B2705" s="11" t="s">
        <v>9489</v>
      </c>
      <c r="C2705" s="11" t="s">
        <v>85</v>
      </c>
      <c r="D2705" s="11" t="s">
        <v>86</v>
      </c>
      <c r="E2705" s="11" t="s">
        <v>9490</v>
      </c>
      <c r="F2705" s="11" t="s">
        <v>9491</v>
      </c>
      <c r="G2705" s="11" t="s">
        <v>89</v>
      </c>
      <c r="H2705" s="11" t="s">
        <v>90</v>
      </c>
      <c r="I2705" s="12">
        <v>0</v>
      </c>
      <c r="J2705" s="11" t="s">
        <v>91</v>
      </c>
      <c r="K2705" s="11" t="s">
        <v>92</v>
      </c>
      <c r="L2705" s="13">
        <v>150</v>
      </c>
      <c r="M2705" s="11" t="s">
        <v>89</v>
      </c>
      <c r="N2705" s="12">
        <v>1</v>
      </c>
      <c r="O2705" s="10" t="str">
        <f t="shared" si="796"/>
        <v/>
      </c>
      <c r="P2705" s="10">
        <f t="shared" si="809"/>
        <v>14</v>
      </c>
      <c r="Q2705" s="10" t="str">
        <f t="shared" si="797"/>
        <v/>
      </c>
      <c r="R2705" s="10">
        <f t="shared" si="798"/>
        <v>25</v>
      </c>
      <c r="S2705" s="10" t="str">
        <f t="shared" si="799"/>
        <v/>
      </c>
      <c r="V2705" cm="1">
        <f t="array" ref="V2705">MIN(IFERROR(FIND(_xlfn.SEQUENCE(10,,CHAR(48)),F2705),""))</f>
        <v>8</v>
      </c>
      <c r="W2705" s="25" cm="1">
        <f t="array" ref="W2705">MIN(IFERROR(FIND(_xlfn.SEQUENCE(10,,CHAR(48)),B2705),""))</f>
        <v>18</v>
      </c>
      <c r="X2705" s="10">
        <f t="shared" si="800"/>
        <v>15</v>
      </c>
      <c r="Y2705" s="17" t="str">
        <f t="shared" si="801"/>
        <v xml:space="preserve">C. MOULURAGE </v>
      </c>
      <c r="Z2705" s="10" t="str">
        <f t="shared" si="802"/>
        <v>312_2805</v>
      </c>
      <c r="AA2705" s="10" t="str">
        <f t="shared" si="803"/>
        <v>312_2805</v>
      </c>
      <c r="AB2705" s="10" t="str">
        <f t="shared" si="804"/>
        <v>2 D 6 A</v>
      </c>
      <c r="AC2705" s="14">
        <f t="shared" si="805"/>
        <v>0</v>
      </c>
      <c r="AD2705" s="10" t="str">
        <f t="shared" si="806"/>
        <v>312_2805 / 29065934</v>
      </c>
      <c r="AE2705" s="10" t="str">
        <f t="shared" si="807"/>
        <v>29065934</v>
      </c>
      <c r="AG2705" s="10" t="str">
        <f t="shared" si="808"/>
        <v>312_2805</v>
      </c>
      <c r="AH2705" s="10" t="str">
        <f t="shared" si="810"/>
        <v xml:space="preserve">C. MOULURAGE </v>
      </c>
      <c r="AI2705" s="10" t="str">
        <f t="shared" si="811"/>
        <v>2 D 6 A</v>
      </c>
      <c r="AJ2705" s="10" t="str">
        <f t="shared" si="812"/>
        <v>29065934</v>
      </c>
    </row>
    <row r="2706" spans="1:36" ht="15" x14ac:dyDescent="0.25">
      <c r="A2706" s="11" t="s">
        <v>9649</v>
      </c>
      <c r="B2706" s="11" t="s">
        <v>9650</v>
      </c>
      <c r="C2706" s="11" t="s">
        <v>85</v>
      </c>
      <c r="D2706" s="11" t="s">
        <v>86</v>
      </c>
      <c r="E2706" s="11" t="s">
        <v>9490</v>
      </c>
      <c r="F2706" s="11" t="s">
        <v>9651</v>
      </c>
      <c r="G2706" s="11" t="s">
        <v>89</v>
      </c>
      <c r="H2706" s="11" t="s">
        <v>90</v>
      </c>
      <c r="I2706" s="12">
        <v>1</v>
      </c>
      <c r="J2706" s="11" t="s">
        <v>91</v>
      </c>
      <c r="K2706" s="11" t="s">
        <v>92</v>
      </c>
      <c r="L2706" s="13">
        <v>160</v>
      </c>
      <c r="M2706" s="11" t="s">
        <v>89</v>
      </c>
      <c r="N2706" s="12">
        <v>1</v>
      </c>
      <c r="O2706" s="10" t="str">
        <f t="shared" si="796"/>
        <v/>
      </c>
      <c r="P2706" s="10" t="str">
        <f t="shared" si="809"/>
        <v/>
      </c>
      <c r="Q2706" s="10" t="str">
        <f t="shared" si="797"/>
        <v/>
      </c>
      <c r="R2706" s="10">
        <f t="shared" si="798"/>
        <v>26</v>
      </c>
      <c r="S2706" s="10" t="str">
        <f t="shared" si="799"/>
        <v/>
      </c>
      <c r="V2706" cm="1">
        <f t="array" ref="V2706">MIN(IFERROR(FIND(_xlfn.SEQUENCE(10,,CHAR(48)),F2706),""))</f>
        <v>8</v>
      </c>
      <c r="W2706" s="25" cm="1">
        <f t="array" ref="W2706">MIN(IFERROR(FIND(_xlfn.SEQUENCE(10,,CHAR(48)),B2706),""))</f>
        <v>19</v>
      </c>
      <c r="X2706" s="10">
        <f t="shared" si="800"/>
        <v>15</v>
      </c>
      <c r="Y2706" s="17" t="str">
        <f t="shared" si="801"/>
        <v>CONTRE MOLETTE ACY</v>
      </c>
      <c r="Z2706" s="10" t="str">
        <f t="shared" si="802"/>
        <v>312_2880</v>
      </c>
      <c r="AA2706" s="10" t="str">
        <f t="shared" si="803"/>
        <v>312_2880</v>
      </c>
      <c r="AB2706" s="10" t="str">
        <f t="shared" si="804"/>
        <v>2 D 6 A</v>
      </c>
      <c r="AC2706" s="14">
        <f t="shared" si="805"/>
        <v>1</v>
      </c>
      <c r="AD2706" s="10" t="str">
        <f t="shared" si="806"/>
        <v>312_2880 / 29064348</v>
      </c>
      <c r="AE2706" s="10" t="str">
        <f t="shared" si="807"/>
        <v>29064348</v>
      </c>
      <c r="AG2706" s="10" t="str">
        <f t="shared" si="808"/>
        <v>312_2880</v>
      </c>
      <c r="AH2706" s="10" t="str">
        <f t="shared" si="810"/>
        <v>CONTRE MOLETTE ACY</v>
      </c>
      <c r="AI2706" s="10" t="str">
        <f t="shared" si="811"/>
        <v>2 D 6 A</v>
      </c>
      <c r="AJ2706" s="10" t="str">
        <f t="shared" si="812"/>
        <v>29064348</v>
      </c>
    </row>
    <row r="2707" spans="1:36" ht="15" x14ac:dyDescent="0.25">
      <c r="A2707" s="11" t="s">
        <v>7505</v>
      </c>
      <c r="B2707" s="11" t="s">
        <v>7506</v>
      </c>
      <c r="C2707" s="11" t="s">
        <v>85</v>
      </c>
      <c r="D2707" s="11" t="s">
        <v>86</v>
      </c>
      <c r="E2707" s="11" t="s">
        <v>5255</v>
      </c>
      <c r="F2707" s="11" t="s">
        <v>7507</v>
      </c>
      <c r="G2707" s="11" t="s">
        <v>89</v>
      </c>
      <c r="H2707" s="11" t="s">
        <v>90</v>
      </c>
      <c r="I2707" s="12">
        <v>1</v>
      </c>
      <c r="J2707" s="11" t="s">
        <v>91</v>
      </c>
      <c r="K2707" s="11" t="s">
        <v>92</v>
      </c>
      <c r="L2707" s="13">
        <v>190</v>
      </c>
      <c r="M2707" s="11" t="s">
        <v>89</v>
      </c>
      <c r="N2707" s="12">
        <v>1</v>
      </c>
      <c r="O2707" s="10" t="str">
        <f t="shared" si="796"/>
        <v/>
      </c>
      <c r="P2707" s="10" t="str">
        <f t="shared" si="809"/>
        <v/>
      </c>
      <c r="Q2707" s="10" t="str">
        <f t="shared" si="797"/>
        <v/>
      </c>
      <c r="R2707" s="10">
        <f t="shared" si="798"/>
        <v>26</v>
      </c>
      <c r="S2707" s="10" t="str">
        <f t="shared" si="799"/>
        <v/>
      </c>
      <c r="V2707" cm="1">
        <f t="array" ref="V2707">MIN(IFERROR(FIND(_xlfn.SEQUENCE(10,,CHAR(48)),F2707),""))</f>
        <v>8</v>
      </c>
      <c r="W2707" s="25" cm="1">
        <f t="array" ref="W2707">MIN(IFERROR(FIND(_xlfn.SEQUENCE(10,,CHAR(48)),B2707),""))</f>
        <v>19</v>
      </c>
      <c r="X2707" s="10">
        <f t="shared" si="800"/>
        <v>15</v>
      </c>
      <c r="Y2707" s="17" t="str">
        <f t="shared" si="801"/>
        <v>CONTRE MOLETTE ACY</v>
      </c>
      <c r="Z2707" s="10" t="str">
        <f t="shared" si="802"/>
        <v>312_2925</v>
      </c>
      <c r="AA2707" s="10" t="str">
        <f t="shared" si="803"/>
        <v>312_2925</v>
      </c>
      <c r="AB2707" s="10" t="str">
        <f t="shared" si="804"/>
        <v>2 D 6 B</v>
      </c>
      <c r="AC2707" s="14">
        <f t="shared" si="805"/>
        <v>1</v>
      </c>
      <c r="AD2707" s="10" t="str">
        <f t="shared" si="806"/>
        <v>312_2925 / 31228510</v>
      </c>
      <c r="AE2707" s="10" t="str">
        <f t="shared" si="807"/>
        <v>31228510</v>
      </c>
      <c r="AG2707" s="10" t="str">
        <f t="shared" si="808"/>
        <v>312_2925</v>
      </c>
      <c r="AH2707" s="10" t="str">
        <f t="shared" si="810"/>
        <v>CONTRE MOLETTE ACY</v>
      </c>
      <c r="AI2707" s="10" t="str">
        <f t="shared" si="811"/>
        <v>2 D 6 B</v>
      </c>
      <c r="AJ2707" s="10" t="str">
        <f t="shared" si="812"/>
        <v>31228510</v>
      </c>
    </row>
    <row r="2708" spans="1:36" ht="15" x14ac:dyDescent="0.25">
      <c r="A2708" s="11" t="s">
        <v>5253</v>
      </c>
      <c r="B2708" s="11" t="s">
        <v>5254</v>
      </c>
      <c r="C2708" s="11" t="s">
        <v>85</v>
      </c>
      <c r="D2708" s="11" t="s">
        <v>86</v>
      </c>
      <c r="E2708" s="11" t="s">
        <v>5255</v>
      </c>
      <c r="F2708" s="11" t="s">
        <v>5256</v>
      </c>
      <c r="G2708" s="11" t="s">
        <v>89</v>
      </c>
      <c r="H2708" s="11" t="s">
        <v>90</v>
      </c>
      <c r="I2708" s="12">
        <v>2</v>
      </c>
      <c r="J2708" s="11" t="s">
        <v>91</v>
      </c>
      <c r="K2708" s="11" t="s">
        <v>92</v>
      </c>
      <c r="L2708" s="13">
        <v>312</v>
      </c>
      <c r="M2708" s="11" t="s">
        <v>89</v>
      </c>
      <c r="N2708" s="12">
        <v>1</v>
      </c>
      <c r="O2708" s="10" t="str">
        <f t="shared" si="796"/>
        <v/>
      </c>
      <c r="P2708" s="10">
        <f t="shared" si="809"/>
        <v>21</v>
      </c>
      <c r="Q2708" s="10" t="str">
        <f t="shared" si="797"/>
        <v/>
      </c>
      <c r="R2708" s="10">
        <f t="shared" si="798"/>
        <v>32</v>
      </c>
      <c r="S2708" s="10" t="str">
        <f t="shared" si="799"/>
        <v/>
      </c>
      <c r="V2708" cm="1">
        <f t="array" ref="V2708">MIN(IFERROR(FIND(_xlfn.SEQUENCE(10,,CHAR(48)),F2708),""))</f>
        <v>8</v>
      </c>
      <c r="W2708" s="25" cm="1">
        <f t="array" ref="W2708">MIN(IFERROR(FIND(_xlfn.SEQUENCE(10,,CHAR(48)),B2708),""))</f>
        <v>25</v>
      </c>
      <c r="X2708" s="10">
        <f t="shared" si="800"/>
        <v>15</v>
      </c>
      <c r="Y2708" s="17" t="str">
        <f t="shared" si="801"/>
        <v xml:space="preserve">c.molette MOULURAGE </v>
      </c>
      <c r="Z2708" s="10" t="str">
        <f t="shared" si="802"/>
        <v>312_2946</v>
      </c>
      <c r="AA2708" s="10" t="str">
        <f t="shared" si="803"/>
        <v>312_2946</v>
      </c>
      <c r="AB2708" s="10" t="str">
        <f t="shared" si="804"/>
        <v>2 D 6 B</v>
      </c>
      <c r="AC2708" s="14">
        <f t="shared" si="805"/>
        <v>2</v>
      </c>
      <c r="AD2708" s="10" t="str">
        <f t="shared" si="806"/>
        <v>312_2946 / 29065448</v>
      </c>
      <c r="AE2708" s="10" t="str">
        <f t="shared" si="807"/>
        <v>29065448</v>
      </c>
      <c r="AG2708" s="10" t="str">
        <f t="shared" si="808"/>
        <v>312_2946</v>
      </c>
      <c r="AH2708" s="10" t="str">
        <f t="shared" si="810"/>
        <v xml:space="preserve">c.molette MOULURAGE </v>
      </c>
      <c r="AI2708" s="10" t="str">
        <f t="shared" si="811"/>
        <v>2 D 6 B</v>
      </c>
      <c r="AJ2708" s="10" t="str">
        <f t="shared" si="812"/>
        <v>29065448</v>
      </c>
    </row>
    <row r="2709" spans="1:36" ht="15" x14ac:dyDescent="0.25">
      <c r="A2709" s="11" t="s">
        <v>7519</v>
      </c>
      <c r="B2709" s="11" t="s">
        <v>7520</v>
      </c>
      <c r="C2709" s="11" t="s">
        <v>85</v>
      </c>
      <c r="D2709" s="11" t="s">
        <v>86</v>
      </c>
      <c r="E2709" s="11" t="s">
        <v>5255</v>
      </c>
      <c r="F2709" s="11" t="s">
        <v>7521</v>
      </c>
      <c r="G2709" s="11" t="s">
        <v>89</v>
      </c>
      <c r="H2709" s="11" t="s">
        <v>90</v>
      </c>
      <c r="I2709" s="12">
        <v>1</v>
      </c>
      <c r="J2709" s="11" t="s">
        <v>91</v>
      </c>
      <c r="K2709" s="11" t="s">
        <v>92</v>
      </c>
      <c r="L2709" s="13">
        <v>190</v>
      </c>
      <c r="M2709" s="11" t="s">
        <v>89</v>
      </c>
      <c r="N2709" s="12">
        <v>1</v>
      </c>
      <c r="O2709" s="10" t="str">
        <f t="shared" si="796"/>
        <v/>
      </c>
      <c r="P2709" s="10" t="str">
        <f t="shared" si="809"/>
        <v/>
      </c>
      <c r="Q2709" s="10" t="str">
        <f t="shared" si="797"/>
        <v/>
      </c>
      <c r="R2709" s="10">
        <f t="shared" si="798"/>
        <v>26</v>
      </c>
      <c r="S2709" s="10" t="str">
        <f t="shared" si="799"/>
        <v/>
      </c>
      <c r="V2709" cm="1">
        <f t="array" ref="V2709">MIN(IFERROR(FIND(_xlfn.SEQUENCE(10,,CHAR(48)),F2709),""))</f>
        <v>8</v>
      </c>
      <c r="W2709" s="25" cm="1">
        <f t="array" ref="W2709">MIN(IFERROR(FIND(_xlfn.SEQUENCE(10,,CHAR(48)),B2709),""))</f>
        <v>19</v>
      </c>
      <c r="X2709" s="10">
        <f t="shared" si="800"/>
        <v>15</v>
      </c>
      <c r="Y2709" s="17" t="str">
        <f t="shared" si="801"/>
        <v>CONTRE MOLETTE ACY</v>
      </c>
      <c r="Z2709" s="10" t="str">
        <f t="shared" si="802"/>
        <v>312_3092</v>
      </c>
      <c r="AA2709" s="10" t="str">
        <f t="shared" si="803"/>
        <v>312_3092</v>
      </c>
      <c r="AB2709" s="10" t="str">
        <f t="shared" si="804"/>
        <v>2 D 6 B</v>
      </c>
      <c r="AC2709" s="14">
        <f t="shared" si="805"/>
        <v>1</v>
      </c>
      <c r="AD2709" s="10" t="str">
        <f t="shared" si="806"/>
        <v>312_3092 / 31228517</v>
      </c>
      <c r="AE2709" s="10" t="str">
        <f t="shared" si="807"/>
        <v>31228517</v>
      </c>
      <c r="AG2709" s="10" t="str">
        <f t="shared" si="808"/>
        <v>312_3092</v>
      </c>
      <c r="AH2709" s="10" t="str">
        <f t="shared" si="810"/>
        <v>CONTRE MOLETTE ACY</v>
      </c>
      <c r="AI2709" s="10" t="str">
        <f t="shared" si="811"/>
        <v>2 D 6 B</v>
      </c>
      <c r="AJ2709" s="10" t="str">
        <f t="shared" si="812"/>
        <v>31228517</v>
      </c>
    </row>
    <row r="2710" spans="1:36" ht="15" x14ac:dyDescent="0.25">
      <c r="A2710" s="11" t="s">
        <v>9944</v>
      </c>
      <c r="B2710" s="11" t="s">
        <v>9945</v>
      </c>
      <c r="C2710" s="11" t="s">
        <v>85</v>
      </c>
      <c r="D2710" s="11" t="s">
        <v>86</v>
      </c>
      <c r="E2710" s="11" t="s">
        <v>7667</v>
      </c>
      <c r="F2710" s="11" t="s">
        <v>9946</v>
      </c>
      <c r="G2710" s="11" t="s">
        <v>89</v>
      </c>
      <c r="H2710" s="11" t="s">
        <v>90</v>
      </c>
      <c r="I2710" s="12">
        <v>1</v>
      </c>
      <c r="J2710" s="11" t="s">
        <v>91</v>
      </c>
      <c r="K2710" s="11" t="s">
        <v>92</v>
      </c>
      <c r="L2710" s="13">
        <v>140</v>
      </c>
      <c r="M2710" s="11" t="s">
        <v>89</v>
      </c>
      <c r="N2710" s="12">
        <v>1</v>
      </c>
      <c r="O2710" s="10">
        <f t="shared" si="796"/>
        <v>16</v>
      </c>
      <c r="P2710" s="10" t="str">
        <f t="shared" si="809"/>
        <v/>
      </c>
      <c r="Q2710" s="10">
        <f t="shared" si="797"/>
        <v>22</v>
      </c>
      <c r="R2710" s="10">
        <f t="shared" si="798"/>
        <v>30</v>
      </c>
      <c r="S2710" s="10" t="str">
        <f t="shared" si="799"/>
        <v>312_3113</v>
      </c>
      <c r="V2710" cm="1">
        <f t="array" ref="V2710">MIN(IFERROR(FIND(_xlfn.SEQUENCE(10,,CHAR(48)),F2710),""))</f>
        <v>8</v>
      </c>
      <c r="W2710" s="25" cm="1">
        <f t="array" ref="W2710">MIN(IFERROR(FIND(_xlfn.SEQUENCE(10,,CHAR(48)),B2710),""))</f>
        <v>23</v>
      </c>
      <c r="X2710" s="10">
        <f t="shared" si="800"/>
        <v>15</v>
      </c>
      <c r="Y2710" s="17" t="str">
        <f t="shared" si="801"/>
        <v xml:space="preserve">contre molette </v>
      </c>
      <c r="Z2710" s="10" t="str">
        <f t="shared" si="802"/>
        <v>312_3113</v>
      </c>
      <c r="AA2710" s="10" t="str">
        <f t="shared" si="803"/>
        <v>312_3113</v>
      </c>
      <c r="AB2710" s="10" t="str">
        <f t="shared" si="804"/>
        <v>2 D 6 C</v>
      </c>
      <c r="AC2710" s="14">
        <f t="shared" si="805"/>
        <v>1</v>
      </c>
      <c r="AD2710" s="10" t="str">
        <f t="shared" si="806"/>
        <v>312_3113 / 31231041</v>
      </c>
      <c r="AE2710" s="10" t="str">
        <f t="shared" si="807"/>
        <v>31231041</v>
      </c>
      <c r="AG2710" s="10" t="str">
        <f t="shared" si="808"/>
        <v>312_3113</v>
      </c>
      <c r="AH2710" s="10" t="str">
        <f t="shared" si="810"/>
        <v xml:space="preserve">contre molette </v>
      </c>
      <c r="AI2710" s="10" t="str">
        <f t="shared" si="811"/>
        <v>2 D 6 C</v>
      </c>
      <c r="AJ2710" s="10" t="str">
        <f t="shared" si="812"/>
        <v>31231041</v>
      </c>
    </row>
    <row r="2711" spans="1:36" ht="15" x14ac:dyDescent="0.25">
      <c r="A2711" s="11" t="s">
        <v>7665</v>
      </c>
      <c r="B2711" s="11" t="s">
        <v>7666</v>
      </c>
      <c r="C2711" s="11" t="s">
        <v>85</v>
      </c>
      <c r="D2711" s="11" t="s">
        <v>86</v>
      </c>
      <c r="E2711" s="11" t="s">
        <v>7667</v>
      </c>
      <c r="F2711" s="11" t="s">
        <v>7668</v>
      </c>
      <c r="G2711" s="11" t="s">
        <v>89</v>
      </c>
      <c r="H2711" s="11" t="s">
        <v>90</v>
      </c>
      <c r="I2711" s="12">
        <v>2</v>
      </c>
      <c r="J2711" s="11" t="s">
        <v>91</v>
      </c>
      <c r="K2711" s="11" t="s">
        <v>92</v>
      </c>
      <c r="L2711" s="13">
        <v>275</v>
      </c>
      <c r="M2711" s="11" t="s">
        <v>89</v>
      </c>
      <c r="N2711" s="12">
        <v>1</v>
      </c>
      <c r="O2711" s="10">
        <f t="shared" si="796"/>
        <v>16</v>
      </c>
      <c r="P2711" s="10" t="str">
        <f t="shared" si="809"/>
        <v/>
      </c>
      <c r="Q2711" s="10">
        <f t="shared" si="797"/>
        <v>22</v>
      </c>
      <c r="R2711" s="10">
        <f t="shared" si="798"/>
        <v>30</v>
      </c>
      <c r="S2711" s="10" t="str">
        <f t="shared" si="799"/>
        <v>312_3264</v>
      </c>
      <c r="V2711" cm="1">
        <f t="array" ref="V2711">MIN(IFERROR(FIND(_xlfn.SEQUENCE(10,,CHAR(48)),F2711),""))</f>
        <v>8</v>
      </c>
      <c r="W2711" s="25" cm="1">
        <f t="array" ref="W2711">MIN(IFERROR(FIND(_xlfn.SEQUENCE(10,,CHAR(48)),B2711),""))</f>
        <v>23</v>
      </c>
      <c r="X2711" s="10">
        <f t="shared" si="800"/>
        <v>15</v>
      </c>
      <c r="Y2711" s="17" t="str">
        <f t="shared" si="801"/>
        <v xml:space="preserve">CONTRE MOLETTE </v>
      </c>
      <c r="Z2711" s="10" t="str">
        <f t="shared" si="802"/>
        <v>312_3264</v>
      </c>
      <c r="AA2711" s="10" t="str">
        <f t="shared" si="803"/>
        <v>312_3264</v>
      </c>
      <c r="AB2711" s="10" t="str">
        <f t="shared" si="804"/>
        <v>2 D 6 C</v>
      </c>
      <c r="AC2711" s="14">
        <f t="shared" si="805"/>
        <v>2</v>
      </c>
      <c r="AD2711" s="10" t="str">
        <f t="shared" si="806"/>
        <v>312_3264 / 31280104</v>
      </c>
      <c r="AE2711" s="10" t="str">
        <f t="shared" si="807"/>
        <v>31280104</v>
      </c>
      <c r="AG2711" s="10" t="str">
        <f t="shared" si="808"/>
        <v>312_3264</v>
      </c>
      <c r="AH2711" s="10" t="str">
        <f t="shared" si="810"/>
        <v xml:space="preserve">CONTRE MOLETTE </v>
      </c>
      <c r="AI2711" s="10" t="str">
        <f t="shared" si="811"/>
        <v>2 D 6 C</v>
      </c>
      <c r="AJ2711" s="10" t="str">
        <f t="shared" si="812"/>
        <v>31280104</v>
      </c>
    </row>
    <row r="2712" spans="1:36" ht="15" x14ac:dyDescent="0.25">
      <c r="A2712" s="11" t="s">
        <v>9851</v>
      </c>
      <c r="B2712" s="11" t="s">
        <v>9852</v>
      </c>
      <c r="C2712" s="11" t="s">
        <v>85</v>
      </c>
      <c r="D2712" s="11" t="s">
        <v>86</v>
      </c>
      <c r="E2712" s="11" t="s">
        <v>7667</v>
      </c>
      <c r="F2712" s="11" t="s">
        <v>9853</v>
      </c>
      <c r="G2712" s="11" t="s">
        <v>89</v>
      </c>
      <c r="H2712" s="11" t="s">
        <v>90</v>
      </c>
      <c r="I2712" s="12">
        <v>1</v>
      </c>
      <c r="J2712" s="11" t="s">
        <v>91</v>
      </c>
      <c r="K2712" s="11" t="s">
        <v>92</v>
      </c>
      <c r="L2712" s="13">
        <v>180</v>
      </c>
      <c r="M2712" s="11" t="s">
        <v>89</v>
      </c>
      <c r="N2712" s="12">
        <v>1</v>
      </c>
      <c r="O2712" s="10">
        <f t="shared" si="796"/>
        <v>16</v>
      </c>
      <c r="P2712" s="10" t="str">
        <f t="shared" si="809"/>
        <v/>
      </c>
      <c r="Q2712" s="10">
        <f t="shared" si="797"/>
        <v>22</v>
      </c>
      <c r="R2712" s="10">
        <f t="shared" si="798"/>
        <v>30</v>
      </c>
      <c r="S2712" s="10" t="str">
        <f t="shared" si="799"/>
        <v>312_3098</v>
      </c>
      <c r="V2712" cm="1">
        <f t="array" ref="V2712">MIN(IFERROR(FIND(_xlfn.SEQUENCE(10,,CHAR(48)),F2712),""))</f>
        <v>8</v>
      </c>
      <c r="W2712" s="25" cm="1">
        <f t="array" ref="W2712">MIN(IFERROR(FIND(_xlfn.SEQUENCE(10,,CHAR(48)),B2712),""))</f>
        <v>23</v>
      </c>
      <c r="X2712" s="10">
        <f t="shared" si="800"/>
        <v>15</v>
      </c>
      <c r="Y2712" s="17" t="str">
        <f t="shared" si="801"/>
        <v xml:space="preserve">contre molette </v>
      </c>
      <c r="Z2712" s="10" t="str">
        <f t="shared" si="802"/>
        <v>312_3098</v>
      </c>
      <c r="AA2712" s="10" t="str">
        <f t="shared" si="803"/>
        <v>312_3098</v>
      </c>
      <c r="AB2712" s="10" t="str">
        <f t="shared" si="804"/>
        <v>2 D 6 C</v>
      </c>
      <c r="AC2712" s="14">
        <f t="shared" si="805"/>
        <v>1</v>
      </c>
      <c r="AD2712" s="10" t="str">
        <f t="shared" si="806"/>
        <v>312_3098 / 31231087</v>
      </c>
      <c r="AE2712" s="10" t="str">
        <f t="shared" si="807"/>
        <v>31231087</v>
      </c>
      <c r="AF2712" s="10" t="str">
        <f>IFERROR(FIND("~",B2712),"")</f>
        <v/>
      </c>
      <c r="AG2712" s="10" t="str">
        <f t="shared" si="808"/>
        <v>312_3098</v>
      </c>
      <c r="AH2712" s="10" t="str">
        <f t="shared" si="810"/>
        <v xml:space="preserve">contre molette </v>
      </c>
      <c r="AI2712" s="10" t="str">
        <f t="shared" si="811"/>
        <v>2 D 6 C</v>
      </c>
      <c r="AJ2712" s="10" t="str">
        <f t="shared" si="812"/>
        <v>31231087</v>
      </c>
    </row>
    <row r="2713" spans="1:36" ht="15" x14ac:dyDescent="0.25">
      <c r="A2713" s="11" t="s">
        <v>9372</v>
      </c>
      <c r="B2713" s="11" t="s">
        <v>9373</v>
      </c>
      <c r="C2713" s="11" t="s">
        <v>85</v>
      </c>
      <c r="D2713" s="11" t="s">
        <v>86</v>
      </c>
      <c r="E2713" s="11" t="s">
        <v>7667</v>
      </c>
      <c r="F2713" s="11" t="s">
        <v>9374</v>
      </c>
      <c r="G2713" s="11" t="s">
        <v>89</v>
      </c>
      <c r="H2713" s="11" t="s">
        <v>90</v>
      </c>
      <c r="I2713" s="12">
        <v>2</v>
      </c>
      <c r="J2713" s="11" t="s">
        <v>91</v>
      </c>
      <c r="K2713" s="11" t="s">
        <v>92</v>
      </c>
      <c r="L2713" s="13">
        <v>190</v>
      </c>
      <c r="M2713" s="11" t="s">
        <v>89</v>
      </c>
      <c r="N2713" s="12">
        <v>1</v>
      </c>
      <c r="O2713" s="10" t="str">
        <f t="shared" si="796"/>
        <v/>
      </c>
      <c r="P2713" s="10">
        <f t="shared" si="809"/>
        <v>21</v>
      </c>
      <c r="Q2713" s="10" t="str">
        <f t="shared" si="797"/>
        <v/>
      </c>
      <c r="R2713" s="10">
        <f t="shared" si="798"/>
        <v>32</v>
      </c>
      <c r="S2713" s="10" t="str">
        <f t="shared" si="799"/>
        <v/>
      </c>
      <c r="V2713" cm="1">
        <f t="array" ref="V2713">MIN(IFERROR(FIND(_xlfn.SEQUENCE(10,,CHAR(48)),F2713),""))</f>
        <v>8</v>
      </c>
      <c r="W2713" s="25" cm="1">
        <f t="array" ref="W2713">MIN(IFERROR(FIND(_xlfn.SEQUENCE(10,,CHAR(48)),B2713),""))</f>
        <v>25</v>
      </c>
      <c r="X2713" s="10">
        <f t="shared" si="800"/>
        <v>15</v>
      </c>
      <c r="Y2713" s="17" t="str">
        <f t="shared" si="801"/>
        <v xml:space="preserve">c.molette MOULURAGE </v>
      </c>
      <c r="Z2713" s="10" t="str">
        <f t="shared" si="802"/>
        <v>312_3036</v>
      </c>
      <c r="AA2713" s="10" t="str">
        <f t="shared" si="803"/>
        <v>312_3036</v>
      </c>
      <c r="AB2713" s="10" t="str">
        <f t="shared" si="804"/>
        <v>2 D 6 C</v>
      </c>
      <c r="AC2713" s="14">
        <f t="shared" si="805"/>
        <v>2</v>
      </c>
      <c r="AD2713" s="10" t="str">
        <f t="shared" si="806"/>
        <v>312_3036 / 29065001</v>
      </c>
      <c r="AE2713" s="10" t="str">
        <f t="shared" si="807"/>
        <v>29065001</v>
      </c>
      <c r="AG2713" s="10" t="str">
        <f t="shared" si="808"/>
        <v>312_3036</v>
      </c>
      <c r="AH2713" s="10" t="str">
        <f t="shared" si="810"/>
        <v xml:space="preserve">c.molette MOULURAGE </v>
      </c>
      <c r="AI2713" s="10" t="str">
        <f t="shared" si="811"/>
        <v>2 D 6 C</v>
      </c>
      <c r="AJ2713" s="10" t="str">
        <f t="shared" si="812"/>
        <v>29065001</v>
      </c>
    </row>
    <row r="2714" spans="1:36" ht="15" x14ac:dyDescent="0.25">
      <c r="A2714" s="11" t="s">
        <v>9835</v>
      </c>
      <c r="B2714" s="11" t="s">
        <v>9836</v>
      </c>
      <c r="C2714" s="11" t="s">
        <v>85</v>
      </c>
      <c r="D2714" s="11" t="s">
        <v>86</v>
      </c>
      <c r="E2714" s="11" t="s">
        <v>9837</v>
      </c>
      <c r="F2714" s="11" t="s">
        <v>9838</v>
      </c>
      <c r="G2714" s="11" t="s">
        <v>89</v>
      </c>
      <c r="H2714" s="11" t="s">
        <v>90</v>
      </c>
      <c r="I2714" s="12">
        <v>1</v>
      </c>
      <c r="J2714" s="11" t="s">
        <v>91</v>
      </c>
      <c r="K2714" s="11" t="s">
        <v>92</v>
      </c>
      <c r="L2714" s="13">
        <v>190</v>
      </c>
      <c r="M2714" s="11" t="s">
        <v>89</v>
      </c>
      <c r="N2714" s="12">
        <v>1</v>
      </c>
      <c r="O2714" s="10">
        <f t="shared" si="796"/>
        <v>16</v>
      </c>
      <c r="P2714" s="10" t="str">
        <f t="shared" si="809"/>
        <v/>
      </c>
      <c r="Q2714" s="10">
        <f t="shared" si="797"/>
        <v>22</v>
      </c>
      <c r="R2714" s="10">
        <f t="shared" si="798"/>
        <v>30</v>
      </c>
      <c r="S2714" s="10" t="str">
        <f t="shared" si="799"/>
        <v>312_3128</v>
      </c>
      <c r="V2714" cm="1">
        <f t="array" ref="V2714">MIN(IFERROR(FIND(_xlfn.SEQUENCE(10,,CHAR(48)),F2714),""))</f>
        <v>8</v>
      </c>
      <c r="W2714" s="25" cm="1">
        <f t="array" ref="W2714">MIN(IFERROR(FIND(_xlfn.SEQUENCE(10,,CHAR(48)),B2714),""))</f>
        <v>23</v>
      </c>
      <c r="X2714" s="10">
        <f t="shared" si="800"/>
        <v>15</v>
      </c>
      <c r="Y2714" s="17" t="str">
        <f t="shared" si="801"/>
        <v xml:space="preserve">contre molette </v>
      </c>
      <c r="Z2714" s="10" t="str">
        <f t="shared" si="802"/>
        <v>312_3128</v>
      </c>
      <c r="AA2714" s="10" t="str">
        <f t="shared" si="803"/>
        <v>312_3128</v>
      </c>
      <c r="AB2714" s="10" t="str">
        <f t="shared" si="804"/>
        <v>2 D 6 D</v>
      </c>
      <c r="AC2714" s="14">
        <f t="shared" si="805"/>
        <v>1</v>
      </c>
      <c r="AD2714" s="10" t="str">
        <f t="shared" si="806"/>
        <v>312_3128 / 31231038</v>
      </c>
      <c r="AE2714" s="10" t="str">
        <f t="shared" si="807"/>
        <v>31231038</v>
      </c>
      <c r="AG2714" s="10" t="str">
        <f t="shared" si="808"/>
        <v>312_3128</v>
      </c>
      <c r="AH2714" s="10" t="str">
        <f t="shared" si="810"/>
        <v xml:space="preserve">contre molette </v>
      </c>
      <c r="AI2714" s="10" t="str">
        <f t="shared" si="811"/>
        <v>2 D 6 D</v>
      </c>
      <c r="AJ2714" s="10" t="str">
        <f t="shared" si="812"/>
        <v>31231038</v>
      </c>
    </row>
    <row r="2715" spans="1:36" ht="15" x14ac:dyDescent="0.25">
      <c r="A2715" s="11" t="s">
        <v>9903</v>
      </c>
      <c r="B2715" s="11" t="s">
        <v>9904</v>
      </c>
      <c r="C2715" s="11" t="s">
        <v>85</v>
      </c>
      <c r="D2715" s="11" t="s">
        <v>86</v>
      </c>
      <c r="E2715" s="11" t="s">
        <v>9837</v>
      </c>
      <c r="F2715" s="11" t="s">
        <v>9905</v>
      </c>
      <c r="G2715" s="11" t="s">
        <v>89</v>
      </c>
      <c r="H2715" s="11" t="s">
        <v>90</v>
      </c>
      <c r="I2715" s="12">
        <v>1</v>
      </c>
      <c r="J2715" s="11" t="s">
        <v>91</v>
      </c>
      <c r="K2715" s="11" t="s">
        <v>92</v>
      </c>
      <c r="L2715" s="13">
        <v>160</v>
      </c>
      <c r="M2715" s="11" t="s">
        <v>89</v>
      </c>
      <c r="N2715" s="12">
        <v>1</v>
      </c>
      <c r="O2715" s="10" t="str">
        <f t="shared" si="796"/>
        <v/>
      </c>
      <c r="P2715" s="10" t="str">
        <f t="shared" si="809"/>
        <v/>
      </c>
      <c r="Q2715" s="10" t="str">
        <f t="shared" si="797"/>
        <v/>
      </c>
      <c r="R2715" s="10">
        <f t="shared" si="798"/>
        <v>23</v>
      </c>
      <c r="S2715" s="10" t="str">
        <f t="shared" si="799"/>
        <v/>
      </c>
      <c r="V2715" cm="1">
        <f t="array" ref="V2715">MIN(IFERROR(FIND(_xlfn.SEQUENCE(10,,CHAR(48)),F2715),""))</f>
        <v>8</v>
      </c>
      <c r="W2715" s="25" cm="1">
        <f t="array" ref="W2715">MIN(IFERROR(FIND(_xlfn.SEQUENCE(10,,CHAR(48)),B2715),""))</f>
        <v>16</v>
      </c>
      <c r="X2715" s="10">
        <f t="shared" si="800"/>
        <v>15</v>
      </c>
      <c r="Y2715" s="17" t="str">
        <f t="shared" si="801"/>
        <v xml:space="preserve">contre molette </v>
      </c>
      <c r="Z2715" s="10" t="str">
        <f t="shared" si="802"/>
        <v>312_2299</v>
      </c>
      <c r="AA2715" s="10" t="str">
        <f t="shared" si="803"/>
        <v>312_2299</v>
      </c>
      <c r="AB2715" s="10" t="str">
        <f t="shared" si="804"/>
        <v>2 D 6 D</v>
      </c>
      <c r="AC2715" s="14">
        <f t="shared" si="805"/>
        <v>1</v>
      </c>
      <c r="AD2715" s="10" t="str">
        <f t="shared" si="806"/>
        <v>312_2299 / 31231110</v>
      </c>
      <c r="AE2715" s="10" t="str">
        <f t="shared" si="807"/>
        <v>31231110</v>
      </c>
      <c r="AG2715" s="10" t="str">
        <f t="shared" si="808"/>
        <v>312_2299</v>
      </c>
      <c r="AH2715" s="10" t="str">
        <f t="shared" si="810"/>
        <v xml:space="preserve">contre molette </v>
      </c>
      <c r="AI2715" s="10" t="str">
        <f t="shared" si="811"/>
        <v>2 D 6 D</v>
      </c>
      <c r="AJ2715" s="10" t="str">
        <f t="shared" si="812"/>
        <v>31231110</v>
      </c>
    </row>
    <row r="2716" spans="1:36" ht="15" x14ac:dyDescent="0.25">
      <c r="A2716" s="11" t="s">
        <v>9913</v>
      </c>
      <c r="B2716" s="11" t="s">
        <v>9914</v>
      </c>
      <c r="C2716" s="11" t="s">
        <v>85</v>
      </c>
      <c r="D2716" s="11" t="s">
        <v>86</v>
      </c>
      <c r="E2716" s="11" t="s">
        <v>9837</v>
      </c>
      <c r="F2716" s="11" t="s">
        <v>9915</v>
      </c>
      <c r="G2716" s="11" t="s">
        <v>89</v>
      </c>
      <c r="H2716" s="11" t="s">
        <v>90</v>
      </c>
      <c r="I2716" s="12">
        <v>1</v>
      </c>
      <c r="J2716" s="11" t="s">
        <v>91</v>
      </c>
      <c r="K2716" s="11" t="s">
        <v>92</v>
      </c>
      <c r="L2716" s="13">
        <v>160</v>
      </c>
      <c r="M2716" s="11" t="s">
        <v>89</v>
      </c>
      <c r="N2716" s="12">
        <v>1</v>
      </c>
      <c r="O2716" s="10" t="str">
        <f t="shared" si="796"/>
        <v/>
      </c>
      <c r="P2716" s="10" t="str">
        <f t="shared" si="809"/>
        <v/>
      </c>
      <c r="Q2716" s="10" t="str">
        <f t="shared" si="797"/>
        <v/>
      </c>
      <c r="R2716" s="10">
        <f t="shared" si="798"/>
        <v>23</v>
      </c>
      <c r="S2716" s="10" t="str">
        <f t="shared" si="799"/>
        <v/>
      </c>
      <c r="V2716" cm="1">
        <f t="array" ref="V2716">MIN(IFERROR(FIND(_xlfn.SEQUENCE(10,,CHAR(48)),F2716),""))</f>
        <v>8</v>
      </c>
      <c r="W2716" s="25" cm="1">
        <f t="array" ref="W2716">MIN(IFERROR(FIND(_xlfn.SEQUENCE(10,,CHAR(48)),B2716),""))</f>
        <v>16</v>
      </c>
      <c r="X2716" s="10">
        <f t="shared" si="800"/>
        <v>15</v>
      </c>
      <c r="Y2716" s="17" t="str">
        <f t="shared" si="801"/>
        <v xml:space="preserve">contre molette </v>
      </c>
      <c r="Z2716" s="10" t="str">
        <f t="shared" si="802"/>
        <v>312_1996</v>
      </c>
      <c r="AA2716" s="10" t="str">
        <f t="shared" si="803"/>
        <v>312_1996</v>
      </c>
      <c r="AB2716" s="10" t="str">
        <f t="shared" si="804"/>
        <v>2 D 6 D</v>
      </c>
      <c r="AC2716" s="14">
        <f t="shared" si="805"/>
        <v>1</v>
      </c>
      <c r="AD2716" s="10" t="str">
        <f t="shared" si="806"/>
        <v>312_1996 / 31231113</v>
      </c>
      <c r="AE2716" s="10" t="str">
        <f t="shared" si="807"/>
        <v>31231113</v>
      </c>
      <c r="AG2716" s="10" t="str">
        <f t="shared" si="808"/>
        <v>312_1996</v>
      </c>
      <c r="AH2716" s="10" t="str">
        <f t="shared" si="810"/>
        <v xml:space="preserve">contre molette </v>
      </c>
      <c r="AI2716" s="10" t="str">
        <f t="shared" si="811"/>
        <v>2 D 6 D</v>
      </c>
      <c r="AJ2716" s="10" t="str">
        <f t="shared" si="812"/>
        <v>31231113</v>
      </c>
    </row>
    <row r="2717" spans="1:36" ht="15" x14ac:dyDescent="0.25">
      <c r="A2717" s="11" t="s">
        <v>9922</v>
      </c>
      <c r="B2717" s="11" t="s">
        <v>9923</v>
      </c>
      <c r="C2717" s="11" t="s">
        <v>85</v>
      </c>
      <c r="D2717" s="11" t="s">
        <v>86</v>
      </c>
      <c r="E2717" s="11" t="s">
        <v>9793</v>
      </c>
      <c r="F2717" s="11" t="s">
        <v>9924</v>
      </c>
      <c r="G2717" s="11" t="s">
        <v>89</v>
      </c>
      <c r="H2717" s="11" t="s">
        <v>90</v>
      </c>
      <c r="I2717" s="12">
        <v>1</v>
      </c>
      <c r="J2717" s="11" t="s">
        <v>91</v>
      </c>
      <c r="K2717" s="11" t="s">
        <v>92</v>
      </c>
      <c r="L2717" s="13">
        <v>160</v>
      </c>
      <c r="M2717" s="11" t="s">
        <v>89</v>
      </c>
      <c r="N2717" s="12">
        <v>1</v>
      </c>
      <c r="O2717" s="10" t="str">
        <f t="shared" si="796"/>
        <v/>
      </c>
      <c r="P2717" s="10" t="str">
        <f t="shared" si="809"/>
        <v/>
      </c>
      <c r="Q2717" s="10" t="str">
        <f t="shared" si="797"/>
        <v/>
      </c>
      <c r="R2717" s="10">
        <f t="shared" si="798"/>
        <v>23</v>
      </c>
      <c r="S2717" s="10" t="str">
        <f t="shared" si="799"/>
        <v/>
      </c>
      <c r="V2717" cm="1">
        <f t="array" ref="V2717">MIN(IFERROR(FIND(_xlfn.SEQUENCE(10,,CHAR(48)),F2717),""))</f>
        <v>8</v>
      </c>
      <c r="W2717" s="25" cm="1">
        <f t="array" ref="W2717">MIN(IFERROR(FIND(_xlfn.SEQUENCE(10,,CHAR(48)),B2717),""))</f>
        <v>16</v>
      </c>
      <c r="X2717" s="10">
        <f t="shared" si="800"/>
        <v>15</v>
      </c>
      <c r="Y2717" s="17" t="str">
        <f t="shared" si="801"/>
        <v xml:space="preserve">contre molette </v>
      </c>
      <c r="Z2717" s="10" t="str">
        <f t="shared" si="802"/>
        <v>312_1942</v>
      </c>
      <c r="AA2717" s="10" t="str">
        <f t="shared" si="803"/>
        <v>312_1942</v>
      </c>
      <c r="AB2717" s="10" t="str">
        <f t="shared" si="804"/>
        <v>2 D 6 E</v>
      </c>
      <c r="AC2717" s="14">
        <f t="shared" si="805"/>
        <v>1</v>
      </c>
      <c r="AD2717" s="10" t="str">
        <f t="shared" si="806"/>
        <v>312_1942 / 31231116</v>
      </c>
      <c r="AE2717" s="10" t="str">
        <f t="shared" si="807"/>
        <v>31231116</v>
      </c>
      <c r="AG2717" s="10" t="str">
        <f t="shared" si="808"/>
        <v>312_1942</v>
      </c>
      <c r="AH2717" s="10" t="str">
        <f t="shared" si="810"/>
        <v xml:space="preserve">contre molette </v>
      </c>
      <c r="AI2717" s="10" t="str">
        <f t="shared" si="811"/>
        <v>2 D 6 E</v>
      </c>
      <c r="AJ2717" s="10" t="str">
        <f t="shared" si="812"/>
        <v>31231116</v>
      </c>
    </row>
    <row r="2718" spans="1:36" ht="15" x14ac:dyDescent="0.25">
      <c r="A2718" s="11" t="s">
        <v>9928</v>
      </c>
      <c r="B2718" s="11" t="s">
        <v>9929</v>
      </c>
      <c r="C2718" s="11" t="s">
        <v>85</v>
      </c>
      <c r="D2718" s="11" t="s">
        <v>86</v>
      </c>
      <c r="E2718" s="11" t="s">
        <v>9793</v>
      </c>
      <c r="F2718" s="11" t="s">
        <v>9930</v>
      </c>
      <c r="G2718" s="11" t="s">
        <v>89</v>
      </c>
      <c r="H2718" s="11" t="s">
        <v>90</v>
      </c>
      <c r="I2718" s="12">
        <v>1</v>
      </c>
      <c r="J2718" s="11" t="s">
        <v>91</v>
      </c>
      <c r="K2718" s="11" t="s">
        <v>92</v>
      </c>
      <c r="L2718" s="13">
        <v>160</v>
      </c>
      <c r="M2718" s="11" t="s">
        <v>89</v>
      </c>
      <c r="N2718" s="12">
        <v>1</v>
      </c>
      <c r="O2718" s="10">
        <f t="shared" si="796"/>
        <v>16</v>
      </c>
      <c r="P2718" s="10" t="str">
        <f t="shared" si="809"/>
        <v/>
      </c>
      <c r="Q2718" s="10">
        <f t="shared" si="797"/>
        <v>22</v>
      </c>
      <c r="R2718" s="10">
        <f t="shared" si="798"/>
        <v>30</v>
      </c>
      <c r="S2718" s="10" t="str">
        <f t="shared" si="799"/>
        <v>312_1987</v>
      </c>
      <c r="V2718" cm="1">
        <f t="array" ref="V2718">MIN(IFERROR(FIND(_xlfn.SEQUENCE(10,,CHAR(48)),F2718),""))</f>
        <v>8</v>
      </c>
      <c r="W2718" s="25" cm="1">
        <f t="array" ref="W2718">MIN(IFERROR(FIND(_xlfn.SEQUENCE(10,,CHAR(48)),B2718),""))</f>
        <v>23</v>
      </c>
      <c r="X2718" s="10">
        <f t="shared" si="800"/>
        <v>15</v>
      </c>
      <c r="Y2718" s="17" t="str">
        <f t="shared" si="801"/>
        <v xml:space="preserve">contre molette </v>
      </c>
      <c r="Z2718" s="10" t="str">
        <f t="shared" si="802"/>
        <v>312_1987</v>
      </c>
      <c r="AA2718" s="10" t="str">
        <f t="shared" si="803"/>
        <v>312_1987</v>
      </c>
      <c r="AB2718" s="10" t="str">
        <f t="shared" si="804"/>
        <v>2 D 6 E</v>
      </c>
      <c r="AC2718" s="14">
        <f t="shared" si="805"/>
        <v>1</v>
      </c>
      <c r="AD2718" s="10" t="str">
        <f t="shared" si="806"/>
        <v>312_1987 / 31231118</v>
      </c>
      <c r="AE2718" s="10" t="str">
        <f t="shared" si="807"/>
        <v>31231118</v>
      </c>
      <c r="AG2718" s="10" t="str">
        <f t="shared" si="808"/>
        <v>312_1987</v>
      </c>
      <c r="AH2718" s="10" t="str">
        <f t="shared" si="810"/>
        <v xml:space="preserve">contre molette </v>
      </c>
      <c r="AI2718" s="10" t="str">
        <f t="shared" si="811"/>
        <v>2 D 6 E</v>
      </c>
      <c r="AJ2718" s="10" t="str">
        <f t="shared" si="812"/>
        <v>31231118</v>
      </c>
    </row>
    <row r="2719" spans="1:36" ht="15" x14ac:dyDescent="0.25">
      <c r="A2719" s="11" t="s">
        <v>9791</v>
      </c>
      <c r="B2719" s="11" t="s">
        <v>9792</v>
      </c>
      <c r="C2719" s="11" t="s">
        <v>85</v>
      </c>
      <c r="D2719" s="11" t="s">
        <v>86</v>
      </c>
      <c r="E2719" s="11" t="s">
        <v>9793</v>
      </c>
      <c r="F2719" s="11" t="s">
        <v>9794</v>
      </c>
      <c r="G2719" s="11" t="s">
        <v>89</v>
      </c>
      <c r="H2719" s="11" t="s">
        <v>90</v>
      </c>
      <c r="I2719" s="12">
        <v>1</v>
      </c>
      <c r="J2719" s="11" t="s">
        <v>91</v>
      </c>
      <c r="K2719" s="11" t="s">
        <v>92</v>
      </c>
      <c r="L2719" s="13">
        <v>160</v>
      </c>
      <c r="M2719" s="11" t="s">
        <v>89</v>
      </c>
      <c r="N2719" s="12">
        <v>1</v>
      </c>
      <c r="O2719" s="10" t="str">
        <f t="shared" si="796"/>
        <v/>
      </c>
      <c r="P2719" s="10">
        <f t="shared" si="809"/>
        <v>21</v>
      </c>
      <c r="Q2719" s="10" t="str">
        <f t="shared" si="797"/>
        <v/>
      </c>
      <c r="R2719" s="10">
        <f t="shared" si="798"/>
        <v>32</v>
      </c>
      <c r="S2719" s="10" t="str">
        <f t="shared" si="799"/>
        <v/>
      </c>
      <c r="V2719" cm="1">
        <f t="array" ref="V2719">MIN(IFERROR(FIND(_xlfn.SEQUENCE(10,,CHAR(48)),F2719),""))</f>
        <v>8</v>
      </c>
      <c r="W2719" s="25" cm="1">
        <f t="array" ref="W2719">MIN(IFERROR(FIND(_xlfn.SEQUENCE(10,,CHAR(48)),B2719),""))</f>
        <v>25</v>
      </c>
      <c r="X2719" s="10">
        <f t="shared" si="800"/>
        <v>15</v>
      </c>
      <c r="Y2719" s="17" t="str">
        <f t="shared" si="801"/>
        <v xml:space="preserve">C.molette MOULURAGE </v>
      </c>
      <c r="Z2719" s="10" t="str">
        <f t="shared" si="802"/>
        <v>312_2312</v>
      </c>
      <c r="AA2719" s="10" t="str">
        <f t="shared" si="803"/>
        <v>312_2312</v>
      </c>
      <c r="AB2719" s="10" t="str">
        <f t="shared" si="804"/>
        <v>2 D 6 E</v>
      </c>
      <c r="AC2719" s="14">
        <f t="shared" si="805"/>
        <v>1</v>
      </c>
      <c r="AD2719" s="10" t="str">
        <f t="shared" si="806"/>
        <v>312_2312 / 29065436</v>
      </c>
      <c r="AE2719" s="10" t="str">
        <f t="shared" si="807"/>
        <v>29065436</v>
      </c>
      <c r="AG2719" s="10" t="str">
        <f t="shared" si="808"/>
        <v>312_2312</v>
      </c>
      <c r="AH2719" s="10" t="str">
        <f t="shared" si="810"/>
        <v xml:space="preserve">C.molette MOULURAGE </v>
      </c>
      <c r="AI2719" s="10" t="str">
        <f t="shared" si="811"/>
        <v>2 D 6 E</v>
      </c>
      <c r="AJ2719" s="10" t="str">
        <f t="shared" si="812"/>
        <v>29065436</v>
      </c>
    </row>
    <row r="2720" spans="1:36" ht="15" x14ac:dyDescent="0.25">
      <c r="A2720" s="11" t="s">
        <v>8220</v>
      </c>
      <c r="B2720" s="11" t="s">
        <v>8221</v>
      </c>
      <c r="C2720" s="11" t="s">
        <v>85</v>
      </c>
      <c r="D2720" s="11" t="s">
        <v>86</v>
      </c>
      <c r="E2720" s="11" t="s">
        <v>6039</v>
      </c>
      <c r="F2720" s="11" t="s">
        <v>8222</v>
      </c>
      <c r="G2720" s="11" t="s">
        <v>89</v>
      </c>
      <c r="H2720" s="11" t="s">
        <v>90</v>
      </c>
      <c r="I2720" s="12">
        <v>1</v>
      </c>
      <c r="J2720" s="11" t="s">
        <v>91</v>
      </c>
      <c r="K2720" s="11" t="s">
        <v>92</v>
      </c>
      <c r="L2720" s="13">
        <v>160</v>
      </c>
      <c r="M2720" s="11" t="s">
        <v>89</v>
      </c>
      <c r="N2720" s="12">
        <v>1</v>
      </c>
      <c r="O2720" s="10" t="str">
        <f t="shared" si="796"/>
        <v/>
      </c>
      <c r="P2720" s="10">
        <f t="shared" si="809"/>
        <v>14</v>
      </c>
      <c r="Q2720" s="10" t="str">
        <f t="shared" si="797"/>
        <v/>
      </c>
      <c r="R2720" s="10">
        <f t="shared" si="798"/>
        <v>25</v>
      </c>
      <c r="S2720" s="10" t="str">
        <f t="shared" si="799"/>
        <v/>
      </c>
      <c r="V2720" cm="1">
        <f t="array" ref="V2720">MIN(IFERROR(FIND(_xlfn.SEQUENCE(10,,CHAR(48)),F2720),""))</f>
        <v>8</v>
      </c>
      <c r="W2720" s="25" cm="1">
        <f t="array" ref="W2720">MIN(IFERROR(FIND(_xlfn.SEQUENCE(10,,CHAR(48)),B2720),""))</f>
        <v>18</v>
      </c>
      <c r="X2720" s="10">
        <f t="shared" si="800"/>
        <v>15</v>
      </c>
      <c r="Y2720" s="17" t="str">
        <f t="shared" si="801"/>
        <v xml:space="preserve">C. MOULURAGE </v>
      </c>
      <c r="Z2720" s="10" t="str">
        <f t="shared" si="802"/>
        <v>312_1674</v>
      </c>
      <c r="AA2720" s="10" t="str">
        <f t="shared" si="803"/>
        <v>312_1674</v>
      </c>
      <c r="AB2720" s="10" t="str">
        <f t="shared" si="804"/>
        <v>2 D 6 F</v>
      </c>
      <c r="AC2720" s="14">
        <f t="shared" si="805"/>
        <v>1</v>
      </c>
      <c r="AD2720" s="10" t="str">
        <f t="shared" si="806"/>
        <v>312_1674 / 29065932</v>
      </c>
      <c r="AE2720" s="10" t="str">
        <f t="shared" si="807"/>
        <v>29065932</v>
      </c>
      <c r="AG2720" s="10" t="str">
        <f t="shared" si="808"/>
        <v>312_1674</v>
      </c>
      <c r="AH2720" s="10" t="str">
        <f t="shared" si="810"/>
        <v xml:space="preserve">C. MOULURAGE </v>
      </c>
      <c r="AI2720" s="10" t="str">
        <f t="shared" si="811"/>
        <v>2 D 6 F</v>
      </c>
      <c r="AJ2720" s="10" t="str">
        <f t="shared" si="812"/>
        <v>29065932</v>
      </c>
    </row>
    <row r="2721" spans="1:36" ht="15" x14ac:dyDescent="0.25">
      <c r="A2721" s="11" t="s">
        <v>9795</v>
      </c>
      <c r="B2721" s="11" t="s">
        <v>9796</v>
      </c>
      <c r="C2721" s="11" t="s">
        <v>85</v>
      </c>
      <c r="D2721" s="11" t="s">
        <v>86</v>
      </c>
      <c r="E2721" s="11" t="s">
        <v>6039</v>
      </c>
      <c r="F2721" s="11" t="s">
        <v>9797</v>
      </c>
      <c r="G2721" s="11" t="s">
        <v>89</v>
      </c>
      <c r="H2721" s="11" t="s">
        <v>90</v>
      </c>
      <c r="I2721" s="12">
        <v>1</v>
      </c>
      <c r="J2721" s="11" t="s">
        <v>91</v>
      </c>
      <c r="K2721" s="11" t="s">
        <v>92</v>
      </c>
      <c r="L2721" s="13">
        <v>160</v>
      </c>
      <c r="M2721" s="11" t="s">
        <v>89</v>
      </c>
      <c r="N2721" s="12">
        <v>1</v>
      </c>
      <c r="O2721" s="10" t="str">
        <f t="shared" si="796"/>
        <v/>
      </c>
      <c r="P2721" s="10">
        <f t="shared" si="809"/>
        <v>21</v>
      </c>
      <c r="Q2721" s="10" t="str">
        <f t="shared" si="797"/>
        <v/>
      </c>
      <c r="R2721" s="10">
        <f t="shared" si="798"/>
        <v>32</v>
      </c>
      <c r="S2721" s="10" t="str">
        <f t="shared" si="799"/>
        <v/>
      </c>
      <c r="V2721" cm="1">
        <f t="array" ref="V2721">MIN(IFERROR(FIND(_xlfn.SEQUENCE(10,,CHAR(48)),F2721),""))</f>
        <v>8</v>
      </c>
      <c r="W2721" s="25" cm="1">
        <f t="array" ref="W2721">MIN(IFERROR(FIND(_xlfn.SEQUENCE(10,,CHAR(48)),B2721),""))</f>
        <v>25</v>
      </c>
      <c r="X2721" s="10">
        <f t="shared" si="800"/>
        <v>15</v>
      </c>
      <c r="Y2721" s="17" t="str">
        <f t="shared" si="801"/>
        <v xml:space="preserve">c.molette MOULURAGE </v>
      </c>
      <c r="Z2721" s="10" t="str">
        <f t="shared" si="802"/>
        <v>312_2714</v>
      </c>
      <c r="AA2721" s="10" t="str">
        <f t="shared" si="803"/>
        <v>312_2714</v>
      </c>
      <c r="AB2721" s="10" t="str">
        <f t="shared" si="804"/>
        <v>2 D 6 F</v>
      </c>
      <c r="AC2721" s="14">
        <f t="shared" si="805"/>
        <v>1</v>
      </c>
      <c r="AD2721" s="10" t="str">
        <f t="shared" si="806"/>
        <v>312_2714 / 29065438</v>
      </c>
      <c r="AE2721" s="10" t="str">
        <f t="shared" si="807"/>
        <v>29065438</v>
      </c>
      <c r="AF2721" s="10" t="str">
        <f>IFERROR(FIND("~",B2721),"")</f>
        <v/>
      </c>
      <c r="AG2721" s="10" t="str">
        <f t="shared" si="808"/>
        <v>312_2714</v>
      </c>
      <c r="AH2721" s="10" t="str">
        <f t="shared" si="810"/>
        <v xml:space="preserve">c.molette MOULURAGE </v>
      </c>
      <c r="AI2721" s="10" t="str">
        <f t="shared" si="811"/>
        <v>2 D 6 F</v>
      </c>
      <c r="AJ2721" s="10" t="str">
        <f t="shared" si="812"/>
        <v>29065438</v>
      </c>
    </row>
    <row r="2722" spans="1:36" ht="15" x14ac:dyDescent="0.25">
      <c r="A2722" s="11" t="s">
        <v>9886</v>
      </c>
      <c r="B2722" s="11" t="s">
        <v>9887</v>
      </c>
      <c r="C2722" s="11" t="s">
        <v>85</v>
      </c>
      <c r="D2722" s="11" t="s">
        <v>86</v>
      </c>
      <c r="E2722" s="11" t="s">
        <v>6039</v>
      </c>
      <c r="F2722" s="11" t="s">
        <v>9888</v>
      </c>
      <c r="G2722" s="11" t="s">
        <v>89</v>
      </c>
      <c r="H2722" s="11" t="s">
        <v>90</v>
      </c>
      <c r="I2722" s="12">
        <v>1</v>
      </c>
      <c r="J2722" s="11" t="s">
        <v>91</v>
      </c>
      <c r="K2722" s="11" t="s">
        <v>92</v>
      </c>
      <c r="L2722" s="13">
        <v>170</v>
      </c>
      <c r="M2722" s="11" t="s">
        <v>89</v>
      </c>
      <c r="N2722" s="12">
        <v>1</v>
      </c>
      <c r="O2722" s="10">
        <f t="shared" si="796"/>
        <v>16</v>
      </c>
      <c r="P2722" s="10" t="str">
        <f t="shared" si="809"/>
        <v/>
      </c>
      <c r="Q2722" s="10">
        <f t="shared" si="797"/>
        <v>22</v>
      </c>
      <c r="R2722" s="10">
        <f t="shared" si="798"/>
        <v>30</v>
      </c>
      <c r="S2722" s="10" t="str">
        <f t="shared" si="799"/>
        <v>312_3192</v>
      </c>
      <c r="V2722" cm="1">
        <f t="array" ref="V2722">MIN(IFERROR(FIND(_xlfn.SEQUENCE(10,,CHAR(48)),F2722),""))</f>
        <v>8</v>
      </c>
      <c r="W2722" s="25" cm="1">
        <f t="array" ref="W2722">MIN(IFERROR(FIND(_xlfn.SEQUENCE(10,,CHAR(48)),B2722),""))</f>
        <v>23</v>
      </c>
      <c r="X2722" s="10">
        <f t="shared" si="800"/>
        <v>15</v>
      </c>
      <c r="Y2722" s="17" t="str">
        <f t="shared" si="801"/>
        <v xml:space="preserve">contre molette </v>
      </c>
      <c r="Z2722" s="10" t="str">
        <f t="shared" si="802"/>
        <v>312_3192</v>
      </c>
      <c r="AA2722" s="10" t="str">
        <f t="shared" si="803"/>
        <v>312_3192</v>
      </c>
      <c r="AB2722" s="10" t="str">
        <f t="shared" si="804"/>
        <v>2 D 6 F</v>
      </c>
      <c r="AC2722" s="14">
        <f t="shared" si="805"/>
        <v>1</v>
      </c>
      <c r="AD2722" s="10" t="str">
        <f t="shared" si="806"/>
        <v>312_3192 / 31231102</v>
      </c>
      <c r="AE2722" s="10" t="str">
        <f t="shared" si="807"/>
        <v>31231102</v>
      </c>
      <c r="AG2722" s="10" t="str">
        <f t="shared" si="808"/>
        <v>312_3192</v>
      </c>
      <c r="AH2722" s="10" t="str">
        <f t="shared" si="810"/>
        <v xml:space="preserve">contre molette </v>
      </c>
      <c r="AI2722" s="10" t="str">
        <f t="shared" si="811"/>
        <v>2 D 6 F</v>
      </c>
      <c r="AJ2722" s="10" t="str">
        <f t="shared" si="812"/>
        <v>31231102</v>
      </c>
    </row>
    <row r="2723" spans="1:36" ht="15" x14ac:dyDescent="0.25">
      <c r="A2723" s="11" t="s">
        <v>6037</v>
      </c>
      <c r="B2723" s="11" t="s">
        <v>6038</v>
      </c>
      <c r="C2723" s="11" t="s">
        <v>85</v>
      </c>
      <c r="D2723" s="11" t="s">
        <v>86</v>
      </c>
      <c r="E2723" s="11" t="s">
        <v>6039</v>
      </c>
      <c r="F2723" s="11" t="s">
        <v>6040</v>
      </c>
      <c r="G2723" s="11" t="s">
        <v>89</v>
      </c>
      <c r="H2723" s="11" t="s">
        <v>90</v>
      </c>
      <c r="I2723" s="12">
        <v>1</v>
      </c>
      <c r="J2723" s="11" t="s">
        <v>91</v>
      </c>
      <c r="K2723" s="11" t="s">
        <v>92</v>
      </c>
      <c r="L2723" s="13">
        <v>260</v>
      </c>
      <c r="M2723" s="11" t="s">
        <v>89</v>
      </c>
      <c r="N2723" s="12">
        <v>1</v>
      </c>
      <c r="O2723" s="10">
        <f t="shared" si="796"/>
        <v>17</v>
      </c>
      <c r="P2723" s="10" t="str">
        <f t="shared" si="809"/>
        <v/>
      </c>
      <c r="Q2723" s="10">
        <f t="shared" si="797"/>
        <v>23</v>
      </c>
      <c r="R2723" s="10">
        <f t="shared" si="798"/>
        <v>31</v>
      </c>
      <c r="S2723" s="10" t="str">
        <f t="shared" si="799"/>
        <v>312_3374</v>
      </c>
      <c r="V2723" cm="1">
        <f t="array" ref="V2723">MIN(IFERROR(FIND(_xlfn.SEQUENCE(10,,CHAR(48)),F2723),""))</f>
        <v>8</v>
      </c>
      <c r="W2723" s="25" cm="1">
        <f t="array" ref="W2723">MIN(IFERROR(FIND(_xlfn.SEQUENCE(10,,CHAR(48)),B2723),""))</f>
        <v>24</v>
      </c>
      <c r="X2723" s="10">
        <f t="shared" si="800"/>
        <v>17</v>
      </c>
      <c r="Y2723" s="17" t="str">
        <f t="shared" si="801"/>
        <v xml:space="preserve">CONTRE MOLETTE  </v>
      </c>
      <c r="Z2723" s="10" t="str">
        <f t="shared" si="802"/>
        <v>312_3374/A</v>
      </c>
      <c r="AA2723" s="10" t="str">
        <f t="shared" si="803"/>
        <v>312_3374</v>
      </c>
      <c r="AB2723" s="10" t="str">
        <f t="shared" si="804"/>
        <v>2 D 6 F</v>
      </c>
      <c r="AC2723" s="14">
        <f t="shared" si="805"/>
        <v>1</v>
      </c>
      <c r="AD2723" s="10" t="str">
        <f t="shared" si="806"/>
        <v>312_3374 / 31266492</v>
      </c>
      <c r="AE2723" s="10" t="str">
        <f t="shared" si="807"/>
        <v>31266492</v>
      </c>
      <c r="AG2723" s="10" t="str">
        <f t="shared" si="808"/>
        <v>312_3374</v>
      </c>
      <c r="AH2723" s="10" t="str">
        <f t="shared" si="810"/>
        <v xml:space="preserve">CONTRE MOLETTE  </v>
      </c>
      <c r="AI2723" s="10" t="str">
        <f t="shared" si="811"/>
        <v>2 D 6 F</v>
      </c>
      <c r="AJ2723" s="10" t="str">
        <f t="shared" si="812"/>
        <v>31266492</v>
      </c>
    </row>
    <row r="2724" spans="1:36" ht="15" x14ac:dyDescent="0.25">
      <c r="A2724" s="11" t="s">
        <v>10104</v>
      </c>
      <c r="B2724" s="11" t="s">
        <v>10105</v>
      </c>
      <c r="C2724" s="11" t="s">
        <v>85</v>
      </c>
      <c r="D2724" s="11" t="s">
        <v>86</v>
      </c>
      <c r="E2724" s="11" t="s">
        <v>343</v>
      </c>
      <c r="F2724" s="11" t="s">
        <v>10106</v>
      </c>
      <c r="G2724" s="11" t="s">
        <v>89</v>
      </c>
      <c r="H2724" s="11" t="s">
        <v>90</v>
      </c>
      <c r="I2724" s="12">
        <v>1</v>
      </c>
      <c r="J2724" s="11" t="s">
        <v>91</v>
      </c>
      <c r="K2724" s="11" t="s">
        <v>92</v>
      </c>
      <c r="L2724" s="13">
        <v>165</v>
      </c>
      <c r="M2724" s="11" t="s">
        <v>89</v>
      </c>
      <c r="N2724" s="12">
        <v>1</v>
      </c>
      <c r="O2724" s="10">
        <f t="shared" si="796"/>
        <v>17</v>
      </c>
      <c r="P2724" s="10" t="str">
        <f t="shared" si="809"/>
        <v/>
      </c>
      <c r="Q2724" s="10">
        <f t="shared" si="797"/>
        <v>23</v>
      </c>
      <c r="R2724" s="10">
        <f t="shared" si="798"/>
        <v>31</v>
      </c>
      <c r="S2724" s="10" t="str">
        <f t="shared" si="799"/>
        <v>312_3389</v>
      </c>
      <c r="V2724" cm="1">
        <f t="array" ref="V2724">MIN(IFERROR(FIND(_xlfn.SEQUENCE(10,,CHAR(48)),F2724),""))</f>
        <v>8</v>
      </c>
      <c r="W2724" s="25" cm="1">
        <f t="array" ref="W2724">MIN(IFERROR(FIND(_xlfn.SEQUENCE(10,,CHAR(48)),B2724),""))</f>
        <v>24</v>
      </c>
      <c r="X2724" s="10">
        <f t="shared" si="800"/>
        <v>17</v>
      </c>
      <c r="Y2724" s="17" t="str">
        <f t="shared" si="801"/>
        <v xml:space="preserve">CONTRE MOLETTE  </v>
      </c>
      <c r="Z2724" s="10" t="str">
        <f t="shared" si="802"/>
        <v>312_3389/A</v>
      </c>
      <c r="AA2724" s="10" t="str">
        <f t="shared" si="803"/>
        <v>312_3389</v>
      </c>
      <c r="AB2724" s="10" t="str">
        <f t="shared" si="804"/>
        <v>2 D 6 G</v>
      </c>
      <c r="AC2724" s="14">
        <f t="shared" si="805"/>
        <v>1</v>
      </c>
      <c r="AD2724" s="10" t="str">
        <f t="shared" si="806"/>
        <v>312_3389 / 31266593</v>
      </c>
      <c r="AE2724" s="10" t="str">
        <f t="shared" si="807"/>
        <v>31266593</v>
      </c>
      <c r="AG2724" s="10" t="str">
        <f t="shared" si="808"/>
        <v>312_3389</v>
      </c>
      <c r="AH2724" s="10" t="str">
        <f t="shared" si="810"/>
        <v xml:space="preserve">CONTRE MOLETTE  </v>
      </c>
      <c r="AI2724" s="10" t="str">
        <f t="shared" si="811"/>
        <v>2 D 6 G</v>
      </c>
      <c r="AJ2724" s="10" t="str">
        <f t="shared" si="812"/>
        <v>31266593</v>
      </c>
    </row>
    <row r="2725" spans="1:36" ht="15" x14ac:dyDescent="0.25">
      <c r="A2725" s="11" t="s">
        <v>341</v>
      </c>
      <c r="B2725" s="11" t="s">
        <v>342</v>
      </c>
      <c r="C2725" s="11" t="s">
        <v>85</v>
      </c>
      <c r="D2725" s="11" t="s">
        <v>86</v>
      </c>
      <c r="E2725" s="11" t="s">
        <v>343</v>
      </c>
      <c r="F2725" s="11" t="s">
        <v>344</v>
      </c>
      <c r="G2725" s="11" t="s">
        <v>89</v>
      </c>
      <c r="H2725" s="11" t="s">
        <v>90</v>
      </c>
      <c r="I2725" s="12">
        <v>3</v>
      </c>
      <c r="J2725" s="11" t="s">
        <v>91</v>
      </c>
      <c r="K2725" s="11" t="s">
        <v>92</v>
      </c>
      <c r="L2725" s="13">
        <v>190</v>
      </c>
      <c r="M2725" s="11" t="s">
        <v>89</v>
      </c>
      <c r="N2725" s="12">
        <v>1</v>
      </c>
      <c r="O2725" s="10">
        <f t="shared" si="796"/>
        <v>16</v>
      </c>
      <c r="P2725" s="10" t="str">
        <f t="shared" si="809"/>
        <v/>
      </c>
      <c r="Q2725" s="10">
        <f t="shared" si="797"/>
        <v>22</v>
      </c>
      <c r="R2725" s="10">
        <f t="shared" si="798"/>
        <v>30</v>
      </c>
      <c r="S2725" s="10" t="str">
        <f t="shared" si="799"/>
        <v>312_3301</v>
      </c>
      <c r="V2725" cm="1">
        <f t="array" ref="V2725">MIN(IFERROR(FIND(_xlfn.SEQUENCE(10,,CHAR(48)),F2725),""))</f>
        <v>8</v>
      </c>
      <c r="W2725" s="25" cm="1">
        <f t="array" ref="W2725">MIN(IFERROR(FIND(_xlfn.SEQUENCE(10,,CHAR(48)),B2725),""))</f>
        <v>23</v>
      </c>
      <c r="X2725" s="10">
        <f t="shared" si="800"/>
        <v>15</v>
      </c>
      <c r="Y2725" s="17" t="str">
        <f t="shared" si="801"/>
        <v xml:space="preserve">Contre molette </v>
      </c>
      <c r="Z2725" s="10" t="str">
        <f t="shared" si="802"/>
        <v>312_3301</v>
      </c>
      <c r="AA2725" s="10" t="str">
        <f t="shared" si="803"/>
        <v>312_3301</v>
      </c>
      <c r="AB2725" s="10" t="str">
        <f t="shared" si="804"/>
        <v>2 D 6 G</v>
      </c>
      <c r="AC2725" s="14">
        <f t="shared" si="805"/>
        <v>3</v>
      </c>
      <c r="AD2725" s="10" t="str">
        <f t="shared" si="806"/>
        <v>312_3301 / 31294549</v>
      </c>
      <c r="AE2725" s="10" t="str">
        <f t="shared" si="807"/>
        <v>31294549</v>
      </c>
      <c r="AG2725" s="10" t="str">
        <f t="shared" si="808"/>
        <v>312_3301</v>
      </c>
      <c r="AH2725" s="10" t="str">
        <f t="shared" si="810"/>
        <v xml:space="preserve">Contre molette </v>
      </c>
      <c r="AI2725" s="10" t="str">
        <f t="shared" si="811"/>
        <v>2 D 6 G</v>
      </c>
      <c r="AJ2725" s="10" t="str">
        <f t="shared" si="812"/>
        <v>31294549</v>
      </c>
    </row>
    <row r="2726" spans="1:36" ht="15" x14ac:dyDescent="0.25">
      <c r="A2726" s="11" t="s">
        <v>10292</v>
      </c>
      <c r="B2726" s="11" t="s">
        <v>10293</v>
      </c>
      <c r="C2726" s="11" t="s">
        <v>85</v>
      </c>
      <c r="D2726" s="11" t="s">
        <v>86</v>
      </c>
      <c r="E2726" s="11" t="s">
        <v>10294</v>
      </c>
      <c r="F2726" s="11" t="s">
        <v>5354</v>
      </c>
      <c r="G2726" s="11" t="s">
        <v>89</v>
      </c>
      <c r="H2726" s="11" t="s">
        <v>90</v>
      </c>
      <c r="I2726" s="12">
        <v>1</v>
      </c>
      <c r="J2726" s="11" t="s">
        <v>91</v>
      </c>
      <c r="K2726" s="11" t="s">
        <v>92</v>
      </c>
      <c r="L2726" s="13">
        <v>145</v>
      </c>
      <c r="M2726" s="11" t="s">
        <v>89</v>
      </c>
      <c r="N2726" s="12">
        <v>1</v>
      </c>
      <c r="O2726" s="10">
        <f t="shared" si="796"/>
        <v>13</v>
      </c>
      <c r="P2726" s="10" t="str">
        <f t="shared" si="809"/>
        <v/>
      </c>
      <c r="Q2726" s="10">
        <f t="shared" si="797"/>
        <v>19</v>
      </c>
      <c r="R2726" s="10">
        <f t="shared" si="798"/>
        <v>27</v>
      </c>
      <c r="S2726" s="10" t="str">
        <f t="shared" si="799"/>
        <v>312_3411</v>
      </c>
      <c r="V2726" cm="1">
        <f t="array" ref="V2726">MIN(IFERROR(FIND(_xlfn.SEQUENCE(10,,CHAR(48)),F2726),""))</f>
        <v>8</v>
      </c>
      <c r="W2726" s="25" cm="1">
        <f t="array" ref="W2726">MIN(IFERROR(FIND(_xlfn.SEQUENCE(10,,CHAR(48)),B2726),""))</f>
        <v>20</v>
      </c>
      <c r="X2726" s="10">
        <f t="shared" si="800"/>
        <v>17</v>
      </c>
      <c r="Y2726" s="17" t="str">
        <f t="shared" si="801"/>
        <v xml:space="preserve">ENTRETOISE  </v>
      </c>
      <c r="Z2726" s="10" t="str">
        <f t="shared" si="802"/>
        <v>312_3411/A</v>
      </c>
      <c r="AA2726" s="10" t="str">
        <f t="shared" si="803"/>
        <v>312_3411</v>
      </c>
      <c r="AB2726" s="10" t="str">
        <f t="shared" si="804"/>
        <v>2 D 7 A</v>
      </c>
      <c r="AC2726" s="14">
        <f t="shared" si="805"/>
        <v>1</v>
      </c>
      <c r="AD2726" s="10" t="str">
        <f t="shared" si="806"/>
        <v>312_3411 / 31266614</v>
      </c>
      <c r="AE2726" s="10" t="str">
        <f t="shared" si="807"/>
        <v>31266614</v>
      </c>
      <c r="AG2726" s="10" t="str">
        <f t="shared" si="808"/>
        <v>312_3411</v>
      </c>
      <c r="AH2726" s="10" t="str">
        <f t="shared" si="810"/>
        <v xml:space="preserve">ENTRETOISE  </v>
      </c>
      <c r="AI2726" s="10" t="str">
        <f t="shared" si="811"/>
        <v>2 D 7 A</v>
      </c>
      <c r="AJ2726" s="10" t="str">
        <f t="shared" si="812"/>
        <v>31266614</v>
      </c>
    </row>
    <row r="2727" spans="1:36" ht="15" x14ac:dyDescent="0.25">
      <c r="A2727" s="11" t="s">
        <v>7650</v>
      </c>
      <c r="B2727" s="11" t="s">
        <v>7651</v>
      </c>
      <c r="C2727" s="11" t="s">
        <v>85</v>
      </c>
      <c r="D2727" s="11" t="s">
        <v>86</v>
      </c>
      <c r="E2727" s="11" t="s">
        <v>6135</v>
      </c>
      <c r="F2727" s="11" t="s">
        <v>7652</v>
      </c>
      <c r="G2727" s="11" t="s">
        <v>89</v>
      </c>
      <c r="H2727" s="11" t="s">
        <v>90</v>
      </c>
      <c r="I2727" s="12">
        <v>2</v>
      </c>
      <c r="J2727" s="11" t="s">
        <v>91</v>
      </c>
      <c r="K2727" s="11" t="s">
        <v>92</v>
      </c>
      <c r="L2727" s="13">
        <v>843.3</v>
      </c>
      <c r="M2727" s="11" t="s">
        <v>89</v>
      </c>
      <c r="N2727" s="12">
        <v>1</v>
      </c>
      <c r="O2727" s="10">
        <f t="shared" si="796"/>
        <v>16</v>
      </c>
      <c r="P2727" s="10" t="str">
        <f t="shared" si="809"/>
        <v/>
      </c>
      <c r="Q2727" s="10">
        <f t="shared" si="797"/>
        <v>22</v>
      </c>
      <c r="R2727" s="10">
        <f t="shared" si="798"/>
        <v>30</v>
      </c>
      <c r="S2727" s="10" t="str">
        <f t="shared" si="799"/>
        <v>611_3560</v>
      </c>
      <c r="V2727" cm="1">
        <f t="array" ref="V2727">MIN(IFERROR(FIND(_xlfn.SEQUENCE(10,,CHAR(48)),F2727),""))</f>
        <v>8</v>
      </c>
      <c r="W2727" s="25" cm="1">
        <f t="array" ref="W2727">MIN(IFERROR(FIND(_xlfn.SEQUENCE(10,,CHAR(48)),B2727),""))</f>
        <v>23</v>
      </c>
      <c r="X2727" s="10">
        <f t="shared" si="800"/>
        <v>15</v>
      </c>
      <c r="Y2727" s="17" t="str">
        <f t="shared" si="801"/>
        <v xml:space="preserve">MATRICE PLIAGE </v>
      </c>
      <c r="Z2727" s="10" t="str">
        <f t="shared" si="802"/>
        <v>611_3560</v>
      </c>
      <c r="AA2727" s="10" t="str">
        <f t="shared" si="803"/>
        <v>611_3560</v>
      </c>
      <c r="AB2727" s="10" t="str">
        <f t="shared" si="804"/>
        <v>2 D 8 A</v>
      </c>
      <c r="AC2727" s="14">
        <f t="shared" si="805"/>
        <v>2</v>
      </c>
      <c r="AD2727" s="10" t="str">
        <f t="shared" si="806"/>
        <v>611_3560 / 31277063</v>
      </c>
      <c r="AE2727" s="10" t="str">
        <f t="shared" si="807"/>
        <v>31277063</v>
      </c>
      <c r="AG2727" s="10" t="str">
        <f t="shared" si="808"/>
        <v>611_3560</v>
      </c>
      <c r="AH2727" s="10" t="str">
        <f t="shared" si="810"/>
        <v xml:space="preserve">MATRICE PLIAGE </v>
      </c>
      <c r="AI2727" s="10" t="str">
        <f t="shared" si="811"/>
        <v>2 D 8 A</v>
      </c>
      <c r="AJ2727" s="10" t="str">
        <f t="shared" si="812"/>
        <v>31277063</v>
      </c>
    </row>
    <row r="2728" spans="1:36" ht="15" x14ac:dyDescent="0.25">
      <c r="A2728" s="11" t="s">
        <v>6133</v>
      </c>
      <c r="B2728" s="11" t="s">
        <v>6134</v>
      </c>
      <c r="C2728" s="11" t="s">
        <v>85</v>
      </c>
      <c r="D2728" s="11" t="s">
        <v>86</v>
      </c>
      <c r="E2728" s="11" t="s">
        <v>6135</v>
      </c>
      <c r="F2728" s="11" t="s">
        <v>6136</v>
      </c>
      <c r="G2728" s="11" t="s">
        <v>89</v>
      </c>
      <c r="H2728" s="11" t="s">
        <v>90</v>
      </c>
      <c r="I2728" s="12">
        <v>2</v>
      </c>
      <c r="J2728" s="11" t="s">
        <v>91</v>
      </c>
      <c r="K2728" s="11" t="s">
        <v>92</v>
      </c>
      <c r="L2728" s="13">
        <v>240</v>
      </c>
      <c r="M2728" s="11" t="s">
        <v>89</v>
      </c>
      <c r="N2728" s="12">
        <v>1</v>
      </c>
      <c r="O2728" s="10">
        <f t="shared" si="796"/>
        <v>16</v>
      </c>
      <c r="P2728" s="10" t="str">
        <f t="shared" si="809"/>
        <v/>
      </c>
      <c r="Q2728" s="10">
        <f t="shared" si="797"/>
        <v>22</v>
      </c>
      <c r="R2728" s="10">
        <f t="shared" si="798"/>
        <v>35</v>
      </c>
      <c r="S2728" s="10" t="str">
        <f t="shared" si="799"/>
        <v xml:space="preserve"> MFR 120 0116</v>
      </c>
      <c r="V2728" cm="1">
        <f t="array" ref="V2728">MIN(IFERROR(FIND(_xlfn.SEQUENCE(10,,CHAR(48)),F2728),""))</f>
        <v>13</v>
      </c>
      <c r="W2728" s="25" cm="1">
        <f t="array" ref="W2728">MIN(IFERROR(FIND(_xlfn.SEQUENCE(10,,CHAR(48)),B2728),""))</f>
        <v>28</v>
      </c>
      <c r="X2728" s="10">
        <f t="shared" si="800"/>
        <v>22</v>
      </c>
      <c r="Y2728" s="17" t="str">
        <f t="shared" si="801"/>
        <v xml:space="preserve">CONTRE MOLETTE </v>
      </c>
      <c r="Z2728" s="10" t="str">
        <f t="shared" si="802"/>
        <v>120 0116/B</v>
      </c>
      <c r="AA2728" s="10" t="str">
        <f t="shared" si="803"/>
        <v>120 0116</v>
      </c>
      <c r="AB2728" s="10" t="str">
        <f t="shared" si="804"/>
        <v>2 D 8 A</v>
      </c>
      <c r="AC2728" s="14">
        <f t="shared" si="805"/>
        <v>2</v>
      </c>
      <c r="AD2728" s="10" t="str">
        <f t="shared" si="806"/>
        <v>120 0116 / 31266831</v>
      </c>
      <c r="AE2728" s="10" t="str">
        <f t="shared" si="807"/>
        <v>31266831</v>
      </c>
      <c r="AG2728" s="10" t="str">
        <f t="shared" si="808"/>
        <v>120 0116</v>
      </c>
      <c r="AH2728" s="10" t="str">
        <f t="shared" si="810"/>
        <v xml:space="preserve">CONTRE MOLETTE </v>
      </c>
      <c r="AI2728" s="10" t="str">
        <f t="shared" si="811"/>
        <v>2 D 8 A</v>
      </c>
      <c r="AJ2728" s="10" t="str">
        <f t="shared" si="812"/>
        <v>31266831</v>
      </c>
    </row>
    <row r="2729" spans="1:36" ht="15" x14ac:dyDescent="0.25">
      <c r="A2729" s="11" t="s">
        <v>7610</v>
      </c>
      <c r="B2729" s="11" t="s">
        <v>7611</v>
      </c>
      <c r="C2729" s="11" t="s">
        <v>85</v>
      </c>
      <c r="D2729" s="11" t="s">
        <v>86</v>
      </c>
      <c r="E2729" s="11" t="s">
        <v>89</v>
      </c>
      <c r="F2729" s="11" t="s">
        <v>7612</v>
      </c>
      <c r="G2729" s="11" t="s">
        <v>89</v>
      </c>
      <c r="H2729" s="11" t="s">
        <v>90</v>
      </c>
      <c r="I2729" s="12">
        <v>0</v>
      </c>
      <c r="J2729" s="11" t="s">
        <v>91</v>
      </c>
      <c r="K2729" s="11" t="s">
        <v>92</v>
      </c>
      <c r="L2729" s="13">
        <v>235</v>
      </c>
      <c r="M2729" s="11" t="s">
        <v>89</v>
      </c>
      <c r="N2729" s="12">
        <v>1</v>
      </c>
      <c r="O2729" s="10">
        <f t="shared" si="796"/>
        <v>21</v>
      </c>
      <c r="P2729" s="10" t="str">
        <f t="shared" si="809"/>
        <v/>
      </c>
      <c r="Q2729" s="10">
        <f t="shared" si="797"/>
        <v>27</v>
      </c>
      <c r="R2729" s="10">
        <f t="shared" si="798"/>
        <v>35</v>
      </c>
      <c r="S2729" s="10" t="str">
        <f t="shared" si="799"/>
        <v>312_3297</v>
      </c>
      <c r="V2729" cm="1">
        <f t="array" ref="V2729">MIN(IFERROR(FIND(_xlfn.SEQUENCE(10,,CHAR(48)),F2729),""))</f>
        <v>8</v>
      </c>
      <c r="W2729" s="25" cm="1">
        <f t="array" ref="W2729">MIN(IFERROR(FIND(_xlfn.SEQUENCE(10,,CHAR(48)),B2729),""))</f>
        <v>28</v>
      </c>
      <c r="X2729" s="10">
        <f t="shared" si="800"/>
        <v>17</v>
      </c>
      <c r="Y2729" s="17" t="str">
        <f t="shared" si="801"/>
        <v xml:space="preserve">~CONTRE MOLETTE MOU </v>
      </c>
      <c r="Z2729" s="10" t="str">
        <f t="shared" si="802"/>
        <v>611_3297/A</v>
      </c>
      <c r="AA2729" s="10" t="str">
        <f t="shared" si="803"/>
        <v>611_3297</v>
      </c>
      <c r="AB2729" s="10" t="str">
        <f t="shared" si="804"/>
        <v>A créer</v>
      </c>
      <c r="AC2729" s="14">
        <f t="shared" si="805"/>
        <v>0</v>
      </c>
      <c r="AD2729" s="10" t="str">
        <f t="shared" si="806"/>
        <v>611_3297 / 31266697</v>
      </c>
      <c r="AE2729" s="10" t="str">
        <f t="shared" si="807"/>
        <v>31266697</v>
      </c>
      <c r="AG2729" s="10" t="str">
        <f t="shared" si="808"/>
        <v>611_3297</v>
      </c>
      <c r="AH2729" s="10" t="str">
        <f t="shared" si="810"/>
        <v xml:space="preserve">~CONTRE MOLETTE MOU </v>
      </c>
      <c r="AI2729" s="10" t="str">
        <f t="shared" si="811"/>
        <v>A créer</v>
      </c>
      <c r="AJ2729" s="10" t="str">
        <f t="shared" si="812"/>
        <v>31266697</v>
      </c>
    </row>
    <row r="2730" spans="1:36" ht="15" x14ac:dyDescent="0.25">
      <c r="A2730" s="11" t="s">
        <v>6130</v>
      </c>
      <c r="B2730" s="11" t="s">
        <v>6131</v>
      </c>
      <c r="C2730" s="11" t="s">
        <v>85</v>
      </c>
      <c r="D2730" s="11" t="s">
        <v>86</v>
      </c>
      <c r="E2730" s="11" t="s">
        <v>6132</v>
      </c>
      <c r="F2730" s="11" t="s">
        <v>406</v>
      </c>
      <c r="G2730" s="11" t="s">
        <v>89</v>
      </c>
      <c r="H2730" s="11" t="s">
        <v>90</v>
      </c>
      <c r="I2730" s="12">
        <v>1</v>
      </c>
      <c r="J2730" s="11" t="s">
        <v>91</v>
      </c>
      <c r="K2730" s="11" t="s">
        <v>92</v>
      </c>
      <c r="L2730" s="13">
        <v>265</v>
      </c>
      <c r="M2730" s="11" t="s">
        <v>89</v>
      </c>
      <c r="N2730" s="12">
        <v>1</v>
      </c>
      <c r="O2730" s="10">
        <f t="shared" si="796"/>
        <v>10</v>
      </c>
      <c r="P2730" s="10" t="str">
        <f t="shared" si="809"/>
        <v/>
      </c>
      <c r="Q2730" s="10">
        <f t="shared" si="797"/>
        <v>16</v>
      </c>
      <c r="R2730" s="10">
        <f t="shared" si="798"/>
        <v>24</v>
      </c>
      <c r="S2730" s="10" t="str">
        <f t="shared" si="799"/>
        <v>312_3414</v>
      </c>
      <c r="V2730" cm="1">
        <f t="array" ref="V2730">MIN(IFERROR(FIND(_xlfn.SEQUENCE(10,,CHAR(48)),F2730),""))</f>
        <v>8</v>
      </c>
      <c r="W2730" s="25" cm="1">
        <f t="array" ref="W2730">MIN(IFERROR(FIND(_xlfn.SEQUENCE(10,,CHAR(48)),B2730),""))</f>
        <v>17</v>
      </c>
      <c r="X2730" s="10">
        <f t="shared" si="800"/>
        <v>17</v>
      </c>
      <c r="Y2730" s="17" t="str">
        <f t="shared" si="801"/>
        <v xml:space="preserve">POINCON  </v>
      </c>
      <c r="Z2730" s="10" t="str">
        <f t="shared" si="802"/>
        <v>312_3414/A</v>
      </c>
      <c r="AA2730" s="10" t="str">
        <f t="shared" si="803"/>
        <v>312_3414</v>
      </c>
      <c r="AB2730" s="10" t="str">
        <f t="shared" si="804"/>
        <v>2 D 8 B</v>
      </c>
      <c r="AC2730" s="14">
        <f t="shared" si="805"/>
        <v>1</v>
      </c>
      <c r="AD2730" s="10" t="str">
        <f t="shared" si="806"/>
        <v>312_3414 / 31266604</v>
      </c>
      <c r="AE2730" s="10" t="str">
        <f t="shared" si="807"/>
        <v>31266604</v>
      </c>
      <c r="AG2730" s="10" t="str">
        <f t="shared" si="808"/>
        <v>312_3414</v>
      </c>
      <c r="AH2730" s="10" t="str">
        <f t="shared" si="810"/>
        <v xml:space="preserve">POINCON  </v>
      </c>
      <c r="AI2730" s="10" t="str">
        <f t="shared" si="811"/>
        <v>2 D 8 B</v>
      </c>
      <c r="AJ2730" s="10" t="str">
        <f t="shared" si="812"/>
        <v>31266604</v>
      </c>
    </row>
    <row r="2731" spans="1:36" ht="15" x14ac:dyDescent="0.25">
      <c r="A2731" s="11" t="s">
        <v>7672</v>
      </c>
      <c r="B2731" s="11" t="s">
        <v>7673</v>
      </c>
      <c r="C2731" s="11" t="s">
        <v>85</v>
      </c>
      <c r="D2731" s="11" t="s">
        <v>86</v>
      </c>
      <c r="E2731" s="11" t="s">
        <v>6132</v>
      </c>
      <c r="F2731" s="11" t="s">
        <v>7674</v>
      </c>
      <c r="G2731" s="11" t="s">
        <v>89</v>
      </c>
      <c r="H2731" s="11" t="s">
        <v>90</v>
      </c>
      <c r="I2731" s="12">
        <v>1</v>
      </c>
      <c r="J2731" s="11" t="s">
        <v>91</v>
      </c>
      <c r="K2731" s="11" t="s">
        <v>92</v>
      </c>
      <c r="L2731" s="13">
        <v>310</v>
      </c>
      <c r="M2731" s="11" t="s">
        <v>89</v>
      </c>
      <c r="N2731" s="12">
        <v>1</v>
      </c>
      <c r="O2731" s="10">
        <f t="shared" si="796"/>
        <v>17</v>
      </c>
      <c r="P2731" s="10" t="str">
        <f t="shared" si="809"/>
        <v/>
      </c>
      <c r="Q2731" s="10">
        <f t="shared" si="797"/>
        <v>23</v>
      </c>
      <c r="R2731" s="10">
        <f t="shared" si="798"/>
        <v>31</v>
      </c>
      <c r="S2731" s="10" t="str">
        <f t="shared" si="799"/>
        <v>611_3433</v>
      </c>
      <c r="V2731" cm="1">
        <f t="array" ref="V2731">MIN(IFERROR(FIND(_xlfn.SEQUENCE(10,,CHAR(48)),F2731),""))</f>
        <v>8</v>
      </c>
      <c r="W2731" s="25" cm="1">
        <f t="array" ref="W2731">MIN(IFERROR(FIND(_xlfn.SEQUENCE(10,,CHAR(48)),B2731),""))</f>
        <v>24</v>
      </c>
      <c r="X2731" s="10">
        <f t="shared" si="800"/>
        <v>15</v>
      </c>
      <c r="Y2731" s="17" t="str">
        <f t="shared" si="801"/>
        <v xml:space="preserve">POINCON ETIRAGE </v>
      </c>
      <c r="Z2731" s="10" t="str">
        <f t="shared" si="802"/>
        <v>611_3433</v>
      </c>
      <c r="AA2731" s="10" t="str">
        <f t="shared" si="803"/>
        <v>611_3433</v>
      </c>
      <c r="AB2731" s="10" t="str">
        <f t="shared" si="804"/>
        <v>2 D 8 B</v>
      </c>
      <c r="AC2731" s="14">
        <f t="shared" si="805"/>
        <v>1</v>
      </c>
      <c r="AD2731" s="10" t="str">
        <f t="shared" si="806"/>
        <v>611_3433 / 31280086</v>
      </c>
      <c r="AE2731" s="10" t="str">
        <f t="shared" si="807"/>
        <v>31280086</v>
      </c>
      <c r="AG2731" s="10" t="str">
        <f t="shared" si="808"/>
        <v>611_3433</v>
      </c>
      <c r="AH2731" s="10" t="str">
        <f t="shared" si="810"/>
        <v xml:space="preserve">POINCON ETIRAGE </v>
      </c>
      <c r="AI2731" s="10" t="str">
        <f t="shared" si="811"/>
        <v>2 D 8 B</v>
      </c>
      <c r="AJ2731" s="10" t="str">
        <f t="shared" si="812"/>
        <v>31280086</v>
      </c>
    </row>
    <row r="2732" spans="1:36" ht="15" x14ac:dyDescent="0.25">
      <c r="A2732" s="20" t="s">
        <v>7644</v>
      </c>
      <c r="B2732" s="11" t="s">
        <v>7645</v>
      </c>
      <c r="C2732" s="11" t="s">
        <v>85</v>
      </c>
      <c r="D2732" s="11" t="s">
        <v>86</v>
      </c>
      <c r="E2732" s="11" t="s">
        <v>6132</v>
      </c>
      <c r="F2732" s="11" t="s">
        <v>7646</v>
      </c>
      <c r="G2732" s="11" t="s">
        <v>89</v>
      </c>
      <c r="H2732" s="11" t="s">
        <v>90</v>
      </c>
      <c r="I2732" s="12">
        <v>2</v>
      </c>
      <c r="J2732" s="11" t="s">
        <v>91</v>
      </c>
      <c r="K2732" s="11" t="s">
        <v>92</v>
      </c>
      <c r="L2732" s="13">
        <v>1432.85</v>
      </c>
      <c r="M2732" s="11" t="s">
        <v>89</v>
      </c>
      <c r="N2732" s="12">
        <v>1</v>
      </c>
      <c r="O2732" s="10">
        <f t="shared" si="796"/>
        <v>24</v>
      </c>
      <c r="P2732" s="10" t="str">
        <f t="shared" si="809"/>
        <v/>
      </c>
      <c r="Q2732" s="10">
        <f t="shared" si="797"/>
        <v>30</v>
      </c>
      <c r="R2732" s="10">
        <f t="shared" si="798"/>
        <v>38</v>
      </c>
      <c r="S2732" s="10" t="str">
        <f t="shared" si="799"/>
        <v>611_2032</v>
      </c>
      <c r="V2732" cm="1">
        <f t="array" ref="V2732">MIN(IFERROR(FIND(_xlfn.SEQUENCE(10,,CHAR(48)),F2732),""))</f>
        <v>8</v>
      </c>
      <c r="W2732" s="25" cm="1">
        <f t="array" ref="W2732">MIN(IFERROR(FIND(_xlfn.SEQUENCE(10,,CHAR(48)),B2732),""))</f>
        <v>31</v>
      </c>
      <c r="X2732" s="10">
        <f t="shared" si="800"/>
        <v>15</v>
      </c>
      <c r="Y2732" s="17" t="str">
        <f t="shared" si="801"/>
        <v xml:space="preserve">FRAPPE PLATEAU POINCON </v>
      </c>
      <c r="Z2732" s="10" t="str">
        <f t="shared" si="802"/>
        <v>611_2032</v>
      </c>
      <c r="AA2732" s="10" t="str">
        <f t="shared" si="803"/>
        <v>611_2032</v>
      </c>
      <c r="AB2732" s="10" t="str">
        <f t="shared" si="804"/>
        <v>2 D 8 B</v>
      </c>
      <c r="AC2732" s="14">
        <f t="shared" si="805"/>
        <v>2</v>
      </c>
      <c r="AD2732" s="10" t="str">
        <f t="shared" si="806"/>
        <v>611_2032 / 31277061</v>
      </c>
      <c r="AE2732" s="10" t="str">
        <f t="shared" si="807"/>
        <v>31277061</v>
      </c>
      <c r="AG2732" s="10" t="str">
        <f t="shared" si="808"/>
        <v>611_2032</v>
      </c>
      <c r="AH2732" s="10" t="str">
        <f t="shared" si="810"/>
        <v xml:space="preserve">FRAPPE PLATEAU POINCON </v>
      </c>
      <c r="AI2732" s="10" t="str">
        <f t="shared" si="811"/>
        <v>2 D 8 B</v>
      </c>
      <c r="AJ2732" s="10" t="str">
        <f t="shared" si="812"/>
        <v>31277061</v>
      </c>
    </row>
    <row r="2733" spans="1:36" ht="15" x14ac:dyDescent="0.25">
      <c r="A2733" s="11" t="s">
        <v>7675</v>
      </c>
      <c r="B2733" s="11" t="s">
        <v>7676</v>
      </c>
      <c r="C2733" s="11" t="s">
        <v>85</v>
      </c>
      <c r="D2733" s="11" t="s">
        <v>86</v>
      </c>
      <c r="E2733" s="11" t="s">
        <v>7677</v>
      </c>
      <c r="F2733" s="11" t="s">
        <v>7678</v>
      </c>
      <c r="G2733" s="11" t="s">
        <v>89</v>
      </c>
      <c r="H2733" s="11" t="s">
        <v>90</v>
      </c>
      <c r="I2733" s="12">
        <v>1</v>
      </c>
      <c r="J2733" s="11" t="s">
        <v>91</v>
      </c>
      <c r="K2733" s="11" t="s">
        <v>92</v>
      </c>
      <c r="L2733" s="13">
        <v>220</v>
      </c>
      <c r="M2733" s="11" t="s">
        <v>89</v>
      </c>
      <c r="N2733" s="12">
        <v>1</v>
      </c>
      <c r="O2733" s="10">
        <f t="shared" si="796"/>
        <v>5</v>
      </c>
      <c r="P2733" s="10" t="str">
        <f t="shared" si="809"/>
        <v/>
      </c>
      <c r="Q2733" s="10">
        <f t="shared" si="797"/>
        <v>11</v>
      </c>
      <c r="R2733" s="10">
        <f t="shared" si="798"/>
        <v>19</v>
      </c>
      <c r="S2733" s="10" t="str">
        <f t="shared" si="799"/>
        <v>312_1556</v>
      </c>
      <c r="V2733" cm="1">
        <f t="array" ref="V2733">MIN(IFERROR(FIND(_xlfn.SEQUENCE(10,,CHAR(48)),F2733),""))</f>
        <v>8</v>
      </c>
      <c r="W2733" s="25" cm="1">
        <f t="array" ref="W2733">MIN(IFERROR(FIND(_xlfn.SEQUENCE(10,,CHAR(48)),B2733),""))</f>
        <v>12</v>
      </c>
      <c r="X2733" s="10">
        <f t="shared" si="800"/>
        <v>15</v>
      </c>
      <c r="Y2733" s="17" t="str">
        <f t="shared" si="801"/>
        <v xml:space="preserve">TTE </v>
      </c>
      <c r="Z2733" s="10" t="str">
        <f t="shared" si="802"/>
        <v>312_1556</v>
      </c>
      <c r="AA2733" s="10" t="str">
        <f t="shared" si="803"/>
        <v>312_1556</v>
      </c>
      <c r="AB2733" s="10" t="str">
        <f t="shared" si="804"/>
        <v>2 D 8 C</v>
      </c>
      <c r="AC2733" s="14">
        <f t="shared" si="805"/>
        <v>1</v>
      </c>
      <c r="AD2733" s="10" t="str">
        <f t="shared" si="806"/>
        <v>312_1556 / 31279872</v>
      </c>
      <c r="AE2733" s="10" t="str">
        <f t="shared" si="807"/>
        <v>31279872</v>
      </c>
      <c r="AG2733" s="10" t="str">
        <f t="shared" si="808"/>
        <v>312_1556</v>
      </c>
      <c r="AH2733" s="10" t="str">
        <f t="shared" si="810"/>
        <v xml:space="preserve">TTE </v>
      </c>
      <c r="AI2733" s="10" t="str">
        <f t="shared" si="811"/>
        <v>2 D 8 C</v>
      </c>
      <c r="AJ2733" s="10" t="str">
        <f t="shared" si="812"/>
        <v>31279872</v>
      </c>
    </row>
    <row r="2734" spans="1:36" ht="15" x14ac:dyDescent="0.25">
      <c r="A2734" s="11" t="s">
        <v>8652</v>
      </c>
      <c r="B2734" s="11" t="s">
        <v>8653</v>
      </c>
      <c r="C2734" s="11" t="s">
        <v>85</v>
      </c>
      <c r="D2734" s="11" t="s">
        <v>86</v>
      </c>
      <c r="E2734" s="11" t="s">
        <v>5579</v>
      </c>
      <c r="F2734" s="11" t="s">
        <v>8654</v>
      </c>
      <c r="G2734" s="11" t="s">
        <v>89</v>
      </c>
      <c r="H2734" s="11" t="s">
        <v>90</v>
      </c>
      <c r="I2734" s="12">
        <v>1</v>
      </c>
      <c r="J2734" s="11" t="s">
        <v>91</v>
      </c>
      <c r="K2734" s="11" t="s">
        <v>92</v>
      </c>
      <c r="L2734" s="13">
        <v>200</v>
      </c>
      <c r="M2734" s="11" t="s">
        <v>89</v>
      </c>
      <c r="N2734" s="12">
        <v>1</v>
      </c>
      <c r="O2734" s="10" t="str">
        <f t="shared" si="796"/>
        <v/>
      </c>
      <c r="P2734" s="10" t="str">
        <f t="shared" si="809"/>
        <v/>
      </c>
      <c r="Q2734" s="10" t="str">
        <f t="shared" si="797"/>
        <v/>
      </c>
      <c r="R2734" s="10">
        <f t="shared" si="798"/>
        <v>16</v>
      </c>
      <c r="S2734" s="10" t="str">
        <f t="shared" si="799"/>
        <v/>
      </c>
      <c r="V2734" cm="1">
        <f t="array" ref="V2734">MIN(IFERROR(FIND(_xlfn.SEQUENCE(10,,CHAR(48)),F2734),""))</f>
        <v>8</v>
      </c>
      <c r="W2734" s="25" cm="1">
        <f t="array" ref="W2734">MIN(IFERROR(FIND(_xlfn.SEQUENCE(10,,CHAR(48)),B2734),""))</f>
        <v>9</v>
      </c>
      <c r="X2734" s="10">
        <f t="shared" si="800"/>
        <v>15</v>
      </c>
      <c r="Y2734" s="17" t="str">
        <f t="shared" si="801"/>
        <v xml:space="preserve">MOLETTE </v>
      </c>
      <c r="Z2734" s="10" t="str">
        <f t="shared" si="802"/>
        <v>312_1988</v>
      </c>
      <c r="AA2734" s="10" t="str">
        <f t="shared" si="803"/>
        <v>312_1988</v>
      </c>
      <c r="AB2734" s="10" t="str">
        <f t="shared" si="804"/>
        <v>2 D 9 A</v>
      </c>
      <c r="AC2734" s="14">
        <f t="shared" si="805"/>
        <v>1</v>
      </c>
      <c r="AD2734" s="10" t="str">
        <f t="shared" si="806"/>
        <v>312_1988 / 29063729</v>
      </c>
      <c r="AE2734" s="10" t="str">
        <f t="shared" si="807"/>
        <v>29063729</v>
      </c>
      <c r="AG2734" s="10" t="str">
        <f t="shared" si="808"/>
        <v>312_1988</v>
      </c>
      <c r="AH2734" s="10" t="str">
        <f t="shared" si="810"/>
        <v xml:space="preserve">MOLETTE </v>
      </c>
      <c r="AI2734" s="10" t="str">
        <f t="shared" si="811"/>
        <v>2 D 9 A</v>
      </c>
      <c r="AJ2734" s="10" t="str">
        <f t="shared" si="812"/>
        <v>29063729</v>
      </c>
    </row>
    <row r="2735" spans="1:36" ht="15" x14ac:dyDescent="0.25">
      <c r="A2735" s="11" t="s">
        <v>9438</v>
      </c>
      <c r="B2735" s="11" t="s">
        <v>9439</v>
      </c>
      <c r="C2735" s="11" t="s">
        <v>85</v>
      </c>
      <c r="D2735" s="11" t="s">
        <v>86</v>
      </c>
      <c r="E2735" s="11" t="s">
        <v>5579</v>
      </c>
      <c r="F2735" s="11" t="s">
        <v>9440</v>
      </c>
      <c r="G2735" s="11" t="s">
        <v>89</v>
      </c>
      <c r="H2735" s="11" t="s">
        <v>90</v>
      </c>
      <c r="I2735" s="12">
        <v>1</v>
      </c>
      <c r="J2735" s="11" t="s">
        <v>91</v>
      </c>
      <c r="K2735" s="11" t="s">
        <v>92</v>
      </c>
      <c r="L2735" s="13">
        <v>220</v>
      </c>
      <c r="M2735" s="11" t="s">
        <v>89</v>
      </c>
      <c r="N2735" s="12">
        <v>1</v>
      </c>
      <c r="O2735" s="10" t="str">
        <f t="shared" si="796"/>
        <v/>
      </c>
      <c r="P2735" s="10">
        <f t="shared" si="809"/>
        <v>19</v>
      </c>
      <c r="Q2735" s="10" t="str">
        <f t="shared" si="797"/>
        <v/>
      </c>
      <c r="R2735" s="10">
        <f t="shared" si="798"/>
        <v>30</v>
      </c>
      <c r="S2735" s="10" t="str">
        <f t="shared" si="799"/>
        <v/>
      </c>
      <c r="V2735" cm="1">
        <f t="array" ref="V2735">MIN(IFERROR(FIND(_xlfn.SEQUENCE(10,,CHAR(48)),F2735),""))</f>
        <v>8</v>
      </c>
      <c r="W2735" s="25" cm="1">
        <f t="array" ref="W2735">MIN(IFERROR(FIND(_xlfn.SEQUENCE(10,,CHAR(48)),B2735),""))</f>
        <v>23</v>
      </c>
      <c r="X2735" s="10">
        <f t="shared" si="800"/>
        <v>15</v>
      </c>
      <c r="Y2735" s="17" t="str">
        <f t="shared" si="801"/>
        <v xml:space="preserve">MOLETTE MOULURAGE </v>
      </c>
      <c r="Z2735" s="10" t="str">
        <f t="shared" si="802"/>
        <v>312_2095</v>
      </c>
      <c r="AA2735" s="10" t="str">
        <f t="shared" si="803"/>
        <v>312_2095</v>
      </c>
      <c r="AB2735" s="10" t="str">
        <f t="shared" si="804"/>
        <v>2 D 9 A</v>
      </c>
      <c r="AC2735" s="14">
        <f t="shared" si="805"/>
        <v>1</v>
      </c>
      <c r="AD2735" s="10" t="str">
        <f t="shared" si="806"/>
        <v>312_2095 / 29065662</v>
      </c>
      <c r="AE2735" s="10" t="str">
        <f t="shared" si="807"/>
        <v>29065662</v>
      </c>
      <c r="AG2735" s="10" t="str">
        <f t="shared" si="808"/>
        <v>312_2095</v>
      </c>
      <c r="AH2735" s="10" t="str">
        <f t="shared" si="810"/>
        <v xml:space="preserve">MOLETTE MOULURAGE </v>
      </c>
      <c r="AI2735" s="10" t="str">
        <f t="shared" si="811"/>
        <v>2 D 9 A</v>
      </c>
      <c r="AJ2735" s="10" t="str">
        <f t="shared" si="812"/>
        <v>29065662</v>
      </c>
    </row>
    <row r="2736" spans="1:36" ht="15" x14ac:dyDescent="0.25">
      <c r="A2736" s="11" t="s">
        <v>5577</v>
      </c>
      <c r="B2736" s="11" t="s">
        <v>5578</v>
      </c>
      <c r="C2736" s="11" t="s">
        <v>85</v>
      </c>
      <c r="D2736" s="11" t="s">
        <v>86</v>
      </c>
      <c r="E2736" s="11" t="s">
        <v>5579</v>
      </c>
      <c r="F2736" s="11" t="s">
        <v>5580</v>
      </c>
      <c r="G2736" s="11" t="s">
        <v>89</v>
      </c>
      <c r="H2736" s="11" t="s">
        <v>90</v>
      </c>
      <c r="I2736" s="12">
        <v>3</v>
      </c>
      <c r="J2736" s="11" t="s">
        <v>91</v>
      </c>
      <c r="K2736" s="11" t="s">
        <v>92</v>
      </c>
      <c r="L2736" s="13">
        <v>220</v>
      </c>
      <c r="M2736" s="11" t="s">
        <v>89</v>
      </c>
      <c r="N2736" s="12">
        <v>1</v>
      </c>
      <c r="O2736" s="10" t="str">
        <f t="shared" si="796"/>
        <v/>
      </c>
      <c r="P2736" s="10" t="str">
        <f t="shared" si="809"/>
        <v/>
      </c>
      <c r="Q2736" s="10" t="str">
        <f t="shared" si="797"/>
        <v/>
      </c>
      <c r="R2736" s="10">
        <f t="shared" si="798"/>
        <v>16</v>
      </c>
      <c r="S2736" s="10" t="str">
        <f t="shared" si="799"/>
        <v/>
      </c>
      <c r="V2736" cm="1">
        <f t="array" ref="V2736">MIN(IFERROR(FIND(_xlfn.SEQUENCE(10,,CHAR(48)),F2736),""))</f>
        <v>8</v>
      </c>
      <c r="W2736" s="25" cm="1">
        <f t="array" ref="W2736">MIN(IFERROR(FIND(_xlfn.SEQUENCE(10,,CHAR(48)),B2736),""))</f>
        <v>9</v>
      </c>
      <c r="X2736" s="10">
        <f t="shared" si="800"/>
        <v>15</v>
      </c>
      <c r="Y2736" s="17" t="str">
        <f t="shared" si="801"/>
        <v xml:space="preserve">MOLETTE </v>
      </c>
      <c r="Z2736" s="10" t="str">
        <f t="shared" si="802"/>
        <v>312_1014</v>
      </c>
      <c r="AA2736" s="10" t="str">
        <f t="shared" si="803"/>
        <v>312_1014</v>
      </c>
      <c r="AB2736" s="10" t="str">
        <f t="shared" si="804"/>
        <v>2 D 9 A</v>
      </c>
      <c r="AC2736" s="14">
        <f t="shared" si="805"/>
        <v>3</v>
      </c>
      <c r="AD2736" s="10" t="str">
        <f t="shared" si="806"/>
        <v>312_1014 / 29064083</v>
      </c>
      <c r="AE2736" s="10" t="str">
        <f t="shared" si="807"/>
        <v>29064083</v>
      </c>
      <c r="AG2736" s="10" t="str">
        <f t="shared" si="808"/>
        <v>312_1014</v>
      </c>
      <c r="AH2736" s="10" t="str">
        <f t="shared" si="810"/>
        <v xml:space="preserve">MOLETTE </v>
      </c>
      <c r="AI2736" s="10" t="str">
        <f t="shared" si="811"/>
        <v>2 D 9 A</v>
      </c>
      <c r="AJ2736" s="10" t="str">
        <f t="shared" si="812"/>
        <v>29064083</v>
      </c>
    </row>
    <row r="2737" spans="1:36" ht="15" x14ac:dyDescent="0.25">
      <c r="A2737" s="11" t="s">
        <v>9128</v>
      </c>
      <c r="B2737" s="11" t="s">
        <v>9129</v>
      </c>
      <c r="C2737" s="11" t="s">
        <v>85</v>
      </c>
      <c r="D2737" s="11" t="s">
        <v>86</v>
      </c>
      <c r="E2737" s="11" t="s">
        <v>7487</v>
      </c>
      <c r="F2737" s="11" t="s">
        <v>9130</v>
      </c>
      <c r="G2737" s="11" t="s">
        <v>89</v>
      </c>
      <c r="H2737" s="11" t="s">
        <v>90</v>
      </c>
      <c r="I2737" s="12">
        <v>1</v>
      </c>
      <c r="J2737" s="11" t="s">
        <v>91</v>
      </c>
      <c r="K2737" s="11" t="s">
        <v>92</v>
      </c>
      <c r="L2737" s="13">
        <v>220</v>
      </c>
      <c r="M2737" s="11" t="s">
        <v>89</v>
      </c>
      <c r="N2737" s="12">
        <v>1</v>
      </c>
      <c r="O2737" s="10" t="str">
        <f t="shared" si="796"/>
        <v/>
      </c>
      <c r="P2737" s="10" t="str">
        <f t="shared" si="809"/>
        <v/>
      </c>
      <c r="Q2737" s="10" t="str">
        <f t="shared" si="797"/>
        <v/>
      </c>
      <c r="R2737" s="10">
        <f t="shared" si="798"/>
        <v>19</v>
      </c>
      <c r="S2737" s="10" t="str">
        <f t="shared" si="799"/>
        <v/>
      </c>
      <c r="V2737" cm="1">
        <f t="array" ref="V2737">MIN(IFERROR(FIND(_xlfn.SEQUENCE(10,,CHAR(48)),F2737),""))</f>
        <v>8</v>
      </c>
      <c r="W2737" s="25" cm="1">
        <f t="array" ref="W2737">MIN(IFERROR(FIND(_xlfn.SEQUENCE(10,,CHAR(48)),B2737),""))</f>
        <v>12</v>
      </c>
      <c r="X2737" s="10">
        <f t="shared" si="800"/>
        <v>15</v>
      </c>
      <c r="Y2737" s="17" t="str">
        <f t="shared" si="801"/>
        <v>MOLETTE ACY</v>
      </c>
      <c r="Z2737" s="10" t="str">
        <f t="shared" si="802"/>
        <v>312_0413</v>
      </c>
      <c r="AA2737" s="10" t="str">
        <f t="shared" si="803"/>
        <v>312_0413</v>
      </c>
      <c r="AB2737" s="10" t="str">
        <f t="shared" si="804"/>
        <v>2 D 9 B</v>
      </c>
      <c r="AC2737" s="14">
        <f t="shared" si="805"/>
        <v>1</v>
      </c>
      <c r="AD2737" s="10" t="str">
        <f t="shared" si="806"/>
        <v>312_0413 / 29064005</v>
      </c>
      <c r="AE2737" s="10" t="str">
        <f t="shared" si="807"/>
        <v>29064005</v>
      </c>
      <c r="AG2737" s="10" t="str">
        <f t="shared" si="808"/>
        <v>312_0413</v>
      </c>
      <c r="AH2737" s="10" t="str">
        <f t="shared" si="810"/>
        <v>MOLETTE ACY</v>
      </c>
      <c r="AI2737" s="10" t="str">
        <f t="shared" si="811"/>
        <v>2 D 9 B</v>
      </c>
      <c r="AJ2737" s="10" t="str">
        <f t="shared" si="812"/>
        <v>29064005</v>
      </c>
    </row>
    <row r="2738" spans="1:36" ht="15" x14ac:dyDescent="0.25">
      <c r="A2738" s="11" t="s">
        <v>7485</v>
      </c>
      <c r="B2738" s="11" t="s">
        <v>7486</v>
      </c>
      <c r="C2738" s="11" t="s">
        <v>85</v>
      </c>
      <c r="D2738" s="11" t="s">
        <v>86</v>
      </c>
      <c r="E2738" s="11" t="s">
        <v>7487</v>
      </c>
      <c r="F2738" s="11" t="s">
        <v>7488</v>
      </c>
      <c r="G2738" s="11" t="s">
        <v>89</v>
      </c>
      <c r="H2738" s="11" t="s">
        <v>90</v>
      </c>
      <c r="I2738" s="12">
        <v>1</v>
      </c>
      <c r="J2738" s="11" t="s">
        <v>91</v>
      </c>
      <c r="K2738" s="11" t="s">
        <v>92</v>
      </c>
      <c r="L2738" s="13">
        <v>220</v>
      </c>
      <c r="M2738" s="11" t="s">
        <v>89</v>
      </c>
      <c r="N2738" s="12">
        <v>1</v>
      </c>
      <c r="O2738" s="10" t="str">
        <f t="shared" si="796"/>
        <v/>
      </c>
      <c r="P2738" s="10" t="str">
        <f t="shared" si="809"/>
        <v/>
      </c>
      <c r="Q2738" s="10" t="str">
        <f t="shared" si="797"/>
        <v/>
      </c>
      <c r="R2738" s="10">
        <f t="shared" si="798"/>
        <v>20</v>
      </c>
      <c r="S2738" s="10" t="str">
        <f t="shared" si="799"/>
        <v/>
      </c>
      <c r="V2738" cm="1">
        <f t="array" ref="V2738">MIN(IFERROR(FIND(_xlfn.SEQUENCE(10,,CHAR(48)),F2738),""))</f>
        <v>8</v>
      </c>
      <c r="W2738" s="25" cm="1">
        <f t="array" ref="W2738">MIN(IFERROR(FIND(_xlfn.SEQUENCE(10,,CHAR(48)),B2738),""))</f>
        <v>13</v>
      </c>
      <c r="X2738" s="10">
        <f t="shared" si="800"/>
        <v>15</v>
      </c>
      <c r="Y2738" s="17" t="str">
        <f t="shared" si="801"/>
        <v>MOLETTE ACY_</v>
      </c>
      <c r="Z2738" s="10" t="str">
        <f t="shared" si="802"/>
        <v>312_0409</v>
      </c>
      <c r="AA2738" s="10" t="str">
        <f t="shared" si="803"/>
        <v>312_0409</v>
      </c>
      <c r="AB2738" s="10" t="str">
        <f t="shared" si="804"/>
        <v>2 D 9 B</v>
      </c>
      <c r="AC2738" s="14">
        <f t="shared" si="805"/>
        <v>1</v>
      </c>
      <c r="AD2738" s="10" t="str">
        <f t="shared" si="806"/>
        <v>312_0409 / 31228501</v>
      </c>
      <c r="AE2738" s="10" t="str">
        <f t="shared" si="807"/>
        <v>31228501</v>
      </c>
      <c r="AG2738" s="10" t="str">
        <f t="shared" si="808"/>
        <v>312_0409</v>
      </c>
      <c r="AH2738" s="10" t="str">
        <f t="shared" si="810"/>
        <v>MOLETTE ACY_</v>
      </c>
      <c r="AI2738" s="10" t="str">
        <f t="shared" si="811"/>
        <v>2 D 9 B</v>
      </c>
      <c r="AJ2738" s="10" t="str">
        <f t="shared" si="812"/>
        <v>31228501</v>
      </c>
    </row>
    <row r="2739" spans="1:36" ht="15" x14ac:dyDescent="0.25">
      <c r="A2739" s="11" t="s">
        <v>9263</v>
      </c>
      <c r="B2739" s="11" t="s">
        <v>9264</v>
      </c>
      <c r="C2739" s="11" t="s">
        <v>85</v>
      </c>
      <c r="D2739" s="11" t="s">
        <v>86</v>
      </c>
      <c r="E2739" s="11" t="s">
        <v>7487</v>
      </c>
      <c r="F2739" s="11" t="s">
        <v>9265</v>
      </c>
      <c r="G2739" s="11" t="s">
        <v>89</v>
      </c>
      <c r="H2739" s="11" t="s">
        <v>90</v>
      </c>
      <c r="I2739" s="12">
        <v>1</v>
      </c>
      <c r="J2739" s="11" t="s">
        <v>91</v>
      </c>
      <c r="K2739" s="11" t="s">
        <v>92</v>
      </c>
      <c r="L2739" s="13">
        <v>220</v>
      </c>
      <c r="M2739" s="11" t="s">
        <v>89</v>
      </c>
      <c r="N2739" s="12">
        <v>1</v>
      </c>
      <c r="O2739" s="10" t="str">
        <f t="shared" si="796"/>
        <v/>
      </c>
      <c r="P2739" s="10" t="str">
        <f t="shared" si="809"/>
        <v/>
      </c>
      <c r="Q2739" s="10" t="str">
        <f t="shared" si="797"/>
        <v/>
      </c>
      <c r="R2739" s="10">
        <f t="shared" si="798"/>
        <v>19</v>
      </c>
      <c r="S2739" s="10" t="str">
        <f t="shared" si="799"/>
        <v/>
      </c>
      <c r="V2739" cm="1">
        <f t="array" ref="V2739">MIN(IFERROR(FIND(_xlfn.SEQUENCE(10,,CHAR(48)),F2739),""))</f>
        <v>8</v>
      </c>
      <c r="W2739" s="25" cm="1">
        <f t="array" ref="W2739">MIN(IFERROR(FIND(_xlfn.SEQUENCE(10,,CHAR(48)),B2739),""))</f>
        <v>12</v>
      </c>
      <c r="X2739" s="10">
        <f t="shared" si="800"/>
        <v>15</v>
      </c>
      <c r="Y2739" s="17" t="str">
        <f t="shared" si="801"/>
        <v>MOLETTE ACY</v>
      </c>
      <c r="Z2739" s="10" t="str">
        <f t="shared" si="802"/>
        <v>312_0389</v>
      </c>
      <c r="AA2739" s="10" t="str">
        <f t="shared" si="803"/>
        <v>312_0389</v>
      </c>
      <c r="AB2739" s="10" t="str">
        <f t="shared" si="804"/>
        <v>2 D 9 B</v>
      </c>
      <c r="AC2739" s="14">
        <f t="shared" si="805"/>
        <v>1</v>
      </c>
      <c r="AD2739" s="10" t="str">
        <f t="shared" si="806"/>
        <v>312_0389 / 29064130</v>
      </c>
      <c r="AE2739" s="10" t="str">
        <f t="shared" si="807"/>
        <v>29064130</v>
      </c>
      <c r="AG2739" s="10" t="str">
        <f t="shared" si="808"/>
        <v>312_0389</v>
      </c>
      <c r="AH2739" s="10" t="str">
        <f t="shared" si="810"/>
        <v>MOLETTE ACY</v>
      </c>
      <c r="AI2739" s="10" t="str">
        <f t="shared" si="811"/>
        <v>2 D 9 B</v>
      </c>
      <c r="AJ2739" s="10" t="str">
        <f t="shared" si="812"/>
        <v>29064130</v>
      </c>
    </row>
    <row r="2740" spans="1:36" ht="15" x14ac:dyDescent="0.25">
      <c r="A2740" s="11" t="s">
        <v>8884</v>
      </c>
      <c r="B2740" s="11" t="s">
        <v>8885</v>
      </c>
      <c r="C2740" s="11" t="s">
        <v>85</v>
      </c>
      <c r="D2740" s="11" t="s">
        <v>86</v>
      </c>
      <c r="E2740" s="11" t="s">
        <v>5575</v>
      </c>
      <c r="F2740" s="11" t="s">
        <v>8886</v>
      </c>
      <c r="G2740" s="11" t="s">
        <v>89</v>
      </c>
      <c r="H2740" s="11" t="s">
        <v>90</v>
      </c>
      <c r="I2740" s="12">
        <v>1</v>
      </c>
      <c r="J2740" s="11" t="s">
        <v>91</v>
      </c>
      <c r="K2740" s="11" t="s">
        <v>92</v>
      </c>
      <c r="L2740" s="13">
        <v>220</v>
      </c>
      <c r="M2740" s="11" t="s">
        <v>89</v>
      </c>
      <c r="N2740" s="12">
        <v>1</v>
      </c>
      <c r="O2740" s="10" t="str">
        <f t="shared" si="796"/>
        <v/>
      </c>
      <c r="P2740" s="10" t="str">
        <f t="shared" si="809"/>
        <v/>
      </c>
      <c r="Q2740" s="10" t="str">
        <f t="shared" si="797"/>
        <v/>
      </c>
      <c r="R2740" s="10">
        <f t="shared" si="798"/>
        <v>20</v>
      </c>
      <c r="S2740" s="10" t="str">
        <f t="shared" si="799"/>
        <v/>
      </c>
      <c r="V2740" cm="1">
        <f t="array" ref="V2740">MIN(IFERROR(FIND(_xlfn.SEQUENCE(10,,CHAR(48)),F2740),""))</f>
        <v>8</v>
      </c>
      <c r="W2740" s="25" cm="1">
        <f t="array" ref="W2740">MIN(IFERROR(FIND(_xlfn.SEQUENCE(10,,CHAR(48)),B2740),""))</f>
        <v>13</v>
      </c>
      <c r="X2740" s="10">
        <f t="shared" si="800"/>
        <v>15</v>
      </c>
      <c r="Y2740" s="17" t="str">
        <f t="shared" si="801"/>
        <v xml:space="preserve">MOLETTE ACY </v>
      </c>
      <c r="Z2740" s="10" t="str">
        <f t="shared" si="802"/>
        <v>312_1888</v>
      </c>
      <c r="AA2740" s="10" t="str">
        <f t="shared" si="803"/>
        <v>312_1888</v>
      </c>
      <c r="AB2740" s="10" t="str">
        <f t="shared" si="804"/>
        <v>2 D 9 C</v>
      </c>
      <c r="AC2740" s="14">
        <f t="shared" si="805"/>
        <v>1</v>
      </c>
      <c r="AD2740" s="10" t="str">
        <f t="shared" si="806"/>
        <v>312_1888 / 29063874</v>
      </c>
      <c r="AE2740" s="10" t="str">
        <f t="shared" si="807"/>
        <v>29063874</v>
      </c>
      <c r="AG2740" s="10" t="str">
        <f t="shared" si="808"/>
        <v>312_1888</v>
      </c>
      <c r="AH2740" s="10" t="str">
        <f t="shared" si="810"/>
        <v xml:space="preserve">MOLETTE ACY </v>
      </c>
      <c r="AI2740" s="10" t="str">
        <f t="shared" si="811"/>
        <v>2 D 9 C</v>
      </c>
      <c r="AJ2740" s="10" t="str">
        <f t="shared" si="812"/>
        <v>29063874</v>
      </c>
    </row>
    <row r="2741" spans="1:36" ht="15" x14ac:dyDescent="0.25">
      <c r="A2741" s="11" t="s">
        <v>5573</v>
      </c>
      <c r="B2741" s="11" t="s">
        <v>5574</v>
      </c>
      <c r="C2741" s="11" t="s">
        <v>85</v>
      </c>
      <c r="D2741" s="11" t="s">
        <v>86</v>
      </c>
      <c r="E2741" s="11" t="s">
        <v>5575</v>
      </c>
      <c r="F2741" s="11" t="s">
        <v>5576</v>
      </c>
      <c r="G2741" s="11" t="s">
        <v>89</v>
      </c>
      <c r="H2741" s="11" t="s">
        <v>90</v>
      </c>
      <c r="I2741" s="12">
        <v>2</v>
      </c>
      <c r="J2741" s="11" t="s">
        <v>91</v>
      </c>
      <c r="K2741" s="11" t="s">
        <v>92</v>
      </c>
      <c r="L2741" s="13">
        <v>220</v>
      </c>
      <c r="M2741" s="11" t="s">
        <v>89</v>
      </c>
      <c r="N2741" s="12">
        <v>1</v>
      </c>
      <c r="O2741" s="10" t="str">
        <f t="shared" si="796"/>
        <v/>
      </c>
      <c r="P2741" s="10" t="str">
        <f t="shared" si="809"/>
        <v/>
      </c>
      <c r="Q2741" s="10" t="str">
        <f t="shared" si="797"/>
        <v/>
      </c>
      <c r="R2741" s="10">
        <f t="shared" si="798"/>
        <v>16</v>
      </c>
      <c r="S2741" s="10" t="str">
        <f t="shared" si="799"/>
        <v/>
      </c>
      <c r="V2741" cm="1">
        <f t="array" ref="V2741">MIN(IFERROR(FIND(_xlfn.SEQUENCE(10,,CHAR(48)),F2741),""))</f>
        <v>8</v>
      </c>
      <c r="W2741" s="25" cm="1">
        <f t="array" ref="W2741">MIN(IFERROR(FIND(_xlfn.SEQUENCE(10,,CHAR(48)),B2741),""))</f>
        <v>9</v>
      </c>
      <c r="X2741" s="10">
        <f t="shared" si="800"/>
        <v>15</v>
      </c>
      <c r="Y2741" s="17" t="str">
        <f t="shared" si="801"/>
        <v xml:space="preserve">MOLETTE </v>
      </c>
      <c r="Z2741" s="10" t="str">
        <f t="shared" si="802"/>
        <v>312_1298</v>
      </c>
      <c r="AA2741" s="10" t="str">
        <f t="shared" si="803"/>
        <v>312_1298</v>
      </c>
      <c r="AB2741" s="10" t="str">
        <f t="shared" si="804"/>
        <v>2 D 9 C</v>
      </c>
      <c r="AC2741" s="14">
        <f t="shared" si="805"/>
        <v>2</v>
      </c>
      <c r="AD2741" s="10" t="str">
        <f t="shared" si="806"/>
        <v>312_1298 / 29063987</v>
      </c>
      <c r="AE2741" s="10" t="str">
        <f t="shared" si="807"/>
        <v>29063987</v>
      </c>
      <c r="AG2741" s="10" t="str">
        <f t="shared" si="808"/>
        <v>312_1298</v>
      </c>
      <c r="AH2741" s="10" t="str">
        <f t="shared" si="810"/>
        <v xml:space="preserve">MOLETTE </v>
      </c>
      <c r="AI2741" s="10" t="str">
        <f t="shared" si="811"/>
        <v>2 D 9 C</v>
      </c>
      <c r="AJ2741" s="10" t="str">
        <f t="shared" si="812"/>
        <v>29063987</v>
      </c>
    </row>
    <row r="2742" spans="1:36" ht="15" x14ac:dyDescent="0.25">
      <c r="A2742" s="11" t="s">
        <v>9600</v>
      </c>
      <c r="B2742" s="11" t="s">
        <v>9601</v>
      </c>
      <c r="C2742" s="11" t="s">
        <v>85</v>
      </c>
      <c r="D2742" s="11" t="s">
        <v>86</v>
      </c>
      <c r="E2742" s="11" t="s">
        <v>5575</v>
      </c>
      <c r="F2742" s="11" t="s">
        <v>9602</v>
      </c>
      <c r="G2742" s="11" t="s">
        <v>89</v>
      </c>
      <c r="H2742" s="11" t="s">
        <v>90</v>
      </c>
      <c r="I2742" s="12">
        <v>1</v>
      </c>
      <c r="J2742" s="11" t="s">
        <v>91</v>
      </c>
      <c r="K2742" s="11" t="s">
        <v>92</v>
      </c>
      <c r="L2742" s="13">
        <v>240</v>
      </c>
      <c r="M2742" s="11" t="s">
        <v>89</v>
      </c>
      <c r="N2742" s="12">
        <v>1</v>
      </c>
      <c r="O2742" s="10" t="str">
        <f t="shared" si="796"/>
        <v/>
      </c>
      <c r="P2742" s="10" t="str">
        <f t="shared" si="809"/>
        <v/>
      </c>
      <c r="Q2742" s="10" t="str">
        <f t="shared" si="797"/>
        <v/>
      </c>
      <c r="R2742" s="10">
        <f t="shared" si="798"/>
        <v>16</v>
      </c>
      <c r="S2742" s="10" t="str">
        <f t="shared" si="799"/>
        <v/>
      </c>
      <c r="V2742" cm="1">
        <f t="array" ref="V2742">MIN(IFERROR(FIND(_xlfn.SEQUENCE(10,,CHAR(48)),F2742),""))</f>
        <v>8</v>
      </c>
      <c r="W2742" s="25" cm="1">
        <f t="array" ref="W2742">MIN(IFERROR(FIND(_xlfn.SEQUENCE(10,,CHAR(48)),B2742),""))</f>
        <v>9</v>
      </c>
      <c r="X2742" s="10">
        <f t="shared" si="800"/>
        <v>15</v>
      </c>
      <c r="Y2742" s="17" t="str">
        <f t="shared" si="801"/>
        <v xml:space="preserve">MOLETTE </v>
      </c>
      <c r="Z2742" s="10" t="str">
        <f t="shared" si="802"/>
        <v>312_1350</v>
      </c>
      <c r="AA2742" s="10" t="str">
        <f t="shared" si="803"/>
        <v>312_1350</v>
      </c>
      <c r="AB2742" s="10" t="str">
        <f t="shared" si="804"/>
        <v>2 D 9 C</v>
      </c>
      <c r="AC2742" s="14">
        <f t="shared" si="805"/>
        <v>1</v>
      </c>
      <c r="AD2742" s="10" t="str">
        <f t="shared" si="806"/>
        <v>312_1350 / 29064289</v>
      </c>
      <c r="AE2742" s="10" t="str">
        <f t="shared" si="807"/>
        <v>29064289</v>
      </c>
      <c r="AG2742" s="10" t="str">
        <f t="shared" si="808"/>
        <v>312_1350</v>
      </c>
      <c r="AH2742" s="10" t="str">
        <f t="shared" si="810"/>
        <v xml:space="preserve">MOLETTE </v>
      </c>
      <c r="AI2742" s="10" t="str">
        <f t="shared" si="811"/>
        <v>2 D 9 C</v>
      </c>
      <c r="AJ2742" s="10" t="str">
        <f t="shared" si="812"/>
        <v>29064289</v>
      </c>
    </row>
    <row r="2743" spans="1:36" ht="15" x14ac:dyDescent="0.25">
      <c r="A2743" s="11" t="s">
        <v>8753</v>
      </c>
      <c r="B2743" s="11" t="s">
        <v>8754</v>
      </c>
      <c r="C2743" s="11" t="s">
        <v>85</v>
      </c>
      <c r="D2743" s="11" t="s">
        <v>86</v>
      </c>
      <c r="E2743" s="11" t="s">
        <v>8200</v>
      </c>
      <c r="F2743" s="11" t="s">
        <v>8755</v>
      </c>
      <c r="G2743" s="11" t="s">
        <v>89</v>
      </c>
      <c r="H2743" s="11" t="s">
        <v>90</v>
      </c>
      <c r="I2743" s="12">
        <v>1</v>
      </c>
      <c r="J2743" s="11" t="s">
        <v>91</v>
      </c>
      <c r="K2743" s="11" t="s">
        <v>92</v>
      </c>
      <c r="L2743" s="13">
        <v>200</v>
      </c>
      <c r="M2743" s="11" t="s">
        <v>89</v>
      </c>
      <c r="N2743" s="12">
        <v>1</v>
      </c>
      <c r="O2743" s="10" t="str">
        <f t="shared" si="796"/>
        <v/>
      </c>
      <c r="P2743" s="10" t="str">
        <f t="shared" si="809"/>
        <v/>
      </c>
      <c r="Q2743" s="10" t="str">
        <f t="shared" si="797"/>
        <v/>
      </c>
      <c r="R2743" s="10">
        <f t="shared" si="798"/>
        <v>16</v>
      </c>
      <c r="S2743" s="10" t="str">
        <f t="shared" si="799"/>
        <v/>
      </c>
      <c r="V2743" cm="1">
        <f t="array" ref="V2743">MIN(IFERROR(FIND(_xlfn.SEQUENCE(10,,CHAR(48)),F2743),""))</f>
        <v>8</v>
      </c>
      <c r="W2743" s="25" cm="1">
        <f t="array" ref="W2743">MIN(IFERROR(FIND(_xlfn.SEQUENCE(10,,CHAR(48)),B2743),""))</f>
        <v>9</v>
      </c>
      <c r="X2743" s="10">
        <f t="shared" si="800"/>
        <v>15</v>
      </c>
      <c r="Y2743" s="17" t="str">
        <f t="shared" si="801"/>
        <v xml:space="preserve">MOLETTE </v>
      </c>
      <c r="Z2743" s="10" t="str">
        <f t="shared" si="802"/>
        <v>312_1360</v>
      </c>
      <c r="AA2743" s="10" t="str">
        <f t="shared" si="803"/>
        <v>312_1360</v>
      </c>
      <c r="AB2743" s="10" t="str">
        <f t="shared" si="804"/>
        <v>2 D 9 D</v>
      </c>
      <c r="AC2743" s="14">
        <f t="shared" si="805"/>
        <v>1</v>
      </c>
      <c r="AD2743" s="10" t="str">
        <f t="shared" si="806"/>
        <v>312_1360 / 29063784</v>
      </c>
      <c r="AE2743" s="10" t="str">
        <f t="shared" si="807"/>
        <v>29063784</v>
      </c>
      <c r="AG2743" s="10" t="str">
        <f t="shared" si="808"/>
        <v>312_1360</v>
      </c>
      <c r="AH2743" s="10" t="str">
        <f t="shared" si="810"/>
        <v xml:space="preserve">MOLETTE </v>
      </c>
      <c r="AI2743" s="10" t="str">
        <f t="shared" si="811"/>
        <v>2 D 9 D</v>
      </c>
      <c r="AJ2743" s="10" t="str">
        <f t="shared" si="812"/>
        <v>29063784</v>
      </c>
    </row>
    <row r="2744" spans="1:36" ht="15" x14ac:dyDescent="0.25">
      <c r="A2744" s="11" t="s">
        <v>8198</v>
      </c>
      <c r="B2744" s="11" t="s">
        <v>8199</v>
      </c>
      <c r="C2744" s="11" t="s">
        <v>85</v>
      </c>
      <c r="D2744" s="11" t="s">
        <v>86</v>
      </c>
      <c r="E2744" s="11" t="s">
        <v>8200</v>
      </c>
      <c r="F2744" s="11" t="s">
        <v>8201</v>
      </c>
      <c r="G2744" s="11" t="s">
        <v>89</v>
      </c>
      <c r="H2744" s="11" t="s">
        <v>90</v>
      </c>
      <c r="I2744" s="12">
        <v>1</v>
      </c>
      <c r="J2744" s="11" t="s">
        <v>91</v>
      </c>
      <c r="K2744" s="11" t="s">
        <v>92</v>
      </c>
      <c r="L2744" s="13">
        <v>220</v>
      </c>
      <c r="M2744" s="11" t="s">
        <v>89</v>
      </c>
      <c r="N2744" s="12">
        <v>1</v>
      </c>
      <c r="O2744" s="10" t="str">
        <f t="shared" si="796"/>
        <v/>
      </c>
      <c r="P2744" s="10">
        <f t="shared" si="809"/>
        <v>19</v>
      </c>
      <c r="Q2744" s="10" t="str">
        <f t="shared" si="797"/>
        <v/>
      </c>
      <c r="R2744" s="10">
        <f t="shared" si="798"/>
        <v>30</v>
      </c>
      <c r="S2744" s="10" t="str">
        <f t="shared" si="799"/>
        <v/>
      </c>
      <c r="V2744" cm="1">
        <f t="array" ref="V2744">MIN(IFERROR(FIND(_xlfn.SEQUENCE(10,,CHAR(48)),F2744),""))</f>
        <v>8</v>
      </c>
      <c r="W2744" s="25" cm="1">
        <f t="array" ref="W2744">MIN(IFERROR(FIND(_xlfn.SEQUENCE(10,,CHAR(48)),B2744),""))</f>
        <v>23</v>
      </c>
      <c r="X2744" s="10">
        <f t="shared" si="800"/>
        <v>15</v>
      </c>
      <c r="Y2744" s="17" t="str">
        <f t="shared" si="801"/>
        <v xml:space="preserve">MOLETTE MOULURAGE </v>
      </c>
      <c r="Z2744" s="10" t="str">
        <f t="shared" si="802"/>
        <v>312_1352</v>
      </c>
      <c r="AA2744" s="10" t="str">
        <f t="shared" si="803"/>
        <v>312_1352</v>
      </c>
      <c r="AB2744" s="10" t="str">
        <f t="shared" si="804"/>
        <v>2 D 9 D</v>
      </c>
      <c r="AC2744" s="14">
        <f t="shared" si="805"/>
        <v>1</v>
      </c>
      <c r="AD2744" s="10" t="str">
        <f t="shared" si="806"/>
        <v>312_1352 / 29065652</v>
      </c>
      <c r="AE2744" s="10" t="str">
        <f t="shared" si="807"/>
        <v>29065652</v>
      </c>
      <c r="AG2744" s="10" t="str">
        <f t="shared" si="808"/>
        <v>312_1352</v>
      </c>
      <c r="AH2744" s="10" t="str">
        <f t="shared" si="810"/>
        <v xml:space="preserve">MOLETTE MOULURAGE </v>
      </c>
      <c r="AI2744" s="10" t="str">
        <f t="shared" si="811"/>
        <v>2 D 9 D</v>
      </c>
      <c r="AJ2744" s="10" t="str">
        <f t="shared" si="812"/>
        <v>29065652</v>
      </c>
    </row>
    <row r="2745" spans="1:36" ht="15" x14ac:dyDescent="0.25">
      <c r="A2745" s="11" t="s">
        <v>8744</v>
      </c>
      <c r="B2745" s="11" t="s">
        <v>8745</v>
      </c>
      <c r="C2745" s="11" t="s">
        <v>85</v>
      </c>
      <c r="D2745" s="11" t="s">
        <v>86</v>
      </c>
      <c r="E2745" s="11" t="s">
        <v>8200</v>
      </c>
      <c r="F2745" s="11" t="s">
        <v>8746</v>
      </c>
      <c r="G2745" s="11" t="s">
        <v>89</v>
      </c>
      <c r="H2745" s="11" t="s">
        <v>90</v>
      </c>
      <c r="I2745" s="12">
        <v>2</v>
      </c>
      <c r="J2745" s="11" t="s">
        <v>91</v>
      </c>
      <c r="K2745" s="11" t="s">
        <v>92</v>
      </c>
      <c r="L2745" s="13">
        <v>200</v>
      </c>
      <c r="M2745" s="11" t="s">
        <v>89</v>
      </c>
      <c r="N2745" s="12">
        <v>1</v>
      </c>
      <c r="O2745" s="10" t="str">
        <f t="shared" si="796"/>
        <v/>
      </c>
      <c r="P2745" s="10" t="str">
        <f t="shared" si="809"/>
        <v/>
      </c>
      <c r="Q2745" s="10" t="str">
        <f t="shared" si="797"/>
        <v/>
      </c>
      <c r="R2745" s="10">
        <f t="shared" si="798"/>
        <v>16</v>
      </c>
      <c r="S2745" s="10" t="str">
        <f t="shared" si="799"/>
        <v/>
      </c>
      <c r="V2745" cm="1">
        <f t="array" ref="V2745">MIN(IFERROR(FIND(_xlfn.SEQUENCE(10,,CHAR(48)),F2745),""))</f>
        <v>8</v>
      </c>
      <c r="W2745" s="25" cm="1">
        <f t="array" ref="W2745">MIN(IFERROR(FIND(_xlfn.SEQUENCE(10,,CHAR(48)),B2745),""))</f>
        <v>9</v>
      </c>
      <c r="X2745" s="10">
        <f t="shared" si="800"/>
        <v>15</v>
      </c>
      <c r="Y2745" s="17" t="str">
        <f t="shared" si="801"/>
        <v xml:space="preserve">MOLETTE </v>
      </c>
      <c r="Z2745" s="10" t="str">
        <f t="shared" si="802"/>
        <v>312_1510</v>
      </c>
      <c r="AA2745" s="10" t="str">
        <f t="shared" si="803"/>
        <v>312_1510</v>
      </c>
      <c r="AB2745" s="10" t="str">
        <f t="shared" si="804"/>
        <v>2 D 9 D</v>
      </c>
      <c r="AC2745" s="14">
        <f t="shared" si="805"/>
        <v>2</v>
      </c>
      <c r="AD2745" s="10" t="str">
        <f t="shared" si="806"/>
        <v>312_1510 / 29063780</v>
      </c>
      <c r="AE2745" s="10" t="str">
        <f t="shared" si="807"/>
        <v>29063780</v>
      </c>
      <c r="AG2745" s="10" t="str">
        <f t="shared" si="808"/>
        <v>312_1510</v>
      </c>
      <c r="AH2745" s="10" t="str">
        <f t="shared" si="810"/>
        <v xml:space="preserve">MOLETTE </v>
      </c>
      <c r="AI2745" s="10" t="str">
        <f t="shared" si="811"/>
        <v>2 D 9 D</v>
      </c>
      <c r="AJ2745" s="10" t="str">
        <f t="shared" si="812"/>
        <v>29063780</v>
      </c>
    </row>
    <row r="2746" spans="1:36" ht="15" x14ac:dyDescent="0.25">
      <c r="A2746" s="11" t="s">
        <v>8828</v>
      </c>
      <c r="B2746" s="11" t="s">
        <v>8829</v>
      </c>
      <c r="C2746" s="11" t="s">
        <v>85</v>
      </c>
      <c r="D2746" s="11" t="s">
        <v>86</v>
      </c>
      <c r="E2746" s="11" t="s">
        <v>8830</v>
      </c>
      <c r="F2746" s="11" t="s">
        <v>8831</v>
      </c>
      <c r="G2746" s="11" t="s">
        <v>89</v>
      </c>
      <c r="H2746" s="11" t="s">
        <v>90</v>
      </c>
      <c r="I2746" s="12">
        <v>2</v>
      </c>
      <c r="J2746" s="11" t="s">
        <v>91</v>
      </c>
      <c r="K2746" s="11" t="s">
        <v>92</v>
      </c>
      <c r="L2746" s="13">
        <v>220</v>
      </c>
      <c r="M2746" s="11" t="s">
        <v>89</v>
      </c>
      <c r="N2746" s="12">
        <v>1</v>
      </c>
      <c r="O2746" s="10" t="str">
        <f t="shared" si="796"/>
        <v/>
      </c>
      <c r="P2746" s="10" t="str">
        <f t="shared" si="809"/>
        <v/>
      </c>
      <c r="Q2746" s="10" t="str">
        <f t="shared" si="797"/>
        <v/>
      </c>
      <c r="R2746" s="10">
        <f t="shared" si="798"/>
        <v>16</v>
      </c>
      <c r="S2746" s="10" t="str">
        <f t="shared" si="799"/>
        <v/>
      </c>
      <c r="V2746" cm="1">
        <f t="array" ref="V2746">MIN(IFERROR(FIND(_xlfn.SEQUENCE(10,,CHAR(48)),F2746),""))</f>
        <v>8</v>
      </c>
      <c r="W2746" s="25" cm="1">
        <f t="array" ref="W2746">MIN(IFERROR(FIND(_xlfn.SEQUENCE(10,,CHAR(48)),B2746),""))</f>
        <v>9</v>
      </c>
      <c r="X2746" s="10">
        <f t="shared" si="800"/>
        <v>15</v>
      </c>
      <c r="Y2746" s="17" t="str">
        <f t="shared" si="801"/>
        <v xml:space="preserve">MOLETTE </v>
      </c>
      <c r="Z2746" s="10" t="str">
        <f t="shared" si="802"/>
        <v>312_1578</v>
      </c>
      <c r="AA2746" s="10" t="str">
        <f t="shared" si="803"/>
        <v>312_1578</v>
      </c>
      <c r="AB2746" s="10" t="str">
        <f t="shared" si="804"/>
        <v>2 D 9 E</v>
      </c>
      <c r="AC2746" s="14">
        <f t="shared" si="805"/>
        <v>2</v>
      </c>
      <c r="AD2746" s="10" t="str">
        <f t="shared" si="806"/>
        <v>312_1578 / 29063829</v>
      </c>
      <c r="AE2746" s="10" t="str">
        <f t="shared" si="807"/>
        <v>29063829</v>
      </c>
      <c r="AG2746" s="10" t="str">
        <f t="shared" si="808"/>
        <v>312_1578</v>
      </c>
      <c r="AH2746" s="10" t="str">
        <f t="shared" si="810"/>
        <v xml:space="preserve">MOLETTE </v>
      </c>
      <c r="AI2746" s="10" t="str">
        <f t="shared" si="811"/>
        <v>2 D 9 E</v>
      </c>
      <c r="AJ2746" s="10" t="str">
        <f t="shared" si="812"/>
        <v>29063829</v>
      </c>
    </row>
    <row r="2747" spans="1:36" ht="15" x14ac:dyDescent="0.25">
      <c r="A2747" s="11" t="s">
        <v>9238</v>
      </c>
      <c r="B2747" s="11" t="s">
        <v>9239</v>
      </c>
      <c r="C2747" s="11" t="s">
        <v>85</v>
      </c>
      <c r="D2747" s="11" t="s">
        <v>86</v>
      </c>
      <c r="E2747" s="11" t="s">
        <v>8830</v>
      </c>
      <c r="F2747" s="11" t="s">
        <v>9240</v>
      </c>
      <c r="G2747" s="11" t="s">
        <v>89</v>
      </c>
      <c r="H2747" s="11" t="s">
        <v>90</v>
      </c>
      <c r="I2747" s="12">
        <v>1</v>
      </c>
      <c r="J2747" s="11" t="s">
        <v>91</v>
      </c>
      <c r="K2747" s="11" t="s">
        <v>92</v>
      </c>
      <c r="L2747" s="13">
        <v>220</v>
      </c>
      <c r="M2747" s="11" t="s">
        <v>89</v>
      </c>
      <c r="N2747" s="12">
        <v>1</v>
      </c>
      <c r="O2747" s="10" t="str">
        <f t="shared" si="796"/>
        <v/>
      </c>
      <c r="P2747" s="10" t="str">
        <f t="shared" si="809"/>
        <v/>
      </c>
      <c r="Q2747" s="10" t="str">
        <f t="shared" si="797"/>
        <v/>
      </c>
      <c r="R2747" s="10">
        <f t="shared" si="798"/>
        <v>19</v>
      </c>
      <c r="S2747" s="10" t="str">
        <f t="shared" si="799"/>
        <v/>
      </c>
      <c r="V2747" cm="1">
        <f t="array" ref="V2747">MIN(IFERROR(FIND(_xlfn.SEQUENCE(10,,CHAR(48)),F2747),""))</f>
        <v>8</v>
      </c>
      <c r="W2747" s="25" cm="1">
        <f t="array" ref="W2747">MIN(IFERROR(FIND(_xlfn.SEQUENCE(10,,CHAR(48)),B2747),""))</f>
        <v>12</v>
      </c>
      <c r="X2747" s="10">
        <f t="shared" si="800"/>
        <v>15</v>
      </c>
      <c r="Y2747" s="17" t="str">
        <f t="shared" si="801"/>
        <v>MOLETTE ACY</v>
      </c>
      <c r="Z2747" s="10" t="str">
        <f t="shared" si="802"/>
        <v>312_2854</v>
      </c>
      <c r="AA2747" s="10" t="str">
        <f t="shared" si="803"/>
        <v>312_2854</v>
      </c>
      <c r="AB2747" s="10" t="str">
        <f t="shared" si="804"/>
        <v>2 D 9 E</v>
      </c>
      <c r="AC2747" s="14">
        <f t="shared" si="805"/>
        <v>1</v>
      </c>
      <c r="AD2747" s="10" t="str">
        <f t="shared" si="806"/>
        <v>312_2854 / 29064113</v>
      </c>
      <c r="AE2747" s="10" t="str">
        <f t="shared" si="807"/>
        <v>29064113</v>
      </c>
      <c r="AG2747" s="10" t="str">
        <f t="shared" si="808"/>
        <v>312_2854</v>
      </c>
      <c r="AH2747" s="10" t="str">
        <f t="shared" si="810"/>
        <v>MOLETTE ACY</v>
      </c>
      <c r="AI2747" s="10" t="str">
        <f t="shared" si="811"/>
        <v>2 D 9 E</v>
      </c>
      <c r="AJ2747" s="10" t="str">
        <f t="shared" si="812"/>
        <v>29064113</v>
      </c>
    </row>
    <row r="2748" spans="1:36" ht="15" x14ac:dyDescent="0.25">
      <c r="A2748" s="11" t="s">
        <v>3448</v>
      </c>
      <c r="B2748" s="11" t="s">
        <v>3449</v>
      </c>
      <c r="C2748" s="11" t="s">
        <v>85</v>
      </c>
      <c r="D2748" s="11" t="s">
        <v>86</v>
      </c>
      <c r="E2748" s="11" t="s">
        <v>89</v>
      </c>
      <c r="F2748" s="11" t="s">
        <v>3450</v>
      </c>
      <c r="G2748" s="11" t="s">
        <v>89</v>
      </c>
      <c r="H2748" s="11" t="s">
        <v>90</v>
      </c>
      <c r="I2748" s="12">
        <v>2</v>
      </c>
      <c r="J2748" s="11" t="s">
        <v>91</v>
      </c>
      <c r="K2748" s="11" t="s">
        <v>92</v>
      </c>
      <c r="L2748" s="13">
        <v>129</v>
      </c>
      <c r="M2748" s="11" t="s">
        <v>89</v>
      </c>
      <c r="N2748" s="12">
        <v>1</v>
      </c>
      <c r="O2748" s="10" t="str">
        <f t="shared" si="796"/>
        <v/>
      </c>
      <c r="P2748" s="10">
        <f t="shared" si="809"/>
        <v>17</v>
      </c>
      <c r="Q2748" s="10" t="str">
        <f t="shared" si="797"/>
        <v/>
      </c>
      <c r="R2748" s="10">
        <f t="shared" si="798"/>
        <v>28</v>
      </c>
      <c r="S2748" s="10" t="str">
        <f t="shared" si="799"/>
        <v/>
      </c>
      <c r="V2748" cm="1">
        <f t="array" ref="V2748">MIN(IFERROR(FIND(_xlfn.SEQUENCE(10,,CHAR(48)),F2748),""))</f>
        <v>8</v>
      </c>
      <c r="W2748" s="25" cm="1">
        <f t="array" ref="W2748">MIN(IFERROR(FIND(_xlfn.SEQUENCE(10,,CHAR(48)),B2748),""))</f>
        <v>21</v>
      </c>
      <c r="X2748" s="10">
        <f t="shared" si="800"/>
        <v>15</v>
      </c>
      <c r="Y2748" s="17" t="str">
        <f t="shared" si="801"/>
        <v xml:space="preserve">Poussoir FRAPPE </v>
      </c>
      <c r="Z2748" s="10" t="str">
        <f t="shared" si="802"/>
        <v>312_2785</v>
      </c>
      <c r="AA2748" s="10" t="str">
        <f t="shared" si="803"/>
        <v>312_2785</v>
      </c>
      <c r="AB2748" s="10" t="str">
        <f t="shared" si="804"/>
        <v>A créer</v>
      </c>
      <c r="AC2748" s="14">
        <f t="shared" si="805"/>
        <v>2</v>
      </c>
      <c r="AD2748" s="10" t="str">
        <f t="shared" si="806"/>
        <v>312_2785 / 29065841</v>
      </c>
      <c r="AE2748" s="10" t="str">
        <f t="shared" si="807"/>
        <v>29065841</v>
      </c>
      <c r="AG2748" s="10" t="str">
        <f t="shared" si="808"/>
        <v>312_2785</v>
      </c>
      <c r="AH2748" s="10" t="str">
        <f t="shared" si="810"/>
        <v xml:space="preserve">Poussoir FRAPPE </v>
      </c>
      <c r="AI2748" s="10" t="str">
        <f t="shared" si="811"/>
        <v>A créer</v>
      </c>
      <c r="AJ2748" s="10" t="str">
        <f t="shared" si="812"/>
        <v>29065841</v>
      </c>
    </row>
    <row r="2749" spans="1:36" ht="15" x14ac:dyDescent="0.25">
      <c r="A2749" s="11" t="s">
        <v>9435</v>
      </c>
      <c r="B2749" s="11" t="s">
        <v>9436</v>
      </c>
      <c r="C2749" s="11" t="s">
        <v>85</v>
      </c>
      <c r="D2749" s="11" t="s">
        <v>86</v>
      </c>
      <c r="E2749" s="11" t="s">
        <v>8830</v>
      </c>
      <c r="F2749" s="11" t="s">
        <v>9437</v>
      </c>
      <c r="G2749" s="11" t="s">
        <v>89</v>
      </c>
      <c r="H2749" s="11" t="s">
        <v>90</v>
      </c>
      <c r="I2749" s="12">
        <v>0</v>
      </c>
      <c r="J2749" s="11" t="s">
        <v>91</v>
      </c>
      <c r="K2749" s="11" t="s">
        <v>92</v>
      </c>
      <c r="L2749" s="13">
        <v>220</v>
      </c>
      <c r="M2749" s="11" t="s">
        <v>89</v>
      </c>
      <c r="N2749" s="12">
        <v>1</v>
      </c>
      <c r="O2749" s="10" t="str">
        <f t="shared" si="796"/>
        <v/>
      </c>
      <c r="P2749" s="10">
        <f t="shared" si="809"/>
        <v>19</v>
      </c>
      <c r="Q2749" s="10" t="str">
        <f t="shared" si="797"/>
        <v/>
      </c>
      <c r="R2749" s="10">
        <f t="shared" si="798"/>
        <v>30</v>
      </c>
      <c r="S2749" s="10" t="str">
        <f t="shared" si="799"/>
        <v/>
      </c>
      <c r="V2749" cm="1">
        <f t="array" ref="V2749">MIN(IFERROR(FIND(_xlfn.SEQUENCE(10,,CHAR(48)),F2749),""))</f>
        <v>8</v>
      </c>
      <c r="W2749" s="25" cm="1">
        <f t="array" ref="W2749">MIN(IFERROR(FIND(_xlfn.SEQUENCE(10,,CHAR(48)),B2749),""))</f>
        <v>23</v>
      </c>
      <c r="X2749" s="10">
        <f t="shared" si="800"/>
        <v>15</v>
      </c>
      <c r="Y2749" s="17" t="str">
        <f t="shared" si="801"/>
        <v xml:space="preserve">Molette MOULURAGE </v>
      </c>
      <c r="Z2749" s="10" t="str">
        <f t="shared" si="802"/>
        <v>312_1702</v>
      </c>
      <c r="AA2749" s="10" t="str">
        <f t="shared" si="803"/>
        <v>312_1702</v>
      </c>
      <c r="AB2749" s="10" t="str">
        <f t="shared" si="804"/>
        <v>2 D 9 E</v>
      </c>
      <c r="AC2749" s="14">
        <f t="shared" si="805"/>
        <v>0</v>
      </c>
      <c r="AD2749" s="10" t="str">
        <f t="shared" si="806"/>
        <v>312_1702 / 29065656</v>
      </c>
      <c r="AE2749" s="10" t="str">
        <f t="shared" si="807"/>
        <v>29065656</v>
      </c>
      <c r="AG2749" s="10" t="str">
        <f t="shared" si="808"/>
        <v>312_1702</v>
      </c>
      <c r="AH2749" s="10" t="str">
        <f t="shared" si="810"/>
        <v xml:space="preserve">Molette MOULURAGE </v>
      </c>
      <c r="AI2749" s="10" t="str">
        <f t="shared" si="811"/>
        <v>2 D 9 E</v>
      </c>
      <c r="AJ2749" s="10" t="str">
        <f t="shared" si="812"/>
        <v>29065656</v>
      </c>
    </row>
    <row r="2750" spans="1:36" ht="15" x14ac:dyDescent="0.25">
      <c r="A2750" s="11" t="s">
        <v>8639</v>
      </c>
      <c r="B2750" s="11" t="s">
        <v>8640</v>
      </c>
      <c r="C2750" s="11" t="s">
        <v>85</v>
      </c>
      <c r="D2750" s="11" t="s">
        <v>86</v>
      </c>
      <c r="E2750" s="11" t="s">
        <v>7293</v>
      </c>
      <c r="F2750" s="11" t="s">
        <v>8641</v>
      </c>
      <c r="G2750" s="11" t="s">
        <v>89</v>
      </c>
      <c r="H2750" s="11" t="s">
        <v>90</v>
      </c>
      <c r="I2750" s="12">
        <v>1</v>
      </c>
      <c r="J2750" s="11" t="s">
        <v>91</v>
      </c>
      <c r="K2750" s="11" t="s">
        <v>92</v>
      </c>
      <c r="L2750" s="13">
        <v>200</v>
      </c>
      <c r="M2750" s="11" t="s">
        <v>89</v>
      </c>
      <c r="N2750" s="12">
        <v>1</v>
      </c>
      <c r="O2750" s="10" t="str">
        <f t="shared" si="796"/>
        <v/>
      </c>
      <c r="P2750" s="10" t="str">
        <f t="shared" si="809"/>
        <v/>
      </c>
      <c r="Q2750" s="10" t="str">
        <f t="shared" si="797"/>
        <v/>
      </c>
      <c r="R2750" s="10">
        <f t="shared" si="798"/>
        <v>16</v>
      </c>
      <c r="S2750" s="10" t="str">
        <f t="shared" si="799"/>
        <v/>
      </c>
      <c r="V2750" cm="1">
        <f t="array" ref="V2750">MIN(IFERROR(FIND(_xlfn.SEQUENCE(10,,CHAR(48)),F2750),""))</f>
        <v>8</v>
      </c>
      <c r="W2750" s="25" cm="1">
        <f t="array" ref="W2750">MIN(IFERROR(FIND(_xlfn.SEQUENCE(10,,CHAR(48)),B2750),""))</f>
        <v>9</v>
      </c>
      <c r="X2750" s="10">
        <f t="shared" si="800"/>
        <v>15</v>
      </c>
      <c r="Y2750" s="17" t="str">
        <f t="shared" si="801"/>
        <v xml:space="preserve">MOLETTE </v>
      </c>
      <c r="Z2750" s="10" t="str">
        <f t="shared" si="802"/>
        <v>312_1977</v>
      </c>
      <c r="AA2750" s="10" t="str">
        <f t="shared" si="803"/>
        <v>312_1977</v>
      </c>
      <c r="AB2750" s="10" t="str">
        <f t="shared" si="804"/>
        <v>2 D 9 F</v>
      </c>
      <c r="AC2750" s="14">
        <f t="shared" si="805"/>
        <v>1</v>
      </c>
      <c r="AD2750" s="10" t="str">
        <f t="shared" si="806"/>
        <v>312_1977 / 29063725</v>
      </c>
      <c r="AE2750" s="10" t="str">
        <f t="shared" si="807"/>
        <v>29063725</v>
      </c>
      <c r="AG2750" s="10" t="str">
        <f t="shared" si="808"/>
        <v>312_1977</v>
      </c>
      <c r="AH2750" s="10" t="str">
        <f t="shared" si="810"/>
        <v xml:space="preserve">MOLETTE </v>
      </c>
      <c r="AI2750" s="10" t="str">
        <f t="shared" si="811"/>
        <v>2 D 9 F</v>
      </c>
      <c r="AJ2750" s="10" t="str">
        <f t="shared" si="812"/>
        <v>29063725</v>
      </c>
    </row>
    <row r="2751" spans="1:36" ht="15" x14ac:dyDescent="0.25">
      <c r="A2751" s="11" t="s">
        <v>8914</v>
      </c>
      <c r="B2751" s="11" t="s">
        <v>8915</v>
      </c>
      <c r="C2751" s="11" t="s">
        <v>85</v>
      </c>
      <c r="D2751" s="11" t="s">
        <v>86</v>
      </c>
      <c r="E2751" s="11" t="s">
        <v>7293</v>
      </c>
      <c r="F2751" s="11" t="s">
        <v>8916</v>
      </c>
      <c r="G2751" s="11" t="s">
        <v>89</v>
      </c>
      <c r="H2751" s="11" t="s">
        <v>90</v>
      </c>
      <c r="I2751" s="12">
        <v>0</v>
      </c>
      <c r="J2751" s="11" t="s">
        <v>91</v>
      </c>
      <c r="K2751" s="11" t="s">
        <v>92</v>
      </c>
      <c r="L2751" s="13">
        <v>220</v>
      </c>
      <c r="M2751" s="11" t="s">
        <v>89</v>
      </c>
      <c r="N2751" s="12">
        <v>1</v>
      </c>
      <c r="O2751" s="10" t="str">
        <f t="shared" si="796"/>
        <v/>
      </c>
      <c r="P2751" s="10" t="str">
        <f t="shared" si="809"/>
        <v/>
      </c>
      <c r="Q2751" s="10" t="str">
        <f t="shared" si="797"/>
        <v/>
      </c>
      <c r="R2751" s="10">
        <f t="shared" si="798"/>
        <v>19</v>
      </c>
      <c r="S2751" s="10" t="str">
        <f t="shared" si="799"/>
        <v/>
      </c>
      <c r="V2751" cm="1">
        <f t="array" ref="V2751">MIN(IFERROR(FIND(_xlfn.SEQUENCE(10,,CHAR(48)),F2751),""))</f>
        <v>8</v>
      </c>
      <c r="W2751" s="25" cm="1">
        <f t="array" ref="W2751">MIN(IFERROR(FIND(_xlfn.SEQUENCE(10,,CHAR(48)),B2751),""))</f>
        <v>12</v>
      </c>
      <c r="X2751" s="10">
        <f t="shared" si="800"/>
        <v>15</v>
      </c>
      <c r="Y2751" s="17" t="str">
        <f t="shared" si="801"/>
        <v>MOLETTE ACY</v>
      </c>
      <c r="Z2751" s="10" t="str">
        <f t="shared" si="802"/>
        <v>312_2015</v>
      </c>
      <c r="AA2751" s="10" t="str">
        <f t="shared" si="803"/>
        <v>312_2015</v>
      </c>
      <c r="AB2751" s="10" t="str">
        <f t="shared" si="804"/>
        <v>2 D 9 F</v>
      </c>
      <c r="AC2751" s="14">
        <f t="shared" si="805"/>
        <v>0</v>
      </c>
      <c r="AD2751" s="10" t="str">
        <f t="shared" si="806"/>
        <v>312_2015 / 29063888</v>
      </c>
      <c r="AE2751" s="10" t="str">
        <f t="shared" si="807"/>
        <v>29063888</v>
      </c>
      <c r="AG2751" s="10" t="str">
        <f t="shared" si="808"/>
        <v>312_2015</v>
      </c>
      <c r="AH2751" s="10" t="str">
        <f t="shared" si="810"/>
        <v>MOLETTE ACY</v>
      </c>
      <c r="AI2751" s="10" t="str">
        <f t="shared" si="811"/>
        <v>2 D 9 F</v>
      </c>
      <c r="AJ2751" s="10" t="str">
        <f t="shared" si="812"/>
        <v>29063888</v>
      </c>
    </row>
    <row r="2752" spans="1:36" ht="15" x14ac:dyDescent="0.25">
      <c r="A2752" s="11" t="s">
        <v>9063</v>
      </c>
      <c r="B2752" s="11" t="s">
        <v>9064</v>
      </c>
      <c r="C2752" s="11" t="s">
        <v>85</v>
      </c>
      <c r="D2752" s="11" t="s">
        <v>86</v>
      </c>
      <c r="E2752" s="11" t="s">
        <v>7293</v>
      </c>
      <c r="F2752" s="11" t="s">
        <v>9065</v>
      </c>
      <c r="G2752" s="11" t="s">
        <v>89</v>
      </c>
      <c r="H2752" s="11" t="s">
        <v>90</v>
      </c>
      <c r="I2752" s="12">
        <v>1</v>
      </c>
      <c r="J2752" s="11" t="s">
        <v>91</v>
      </c>
      <c r="K2752" s="11" t="s">
        <v>92</v>
      </c>
      <c r="L2752" s="13">
        <v>220</v>
      </c>
      <c r="M2752" s="11" t="s">
        <v>89</v>
      </c>
      <c r="N2752" s="12">
        <v>1</v>
      </c>
      <c r="O2752" s="10" t="str">
        <f t="shared" si="796"/>
        <v/>
      </c>
      <c r="P2752" s="10" t="str">
        <f t="shared" si="809"/>
        <v/>
      </c>
      <c r="Q2752" s="10" t="str">
        <f t="shared" si="797"/>
        <v/>
      </c>
      <c r="R2752" s="10">
        <f t="shared" si="798"/>
        <v>16</v>
      </c>
      <c r="S2752" s="10" t="str">
        <f t="shared" si="799"/>
        <v/>
      </c>
      <c r="V2752" cm="1">
        <f t="array" ref="V2752">MIN(IFERROR(FIND(_xlfn.SEQUENCE(10,,CHAR(48)),F2752),""))</f>
        <v>8</v>
      </c>
      <c r="W2752" s="25" cm="1">
        <f t="array" ref="W2752">MIN(IFERROR(FIND(_xlfn.SEQUENCE(10,,CHAR(48)),B2752),""))</f>
        <v>9</v>
      </c>
      <c r="X2752" s="10">
        <f t="shared" si="800"/>
        <v>15</v>
      </c>
      <c r="Y2752" s="17" t="str">
        <f t="shared" si="801"/>
        <v xml:space="preserve">MOLETTE </v>
      </c>
      <c r="Z2752" s="10" t="str">
        <f t="shared" si="802"/>
        <v>312_2280</v>
      </c>
      <c r="AA2752" s="10" t="str">
        <f t="shared" si="803"/>
        <v>312_2280</v>
      </c>
      <c r="AB2752" s="10" t="str">
        <f t="shared" si="804"/>
        <v>2 D 9 F</v>
      </c>
      <c r="AC2752" s="14">
        <f t="shared" si="805"/>
        <v>1</v>
      </c>
      <c r="AD2752" s="10" t="str">
        <f t="shared" si="806"/>
        <v>312_2280 / 29063970</v>
      </c>
      <c r="AE2752" s="10" t="str">
        <f t="shared" si="807"/>
        <v>29063970</v>
      </c>
      <c r="AG2752" s="10" t="str">
        <f t="shared" si="808"/>
        <v>312_2280</v>
      </c>
      <c r="AH2752" s="10" t="str">
        <f t="shared" si="810"/>
        <v xml:space="preserve">MOLETTE </v>
      </c>
      <c r="AI2752" s="10" t="str">
        <f t="shared" si="811"/>
        <v>2 D 9 F</v>
      </c>
      <c r="AJ2752" s="10" t="str">
        <f t="shared" si="812"/>
        <v>29063970</v>
      </c>
    </row>
    <row r="2753" spans="1:36" ht="15" x14ac:dyDescent="0.25">
      <c r="A2753" s="11" t="s">
        <v>9119</v>
      </c>
      <c r="B2753" s="11" t="s">
        <v>9120</v>
      </c>
      <c r="C2753" s="11" t="s">
        <v>85</v>
      </c>
      <c r="D2753" s="11" t="s">
        <v>86</v>
      </c>
      <c r="E2753" s="11" t="s">
        <v>8175</v>
      </c>
      <c r="F2753" s="11" t="s">
        <v>9121</v>
      </c>
      <c r="G2753" s="11" t="s">
        <v>89</v>
      </c>
      <c r="H2753" s="11" t="s">
        <v>90</v>
      </c>
      <c r="I2753" s="12">
        <v>1</v>
      </c>
      <c r="J2753" s="11" t="s">
        <v>91</v>
      </c>
      <c r="K2753" s="11" t="s">
        <v>92</v>
      </c>
      <c r="L2753" s="13">
        <v>220</v>
      </c>
      <c r="M2753" s="11" t="s">
        <v>89</v>
      </c>
      <c r="N2753" s="12">
        <v>1</v>
      </c>
      <c r="O2753" s="10" t="str">
        <f t="shared" si="796"/>
        <v/>
      </c>
      <c r="P2753" s="10" t="str">
        <f t="shared" si="809"/>
        <v/>
      </c>
      <c r="Q2753" s="10" t="str">
        <f t="shared" si="797"/>
        <v/>
      </c>
      <c r="R2753" s="10">
        <f t="shared" si="798"/>
        <v>19</v>
      </c>
      <c r="S2753" s="10" t="str">
        <f t="shared" si="799"/>
        <v/>
      </c>
      <c r="V2753" cm="1">
        <f t="array" ref="V2753">MIN(IFERROR(FIND(_xlfn.SEQUENCE(10,,CHAR(48)),F2753),""))</f>
        <v>8</v>
      </c>
      <c r="W2753" s="25" cm="1">
        <f t="array" ref="W2753">MIN(IFERROR(FIND(_xlfn.SEQUENCE(10,,CHAR(48)),B2753),""))</f>
        <v>12</v>
      </c>
      <c r="X2753" s="10">
        <f t="shared" si="800"/>
        <v>15</v>
      </c>
      <c r="Y2753" s="17" t="str">
        <f t="shared" si="801"/>
        <v>MOLETTE ACY</v>
      </c>
      <c r="Z2753" s="10" t="str">
        <f t="shared" si="802"/>
        <v>312_2319</v>
      </c>
      <c r="AA2753" s="10" t="str">
        <f t="shared" si="803"/>
        <v>312_2319</v>
      </c>
      <c r="AB2753" s="10" t="str">
        <f t="shared" si="804"/>
        <v>2 D 9 G</v>
      </c>
      <c r="AC2753" s="14">
        <f t="shared" si="805"/>
        <v>1</v>
      </c>
      <c r="AD2753" s="10" t="str">
        <f t="shared" si="806"/>
        <v>312_2319 / 29064002</v>
      </c>
      <c r="AE2753" s="10" t="str">
        <f t="shared" si="807"/>
        <v>29064002</v>
      </c>
      <c r="AG2753" s="10" t="str">
        <f t="shared" si="808"/>
        <v>312_2319</v>
      </c>
      <c r="AH2753" s="10" t="str">
        <f t="shared" si="810"/>
        <v>MOLETTE ACY</v>
      </c>
      <c r="AI2753" s="10" t="str">
        <f t="shared" si="811"/>
        <v>2 D 9 G</v>
      </c>
      <c r="AJ2753" s="10" t="str">
        <f t="shared" si="812"/>
        <v>29064002</v>
      </c>
    </row>
    <row r="2754" spans="1:36" ht="15" x14ac:dyDescent="0.25">
      <c r="A2754" s="11" t="s">
        <v>9686</v>
      </c>
      <c r="B2754" s="11" t="s">
        <v>9687</v>
      </c>
      <c r="C2754" s="11" t="s">
        <v>85</v>
      </c>
      <c r="D2754" s="11" t="s">
        <v>86</v>
      </c>
      <c r="E2754" s="11" t="s">
        <v>9452</v>
      </c>
      <c r="F2754" s="11" t="s">
        <v>9688</v>
      </c>
      <c r="G2754" s="11" t="s">
        <v>89</v>
      </c>
      <c r="H2754" s="11" t="s">
        <v>90</v>
      </c>
      <c r="I2754" s="12">
        <v>2</v>
      </c>
      <c r="J2754" s="11" t="s">
        <v>91</v>
      </c>
      <c r="K2754" s="11" t="s">
        <v>92</v>
      </c>
      <c r="L2754" s="13">
        <v>220</v>
      </c>
      <c r="M2754" s="11" t="s">
        <v>89</v>
      </c>
      <c r="N2754" s="12">
        <v>1</v>
      </c>
      <c r="O2754" s="10" t="str">
        <f t="shared" ref="O2754:O2817" si="813">IFERROR(FIND("DRW ACY",B2754),"")</f>
        <v/>
      </c>
      <c r="P2754" s="10" t="str">
        <f t="shared" si="809"/>
        <v/>
      </c>
      <c r="Q2754" s="10" t="str">
        <f t="shared" ref="Q2754:Q2817" si="814">IF(O2754="","",O2754+6)</f>
        <v/>
      </c>
      <c r="R2754" s="10">
        <f t="shared" ref="R2754:R2817" si="815">LEN(B2754)</f>
        <v>19</v>
      </c>
      <c r="S2754" s="10" t="str">
        <f t="shared" ref="S2754:S2817" si="816">IF(Q2754="","",RIGHT(B2754,R2754-Q2754))</f>
        <v/>
      </c>
      <c r="V2754" cm="1">
        <f t="array" ref="V2754">MIN(IFERROR(FIND(_xlfn.SEQUENCE(10,,CHAR(48)),F2754),""))</f>
        <v>8</v>
      </c>
      <c r="W2754" s="25" cm="1">
        <f t="array" ref="W2754">MIN(IFERROR(FIND(_xlfn.SEQUENCE(10,,CHAR(48)),B2754),""))</f>
        <v>12</v>
      </c>
      <c r="X2754" s="10">
        <f t="shared" ref="X2754:X2817" si="817">LEN(F2754)</f>
        <v>15</v>
      </c>
      <c r="Y2754" s="17" t="str">
        <f t="shared" ref="Y2754:Y2817" si="818">IF(P2754&lt;&gt;"",LEFT(B2754,P2754-1),IF(AND(O2754="",P2754=""),LEFT(B2754,W2754-1),IF(O2754&lt;&gt;0,LEFT(B2754,O2754-1),IF(P2754&lt;&gt;"",LEFT(B2754,P2754-1),""))))</f>
        <v>MOLETTE ACY</v>
      </c>
      <c r="Z2754" s="10" t="str">
        <f t="shared" ref="Z2754:Z2817" si="819">RIGHT(F2754,(X2754+1)-V2754)</f>
        <v>312_2780</v>
      </c>
      <c r="AA2754" s="10" t="str">
        <f t="shared" ref="AA2754:AA2817" si="820">LEFT(Z2754,8)</f>
        <v>312_2780</v>
      </c>
      <c r="AB2754" s="10" t="str">
        <f t="shared" ref="AB2754:AB2817" si="821">IF(E2754&lt;&gt;"",E2754,"A créer")</f>
        <v>2 D 9 H</v>
      </c>
      <c r="AC2754" s="14">
        <f t="shared" ref="AC2754:AC2817" si="822">I2754</f>
        <v>2</v>
      </c>
      <c r="AD2754" s="10" t="str">
        <f t="shared" ref="AD2754:AD2817" si="823">AA2754&amp;" / "&amp;A2754</f>
        <v>312_2780 / 29064396</v>
      </c>
      <c r="AE2754" s="10" t="str">
        <f t="shared" ref="AE2754:AE2817" si="824">A2754</f>
        <v>29064396</v>
      </c>
      <c r="AG2754" s="10" t="str">
        <f t="shared" ref="AG2754:AG2817" si="825">IF(AF2754="",AA2754,"")</f>
        <v>312_2780</v>
      </c>
      <c r="AH2754" s="10" t="str">
        <f t="shared" si="810"/>
        <v>MOLETTE ACY</v>
      </c>
      <c r="AI2754" s="10" t="str">
        <f t="shared" si="811"/>
        <v>2 D 9 H</v>
      </c>
      <c r="AJ2754" s="10" t="str">
        <f t="shared" si="812"/>
        <v>29064396</v>
      </c>
    </row>
    <row r="2755" spans="1:36" ht="15" x14ac:dyDescent="0.25">
      <c r="A2755" s="11" t="s">
        <v>9450</v>
      </c>
      <c r="B2755" s="11" t="s">
        <v>9451</v>
      </c>
      <c r="C2755" s="11" t="s">
        <v>85</v>
      </c>
      <c r="D2755" s="11" t="s">
        <v>86</v>
      </c>
      <c r="E2755" s="11" t="s">
        <v>9452</v>
      </c>
      <c r="F2755" s="11" t="s">
        <v>9453</v>
      </c>
      <c r="G2755" s="11" t="s">
        <v>89</v>
      </c>
      <c r="H2755" s="11" t="s">
        <v>90</v>
      </c>
      <c r="I2755" s="12">
        <v>1</v>
      </c>
      <c r="J2755" s="11" t="s">
        <v>91</v>
      </c>
      <c r="K2755" s="11" t="s">
        <v>92</v>
      </c>
      <c r="L2755" s="13">
        <v>230</v>
      </c>
      <c r="M2755" s="11" t="s">
        <v>89</v>
      </c>
      <c r="N2755" s="12">
        <v>1</v>
      </c>
      <c r="O2755" s="10" t="str">
        <f t="shared" si="813"/>
        <v/>
      </c>
      <c r="P2755" s="10">
        <f t="shared" ref="P2755:P2818" si="826">IF(O2755="",IFERROR(FIND("DRW ",B2755),""),"")</f>
        <v>19</v>
      </c>
      <c r="Q2755" s="10" t="str">
        <f t="shared" si="814"/>
        <v/>
      </c>
      <c r="R2755" s="10">
        <f t="shared" si="815"/>
        <v>30</v>
      </c>
      <c r="S2755" s="10" t="str">
        <f t="shared" si="816"/>
        <v/>
      </c>
      <c r="V2755" cm="1">
        <f t="array" ref="V2755">MIN(IFERROR(FIND(_xlfn.SEQUENCE(10,,CHAR(48)),F2755),""))</f>
        <v>8</v>
      </c>
      <c r="W2755" s="25" cm="1">
        <f t="array" ref="W2755">MIN(IFERROR(FIND(_xlfn.SEQUENCE(10,,CHAR(48)),B2755),""))</f>
        <v>23</v>
      </c>
      <c r="X2755" s="10">
        <f t="shared" si="817"/>
        <v>15</v>
      </c>
      <c r="Y2755" s="17" t="str">
        <f t="shared" si="818"/>
        <v xml:space="preserve">Molette MOULURAGE </v>
      </c>
      <c r="Z2755" s="10" t="str">
        <f t="shared" si="819"/>
        <v>312_2806</v>
      </c>
      <c r="AA2755" s="10" t="str">
        <f t="shared" si="820"/>
        <v>312_2806</v>
      </c>
      <c r="AB2755" s="10" t="str">
        <f t="shared" si="821"/>
        <v>2 D 9 H</v>
      </c>
      <c r="AC2755" s="14">
        <f t="shared" si="822"/>
        <v>1</v>
      </c>
      <c r="AD2755" s="10" t="str">
        <f t="shared" si="823"/>
        <v>312_2806 / 29065690</v>
      </c>
      <c r="AE2755" s="10" t="str">
        <f t="shared" si="824"/>
        <v>29065690</v>
      </c>
      <c r="AG2755" s="10" t="str">
        <f t="shared" si="825"/>
        <v>312_2806</v>
      </c>
      <c r="AH2755" s="10" t="str">
        <f t="shared" ref="AH2755:AH2818" si="827">IF(AF2755="",Y2755,"")</f>
        <v xml:space="preserve">Molette MOULURAGE </v>
      </c>
      <c r="AI2755" s="10" t="str">
        <f t="shared" ref="AI2755:AI2818" si="828">IF(AF2755="",AB2755,"")</f>
        <v>2 D 9 H</v>
      </c>
      <c r="AJ2755" s="10" t="str">
        <f t="shared" ref="AJ2755:AJ2818" si="829">IF(AF2755="",AE2755,"")</f>
        <v>29065690</v>
      </c>
    </row>
    <row r="2756" spans="1:36" ht="15" x14ac:dyDescent="0.25">
      <c r="A2756" s="11" t="s">
        <v>9658</v>
      </c>
      <c r="B2756" s="11" t="s">
        <v>9659</v>
      </c>
      <c r="C2756" s="11" t="s">
        <v>85</v>
      </c>
      <c r="D2756" s="11" t="s">
        <v>86</v>
      </c>
      <c r="E2756" s="11" t="s">
        <v>9452</v>
      </c>
      <c r="F2756" s="11" t="s">
        <v>9660</v>
      </c>
      <c r="G2756" s="11" t="s">
        <v>89</v>
      </c>
      <c r="H2756" s="11" t="s">
        <v>90</v>
      </c>
      <c r="I2756" s="12">
        <v>1</v>
      </c>
      <c r="J2756" s="11" t="s">
        <v>91</v>
      </c>
      <c r="K2756" s="11" t="s">
        <v>92</v>
      </c>
      <c r="L2756" s="13">
        <v>220</v>
      </c>
      <c r="M2756" s="11" t="s">
        <v>89</v>
      </c>
      <c r="N2756" s="12">
        <v>1</v>
      </c>
      <c r="O2756" s="10" t="str">
        <f t="shared" si="813"/>
        <v/>
      </c>
      <c r="P2756" s="10" t="str">
        <f t="shared" si="826"/>
        <v/>
      </c>
      <c r="Q2756" s="10" t="str">
        <f t="shared" si="814"/>
        <v/>
      </c>
      <c r="R2756" s="10">
        <f t="shared" si="815"/>
        <v>19</v>
      </c>
      <c r="S2756" s="10" t="str">
        <f t="shared" si="816"/>
        <v/>
      </c>
      <c r="V2756" cm="1">
        <f t="array" ref="V2756">MIN(IFERROR(FIND(_xlfn.SEQUENCE(10,,CHAR(48)),F2756),""))</f>
        <v>8</v>
      </c>
      <c r="W2756" s="25" cm="1">
        <f t="array" ref="W2756">MIN(IFERROR(FIND(_xlfn.SEQUENCE(10,,CHAR(48)),B2756),""))</f>
        <v>12</v>
      </c>
      <c r="X2756" s="10">
        <f t="shared" si="817"/>
        <v>15</v>
      </c>
      <c r="Y2756" s="17" t="str">
        <f t="shared" si="818"/>
        <v>MOLETTE ACY</v>
      </c>
      <c r="Z2756" s="10" t="str">
        <f t="shared" si="819"/>
        <v>312_2879</v>
      </c>
      <c r="AA2756" s="10" t="str">
        <f t="shared" si="820"/>
        <v>312_2879</v>
      </c>
      <c r="AB2756" s="10" t="str">
        <f t="shared" si="821"/>
        <v>2 D 9 H</v>
      </c>
      <c r="AC2756" s="14">
        <f t="shared" si="822"/>
        <v>1</v>
      </c>
      <c r="AD2756" s="10" t="str">
        <f t="shared" si="823"/>
        <v>312_2879 / 29064353</v>
      </c>
      <c r="AE2756" s="10" t="str">
        <f t="shared" si="824"/>
        <v>29064353</v>
      </c>
      <c r="AG2756" s="10" t="str">
        <f t="shared" si="825"/>
        <v>312_2879</v>
      </c>
      <c r="AH2756" s="10" t="str">
        <f t="shared" si="827"/>
        <v>MOLETTE ACY</v>
      </c>
      <c r="AI2756" s="10" t="str">
        <f t="shared" si="828"/>
        <v>2 D 9 H</v>
      </c>
      <c r="AJ2756" s="10" t="str">
        <f t="shared" si="829"/>
        <v>29064353</v>
      </c>
    </row>
    <row r="2757" spans="1:36" ht="15" x14ac:dyDescent="0.25">
      <c r="A2757" s="11" t="s">
        <v>8173</v>
      </c>
      <c r="B2757" s="11" t="s">
        <v>8174</v>
      </c>
      <c r="C2757" s="11" t="s">
        <v>85</v>
      </c>
      <c r="D2757" s="11" t="s">
        <v>86</v>
      </c>
      <c r="E2757" s="11" t="s">
        <v>8175</v>
      </c>
      <c r="F2757" s="11" t="s">
        <v>8176</v>
      </c>
      <c r="G2757" s="11" t="s">
        <v>89</v>
      </c>
      <c r="H2757" s="11" t="s">
        <v>90</v>
      </c>
      <c r="I2757" s="12">
        <v>3</v>
      </c>
      <c r="J2757" s="11" t="s">
        <v>91</v>
      </c>
      <c r="K2757" s="11" t="s">
        <v>92</v>
      </c>
      <c r="L2757" s="13">
        <v>220</v>
      </c>
      <c r="M2757" s="11" t="s">
        <v>89</v>
      </c>
      <c r="N2757" s="12">
        <v>1</v>
      </c>
      <c r="O2757" s="10" t="str">
        <f t="shared" si="813"/>
        <v/>
      </c>
      <c r="P2757" s="10" t="str">
        <f t="shared" si="826"/>
        <v/>
      </c>
      <c r="Q2757" s="10" t="str">
        <f t="shared" si="814"/>
        <v/>
      </c>
      <c r="R2757" s="10">
        <f t="shared" si="815"/>
        <v>19</v>
      </c>
      <c r="S2757" s="10" t="str">
        <f t="shared" si="816"/>
        <v/>
      </c>
      <c r="V2757" cm="1">
        <f t="array" ref="V2757">MIN(IFERROR(FIND(_xlfn.SEQUENCE(10,,CHAR(48)),F2757),""))</f>
        <v>8</v>
      </c>
      <c r="W2757" s="25" cm="1">
        <f t="array" ref="W2757">MIN(IFERROR(FIND(_xlfn.SEQUENCE(10,,CHAR(48)),B2757),""))</f>
        <v>12</v>
      </c>
      <c r="X2757" s="10">
        <f t="shared" si="817"/>
        <v>15</v>
      </c>
      <c r="Y2757" s="17" t="str">
        <f t="shared" si="818"/>
        <v>MOLETTE ACY</v>
      </c>
      <c r="Z2757" s="10" t="str">
        <f t="shared" si="819"/>
        <v>312_2504</v>
      </c>
      <c r="AA2757" s="10" t="str">
        <f t="shared" si="820"/>
        <v>312_2504</v>
      </c>
      <c r="AB2757" s="10" t="str">
        <f t="shared" si="821"/>
        <v>2 D 9 G</v>
      </c>
      <c r="AC2757" s="14">
        <f t="shared" si="822"/>
        <v>3</v>
      </c>
      <c r="AD2757" s="10" t="str">
        <f t="shared" si="823"/>
        <v>312_2504 / 29064061</v>
      </c>
      <c r="AE2757" s="10" t="str">
        <f t="shared" si="824"/>
        <v>29064061</v>
      </c>
      <c r="AG2757" s="10" t="str">
        <f t="shared" si="825"/>
        <v>312_2504</v>
      </c>
      <c r="AH2757" s="10" t="str">
        <f t="shared" si="827"/>
        <v>MOLETTE ACY</v>
      </c>
      <c r="AI2757" s="10" t="str">
        <f t="shared" si="828"/>
        <v>2 D 9 G</v>
      </c>
      <c r="AJ2757" s="10" t="str">
        <f t="shared" si="829"/>
        <v>29064061</v>
      </c>
    </row>
    <row r="2758" spans="1:36" ht="15" x14ac:dyDescent="0.25">
      <c r="A2758" s="11" t="s">
        <v>8858</v>
      </c>
      <c r="B2758" s="11" t="s">
        <v>8859</v>
      </c>
      <c r="C2758" s="11" t="s">
        <v>85</v>
      </c>
      <c r="D2758" s="11" t="s">
        <v>86</v>
      </c>
      <c r="E2758" s="11" t="s">
        <v>8175</v>
      </c>
      <c r="F2758" s="11" t="s">
        <v>8860</v>
      </c>
      <c r="G2758" s="11" t="s">
        <v>89</v>
      </c>
      <c r="H2758" s="11" t="s">
        <v>90</v>
      </c>
      <c r="I2758" s="12">
        <v>1</v>
      </c>
      <c r="J2758" s="11" t="s">
        <v>91</v>
      </c>
      <c r="K2758" s="11" t="s">
        <v>92</v>
      </c>
      <c r="L2758" s="13">
        <v>250</v>
      </c>
      <c r="M2758" s="11" t="s">
        <v>89</v>
      </c>
      <c r="N2758" s="12">
        <v>1</v>
      </c>
      <c r="O2758" s="10" t="str">
        <f t="shared" si="813"/>
        <v/>
      </c>
      <c r="P2758" s="10" t="str">
        <f t="shared" si="826"/>
        <v/>
      </c>
      <c r="Q2758" s="10" t="str">
        <f t="shared" si="814"/>
        <v/>
      </c>
      <c r="R2758" s="10">
        <f t="shared" si="815"/>
        <v>26</v>
      </c>
      <c r="S2758" s="10" t="str">
        <f t="shared" si="816"/>
        <v/>
      </c>
      <c r="V2758" cm="1">
        <f t="array" ref="V2758">MIN(IFERROR(FIND(_xlfn.SEQUENCE(10,,CHAR(48)),F2758),""))</f>
        <v>8</v>
      </c>
      <c r="W2758" s="25" cm="1">
        <f t="array" ref="W2758">MIN(IFERROR(FIND(_xlfn.SEQUENCE(10,,CHAR(48)),B2758),""))</f>
        <v>19</v>
      </c>
      <c r="X2758" s="10">
        <f t="shared" si="817"/>
        <v>15</v>
      </c>
      <c r="Y2758" s="17" t="str">
        <f t="shared" si="818"/>
        <v xml:space="preserve">MOLETTE MOULURAGE </v>
      </c>
      <c r="Z2758" s="10" t="str">
        <f t="shared" si="819"/>
        <v>312_2543</v>
      </c>
      <c r="AA2758" s="10" t="str">
        <f t="shared" si="820"/>
        <v>312_2543</v>
      </c>
      <c r="AB2758" s="10" t="str">
        <f t="shared" si="821"/>
        <v>2 D 9 G</v>
      </c>
      <c r="AC2758" s="14">
        <f t="shared" si="822"/>
        <v>1</v>
      </c>
      <c r="AD2758" s="10" t="str">
        <f t="shared" si="823"/>
        <v>312_2543 / 29063849</v>
      </c>
      <c r="AE2758" s="10" t="str">
        <f t="shared" si="824"/>
        <v>29063849</v>
      </c>
      <c r="AG2758" s="10" t="str">
        <f t="shared" si="825"/>
        <v>312_2543</v>
      </c>
      <c r="AH2758" s="10" t="str">
        <f t="shared" si="827"/>
        <v xml:space="preserve">MOLETTE MOULURAGE </v>
      </c>
      <c r="AI2758" s="10" t="str">
        <f t="shared" si="828"/>
        <v>2 D 9 G</v>
      </c>
      <c r="AJ2758" s="10" t="str">
        <f t="shared" si="829"/>
        <v>29063849</v>
      </c>
    </row>
    <row r="2759" spans="1:36" ht="15" x14ac:dyDescent="0.25">
      <c r="A2759" s="11" t="s">
        <v>9392</v>
      </c>
      <c r="B2759" s="11" t="s">
        <v>9393</v>
      </c>
      <c r="C2759" s="11" t="s">
        <v>85</v>
      </c>
      <c r="D2759" s="11" t="s">
        <v>86</v>
      </c>
      <c r="E2759" s="11" t="s">
        <v>7524</v>
      </c>
      <c r="F2759" s="11" t="s">
        <v>9394</v>
      </c>
      <c r="G2759" s="11" t="s">
        <v>89</v>
      </c>
      <c r="H2759" s="11" t="s">
        <v>90</v>
      </c>
      <c r="I2759" s="12">
        <v>1</v>
      </c>
      <c r="J2759" s="11" t="s">
        <v>91</v>
      </c>
      <c r="K2759" s="11" t="s">
        <v>92</v>
      </c>
      <c r="L2759" s="13">
        <v>220</v>
      </c>
      <c r="M2759" s="11" t="s">
        <v>89</v>
      </c>
      <c r="N2759" s="12">
        <v>1</v>
      </c>
      <c r="O2759" s="10" t="str">
        <f t="shared" si="813"/>
        <v/>
      </c>
      <c r="P2759" s="10">
        <f t="shared" si="826"/>
        <v>19</v>
      </c>
      <c r="Q2759" s="10" t="str">
        <f t="shared" si="814"/>
        <v/>
      </c>
      <c r="R2759" s="10">
        <f t="shared" si="815"/>
        <v>30</v>
      </c>
      <c r="S2759" s="10" t="str">
        <f t="shared" si="816"/>
        <v/>
      </c>
      <c r="V2759" cm="1">
        <f t="array" ref="V2759">MIN(IFERROR(FIND(_xlfn.SEQUENCE(10,,CHAR(48)),F2759),""))</f>
        <v>8</v>
      </c>
      <c r="W2759" s="25" cm="1">
        <f t="array" ref="W2759">MIN(IFERROR(FIND(_xlfn.SEQUENCE(10,,CHAR(48)),B2759),""))</f>
        <v>23</v>
      </c>
      <c r="X2759" s="10">
        <f t="shared" si="817"/>
        <v>15</v>
      </c>
      <c r="Y2759" s="17" t="str">
        <f t="shared" si="818"/>
        <v xml:space="preserve">molette MOULURAGE </v>
      </c>
      <c r="Z2759" s="10" t="str">
        <f t="shared" si="819"/>
        <v>312_2924</v>
      </c>
      <c r="AA2759" s="10" t="str">
        <f t="shared" si="820"/>
        <v>312_2924</v>
      </c>
      <c r="AB2759" s="10" t="str">
        <f t="shared" si="821"/>
        <v>2 D 9 I</v>
      </c>
      <c r="AC2759" s="14">
        <f t="shared" si="822"/>
        <v>1</v>
      </c>
      <c r="AD2759" s="10" t="str">
        <f t="shared" si="823"/>
        <v>312_2924 / 29065283</v>
      </c>
      <c r="AE2759" s="10" t="str">
        <f t="shared" si="824"/>
        <v>29065283</v>
      </c>
      <c r="AG2759" s="10" t="str">
        <f t="shared" si="825"/>
        <v>312_2924</v>
      </c>
      <c r="AH2759" s="10" t="str">
        <f t="shared" si="827"/>
        <v xml:space="preserve">molette MOULURAGE </v>
      </c>
      <c r="AI2759" s="10" t="str">
        <f t="shared" si="828"/>
        <v>2 D 9 I</v>
      </c>
      <c r="AJ2759" s="10" t="str">
        <f t="shared" si="829"/>
        <v>29065283</v>
      </c>
    </row>
    <row r="2760" spans="1:36" ht="15" x14ac:dyDescent="0.25">
      <c r="A2760" s="11" t="s">
        <v>7522</v>
      </c>
      <c r="B2760" s="11" t="s">
        <v>7523</v>
      </c>
      <c r="C2760" s="11" t="s">
        <v>85</v>
      </c>
      <c r="D2760" s="11" t="s">
        <v>86</v>
      </c>
      <c r="E2760" s="11" t="s">
        <v>7524</v>
      </c>
      <c r="F2760" s="11" t="s">
        <v>7525</v>
      </c>
      <c r="G2760" s="11" t="s">
        <v>89</v>
      </c>
      <c r="H2760" s="11" t="s">
        <v>90</v>
      </c>
      <c r="I2760" s="12">
        <v>1</v>
      </c>
      <c r="J2760" s="11" t="s">
        <v>91</v>
      </c>
      <c r="K2760" s="11" t="s">
        <v>92</v>
      </c>
      <c r="L2760" s="13">
        <v>220</v>
      </c>
      <c r="M2760" s="11" t="s">
        <v>89</v>
      </c>
      <c r="N2760" s="12">
        <v>1</v>
      </c>
      <c r="O2760" s="10" t="str">
        <f t="shared" si="813"/>
        <v/>
      </c>
      <c r="P2760" s="10" t="str">
        <f t="shared" si="826"/>
        <v/>
      </c>
      <c r="Q2760" s="10" t="str">
        <f t="shared" si="814"/>
        <v/>
      </c>
      <c r="R2760" s="10">
        <f t="shared" si="815"/>
        <v>19</v>
      </c>
      <c r="S2760" s="10" t="str">
        <f t="shared" si="816"/>
        <v/>
      </c>
      <c r="V2760" cm="1">
        <f t="array" ref="V2760">MIN(IFERROR(FIND(_xlfn.SEQUENCE(10,,CHAR(48)),F2760),""))</f>
        <v>8</v>
      </c>
      <c r="W2760" s="25" cm="1">
        <f t="array" ref="W2760">MIN(IFERROR(FIND(_xlfn.SEQUENCE(10,,CHAR(48)),B2760),""))</f>
        <v>12</v>
      </c>
      <c r="X2760" s="10">
        <f t="shared" si="817"/>
        <v>15</v>
      </c>
      <c r="Y2760" s="17" t="str">
        <f t="shared" si="818"/>
        <v>MOLETTE ACY</v>
      </c>
      <c r="Z2760" s="10" t="str">
        <f t="shared" si="819"/>
        <v>312_3093</v>
      </c>
      <c r="AA2760" s="10" t="str">
        <f t="shared" si="820"/>
        <v>312_3093</v>
      </c>
      <c r="AB2760" s="10" t="str">
        <f t="shared" si="821"/>
        <v>2 D 9 I</v>
      </c>
      <c r="AC2760" s="14">
        <f t="shared" si="822"/>
        <v>1</v>
      </c>
      <c r="AD2760" s="10" t="str">
        <f t="shared" si="823"/>
        <v>312_3093 / 31228518</v>
      </c>
      <c r="AE2760" s="10" t="str">
        <f t="shared" si="824"/>
        <v>31228518</v>
      </c>
      <c r="AG2760" s="10" t="str">
        <f t="shared" si="825"/>
        <v>312_3093</v>
      </c>
      <c r="AH2760" s="10" t="str">
        <f t="shared" si="827"/>
        <v>MOLETTE ACY</v>
      </c>
      <c r="AI2760" s="10" t="str">
        <f t="shared" si="828"/>
        <v>2 D 9 I</v>
      </c>
      <c r="AJ2760" s="10" t="str">
        <f t="shared" si="829"/>
        <v>31228518</v>
      </c>
    </row>
    <row r="2761" spans="1:36" ht="15" x14ac:dyDescent="0.25">
      <c r="A2761" s="11" t="s">
        <v>9842</v>
      </c>
      <c r="B2761" s="11" t="s">
        <v>9843</v>
      </c>
      <c r="C2761" s="11" t="s">
        <v>85</v>
      </c>
      <c r="D2761" s="11" t="s">
        <v>86</v>
      </c>
      <c r="E2761" s="11" t="s">
        <v>7524</v>
      </c>
      <c r="F2761" s="11" t="s">
        <v>9844</v>
      </c>
      <c r="G2761" s="11" t="s">
        <v>89</v>
      </c>
      <c r="H2761" s="11" t="s">
        <v>90</v>
      </c>
      <c r="I2761" s="12">
        <v>1</v>
      </c>
      <c r="J2761" s="11" t="s">
        <v>91</v>
      </c>
      <c r="K2761" s="11" t="s">
        <v>92</v>
      </c>
      <c r="L2761" s="13">
        <v>220</v>
      </c>
      <c r="M2761" s="11" t="s">
        <v>89</v>
      </c>
      <c r="N2761" s="12">
        <v>1</v>
      </c>
      <c r="O2761" s="10">
        <f t="shared" si="813"/>
        <v>9</v>
      </c>
      <c r="P2761" s="10" t="str">
        <f t="shared" si="826"/>
        <v/>
      </c>
      <c r="Q2761" s="10">
        <f t="shared" si="814"/>
        <v>15</v>
      </c>
      <c r="R2761" s="10">
        <f t="shared" si="815"/>
        <v>23</v>
      </c>
      <c r="S2761" s="10" t="str">
        <f t="shared" si="816"/>
        <v>312_3112</v>
      </c>
      <c r="V2761" cm="1">
        <f t="array" ref="V2761">MIN(IFERROR(FIND(_xlfn.SEQUENCE(10,,CHAR(48)),F2761),""))</f>
        <v>8</v>
      </c>
      <c r="W2761" s="25" cm="1">
        <f t="array" ref="W2761">MIN(IFERROR(FIND(_xlfn.SEQUENCE(10,,CHAR(48)),B2761),""))</f>
        <v>16</v>
      </c>
      <c r="X2761" s="10">
        <f t="shared" si="817"/>
        <v>15</v>
      </c>
      <c r="Y2761" s="17" t="str">
        <f t="shared" si="818"/>
        <v xml:space="preserve">molette </v>
      </c>
      <c r="Z2761" s="10" t="str">
        <f t="shared" si="819"/>
        <v>312_3112</v>
      </c>
      <c r="AA2761" s="10" t="str">
        <f t="shared" si="820"/>
        <v>312_3112</v>
      </c>
      <c r="AB2761" s="10" t="str">
        <f t="shared" si="821"/>
        <v>2 D 9 I</v>
      </c>
      <c r="AC2761" s="14">
        <f t="shared" si="822"/>
        <v>1</v>
      </c>
      <c r="AD2761" s="10" t="str">
        <f t="shared" si="823"/>
        <v>312_3112 / 31231040</v>
      </c>
      <c r="AE2761" s="10" t="str">
        <f t="shared" si="824"/>
        <v>31231040</v>
      </c>
      <c r="AG2761" s="10" t="str">
        <f t="shared" si="825"/>
        <v>312_3112</v>
      </c>
      <c r="AH2761" s="10" t="str">
        <f t="shared" si="827"/>
        <v xml:space="preserve">molette </v>
      </c>
      <c r="AI2761" s="10" t="str">
        <f t="shared" si="828"/>
        <v>2 D 9 I</v>
      </c>
      <c r="AJ2761" s="10" t="str">
        <f t="shared" si="829"/>
        <v>31231040</v>
      </c>
    </row>
    <row r="2762" spans="1:36" ht="15" x14ac:dyDescent="0.25">
      <c r="A2762" s="11" t="s">
        <v>7627</v>
      </c>
      <c r="B2762" s="11" t="s">
        <v>7628</v>
      </c>
      <c r="C2762" s="11" t="s">
        <v>85</v>
      </c>
      <c r="D2762" s="11" t="s">
        <v>86</v>
      </c>
      <c r="E2762" s="11" t="s">
        <v>7629</v>
      </c>
      <c r="F2762" s="11" t="s">
        <v>7630</v>
      </c>
      <c r="G2762" s="11" t="s">
        <v>89</v>
      </c>
      <c r="H2762" s="11" t="s">
        <v>90</v>
      </c>
      <c r="I2762" s="12">
        <v>10</v>
      </c>
      <c r="J2762" s="11" t="s">
        <v>91</v>
      </c>
      <c r="K2762" s="11" t="s">
        <v>92</v>
      </c>
      <c r="L2762" s="13">
        <v>65.95</v>
      </c>
      <c r="M2762" s="11" t="s">
        <v>89</v>
      </c>
      <c r="N2762" s="12">
        <v>1</v>
      </c>
      <c r="O2762" s="10" t="str">
        <f t="shared" si="813"/>
        <v/>
      </c>
      <c r="P2762" s="10" t="str">
        <f t="shared" si="826"/>
        <v/>
      </c>
      <c r="Q2762" s="10" t="str">
        <f t="shared" si="814"/>
        <v/>
      </c>
      <c r="R2762" s="10">
        <f t="shared" si="815"/>
        <v>24</v>
      </c>
      <c r="S2762" s="10" t="str">
        <f t="shared" si="816"/>
        <v/>
      </c>
      <c r="V2762" cm="1">
        <f t="array" ref="V2762">MIN(IFERROR(FIND(_xlfn.SEQUENCE(10,,CHAR(48)),F2762),""))</f>
        <v>4</v>
      </c>
      <c r="W2762" s="25" cm="1">
        <f t="array" ref="W2762">MIN(IFERROR(FIND(_xlfn.SEQUENCE(10,,CHAR(48)),B2762),""))</f>
        <v>18</v>
      </c>
      <c r="X2762" s="10">
        <f t="shared" si="817"/>
        <v>15</v>
      </c>
      <c r="Y2762" s="17" t="str">
        <f t="shared" si="818"/>
        <v xml:space="preserve">Rouleau filtrant </v>
      </c>
      <c r="Z2762" s="10" t="str">
        <f t="shared" si="819"/>
        <v>0500.100.A00</v>
      </c>
      <c r="AA2762" s="10" t="str">
        <f t="shared" si="820"/>
        <v>0500.100</v>
      </c>
      <c r="AB2762" s="10" t="str">
        <f t="shared" si="821"/>
        <v>BRIQUETEUS</v>
      </c>
      <c r="AC2762" s="14">
        <f t="shared" si="822"/>
        <v>10</v>
      </c>
      <c r="AD2762" s="10" t="str">
        <f t="shared" si="823"/>
        <v>0500.100 / 31282271</v>
      </c>
      <c r="AE2762" s="10" t="str">
        <f t="shared" si="824"/>
        <v>31282271</v>
      </c>
      <c r="AG2762" s="10" t="str">
        <f t="shared" si="825"/>
        <v>0500.100</v>
      </c>
      <c r="AH2762" s="10" t="str">
        <f t="shared" si="827"/>
        <v xml:space="preserve">Rouleau filtrant </v>
      </c>
      <c r="AI2762" s="10" t="str">
        <f t="shared" si="828"/>
        <v>BRIQUETEUS</v>
      </c>
      <c r="AJ2762" s="10" t="str">
        <f t="shared" si="829"/>
        <v>31282271</v>
      </c>
    </row>
    <row r="2763" spans="1:36" ht="15" x14ac:dyDescent="0.25">
      <c r="A2763" s="11" t="s">
        <v>9848</v>
      </c>
      <c r="B2763" s="11" t="s">
        <v>9849</v>
      </c>
      <c r="C2763" s="11" t="s">
        <v>85</v>
      </c>
      <c r="D2763" s="11" t="s">
        <v>86</v>
      </c>
      <c r="E2763" s="11" t="s">
        <v>9397</v>
      </c>
      <c r="F2763" s="11" t="s">
        <v>9850</v>
      </c>
      <c r="G2763" s="11" t="s">
        <v>89</v>
      </c>
      <c r="H2763" s="11" t="s">
        <v>90</v>
      </c>
      <c r="I2763" s="12">
        <v>3</v>
      </c>
      <c r="J2763" s="11" t="s">
        <v>91</v>
      </c>
      <c r="K2763" s="11" t="s">
        <v>92</v>
      </c>
      <c r="L2763" s="13">
        <v>220</v>
      </c>
      <c r="M2763" s="11" t="s">
        <v>89</v>
      </c>
      <c r="N2763" s="12">
        <v>1</v>
      </c>
      <c r="O2763" s="10">
        <f t="shared" si="813"/>
        <v>9</v>
      </c>
      <c r="P2763" s="10" t="str">
        <f t="shared" si="826"/>
        <v/>
      </c>
      <c r="Q2763" s="10">
        <f t="shared" si="814"/>
        <v>15</v>
      </c>
      <c r="R2763" s="10">
        <f t="shared" si="815"/>
        <v>23</v>
      </c>
      <c r="S2763" s="10" t="str">
        <f t="shared" si="816"/>
        <v>312_3097</v>
      </c>
      <c r="V2763" cm="1">
        <f t="array" ref="V2763">MIN(IFERROR(FIND(_xlfn.SEQUENCE(10,,CHAR(48)),F2763),""))</f>
        <v>8</v>
      </c>
      <c r="W2763" s="25" cm="1">
        <f t="array" ref="W2763">MIN(IFERROR(FIND(_xlfn.SEQUENCE(10,,CHAR(48)),B2763),""))</f>
        <v>16</v>
      </c>
      <c r="X2763" s="10">
        <f t="shared" si="817"/>
        <v>15</v>
      </c>
      <c r="Y2763" s="17" t="str">
        <f t="shared" si="818"/>
        <v xml:space="preserve">molette </v>
      </c>
      <c r="Z2763" s="10" t="str">
        <f t="shared" si="819"/>
        <v>312_3097</v>
      </c>
      <c r="AA2763" s="10" t="str">
        <f t="shared" si="820"/>
        <v>312_3097</v>
      </c>
      <c r="AB2763" s="10" t="str">
        <f t="shared" si="821"/>
        <v>2 D 9 J</v>
      </c>
      <c r="AC2763" s="14">
        <f t="shared" si="822"/>
        <v>3</v>
      </c>
      <c r="AD2763" s="10" t="str">
        <f t="shared" si="823"/>
        <v>312_3097 / 31231086</v>
      </c>
      <c r="AE2763" s="10" t="str">
        <f t="shared" si="824"/>
        <v>31231086</v>
      </c>
      <c r="AG2763" s="10" t="str">
        <f t="shared" si="825"/>
        <v>312_3097</v>
      </c>
      <c r="AH2763" s="10" t="str">
        <f t="shared" si="827"/>
        <v xml:space="preserve">molette </v>
      </c>
      <c r="AI2763" s="10" t="str">
        <f t="shared" si="828"/>
        <v>2 D 9 J</v>
      </c>
      <c r="AJ2763" s="10" t="str">
        <f t="shared" si="829"/>
        <v>31231086</v>
      </c>
    </row>
    <row r="2764" spans="1:36" ht="15" x14ac:dyDescent="0.25">
      <c r="A2764" s="11" t="s">
        <v>7653</v>
      </c>
      <c r="B2764" s="11" t="s">
        <v>7654</v>
      </c>
      <c r="C2764" s="11" t="s">
        <v>85</v>
      </c>
      <c r="D2764" s="11" t="s">
        <v>86</v>
      </c>
      <c r="E2764" s="11" t="s">
        <v>7655</v>
      </c>
      <c r="F2764" s="11" t="s">
        <v>7656</v>
      </c>
      <c r="G2764" s="11" t="s">
        <v>89</v>
      </c>
      <c r="H2764" s="11" t="s">
        <v>90</v>
      </c>
      <c r="I2764" s="12">
        <v>8</v>
      </c>
      <c r="J2764" s="11" t="s">
        <v>91</v>
      </c>
      <c r="K2764" s="11" t="s">
        <v>92</v>
      </c>
      <c r="L2764" s="13">
        <v>390</v>
      </c>
      <c r="M2764" s="11" t="s">
        <v>89</v>
      </c>
      <c r="N2764" s="12">
        <v>1</v>
      </c>
      <c r="O2764" s="10">
        <f t="shared" si="813"/>
        <v>17</v>
      </c>
      <c r="P2764" s="10" t="str">
        <f t="shared" si="826"/>
        <v/>
      </c>
      <c r="Q2764" s="10">
        <f t="shared" si="814"/>
        <v>23</v>
      </c>
      <c r="R2764" s="10">
        <f t="shared" si="815"/>
        <v>31</v>
      </c>
      <c r="S2764" s="10" t="str">
        <f t="shared" si="816"/>
        <v>611_0277</v>
      </c>
      <c r="V2764" cm="1">
        <f t="array" ref="V2764">MIN(IFERROR(FIND(_xlfn.SEQUENCE(10,,CHAR(48)),F2764),""))</f>
        <v>8</v>
      </c>
      <c r="W2764" s="25" cm="1">
        <f t="array" ref="W2764">MIN(IFERROR(FIND(_xlfn.SEQUENCE(10,,CHAR(48)),B2764),""))</f>
        <v>24</v>
      </c>
      <c r="X2764" s="10">
        <f t="shared" si="817"/>
        <v>17</v>
      </c>
      <c r="Y2764" s="17" t="str">
        <f t="shared" si="818"/>
        <v xml:space="preserve">Matrice decoupe </v>
      </c>
      <c r="Z2764" s="10" t="str">
        <f t="shared" si="819"/>
        <v>611_0277/B</v>
      </c>
      <c r="AA2764" s="10" t="str">
        <f t="shared" si="820"/>
        <v>611_0277</v>
      </c>
      <c r="AB2764" s="10" t="str">
        <f t="shared" si="821"/>
        <v>2 E 3 C</v>
      </c>
      <c r="AC2764" s="14">
        <f t="shared" si="822"/>
        <v>8</v>
      </c>
      <c r="AD2764" s="10" t="str">
        <f t="shared" si="823"/>
        <v>611_0277 / 31283658</v>
      </c>
      <c r="AE2764" s="10" t="str">
        <f t="shared" si="824"/>
        <v>31283658</v>
      </c>
      <c r="AG2764" s="10" t="str">
        <f t="shared" si="825"/>
        <v>611_0277</v>
      </c>
      <c r="AH2764" s="10" t="str">
        <f t="shared" si="827"/>
        <v xml:space="preserve">Matrice decoupe </v>
      </c>
      <c r="AI2764" s="10" t="str">
        <f t="shared" si="828"/>
        <v>2 E 3 C</v>
      </c>
      <c r="AJ2764" s="10" t="str">
        <f t="shared" si="829"/>
        <v>31283658</v>
      </c>
    </row>
    <row r="2765" spans="1:36" ht="15" x14ac:dyDescent="0.25">
      <c r="A2765" s="11" t="s">
        <v>4606</v>
      </c>
      <c r="B2765" s="11" t="s">
        <v>10596</v>
      </c>
      <c r="C2765" s="11" t="s">
        <v>85</v>
      </c>
      <c r="D2765" s="11" t="s">
        <v>86</v>
      </c>
      <c r="E2765" s="11" t="s">
        <v>89</v>
      </c>
      <c r="F2765" s="11" t="s">
        <v>4607</v>
      </c>
      <c r="G2765" s="11" t="s">
        <v>89</v>
      </c>
      <c r="H2765" s="11" t="s">
        <v>90</v>
      </c>
      <c r="I2765" s="12">
        <v>0</v>
      </c>
      <c r="J2765" s="11" t="s">
        <v>91</v>
      </c>
      <c r="K2765" s="11" t="s">
        <v>92</v>
      </c>
      <c r="L2765" s="13">
        <v>135</v>
      </c>
      <c r="M2765" s="11" t="s">
        <v>89</v>
      </c>
      <c r="N2765" s="12">
        <v>1</v>
      </c>
      <c r="O2765" s="10">
        <f t="shared" si="813"/>
        <v>14</v>
      </c>
      <c r="P2765" s="10" t="str">
        <f t="shared" si="826"/>
        <v/>
      </c>
      <c r="Q2765" s="10">
        <f t="shared" si="814"/>
        <v>20</v>
      </c>
      <c r="R2765" s="10">
        <f t="shared" si="815"/>
        <v>28</v>
      </c>
      <c r="S2765" s="10" t="str">
        <f t="shared" si="816"/>
        <v>312_0626</v>
      </c>
      <c r="V2765" cm="1">
        <f t="array" ref="V2765">MIN(IFERROR(FIND(_xlfn.SEQUENCE(10,,CHAR(48)),F2765),""))</f>
        <v>8</v>
      </c>
      <c r="W2765" s="25" cm="1">
        <f t="array" ref="W2765">MIN(IFERROR(FIND(_xlfn.SEQUENCE(10,,CHAR(48)),B2765),""))</f>
        <v>21</v>
      </c>
      <c r="X2765" s="10">
        <f t="shared" si="817"/>
        <v>16</v>
      </c>
      <c r="Y2765" s="17" t="str">
        <f t="shared" si="818"/>
        <v xml:space="preserve">~ENTRETOISE  </v>
      </c>
      <c r="Z2765" s="10" t="str">
        <f t="shared" si="819"/>
        <v>312_0626A</v>
      </c>
      <c r="AA2765" s="10" t="str">
        <f t="shared" si="820"/>
        <v>312_0626</v>
      </c>
      <c r="AB2765" s="10" t="str">
        <f t="shared" si="821"/>
        <v>A créer</v>
      </c>
      <c r="AC2765" s="14">
        <f t="shared" si="822"/>
        <v>0</v>
      </c>
      <c r="AD2765" s="10" t="str">
        <f t="shared" si="823"/>
        <v>312_0626 / 31266419</v>
      </c>
      <c r="AE2765" s="10" t="str">
        <f t="shared" si="824"/>
        <v>31266419</v>
      </c>
      <c r="AG2765" s="10" t="str">
        <f t="shared" si="825"/>
        <v>312_0626</v>
      </c>
      <c r="AH2765" s="10" t="str">
        <f t="shared" si="827"/>
        <v xml:space="preserve">~ENTRETOISE  </v>
      </c>
      <c r="AI2765" s="10" t="str">
        <f t="shared" si="828"/>
        <v>A créer</v>
      </c>
      <c r="AJ2765" s="10" t="str">
        <f t="shared" si="829"/>
        <v>31266419</v>
      </c>
    </row>
    <row r="2766" spans="1:36" ht="15" x14ac:dyDescent="0.25">
      <c r="A2766" s="11" t="s">
        <v>9941</v>
      </c>
      <c r="B2766" s="11" t="s">
        <v>9942</v>
      </c>
      <c r="C2766" s="11" t="s">
        <v>85</v>
      </c>
      <c r="D2766" s="11" t="s">
        <v>86</v>
      </c>
      <c r="E2766" s="11" t="s">
        <v>9397</v>
      </c>
      <c r="F2766" s="11" t="s">
        <v>9943</v>
      </c>
      <c r="G2766" s="11" t="s">
        <v>89</v>
      </c>
      <c r="H2766" s="11" t="s">
        <v>90</v>
      </c>
      <c r="I2766" s="12">
        <v>3</v>
      </c>
      <c r="J2766" s="11" t="s">
        <v>91</v>
      </c>
      <c r="K2766" s="11" t="s">
        <v>92</v>
      </c>
      <c r="L2766" s="13">
        <v>220</v>
      </c>
      <c r="M2766" s="11" t="s">
        <v>89</v>
      </c>
      <c r="N2766" s="12">
        <v>1</v>
      </c>
      <c r="O2766" s="10">
        <f t="shared" si="813"/>
        <v>9</v>
      </c>
      <c r="P2766" s="10" t="str">
        <f t="shared" si="826"/>
        <v/>
      </c>
      <c r="Q2766" s="10">
        <f t="shared" si="814"/>
        <v>15</v>
      </c>
      <c r="R2766" s="10">
        <f t="shared" si="815"/>
        <v>23</v>
      </c>
      <c r="S2766" s="10" t="str">
        <f t="shared" si="816"/>
        <v>312_3127</v>
      </c>
      <c r="V2766" cm="1">
        <f t="array" ref="V2766">MIN(IFERROR(FIND(_xlfn.SEQUENCE(10,,CHAR(48)),F2766),""))</f>
        <v>8</v>
      </c>
      <c r="W2766" s="25" cm="1">
        <f t="array" ref="W2766">MIN(IFERROR(FIND(_xlfn.SEQUENCE(10,,CHAR(48)),B2766),""))</f>
        <v>16</v>
      </c>
      <c r="X2766" s="10">
        <f t="shared" si="817"/>
        <v>15</v>
      </c>
      <c r="Y2766" s="17" t="str">
        <f t="shared" si="818"/>
        <v xml:space="preserve">Molette </v>
      </c>
      <c r="Z2766" s="10" t="str">
        <f t="shared" si="819"/>
        <v>312_3127</v>
      </c>
      <c r="AA2766" s="10" t="str">
        <f t="shared" si="820"/>
        <v>312_3127</v>
      </c>
      <c r="AB2766" s="10" t="str">
        <f t="shared" si="821"/>
        <v>2 D 9 J</v>
      </c>
      <c r="AC2766" s="14">
        <f t="shared" si="822"/>
        <v>3</v>
      </c>
      <c r="AD2766" s="10" t="str">
        <f t="shared" si="823"/>
        <v>312_3127 / 31231037</v>
      </c>
      <c r="AE2766" s="10" t="str">
        <f t="shared" si="824"/>
        <v>31231037</v>
      </c>
      <c r="AG2766" s="10" t="str">
        <f t="shared" si="825"/>
        <v>312_3127</v>
      </c>
      <c r="AH2766" s="10" t="str">
        <f t="shared" si="827"/>
        <v xml:space="preserve">Molette </v>
      </c>
      <c r="AI2766" s="10" t="str">
        <f t="shared" si="828"/>
        <v>2 D 9 J</v>
      </c>
      <c r="AJ2766" s="10" t="str">
        <f t="shared" si="829"/>
        <v>31231037</v>
      </c>
    </row>
    <row r="2767" spans="1:36" ht="15" x14ac:dyDescent="0.25">
      <c r="A2767" s="11" t="s">
        <v>9428</v>
      </c>
      <c r="B2767" s="11" t="s">
        <v>9429</v>
      </c>
      <c r="C2767" s="11" t="s">
        <v>85</v>
      </c>
      <c r="D2767" s="11" t="s">
        <v>86</v>
      </c>
      <c r="E2767" s="11" t="s">
        <v>6980</v>
      </c>
      <c r="F2767" s="11" t="s">
        <v>9430</v>
      </c>
      <c r="G2767" s="11" t="s">
        <v>89</v>
      </c>
      <c r="H2767" s="11" t="s">
        <v>90</v>
      </c>
      <c r="I2767" s="12">
        <v>1</v>
      </c>
      <c r="J2767" s="11" t="s">
        <v>91</v>
      </c>
      <c r="K2767" s="11" t="s">
        <v>92</v>
      </c>
      <c r="L2767" s="13">
        <v>220</v>
      </c>
      <c r="M2767" s="11" t="s">
        <v>89</v>
      </c>
      <c r="N2767" s="12">
        <v>1</v>
      </c>
      <c r="O2767" s="10" t="str">
        <f t="shared" si="813"/>
        <v/>
      </c>
      <c r="P2767" s="10">
        <f t="shared" si="826"/>
        <v>19</v>
      </c>
      <c r="Q2767" s="10" t="str">
        <f t="shared" si="814"/>
        <v/>
      </c>
      <c r="R2767" s="10">
        <f t="shared" si="815"/>
        <v>30</v>
      </c>
      <c r="S2767" s="10" t="str">
        <f t="shared" si="816"/>
        <v/>
      </c>
      <c r="V2767" cm="1">
        <f t="array" ref="V2767">MIN(IFERROR(FIND(_xlfn.SEQUENCE(10,,CHAR(48)),F2767),""))</f>
        <v>8</v>
      </c>
      <c r="W2767" s="25" cm="1">
        <f t="array" ref="W2767">MIN(IFERROR(FIND(_xlfn.SEQUENCE(10,,CHAR(48)),B2767),""))</f>
        <v>23</v>
      </c>
      <c r="X2767" s="10">
        <f t="shared" si="817"/>
        <v>15</v>
      </c>
      <c r="Y2767" s="17" t="str">
        <f t="shared" si="818"/>
        <v xml:space="preserve">MOLETTE MOULURAGE </v>
      </c>
      <c r="Z2767" s="10" t="str">
        <f t="shared" si="819"/>
        <v>312_1354</v>
      </c>
      <c r="AA2767" s="10" t="str">
        <f t="shared" si="820"/>
        <v>312_1354</v>
      </c>
      <c r="AB2767" s="10" t="str">
        <f t="shared" si="821"/>
        <v>2 D 9 K</v>
      </c>
      <c r="AC2767" s="14">
        <f t="shared" si="822"/>
        <v>1</v>
      </c>
      <c r="AD2767" s="10" t="str">
        <f t="shared" si="823"/>
        <v>312_1354 / 29065653</v>
      </c>
      <c r="AE2767" s="10" t="str">
        <f t="shared" si="824"/>
        <v>29065653</v>
      </c>
      <c r="AG2767" s="10" t="str">
        <f t="shared" si="825"/>
        <v>312_1354</v>
      </c>
      <c r="AH2767" s="10" t="str">
        <f t="shared" si="827"/>
        <v xml:space="preserve">MOLETTE MOULURAGE </v>
      </c>
      <c r="AI2767" s="10" t="str">
        <f t="shared" si="828"/>
        <v>2 D 9 K</v>
      </c>
      <c r="AJ2767" s="10" t="str">
        <f t="shared" si="829"/>
        <v>29065653</v>
      </c>
    </row>
    <row r="2768" spans="1:36" ht="15" x14ac:dyDescent="0.25">
      <c r="A2768" s="11" t="s">
        <v>9900</v>
      </c>
      <c r="B2768" s="11" t="s">
        <v>9901</v>
      </c>
      <c r="C2768" s="11" t="s">
        <v>85</v>
      </c>
      <c r="D2768" s="11" t="s">
        <v>86</v>
      </c>
      <c r="E2768" s="11" t="s">
        <v>6980</v>
      </c>
      <c r="F2768" s="11" t="s">
        <v>9902</v>
      </c>
      <c r="G2768" s="11" t="s">
        <v>89</v>
      </c>
      <c r="H2768" s="11" t="s">
        <v>90</v>
      </c>
      <c r="I2768" s="12">
        <v>1</v>
      </c>
      <c r="J2768" s="11" t="s">
        <v>91</v>
      </c>
      <c r="K2768" s="11" t="s">
        <v>92</v>
      </c>
      <c r="L2768" s="13">
        <v>220</v>
      </c>
      <c r="M2768" s="11" t="s">
        <v>89</v>
      </c>
      <c r="N2768" s="12">
        <v>1</v>
      </c>
      <c r="O2768" s="10" t="str">
        <f t="shared" si="813"/>
        <v/>
      </c>
      <c r="P2768" s="10" t="str">
        <f t="shared" si="826"/>
        <v/>
      </c>
      <c r="Q2768" s="10" t="str">
        <f t="shared" si="814"/>
        <v/>
      </c>
      <c r="R2768" s="10">
        <f t="shared" si="815"/>
        <v>16</v>
      </c>
      <c r="S2768" s="10" t="str">
        <f t="shared" si="816"/>
        <v/>
      </c>
      <c r="V2768" cm="1">
        <f t="array" ref="V2768">MIN(IFERROR(FIND(_xlfn.SEQUENCE(10,,CHAR(48)),F2768),""))</f>
        <v>8</v>
      </c>
      <c r="W2768" s="25" cm="1">
        <f t="array" ref="W2768">MIN(IFERROR(FIND(_xlfn.SEQUENCE(10,,CHAR(48)),B2768),""))</f>
        <v>9</v>
      </c>
      <c r="X2768" s="10">
        <f t="shared" si="817"/>
        <v>15</v>
      </c>
      <c r="Y2768" s="17" t="str">
        <f t="shared" si="818"/>
        <v xml:space="preserve">molette </v>
      </c>
      <c r="Z2768" s="10" t="str">
        <f t="shared" si="819"/>
        <v>312_2298</v>
      </c>
      <c r="AA2768" s="10" t="str">
        <f t="shared" si="820"/>
        <v>312_2298</v>
      </c>
      <c r="AB2768" s="10" t="str">
        <f t="shared" si="821"/>
        <v>2 D 9 K</v>
      </c>
      <c r="AC2768" s="14">
        <f t="shared" si="822"/>
        <v>1</v>
      </c>
      <c r="AD2768" s="10" t="str">
        <f t="shared" si="823"/>
        <v>312_2298 / 31231109</v>
      </c>
      <c r="AE2768" s="10" t="str">
        <f t="shared" si="824"/>
        <v>31231109</v>
      </c>
      <c r="AG2768" s="10" t="str">
        <f t="shared" si="825"/>
        <v>312_2298</v>
      </c>
      <c r="AH2768" s="10" t="str">
        <f t="shared" si="827"/>
        <v xml:space="preserve">molette </v>
      </c>
      <c r="AI2768" s="10" t="str">
        <f t="shared" si="828"/>
        <v>2 D 9 K</v>
      </c>
      <c r="AJ2768" s="10" t="str">
        <f t="shared" si="829"/>
        <v>31231109</v>
      </c>
    </row>
    <row r="2769" spans="1:36" ht="15" x14ac:dyDescent="0.25">
      <c r="A2769" s="11" t="s">
        <v>6978</v>
      </c>
      <c r="B2769" s="11" t="s">
        <v>6979</v>
      </c>
      <c r="C2769" s="11" t="s">
        <v>85</v>
      </c>
      <c r="D2769" s="11" t="s">
        <v>86</v>
      </c>
      <c r="E2769" s="11" t="s">
        <v>6980</v>
      </c>
      <c r="F2769" s="11" t="s">
        <v>6981</v>
      </c>
      <c r="G2769" s="11" t="s">
        <v>89</v>
      </c>
      <c r="H2769" s="11" t="s">
        <v>90</v>
      </c>
      <c r="I2769" s="12">
        <v>2</v>
      </c>
      <c r="J2769" s="11" t="s">
        <v>91</v>
      </c>
      <c r="K2769" s="11" t="s">
        <v>92</v>
      </c>
      <c r="L2769" s="13">
        <v>220</v>
      </c>
      <c r="M2769" s="11" t="s">
        <v>89</v>
      </c>
      <c r="N2769" s="12">
        <v>1</v>
      </c>
      <c r="O2769" s="10" t="str">
        <f t="shared" si="813"/>
        <v/>
      </c>
      <c r="P2769" s="10">
        <f t="shared" si="826"/>
        <v>19</v>
      </c>
      <c r="Q2769" s="10" t="str">
        <f t="shared" si="814"/>
        <v/>
      </c>
      <c r="R2769" s="10">
        <f t="shared" si="815"/>
        <v>30</v>
      </c>
      <c r="S2769" s="10" t="str">
        <f t="shared" si="816"/>
        <v/>
      </c>
      <c r="V2769" cm="1">
        <f t="array" ref="V2769">MIN(IFERROR(FIND(_xlfn.SEQUENCE(10,,CHAR(48)),F2769),""))</f>
        <v>8</v>
      </c>
      <c r="W2769" s="25" cm="1">
        <f t="array" ref="W2769">MIN(IFERROR(FIND(_xlfn.SEQUENCE(10,,CHAR(48)),B2769),""))</f>
        <v>23</v>
      </c>
      <c r="X2769" s="10">
        <f t="shared" si="817"/>
        <v>15</v>
      </c>
      <c r="Y2769" s="17" t="str">
        <f t="shared" si="818"/>
        <v xml:space="preserve">molette MOULURAGE </v>
      </c>
      <c r="Z2769" s="10" t="str">
        <f t="shared" si="819"/>
        <v>312_2271</v>
      </c>
      <c r="AA2769" s="10" t="str">
        <f t="shared" si="820"/>
        <v>312_2271</v>
      </c>
      <c r="AB2769" s="10" t="str">
        <f t="shared" si="821"/>
        <v>2 D 9 K</v>
      </c>
      <c r="AC2769" s="14">
        <f t="shared" si="822"/>
        <v>2</v>
      </c>
      <c r="AD2769" s="10" t="str">
        <f t="shared" si="823"/>
        <v>312_2271 / 29065665</v>
      </c>
      <c r="AE2769" s="10" t="str">
        <f t="shared" si="824"/>
        <v>29065665</v>
      </c>
      <c r="AG2769" s="10" t="str">
        <f t="shared" si="825"/>
        <v>312_2271</v>
      </c>
      <c r="AH2769" s="10" t="str">
        <f t="shared" si="827"/>
        <v xml:space="preserve">molette MOULURAGE </v>
      </c>
      <c r="AI2769" s="10" t="str">
        <f t="shared" si="828"/>
        <v>2 D 9 K</v>
      </c>
      <c r="AJ2769" s="10" t="str">
        <f t="shared" si="829"/>
        <v>29065665</v>
      </c>
    </row>
    <row r="2770" spans="1:36" ht="15" x14ac:dyDescent="0.25">
      <c r="A2770" s="11" t="s">
        <v>9906</v>
      </c>
      <c r="B2770" s="11" t="s">
        <v>9907</v>
      </c>
      <c r="C2770" s="11" t="s">
        <v>85</v>
      </c>
      <c r="D2770" s="11" t="s">
        <v>86</v>
      </c>
      <c r="E2770" s="11" t="s">
        <v>9908</v>
      </c>
      <c r="F2770" s="11" t="s">
        <v>9909</v>
      </c>
      <c r="G2770" s="11" t="s">
        <v>89</v>
      </c>
      <c r="H2770" s="11" t="s">
        <v>90</v>
      </c>
      <c r="I2770" s="12">
        <v>1</v>
      </c>
      <c r="J2770" s="11" t="s">
        <v>91</v>
      </c>
      <c r="K2770" s="11" t="s">
        <v>92</v>
      </c>
      <c r="L2770" s="13">
        <v>220</v>
      </c>
      <c r="M2770" s="11" t="s">
        <v>89</v>
      </c>
      <c r="N2770" s="12">
        <v>1</v>
      </c>
      <c r="O2770" s="10" t="str">
        <f t="shared" si="813"/>
        <v/>
      </c>
      <c r="P2770" s="10" t="str">
        <f t="shared" si="826"/>
        <v/>
      </c>
      <c r="Q2770" s="10" t="str">
        <f t="shared" si="814"/>
        <v/>
      </c>
      <c r="R2770" s="10">
        <f t="shared" si="815"/>
        <v>16</v>
      </c>
      <c r="S2770" s="10" t="str">
        <f t="shared" si="816"/>
        <v/>
      </c>
      <c r="V2770" cm="1">
        <f t="array" ref="V2770">MIN(IFERROR(FIND(_xlfn.SEQUENCE(10,,CHAR(48)),F2770),""))</f>
        <v>8</v>
      </c>
      <c r="W2770" s="25" cm="1">
        <f t="array" ref="W2770">MIN(IFERROR(FIND(_xlfn.SEQUENCE(10,,CHAR(48)),B2770),""))</f>
        <v>9</v>
      </c>
      <c r="X2770" s="10">
        <f t="shared" si="817"/>
        <v>15</v>
      </c>
      <c r="Y2770" s="17" t="str">
        <f t="shared" si="818"/>
        <v xml:space="preserve">molette </v>
      </c>
      <c r="Z2770" s="10" t="str">
        <f t="shared" si="819"/>
        <v>312_0984</v>
      </c>
      <c r="AA2770" s="10" t="str">
        <f t="shared" si="820"/>
        <v>312_0984</v>
      </c>
      <c r="AB2770" s="10" t="str">
        <f t="shared" si="821"/>
        <v>2 D 9 L</v>
      </c>
      <c r="AC2770" s="14">
        <f t="shared" si="822"/>
        <v>1</v>
      </c>
      <c r="AD2770" s="10" t="str">
        <f t="shared" si="823"/>
        <v>312_0984 / 31231111</v>
      </c>
      <c r="AE2770" s="10" t="str">
        <f t="shared" si="824"/>
        <v>31231111</v>
      </c>
      <c r="AG2770" s="10" t="str">
        <f t="shared" si="825"/>
        <v>312_0984</v>
      </c>
      <c r="AH2770" s="10" t="str">
        <f t="shared" si="827"/>
        <v xml:space="preserve">molette </v>
      </c>
      <c r="AI2770" s="10" t="str">
        <f t="shared" si="828"/>
        <v>2 D 9 L</v>
      </c>
      <c r="AJ2770" s="10" t="str">
        <f t="shared" si="829"/>
        <v>31231111</v>
      </c>
    </row>
    <row r="2771" spans="1:36" ht="15" x14ac:dyDescent="0.25">
      <c r="A2771" s="11" t="s">
        <v>9910</v>
      </c>
      <c r="B2771" s="11" t="s">
        <v>9911</v>
      </c>
      <c r="C2771" s="11" t="s">
        <v>85</v>
      </c>
      <c r="D2771" s="11" t="s">
        <v>86</v>
      </c>
      <c r="E2771" s="11" t="s">
        <v>9908</v>
      </c>
      <c r="F2771" s="11" t="s">
        <v>9912</v>
      </c>
      <c r="G2771" s="11" t="s">
        <v>89</v>
      </c>
      <c r="H2771" s="11" t="s">
        <v>90</v>
      </c>
      <c r="I2771" s="12">
        <v>1</v>
      </c>
      <c r="J2771" s="11" t="s">
        <v>91</v>
      </c>
      <c r="K2771" s="11" t="s">
        <v>92</v>
      </c>
      <c r="L2771" s="13">
        <v>220</v>
      </c>
      <c r="M2771" s="11" t="s">
        <v>89</v>
      </c>
      <c r="N2771" s="12">
        <v>1</v>
      </c>
      <c r="O2771" s="10" t="str">
        <f t="shared" si="813"/>
        <v/>
      </c>
      <c r="P2771" s="10" t="str">
        <f t="shared" si="826"/>
        <v/>
      </c>
      <c r="Q2771" s="10" t="str">
        <f t="shared" si="814"/>
        <v/>
      </c>
      <c r="R2771" s="10">
        <f t="shared" si="815"/>
        <v>16</v>
      </c>
      <c r="S2771" s="10" t="str">
        <f t="shared" si="816"/>
        <v/>
      </c>
      <c r="V2771" cm="1">
        <f t="array" ref="V2771">MIN(IFERROR(FIND(_xlfn.SEQUENCE(10,,CHAR(48)),F2771),""))</f>
        <v>8</v>
      </c>
      <c r="W2771" s="25" cm="1">
        <f t="array" ref="W2771">MIN(IFERROR(FIND(_xlfn.SEQUENCE(10,,CHAR(48)),B2771),""))</f>
        <v>9</v>
      </c>
      <c r="X2771" s="10">
        <f t="shared" si="817"/>
        <v>15</v>
      </c>
      <c r="Y2771" s="17" t="str">
        <f t="shared" si="818"/>
        <v xml:space="preserve">molette </v>
      </c>
      <c r="Z2771" s="10" t="str">
        <f t="shared" si="819"/>
        <v>312_1997</v>
      </c>
      <c r="AA2771" s="10" t="str">
        <f t="shared" si="820"/>
        <v>312_1997</v>
      </c>
      <c r="AB2771" s="10" t="str">
        <f t="shared" si="821"/>
        <v>2 D 9 L</v>
      </c>
      <c r="AC2771" s="14">
        <f t="shared" si="822"/>
        <v>1</v>
      </c>
      <c r="AD2771" s="10" t="str">
        <f t="shared" si="823"/>
        <v>312_1997 / 31231112</v>
      </c>
      <c r="AE2771" s="10" t="str">
        <f t="shared" si="824"/>
        <v>31231112</v>
      </c>
      <c r="AG2771" s="10" t="str">
        <f t="shared" si="825"/>
        <v>312_1997</v>
      </c>
      <c r="AH2771" s="10" t="str">
        <f t="shared" si="827"/>
        <v xml:space="preserve">molette </v>
      </c>
      <c r="AI2771" s="10" t="str">
        <f t="shared" si="828"/>
        <v>2 D 9 L</v>
      </c>
      <c r="AJ2771" s="10" t="str">
        <f t="shared" si="829"/>
        <v>31231112</v>
      </c>
    </row>
    <row r="2772" spans="1:36" ht="15" x14ac:dyDescent="0.25">
      <c r="A2772" s="11" t="s">
        <v>9919</v>
      </c>
      <c r="B2772" s="11" t="s">
        <v>9920</v>
      </c>
      <c r="C2772" s="11" t="s">
        <v>85</v>
      </c>
      <c r="D2772" s="11" t="s">
        <v>86</v>
      </c>
      <c r="E2772" s="11" t="s">
        <v>9908</v>
      </c>
      <c r="F2772" s="11" t="s">
        <v>9921</v>
      </c>
      <c r="G2772" s="11" t="s">
        <v>89</v>
      </c>
      <c r="H2772" s="11" t="s">
        <v>90</v>
      </c>
      <c r="I2772" s="12">
        <v>1</v>
      </c>
      <c r="J2772" s="11" t="s">
        <v>91</v>
      </c>
      <c r="K2772" s="11" t="s">
        <v>92</v>
      </c>
      <c r="L2772" s="13">
        <v>220</v>
      </c>
      <c r="M2772" s="11" t="s">
        <v>89</v>
      </c>
      <c r="N2772" s="12">
        <v>1</v>
      </c>
      <c r="O2772" s="10" t="str">
        <f t="shared" si="813"/>
        <v/>
      </c>
      <c r="P2772" s="10" t="str">
        <f t="shared" si="826"/>
        <v/>
      </c>
      <c r="Q2772" s="10" t="str">
        <f t="shared" si="814"/>
        <v/>
      </c>
      <c r="R2772" s="10">
        <f t="shared" si="815"/>
        <v>16</v>
      </c>
      <c r="S2772" s="10" t="str">
        <f t="shared" si="816"/>
        <v/>
      </c>
      <c r="V2772" cm="1">
        <f t="array" ref="V2772">MIN(IFERROR(FIND(_xlfn.SEQUENCE(10,,CHAR(48)),F2772),""))</f>
        <v>8</v>
      </c>
      <c r="W2772" s="25" cm="1">
        <f t="array" ref="W2772">MIN(IFERROR(FIND(_xlfn.SEQUENCE(10,,CHAR(48)),B2772),""))</f>
        <v>9</v>
      </c>
      <c r="X2772" s="10">
        <f t="shared" si="817"/>
        <v>15</v>
      </c>
      <c r="Y2772" s="17" t="str">
        <f t="shared" si="818"/>
        <v xml:space="preserve">molette </v>
      </c>
      <c r="Z2772" s="10" t="str">
        <f t="shared" si="819"/>
        <v>312_1943</v>
      </c>
      <c r="AA2772" s="10" t="str">
        <f t="shared" si="820"/>
        <v>312_1943</v>
      </c>
      <c r="AB2772" s="10" t="str">
        <f t="shared" si="821"/>
        <v>2 D 9 L</v>
      </c>
      <c r="AC2772" s="14">
        <f t="shared" si="822"/>
        <v>1</v>
      </c>
      <c r="AD2772" s="10" t="str">
        <f t="shared" si="823"/>
        <v>312_1943 / 31231115</v>
      </c>
      <c r="AE2772" s="10" t="str">
        <f t="shared" si="824"/>
        <v>31231115</v>
      </c>
      <c r="AG2772" s="10" t="str">
        <f t="shared" si="825"/>
        <v>312_1943</v>
      </c>
      <c r="AH2772" s="10" t="str">
        <f t="shared" si="827"/>
        <v xml:space="preserve">molette </v>
      </c>
      <c r="AI2772" s="10" t="str">
        <f t="shared" si="828"/>
        <v>2 D 9 L</v>
      </c>
      <c r="AJ2772" s="10" t="str">
        <f t="shared" si="829"/>
        <v>31231115</v>
      </c>
    </row>
    <row r="2773" spans="1:36" ht="15" x14ac:dyDescent="0.25">
      <c r="A2773" s="11" t="s">
        <v>9931</v>
      </c>
      <c r="B2773" s="11" t="s">
        <v>9932</v>
      </c>
      <c r="C2773" s="11" t="s">
        <v>85</v>
      </c>
      <c r="D2773" s="11" t="s">
        <v>86</v>
      </c>
      <c r="E2773" s="11" t="s">
        <v>9433</v>
      </c>
      <c r="F2773" s="11" t="s">
        <v>9933</v>
      </c>
      <c r="G2773" s="11" t="s">
        <v>89</v>
      </c>
      <c r="H2773" s="11" t="s">
        <v>90</v>
      </c>
      <c r="I2773" s="12">
        <v>1</v>
      </c>
      <c r="J2773" s="11" t="s">
        <v>91</v>
      </c>
      <c r="K2773" s="11" t="s">
        <v>92</v>
      </c>
      <c r="L2773" s="13">
        <v>220</v>
      </c>
      <c r="M2773" s="11" t="s">
        <v>89</v>
      </c>
      <c r="N2773" s="12">
        <v>1</v>
      </c>
      <c r="O2773" s="10" t="str">
        <f t="shared" si="813"/>
        <v/>
      </c>
      <c r="P2773" s="10" t="str">
        <f t="shared" si="826"/>
        <v/>
      </c>
      <c r="Q2773" s="10" t="str">
        <f t="shared" si="814"/>
        <v/>
      </c>
      <c r="R2773" s="10">
        <f t="shared" si="815"/>
        <v>16</v>
      </c>
      <c r="S2773" s="10" t="str">
        <f t="shared" si="816"/>
        <v/>
      </c>
      <c r="V2773" cm="1">
        <f t="array" ref="V2773">MIN(IFERROR(FIND(_xlfn.SEQUENCE(10,,CHAR(48)),F2773),""))</f>
        <v>8</v>
      </c>
      <c r="W2773" s="25" cm="1">
        <f t="array" ref="W2773">MIN(IFERROR(FIND(_xlfn.SEQUENCE(10,,CHAR(48)),B2773),""))</f>
        <v>9</v>
      </c>
      <c r="X2773" s="10">
        <f t="shared" si="817"/>
        <v>15</v>
      </c>
      <c r="Y2773" s="17" t="str">
        <f t="shared" si="818"/>
        <v xml:space="preserve">molette </v>
      </c>
      <c r="Z2773" s="10" t="str">
        <f t="shared" si="819"/>
        <v>312_1986</v>
      </c>
      <c r="AA2773" s="10" t="str">
        <f t="shared" si="820"/>
        <v>312_1986</v>
      </c>
      <c r="AB2773" s="10" t="str">
        <f t="shared" si="821"/>
        <v>2 D 9 M</v>
      </c>
      <c r="AC2773" s="14">
        <f t="shared" si="822"/>
        <v>1</v>
      </c>
      <c r="AD2773" s="10" t="str">
        <f t="shared" si="823"/>
        <v>312_1986 / 31231119</v>
      </c>
      <c r="AE2773" s="10" t="str">
        <f t="shared" si="824"/>
        <v>31231119</v>
      </c>
      <c r="AG2773" s="10" t="str">
        <f t="shared" si="825"/>
        <v>312_1986</v>
      </c>
      <c r="AH2773" s="10" t="str">
        <f t="shared" si="827"/>
        <v xml:space="preserve">molette </v>
      </c>
      <c r="AI2773" s="10" t="str">
        <f t="shared" si="828"/>
        <v>2 D 9 M</v>
      </c>
      <c r="AJ2773" s="10" t="str">
        <f t="shared" si="829"/>
        <v>31231119</v>
      </c>
    </row>
    <row r="2774" spans="1:36" ht="15" x14ac:dyDescent="0.25">
      <c r="A2774" s="11" t="s">
        <v>9431</v>
      </c>
      <c r="B2774" s="11" t="s">
        <v>9432</v>
      </c>
      <c r="C2774" s="11" t="s">
        <v>85</v>
      </c>
      <c r="D2774" s="11" t="s">
        <v>86</v>
      </c>
      <c r="E2774" s="11" t="s">
        <v>9433</v>
      </c>
      <c r="F2774" s="11" t="s">
        <v>9434</v>
      </c>
      <c r="G2774" s="11" t="s">
        <v>89</v>
      </c>
      <c r="H2774" s="11" t="s">
        <v>90</v>
      </c>
      <c r="I2774" s="12">
        <v>1</v>
      </c>
      <c r="J2774" s="11" t="s">
        <v>91</v>
      </c>
      <c r="K2774" s="11" t="s">
        <v>92</v>
      </c>
      <c r="L2774" s="13">
        <v>220</v>
      </c>
      <c r="M2774" s="11" t="s">
        <v>89</v>
      </c>
      <c r="N2774" s="12">
        <v>1</v>
      </c>
      <c r="O2774" s="10" t="str">
        <f t="shared" si="813"/>
        <v/>
      </c>
      <c r="P2774" s="10">
        <f t="shared" si="826"/>
        <v>19</v>
      </c>
      <c r="Q2774" s="10" t="str">
        <f t="shared" si="814"/>
        <v/>
      </c>
      <c r="R2774" s="10">
        <f t="shared" si="815"/>
        <v>30</v>
      </c>
      <c r="S2774" s="10" t="str">
        <f t="shared" si="816"/>
        <v/>
      </c>
      <c r="V2774" cm="1">
        <f t="array" ref="V2774">MIN(IFERROR(FIND(_xlfn.SEQUENCE(10,,CHAR(48)),F2774),""))</f>
        <v>8</v>
      </c>
      <c r="W2774" s="25" cm="1">
        <f t="array" ref="W2774">MIN(IFERROR(FIND(_xlfn.SEQUENCE(10,,CHAR(48)),B2774),""))</f>
        <v>23</v>
      </c>
      <c r="X2774" s="10">
        <f t="shared" si="817"/>
        <v>15</v>
      </c>
      <c r="Y2774" s="17" t="str">
        <f t="shared" si="818"/>
        <v xml:space="preserve">Molette MOULURAGE </v>
      </c>
      <c r="Z2774" s="10" t="str">
        <f t="shared" si="819"/>
        <v>312_1675</v>
      </c>
      <c r="AA2774" s="10" t="str">
        <f t="shared" si="820"/>
        <v>312_1675</v>
      </c>
      <c r="AB2774" s="10" t="str">
        <f t="shared" si="821"/>
        <v>2 D 9 M</v>
      </c>
      <c r="AC2774" s="14">
        <f t="shared" si="822"/>
        <v>1</v>
      </c>
      <c r="AD2774" s="10" t="str">
        <f t="shared" si="823"/>
        <v>312_1675 / 29065655</v>
      </c>
      <c r="AE2774" s="10" t="str">
        <f t="shared" si="824"/>
        <v>29065655</v>
      </c>
      <c r="AG2774" s="10" t="str">
        <f t="shared" si="825"/>
        <v>312_1675</v>
      </c>
      <c r="AH2774" s="10" t="str">
        <f t="shared" si="827"/>
        <v xml:space="preserve">Molette MOULURAGE </v>
      </c>
      <c r="AI2774" s="10" t="str">
        <f t="shared" si="828"/>
        <v>2 D 9 M</v>
      </c>
      <c r="AJ2774" s="10" t="str">
        <f t="shared" si="829"/>
        <v>29065655</v>
      </c>
    </row>
    <row r="2775" spans="1:36" ht="15" x14ac:dyDescent="0.25">
      <c r="A2775" s="11" t="s">
        <v>9444</v>
      </c>
      <c r="B2775" s="11" t="s">
        <v>9445</v>
      </c>
      <c r="C2775" s="11" t="s">
        <v>85</v>
      </c>
      <c r="D2775" s="11" t="s">
        <v>86</v>
      </c>
      <c r="E2775" s="11" t="s">
        <v>9433</v>
      </c>
      <c r="F2775" s="11" t="s">
        <v>9446</v>
      </c>
      <c r="G2775" s="11" t="s">
        <v>89</v>
      </c>
      <c r="H2775" s="11" t="s">
        <v>90</v>
      </c>
      <c r="I2775" s="12">
        <v>3</v>
      </c>
      <c r="J2775" s="11" t="s">
        <v>91</v>
      </c>
      <c r="K2775" s="11" t="s">
        <v>92</v>
      </c>
      <c r="L2775" s="13">
        <v>395</v>
      </c>
      <c r="M2775" s="11" t="s">
        <v>89</v>
      </c>
      <c r="N2775" s="12">
        <v>1</v>
      </c>
      <c r="O2775" s="10" t="str">
        <f t="shared" si="813"/>
        <v/>
      </c>
      <c r="P2775" s="10">
        <f t="shared" si="826"/>
        <v>19</v>
      </c>
      <c r="Q2775" s="10" t="str">
        <f t="shared" si="814"/>
        <v/>
      </c>
      <c r="R2775" s="10">
        <f t="shared" si="815"/>
        <v>30</v>
      </c>
      <c r="S2775" s="10" t="str">
        <f t="shared" si="816"/>
        <v/>
      </c>
      <c r="V2775" cm="1">
        <f t="array" ref="V2775">MIN(IFERROR(FIND(_xlfn.SEQUENCE(10,,CHAR(48)),F2775),""))</f>
        <v>8</v>
      </c>
      <c r="W2775" s="25" cm="1">
        <f t="array" ref="W2775">MIN(IFERROR(FIND(_xlfn.SEQUENCE(10,,CHAR(48)),B2775),""))</f>
        <v>23</v>
      </c>
      <c r="X2775" s="10">
        <f t="shared" si="817"/>
        <v>15</v>
      </c>
      <c r="Y2775" s="17" t="str">
        <f t="shared" si="818"/>
        <v xml:space="preserve">molette MOULURAGE </v>
      </c>
      <c r="Z2775" s="10" t="str">
        <f t="shared" si="819"/>
        <v>312_2713</v>
      </c>
      <c r="AA2775" s="10" t="str">
        <f t="shared" si="820"/>
        <v>312_2713</v>
      </c>
      <c r="AB2775" s="10" t="str">
        <f t="shared" si="821"/>
        <v>2 D 9 M</v>
      </c>
      <c r="AC2775" s="14">
        <f t="shared" si="822"/>
        <v>3</v>
      </c>
      <c r="AD2775" s="10" t="str">
        <f t="shared" si="823"/>
        <v>312_2713 / 29065685</v>
      </c>
      <c r="AE2775" s="10" t="str">
        <f t="shared" si="824"/>
        <v>29065685</v>
      </c>
      <c r="AG2775" s="10" t="str">
        <f t="shared" si="825"/>
        <v>312_2713</v>
      </c>
      <c r="AH2775" s="10" t="str">
        <f t="shared" si="827"/>
        <v xml:space="preserve">molette MOULURAGE </v>
      </c>
      <c r="AI2775" s="10" t="str">
        <f t="shared" si="828"/>
        <v>2 D 9 M</v>
      </c>
      <c r="AJ2775" s="10" t="str">
        <f t="shared" si="829"/>
        <v>29065685</v>
      </c>
    </row>
    <row r="2776" spans="1:36" ht="15" x14ac:dyDescent="0.25">
      <c r="A2776" s="11" t="s">
        <v>9883</v>
      </c>
      <c r="B2776" s="11" t="s">
        <v>9884</v>
      </c>
      <c r="C2776" s="11" t="s">
        <v>85</v>
      </c>
      <c r="D2776" s="11" t="s">
        <v>86</v>
      </c>
      <c r="E2776" s="11" t="s">
        <v>6987</v>
      </c>
      <c r="F2776" s="11" t="s">
        <v>9885</v>
      </c>
      <c r="G2776" s="11" t="s">
        <v>89</v>
      </c>
      <c r="H2776" s="11" t="s">
        <v>90</v>
      </c>
      <c r="I2776" s="12">
        <v>1</v>
      </c>
      <c r="J2776" s="11" t="s">
        <v>91</v>
      </c>
      <c r="K2776" s="11" t="s">
        <v>92</v>
      </c>
      <c r="L2776" s="13">
        <v>220</v>
      </c>
      <c r="M2776" s="11" t="s">
        <v>89</v>
      </c>
      <c r="N2776" s="12">
        <v>1</v>
      </c>
      <c r="O2776" s="10">
        <f t="shared" si="813"/>
        <v>9</v>
      </c>
      <c r="P2776" s="10" t="str">
        <f t="shared" si="826"/>
        <v/>
      </c>
      <c r="Q2776" s="10">
        <f t="shared" si="814"/>
        <v>15</v>
      </c>
      <c r="R2776" s="10">
        <f t="shared" si="815"/>
        <v>23</v>
      </c>
      <c r="S2776" s="10" t="str">
        <f t="shared" si="816"/>
        <v>312_3108</v>
      </c>
      <c r="V2776" cm="1">
        <f t="array" ref="V2776">MIN(IFERROR(FIND(_xlfn.SEQUENCE(10,,CHAR(48)),F2776),""))</f>
        <v>8</v>
      </c>
      <c r="W2776" s="25" cm="1">
        <f t="array" ref="W2776">MIN(IFERROR(FIND(_xlfn.SEQUENCE(10,,CHAR(48)),B2776),""))</f>
        <v>16</v>
      </c>
      <c r="X2776" s="10">
        <f t="shared" si="817"/>
        <v>15</v>
      </c>
      <c r="Y2776" s="17" t="str">
        <f t="shared" si="818"/>
        <v xml:space="preserve">molette </v>
      </c>
      <c r="Z2776" s="10" t="str">
        <f t="shared" si="819"/>
        <v>312_3108</v>
      </c>
      <c r="AA2776" s="10" t="str">
        <f t="shared" si="820"/>
        <v>312_3108</v>
      </c>
      <c r="AB2776" s="10" t="str">
        <f t="shared" si="821"/>
        <v>2 D 10 A</v>
      </c>
      <c r="AC2776" s="14">
        <f t="shared" si="822"/>
        <v>1</v>
      </c>
      <c r="AD2776" s="10" t="str">
        <f t="shared" si="823"/>
        <v>312_3108 / 31231101</v>
      </c>
      <c r="AE2776" s="10" t="str">
        <f t="shared" si="824"/>
        <v>31231101</v>
      </c>
      <c r="AG2776" s="10" t="str">
        <f t="shared" si="825"/>
        <v>312_3108</v>
      </c>
      <c r="AH2776" s="10" t="str">
        <f t="shared" si="827"/>
        <v xml:space="preserve">molette </v>
      </c>
      <c r="AI2776" s="10" t="str">
        <f t="shared" si="828"/>
        <v>2 D 10 A</v>
      </c>
      <c r="AJ2776" s="10" t="str">
        <f t="shared" si="829"/>
        <v>31231101</v>
      </c>
    </row>
    <row r="2777" spans="1:36" ht="15" x14ac:dyDescent="0.25">
      <c r="A2777" s="11" t="s">
        <v>7709</v>
      </c>
      <c r="B2777" s="11" t="s">
        <v>7710</v>
      </c>
      <c r="C2777" s="11" t="s">
        <v>85</v>
      </c>
      <c r="D2777" s="11" t="s">
        <v>86</v>
      </c>
      <c r="E2777" s="11" t="s">
        <v>7711</v>
      </c>
      <c r="F2777" s="11" t="s">
        <v>7712</v>
      </c>
      <c r="G2777" s="11" t="s">
        <v>89</v>
      </c>
      <c r="H2777" s="11" t="s">
        <v>90</v>
      </c>
      <c r="I2777" s="12">
        <v>0</v>
      </c>
      <c r="J2777" s="11" t="s">
        <v>91</v>
      </c>
      <c r="K2777" s="11" t="s">
        <v>92</v>
      </c>
      <c r="L2777" s="13">
        <v>231</v>
      </c>
      <c r="M2777" s="11" t="s">
        <v>89</v>
      </c>
      <c r="N2777" s="12">
        <v>1</v>
      </c>
      <c r="O2777" s="10" t="str">
        <f t="shared" si="813"/>
        <v/>
      </c>
      <c r="P2777" s="10" t="str">
        <f t="shared" si="826"/>
        <v/>
      </c>
      <c r="Q2777" s="10" t="str">
        <f t="shared" si="814"/>
        <v/>
      </c>
      <c r="R2777" s="10">
        <f t="shared" si="815"/>
        <v>31</v>
      </c>
      <c r="S2777" s="10" t="str">
        <f t="shared" si="816"/>
        <v/>
      </c>
      <c r="V2777" cm="1">
        <f t="array" ref="V2777">MIN(IFERROR(FIND(_xlfn.SEQUENCE(10,,CHAR(48)),F2777),""))</f>
        <v>1</v>
      </c>
      <c r="W2777" s="25" cm="1">
        <f t="array" ref="W2777">MIN(IFERROR(FIND(_xlfn.SEQUENCE(10,,CHAR(48)),B2777),""))</f>
        <v>22</v>
      </c>
      <c r="X2777" s="10">
        <f t="shared" si="817"/>
        <v>21</v>
      </c>
      <c r="Y2777" s="17" t="str">
        <f t="shared" si="818"/>
        <v xml:space="preserve">LIMITEUR DE PRESSION </v>
      </c>
      <c r="Z2777" s="10" t="str">
        <f t="shared" si="819"/>
        <v>0 532 002 044 REXROTH</v>
      </c>
      <c r="AA2777" s="10" t="str">
        <f t="shared" si="820"/>
        <v>0 532 00</v>
      </c>
      <c r="AB2777" s="10" t="str">
        <f t="shared" si="821"/>
        <v>1-N3</v>
      </c>
      <c r="AC2777" s="14">
        <f t="shared" si="822"/>
        <v>0</v>
      </c>
      <c r="AD2777" s="10" t="str">
        <f t="shared" si="823"/>
        <v>0 532 00 / 31228338</v>
      </c>
      <c r="AE2777" s="10" t="str">
        <f t="shared" si="824"/>
        <v>31228338</v>
      </c>
      <c r="AG2777" s="10" t="str">
        <f t="shared" si="825"/>
        <v>0 532 00</v>
      </c>
      <c r="AH2777" s="10" t="str">
        <f t="shared" si="827"/>
        <v xml:space="preserve">LIMITEUR DE PRESSION </v>
      </c>
      <c r="AI2777" s="10" t="str">
        <f t="shared" si="828"/>
        <v>1-N3</v>
      </c>
      <c r="AJ2777" s="10" t="str">
        <f t="shared" si="829"/>
        <v>31228338</v>
      </c>
    </row>
    <row r="2778" spans="1:36" ht="15" x14ac:dyDescent="0.25">
      <c r="A2778" s="11" t="s">
        <v>7713</v>
      </c>
      <c r="B2778" s="11" t="s">
        <v>7714</v>
      </c>
      <c r="C2778" s="11" t="s">
        <v>85</v>
      </c>
      <c r="D2778" s="11" t="s">
        <v>86</v>
      </c>
      <c r="E2778" s="11" t="s">
        <v>7715</v>
      </c>
      <c r="F2778" s="11" t="s">
        <v>7716</v>
      </c>
      <c r="G2778" s="11" t="s">
        <v>89</v>
      </c>
      <c r="H2778" s="11" t="s">
        <v>90</v>
      </c>
      <c r="I2778" s="12">
        <v>0</v>
      </c>
      <c r="J2778" s="11" t="s">
        <v>91</v>
      </c>
      <c r="K2778" s="11" t="s">
        <v>92</v>
      </c>
      <c r="L2778" s="13">
        <v>685</v>
      </c>
      <c r="M2778" s="11" t="s">
        <v>89</v>
      </c>
      <c r="N2778" s="12">
        <v>1</v>
      </c>
      <c r="O2778" s="10" t="str">
        <f t="shared" si="813"/>
        <v/>
      </c>
      <c r="P2778" s="10" t="str">
        <f t="shared" si="826"/>
        <v/>
      </c>
      <c r="Q2778" s="10" t="str">
        <f t="shared" si="814"/>
        <v/>
      </c>
      <c r="R2778" s="10">
        <f t="shared" si="815"/>
        <v>40</v>
      </c>
      <c r="S2778" s="10" t="str">
        <f t="shared" si="816"/>
        <v/>
      </c>
      <c r="V2778" cm="1">
        <f t="array" ref="V2778">MIN(IFERROR(FIND(_xlfn.SEQUENCE(10,,CHAR(48)),F2778),""))</f>
        <v>7</v>
      </c>
      <c r="W2778" s="25" cm="1">
        <f t="array" ref="W2778">MIN(IFERROR(FIND(_xlfn.SEQUENCE(10,,CHAR(48)),B2778),""))</f>
        <v>19</v>
      </c>
      <c r="X2778" s="10">
        <f t="shared" si="817"/>
        <v>22</v>
      </c>
      <c r="Y2778" s="17" t="str">
        <f t="shared" si="818"/>
        <v>POMPE GRAISS SMART</v>
      </c>
      <c r="Z2778" s="10" t="str">
        <f t="shared" si="819"/>
        <v>3 4011418 DROPSA</v>
      </c>
      <c r="AA2778" s="10" t="str">
        <f t="shared" si="820"/>
        <v>3 401141</v>
      </c>
      <c r="AB2778" s="10" t="str">
        <f t="shared" si="821"/>
        <v>2-T6</v>
      </c>
      <c r="AC2778" s="14">
        <f t="shared" si="822"/>
        <v>0</v>
      </c>
      <c r="AD2778" s="10" t="str">
        <f t="shared" si="823"/>
        <v>3 401141 / 31228678</v>
      </c>
      <c r="AE2778" s="10" t="str">
        <f t="shared" si="824"/>
        <v>31228678</v>
      </c>
      <c r="AG2778" s="10" t="str">
        <f t="shared" si="825"/>
        <v>3 401141</v>
      </c>
      <c r="AH2778" s="10" t="str">
        <f t="shared" si="827"/>
        <v>POMPE GRAISS SMART</v>
      </c>
      <c r="AI2778" s="10" t="str">
        <f t="shared" si="828"/>
        <v>2-T6</v>
      </c>
      <c r="AJ2778" s="10" t="str">
        <f t="shared" si="829"/>
        <v>31228678</v>
      </c>
    </row>
    <row r="2779" spans="1:36" ht="15" x14ac:dyDescent="0.25">
      <c r="A2779" s="11" t="s">
        <v>7717</v>
      </c>
      <c r="B2779" s="11" t="s">
        <v>4378</v>
      </c>
      <c r="C2779" s="11" t="s">
        <v>85</v>
      </c>
      <c r="D2779" s="11" t="s">
        <v>86</v>
      </c>
      <c r="E2779" s="11" t="s">
        <v>7718</v>
      </c>
      <c r="F2779" s="11" t="s">
        <v>7719</v>
      </c>
      <c r="G2779" s="11" t="s">
        <v>89</v>
      </c>
      <c r="H2779" s="11" t="s">
        <v>90</v>
      </c>
      <c r="I2779" s="12">
        <v>0</v>
      </c>
      <c r="J2779" s="11" t="s">
        <v>91</v>
      </c>
      <c r="K2779" s="11" t="s">
        <v>92</v>
      </c>
      <c r="L2779" s="13">
        <v>1980</v>
      </c>
      <c r="M2779" s="11" t="s">
        <v>89</v>
      </c>
      <c r="N2779" s="12">
        <v>1</v>
      </c>
      <c r="O2779" s="10" t="str">
        <f t="shared" si="813"/>
        <v/>
      </c>
      <c r="P2779" s="10" t="str">
        <f t="shared" si="826"/>
        <v/>
      </c>
      <c r="Q2779" s="10" t="str">
        <f t="shared" si="814"/>
        <v/>
      </c>
      <c r="R2779" s="10">
        <f t="shared" si="815"/>
        <v>39</v>
      </c>
      <c r="S2779" s="10" t="str">
        <f t="shared" si="816"/>
        <v/>
      </c>
      <c r="V2779" cm="1">
        <f t="array" ref="V2779">MIN(IFERROR(FIND(_xlfn.SEQUENCE(10,,CHAR(48)),F2779),""))</f>
        <v>8</v>
      </c>
      <c r="W2779" s="25" cm="1">
        <f t="array" ref="W2779">MIN(IFERROR(FIND(_xlfn.SEQUENCE(10,,CHAR(48)),B2779),""))</f>
        <v>0</v>
      </c>
      <c r="X2779" s="10">
        <f t="shared" si="817"/>
        <v>21</v>
      </c>
      <c r="Y2779" s="17" t="e">
        <f t="shared" si="818"/>
        <v>#VALUE!</v>
      </c>
      <c r="Z2779" s="10" t="str">
        <f t="shared" si="819"/>
        <v>62 ORTLINGHAUS</v>
      </c>
      <c r="AA2779" s="10" t="str">
        <f t="shared" si="820"/>
        <v>62 ORTLI</v>
      </c>
      <c r="AB2779" s="10" t="str">
        <f t="shared" si="821"/>
        <v>1-G7</v>
      </c>
      <c r="AC2779" s="14">
        <f t="shared" si="822"/>
        <v>0</v>
      </c>
      <c r="AD2779" s="10" t="str">
        <f t="shared" si="823"/>
        <v>62 ORTLI / 31228681</v>
      </c>
      <c r="AE2779" s="10" t="str">
        <f t="shared" si="824"/>
        <v>31228681</v>
      </c>
      <c r="AG2779" s="10" t="str">
        <f t="shared" si="825"/>
        <v>62 ORTLI</v>
      </c>
      <c r="AH2779" s="10" t="e">
        <f t="shared" si="827"/>
        <v>#VALUE!</v>
      </c>
      <c r="AI2779" s="10" t="str">
        <f t="shared" si="828"/>
        <v>1-G7</v>
      </c>
      <c r="AJ2779" s="10" t="str">
        <f t="shared" si="829"/>
        <v>31228681</v>
      </c>
    </row>
    <row r="2780" spans="1:36" ht="15" x14ac:dyDescent="0.25">
      <c r="A2780" s="11" t="s">
        <v>7460</v>
      </c>
      <c r="B2780" s="11" t="s">
        <v>7461</v>
      </c>
      <c r="C2780" s="11" t="s">
        <v>85</v>
      </c>
      <c r="D2780" s="11" t="s">
        <v>86</v>
      </c>
      <c r="E2780" s="11" t="s">
        <v>6987</v>
      </c>
      <c r="F2780" s="11" t="s">
        <v>7462</v>
      </c>
      <c r="G2780" s="11" t="s">
        <v>89</v>
      </c>
      <c r="H2780" s="11" t="s">
        <v>90</v>
      </c>
      <c r="I2780" s="12">
        <v>5</v>
      </c>
      <c r="J2780" s="11" t="s">
        <v>91</v>
      </c>
      <c r="K2780" s="11" t="s">
        <v>92</v>
      </c>
      <c r="L2780" s="13">
        <v>220</v>
      </c>
      <c r="M2780" s="11" t="s">
        <v>89</v>
      </c>
      <c r="N2780" s="12">
        <v>1</v>
      </c>
      <c r="O2780" s="10">
        <f t="shared" si="813"/>
        <v>9</v>
      </c>
      <c r="P2780" s="10" t="str">
        <f t="shared" si="826"/>
        <v/>
      </c>
      <c r="Q2780" s="10">
        <f t="shared" si="814"/>
        <v>15</v>
      </c>
      <c r="R2780" s="10">
        <f t="shared" si="815"/>
        <v>23</v>
      </c>
      <c r="S2780" s="10" t="str">
        <f t="shared" si="816"/>
        <v>312_3342</v>
      </c>
      <c r="V2780" cm="1">
        <f t="array" ref="V2780">MIN(IFERROR(FIND(_xlfn.SEQUENCE(10,,CHAR(48)),F2780),""))</f>
        <v>8</v>
      </c>
      <c r="W2780" s="25" cm="1">
        <f t="array" ref="W2780">MIN(IFERROR(FIND(_xlfn.SEQUENCE(10,,CHAR(48)),B2780),""))</f>
        <v>16</v>
      </c>
      <c r="X2780" s="10">
        <f t="shared" si="817"/>
        <v>15</v>
      </c>
      <c r="Y2780" s="17" t="str">
        <f t="shared" si="818"/>
        <v xml:space="preserve">Molette </v>
      </c>
      <c r="Z2780" s="10" t="str">
        <f t="shared" si="819"/>
        <v>312_3342</v>
      </c>
      <c r="AA2780" s="10" t="str">
        <f t="shared" si="820"/>
        <v>312_3342</v>
      </c>
      <c r="AB2780" s="10" t="str">
        <f t="shared" si="821"/>
        <v>2 D 10 A</v>
      </c>
      <c r="AC2780" s="14">
        <f t="shared" si="822"/>
        <v>5</v>
      </c>
      <c r="AD2780" s="10" t="str">
        <f t="shared" si="823"/>
        <v>312_3342 / 31239356</v>
      </c>
      <c r="AE2780" s="10" t="str">
        <f t="shared" si="824"/>
        <v>31239356</v>
      </c>
      <c r="AG2780" s="10" t="str">
        <f t="shared" si="825"/>
        <v>312_3342</v>
      </c>
      <c r="AH2780" s="10" t="str">
        <f t="shared" si="827"/>
        <v xml:space="preserve">Molette </v>
      </c>
      <c r="AI2780" s="10" t="str">
        <f t="shared" si="828"/>
        <v>2 D 10 A</v>
      </c>
      <c r="AJ2780" s="10" t="str">
        <f t="shared" si="829"/>
        <v>31239356</v>
      </c>
    </row>
    <row r="2781" spans="1:36" ht="15" x14ac:dyDescent="0.25">
      <c r="A2781" s="11" t="s">
        <v>7753</v>
      </c>
      <c r="B2781" s="11" t="s">
        <v>7754</v>
      </c>
      <c r="C2781" s="11" t="s">
        <v>85</v>
      </c>
      <c r="D2781" s="11" t="s">
        <v>86</v>
      </c>
      <c r="E2781" s="11" t="s">
        <v>7755</v>
      </c>
      <c r="F2781" s="11" t="s">
        <v>7756</v>
      </c>
      <c r="G2781" s="11" t="s">
        <v>89</v>
      </c>
      <c r="H2781" s="11" t="s">
        <v>90</v>
      </c>
      <c r="I2781" s="12">
        <v>4</v>
      </c>
      <c r="J2781" s="11" t="s">
        <v>91</v>
      </c>
      <c r="K2781" s="11" t="s">
        <v>92</v>
      </c>
      <c r="L2781" s="13">
        <v>220</v>
      </c>
      <c r="M2781" s="11" t="s">
        <v>89</v>
      </c>
      <c r="N2781" s="12">
        <v>1</v>
      </c>
      <c r="O2781" s="10" t="str">
        <f t="shared" si="813"/>
        <v/>
      </c>
      <c r="P2781" s="10" t="str">
        <f t="shared" si="826"/>
        <v/>
      </c>
      <c r="Q2781" s="10" t="str">
        <f t="shared" si="814"/>
        <v/>
      </c>
      <c r="R2781" s="10">
        <f t="shared" si="815"/>
        <v>24</v>
      </c>
      <c r="S2781" s="10" t="str">
        <f t="shared" si="816"/>
        <v/>
      </c>
      <c r="V2781" cm="1">
        <f t="array" ref="V2781">MIN(IFERROR(FIND(_xlfn.SEQUENCE(10,,CHAR(48)),F2781),""))</f>
        <v>8</v>
      </c>
      <c r="W2781" s="25" cm="1">
        <f t="array" ref="W2781">MIN(IFERROR(FIND(_xlfn.SEQUENCE(10,,CHAR(48)),B2781),""))</f>
        <v>18</v>
      </c>
      <c r="X2781" s="10">
        <f t="shared" si="817"/>
        <v>14</v>
      </c>
      <c r="Y2781" s="17" t="str">
        <f t="shared" si="818"/>
        <v xml:space="preserve">BLOC PORTE OUTIL </v>
      </c>
      <c r="Z2781" s="10" t="str">
        <f t="shared" si="819"/>
        <v>312 999</v>
      </c>
      <c r="AA2781" s="10" t="str">
        <f t="shared" si="820"/>
        <v>312 999</v>
      </c>
      <c r="AB2781" s="10" t="str">
        <f t="shared" si="821"/>
        <v>1 A 14 B</v>
      </c>
      <c r="AC2781" s="14">
        <f t="shared" si="822"/>
        <v>4</v>
      </c>
      <c r="AD2781" s="10" t="str">
        <f t="shared" si="823"/>
        <v>312 999 / 29063483</v>
      </c>
      <c r="AE2781" s="10" t="str">
        <f t="shared" si="824"/>
        <v>29063483</v>
      </c>
      <c r="AG2781" s="10" t="str">
        <f t="shared" si="825"/>
        <v>312 999</v>
      </c>
      <c r="AH2781" s="10" t="str">
        <f t="shared" si="827"/>
        <v xml:space="preserve">BLOC PORTE OUTIL </v>
      </c>
      <c r="AI2781" s="10" t="str">
        <f t="shared" si="828"/>
        <v>1 A 14 B</v>
      </c>
      <c r="AJ2781" s="10" t="str">
        <f t="shared" si="829"/>
        <v>29063483</v>
      </c>
    </row>
    <row r="2782" spans="1:36" ht="15" x14ac:dyDescent="0.25">
      <c r="A2782" s="11" t="s">
        <v>7908</v>
      </c>
      <c r="B2782" s="11" t="s">
        <v>7909</v>
      </c>
      <c r="C2782" s="11" t="s">
        <v>85</v>
      </c>
      <c r="D2782" s="11" t="s">
        <v>86</v>
      </c>
      <c r="E2782" s="11" t="s">
        <v>5911</v>
      </c>
      <c r="F2782" s="11" t="s">
        <v>7910</v>
      </c>
      <c r="G2782" s="11" t="s">
        <v>89</v>
      </c>
      <c r="H2782" s="11" t="s">
        <v>90</v>
      </c>
      <c r="I2782" s="12">
        <v>3</v>
      </c>
      <c r="J2782" s="11" t="s">
        <v>91</v>
      </c>
      <c r="K2782" s="11" t="s">
        <v>92</v>
      </c>
      <c r="L2782" s="13">
        <v>240</v>
      </c>
      <c r="M2782" s="11" t="s">
        <v>89</v>
      </c>
      <c r="N2782" s="12">
        <v>1</v>
      </c>
      <c r="O2782" s="10">
        <f t="shared" si="813"/>
        <v>10</v>
      </c>
      <c r="P2782" s="10" t="str">
        <f t="shared" si="826"/>
        <v/>
      </c>
      <c r="Q2782" s="10">
        <f t="shared" si="814"/>
        <v>16</v>
      </c>
      <c r="R2782" s="10">
        <f t="shared" si="815"/>
        <v>24</v>
      </c>
      <c r="S2782" s="10" t="str">
        <f t="shared" si="816"/>
        <v>312_3345</v>
      </c>
      <c r="V2782" cm="1">
        <f t="array" ref="V2782">MIN(IFERROR(FIND(_xlfn.SEQUENCE(10,,CHAR(48)),F2782),""))</f>
        <v>8</v>
      </c>
      <c r="W2782" s="25" cm="1">
        <f t="array" ref="W2782">MIN(IFERROR(FIND(_xlfn.SEQUENCE(10,,CHAR(48)),B2782),""))</f>
        <v>17</v>
      </c>
      <c r="X2782" s="10">
        <f t="shared" si="817"/>
        <v>16</v>
      </c>
      <c r="Y2782" s="17" t="str">
        <f t="shared" si="818"/>
        <v xml:space="preserve">MOLETTE  </v>
      </c>
      <c r="Z2782" s="10" t="str">
        <f t="shared" si="819"/>
        <v>312-3345C</v>
      </c>
      <c r="AA2782" s="10" t="str">
        <f t="shared" si="820"/>
        <v>312-3345</v>
      </c>
      <c r="AB2782" s="10" t="str">
        <f t="shared" si="821"/>
        <v>2 D 10 B</v>
      </c>
      <c r="AC2782" s="14">
        <f t="shared" si="822"/>
        <v>3</v>
      </c>
      <c r="AD2782" s="10" t="str">
        <f t="shared" si="823"/>
        <v>312-3345 / 31246503</v>
      </c>
      <c r="AE2782" s="10" t="str">
        <f t="shared" si="824"/>
        <v>31246503</v>
      </c>
      <c r="AG2782" s="10" t="str">
        <f t="shared" si="825"/>
        <v>312-3345</v>
      </c>
      <c r="AH2782" s="10" t="str">
        <f t="shared" si="827"/>
        <v xml:space="preserve">MOLETTE  </v>
      </c>
      <c r="AI2782" s="10" t="str">
        <f t="shared" si="828"/>
        <v>2 D 10 B</v>
      </c>
      <c r="AJ2782" s="10" t="str">
        <f t="shared" si="829"/>
        <v>31246503</v>
      </c>
    </row>
    <row r="2783" spans="1:36" ht="15" x14ac:dyDescent="0.25">
      <c r="A2783" s="11" t="s">
        <v>261</v>
      </c>
      <c r="B2783" s="11" t="s">
        <v>262</v>
      </c>
      <c r="C2783" s="11" t="s">
        <v>85</v>
      </c>
      <c r="D2783" s="11" t="s">
        <v>86</v>
      </c>
      <c r="E2783" s="11" t="s">
        <v>10569</v>
      </c>
      <c r="F2783" s="11" t="s">
        <v>263</v>
      </c>
      <c r="G2783" s="11" t="s">
        <v>89</v>
      </c>
      <c r="H2783" s="11" t="s">
        <v>90</v>
      </c>
      <c r="I2783" s="12">
        <v>1</v>
      </c>
      <c r="J2783" s="11" t="s">
        <v>91</v>
      </c>
      <c r="K2783" s="11" t="s">
        <v>92</v>
      </c>
      <c r="L2783" s="13">
        <v>230</v>
      </c>
      <c r="M2783" s="11" t="s">
        <v>89</v>
      </c>
      <c r="N2783" s="12">
        <v>1</v>
      </c>
      <c r="O2783" s="10">
        <f t="shared" si="813"/>
        <v>9</v>
      </c>
      <c r="P2783" s="10" t="str">
        <f t="shared" si="826"/>
        <v/>
      </c>
      <c r="Q2783" s="10">
        <f t="shared" si="814"/>
        <v>15</v>
      </c>
      <c r="R2783" s="10">
        <f t="shared" si="815"/>
        <v>24</v>
      </c>
      <c r="S2783" s="10" t="str">
        <f t="shared" si="816"/>
        <v xml:space="preserve"> 312_3435</v>
      </c>
      <c r="V2783" cm="1">
        <f t="array" ref="V2783">MIN(IFERROR(FIND(_xlfn.SEQUENCE(10,,CHAR(48)),F2783),""))</f>
        <v>9</v>
      </c>
      <c r="W2783" s="25" cm="1">
        <f t="array" ref="W2783">MIN(IFERROR(FIND(_xlfn.SEQUENCE(10,,CHAR(48)),B2783),""))</f>
        <v>17</v>
      </c>
      <c r="X2783" s="10">
        <f t="shared" si="817"/>
        <v>18</v>
      </c>
      <c r="Y2783" s="17" t="str">
        <f t="shared" si="818"/>
        <v xml:space="preserve">Molette </v>
      </c>
      <c r="Z2783" s="10" t="str">
        <f t="shared" si="819"/>
        <v>312_3435/A</v>
      </c>
      <c r="AA2783" s="10" t="str">
        <f t="shared" si="820"/>
        <v>312_3435</v>
      </c>
      <c r="AB2783" s="10" t="str">
        <f t="shared" si="821"/>
        <v>2 D 10 D</v>
      </c>
      <c r="AC2783" s="14">
        <f t="shared" si="822"/>
        <v>1</v>
      </c>
      <c r="AD2783" s="10" t="str">
        <f t="shared" si="823"/>
        <v>312_3435 / 31288216</v>
      </c>
      <c r="AE2783" s="10" t="str">
        <f t="shared" si="824"/>
        <v>31288216</v>
      </c>
      <c r="AG2783" s="10" t="str">
        <f t="shared" si="825"/>
        <v>312_3435</v>
      </c>
      <c r="AH2783" s="10" t="str">
        <f t="shared" si="827"/>
        <v xml:space="preserve">Molette </v>
      </c>
      <c r="AI2783" s="10" t="str">
        <f t="shared" si="828"/>
        <v>2 D 10 D</v>
      </c>
      <c r="AJ2783" s="10" t="str">
        <f t="shared" si="829"/>
        <v>31288216</v>
      </c>
    </row>
    <row r="2784" spans="1:36" ht="15" x14ac:dyDescent="0.25">
      <c r="A2784" s="11" t="s">
        <v>7917</v>
      </c>
      <c r="B2784" s="11" t="s">
        <v>7918</v>
      </c>
      <c r="C2784" s="11" t="s">
        <v>85</v>
      </c>
      <c r="D2784" s="11" t="s">
        <v>86</v>
      </c>
      <c r="E2784" s="11" t="s">
        <v>7338</v>
      </c>
      <c r="F2784" s="11" t="s">
        <v>7919</v>
      </c>
      <c r="G2784" s="11" t="s">
        <v>89</v>
      </c>
      <c r="H2784" s="11" t="s">
        <v>90</v>
      </c>
      <c r="I2784" s="12">
        <v>1</v>
      </c>
      <c r="J2784" s="11" t="s">
        <v>91</v>
      </c>
      <c r="K2784" s="11" t="s">
        <v>92</v>
      </c>
      <c r="L2784" s="13">
        <v>60</v>
      </c>
      <c r="M2784" s="11" t="s">
        <v>89</v>
      </c>
      <c r="N2784" s="12">
        <v>1</v>
      </c>
      <c r="O2784" s="10">
        <f t="shared" si="813"/>
        <v>10</v>
      </c>
      <c r="P2784" s="10" t="str">
        <f t="shared" si="826"/>
        <v/>
      </c>
      <c r="Q2784" s="10">
        <f t="shared" si="814"/>
        <v>16</v>
      </c>
      <c r="R2784" s="10">
        <f t="shared" si="815"/>
        <v>24</v>
      </c>
      <c r="S2784" s="10" t="str">
        <f t="shared" si="816"/>
        <v>312_3359</v>
      </c>
      <c r="V2784" cm="1">
        <f t="array" ref="V2784">MIN(IFERROR(FIND(_xlfn.SEQUENCE(10,,CHAR(48)),F2784),""))</f>
        <v>8</v>
      </c>
      <c r="W2784" s="25" cm="1">
        <f t="array" ref="W2784">MIN(IFERROR(FIND(_xlfn.SEQUENCE(10,,CHAR(48)),B2784),""))</f>
        <v>17</v>
      </c>
      <c r="X2784" s="10">
        <f t="shared" si="817"/>
        <v>15</v>
      </c>
      <c r="Y2784" s="17" t="str">
        <f t="shared" si="818"/>
        <v xml:space="preserve">RONDELLE </v>
      </c>
      <c r="Z2784" s="10" t="str">
        <f t="shared" si="819"/>
        <v>312_3359</v>
      </c>
      <c r="AA2784" s="10" t="str">
        <f t="shared" si="820"/>
        <v>312_3359</v>
      </c>
      <c r="AB2784" s="10" t="str">
        <f t="shared" si="821"/>
        <v>2 D 12 B</v>
      </c>
      <c r="AC2784" s="14">
        <f t="shared" si="822"/>
        <v>1</v>
      </c>
      <c r="AD2784" s="10" t="str">
        <f t="shared" si="823"/>
        <v>312_3359 / 31246137</v>
      </c>
      <c r="AE2784" s="10" t="str">
        <f t="shared" si="824"/>
        <v>31246137</v>
      </c>
      <c r="AG2784" s="10" t="str">
        <f t="shared" si="825"/>
        <v>312_3359</v>
      </c>
      <c r="AH2784" s="10" t="str">
        <f t="shared" si="827"/>
        <v xml:space="preserve">RONDELLE </v>
      </c>
      <c r="AI2784" s="10" t="str">
        <f t="shared" si="828"/>
        <v>2 D 12 B</v>
      </c>
      <c r="AJ2784" s="10" t="str">
        <f t="shared" si="829"/>
        <v>31246137</v>
      </c>
    </row>
    <row r="2785" spans="1:36" ht="15" x14ac:dyDescent="0.25">
      <c r="A2785" s="11" t="s">
        <v>7914</v>
      </c>
      <c r="B2785" s="11" t="s">
        <v>7915</v>
      </c>
      <c r="C2785" s="11" t="s">
        <v>85</v>
      </c>
      <c r="D2785" s="11" t="s">
        <v>86</v>
      </c>
      <c r="E2785" s="11" t="s">
        <v>7338</v>
      </c>
      <c r="F2785" s="11" t="s">
        <v>7916</v>
      </c>
      <c r="G2785" s="11" t="s">
        <v>89</v>
      </c>
      <c r="H2785" s="11" t="s">
        <v>90</v>
      </c>
      <c r="I2785" s="12">
        <v>1</v>
      </c>
      <c r="J2785" s="11" t="s">
        <v>91</v>
      </c>
      <c r="K2785" s="11" t="s">
        <v>92</v>
      </c>
      <c r="L2785" s="13">
        <v>95</v>
      </c>
      <c r="M2785" s="11" t="s">
        <v>89</v>
      </c>
      <c r="N2785" s="12">
        <v>1</v>
      </c>
      <c r="O2785" s="10">
        <f t="shared" si="813"/>
        <v>21</v>
      </c>
      <c r="P2785" s="10" t="str">
        <f t="shared" si="826"/>
        <v/>
      </c>
      <c r="Q2785" s="10">
        <f t="shared" si="814"/>
        <v>27</v>
      </c>
      <c r="R2785" s="10">
        <f t="shared" si="815"/>
        <v>35</v>
      </c>
      <c r="S2785" s="10" t="str">
        <f t="shared" si="816"/>
        <v>312_3282</v>
      </c>
      <c r="V2785" cm="1">
        <f t="array" ref="V2785">MIN(IFERROR(FIND(_xlfn.SEQUENCE(10,,CHAR(48)),F2785),""))</f>
        <v>8</v>
      </c>
      <c r="W2785" s="25" cm="1">
        <f t="array" ref="W2785">MIN(IFERROR(FIND(_xlfn.SEQUENCE(10,,CHAR(48)),B2785),""))</f>
        <v>28</v>
      </c>
      <c r="X2785" s="10">
        <f t="shared" si="817"/>
        <v>15</v>
      </c>
      <c r="Y2785" s="17" t="str">
        <f t="shared" si="818"/>
        <v xml:space="preserve">ECROU MICROMETRIQUE </v>
      </c>
      <c r="Z2785" s="10" t="str">
        <f t="shared" si="819"/>
        <v>312_3282</v>
      </c>
      <c r="AA2785" s="10" t="str">
        <f t="shared" si="820"/>
        <v>312_3282</v>
      </c>
      <c r="AB2785" s="10" t="str">
        <f t="shared" si="821"/>
        <v>2 D 12 B</v>
      </c>
      <c r="AC2785" s="14">
        <f t="shared" si="822"/>
        <v>1</v>
      </c>
      <c r="AD2785" s="10" t="str">
        <f t="shared" si="823"/>
        <v>312_3282 / 31246135</v>
      </c>
      <c r="AE2785" s="10" t="str">
        <f t="shared" si="824"/>
        <v>31246135</v>
      </c>
      <c r="AG2785" s="10" t="str">
        <f t="shared" si="825"/>
        <v>312_3282</v>
      </c>
      <c r="AH2785" s="10" t="str">
        <f t="shared" si="827"/>
        <v xml:space="preserve">ECROU MICROMETRIQUE </v>
      </c>
      <c r="AI2785" s="10" t="str">
        <f t="shared" si="828"/>
        <v>2 D 12 B</v>
      </c>
      <c r="AJ2785" s="10" t="str">
        <f t="shared" si="829"/>
        <v>31246135</v>
      </c>
    </row>
    <row r="2786" spans="1:36" ht="15" x14ac:dyDescent="0.25">
      <c r="A2786" s="20" t="s">
        <v>7336</v>
      </c>
      <c r="B2786" s="11" t="s">
        <v>7337</v>
      </c>
      <c r="C2786" s="11" t="s">
        <v>85</v>
      </c>
      <c r="D2786" s="11" t="s">
        <v>86</v>
      </c>
      <c r="E2786" s="11" t="s">
        <v>7338</v>
      </c>
      <c r="F2786" s="11" t="s">
        <v>7339</v>
      </c>
      <c r="G2786" s="11" t="s">
        <v>89</v>
      </c>
      <c r="H2786" s="11" t="s">
        <v>90</v>
      </c>
      <c r="I2786" s="12">
        <v>1</v>
      </c>
      <c r="J2786" s="11" t="s">
        <v>91</v>
      </c>
      <c r="K2786" s="11" t="s">
        <v>92</v>
      </c>
      <c r="L2786" s="13">
        <v>115</v>
      </c>
      <c r="M2786" s="11" t="s">
        <v>89</v>
      </c>
      <c r="N2786" s="12">
        <v>1</v>
      </c>
      <c r="O2786" s="10" t="str">
        <f t="shared" si="813"/>
        <v/>
      </c>
      <c r="P2786" s="10">
        <f t="shared" si="826"/>
        <v>18</v>
      </c>
      <c r="Q2786" s="10" t="str">
        <f t="shared" si="814"/>
        <v/>
      </c>
      <c r="R2786" s="10">
        <f t="shared" si="815"/>
        <v>29</v>
      </c>
      <c r="S2786" s="10" t="str">
        <f t="shared" si="816"/>
        <v/>
      </c>
      <c r="V2786" cm="1">
        <f t="array" ref="V2786">MIN(IFERROR(FIND(_xlfn.SEQUENCE(10,,CHAR(48)),F2786),""))</f>
        <v>8</v>
      </c>
      <c r="W2786" s="25" cm="1">
        <f t="array" ref="W2786">MIN(IFERROR(FIND(_xlfn.SEQUENCE(10,,CHAR(48)),B2786),""))</f>
        <v>22</v>
      </c>
      <c r="X2786" s="10">
        <f t="shared" si="817"/>
        <v>15</v>
      </c>
      <c r="Y2786" s="17" t="str">
        <f t="shared" si="818"/>
        <v xml:space="preserve">Embout CALIBRAGE </v>
      </c>
      <c r="Z2786" s="10" t="str">
        <f t="shared" si="819"/>
        <v>312_2590</v>
      </c>
      <c r="AA2786" s="10" t="str">
        <f t="shared" si="820"/>
        <v>312_2590</v>
      </c>
      <c r="AB2786" s="10" t="str">
        <f t="shared" si="821"/>
        <v>2 D 12 B</v>
      </c>
      <c r="AC2786" s="14">
        <f t="shared" si="822"/>
        <v>1</v>
      </c>
      <c r="AD2786" s="10" t="str">
        <f t="shared" si="823"/>
        <v>312_2590 / 29065754</v>
      </c>
      <c r="AE2786" s="10" t="str">
        <f t="shared" si="824"/>
        <v>29065754</v>
      </c>
      <c r="AG2786" s="10" t="str">
        <f t="shared" si="825"/>
        <v>312_2590</v>
      </c>
      <c r="AH2786" s="10" t="str">
        <f t="shared" si="827"/>
        <v xml:space="preserve">Embout CALIBRAGE </v>
      </c>
      <c r="AI2786" s="10" t="str">
        <f t="shared" si="828"/>
        <v>2 D 12 B</v>
      </c>
      <c r="AJ2786" s="10" t="str">
        <f t="shared" si="829"/>
        <v>29065754</v>
      </c>
    </row>
    <row r="2787" spans="1:36" ht="15" x14ac:dyDescent="0.25">
      <c r="A2787" s="11" t="s">
        <v>7897</v>
      </c>
      <c r="B2787" s="11" t="s">
        <v>7898</v>
      </c>
      <c r="C2787" s="11" t="s">
        <v>85</v>
      </c>
      <c r="D2787" s="11" t="s">
        <v>86</v>
      </c>
      <c r="E2787" s="11" t="s">
        <v>6929</v>
      </c>
      <c r="F2787" s="11" t="s">
        <v>7899</v>
      </c>
      <c r="G2787" s="11" t="s">
        <v>89</v>
      </c>
      <c r="H2787" s="11" t="s">
        <v>90</v>
      </c>
      <c r="I2787" s="12">
        <v>6</v>
      </c>
      <c r="J2787" s="11" t="s">
        <v>91</v>
      </c>
      <c r="K2787" s="11" t="s">
        <v>92</v>
      </c>
      <c r="L2787" s="13">
        <v>80</v>
      </c>
      <c r="M2787" s="11" t="s">
        <v>89</v>
      </c>
      <c r="N2787" s="12">
        <v>1</v>
      </c>
      <c r="O2787" s="10">
        <f t="shared" si="813"/>
        <v>10</v>
      </c>
      <c r="P2787" s="10" t="str">
        <f t="shared" si="826"/>
        <v/>
      </c>
      <c r="Q2787" s="10">
        <f t="shared" si="814"/>
        <v>16</v>
      </c>
      <c r="R2787" s="10">
        <f t="shared" si="815"/>
        <v>24</v>
      </c>
      <c r="S2787" s="10" t="str">
        <f t="shared" si="816"/>
        <v>312_3360</v>
      </c>
      <c r="V2787" cm="1">
        <f t="array" ref="V2787">MIN(IFERROR(FIND(_xlfn.SEQUENCE(10,,CHAR(48)),F2787),""))</f>
        <v>8</v>
      </c>
      <c r="W2787" s="25" cm="1">
        <f t="array" ref="W2787">MIN(IFERROR(FIND(_xlfn.SEQUENCE(10,,CHAR(48)),B2787),""))</f>
        <v>17</v>
      </c>
      <c r="X2787" s="10">
        <f t="shared" si="817"/>
        <v>15</v>
      </c>
      <c r="Y2787" s="17" t="str">
        <f t="shared" si="818"/>
        <v xml:space="preserve">CLAVETTE </v>
      </c>
      <c r="Z2787" s="10" t="str">
        <f t="shared" si="819"/>
        <v>312_3360</v>
      </c>
      <c r="AA2787" s="10" t="str">
        <f t="shared" si="820"/>
        <v>312_3360</v>
      </c>
      <c r="AB2787" s="10" t="str">
        <f t="shared" si="821"/>
        <v>2 B 2 H</v>
      </c>
      <c r="AC2787" s="14">
        <f t="shared" si="822"/>
        <v>6</v>
      </c>
      <c r="AD2787" s="10" t="str">
        <f t="shared" si="823"/>
        <v>312_3360 / 31246136</v>
      </c>
      <c r="AE2787" s="10" t="str">
        <f t="shared" si="824"/>
        <v>31246136</v>
      </c>
      <c r="AG2787" s="10" t="str">
        <f t="shared" si="825"/>
        <v>312_3360</v>
      </c>
      <c r="AH2787" s="10" t="str">
        <f t="shared" si="827"/>
        <v xml:space="preserve">CLAVETTE </v>
      </c>
      <c r="AI2787" s="10" t="str">
        <f t="shared" si="828"/>
        <v>2 B 2 H</v>
      </c>
      <c r="AJ2787" s="10" t="str">
        <f t="shared" si="829"/>
        <v>31246136</v>
      </c>
    </row>
    <row r="2788" spans="1:36" ht="15" x14ac:dyDescent="0.25">
      <c r="A2788" s="11" t="s">
        <v>8170</v>
      </c>
      <c r="B2788" s="11" t="s">
        <v>8171</v>
      </c>
      <c r="C2788" s="11" t="s">
        <v>85</v>
      </c>
      <c r="D2788" s="11" t="s">
        <v>86</v>
      </c>
      <c r="E2788" s="11" t="s">
        <v>5749</v>
      </c>
      <c r="F2788" s="11" t="s">
        <v>8172</v>
      </c>
      <c r="G2788" s="11" t="s">
        <v>89</v>
      </c>
      <c r="H2788" s="11" t="s">
        <v>90</v>
      </c>
      <c r="I2788" s="12">
        <v>3</v>
      </c>
      <c r="J2788" s="11" t="s">
        <v>91</v>
      </c>
      <c r="K2788" s="11" t="s">
        <v>92</v>
      </c>
      <c r="L2788" s="13">
        <v>110</v>
      </c>
      <c r="M2788" s="11" t="s">
        <v>89</v>
      </c>
      <c r="N2788" s="12">
        <v>1</v>
      </c>
      <c r="O2788" s="10" t="str">
        <f t="shared" si="813"/>
        <v/>
      </c>
      <c r="P2788" s="10" t="str">
        <f t="shared" si="826"/>
        <v/>
      </c>
      <c r="Q2788" s="10" t="str">
        <f t="shared" si="814"/>
        <v/>
      </c>
      <c r="R2788" s="10">
        <f t="shared" si="815"/>
        <v>28</v>
      </c>
      <c r="S2788" s="10" t="str">
        <f t="shared" si="816"/>
        <v/>
      </c>
      <c r="V2788" cm="1">
        <f t="array" ref="V2788">MIN(IFERROR(FIND(_xlfn.SEQUENCE(10,,CHAR(48)),F2788),""))</f>
        <v>8</v>
      </c>
      <c r="W2788" s="25" cm="1">
        <f t="array" ref="W2788">MIN(IFERROR(FIND(_xlfn.SEQUENCE(10,,CHAR(48)),B2788),""))</f>
        <v>21</v>
      </c>
      <c r="X2788" s="10">
        <f t="shared" si="817"/>
        <v>15</v>
      </c>
      <c r="Y2788" s="17" t="str">
        <f t="shared" si="818"/>
        <v>EMBOUT DE FRAPPE ACY</v>
      </c>
      <c r="Z2788" s="10" t="str">
        <f t="shared" si="819"/>
        <v>312_2616</v>
      </c>
      <c r="AA2788" s="10" t="str">
        <f t="shared" si="820"/>
        <v>312_2616</v>
      </c>
      <c r="AB2788" s="10" t="str">
        <f t="shared" si="821"/>
        <v>2 D 11 A</v>
      </c>
      <c r="AC2788" s="14">
        <f t="shared" si="822"/>
        <v>3</v>
      </c>
      <c r="AD2788" s="10" t="str">
        <f t="shared" si="823"/>
        <v>312_2616 / 29064057</v>
      </c>
      <c r="AE2788" s="10" t="str">
        <f t="shared" si="824"/>
        <v>29064057</v>
      </c>
      <c r="AG2788" s="10" t="str">
        <f t="shared" si="825"/>
        <v>312_2616</v>
      </c>
      <c r="AH2788" s="10" t="str">
        <f t="shared" si="827"/>
        <v>EMBOUT DE FRAPPE ACY</v>
      </c>
      <c r="AI2788" s="10" t="str">
        <f t="shared" si="828"/>
        <v>2 D 11 A</v>
      </c>
      <c r="AJ2788" s="10" t="str">
        <f t="shared" si="829"/>
        <v>29064057</v>
      </c>
    </row>
    <row r="2789" spans="1:36" ht="15" x14ac:dyDescent="0.25">
      <c r="A2789" s="11" t="s">
        <v>5747</v>
      </c>
      <c r="B2789" s="11" t="s">
        <v>5748</v>
      </c>
      <c r="C2789" s="11" t="s">
        <v>85</v>
      </c>
      <c r="D2789" s="11" t="s">
        <v>86</v>
      </c>
      <c r="E2789" s="11" t="s">
        <v>5749</v>
      </c>
      <c r="F2789" s="11" t="s">
        <v>5750</v>
      </c>
      <c r="G2789" s="11" t="s">
        <v>89</v>
      </c>
      <c r="H2789" s="11" t="s">
        <v>90</v>
      </c>
      <c r="I2789" s="12">
        <v>8</v>
      </c>
      <c r="J2789" s="11" t="s">
        <v>91</v>
      </c>
      <c r="K2789" s="11" t="s">
        <v>92</v>
      </c>
      <c r="L2789" s="13">
        <v>147.27000000000001</v>
      </c>
      <c r="M2789" s="11" t="s">
        <v>89</v>
      </c>
      <c r="N2789" s="12">
        <v>1</v>
      </c>
      <c r="O2789" s="10" t="str">
        <f t="shared" si="813"/>
        <v/>
      </c>
      <c r="P2789" s="10" t="str">
        <f t="shared" si="826"/>
        <v/>
      </c>
      <c r="Q2789" s="10" t="str">
        <f t="shared" si="814"/>
        <v/>
      </c>
      <c r="R2789" s="10">
        <f t="shared" si="815"/>
        <v>22</v>
      </c>
      <c r="S2789" s="10" t="str">
        <f t="shared" si="816"/>
        <v/>
      </c>
      <c r="V2789" cm="1">
        <f t="array" ref="V2789">MIN(IFERROR(FIND(_xlfn.SEQUENCE(10,,CHAR(48)),F2789),""))</f>
        <v>8</v>
      </c>
      <c r="W2789" s="25" cm="1">
        <f t="array" ref="W2789">MIN(IFERROR(FIND(_xlfn.SEQUENCE(10,,CHAR(48)),B2789),""))</f>
        <v>15</v>
      </c>
      <c r="X2789" s="10">
        <f t="shared" si="817"/>
        <v>15</v>
      </c>
      <c r="Y2789" s="17" t="str">
        <f t="shared" si="818"/>
        <v xml:space="preserve">PILOTE FRAPPE </v>
      </c>
      <c r="Z2789" s="10" t="str">
        <f t="shared" si="819"/>
        <v>312_2773</v>
      </c>
      <c r="AA2789" s="10" t="str">
        <f t="shared" si="820"/>
        <v>312_2773</v>
      </c>
      <c r="AB2789" s="10" t="str">
        <f t="shared" si="821"/>
        <v>2 D 11 A</v>
      </c>
      <c r="AC2789" s="14">
        <f t="shared" si="822"/>
        <v>8</v>
      </c>
      <c r="AD2789" s="10" t="str">
        <f t="shared" si="823"/>
        <v>312_2773 / 29063923</v>
      </c>
      <c r="AE2789" s="10" t="str">
        <f t="shared" si="824"/>
        <v>29063923</v>
      </c>
      <c r="AG2789" s="10" t="str">
        <f t="shared" si="825"/>
        <v>312_2773</v>
      </c>
      <c r="AH2789" s="10" t="str">
        <f t="shared" si="827"/>
        <v xml:space="preserve">PILOTE FRAPPE </v>
      </c>
      <c r="AI2789" s="10" t="str">
        <f t="shared" si="828"/>
        <v>2 D 11 A</v>
      </c>
      <c r="AJ2789" s="10" t="str">
        <f t="shared" si="829"/>
        <v>29063923</v>
      </c>
    </row>
    <row r="2790" spans="1:36" ht="15" x14ac:dyDescent="0.25">
      <c r="A2790" s="11" t="s">
        <v>9751</v>
      </c>
      <c r="B2790" s="11" t="s">
        <v>9752</v>
      </c>
      <c r="C2790" s="11" t="s">
        <v>85</v>
      </c>
      <c r="D2790" s="11" t="s">
        <v>86</v>
      </c>
      <c r="E2790" s="11" t="s">
        <v>5749</v>
      </c>
      <c r="F2790" s="11" t="s">
        <v>9753</v>
      </c>
      <c r="G2790" s="11" t="s">
        <v>89</v>
      </c>
      <c r="H2790" s="11" t="s">
        <v>90</v>
      </c>
      <c r="I2790" s="12">
        <v>3</v>
      </c>
      <c r="J2790" s="11" t="s">
        <v>91</v>
      </c>
      <c r="K2790" s="11" t="s">
        <v>92</v>
      </c>
      <c r="L2790" s="13">
        <v>110</v>
      </c>
      <c r="M2790" s="11" t="s">
        <v>89</v>
      </c>
      <c r="N2790" s="12">
        <v>1</v>
      </c>
      <c r="O2790" s="10" t="str">
        <f t="shared" si="813"/>
        <v/>
      </c>
      <c r="P2790" s="10" t="str">
        <f t="shared" si="826"/>
        <v/>
      </c>
      <c r="Q2790" s="10" t="str">
        <f t="shared" si="814"/>
        <v/>
      </c>
      <c r="R2790" s="10">
        <f t="shared" si="815"/>
        <v>25</v>
      </c>
      <c r="S2790" s="10" t="str">
        <f t="shared" si="816"/>
        <v/>
      </c>
      <c r="V2790" cm="1">
        <f t="array" ref="V2790">MIN(IFERROR(FIND(_xlfn.SEQUENCE(10,,CHAR(48)),F2790),""))</f>
        <v>8</v>
      </c>
      <c r="W2790" s="25" cm="1">
        <f t="array" ref="W2790">MIN(IFERROR(FIND(_xlfn.SEQUENCE(10,,CHAR(48)),B2790),""))</f>
        <v>18</v>
      </c>
      <c r="X2790" s="10">
        <f t="shared" si="817"/>
        <v>15</v>
      </c>
      <c r="Y2790" s="17" t="str">
        <f t="shared" si="818"/>
        <v>PILOTE FRAPPE ACY</v>
      </c>
      <c r="Z2790" s="10" t="str">
        <f t="shared" si="819"/>
        <v>312_2387</v>
      </c>
      <c r="AA2790" s="10" t="str">
        <f t="shared" si="820"/>
        <v>312_2387</v>
      </c>
      <c r="AB2790" s="10" t="str">
        <f t="shared" si="821"/>
        <v>2 D 11 A</v>
      </c>
      <c r="AC2790" s="14">
        <f t="shared" si="822"/>
        <v>3</v>
      </c>
      <c r="AD2790" s="10" t="str">
        <f t="shared" si="823"/>
        <v>312_2387 / 29064438</v>
      </c>
      <c r="AE2790" s="10" t="str">
        <f t="shared" si="824"/>
        <v>29064438</v>
      </c>
      <c r="AG2790" s="10" t="str">
        <f t="shared" si="825"/>
        <v>312_2387</v>
      </c>
      <c r="AH2790" s="10" t="str">
        <f t="shared" si="827"/>
        <v>PILOTE FRAPPE ACY</v>
      </c>
      <c r="AI2790" s="10" t="str">
        <f t="shared" si="828"/>
        <v>2 D 11 A</v>
      </c>
      <c r="AJ2790" s="10" t="str">
        <f t="shared" si="829"/>
        <v>29064438</v>
      </c>
    </row>
    <row r="2791" spans="1:36" ht="15" x14ac:dyDescent="0.25">
      <c r="A2791" s="11" t="s">
        <v>9674</v>
      </c>
      <c r="B2791" s="11" t="s">
        <v>9675</v>
      </c>
      <c r="C2791" s="11" t="s">
        <v>85</v>
      </c>
      <c r="D2791" s="11" t="s">
        <v>86</v>
      </c>
      <c r="E2791" s="11" t="s">
        <v>6881</v>
      </c>
      <c r="F2791" s="11" t="s">
        <v>9676</v>
      </c>
      <c r="G2791" s="11" t="s">
        <v>89</v>
      </c>
      <c r="H2791" s="11" t="s">
        <v>90</v>
      </c>
      <c r="I2791" s="12">
        <v>4</v>
      </c>
      <c r="J2791" s="11" t="s">
        <v>91</v>
      </c>
      <c r="K2791" s="11" t="s">
        <v>92</v>
      </c>
      <c r="L2791" s="13">
        <v>110</v>
      </c>
      <c r="M2791" s="11" t="s">
        <v>89</v>
      </c>
      <c r="N2791" s="12">
        <v>1</v>
      </c>
      <c r="O2791" s="10" t="str">
        <f t="shared" si="813"/>
        <v/>
      </c>
      <c r="P2791" s="10" t="str">
        <f t="shared" si="826"/>
        <v/>
      </c>
      <c r="Q2791" s="10" t="str">
        <f t="shared" si="814"/>
        <v/>
      </c>
      <c r="R2791" s="10">
        <f t="shared" si="815"/>
        <v>18</v>
      </c>
      <c r="S2791" s="10" t="str">
        <f t="shared" si="816"/>
        <v/>
      </c>
      <c r="V2791" cm="1">
        <f t="array" ref="V2791">MIN(IFERROR(FIND(_xlfn.SEQUENCE(10,,CHAR(48)),F2791),""))</f>
        <v>8</v>
      </c>
      <c r="W2791" s="25" cm="1">
        <f t="array" ref="W2791">MIN(IFERROR(FIND(_xlfn.SEQUENCE(10,,CHAR(48)),B2791),""))</f>
        <v>11</v>
      </c>
      <c r="X2791" s="10">
        <f t="shared" si="817"/>
        <v>15</v>
      </c>
      <c r="Y2791" s="17" t="str">
        <f t="shared" si="818"/>
        <v>PILOTE ACY</v>
      </c>
      <c r="Z2791" s="10" t="str">
        <f t="shared" si="819"/>
        <v>312_2379</v>
      </c>
      <c r="AA2791" s="10" t="str">
        <f t="shared" si="820"/>
        <v>312_2379</v>
      </c>
      <c r="AB2791" s="10" t="str">
        <f t="shared" si="821"/>
        <v>2 D 11 B</v>
      </c>
      <c r="AC2791" s="14">
        <f t="shared" si="822"/>
        <v>4</v>
      </c>
      <c r="AD2791" s="10" t="str">
        <f t="shared" si="823"/>
        <v>312_2379 / 29064389</v>
      </c>
      <c r="AE2791" s="10" t="str">
        <f t="shared" si="824"/>
        <v>29064389</v>
      </c>
      <c r="AG2791" s="10" t="str">
        <f t="shared" si="825"/>
        <v>312_2379</v>
      </c>
      <c r="AH2791" s="10" t="str">
        <f t="shared" si="827"/>
        <v>PILOTE ACY</v>
      </c>
      <c r="AI2791" s="10" t="str">
        <f t="shared" si="828"/>
        <v>2 D 11 B</v>
      </c>
      <c r="AJ2791" s="10" t="str">
        <f t="shared" si="829"/>
        <v>29064389</v>
      </c>
    </row>
    <row r="2792" spans="1:36" ht="15" x14ac:dyDescent="0.25">
      <c r="A2792" s="11" t="s">
        <v>9285</v>
      </c>
      <c r="B2792" s="11" t="s">
        <v>9286</v>
      </c>
      <c r="C2792" s="11" t="s">
        <v>85</v>
      </c>
      <c r="D2792" s="11" t="s">
        <v>86</v>
      </c>
      <c r="E2792" s="11" t="s">
        <v>6881</v>
      </c>
      <c r="F2792" s="11" t="s">
        <v>9287</v>
      </c>
      <c r="G2792" s="11" t="s">
        <v>89</v>
      </c>
      <c r="H2792" s="11" t="s">
        <v>90</v>
      </c>
      <c r="I2792" s="12">
        <v>4</v>
      </c>
      <c r="J2792" s="11" t="s">
        <v>91</v>
      </c>
      <c r="K2792" s="11" t="s">
        <v>92</v>
      </c>
      <c r="L2792" s="13">
        <v>90</v>
      </c>
      <c r="M2792" s="11" t="s">
        <v>89</v>
      </c>
      <c r="N2792" s="12">
        <v>1</v>
      </c>
      <c r="O2792" s="10" t="str">
        <f t="shared" si="813"/>
        <v/>
      </c>
      <c r="P2792" s="10" t="str">
        <f t="shared" si="826"/>
        <v/>
      </c>
      <c r="Q2792" s="10" t="str">
        <f t="shared" si="814"/>
        <v/>
      </c>
      <c r="R2792" s="10">
        <f t="shared" si="815"/>
        <v>25</v>
      </c>
      <c r="S2792" s="10" t="str">
        <f t="shared" si="816"/>
        <v/>
      </c>
      <c r="V2792" cm="1">
        <f t="array" ref="V2792">MIN(IFERROR(FIND(_xlfn.SEQUENCE(10,,CHAR(48)),F2792),""))</f>
        <v>8</v>
      </c>
      <c r="W2792" s="25" cm="1">
        <f t="array" ref="W2792">MIN(IFERROR(FIND(_xlfn.SEQUENCE(10,,CHAR(48)),B2792),""))</f>
        <v>18</v>
      </c>
      <c r="X2792" s="10">
        <f t="shared" si="817"/>
        <v>15</v>
      </c>
      <c r="Y2792" s="17" t="str">
        <f t="shared" si="818"/>
        <v>EMBOUT FRAPPE ACY</v>
      </c>
      <c r="Z2792" s="10" t="str">
        <f t="shared" si="819"/>
        <v>312_2613</v>
      </c>
      <c r="AA2792" s="10" t="str">
        <f t="shared" si="820"/>
        <v>312_2613</v>
      </c>
      <c r="AB2792" s="10" t="str">
        <f t="shared" si="821"/>
        <v>2 D 11 B</v>
      </c>
      <c r="AC2792" s="14">
        <f t="shared" si="822"/>
        <v>4</v>
      </c>
      <c r="AD2792" s="10" t="str">
        <f t="shared" si="823"/>
        <v>312_2613 / 29064498</v>
      </c>
      <c r="AE2792" s="10" t="str">
        <f t="shared" si="824"/>
        <v>29064498</v>
      </c>
      <c r="AG2792" s="10" t="str">
        <f t="shared" si="825"/>
        <v>312_2613</v>
      </c>
      <c r="AH2792" s="10" t="str">
        <f t="shared" si="827"/>
        <v>EMBOUT FRAPPE ACY</v>
      </c>
      <c r="AI2792" s="10" t="str">
        <f t="shared" si="828"/>
        <v>2 D 11 B</v>
      </c>
      <c r="AJ2792" s="10" t="str">
        <f t="shared" si="829"/>
        <v>29064498</v>
      </c>
    </row>
    <row r="2793" spans="1:36" ht="15" x14ac:dyDescent="0.25">
      <c r="A2793" s="11" t="s">
        <v>6879</v>
      </c>
      <c r="B2793" s="11" t="s">
        <v>6880</v>
      </c>
      <c r="C2793" s="11" t="s">
        <v>85</v>
      </c>
      <c r="D2793" s="11" t="s">
        <v>86</v>
      </c>
      <c r="E2793" s="11" t="s">
        <v>6881</v>
      </c>
      <c r="F2793" s="11" t="s">
        <v>6882</v>
      </c>
      <c r="G2793" s="11" t="s">
        <v>89</v>
      </c>
      <c r="H2793" s="11" t="s">
        <v>90</v>
      </c>
      <c r="I2793" s="12">
        <v>3</v>
      </c>
      <c r="J2793" s="11" t="s">
        <v>91</v>
      </c>
      <c r="K2793" s="11" t="s">
        <v>92</v>
      </c>
      <c r="L2793" s="13">
        <v>29.55</v>
      </c>
      <c r="M2793" s="11" t="s">
        <v>89</v>
      </c>
      <c r="N2793" s="12">
        <v>1</v>
      </c>
      <c r="O2793" s="10" t="str">
        <f t="shared" si="813"/>
        <v/>
      </c>
      <c r="P2793" s="10" t="str">
        <f t="shared" si="826"/>
        <v/>
      </c>
      <c r="Q2793" s="10" t="str">
        <f t="shared" si="814"/>
        <v/>
      </c>
      <c r="R2793" s="10">
        <f t="shared" si="815"/>
        <v>25</v>
      </c>
      <c r="S2793" s="10" t="str">
        <f t="shared" si="816"/>
        <v/>
      </c>
      <c r="V2793" cm="1">
        <f t="array" ref="V2793">MIN(IFERROR(FIND(_xlfn.SEQUENCE(10,,CHAR(48)),F2793),""))</f>
        <v>8</v>
      </c>
      <c r="W2793" s="25" cm="1">
        <f t="array" ref="W2793">MIN(IFERROR(FIND(_xlfn.SEQUENCE(10,,CHAR(48)),B2793),""))</f>
        <v>18</v>
      </c>
      <c r="X2793" s="10">
        <f t="shared" si="817"/>
        <v>15</v>
      </c>
      <c r="Y2793" s="17" t="str">
        <f t="shared" si="818"/>
        <v xml:space="preserve">PILOTE SUPERIEUR </v>
      </c>
      <c r="Z2793" s="10" t="str">
        <f t="shared" si="819"/>
        <v>312_1873</v>
      </c>
      <c r="AA2793" s="10" t="str">
        <f t="shared" si="820"/>
        <v>312_1873</v>
      </c>
      <c r="AB2793" s="10" t="str">
        <f t="shared" si="821"/>
        <v>2 D 11 B</v>
      </c>
      <c r="AC2793" s="14">
        <f t="shared" si="822"/>
        <v>3</v>
      </c>
      <c r="AD2793" s="10" t="str">
        <f t="shared" si="823"/>
        <v>312_1873 / 29063711</v>
      </c>
      <c r="AE2793" s="10" t="str">
        <f t="shared" si="824"/>
        <v>29063711</v>
      </c>
      <c r="AG2793" s="10" t="str">
        <f t="shared" si="825"/>
        <v>312_1873</v>
      </c>
      <c r="AH2793" s="10" t="str">
        <f t="shared" si="827"/>
        <v xml:space="preserve">PILOTE SUPERIEUR </v>
      </c>
      <c r="AI2793" s="10" t="str">
        <f t="shared" si="828"/>
        <v>2 D 11 B</v>
      </c>
      <c r="AJ2793" s="10" t="str">
        <f t="shared" si="829"/>
        <v>29063711</v>
      </c>
    </row>
    <row r="2794" spans="1:36" ht="15" x14ac:dyDescent="0.25">
      <c r="A2794" s="11" t="s">
        <v>7526</v>
      </c>
      <c r="B2794" s="11" t="s">
        <v>7527</v>
      </c>
      <c r="C2794" s="11" t="s">
        <v>85</v>
      </c>
      <c r="D2794" s="11" t="s">
        <v>86</v>
      </c>
      <c r="E2794" s="11" t="s">
        <v>7528</v>
      </c>
      <c r="F2794" s="11" t="s">
        <v>7529</v>
      </c>
      <c r="G2794" s="11" t="s">
        <v>89</v>
      </c>
      <c r="H2794" s="11" t="s">
        <v>90</v>
      </c>
      <c r="I2794" s="12">
        <v>2</v>
      </c>
      <c r="J2794" s="11" t="s">
        <v>91</v>
      </c>
      <c r="K2794" s="11" t="s">
        <v>92</v>
      </c>
      <c r="L2794" s="13">
        <v>145</v>
      </c>
      <c r="M2794" s="11" t="s">
        <v>89</v>
      </c>
      <c r="N2794" s="12">
        <v>1</v>
      </c>
      <c r="O2794" s="10" t="str">
        <f t="shared" si="813"/>
        <v/>
      </c>
      <c r="P2794" s="10" t="str">
        <f t="shared" si="826"/>
        <v/>
      </c>
      <c r="Q2794" s="10" t="str">
        <f t="shared" si="814"/>
        <v/>
      </c>
      <c r="R2794" s="10">
        <f t="shared" si="815"/>
        <v>25</v>
      </c>
      <c r="S2794" s="10" t="str">
        <f t="shared" si="816"/>
        <v/>
      </c>
      <c r="V2794" cm="1">
        <f t="array" ref="V2794">MIN(IFERROR(FIND(_xlfn.SEQUENCE(10,,CHAR(48)),F2794),""))</f>
        <v>8</v>
      </c>
      <c r="W2794" s="25" cm="1">
        <f t="array" ref="W2794">MIN(IFERROR(FIND(_xlfn.SEQUENCE(10,,CHAR(48)),B2794),""))</f>
        <v>18</v>
      </c>
      <c r="X2794" s="10">
        <f t="shared" si="817"/>
        <v>15</v>
      </c>
      <c r="Y2794" s="17" t="str">
        <f t="shared" si="818"/>
        <v>PILOTE FRAPPE ACY</v>
      </c>
      <c r="Z2794" s="10" t="str">
        <f t="shared" si="819"/>
        <v>312_3118</v>
      </c>
      <c r="AA2794" s="10" t="str">
        <f t="shared" si="820"/>
        <v>312_3118</v>
      </c>
      <c r="AB2794" s="10" t="str">
        <f t="shared" si="821"/>
        <v>2 D 11 D</v>
      </c>
      <c r="AC2794" s="14">
        <f t="shared" si="822"/>
        <v>2</v>
      </c>
      <c r="AD2794" s="10" t="str">
        <f t="shared" si="823"/>
        <v>312_3118 / 31228523</v>
      </c>
      <c r="AE2794" s="10" t="str">
        <f t="shared" si="824"/>
        <v>31228523</v>
      </c>
      <c r="AG2794" s="10" t="str">
        <f t="shared" si="825"/>
        <v>312_3118</v>
      </c>
      <c r="AH2794" s="10" t="str">
        <f t="shared" si="827"/>
        <v>PILOTE FRAPPE ACY</v>
      </c>
      <c r="AI2794" s="10" t="str">
        <f t="shared" si="828"/>
        <v>2 D 11 D</v>
      </c>
      <c r="AJ2794" s="10" t="str">
        <f t="shared" si="829"/>
        <v>31228523</v>
      </c>
    </row>
    <row r="2795" spans="1:36" ht="15" x14ac:dyDescent="0.25">
      <c r="A2795" s="11" t="s">
        <v>7541</v>
      </c>
      <c r="B2795" s="11" t="s">
        <v>7542</v>
      </c>
      <c r="C2795" s="11" t="s">
        <v>85</v>
      </c>
      <c r="D2795" s="11" t="s">
        <v>86</v>
      </c>
      <c r="E2795" s="11" t="s">
        <v>7528</v>
      </c>
      <c r="F2795" s="11" t="s">
        <v>7543</v>
      </c>
      <c r="G2795" s="11" t="s">
        <v>89</v>
      </c>
      <c r="H2795" s="11" t="s">
        <v>90</v>
      </c>
      <c r="I2795" s="12">
        <v>5</v>
      </c>
      <c r="J2795" s="11" t="s">
        <v>91</v>
      </c>
      <c r="K2795" s="11" t="s">
        <v>92</v>
      </c>
      <c r="L2795" s="13">
        <v>90</v>
      </c>
      <c r="M2795" s="11" t="s">
        <v>89</v>
      </c>
      <c r="N2795" s="12">
        <v>1</v>
      </c>
      <c r="O2795" s="10" t="str">
        <f t="shared" si="813"/>
        <v/>
      </c>
      <c r="P2795" s="10" t="str">
        <f t="shared" si="826"/>
        <v/>
      </c>
      <c r="Q2795" s="10" t="str">
        <f t="shared" si="814"/>
        <v/>
      </c>
      <c r="R2795" s="10">
        <f t="shared" si="815"/>
        <v>25</v>
      </c>
      <c r="S2795" s="10" t="str">
        <f t="shared" si="816"/>
        <v/>
      </c>
      <c r="V2795" cm="1">
        <f t="array" ref="V2795">MIN(IFERROR(FIND(_xlfn.SEQUENCE(10,,CHAR(48)),F2795),""))</f>
        <v>8</v>
      </c>
      <c r="W2795" s="25" cm="1">
        <f t="array" ref="W2795">MIN(IFERROR(FIND(_xlfn.SEQUENCE(10,,CHAR(48)),B2795),""))</f>
        <v>18</v>
      </c>
      <c r="X2795" s="10">
        <f t="shared" si="817"/>
        <v>15</v>
      </c>
      <c r="Y2795" s="17" t="str">
        <f t="shared" si="818"/>
        <v>PILOTE FRAPPE ACY</v>
      </c>
      <c r="Z2795" s="10" t="str">
        <f t="shared" si="819"/>
        <v>312_3124</v>
      </c>
      <c r="AA2795" s="10" t="str">
        <f t="shared" si="820"/>
        <v>312_3124</v>
      </c>
      <c r="AB2795" s="10" t="str">
        <f t="shared" si="821"/>
        <v>2 D 11 D</v>
      </c>
      <c r="AC2795" s="14">
        <f t="shared" si="822"/>
        <v>5</v>
      </c>
      <c r="AD2795" s="10" t="str">
        <f t="shared" si="823"/>
        <v>312_3124 / 31228527</v>
      </c>
      <c r="AE2795" s="10" t="str">
        <f t="shared" si="824"/>
        <v>31228527</v>
      </c>
      <c r="AG2795" s="10" t="str">
        <f t="shared" si="825"/>
        <v>312_3124</v>
      </c>
      <c r="AH2795" s="10" t="str">
        <f t="shared" si="827"/>
        <v>PILOTE FRAPPE ACY</v>
      </c>
      <c r="AI2795" s="10" t="str">
        <f t="shared" si="828"/>
        <v>2 D 11 D</v>
      </c>
      <c r="AJ2795" s="10" t="str">
        <f t="shared" si="829"/>
        <v>31228527</v>
      </c>
    </row>
    <row r="2796" spans="1:36" ht="15" x14ac:dyDescent="0.25">
      <c r="A2796" s="11" t="s">
        <v>9253</v>
      </c>
      <c r="B2796" s="11" t="s">
        <v>9254</v>
      </c>
      <c r="C2796" s="11" t="s">
        <v>85</v>
      </c>
      <c r="D2796" s="11" t="s">
        <v>86</v>
      </c>
      <c r="E2796" s="11" t="s">
        <v>7528</v>
      </c>
      <c r="F2796" s="11" t="s">
        <v>9255</v>
      </c>
      <c r="G2796" s="11" t="s">
        <v>89</v>
      </c>
      <c r="H2796" s="11" t="s">
        <v>90</v>
      </c>
      <c r="I2796" s="12">
        <v>3</v>
      </c>
      <c r="J2796" s="11" t="s">
        <v>91</v>
      </c>
      <c r="K2796" s="11" t="s">
        <v>92</v>
      </c>
      <c r="L2796" s="13">
        <v>29.55</v>
      </c>
      <c r="M2796" s="11" t="s">
        <v>89</v>
      </c>
      <c r="N2796" s="12">
        <v>1</v>
      </c>
      <c r="O2796" s="10" t="str">
        <f t="shared" si="813"/>
        <v/>
      </c>
      <c r="P2796" s="10" t="str">
        <f t="shared" si="826"/>
        <v/>
      </c>
      <c r="Q2796" s="10" t="str">
        <f t="shared" si="814"/>
        <v/>
      </c>
      <c r="R2796" s="10">
        <f t="shared" si="815"/>
        <v>18</v>
      </c>
      <c r="S2796" s="10" t="str">
        <f t="shared" si="816"/>
        <v/>
      </c>
      <c r="V2796" cm="1">
        <f t="array" ref="V2796">MIN(IFERROR(FIND(_xlfn.SEQUENCE(10,,CHAR(48)),F2796),""))</f>
        <v>8</v>
      </c>
      <c r="W2796" s="25" cm="1">
        <f t="array" ref="W2796">MIN(IFERROR(FIND(_xlfn.SEQUENCE(10,,CHAR(48)),B2796),""))</f>
        <v>11</v>
      </c>
      <c r="X2796" s="10">
        <f t="shared" si="817"/>
        <v>15</v>
      </c>
      <c r="Y2796" s="17" t="str">
        <f t="shared" si="818"/>
        <v>EMBOUT ACY</v>
      </c>
      <c r="Z2796" s="10" t="str">
        <f t="shared" si="819"/>
        <v>312_1699</v>
      </c>
      <c r="AA2796" s="10" t="str">
        <f t="shared" si="820"/>
        <v>312_1699</v>
      </c>
      <c r="AB2796" s="10" t="str">
        <f t="shared" si="821"/>
        <v>2 D 11 D</v>
      </c>
      <c r="AC2796" s="14">
        <f t="shared" si="822"/>
        <v>3</v>
      </c>
      <c r="AD2796" s="10" t="str">
        <f t="shared" si="823"/>
        <v>312_1699 / 29064123</v>
      </c>
      <c r="AE2796" s="10" t="str">
        <f t="shared" si="824"/>
        <v>29064123</v>
      </c>
      <c r="AG2796" s="10" t="str">
        <f t="shared" si="825"/>
        <v>312_1699</v>
      </c>
      <c r="AH2796" s="10" t="str">
        <f t="shared" si="827"/>
        <v>EMBOUT ACY</v>
      </c>
      <c r="AI2796" s="10" t="str">
        <f t="shared" si="828"/>
        <v>2 D 11 D</v>
      </c>
      <c r="AJ2796" s="10" t="str">
        <f t="shared" si="829"/>
        <v>29064123</v>
      </c>
    </row>
    <row r="2797" spans="1:36" ht="15" x14ac:dyDescent="0.25">
      <c r="A2797" s="11" t="s">
        <v>5593</v>
      </c>
      <c r="B2797" s="11" t="s">
        <v>5594</v>
      </c>
      <c r="C2797" s="11" t="s">
        <v>85</v>
      </c>
      <c r="D2797" s="11" t="s">
        <v>86</v>
      </c>
      <c r="E2797" s="11" t="s">
        <v>5595</v>
      </c>
      <c r="F2797" s="11" t="s">
        <v>5596</v>
      </c>
      <c r="G2797" s="11" t="s">
        <v>89</v>
      </c>
      <c r="H2797" s="11" t="s">
        <v>90</v>
      </c>
      <c r="I2797" s="12">
        <v>3</v>
      </c>
      <c r="J2797" s="11" t="s">
        <v>91</v>
      </c>
      <c r="K2797" s="11" t="s">
        <v>92</v>
      </c>
      <c r="L2797" s="13">
        <v>110</v>
      </c>
      <c r="M2797" s="11" t="s">
        <v>89</v>
      </c>
      <c r="N2797" s="12">
        <v>1</v>
      </c>
      <c r="O2797" s="10" t="str">
        <f t="shared" si="813"/>
        <v/>
      </c>
      <c r="P2797" s="10" t="str">
        <f t="shared" si="826"/>
        <v/>
      </c>
      <c r="Q2797" s="10" t="str">
        <f t="shared" si="814"/>
        <v/>
      </c>
      <c r="R2797" s="10">
        <f t="shared" si="815"/>
        <v>18</v>
      </c>
      <c r="S2797" s="10" t="str">
        <f t="shared" si="816"/>
        <v/>
      </c>
      <c r="V2797" cm="1">
        <f t="array" ref="V2797">MIN(IFERROR(FIND(_xlfn.SEQUENCE(10,,CHAR(48)),F2797),""))</f>
        <v>8</v>
      </c>
      <c r="W2797" s="25" cm="1">
        <f t="array" ref="W2797">MIN(IFERROR(FIND(_xlfn.SEQUENCE(10,,CHAR(48)),B2797),""))</f>
        <v>11</v>
      </c>
      <c r="X2797" s="10">
        <f t="shared" si="817"/>
        <v>15</v>
      </c>
      <c r="Y2797" s="17" t="str">
        <f t="shared" si="818"/>
        <v>PILOTE ACY</v>
      </c>
      <c r="Z2797" s="10" t="str">
        <f t="shared" si="819"/>
        <v>312_2140</v>
      </c>
      <c r="AA2797" s="10" t="str">
        <f t="shared" si="820"/>
        <v>312_2140</v>
      </c>
      <c r="AB2797" s="10" t="str">
        <f t="shared" si="821"/>
        <v>2 D 11 C</v>
      </c>
      <c r="AC2797" s="14">
        <f t="shared" si="822"/>
        <v>3</v>
      </c>
      <c r="AD2797" s="10" t="str">
        <f t="shared" si="823"/>
        <v>312_2140 / 29064393</v>
      </c>
      <c r="AE2797" s="10" t="str">
        <f t="shared" si="824"/>
        <v>29064393</v>
      </c>
      <c r="AG2797" s="10" t="str">
        <f t="shared" si="825"/>
        <v>312_2140</v>
      </c>
      <c r="AH2797" s="10" t="str">
        <f t="shared" si="827"/>
        <v>PILOTE ACY</v>
      </c>
      <c r="AI2797" s="10" t="str">
        <f t="shared" si="828"/>
        <v>2 D 11 C</v>
      </c>
      <c r="AJ2797" s="10" t="str">
        <f t="shared" si="829"/>
        <v>29064393</v>
      </c>
    </row>
    <row r="2798" spans="1:36" ht="15" x14ac:dyDescent="0.25">
      <c r="A2798" s="11" t="s">
        <v>9161</v>
      </c>
      <c r="B2798" s="11" t="s">
        <v>9162</v>
      </c>
      <c r="C2798" s="11" t="s">
        <v>85</v>
      </c>
      <c r="D2798" s="11" t="s">
        <v>86</v>
      </c>
      <c r="E2798" s="11" t="s">
        <v>5595</v>
      </c>
      <c r="F2798" s="11" t="s">
        <v>9163</v>
      </c>
      <c r="G2798" s="11" t="s">
        <v>89</v>
      </c>
      <c r="H2798" s="11" t="s">
        <v>90</v>
      </c>
      <c r="I2798" s="12">
        <v>5</v>
      </c>
      <c r="J2798" s="11" t="s">
        <v>91</v>
      </c>
      <c r="K2798" s="11" t="s">
        <v>92</v>
      </c>
      <c r="L2798" s="13">
        <v>100</v>
      </c>
      <c r="M2798" s="11" t="s">
        <v>89</v>
      </c>
      <c r="N2798" s="12">
        <v>1</v>
      </c>
      <c r="O2798" s="10" t="str">
        <f t="shared" si="813"/>
        <v/>
      </c>
      <c r="P2798" s="10" t="str">
        <f t="shared" si="826"/>
        <v/>
      </c>
      <c r="Q2798" s="10" t="str">
        <f t="shared" si="814"/>
        <v/>
      </c>
      <c r="R2798" s="10">
        <f t="shared" si="815"/>
        <v>25</v>
      </c>
      <c r="S2798" s="10" t="str">
        <f t="shared" si="816"/>
        <v/>
      </c>
      <c r="V2798" cm="1">
        <f t="array" ref="V2798">MIN(IFERROR(FIND(_xlfn.SEQUENCE(10,,CHAR(48)),F2798),""))</f>
        <v>8</v>
      </c>
      <c r="W2798" s="25" cm="1">
        <f t="array" ref="W2798">MIN(IFERROR(FIND(_xlfn.SEQUENCE(10,,CHAR(48)),B2798),""))</f>
        <v>18</v>
      </c>
      <c r="X2798" s="10">
        <f t="shared" si="817"/>
        <v>15</v>
      </c>
      <c r="Y2798" s="17" t="str">
        <f t="shared" si="818"/>
        <v>EMBOUT FRAPPE ACY</v>
      </c>
      <c r="Z2798" s="10" t="str">
        <f t="shared" si="819"/>
        <v>312_2628</v>
      </c>
      <c r="AA2798" s="10" t="str">
        <f t="shared" si="820"/>
        <v>312_2628</v>
      </c>
      <c r="AB2798" s="10" t="str">
        <f t="shared" si="821"/>
        <v>2 D 11 C</v>
      </c>
      <c r="AC2798" s="14">
        <f t="shared" si="822"/>
        <v>5</v>
      </c>
      <c r="AD2798" s="10" t="str">
        <f t="shared" si="823"/>
        <v>312_2628 / 29064017</v>
      </c>
      <c r="AE2798" s="10" t="str">
        <f t="shared" si="824"/>
        <v>29064017</v>
      </c>
      <c r="AG2798" s="10" t="str">
        <f t="shared" si="825"/>
        <v>312_2628</v>
      </c>
      <c r="AH2798" s="10" t="str">
        <f t="shared" si="827"/>
        <v>EMBOUT FRAPPE ACY</v>
      </c>
      <c r="AI2798" s="10" t="str">
        <f t="shared" si="828"/>
        <v>2 D 11 C</v>
      </c>
      <c r="AJ2798" s="10" t="str">
        <f t="shared" si="829"/>
        <v>29064017</v>
      </c>
    </row>
    <row r="2799" spans="1:36" ht="15" x14ac:dyDescent="0.25">
      <c r="A2799" s="11" t="s">
        <v>9158</v>
      </c>
      <c r="B2799" s="11" t="s">
        <v>9159</v>
      </c>
      <c r="C2799" s="11" t="s">
        <v>85</v>
      </c>
      <c r="D2799" s="11" t="s">
        <v>86</v>
      </c>
      <c r="E2799" s="11" t="s">
        <v>5595</v>
      </c>
      <c r="F2799" s="11" t="s">
        <v>9160</v>
      </c>
      <c r="G2799" s="11" t="s">
        <v>89</v>
      </c>
      <c r="H2799" s="11" t="s">
        <v>90</v>
      </c>
      <c r="I2799" s="12">
        <v>4</v>
      </c>
      <c r="J2799" s="11" t="s">
        <v>91</v>
      </c>
      <c r="K2799" s="11" t="s">
        <v>92</v>
      </c>
      <c r="L2799" s="13">
        <v>100</v>
      </c>
      <c r="M2799" s="11" t="s">
        <v>89</v>
      </c>
      <c r="N2799" s="12">
        <v>1</v>
      </c>
      <c r="O2799" s="10" t="str">
        <f t="shared" si="813"/>
        <v/>
      </c>
      <c r="P2799" s="10" t="str">
        <f t="shared" si="826"/>
        <v/>
      </c>
      <c r="Q2799" s="10" t="str">
        <f t="shared" si="814"/>
        <v/>
      </c>
      <c r="R2799" s="10">
        <f t="shared" si="815"/>
        <v>25</v>
      </c>
      <c r="S2799" s="10" t="str">
        <f t="shared" si="816"/>
        <v/>
      </c>
      <c r="V2799" cm="1">
        <f t="array" ref="V2799">MIN(IFERROR(FIND(_xlfn.SEQUENCE(10,,CHAR(48)),F2799),""))</f>
        <v>8</v>
      </c>
      <c r="W2799" s="25" cm="1">
        <f t="array" ref="W2799">MIN(IFERROR(FIND(_xlfn.SEQUENCE(10,,CHAR(48)),B2799),""))</f>
        <v>18</v>
      </c>
      <c r="X2799" s="10">
        <f t="shared" si="817"/>
        <v>15</v>
      </c>
      <c r="Y2799" s="17" t="str">
        <f t="shared" si="818"/>
        <v>EMBOUT FRAPPE ACY</v>
      </c>
      <c r="Z2799" s="10" t="str">
        <f t="shared" si="819"/>
        <v>312_2631</v>
      </c>
      <c r="AA2799" s="10" t="str">
        <f t="shared" si="820"/>
        <v>312_2631</v>
      </c>
      <c r="AB2799" s="10" t="str">
        <f t="shared" si="821"/>
        <v>2 D 11 C</v>
      </c>
      <c r="AC2799" s="14">
        <f t="shared" si="822"/>
        <v>4</v>
      </c>
      <c r="AD2799" s="10" t="str">
        <f t="shared" si="823"/>
        <v>312_2631 / 29064016</v>
      </c>
      <c r="AE2799" s="10" t="str">
        <f t="shared" si="824"/>
        <v>29064016</v>
      </c>
      <c r="AG2799" s="10" t="str">
        <f t="shared" si="825"/>
        <v>312_2631</v>
      </c>
      <c r="AH2799" s="10" t="str">
        <f t="shared" si="827"/>
        <v>EMBOUT FRAPPE ACY</v>
      </c>
      <c r="AI2799" s="10" t="str">
        <f t="shared" si="828"/>
        <v>2 D 11 C</v>
      </c>
      <c r="AJ2799" s="10" t="str">
        <f t="shared" si="829"/>
        <v>29064016</v>
      </c>
    </row>
    <row r="2800" spans="1:36" ht="15" x14ac:dyDescent="0.25">
      <c r="A2800" s="11" t="s">
        <v>8954</v>
      </c>
      <c r="B2800" s="11" t="s">
        <v>8955</v>
      </c>
      <c r="C2800" s="11" t="s">
        <v>85</v>
      </c>
      <c r="D2800" s="11" t="s">
        <v>86</v>
      </c>
      <c r="E2800" s="11" t="s">
        <v>5020</v>
      </c>
      <c r="F2800" s="11" t="s">
        <v>8956</v>
      </c>
      <c r="G2800" s="11" t="s">
        <v>89</v>
      </c>
      <c r="H2800" s="11" t="s">
        <v>90</v>
      </c>
      <c r="I2800" s="12">
        <v>3</v>
      </c>
      <c r="J2800" s="11" t="s">
        <v>91</v>
      </c>
      <c r="K2800" s="11" t="s">
        <v>92</v>
      </c>
      <c r="L2800" s="13">
        <v>140</v>
      </c>
      <c r="M2800" s="11" t="s">
        <v>89</v>
      </c>
      <c r="N2800" s="12">
        <v>1</v>
      </c>
      <c r="O2800" s="10" t="str">
        <f t="shared" si="813"/>
        <v/>
      </c>
      <c r="P2800" s="10" t="str">
        <f t="shared" si="826"/>
        <v/>
      </c>
      <c r="Q2800" s="10" t="str">
        <f t="shared" si="814"/>
        <v/>
      </c>
      <c r="R2800" s="10">
        <f t="shared" si="815"/>
        <v>25</v>
      </c>
      <c r="S2800" s="10" t="str">
        <f t="shared" si="816"/>
        <v/>
      </c>
      <c r="V2800" cm="1">
        <f t="array" ref="V2800">MIN(IFERROR(FIND(_xlfn.SEQUENCE(10,,CHAR(48)),F2800),""))</f>
        <v>8</v>
      </c>
      <c r="W2800" s="25" cm="1">
        <f t="array" ref="W2800">MIN(IFERROR(FIND(_xlfn.SEQUENCE(10,,CHAR(48)),B2800),""))</f>
        <v>18</v>
      </c>
      <c r="X2800" s="10">
        <f t="shared" si="817"/>
        <v>15</v>
      </c>
      <c r="Y2800" s="17" t="str">
        <f t="shared" si="818"/>
        <v xml:space="preserve">PILOTE SUPERIEUR </v>
      </c>
      <c r="Z2800" s="10" t="str">
        <f t="shared" si="819"/>
        <v>312_2361</v>
      </c>
      <c r="AA2800" s="10" t="str">
        <f t="shared" si="820"/>
        <v>312_2361</v>
      </c>
      <c r="AB2800" s="10" t="str">
        <f t="shared" si="821"/>
        <v>2 D 11 F</v>
      </c>
      <c r="AC2800" s="14">
        <f t="shared" si="822"/>
        <v>3</v>
      </c>
      <c r="AD2800" s="10" t="str">
        <f t="shared" si="823"/>
        <v>312_2361 / 29063912</v>
      </c>
      <c r="AE2800" s="10" t="str">
        <f t="shared" si="824"/>
        <v>29063912</v>
      </c>
      <c r="AG2800" s="10" t="str">
        <f t="shared" si="825"/>
        <v>312_2361</v>
      </c>
      <c r="AH2800" s="10" t="str">
        <f t="shared" si="827"/>
        <v xml:space="preserve">PILOTE SUPERIEUR </v>
      </c>
      <c r="AI2800" s="10" t="str">
        <f t="shared" si="828"/>
        <v>2 D 11 F</v>
      </c>
      <c r="AJ2800" s="10" t="str">
        <f t="shared" si="829"/>
        <v>29063912</v>
      </c>
    </row>
    <row r="2801" spans="1:36" ht="15" x14ac:dyDescent="0.25">
      <c r="A2801" s="11" t="s">
        <v>10597</v>
      </c>
      <c r="B2801" s="11" t="s">
        <v>10598</v>
      </c>
      <c r="C2801" s="11" t="s">
        <v>85</v>
      </c>
      <c r="D2801" s="11" t="s">
        <v>86</v>
      </c>
      <c r="E2801" s="11" t="s">
        <v>89</v>
      </c>
      <c r="F2801" s="11" t="s">
        <v>10599</v>
      </c>
      <c r="G2801" s="11" t="s">
        <v>89</v>
      </c>
      <c r="H2801" s="11" t="s">
        <v>90</v>
      </c>
      <c r="I2801" s="12">
        <v>0</v>
      </c>
      <c r="J2801" s="11" t="s">
        <v>91</v>
      </c>
      <c r="K2801" s="11" t="s">
        <v>92</v>
      </c>
      <c r="L2801" s="13">
        <v>110</v>
      </c>
      <c r="M2801" s="11" t="s">
        <v>89</v>
      </c>
      <c r="N2801" s="12">
        <v>1</v>
      </c>
      <c r="O2801" s="10">
        <f t="shared" si="813"/>
        <v>20</v>
      </c>
      <c r="P2801" s="10" t="str">
        <f t="shared" si="826"/>
        <v/>
      </c>
      <c r="Q2801" s="10">
        <f t="shared" si="814"/>
        <v>26</v>
      </c>
      <c r="R2801" s="10">
        <f t="shared" si="815"/>
        <v>34</v>
      </c>
      <c r="S2801" s="10" t="str">
        <f t="shared" si="816"/>
        <v>611_1982</v>
      </c>
      <c r="V2801" cm="1">
        <f t="array" ref="V2801">MIN(IFERROR(FIND(_xlfn.SEQUENCE(10,,CHAR(48)),F2801),""))</f>
        <v>8</v>
      </c>
      <c r="W2801" s="25" cm="1">
        <f t="array" ref="W2801">MIN(IFERROR(FIND(_xlfn.SEQUENCE(10,,CHAR(48)),B2801),""))</f>
        <v>27</v>
      </c>
      <c r="X2801" s="10">
        <f t="shared" si="817"/>
        <v>15</v>
      </c>
      <c r="Y2801" s="17" t="str">
        <f t="shared" si="818"/>
        <v xml:space="preserve">Poinçon transition </v>
      </c>
      <c r="Z2801" s="10" t="str">
        <f t="shared" si="819"/>
        <v>611_1982</v>
      </c>
      <c r="AA2801" s="10" t="str">
        <f t="shared" si="820"/>
        <v>611_1982</v>
      </c>
      <c r="AB2801" s="10" t="str">
        <f t="shared" si="821"/>
        <v>A créer</v>
      </c>
      <c r="AC2801" s="14">
        <f t="shared" si="822"/>
        <v>0</v>
      </c>
      <c r="AD2801" s="10" t="str">
        <f t="shared" si="823"/>
        <v>611_1982 / 31303699</v>
      </c>
      <c r="AE2801" s="10" t="str">
        <f t="shared" si="824"/>
        <v>31303699</v>
      </c>
      <c r="AG2801" s="10" t="str">
        <f t="shared" si="825"/>
        <v>611_1982</v>
      </c>
      <c r="AH2801" s="10" t="str">
        <f t="shared" si="827"/>
        <v xml:space="preserve">Poinçon transition </v>
      </c>
      <c r="AI2801" s="10" t="str">
        <f t="shared" si="828"/>
        <v>A créer</v>
      </c>
      <c r="AJ2801" s="10" t="str">
        <f t="shared" si="829"/>
        <v>31303699</v>
      </c>
    </row>
    <row r="2802" spans="1:36" ht="15" x14ac:dyDescent="0.25">
      <c r="A2802" s="11" t="s">
        <v>10600</v>
      </c>
      <c r="B2802" s="11" t="s">
        <v>10601</v>
      </c>
      <c r="C2802" s="11" t="s">
        <v>85</v>
      </c>
      <c r="D2802" s="11" t="s">
        <v>86</v>
      </c>
      <c r="E2802" s="11" t="s">
        <v>89</v>
      </c>
      <c r="F2802" s="11" t="s">
        <v>10602</v>
      </c>
      <c r="G2802" s="11" t="s">
        <v>89</v>
      </c>
      <c r="H2802" s="11" t="s">
        <v>90</v>
      </c>
      <c r="I2802" s="12">
        <v>0</v>
      </c>
      <c r="J2802" s="11" t="s">
        <v>91</v>
      </c>
      <c r="K2802" s="11" t="s">
        <v>92</v>
      </c>
      <c r="L2802" s="13">
        <v>240</v>
      </c>
      <c r="M2802" s="11" t="s">
        <v>89</v>
      </c>
      <c r="N2802" s="12">
        <v>1</v>
      </c>
      <c r="O2802" s="10">
        <f t="shared" si="813"/>
        <v>9</v>
      </c>
      <c r="P2802" s="10" t="str">
        <f t="shared" si="826"/>
        <v/>
      </c>
      <c r="Q2802" s="10">
        <f t="shared" si="814"/>
        <v>15</v>
      </c>
      <c r="R2802" s="10">
        <f t="shared" si="815"/>
        <v>23</v>
      </c>
      <c r="S2802" s="10" t="str">
        <f t="shared" si="816"/>
        <v>611_3584</v>
      </c>
      <c r="V2802" cm="1">
        <f t="array" ref="V2802">MIN(IFERROR(FIND(_xlfn.SEQUENCE(10,,CHAR(48)),F2802),""))</f>
        <v>8</v>
      </c>
      <c r="W2802" s="25" cm="1">
        <f t="array" ref="W2802">MIN(IFERROR(FIND(_xlfn.SEQUENCE(10,,CHAR(48)),B2802),""))</f>
        <v>16</v>
      </c>
      <c r="X2802" s="10">
        <f t="shared" si="817"/>
        <v>15</v>
      </c>
      <c r="Y2802" s="17" t="str">
        <f t="shared" si="818"/>
        <v xml:space="preserve">Poinçon </v>
      </c>
      <c r="Z2802" s="10" t="str">
        <f t="shared" si="819"/>
        <v>611_3584</v>
      </c>
      <c r="AA2802" s="10" t="str">
        <f t="shared" si="820"/>
        <v>611_3584</v>
      </c>
      <c r="AB2802" s="10" t="str">
        <f t="shared" si="821"/>
        <v>A créer</v>
      </c>
      <c r="AC2802" s="14">
        <f t="shared" si="822"/>
        <v>0</v>
      </c>
      <c r="AD2802" s="10" t="str">
        <f t="shared" si="823"/>
        <v>611_3584 / 31303700</v>
      </c>
      <c r="AE2802" s="10" t="str">
        <f t="shared" si="824"/>
        <v>31303700</v>
      </c>
      <c r="AG2802" s="10" t="str">
        <f t="shared" si="825"/>
        <v>611_3584</v>
      </c>
      <c r="AH2802" s="10" t="str">
        <f t="shared" si="827"/>
        <v xml:space="preserve">Poinçon </v>
      </c>
      <c r="AI2802" s="10" t="str">
        <f t="shared" si="828"/>
        <v>A créer</v>
      </c>
      <c r="AJ2802" s="10" t="str">
        <f t="shared" si="829"/>
        <v>31303700</v>
      </c>
    </row>
    <row r="2803" spans="1:36" ht="15" x14ac:dyDescent="0.25">
      <c r="A2803" s="11" t="s">
        <v>10603</v>
      </c>
      <c r="B2803" s="11" t="s">
        <v>10604</v>
      </c>
      <c r="C2803" s="11" t="s">
        <v>85</v>
      </c>
      <c r="D2803" s="11" t="s">
        <v>86</v>
      </c>
      <c r="E2803" s="11" t="s">
        <v>89</v>
      </c>
      <c r="F2803" s="11" t="s">
        <v>10605</v>
      </c>
      <c r="G2803" s="11" t="s">
        <v>89</v>
      </c>
      <c r="H2803" s="11" t="s">
        <v>90</v>
      </c>
      <c r="I2803" s="12">
        <v>0</v>
      </c>
      <c r="J2803" s="11" t="s">
        <v>91</v>
      </c>
      <c r="K2803" s="11" t="s">
        <v>92</v>
      </c>
      <c r="L2803" s="13">
        <v>240</v>
      </c>
      <c r="M2803" s="11" t="s">
        <v>89</v>
      </c>
      <c r="N2803" s="12">
        <v>1</v>
      </c>
      <c r="O2803" s="10">
        <f t="shared" si="813"/>
        <v>9</v>
      </c>
      <c r="P2803" s="10" t="str">
        <f t="shared" si="826"/>
        <v/>
      </c>
      <c r="Q2803" s="10">
        <f t="shared" si="814"/>
        <v>15</v>
      </c>
      <c r="R2803" s="10">
        <f t="shared" si="815"/>
        <v>23</v>
      </c>
      <c r="S2803" s="10" t="str">
        <f t="shared" si="816"/>
        <v>611_3585</v>
      </c>
      <c r="V2803" cm="1">
        <f t="array" ref="V2803">MIN(IFERROR(FIND(_xlfn.SEQUENCE(10,,CHAR(48)),F2803),""))</f>
        <v>8</v>
      </c>
      <c r="W2803" s="25" cm="1">
        <f t="array" ref="W2803">MIN(IFERROR(FIND(_xlfn.SEQUENCE(10,,CHAR(48)),B2803),""))</f>
        <v>16</v>
      </c>
      <c r="X2803" s="10">
        <f t="shared" si="817"/>
        <v>15</v>
      </c>
      <c r="Y2803" s="17" t="str">
        <f t="shared" si="818"/>
        <v xml:space="preserve">Poinçon </v>
      </c>
      <c r="Z2803" s="10" t="str">
        <f t="shared" si="819"/>
        <v>611_3585</v>
      </c>
      <c r="AA2803" s="10" t="str">
        <f t="shared" si="820"/>
        <v>611_3585</v>
      </c>
      <c r="AB2803" s="10" t="str">
        <f t="shared" si="821"/>
        <v>A créer</v>
      </c>
      <c r="AC2803" s="14">
        <f t="shared" si="822"/>
        <v>0</v>
      </c>
      <c r="AD2803" s="10" t="str">
        <f t="shared" si="823"/>
        <v>611_3585 / 31303701</v>
      </c>
      <c r="AE2803" s="10" t="str">
        <f t="shared" si="824"/>
        <v>31303701</v>
      </c>
      <c r="AG2803" s="10" t="str">
        <f t="shared" si="825"/>
        <v>611_3585</v>
      </c>
      <c r="AH2803" s="10" t="str">
        <f t="shared" si="827"/>
        <v xml:space="preserve">Poinçon </v>
      </c>
      <c r="AI2803" s="10" t="str">
        <f t="shared" si="828"/>
        <v>A créer</v>
      </c>
      <c r="AJ2803" s="10" t="str">
        <f t="shared" si="829"/>
        <v>31303701</v>
      </c>
    </row>
    <row r="2804" spans="1:36" ht="15" x14ac:dyDescent="0.25">
      <c r="A2804" s="11" t="s">
        <v>10606</v>
      </c>
      <c r="B2804" s="11" t="s">
        <v>10607</v>
      </c>
      <c r="C2804" s="11" t="s">
        <v>85</v>
      </c>
      <c r="D2804" s="11" t="s">
        <v>86</v>
      </c>
      <c r="E2804" s="11" t="s">
        <v>89</v>
      </c>
      <c r="F2804" s="11" t="s">
        <v>10608</v>
      </c>
      <c r="G2804" s="11" t="s">
        <v>89</v>
      </c>
      <c r="H2804" s="11" t="s">
        <v>90</v>
      </c>
      <c r="I2804" s="12">
        <v>0</v>
      </c>
      <c r="J2804" s="11" t="s">
        <v>91</v>
      </c>
      <c r="K2804" s="11" t="s">
        <v>92</v>
      </c>
      <c r="L2804" s="13">
        <v>295</v>
      </c>
      <c r="M2804" s="11" t="s">
        <v>89</v>
      </c>
      <c r="N2804" s="12">
        <v>1</v>
      </c>
      <c r="O2804" s="10">
        <f t="shared" si="813"/>
        <v>13</v>
      </c>
      <c r="P2804" s="10" t="str">
        <f t="shared" si="826"/>
        <v/>
      </c>
      <c r="Q2804" s="10">
        <f t="shared" si="814"/>
        <v>19</v>
      </c>
      <c r="R2804" s="10">
        <f t="shared" si="815"/>
        <v>28</v>
      </c>
      <c r="S2804" s="10" t="str">
        <f t="shared" si="816"/>
        <v xml:space="preserve"> 611_2216</v>
      </c>
      <c r="V2804" cm="1">
        <f t="array" ref="V2804">MIN(IFERROR(FIND(_xlfn.SEQUENCE(10,,CHAR(48)),F2804),""))</f>
        <v>9</v>
      </c>
      <c r="W2804" s="25" cm="1">
        <f t="array" ref="W2804">MIN(IFERROR(FIND(_xlfn.SEQUENCE(10,,CHAR(48)),B2804),""))</f>
        <v>10</v>
      </c>
      <c r="X2804" s="10">
        <f t="shared" si="817"/>
        <v>16</v>
      </c>
      <c r="Y2804" s="17" t="str">
        <f t="shared" si="818"/>
        <v xml:space="preserve">Matrice Ø41 </v>
      </c>
      <c r="Z2804" s="10" t="str">
        <f t="shared" si="819"/>
        <v>611_2216</v>
      </c>
      <c r="AA2804" s="10" t="str">
        <f t="shared" si="820"/>
        <v>611_2216</v>
      </c>
      <c r="AB2804" s="10" t="str">
        <f t="shared" si="821"/>
        <v>A créer</v>
      </c>
      <c r="AC2804" s="14">
        <f t="shared" si="822"/>
        <v>0</v>
      </c>
      <c r="AD2804" s="10" t="str">
        <f t="shared" si="823"/>
        <v>611_2216 / 31303702</v>
      </c>
      <c r="AE2804" s="10" t="str">
        <f t="shared" si="824"/>
        <v>31303702</v>
      </c>
      <c r="AG2804" s="10" t="str">
        <f t="shared" si="825"/>
        <v>611_2216</v>
      </c>
      <c r="AH2804" s="10" t="str">
        <f t="shared" si="827"/>
        <v xml:space="preserve">Matrice Ø41 </v>
      </c>
      <c r="AI2804" s="10" t="str">
        <f t="shared" si="828"/>
        <v>A créer</v>
      </c>
      <c r="AJ2804" s="10" t="str">
        <f t="shared" si="829"/>
        <v>31303702</v>
      </c>
    </row>
    <row r="2805" spans="1:36" ht="15" x14ac:dyDescent="0.25">
      <c r="A2805" s="11" t="s">
        <v>5018</v>
      </c>
      <c r="B2805" s="11" t="s">
        <v>5019</v>
      </c>
      <c r="C2805" s="11" t="s">
        <v>85</v>
      </c>
      <c r="D2805" s="11" t="s">
        <v>86</v>
      </c>
      <c r="E2805" s="11" t="s">
        <v>5020</v>
      </c>
      <c r="F2805" s="11" t="s">
        <v>5021</v>
      </c>
      <c r="G2805" s="11" t="s">
        <v>89</v>
      </c>
      <c r="H2805" s="11" t="s">
        <v>90</v>
      </c>
      <c r="I2805" s="12">
        <v>7</v>
      </c>
      <c r="J2805" s="11" t="s">
        <v>91</v>
      </c>
      <c r="K2805" s="11" t="s">
        <v>92</v>
      </c>
      <c r="L2805" s="13">
        <v>110</v>
      </c>
      <c r="M2805" s="11" t="s">
        <v>89</v>
      </c>
      <c r="N2805" s="12">
        <v>1</v>
      </c>
      <c r="O2805" s="10" t="str">
        <f t="shared" si="813"/>
        <v/>
      </c>
      <c r="P2805" s="10" t="str">
        <f t="shared" si="826"/>
        <v/>
      </c>
      <c r="Q2805" s="10" t="str">
        <f t="shared" si="814"/>
        <v/>
      </c>
      <c r="R2805" s="10">
        <f t="shared" si="815"/>
        <v>25</v>
      </c>
      <c r="S2805" s="10" t="str">
        <f t="shared" si="816"/>
        <v/>
      </c>
      <c r="V2805" cm="1">
        <f t="array" ref="V2805">MIN(IFERROR(FIND(_xlfn.SEQUENCE(10,,CHAR(48)),F2805),""))</f>
        <v>8</v>
      </c>
      <c r="W2805" s="25" cm="1">
        <f t="array" ref="W2805">MIN(IFERROR(FIND(_xlfn.SEQUENCE(10,,CHAR(48)),B2805),""))</f>
        <v>18</v>
      </c>
      <c r="X2805" s="10">
        <f t="shared" si="817"/>
        <v>15</v>
      </c>
      <c r="Y2805" s="17" t="str">
        <f t="shared" si="818"/>
        <v>PILOTE FRAPPE ACY</v>
      </c>
      <c r="Z2805" s="10" t="str">
        <f t="shared" si="819"/>
        <v>312_2786</v>
      </c>
      <c r="AA2805" s="10" t="str">
        <f t="shared" si="820"/>
        <v>312_2786</v>
      </c>
      <c r="AB2805" s="10" t="str">
        <f t="shared" si="821"/>
        <v>2 D 11 F</v>
      </c>
      <c r="AC2805" s="14">
        <f t="shared" si="822"/>
        <v>7</v>
      </c>
      <c r="AD2805" s="10" t="str">
        <f t="shared" si="823"/>
        <v>312_2786 / 29064394</v>
      </c>
      <c r="AE2805" s="10" t="str">
        <f t="shared" si="824"/>
        <v>29064394</v>
      </c>
      <c r="AG2805" s="10" t="str">
        <f t="shared" si="825"/>
        <v>312_2786</v>
      </c>
      <c r="AH2805" s="10" t="str">
        <f t="shared" si="827"/>
        <v>PILOTE FRAPPE ACY</v>
      </c>
      <c r="AI2805" s="10" t="str">
        <f t="shared" si="828"/>
        <v>2 D 11 F</v>
      </c>
      <c r="AJ2805" s="10" t="str">
        <f t="shared" si="829"/>
        <v>29064394</v>
      </c>
    </row>
    <row r="2806" spans="1:36" ht="15" x14ac:dyDescent="0.25">
      <c r="A2806" s="11" t="s">
        <v>9677</v>
      </c>
      <c r="B2806" s="11" t="s">
        <v>9678</v>
      </c>
      <c r="C2806" s="11" t="s">
        <v>85</v>
      </c>
      <c r="D2806" s="11" t="s">
        <v>86</v>
      </c>
      <c r="E2806" s="11" t="s">
        <v>5020</v>
      </c>
      <c r="F2806" s="11" t="s">
        <v>9679</v>
      </c>
      <c r="G2806" s="11" t="s">
        <v>89</v>
      </c>
      <c r="H2806" s="11" t="s">
        <v>90</v>
      </c>
      <c r="I2806" s="12">
        <v>4</v>
      </c>
      <c r="J2806" s="11" t="s">
        <v>91</v>
      </c>
      <c r="K2806" s="11" t="s">
        <v>92</v>
      </c>
      <c r="L2806" s="13">
        <v>110</v>
      </c>
      <c r="M2806" s="11" t="s">
        <v>89</v>
      </c>
      <c r="N2806" s="12">
        <v>1</v>
      </c>
      <c r="O2806" s="10" t="str">
        <f t="shared" si="813"/>
        <v/>
      </c>
      <c r="P2806" s="10" t="str">
        <f t="shared" si="826"/>
        <v/>
      </c>
      <c r="Q2806" s="10" t="str">
        <f t="shared" si="814"/>
        <v/>
      </c>
      <c r="R2806" s="10">
        <f t="shared" si="815"/>
        <v>18</v>
      </c>
      <c r="S2806" s="10" t="str">
        <f t="shared" si="816"/>
        <v/>
      </c>
      <c r="V2806" cm="1">
        <f t="array" ref="V2806">MIN(IFERROR(FIND(_xlfn.SEQUENCE(10,,CHAR(48)),F2806),""))</f>
        <v>8</v>
      </c>
      <c r="W2806" s="25" cm="1">
        <f t="array" ref="W2806">MIN(IFERROR(FIND(_xlfn.SEQUENCE(10,,CHAR(48)),B2806),""))</f>
        <v>11</v>
      </c>
      <c r="X2806" s="10">
        <f t="shared" si="817"/>
        <v>15</v>
      </c>
      <c r="Y2806" s="17" t="str">
        <f t="shared" si="818"/>
        <v>PILOTE ACY</v>
      </c>
      <c r="Z2806" s="10" t="str">
        <f t="shared" si="819"/>
        <v>312_2778</v>
      </c>
      <c r="AA2806" s="10" t="str">
        <f t="shared" si="820"/>
        <v>312_2778</v>
      </c>
      <c r="AB2806" s="10" t="str">
        <f t="shared" si="821"/>
        <v>2 D 11 F</v>
      </c>
      <c r="AC2806" s="14">
        <f t="shared" si="822"/>
        <v>4</v>
      </c>
      <c r="AD2806" s="10" t="str">
        <f t="shared" si="823"/>
        <v>312_2778 / 29064390</v>
      </c>
      <c r="AE2806" s="10" t="str">
        <f t="shared" si="824"/>
        <v>29064390</v>
      </c>
      <c r="AG2806" s="10" t="str">
        <f t="shared" si="825"/>
        <v>312_2778</v>
      </c>
      <c r="AH2806" s="10" t="str">
        <f t="shared" si="827"/>
        <v>PILOTE ACY</v>
      </c>
      <c r="AI2806" s="10" t="str">
        <f t="shared" si="828"/>
        <v>2 D 11 F</v>
      </c>
      <c r="AJ2806" s="10" t="str">
        <f t="shared" si="829"/>
        <v>29064390</v>
      </c>
    </row>
    <row r="2807" spans="1:36" ht="15" x14ac:dyDescent="0.25">
      <c r="A2807" s="11" t="s">
        <v>5759</v>
      </c>
      <c r="B2807" s="11" t="s">
        <v>5760</v>
      </c>
      <c r="C2807" s="11" t="s">
        <v>85</v>
      </c>
      <c r="D2807" s="11" t="s">
        <v>86</v>
      </c>
      <c r="E2807" s="11" t="s">
        <v>5761</v>
      </c>
      <c r="F2807" s="11" t="s">
        <v>5762</v>
      </c>
      <c r="G2807" s="11" t="s">
        <v>89</v>
      </c>
      <c r="H2807" s="11" t="s">
        <v>90</v>
      </c>
      <c r="I2807" s="12">
        <v>4</v>
      </c>
      <c r="J2807" s="11" t="s">
        <v>91</v>
      </c>
      <c r="K2807" s="11" t="s">
        <v>92</v>
      </c>
      <c r="L2807" s="13">
        <v>90</v>
      </c>
      <c r="M2807" s="11" t="s">
        <v>89</v>
      </c>
      <c r="N2807" s="12">
        <v>1</v>
      </c>
      <c r="O2807" s="10" t="str">
        <f t="shared" si="813"/>
        <v/>
      </c>
      <c r="P2807" s="10" t="str">
        <f t="shared" si="826"/>
        <v/>
      </c>
      <c r="Q2807" s="10" t="str">
        <f t="shared" si="814"/>
        <v/>
      </c>
      <c r="R2807" s="10">
        <f t="shared" si="815"/>
        <v>28</v>
      </c>
      <c r="S2807" s="10" t="str">
        <f t="shared" si="816"/>
        <v/>
      </c>
      <c r="V2807" cm="1">
        <f t="array" ref="V2807">MIN(IFERROR(FIND(_xlfn.SEQUENCE(10,,CHAR(48)),F2807),""))</f>
        <v>8</v>
      </c>
      <c r="W2807" s="25" cm="1">
        <f t="array" ref="W2807">MIN(IFERROR(FIND(_xlfn.SEQUENCE(10,,CHAR(48)),B2807),""))</f>
        <v>21</v>
      </c>
      <c r="X2807" s="10">
        <f t="shared" si="817"/>
        <v>15</v>
      </c>
      <c r="Y2807" s="17" t="str">
        <f t="shared" si="818"/>
        <v>PILOTE DE FRAPPE ACY</v>
      </c>
      <c r="Z2807" s="10" t="str">
        <f t="shared" si="819"/>
        <v>312_2855</v>
      </c>
      <c r="AA2807" s="10" t="str">
        <f t="shared" si="820"/>
        <v>312_2855</v>
      </c>
      <c r="AB2807" s="10" t="str">
        <f t="shared" si="821"/>
        <v>2 D 11 E</v>
      </c>
      <c r="AC2807" s="14">
        <f t="shared" si="822"/>
        <v>4</v>
      </c>
      <c r="AD2807" s="10" t="str">
        <f t="shared" si="823"/>
        <v>312_2855 / 29064114</v>
      </c>
      <c r="AE2807" s="10" t="str">
        <f t="shared" si="824"/>
        <v>29064114</v>
      </c>
      <c r="AG2807" s="10" t="str">
        <f t="shared" si="825"/>
        <v>312_2855</v>
      </c>
      <c r="AH2807" s="10" t="str">
        <f t="shared" si="827"/>
        <v>PILOTE DE FRAPPE ACY</v>
      </c>
      <c r="AI2807" s="10" t="str">
        <f t="shared" si="828"/>
        <v>2 D 11 E</v>
      </c>
      <c r="AJ2807" s="10" t="str">
        <f t="shared" si="829"/>
        <v>29064114</v>
      </c>
    </row>
    <row r="2808" spans="1:36" ht="15" x14ac:dyDescent="0.25">
      <c r="A2808" s="11" t="s">
        <v>8920</v>
      </c>
      <c r="B2808" s="11" t="s">
        <v>8921</v>
      </c>
      <c r="C2808" s="11" t="s">
        <v>85</v>
      </c>
      <c r="D2808" s="11" t="s">
        <v>86</v>
      </c>
      <c r="E2808" s="11" t="s">
        <v>5761</v>
      </c>
      <c r="F2808" s="11" t="s">
        <v>8922</v>
      </c>
      <c r="G2808" s="11" t="s">
        <v>89</v>
      </c>
      <c r="H2808" s="11" t="s">
        <v>90</v>
      </c>
      <c r="I2808" s="12">
        <v>1</v>
      </c>
      <c r="J2808" s="11" t="s">
        <v>91</v>
      </c>
      <c r="K2808" s="11" t="s">
        <v>92</v>
      </c>
      <c r="L2808" s="13">
        <v>140</v>
      </c>
      <c r="M2808" s="11" t="s">
        <v>89</v>
      </c>
      <c r="N2808" s="12">
        <v>1</v>
      </c>
      <c r="O2808" s="10" t="str">
        <f t="shared" si="813"/>
        <v/>
      </c>
      <c r="P2808" s="10" t="str">
        <f t="shared" si="826"/>
        <v/>
      </c>
      <c r="Q2808" s="10" t="str">
        <f t="shared" si="814"/>
        <v/>
      </c>
      <c r="R2808" s="10">
        <f t="shared" si="815"/>
        <v>22</v>
      </c>
      <c r="S2808" s="10" t="str">
        <f t="shared" si="816"/>
        <v/>
      </c>
      <c r="V2808" cm="1">
        <f t="array" ref="V2808">MIN(IFERROR(FIND(_xlfn.SEQUENCE(10,,CHAR(48)),F2808),""))</f>
        <v>8</v>
      </c>
      <c r="W2808" s="25" cm="1">
        <f t="array" ref="W2808">MIN(IFERROR(FIND(_xlfn.SEQUENCE(10,,CHAR(48)),B2808),""))</f>
        <v>15</v>
      </c>
      <c r="X2808" s="10">
        <f t="shared" si="817"/>
        <v>15</v>
      </c>
      <c r="Y2808" s="17" t="str">
        <f t="shared" si="818"/>
        <v xml:space="preserve">PILOTE FRAPPE </v>
      </c>
      <c r="Z2808" s="10" t="str">
        <f t="shared" si="819"/>
        <v>312_2138</v>
      </c>
      <c r="AA2808" s="10" t="str">
        <f t="shared" si="820"/>
        <v>312_2138</v>
      </c>
      <c r="AB2808" s="10" t="str">
        <f t="shared" si="821"/>
        <v>2 D 11 E</v>
      </c>
      <c r="AC2808" s="14">
        <f t="shared" si="822"/>
        <v>1</v>
      </c>
      <c r="AD2808" s="10" t="str">
        <f t="shared" si="823"/>
        <v>312_2138 / 29063894</v>
      </c>
      <c r="AE2808" s="10" t="str">
        <f t="shared" si="824"/>
        <v>29063894</v>
      </c>
      <c r="AG2808" s="10" t="str">
        <f t="shared" si="825"/>
        <v>312_2138</v>
      </c>
      <c r="AH2808" s="10" t="str">
        <f t="shared" si="827"/>
        <v xml:space="preserve">PILOTE FRAPPE </v>
      </c>
      <c r="AI2808" s="10" t="str">
        <f t="shared" si="828"/>
        <v>2 D 11 E</v>
      </c>
      <c r="AJ2808" s="10" t="str">
        <f t="shared" si="829"/>
        <v>29063894</v>
      </c>
    </row>
    <row r="2809" spans="1:36" ht="15" x14ac:dyDescent="0.25">
      <c r="A2809" s="11" t="s">
        <v>8967</v>
      </c>
      <c r="B2809" s="11" t="s">
        <v>8968</v>
      </c>
      <c r="C2809" s="11" t="s">
        <v>85</v>
      </c>
      <c r="D2809" s="11" t="s">
        <v>86</v>
      </c>
      <c r="E2809" s="11" t="s">
        <v>5761</v>
      </c>
      <c r="F2809" s="11" t="s">
        <v>8969</v>
      </c>
      <c r="G2809" s="11" t="s">
        <v>89</v>
      </c>
      <c r="H2809" s="11" t="s">
        <v>90</v>
      </c>
      <c r="I2809" s="12">
        <v>5</v>
      </c>
      <c r="J2809" s="11" t="s">
        <v>91</v>
      </c>
      <c r="K2809" s="11" t="s">
        <v>92</v>
      </c>
      <c r="L2809" s="13">
        <v>155</v>
      </c>
      <c r="M2809" s="11" t="s">
        <v>89</v>
      </c>
      <c r="N2809" s="12">
        <v>1</v>
      </c>
      <c r="O2809" s="10" t="str">
        <f t="shared" si="813"/>
        <v/>
      </c>
      <c r="P2809" s="10" t="str">
        <f t="shared" si="826"/>
        <v/>
      </c>
      <c r="Q2809" s="10" t="str">
        <f t="shared" si="814"/>
        <v/>
      </c>
      <c r="R2809" s="10">
        <f t="shared" si="815"/>
        <v>28</v>
      </c>
      <c r="S2809" s="10" t="str">
        <f t="shared" si="816"/>
        <v/>
      </c>
      <c r="V2809" cm="1">
        <f t="array" ref="V2809">MIN(IFERROR(FIND(_xlfn.SEQUENCE(10,,CHAR(48)),F2809),""))</f>
        <v>8</v>
      </c>
      <c r="W2809" s="25" cm="1">
        <f t="array" ref="W2809">MIN(IFERROR(FIND(_xlfn.SEQUENCE(10,,CHAR(48)),B2809),""))</f>
        <v>21</v>
      </c>
      <c r="X2809" s="10">
        <f t="shared" si="817"/>
        <v>15</v>
      </c>
      <c r="Y2809" s="17" t="str">
        <f t="shared" si="818"/>
        <v>PILOTE SUPERIEUR ACY</v>
      </c>
      <c r="Z2809" s="10" t="str">
        <f t="shared" si="819"/>
        <v>312_2249</v>
      </c>
      <c r="AA2809" s="10" t="str">
        <f t="shared" si="820"/>
        <v>312_2249</v>
      </c>
      <c r="AB2809" s="10" t="str">
        <f t="shared" si="821"/>
        <v>2 D 11 E</v>
      </c>
      <c r="AC2809" s="14">
        <f t="shared" si="822"/>
        <v>5</v>
      </c>
      <c r="AD2809" s="10" t="str">
        <f t="shared" si="823"/>
        <v>312_2249 / 29063918</v>
      </c>
      <c r="AE2809" s="10" t="str">
        <f t="shared" si="824"/>
        <v>29063918</v>
      </c>
      <c r="AG2809" s="10" t="str">
        <f t="shared" si="825"/>
        <v>312_2249</v>
      </c>
      <c r="AH2809" s="10" t="str">
        <f t="shared" si="827"/>
        <v>PILOTE SUPERIEUR ACY</v>
      </c>
      <c r="AI2809" s="10" t="str">
        <f t="shared" si="828"/>
        <v>2 D 11 E</v>
      </c>
      <c r="AJ2809" s="10" t="str">
        <f t="shared" si="829"/>
        <v>29063918</v>
      </c>
    </row>
    <row r="2810" spans="1:36" ht="15" x14ac:dyDescent="0.25">
      <c r="A2810" s="11" t="s">
        <v>9482</v>
      </c>
      <c r="B2810" s="11" t="s">
        <v>9483</v>
      </c>
      <c r="C2810" s="11" t="s">
        <v>85</v>
      </c>
      <c r="D2810" s="11" t="s">
        <v>86</v>
      </c>
      <c r="E2810" s="11" t="s">
        <v>7503</v>
      </c>
      <c r="F2810" s="11" t="s">
        <v>9484</v>
      </c>
      <c r="G2810" s="11" t="s">
        <v>89</v>
      </c>
      <c r="H2810" s="11" t="s">
        <v>90</v>
      </c>
      <c r="I2810" s="12">
        <v>3</v>
      </c>
      <c r="J2810" s="11" t="s">
        <v>91</v>
      </c>
      <c r="K2810" s="11" t="s">
        <v>92</v>
      </c>
      <c r="L2810" s="13">
        <v>90</v>
      </c>
      <c r="M2810" s="11" t="s">
        <v>89</v>
      </c>
      <c r="N2810" s="12">
        <v>1</v>
      </c>
      <c r="O2810" s="10" t="str">
        <f t="shared" si="813"/>
        <v/>
      </c>
      <c r="P2810" s="10">
        <f t="shared" si="826"/>
        <v>15</v>
      </c>
      <c r="Q2810" s="10" t="str">
        <f t="shared" si="814"/>
        <v/>
      </c>
      <c r="R2810" s="10">
        <f t="shared" si="815"/>
        <v>26</v>
      </c>
      <c r="S2810" s="10" t="str">
        <f t="shared" si="816"/>
        <v/>
      </c>
      <c r="V2810" cm="1">
        <f t="array" ref="V2810">MIN(IFERROR(FIND(_xlfn.SEQUENCE(10,,CHAR(48)),F2810),""))</f>
        <v>8</v>
      </c>
      <c r="W2810" s="25" cm="1">
        <f t="array" ref="W2810">MIN(IFERROR(FIND(_xlfn.SEQUENCE(10,,CHAR(48)),B2810),""))</f>
        <v>19</v>
      </c>
      <c r="X2810" s="10">
        <f t="shared" si="817"/>
        <v>15</v>
      </c>
      <c r="Y2810" s="17" t="str">
        <f t="shared" si="818"/>
        <v xml:space="preserve">Embout FRAPPE </v>
      </c>
      <c r="Z2810" s="10" t="str">
        <f t="shared" si="819"/>
        <v>312_2804</v>
      </c>
      <c r="AA2810" s="10" t="str">
        <f t="shared" si="820"/>
        <v>312_2804</v>
      </c>
      <c r="AB2810" s="10" t="str">
        <f t="shared" si="821"/>
        <v>2 D 11 G</v>
      </c>
      <c r="AC2810" s="14">
        <f t="shared" si="822"/>
        <v>3</v>
      </c>
      <c r="AD2810" s="10" t="str">
        <f t="shared" si="823"/>
        <v>312_2804 / 29065911</v>
      </c>
      <c r="AE2810" s="10" t="str">
        <f t="shared" si="824"/>
        <v>29065911</v>
      </c>
      <c r="AG2810" s="10" t="str">
        <f t="shared" si="825"/>
        <v>312_2804</v>
      </c>
      <c r="AH2810" s="10" t="str">
        <f t="shared" si="827"/>
        <v xml:space="preserve">Embout FRAPPE </v>
      </c>
      <c r="AI2810" s="10" t="str">
        <f t="shared" si="828"/>
        <v>2 D 11 G</v>
      </c>
      <c r="AJ2810" s="10" t="str">
        <f t="shared" si="829"/>
        <v>29065911</v>
      </c>
    </row>
    <row r="2811" spans="1:36" ht="15" x14ac:dyDescent="0.25">
      <c r="A2811" s="11" t="s">
        <v>9680</v>
      </c>
      <c r="B2811" s="11" t="s">
        <v>9681</v>
      </c>
      <c r="C2811" s="11" t="s">
        <v>85</v>
      </c>
      <c r="D2811" s="11" t="s">
        <v>86</v>
      </c>
      <c r="E2811" s="11" t="s">
        <v>7503</v>
      </c>
      <c r="F2811" s="11" t="s">
        <v>9682</v>
      </c>
      <c r="G2811" s="11" t="s">
        <v>89</v>
      </c>
      <c r="H2811" s="11" t="s">
        <v>90</v>
      </c>
      <c r="I2811" s="12">
        <v>4</v>
      </c>
      <c r="J2811" s="11" t="s">
        <v>91</v>
      </c>
      <c r="K2811" s="11" t="s">
        <v>92</v>
      </c>
      <c r="L2811" s="13">
        <v>110</v>
      </c>
      <c r="M2811" s="11" t="s">
        <v>89</v>
      </c>
      <c r="N2811" s="12">
        <v>1</v>
      </c>
      <c r="O2811" s="10" t="str">
        <f t="shared" si="813"/>
        <v/>
      </c>
      <c r="P2811" s="10" t="str">
        <f t="shared" si="826"/>
        <v/>
      </c>
      <c r="Q2811" s="10" t="str">
        <f t="shared" si="814"/>
        <v/>
      </c>
      <c r="R2811" s="10">
        <f t="shared" si="815"/>
        <v>18</v>
      </c>
      <c r="S2811" s="10" t="str">
        <f t="shared" si="816"/>
        <v/>
      </c>
      <c r="V2811" cm="1">
        <f t="array" ref="V2811">MIN(IFERROR(FIND(_xlfn.SEQUENCE(10,,CHAR(48)),F2811),""))</f>
        <v>8</v>
      </c>
      <c r="W2811" s="25" cm="1">
        <f t="array" ref="W2811">MIN(IFERROR(FIND(_xlfn.SEQUENCE(10,,CHAR(48)),B2811),""))</f>
        <v>11</v>
      </c>
      <c r="X2811" s="10">
        <f t="shared" si="817"/>
        <v>15</v>
      </c>
      <c r="Y2811" s="17" t="str">
        <f t="shared" si="818"/>
        <v>PILOTE ACY</v>
      </c>
      <c r="Z2811" s="10" t="str">
        <f t="shared" si="819"/>
        <v>312_2877</v>
      </c>
      <c r="AA2811" s="10" t="str">
        <f t="shared" si="820"/>
        <v>312_2877</v>
      </c>
      <c r="AB2811" s="10" t="str">
        <f t="shared" si="821"/>
        <v>2 D 11 G</v>
      </c>
      <c r="AC2811" s="14">
        <f t="shared" si="822"/>
        <v>4</v>
      </c>
      <c r="AD2811" s="10" t="str">
        <f t="shared" si="823"/>
        <v>312_2877 / 29064392</v>
      </c>
      <c r="AE2811" s="10" t="str">
        <f t="shared" si="824"/>
        <v>29064392</v>
      </c>
      <c r="AG2811" s="10" t="str">
        <f t="shared" si="825"/>
        <v>312_2877</v>
      </c>
      <c r="AH2811" s="10" t="str">
        <f t="shared" si="827"/>
        <v>PILOTE ACY</v>
      </c>
      <c r="AI2811" s="10" t="str">
        <f t="shared" si="828"/>
        <v>2 D 11 G</v>
      </c>
      <c r="AJ2811" s="10" t="str">
        <f t="shared" si="829"/>
        <v>29064392</v>
      </c>
    </row>
    <row r="2812" spans="1:36" ht="15" x14ac:dyDescent="0.25">
      <c r="A2812" s="11" t="s">
        <v>7501</v>
      </c>
      <c r="B2812" s="11" t="s">
        <v>7502</v>
      </c>
      <c r="C2812" s="11" t="s">
        <v>85</v>
      </c>
      <c r="D2812" s="11" t="s">
        <v>86</v>
      </c>
      <c r="E2812" s="11" t="s">
        <v>7503</v>
      </c>
      <c r="F2812" s="11" t="s">
        <v>7504</v>
      </c>
      <c r="G2812" s="11" t="s">
        <v>89</v>
      </c>
      <c r="H2812" s="11" t="s">
        <v>90</v>
      </c>
      <c r="I2812" s="12">
        <v>4</v>
      </c>
      <c r="J2812" s="11" t="s">
        <v>91</v>
      </c>
      <c r="K2812" s="11" t="s">
        <v>92</v>
      </c>
      <c r="L2812" s="13">
        <v>90</v>
      </c>
      <c r="M2812" s="11" t="s">
        <v>89</v>
      </c>
      <c r="N2812" s="12">
        <v>1</v>
      </c>
      <c r="O2812" s="10" t="str">
        <f t="shared" si="813"/>
        <v/>
      </c>
      <c r="P2812" s="10" t="str">
        <f t="shared" si="826"/>
        <v/>
      </c>
      <c r="Q2812" s="10" t="str">
        <f t="shared" si="814"/>
        <v/>
      </c>
      <c r="R2812" s="10">
        <f t="shared" si="815"/>
        <v>25</v>
      </c>
      <c r="S2812" s="10" t="str">
        <f t="shared" si="816"/>
        <v/>
      </c>
      <c r="V2812" cm="1">
        <f t="array" ref="V2812">MIN(IFERROR(FIND(_xlfn.SEQUENCE(10,,CHAR(48)),F2812),""))</f>
        <v>8</v>
      </c>
      <c r="W2812" s="25" cm="1">
        <f t="array" ref="W2812">MIN(IFERROR(FIND(_xlfn.SEQUENCE(10,,CHAR(48)),B2812),""))</f>
        <v>18</v>
      </c>
      <c r="X2812" s="10">
        <f t="shared" si="817"/>
        <v>15</v>
      </c>
      <c r="Y2812" s="17" t="str">
        <f t="shared" si="818"/>
        <v>PILOTE FRAPPE ACY</v>
      </c>
      <c r="Z2812" s="10" t="str">
        <f t="shared" si="819"/>
        <v>312_2906</v>
      </c>
      <c r="AA2812" s="10" t="str">
        <f t="shared" si="820"/>
        <v>312_2906</v>
      </c>
      <c r="AB2812" s="10" t="str">
        <f t="shared" si="821"/>
        <v>2 D 11 G</v>
      </c>
      <c r="AC2812" s="14">
        <f t="shared" si="822"/>
        <v>4</v>
      </c>
      <c r="AD2812" s="10" t="str">
        <f t="shared" si="823"/>
        <v>312_2906 / 31228509</v>
      </c>
      <c r="AE2812" s="10" t="str">
        <f t="shared" si="824"/>
        <v>31228509</v>
      </c>
      <c r="AG2812" s="10" t="str">
        <f t="shared" si="825"/>
        <v>312_2906</v>
      </c>
      <c r="AH2812" s="10" t="str">
        <f t="shared" si="827"/>
        <v>PILOTE FRAPPE ACY</v>
      </c>
      <c r="AI2812" s="10" t="str">
        <f t="shared" si="828"/>
        <v>2 D 11 G</v>
      </c>
      <c r="AJ2812" s="10" t="str">
        <f t="shared" si="829"/>
        <v>31228509</v>
      </c>
    </row>
    <row r="2813" spans="1:36" ht="15" x14ac:dyDescent="0.25">
      <c r="A2813" s="11" t="s">
        <v>9880</v>
      </c>
      <c r="B2813" s="11" t="s">
        <v>9881</v>
      </c>
      <c r="C2813" s="11" t="s">
        <v>85</v>
      </c>
      <c r="D2813" s="11" t="s">
        <v>86</v>
      </c>
      <c r="E2813" s="11" t="s">
        <v>8204</v>
      </c>
      <c r="F2813" s="11" t="s">
        <v>9882</v>
      </c>
      <c r="G2813" s="11" t="s">
        <v>89</v>
      </c>
      <c r="H2813" s="11" t="s">
        <v>90</v>
      </c>
      <c r="I2813" s="12">
        <v>7</v>
      </c>
      <c r="J2813" s="11" t="s">
        <v>91</v>
      </c>
      <c r="K2813" s="11" t="s">
        <v>92</v>
      </c>
      <c r="L2813" s="13">
        <v>100</v>
      </c>
      <c r="M2813" s="11" t="s">
        <v>89</v>
      </c>
      <c r="N2813" s="12">
        <v>1</v>
      </c>
      <c r="O2813" s="10">
        <f t="shared" si="813"/>
        <v>15</v>
      </c>
      <c r="P2813" s="10" t="str">
        <f t="shared" si="826"/>
        <v/>
      </c>
      <c r="Q2813" s="10">
        <f t="shared" si="814"/>
        <v>21</v>
      </c>
      <c r="R2813" s="10">
        <f t="shared" si="815"/>
        <v>29</v>
      </c>
      <c r="S2813" s="10" t="str">
        <f t="shared" si="816"/>
        <v>312_3107</v>
      </c>
      <c r="V2813" cm="1">
        <f t="array" ref="V2813">MIN(IFERROR(FIND(_xlfn.SEQUENCE(10,,CHAR(48)),F2813),""))</f>
        <v>8</v>
      </c>
      <c r="W2813" s="25" cm="1">
        <f t="array" ref="W2813">MIN(IFERROR(FIND(_xlfn.SEQUENCE(10,,CHAR(48)),B2813),""))</f>
        <v>22</v>
      </c>
      <c r="X2813" s="10">
        <f t="shared" si="817"/>
        <v>15</v>
      </c>
      <c r="Y2813" s="17" t="str">
        <f t="shared" si="818"/>
        <v xml:space="preserve">pilote frappe </v>
      </c>
      <c r="Z2813" s="10" t="str">
        <f t="shared" si="819"/>
        <v>312_3107</v>
      </c>
      <c r="AA2813" s="10" t="str">
        <f t="shared" si="820"/>
        <v>312_3107</v>
      </c>
      <c r="AB2813" s="10" t="str">
        <f t="shared" si="821"/>
        <v>2 D 11 J</v>
      </c>
      <c r="AC2813" s="14">
        <f t="shared" si="822"/>
        <v>7</v>
      </c>
      <c r="AD2813" s="10" t="str">
        <f t="shared" si="823"/>
        <v>312_3107 / 31231100</v>
      </c>
      <c r="AE2813" s="10" t="str">
        <f t="shared" si="824"/>
        <v>31231100</v>
      </c>
      <c r="AG2813" s="10" t="str">
        <f t="shared" si="825"/>
        <v>312_3107</v>
      </c>
      <c r="AH2813" s="10" t="str">
        <f t="shared" si="827"/>
        <v xml:space="preserve">pilote frappe </v>
      </c>
      <c r="AI2813" s="10" t="str">
        <f t="shared" si="828"/>
        <v>2 D 11 J</v>
      </c>
      <c r="AJ2813" s="10" t="str">
        <f t="shared" si="829"/>
        <v>31231100</v>
      </c>
    </row>
    <row r="2814" spans="1:36" ht="15" x14ac:dyDescent="0.25">
      <c r="A2814" s="11" t="s">
        <v>9479</v>
      </c>
      <c r="B2814" s="11" t="s">
        <v>9480</v>
      </c>
      <c r="C2814" s="11" t="s">
        <v>85</v>
      </c>
      <c r="D2814" s="11" t="s">
        <v>86</v>
      </c>
      <c r="E2814" s="11" t="s">
        <v>8204</v>
      </c>
      <c r="F2814" s="11" t="s">
        <v>9481</v>
      </c>
      <c r="G2814" s="11" t="s">
        <v>89</v>
      </c>
      <c r="H2814" s="11" t="s">
        <v>90</v>
      </c>
      <c r="I2814" s="12">
        <v>4</v>
      </c>
      <c r="J2814" s="11" t="s">
        <v>91</v>
      </c>
      <c r="K2814" s="11" t="s">
        <v>92</v>
      </c>
      <c r="L2814" s="13">
        <v>110</v>
      </c>
      <c r="M2814" s="11" t="s">
        <v>89</v>
      </c>
      <c r="N2814" s="12">
        <v>1</v>
      </c>
      <c r="O2814" s="10" t="str">
        <f t="shared" si="813"/>
        <v/>
      </c>
      <c r="P2814" s="10">
        <f t="shared" si="826"/>
        <v>15</v>
      </c>
      <c r="Q2814" s="10" t="str">
        <f t="shared" si="814"/>
        <v/>
      </c>
      <c r="R2814" s="10">
        <f t="shared" si="815"/>
        <v>26</v>
      </c>
      <c r="S2814" s="10" t="str">
        <f t="shared" si="816"/>
        <v/>
      </c>
      <c r="V2814" cm="1">
        <f t="array" ref="V2814">MIN(IFERROR(FIND(_xlfn.SEQUENCE(10,,CHAR(48)),F2814),""))</f>
        <v>8</v>
      </c>
      <c r="W2814" s="25" cm="1">
        <f t="array" ref="W2814">MIN(IFERROR(FIND(_xlfn.SEQUENCE(10,,CHAR(48)),B2814),""))</f>
        <v>19</v>
      </c>
      <c r="X2814" s="10">
        <f t="shared" si="817"/>
        <v>15</v>
      </c>
      <c r="Y2814" s="17" t="str">
        <f t="shared" si="818"/>
        <v xml:space="preserve">Embout FRAPPE </v>
      </c>
      <c r="Z2814" s="10" t="str">
        <f t="shared" si="819"/>
        <v>312_2710</v>
      </c>
      <c r="AA2814" s="10" t="str">
        <f t="shared" si="820"/>
        <v>312_2710</v>
      </c>
      <c r="AB2814" s="10" t="str">
        <f t="shared" si="821"/>
        <v>2 D 11 J</v>
      </c>
      <c r="AC2814" s="14">
        <f t="shared" si="822"/>
        <v>4</v>
      </c>
      <c r="AD2814" s="10" t="str">
        <f t="shared" si="823"/>
        <v>312_2710 / 29065909</v>
      </c>
      <c r="AE2814" s="10" t="str">
        <f t="shared" si="824"/>
        <v>29065909</v>
      </c>
      <c r="AG2814" s="10" t="str">
        <f t="shared" si="825"/>
        <v>312_2710</v>
      </c>
      <c r="AH2814" s="10" t="str">
        <f t="shared" si="827"/>
        <v xml:space="preserve">Embout FRAPPE </v>
      </c>
      <c r="AI2814" s="10" t="str">
        <f t="shared" si="828"/>
        <v>2 D 11 J</v>
      </c>
      <c r="AJ2814" s="10" t="str">
        <f t="shared" si="829"/>
        <v>29065909</v>
      </c>
    </row>
    <row r="2815" spans="1:36" ht="15" x14ac:dyDescent="0.25">
      <c r="A2815" s="11" t="s">
        <v>8202</v>
      </c>
      <c r="B2815" s="11" t="s">
        <v>8203</v>
      </c>
      <c r="C2815" s="11" t="s">
        <v>85</v>
      </c>
      <c r="D2815" s="11" t="s">
        <v>86</v>
      </c>
      <c r="E2815" s="11" t="s">
        <v>8204</v>
      </c>
      <c r="F2815" s="11" t="s">
        <v>8205</v>
      </c>
      <c r="G2815" s="11" t="s">
        <v>89</v>
      </c>
      <c r="H2815" s="11" t="s">
        <v>90</v>
      </c>
      <c r="I2815" s="12">
        <v>2</v>
      </c>
      <c r="J2815" s="11" t="s">
        <v>91</v>
      </c>
      <c r="K2815" s="11" t="s">
        <v>92</v>
      </c>
      <c r="L2815" s="13">
        <v>90</v>
      </c>
      <c r="M2815" s="11" t="s">
        <v>89</v>
      </c>
      <c r="N2815" s="12">
        <v>1</v>
      </c>
      <c r="O2815" s="10" t="str">
        <f t="shared" si="813"/>
        <v/>
      </c>
      <c r="P2815" s="10">
        <f t="shared" si="826"/>
        <v>15</v>
      </c>
      <c r="Q2815" s="10" t="str">
        <f t="shared" si="814"/>
        <v/>
      </c>
      <c r="R2815" s="10">
        <f t="shared" si="815"/>
        <v>26</v>
      </c>
      <c r="S2815" s="10" t="str">
        <f t="shared" si="816"/>
        <v/>
      </c>
      <c r="V2815" cm="1">
        <f t="array" ref="V2815">MIN(IFERROR(FIND(_xlfn.SEQUENCE(10,,CHAR(48)),F2815),""))</f>
        <v>8</v>
      </c>
      <c r="W2815" s="25" cm="1">
        <f t="array" ref="W2815">MIN(IFERROR(FIND(_xlfn.SEQUENCE(10,,CHAR(48)),B2815),""))</f>
        <v>19</v>
      </c>
      <c r="X2815" s="10">
        <f t="shared" si="817"/>
        <v>15</v>
      </c>
      <c r="Y2815" s="17" t="str">
        <f t="shared" si="818"/>
        <v xml:space="preserve">Embout FRAPPE </v>
      </c>
      <c r="Z2815" s="10" t="str">
        <f t="shared" si="819"/>
        <v>312_2746</v>
      </c>
      <c r="AA2815" s="10" t="str">
        <f t="shared" si="820"/>
        <v>312_2746</v>
      </c>
      <c r="AB2815" s="10" t="str">
        <f t="shared" si="821"/>
        <v>2 D 11 J</v>
      </c>
      <c r="AC2815" s="14">
        <f t="shared" si="822"/>
        <v>2</v>
      </c>
      <c r="AD2815" s="10" t="str">
        <f t="shared" si="823"/>
        <v>312_2746 / 29065910</v>
      </c>
      <c r="AE2815" s="10" t="str">
        <f t="shared" si="824"/>
        <v>29065910</v>
      </c>
      <c r="AG2815" s="10" t="str">
        <f t="shared" si="825"/>
        <v>312_2746</v>
      </c>
      <c r="AH2815" s="10" t="str">
        <f t="shared" si="827"/>
        <v xml:space="preserve">Embout FRAPPE </v>
      </c>
      <c r="AI2815" s="10" t="str">
        <f t="shared" si="828"/>
        <v>2 D 11 J</v>
      </c>
      <c r="AJ2815" s="10" t="str">
        <f t="shared" si="829"/>
        <v>29065910</v>
      </c>
    </row>
    <row r="2816" spans="1:36" ht="15" x14ac:dyDescent="0.25">
      <c r="A2816" s="11" t="s">
        <v>7515</v>
      </c>
      <c r="B2816" s="11" t="s">
        <v>7516</v>
      </c>
      <c r="C2816" s="11" t="s">
        <v>85</v>
      </c>
      <c r="D2816" s="11" t="s">
        <v>86</v>
      </c>
      <c r="E2816" s="11" t="s">
        <v>7517</v>
      </c>
      <c r="F2816" s="11" t="s">
        <v>7518</v>
      </c>
      <c r="G2816" s="11" t="s">
        <v>89</v>
      </c>
      <c r="H2816" s="11" t="s">
        <v>90</v>
      </c>
      <c r="I2816" s="12">
        <v>4</v>
      </c>
      <c r="J2816" s="11" t="s">
        <v>91</v>
      </c>
      <c r="K2816" s="11" t="s">
        <v>92</v>
      </c>
      <c r="L2816" s="13">
        <v>90</v>
      </c>
      <c r="M2816" s="11" t="s">
        <v>89</v>
      </c>
      <c r="N2816" s="12">
        <v>1</v>
      </c>
      <c r="O2816" s="10" t="str">
        <f t="shared" si="813"/>
        <v/>
      </c>
      <c r="P2816" s="10" t="str">
        <f t="shared" si="826"/>
        <v/>
      </c>
      <c r="Q2816" s="10" t="str">
        <f t="shared" si="814"/>
        <v/>
      </c>
      <c r="R2816" s="10">
        <f t="shared" si="815"/>
        <v>25</v>
      </c>
      <c r="S2816" s="10" t="str">
        <f t="shared" si="816"/>
        <v/>
      </c>
      <c r="V2816" cm="1">
        <f t="array" ref="V2816">MIN(IFERROR(FIND(_xlfn.SEQUENCE(10,,CHAR(48)),F2816),""))</f>
        <v>8</v>
      </c>
      <c r="W2816" s="25" cm="1">
        <f t="array" ref="W2816">MIN(IFERROR(FIND(_xlfn.SEQUENCE(10,,CHAR(48)),B2816),""))</f>
        <v>18</v>
      </c>
      <c r="X2816" s="10">
        <f t="shared" si="817"/>
        <v>15</v>
      </c>
      <c r="Y2816" s="17" t="str">
        <f t="shared" si="818"/>
        <v>PILOTE FRAPPE ACY</v>
      </c>
      <c r="Z2816" s="10" t="str">
        <f t="shared" si="819"/>
        <v>312_3091</v>
      </c>
      <c r="AA2816" s="10" t="str">
        <f t="shared" si="820"/>
        <v>312_3091</v>
      </c>
      <c r="AB2816" s="10" t="str">
        <f t="shared" si="821"/>
        <v>2 D 11 H</v>
      </c>
      <c r="AC2816" s="14">
        <f t="shared" si="822"/>
        <v>4</v>
      </c>
      <c r="AD2816" s="10" t="str">
        <f t="shared" si="823"/>
        <v>312_3091 / 31228516</v>
      </c>
      <c r="AE2816" s="10" t="str">
        <f t="shared" si="824"/>
        <v>31228516</v>
      </c>
      <c r="AG2816" s="10" t="str">
        <f t="shared" si="825"/>
        <v>312_3091</v>
      </c>
      <c r="AH2816" s="10" t="str">
        <f t="shared" si="827"/>
        <v>PILOTE FRAPPE ACY</v>
      </c>
      <c r="AI2816" s="10" t="str">
        <f t="shared" si="828"/>
        <v>2 D 11 H</v>
      </c>
      <c r="AJ2816" s="10" t="str">
        <f t="shared" si="829"/>
        <v>31228516</v>
      </c>
    </row>
    <row r="2817" spans="1:36" ht="15" x14ac:dyDescent="0.25">
      <c r="A2817" s="11" t="s">
        <v>9845</v>
      </c>
      <c r="B2817" s="11" t="s">
        <v>9846</v>
      </c>
      <c r="C2817" s="11" t="s">
        <v>85</v>
      </c>
      <c r="D2817" s="11" t="s">
        <v>86</v>
      </c>
      <c r="E2817" s="11" t="s">
        <v>7517</v>
      </c>
      <c r="F2817" s="11" t="s">
        <v>9847</v>
      </c>
      <c r="G2817" s="11" t="s">
        <v>89</v>
      </c>
      <c r="H2817" s="11" t="s">
        <v>90</v>
      </c>
      <c r="I2817" s="12">
        <v>2</v>
      </c>
      <c r="J2817" s="11" t="s">
        <v>91</v>
      </c>
      <c r="K2817" s="11" t="s">
        <v>92</v>
      </c>
      <c r="L2817" s="13">
        <v>90</v>
      </c>
      <c r="M2817" s="11" t="s">
        <v>89</v>
      </c>
      <c r="N2817" s="12">
        <v>1</v>
      </c>
      <c r="O2817" s="10">
        <f t="shared" si="813"/>
        <v>15</v>
      </c>
      <c r="P2817" s="10" t="str">
        <f t="shared" si="826"/>
        <v/>
      </c>
      <c r="Q2817" s="10">
        <f t="shared" si="814"/>
        <v>21</v>
      </c>
      <c r="R2817" s="10">
        <f t="shared" si="815"/>
        <v>29</v>
      </c>
      <c r="S2817" s="10" t="str">
        <f t="shared" si="816"/>
        <v>312_3111</v>
      </c>
      <c r="V2817" cm="1">
        <f t="array" ref="V2817">MIN(IFERROR(FIND(_xlfn.SEQUENCE(10,,CHAR(48)),F2817),""))</f>
        <v>8</v>
      </c>
      <c r="W2817" s="25" cm="1">
        <f t="array" ref="W2817">MIN(IFERROR(FIND(_xlfn.SEQUENCE(10,,CHAR(48)),B2817),""))</f>
        <v>22</v>
      </c>
      <c r="X2817" s="10">
        <f t="shared" si="817"/>
        <v>15</v>
      </c>
      <c r="Y2817" s="17" t="str">
        <f t="shared" si="818"/>
        <v xml:space="preserve">pilote frappe </v>
      </c>
      <c r="Z2817" s="10" t="str">
        <f t="shared" si="819"/>
        <v>312_3111</v>
      </c>
      <c r="AA2817" s="10" t="str">
        <f t="shared" si="820"/>
        <v>312_3111</v>
      </c>
      <c r="AB2817" s="10" t="str">
        <f t="shared" si="821"/>
        <v>2 D 11 H</v>
      </c>
      <c r="AC2817" s="14">
        <f t="shared" si="822"/>
        <v>2</v>
      </c>
      <c r="AD2817" s="10" t="str">
        <f t="shared" si="823"/>
        <v>312_3111 / 31231042</v>
      </c>
      <c r="AE2817" s="10" t="str">
        <f t="shared" si="824"/>
        <v>31231042</v>
      </c>
      <c r="AG2817" s="10" t="str">
        <f t="shared" si="825"/>
        <v>312_3111</v>
      </c>
      <c r="AH2817" s="10" t="str">
        <f t="shared" si="827"/>
        <v xml:space="preserve">pilote frappe </v>
      </c>
      <c r="AI2817" s="10" t="str">
        <f t="shared" si="828"/>
        <v>2 D 11 H</v>
      </c>
      <c r="AJ2817" s="10" t="str">
        <f t="shared" si="829"/>
        <v>31231042</v>
      </c>
    </row>
    <row r="2818" spans="1:36" ht="15" x14ac:dyDescent="0.25">
      <c r="A2818" s="11" t="s">
        <v>9854</v>
      </c>
      <c r="B2818" s="11" t="s">
        <v>9855</v>
      </c>
      <c r="C2818" s="11" t="s">
        <v>85</v>
      </c>
      <c r="D2818" s="11" t="s">
        <v>86</v>
      </c>
      <c r="E2818" s="11" t="s">
        <v>7517</v>
      </c>
      <c r="F2818" s="11" t="s">
        <v>9856</v>
      </c>
      <c r="G2818" s="11" t="s">
        <v>89</v>
      </c>
      <c r="H2818" s="11" t="s">
        <v>90</v>
      </c>
      <c r="I2818" s="12">
        <v>3</v>
      </c>
      <c r="J2818" s="11" t="s">
        <v>91</v>
      </c>
      <c r="K2818" s="11" t="s">
        <v>92</v>
      </c>
      <c r="L2818" s="13">
        <v>90</v>
      </c>
      <c r="M2818" s="11" t="s">
        <v>89</v>
      </c>
      <c r="N2818" s="12">
        <v>1</v>
      </c>
      <c r="O2818" s="10">
        <f t="shared" ref="O2818:O2881" si="830">IFERROR(FIND("DRW ACY",B2818),"")</f>
        <v>15</v>
      </c>
      <c r="P2818" s="10" t="str">
        <f t="shared" si="826"/>
        <v/>
      </c>
      <c r="Q2818" s="10">
        <f t="shared" ref="Q2818:Q2849" si="831">IF(O2818="","",O2818+6)</f>
        <v>21</v>
      </c>
      <c r="R2818" s="10">
        <f t="shared" ref="R2818:R2849" si="832">LEN(B2818)</f>
        <v>29</v>
      </c>
      <c r="S2818" s="10" t="str">
        <f t="shared" ref="S2818:S2849" si="833">IF(Q2818="","",RIGHT(B2818,R2818-Q2818))</f>
        <v>312_3096</v>
      </c>
      <c r="V2818" cm="1">
        <f t="array" ref="V2818">MIN(IFERROR(FIND(_xlfn.SEQUENCE(10,,CHAR(48)),F2818),""))</f>
        <v>8</v>
      </c>
      <c r="W2818" s="25" cm="1">
        <f t="array" ref="W2818">MIN(IFERROR(FIND(_xlfn.SEQUENCE(10,,CHAR(48)),B2818),""))</f>
        <v>22</v>
      </c>
      <c r="X2818" s="10">
        <f t="shared" ref="X2818:X2881" si="834">LEN(F2818)</f>
        <v>15</v>
      </c>
      <c r="Y2818" s="17" t="str">
        <f t="shared" ref="Y2818:Y2881" si="835">IF(P2818&lt;&gt;"",LEFT(B2818,P2818-1),IF(AND(O2818="",P2818=""),LEFT(B2818,W2818-1),IF(O2818&lt;&gt;0,LEFT(B2818,O2818-1),IF(P2818&lt;&gt;"",LEFT(B2818,P2818-1),""))))</f>
        <v xml:space="preserve">pilote frappe </v>
      </c>
      <c r="Z2818" s="10" t="str">
        <f t="shared" ref="Z2818:Z2881" si="836">RIGHT(F2818,(X2818+1)-V2818)</f>
        <v>312_3096</v>
      </c>
      <c r="AA2818" s="10" t="str">
        <f t="shared" ref="AA2818:AA2881" si="837">LEFT(Z2818,8)</f>
        <v>312_3096</v>
      </c>
      <c r="AB2818" s="10" t="str">
        <f t="shared" ref="AB2818:AB2881" si="838">IF(E2818&lt;&gt;"",E2818,"A créer")</f>
        <v>2 D 11 H</v>
      </c>
      <c r="AC2818" s="14">
        <f t="shared" ref="AC2818:AC2881" si="839">I2818</f>
        <v>3</v>
      </c>
      <c r="AD2818" s="10" t="str">
        <f t="shared" ref="AD2818:AD2881" si="840">AA2818&amp;" / "&amp;A2818</f>
        <v>312_3096 / 31231088</v>
      </c>
      <c r="AE2818" s="10" t="str">
        <f t="shared" ref="AE2818:AE2881" si="841">A2818</f>
        <v>31231088</v>
      </c>
      <c r="AG2818" s="10" t="str">
        <f t="shared" ref="AG2818:AG2881" si="842">IF(AF2818="",AA2818,"")</f>
        <v>312_3096</v>
      </c>
      <c r="AH2818" s="10" t="str">
        <f t="shared" si="827"/>
        <v xml:space="preserve">pilote frappe </v>
      </c>
      <c r="AI2818" s="10" t="str">
        <f t="shared" si="828"/>
        <v>2 D 11 H</v>
      </c>
      <c r="AJ2818" s="10" t="str">
        <f t="shared" si="829"/>
        <v>31231088</v>
      </c>
    </row>
    <row r="2819" spans="1:36" ht="15" x14ac:dyDescent="0.25">
      <c r="A2819" s="11" t="s">
        <v>9475</v>
      </c>
      <c r="B2819" s="11" t="s">
        <v>9476</v>
      </c>
      <c r="C2819" s="11" t="s">
        <v>85</v>
      </c>
      <c r="D2819" s="11" t="s">
        <v>86</v>
      </c>
      <c r="E2819" s="11" t="s">
        <v>9477</v>
      </c>
      <c r="F2819" s="11" t="s">
        <v>9478</v>
      </c>
      <c r="G2819" s="11" t="s">
        <v>89</v>
      </c>
      <c r="H2819" s="11" t="s">
        <v>90</v>
      </c>
      <c r="I2819" s="12">
        <v>4</v>
      </c>
      <c r="J2819" s="11" t="s">
        <v>91</v>
      </c>
      <c r="K2819" s="11" t="s">
        <v>92</v>
      </c>
      <c r="L2819" s="13">
        <v>90</v>
      </c>
      <c r="M2819" s="11" t="s">
        <v>89</v>
      </c>
      <c r="N2819" s="12">
        <v>1</v>
      </c>
      <c r="O2819" s="10" t="str">
        <f t="shared" si="830"/>
        <v/>
      </c>
      <c r="P2819" s="10">
        <f t="shared" ref="P2819:P2882" si="843">IF(O2819="",IFERROR(FIND("DRW ",B2819),""),"")</f>
        <v>15</v>
      </c>
      <c r="Q2819" s="10" t="str">
        <f t="shared" si="831"/>
        <v/>
      </c>
      <c r="R2819" s="10">
        <f t="shared" si="832"/>
        <v>26</v>
      </c>
      <c r="S2819" s="10" t="str">
        <f t="shared" si="833"/>
        <v/>
      </c>
      <c r="V2819" cm="1">
        <f t="array" ref="V2819">MIN(IFERROR(FIND(_xlfn.SEQUENCE(10,,CHAR(48)),F2819),""))</f>
        <v>8</v>
      </c>
      <c r="W2819" s="25" cm="1">
        <f t="array" ref="W2819">MIN(IFERROR(FIND(_xlfn.SEQUENCE(10,,CHAR(48)),B2819),""))</f>
        <v>19</v>
      </c>
      <c r="X2819" s="10">
        <f t="shared" si="834"/>
        <v>15</v>
      </c>
      <c r="Y2819" s="17" t="str">
        <f t="shared" si="835"/>
        <v xml:space="preserve">Embout FRAPPE </v>
      </c>
      <c r="Z2819" s="10" t="str">
        <f t="shared" si="836"/>
        <v>312_3034</v>
      </c>
      <c r="AA2819" s="10" t="str">
        <f t="shared" si="837"/>
        <v>312_3034</v>
      </c>
      <c r="AB2819" s="10" t="str">
        <f t="shared" si="838"/>
        <v>2 D 11 I</v>
      </c>
      <c r="AC2819" s="14">
        <f t="shared" si="839"/>
        <v>4</v>
      </c>
      <c r="AD2819" s="10" t="str">
        <f t="shared" si="840"/>
        <v>312_3034 / 29065864</v>
      </c>
      <c r="AE2819" s="10" t="str">
        <f t="shared" si="841"/>
        <v>29065864</v>
      </c>
      <c r="AG2819" s="10" t="str">
        <f t="shared" si="842"/>
        <v>312_3034</v>
      </c>
      <c r="AH2819" s="10" t="str">
        <f t="shared" ref="AH2819:AH2882" si="844">IF(AF2819="",Y2819,"")</f>
        <v xml:space="preserve">Embout FRAPPE </v>
      </c>
      <c r="AI2819" s="10" t="str">
        <f t="shared" ref="AI2819:AI2882" si="845">IF(AF2819="",AB2819,"")</f>
        <v>2 D 11 I</v>
      </c>
      <c r="AJ2819" s="10" t="str">
        <f t="shared" ref="AJ2819:AJ2882" si="846">IF(AF2819="",AE2819,"")</f>
        <v>29065864</v>
      </c>
    </row>
    <row r="2820" spans="1:36" ht="15" x14ac:dyDescent="0.25">
      <c r="A2820" s="11" t="s">
        <v>9485</v>
      </c>
      <c r="B2820" s="11" t="s">
        <v>9486</v>
      </c>
      <c r="C2820" s="11" t="s">
        <v>85</v>
      </c>
      <c r="D2820" s="11" t="s">
        <v>86</v>
      </c>
      <c r="E2820" s="11" t="s">
        <v>9477</v>
      </c>
      <c r="F2820" s="11" t="s">
        <v>9487</v>
      </c>
      <c r="G2820" s="11" t="s">
        <v>89</v>
      </c>
      <c r="H2820" s="11" t="s">
        <v>90</v>
      </c>
      <c r="I2820" s="12">
        <v>4</v>
      </c>
      <c r="J2820" s="11" t="s">
        <v>91</v>
      </c>
      <c r="K2820" s="11" t="s">
        <v>92</v>
      </c>
      <c r="L2820" s="13">
        <v>110</v>
      </c>
      <c r="M2820" s="11" t="s">
        <v>89</v>
      </c>
      <c r="N2820" s="12">
        <v>1</v>
      </c>
      <c r="O2820" s="10" t="str">
        <f t="shared" si="830"/>
        <v/>
      </c>
      <c r="P2820" s="10">
        <f t="shared" si="843"/>
        <v>15</v>
      </c>
      <c r="Q2820" s="10" t="str">
        <f t="shared" si="831"/>
        <v/>
      </c>
      <c r="R2820" s="10">
        <f t="shared" si="832"/>
        <v>26</v>
      </c>
      <c r="S2820" s="10" t="str">
        <f t="shared" si="833"/>
        <v/>
      </c>
      <c r="V2820" cm="1">
        <f t="array" ref="V2820">MIN(IFERROR(FIND(_xlfn.SEQUENCE(10,,CHAR(48)),F2820),""))</f>
        <v>8</v>
      </c>
      <c r="W2820" s="25" cm="1">
        <f t="array" ref="W2820">MIN(IFERROR(FIND(_xlfn.SEQUENCE(10,,CHAR(48)),B2820),""))</f>
        <v>19</v>
      </c>
      <c r="X2820" s="10">
        <f t="shared" si="834"/>
        <v>15</v>
      </c>
      <c r="Y2820" s="17" t="str">
        <f t="shared" si="835"/>
        <v xml:space="preserve">Embout FRAPPE </v>
      </c>
      <c r="Z2820" s="10" t="str">
        <f t="shared" si="836"/>
        <v>312_3019</v>
      </c>
      <c r="AA2820" s="10" t="str">
        <f t="shared" si="837"/>
        <v>312_3019</v>
      </c>
      <c r="AB2820" s="10" t="str">
        <f t="shared" si="838"/>
        <v>2 D 11 I</v>
      </c>
      <c r="AC2820" s="14">
        <f t="shared" si="839"/>
        <v>4</v>
      </c>
      <c r="AD2820" s="10" t="str">
        <f t="shared" si="840"/>
        <v>312_3019 / 29065917</v>
      </c>
      <c r="AE2820" s="10" t="str">
        <f t="shared" si="841"/>
        <v>29065917</v>
      </c>
      <c r="AG2820" s="10" t="str">
        <f t="shared" si="842"/>
        <v>312_3019</v>
      </c>
      <c r="AH2820" s="10" t="str">
        <f t="shared" si="844"/>
        <v xml:space="preserve">Embout FRAPPE </v>
      </c>
      <c r="AI2820" s="10" t="str">
        <f t="shared" si="845"/>
        <v>2 D 11 I</v>
      </c>
      <c r="AJ2820" s="10" t="str">
        <f t="shared" si="846"/>
        <v>29065917</v>
      </c>
    </row>
    <row r="2821" spans="1:36" ht="15" x14ac:dyDescent="0.25">
      <c r="A2821" s="11" t="s">
        <v>93</v>
      </c>
      <c r="B2821" s="11" t="s">
        <v>10530</v>
      </c>
      <c r="C2821" s="11" t="s">
        <v>85</v>
      </c>
      <c r="D2821" s="11" t="s">
        <v>86</v>
      </c>
      <c r="E2821" s="11" t="s">
        <v>94</v>
      </c>
      <c r="F2821" s="11" t="s">
        <v>95</v>
      </c>
      <c r="G2821" s="11" t="s">
        <v>89</v>
      </c>
      <c r="H2821" s="11" t="s">
        <v>90</v>
      </c>
      <c r="I2821" s="12">
        <v>1</v>
      </c>
      <c r="J2821" s="11" t="s">
        <v>91</v>
      </c>
      <c r="K2821" s="11" t="s">
        <v>92</v>
      </c>
      <c r="L2821" s="13">
        <v>140</v>
      </c>
      <c r="M2821" s="11" t="s">
        <v>89</v>
      </c>
      <c r="N2821" s="12">
        <v>1</v>
      </c>
      <c r="O2821" s="10">
        <f t="shared" si="830"/>
        <v>17</v>
      </c>
      <c r="P2821" s="10" t="str">
        <f t="shared" si="843"/>
        <v/>
      </c>
      <c r="Q2821" s="10">
        <f t="shared" si="831"/>
        <v>23</v>
      </c>
      <c r="R2821" s="10">
        <f t="shared" si="832"/>
        <v>31</v>
      </c>
      <c r="S2821" s="10" t="str">
        <f t="shared" si="833"/>
        <v>611_2113</v>
      </c>
      <c r="V2821" cm="1">
        <f t="array" ref="V2821">MIN(IFERROR(FIND(_xlfn.SEQUENCE(10,,CHAR(48)),F2821),""))</f>
        <v>8</v>
      </c>
      <c r="W2821" s="25" cm="1">
        <f t="array" ref="W2821">MIN(IFERROR(FIND(_xlfn.SEQUENCE(10,,CHAR(48)),B2821),""))</f>
        <v>24</v>
      </c>
      <c r="X2821" s="10">
        <f t="shared" si="834"/>
        <v>15</v>
      </c>
      <c r="Y2821" s="17" t="str">
        <f t="shared" si="835"/>
        <v xml:space="preserve">NEZ PREPA.CHEM. </v>
      </c>
      <c r="Z2821" s="10" t="str">
        <f t="shared" si="836"/>
        <v>611_2113</v>
      </c>
      <c r="AA2821" s="10" t="str">
        <f t="shared" si="837"/>
        <v>611_2113</v>
      </c>
      <c r="AB2821" s="10" t="str">
        <f t="shared" si="838"/>
        <v>2 C 1 F</v>
      </c>
      <c r="AC2821" s="14">
        <f t="shared" si="839"/>
        <v>1</v>
      </c>
      <c r="AD2821" s="10" t="str">
        <f t="shared" si="840"/>
        <v>611_2113 / 29065346</v>
      </c>
      <c r="AE2821" s="10" t="str">
        <f t="shared" si="841"/>
        <v>29065346</v>
      </c>
      <c r="AG2821" s="10" t="str">
        <f t="shared" si="842"/>
        <v>611_2113</v>
      </c>
      <c r="AH2821" s="10" t="str">
        <f t="shared" si="844"/>
        <v xml:space="preserve">NEZ PREPA.CHEM. </v>
      </c>
      <c r="AI2821" s="10" t="str">
        <f t="shared" si="845"/>
        <v>2 C 1 F</v>
      </c>
      <c r="AJ2821" s="10" t="str">
        <f t="shared" si="846"/>
        <v>29065346</v>
      </c>
    </row>
    <row r="2822" spans="1:36" ht="15" x14ac:dyDescent="0.25">
      <c r="A2822" s="11" t="s">
        <v>9897</v>
      </c>
      <c r="B2822" s="11" t="s">
        <v>9898</v>
      </c>
      <c r="C2822" s="11" t="s">
        <v>85</v>
      </c>
      <c r="D2822" s="11" t="s">
        <v>86</v>
      </c>
      <c r="E2822" s="11" t="s">
        <v>9477</v>
      </c>
      <c r="F2822" s="11" t="s">
        <v>9899</v>
      </c>
      <c r="G2822" s="11" t="s">
        <v>89</v>
      </c>
      <c r="H2822" s="11" t="s">
        <v>90</v>
      </c>
      <c r="I2822" s="12">
        <v>3</v>
      </c>
      <c r="J2822" s="11" t="s">
        <v>91</v>
      </c>
      <c r="K2822" s="11" t="s">
        <v>92</v>
      </c>
      <c r="L2822" s="13">
        <v>110</v>
      </c>
      <c r="M2822" s="11" t="s">
        <v>89</v>
      </c>
      <c r="N2822" s="12">
        <v>1</v>
      </c>
      <c r="O2822" s="10" t="str">
        <f t="shared" si="830"/>
        <v/>
      </c>
      <c r="P2822" s="10" t="str">
        <f t="shared" si="843"/>
        <v/>
      </c>
      <c r="Q2822" s="10" t="str">
        <f t="shared" si="831"/>
        <v/>
      </c>
      <c r="R2822" s="10">
        <f t="shared" si="832"/>
        <v>22</v>
      </c>
      <c r="S2822" s="10" t="str">
        <f t="shared" si="833"/>
        <v/>
      </c>
      <c r="V2822" cm="1">
        <f t="array" ref="V2822">MIN(IFERROR(FIND(_xlfn.SEQUENCE(10,,CHAR(48)),F2822),""))</f>
        <v>8</v>
      </c>
      <c r="W2822" s="25" cm="1">
        <f t="array" ref="W2822">MIN(IFERROR(FIND(_xlfn.SEQUENCE(10,,CHAR(48)),B2822),""))</f>
        <v>15</v>
      </c>
      <c r="X2822" s="10">
        <f t="shared" si="834"/>
        <v>15</v>
      </c>
      <c r="Y2822" s="17" t="str">
        <f t="shared" si="835"/>
        <v xml:space="preserve">embout frappe </v>
      </c>
      <c r="Z2822" s="10" t="str">
        <f t="shared" si="836"/>
        <v>312_2567</v>
      </c>
      <c r="AA2822" s="10" t="str">
        <f t="shared" si="837"/>
        <v>312_2567</v>
      </c>
      <c r="AB2822" s="10" t="str">
        <f t="shared" si="838"/>
        <v>2 D 11 I</v>
      </c>
      <c r="AC2822" s="14">
        <f t="shared" si="839"/>
        <v>3</v>
      </c>
      <c r="AD2822" s="10" t="str">
        <f t="shared" si="840"/>
        <v>312_2567 / 31231108</v>
      </c>
      <c r="AE2822" s="10" t="str">
        <f t="shared" si="841"/>
        <v>31231108</v>
      </c>
      <c r="AG2822" s="10" t="str">
        <f t="shared" si="842"/>
        <v>312_2567</v>
      </c>
      <c r="AH2822" s="10" t="str">
        <f t="shared" si="844"/>
        <v xml:space="preserve">embout frappe </v>
      </c>
      <c r="AI2822" s="10" t="str">
        <f t="shared" si="845"/>
        <v>2 D 11 I</v>
      </c>
      <c r="AJ2822" s="10" t="str">
        <f t="shared" si="846"/>
        <v>31231108</v>
      </c>
    </row>
    <row r="2823" spans="1:36" ht="15" x14ac:dyDescent="0.25">
      <c r="A2823" s="11" t="s">
        <v>7873</v>
      </c>
      <c r="B2823" s="11" t="s">
        <v>7874</v>
      </c>
      <c r="C2823" s="11" t="s">
        <v>85</v>
      </c>
      <c r="D2823" s="11" t="s">
        <v>86</v>
      </c>
      <c r="E2823" s="11" t="s">
        <v>7875</v>
      </c>
      <c r="F2823" s="11" t="s">
        <v>7876</v>
      </c>
      <c r="G2823" s="11" t="s">
        <v>89</v>
      </c>
      <c r="H2823" s="11" t="s">
        <v>90</v>
      </c>
      <c r="I2823" s="12">
        <v>6</v>
      </c>
      <c r="J2823" s="11" t="s">
        <v>91</v>
      </c>
      <c r="K2823" s="11" t="s">
        <v>92</v>
      </c>
      <c r="L2823" s="13">
        <v>110</v>
      </c>
      <c r="M2823" s="11" t="s">
        <v>89</v>
      </c>
      <c r="N2823" s="12">
        <v>1</v>
      </c>
      <c r="O2823" s="10" t="str">
        <f t="shared" si="830"/>
        <v/>
      </c>
      <c r="P2823" s="10" t="str">
        <f t="shared" si="843"/>
        <v/>
      </c>
      <c r="Q2823" s="10" t="str">
        <f t="shared" si="831"/>
        <v/>
      </c>
      <c r="R2823" s="10">
        <f t="shared" si="832"/>
        <v>22</v>
      </c>
      <c r="S2823" s="10" t="str">
        <f t="shared" si="833"/>
        <v/>
      </c>
      <c r="V2823" cm="1">
        <f t="array" ref="V2823">MIN(IFERROR(FIND(_xlfn.SEQUENCE(10,,CHAR(48)),F2823),""))</f>
        <v>8</v>
      </c>
      <c r="W2823" s="25" cm="1">
        <f t="array" ref="W2823">MIN(IFERROR(FIND(_xlfn.SEQUENCE(10,,CHAR(48)),B2823),""))</f>
        <v>15</v>
      </c>
      <c r="X2823" s="10">
        <f t="shared" si="834"/>
        <v>15</v>
      </c>
      <c r="Y2823" s="17" t="str">
        <f t="shared" si="835"/>
        <v xml:space="preserve">pilote frappe </v>
      </c>
      <c r="Z2823" s="10" t="str">
        <f t="shared" si="836"/>
        <v>312_3304</v>
      </c>
      <c r="AA2823" s="10" t="str">
        <f t="shared" si="837"/>
        <v>312_3304</v>
      </c>
      <c r="AB2823" s="10" t="str">
        <f t="shared" si="838"/>
        <v>2 D 11 K</v>
      </c>
      <c r="AC2823" s="14">
        <f t="shared" si="839"/>
        <v>6</v>
      </c>
      <c r="AD2823" s="10" t="str">
        <f t="shared" si="840"/>
        <v>312_3304 / 31235590</v>
      </c>
      <c r="AE2823" s="10" t="str">
        <f t="shared" si="841"/>
        <v>31235590</v>
      </c>
      <c r="AG2823" s="10" t="str">
        <f t="shared" si="842"/>
        <v>312_3304</v>
      </c>
      <c r="AH2823" s="10" t="str">
        <f t="shared" si="844"/>
        <v xml:space="preserve">pilote frappe </v>
      </c>
      <c r="AI2823" s="10" t="str">
        <f t="shared" si="845"/>
        <v>2 D 11 K</v>
      </c>
      <c r="AJ2823" s="10" t="str">
        <f t="shared" si="846"/>
        <v>31235590</v>
      </c>
    </row>
    <row r="2824" spans="1:36" ht="15" x14ac:dyDescent="0.25">
      <c r="A2824" s="11" t="s">
        <v>7700</v>
      </c>
      <c r="B2824" s="11" t="s">
        <v>7701</v>
      </c>
      <c r="C2824" s="11" t="s">
        <v>85</v>
      </c>
      <c r="D2824" s="11" t="s">
        <v>86</v>
      </c>
      <c r="E2824" s="11" t="s">
        <v>5130</v>
      </c>
      <c r="F2824" s="11" t="s">
        <v>7702</v>
      </c>
      <c r="G2824" s="11" t="s">
        <v>89</v>
      </c>
      <c r="H2824" s="11" t="s">
        <v>90</v>
      </c>
      <c r="I2824" s="12">
        <v>10</v>
      </c>
      <c r="J2824" s="11" t="s">
        <v>91</v>
      </c>
      <c r="K2824" s="11" t="s">
        <v>92</v>
      </c>
      <c r="L2824" s="13">
        <v>120</v>
      </c>
      <c r="M2824" s="11" t="s">
        <v>89</v>
      </c>
      <c r="N2824" s="12">
        <v>1</v>
      </c>
      <c r="O2824" s="10">
        <f t="shared" si="830"/>
        <v>8</v>
      </c>
      <c r="P2824" s="10" t="str">
        <f t="shared" si="843"/>
        <v/>
      </c>
      <c r="Q2824" s="10">
        <f t="shared" si="831"/>
        <v>14</v>
      </c>
      <c r="R2824" s="10">
        <f t="shared" si="832"/>
        <v>22</v>
      </c>
      <c r="S2824" s="10" t="str">
        <f t="shared" si="833"/>
        <v>312_2132</v>
      </c>
      <c r="V2824" cm="1">
        <f t="array" ref="V2824">MIN(IFERROR(FIND(_xlfn.SEQUENCE(10,,CHAR(48)),F2824),""))</f>
        <v>8</v>
      </c>
      <c r="W2824" s="25" cm="1">
        <f t="array" ref="W2824">MIN(IFERROR(FIND(_xlfn.SEQUENCE(10,,CHAR(48)),B2824),""))</f>
        <v>15</v>
      </c>
      <c r="X2824" s="10">
        <f t="shared" si="834"/>
        <v>17</v>
      </c>
      <c r="Y2824" s="17" t="str">
        <f t="shared" si="835"/>
        <v xml:space="preserve">Pilote </v>
      </c>
      <c r="Z2824" s="10" t="str">
        <f t="shared" si="836"/>
        <v>312_2132/B</v>
      </c>
      <c r="AA2824" s="10" t="str">
        <f t="shared" si="837"/>
        <v>312_2132</v>
      </c>
      <c r="AB2824" s="10" t="str">
        <f t="shared" si="838"/>
        <v>2 D 11 M</v>
      </c>
      <c r="AC2824" s="14">
        <f t="shared" si="839"/>
        <v>10</v>
      </c>
      <c r="AD2824" s="10" t="str">
        <f t="shared" si="840"/>
        <v>312_2132 / 31288819</v>
      </c>
      <c r="AE2824" s="10" t="str">
        <f t="shared" si="841"/>
        <v>31288819</v>
      </c>
      <c r="AG2824" s="10" t="str">
        <f t="shared" si="842"/>
        <v>312_2132</v>
      </c>
      <c r="AH2824" s="10" t="str">
        <f t="shared" si="844"/>
        <v xml:space="preserve">Pilote </v>
      </c>
      <c r="AI2824" s="10" t="str">
        <f t="shared" si="845"/>
        <v>2 D 11 M</v>
      </c>
      <c r="AJ2824" s="10" t="str">
        <f t="shared" si="846"/>
        <v>31288819</v>
      </c>
    </row>
    <row r="2825" spans="1:36" ht="15" x14ac:dyDescent="0.25">
      <c r="A2825" s="11" t="s">
        <v>5128</v>
      </c>
      <c r="B2825" s="11" t="s">
        <v>5129</v>
      </c>
      <c r="C2825" s="11" t="s">
        <v>85</v>
      </c>
      <c r="D2825" s="11" t="s">
        <v>86</v>
      </c>
      <c r="E2825" s="11" t="s">
        <v>5130</v>
      </c>
      <c r="F2825" s="11" t="s">
        <v>5131</v>
      </c>
      <c r="G2825" s="11" t="s">
        <v>89</v>
      </c>
      <c r="H2825" s="11" t="s">
        <v>90</v>
      </c>
      <c r="I2825" s="12">
        <v>2</v>
      </c>
      <c r="J2825" s="11" t="s">
        <v>91</v>
      </c>
      <c r="K2825" s="11" t="s">
        <v>92</v>
      </c>
      <c r="L2825" s="13">
        <v>110</v>
      </c>
      <c r="M2825" s="11" t="s">
        <v>89</v>
      </c>
      <c r="N2825" s="12">
        <v>1</v>
      </c>
      <c r="O2825" s="10">
        <f t="shared" si="830"/>
        <v>22</v>
      </c>
      <c r="P2825" s="10" t="str">
        <f t="shared" si="843"/>
        <v/>
      </c>
      <c r="Q2825" s="10">
        <f t="shared" si="831"/>
        <v>28</v>
      </c>
      <c r="R2825" s="10">
        <f t="shared" si="832"/>
        <v>36</v>
      </c>
      <c r="S2825" s="10" t="str">
        <f t="shared" si="833"/>
        <v>312_3336</v>
      </c>
      <c r="V2825" cm="1">
        <f t="array" ref="V2825">MIN(IFERROR(FIND(_xlfn.SEQUENCE(10,,CHAR(48)),F2825),""))</f>
        <v>8</v>
      </c>
      <c r="W2825" s="25" cm="1">
        <f t="array" ref="W2825">MIN(IFERROR(FIND(_xlfn.SEQUENCE(10,,CHAR(48)),B2825),""))</f>
        <v>29</v>
      </c>
      <c r="X2825" s="10">
        <f t="shared" si="834"/>
        <v>17</v>
      </c>
      <c r="Y2825" s="17" t="str">
        <f t="shared" si="835"/>
        <v xml:space="preserve">PILOTE SUP FRAPPE RC </v>
      </c>
      <c r="Z2825" s="10" t="str">
        <f t="shared" si="836"/>
        <v>312_3336/A</v>
      </c>
      <c r="AA2825" s="10" t="str">
        <f t="shared" si="837"/>
        <v>312_3336</v>
      </c>
      <c r="AB2825" s="10" t="str">
        <f t="shared" si="838"/>
        <v>2 D 11 M</v>
      </c>
      <c r="AC2825" s="14">
        <f t="shared" si="839"/>
        <v>2</v>
      </c>
      <c r="AD2825" s="10" t="str">
        <f t="shared" si="840"/>
        <v>312_3336 / 31272688</v>
      </c>
      <c r="AE2825" s="10" t="str">
        <f t="shared" si="841"/>
        <v>31272688</v>
      </c>
      <c r="AG2825" s="10" t="str">
        <f t="shared" si="842"/>
        <v>312_3336</v>
      </c>
      <c r="AH2825" s="10" t="str">
        <f t="shared" si="844"/>
        <v xml:space="preserve">PILOTE SUP FRAPPE RC </v>
      </c>
      <c r="AI2825" s="10" t="str">
        <f t="shared" si="845"/>
        <v>2 D 11 M</v>
      </c>
      <c r="AJ2825" s="10" t="str">
        <f t="shared" si="846"/>
        <v>31272688</v>
      </c>
    </row>
    <row r="2826" spans="1:36" ht="15" x14ac:dyDescent="0.25">
      <c r="A2826" s="11" t="s">
        <v>7564</v>
      </c>
      <c r="B2826" s="11" t="s">
        <v>7565</v>
      </c>
      <c r="C2826" s="11" t="s">
        <v>85</v>
      </c>
      <c r="D2826" s="11" t="s">
        <v>86</v>
      </c>
      <c r="E2826" s="11" t="s">
        <v>7535</v>
      </c>
      <c r="F2826" s="11" t="s">
        <v>7566</v>
      </c>
      <c r="G2826" s="11" t="s">
        <v>89</v>
      </c>
      <c r="H2826" s="11" t="s">
        <v>90</v>
      </c>
      <c r="I2826" s="12">
        <v>5</v>
      </c>
      <c r="J2826" s="11" t="s">
        <v>91</v>
      </c>
      <c r="K2826" s="11" t="s">
        <v>92</v>
      </c>
      <c r="L2826" s="13">
        <v>90</v>
      </c>
      <c r="M2826" s="11" t="s">
        <v>89</v>
      </c>
      <c r="N2826" s="12">
        <v>1</v>
      </c>
      <c r="O2826" s="10" t="str">
        <f t="shared" si="830"/>
        <v/>
      </c>
      <c r="P2826" s="10" t="str">
        <f t="shared" si="843"/>
        <v/>
      </c>
      <c r="Q2826" s="10" t="str">
        <f t="shared" si="831"/>
        <v/>
      </c>
      <c r="R2826" s="10">
        <f t="shared" si="832"/>
        <v>29</v>
      </c>
      <c r="S2826" s="10" t="str">
        <f t="shared" si="833"/>
        <v/>
      </c>
      <c r="V2826" cm="1">
        <f t="array" ref="V2826">MIN(IFERROR(FIND(_xlfn.SEQUENCE(10,,CHAR(48)),F2826),""))</f>
        <v>8</v>
      </c>
      <c r="W2826" s="25" cm="1">
        <f t="array" ref="W2826">MIN(IFERROR(FIND(_xlfn.SEQUENCE(10,,CHAR(48)),B2826),""))</f>
        <v>22</v>
      </c>
      <c r="X2826" s="10">
        <f t="shared" si="834"/>
        <v>15</v>
      </c>
      <c r="Y2826" s="17" t="str">
        <f t="shared" si="835"/>
        <v>REPOUSSOIR FRAPPE ACY</v>
      </c>
      <c r="Z2826" s="10" t="str">
        <f t="shared" si="836"/>
        <v>312_2137</v>
      </c>
      <c r="AA2826" s="10" t="str">
        <f t="shared" si="837"/>
        <v>312_2137</v>
      </c>
      <c r="AB2826" s="10" t="str">
        <f t="shared" si="838"/>
        <v>2 D 12 L</v>
      </c>
      <c r="AC2826" s="14">
        <f t="shared" si="839"/>
        <v>5</v>
      </c>
      <c r="AD2826" s="10" t="str">
        <f t="shared" si="840"/>
        <v>312_2137 / 31228529</v>
      </c>
      <c r="AE2826" s="10" t="str">
        <f t="shared" si="841"/>
        <v>31228529</v>
      </c>
      <c r="AG2826" s="10" t="str">
        <f t="shared" si="842"/>
        <v>312_2137</v>
      </c>
      <c r="AH2826" s="10" t="str">
        <f t="shared" si="844"/>
        <v>REPOUSSOIR FRAPPE ACY</v>
      </c>
      <c r="AI2826" s="10" t="str">
        <f t="shared" si="845"/>
        <v>2 D 12 L</v>
      </c>
      <c r="AJ2826" s="10" t="str">
        <f t="shared" si="846"/>
        <v>31228529</v>
      </c>
    </row>
    <row r="2827" spans="1:36" ht="15" x14ac:dyDescent="0.25">
      <c r="A2827" s="11" t="s">
        <v>7544</v>
      </c>
      <c r="B2827" s="11" t="s">
        <v>7545</v>
      </c>
      <c r="C2827" s="11" t="s">
        <v>85</v>
      </c>
      <c r="D2827" s="11" t="s">
        <v>86</v>
      </c>
      <c r="E2827" s="11" t="s">
        <v>7535</v>
      </c>
      <c r="F2827" s="11" t="s">
        <v>7546</v>
      </c>
      <c r="G2827" s="11" t="s">
        <v>89</v>
      </c>
      <c r="H2827" s="11" t="s">
        <v>90</v>
      </c>
      <c r="I2827" s="12">
        <v>3</v>
      </c>
      <c r="J2827" s="11" t="s">
        <v>91</v>
      </c>
      <c r="K2827" s="11" t="s">
        <v>92</v>
      </c>
      <c r="L2827" s="13">
        <v>70</v>
      </c>
      <c r="M2827" s="11" t="s">
        <v>89</v>
      </c>
      <c r="N2827" s="12">
        <v>1</v>
      </c>
      <c r="O2827" s="10" t="str">
        <f t="shared" si="830"/>
        <v/>
      </c>
      <c r="P2827" s="10" t="str">
        <f t="shared" si="843"/>
        <v/>
      </c>
      <c r="Q2827" s="10" t="str">
        <f t="shared" si="831"/>
        <v/>
      </c>
      <c r="R2827" s="10">
        <f t="shared" si="832"/>
        <v>29</v>
      </c>
      <c r="S2827" s="10" t="str">
        <f t="shared" si="833"/>
        <v/>
      </c>
      <c r="V2827" cm="1">
        <f t="array" ref="V2827">MIN(IFERROR(FIND(_xlfn.SEQUENCE(10,,CHAR(48)),F2827),""))</f>
        <v>8</v>
      </c>
      <c r="W2827" s="25" cm="1">
        <f t="array" ref="W2827">MIN(IFERROR(FIND(_xlfn.SEQUENCE(10,,CHAR(48)),B2827),""))</f>
        <v>22</v>
      </c>
      <c r="X2827" s="10">
        <f t="shared" si="834"/>
        <v>15</v>
      </c>
      <c r="Y2827" s="17" t="str">
        <f t="shared" si="835"/>
        <v>REPOUSSOIR FRAPPE ACY</v>
      </c>
      <c r="Z2827" s="10" t="str">
        <f t="shared" si="836"/>
        <v>312_3125</v>
      </c>
      <c r="AA2827" s="10" t="str">
        <f t="shared" si="837"/>
        <v>312_3125</v>
      </c>
      <c r="AB2827" s="10" t="str">
        <f t="shared" si="838"/>
        <v>2 D 12 L</v>
      </c>
      <c r="AC2827" s="14">
        <f t="shared" si="839"/>
        <v>3</v>
      </c>
      <c r="AD2827" s="10" t="str">
        <f t="shared" si="840"/>
        <v>312_3125 / 31228528</v>
      </c>
      <c r="AE2827" s="10" t="str">
        <f t="shared" si="841"/>
        <v>31228528</v>
      </c>
      <c r="AG2827" s="10" t="str">
        <f t="shared" si="842"/>
        <v>312_3125</v>
      </c>
      <c r="AH2827" s="10" t="str">
        <f t="shared" si="844"/>
        <v>REPOUSSOIR FRAPPE ACY</v>
      </c>
      <c r="AI2827" s="10" t="str">
        <f t="shared" si="845"/>
        <v>2 D 12 L</v>
      </c>
      <c r="AJ2827" s="10" t="str">
        <f t="shared" si="846"/>
        <v>31228528</v>
      </c>
    </row>
    <row r="2828" spans="1:36" ht="15" x14ac:dyDescent="0.25">
      <c r="A2828" s="11" t="s">
        <v>7533</v>
      </c>
      <c r="B2828" s="11" t="s">
        <v>7534</v>
      </c>
      <c r="C2828" s="11" t="s">
        <v>85</v>
      </c>
      <c r="D2828" s="11" t="s">
        <v>86</v>
      </c>
      <c r="E2828" s="11" t="s">
        <v>7535</v>
      </c>
      <c r="F2828" s="11" t="s">
        <v>7536</v>
      </c>
      <c r="G2828" s="11" t="s">
        <v>89</v>
      </c>
      <c r="H2828" s="11" t="s">
        <v>90</v>
      </c>
      <c r="I2828" s="12">
        <v>3</v>
      </c>
      <c r="J2828" s="11" t="s">
        <v>91</v>
      </c>
      <c r="K2828" s="11" t="s">
        <v>92</v>
      </c>
      <c r="L2828" s="13">
        <v>115</v>
      </c>
      <c r="M2828" s="11" t="s">
        <v>89</v>
      </c>
      <c r="N2828" s="12">
        <v>1</v>
      </c>
      <c r="O2828" s="10" t="str">
        <f t="shared" si="830"/>
        <v/>
      </c>
      <c r="P2828" s="10" t="str">
        <f t="shared" si="843"/>
        <v/>
      </c>
      <c r="Q2828" s="10" t="str">
        <f t="shared" si="831"/>
        <v/>
      </c>
      <c r="R2828" s="10">
        <f t="shared" si="832"/>
        <v>29</v>
      </c>
      <c r="S2828" s="10" t="str">
        <f t="shared" si="833"/>
        <v/>
      </c>
      <c r="V2828" cm="1">
        <f t="array" ref="V2828">MIN(IFERROR(FIND(_xlfn.SEQUENCE(10,,CHAR(48)),F2828),""))</f>
        <v>8</v>
      </c>
      <c r="W2828" s="25" cm="1">
        <f t="array" ref="W2828">MIN(IFERROR(FIND(_xlfn.SEQUENCE(10,,CHAR(48)),B2828),""))</f>
        <v>22</v>
      </c>
      <c r="X2828" s="10">
        <f t="shared" si="834"/>
        <v>15</v>
      </c>
      <c r="Y2828" s="17" t="str">
        <f t="shared" si="835"/>
        <v>REPOUSSOIR FRAPPE ACY</v>
      </c>
      <c r="Z2828" s="10" t="str">
        <f t="shared" si="836"/>
        <v>312_3120</v>
      </c>
      <c r="AA2828" s="10" t="str">
        <f t="shared" si="837"/>
        <v>312_3120</v>
      </c>
      <c r="AB2828" s="10" t="str">
        <f t="shared" si="838"/>
        <v>2 D 12 L</v>
      </c>
      <c r="AC2828" s="14">
        <f t="shared" si="839"/>
        <v>3</v>
      </c>
      <c r="AD2828" s="10" t="str">
        <f t="shared" si="840"/>
        <v>312_3120 / 31228525</v>
      </c>
      <c r="AE2828" s="10" t="str">
        <f t="shared" si="841"/>
        <v>31228525</v>
      </c>
      <c r="AG2828" s="10" t="str">
        <f t="shared" si="842"/>
        <v>312_3120</v>
      </c>
      <c r="AH2828" s="10" t="str">
        <f t="shared" si="844"/>
        <v>REPOUSSOIR FRAPPE ACY</v>
      </c>
      <c r="AI2828" s="10" t="str">
        <f t="shared" si="845"/>
        <v>2 D 12 L</v>
      </c>
      <c r="AJ2828" s="10" t="str">
        <f t="shared" si="846"/>
        <v>31228525</v>
      </c>
    </row>
    <row r="2829" spans="1:36" ht="15" x14ac:dyDescent="0.25">
      <c r="A2829" s="11" t="s">
        <v>7669</v>
      </c>
      <c r="B2829" s="11" t="s">
        <v>7670</v>
      </c>
      <c r="C2829" s="11" t="s">
        <v>85</v>
      </c>
      <c r="D2829" s="11" t="s">
        <v>86</v>
      </c>
      <c r="E2829" s="11" t="s">
        <v>6107</v>
      </c>
      <c r="F2829" s="11" t="s">
        <v>7671</v>
      </c>
      <c r="G2829" s="11" t="s">
        <v>89</v>
      </c>
      <c r="H2829" s="11" t="s">
        <v>90</v>
      </c>
      <c r="I2829" s="12">
        <v>0</v>
      </c>
      <c r="J2829" s="11" t="s">
        <v>91</v>
      </c>
      <c r="K2829" s="11" t="s">
        <v>92</v>
      </c>
      <c r="L2829" s="13">
        <v>325</v>
      </c>
      <c r="M2829" s="11" t="s">
        <v>89</v>
      </c>
      <c r="N2829" s="12">
        <v>1</v>
      </c>
      <c r="O2829" s="10">
        <f t="shared" si="830"/>
        <v>9</v>
      </c>
      <c r="P2829" s="10" t="str">
        <f t="shared" si="843"/>
        <v/>
      </c>
      <c r="Q2829" s="10">
        <f t="shared" si="831"/>
        <v>15</v>
      </c>
      <c r="R2829" s="10">
        <f t="shared" si="832"/>
        <v>23</v>
      </c>
      <c r="S2829" s="10" t="str">
        <f t="shared" si="833"/>
        <v>312_3283</v>
      </c>
      <c r="V2829" cm="1">
        <f t="array" ref="V2829">MIN(IFERROR(FIND(_xlfn.SEQUENCE(10,,CHAR(48)),F2829),""))</f>
        <v>8</v>
      </c>
      <c r="W2829" s="25" cm="1">
        <f t="array" ref="W2829">MIN(IFERROR(FIND(_xlfn.SEQUENCE(10,,CHAR(48)),B2829),""))</f>
        <v>16</v>
      </c>
      <c r="X2829" s="10">
        <f t="shared" si="834"/>
        <v>15</v>
      </c>
      <c r="Y2829" s="17" t="str">
        <f t="shared" si="835"/>
        <v xml:space="preserve">POINCON </v>
      </c>
      <c r="Z2829" s="10" t="str">
        <f t="shared" si="836"/>
        <v>312_3283</v>
      </c>
      <c r="AA2829" s="10" t="str">
        <f t="shared" si="837"/>
        <v>312_3283</v>
      </c>
      <c r="AB2829" s="10" t="str">
        <f t="shared" si="838"/>
        <v>2 D 12 A</v>
      </c>
      <c r="AC2829" s="14">
        <f t="shared" si="839"/>
        <v>0</v>
      </c>
      <c r="AD2829" s="10" t="str">
        <f t="shared" si="840"/>
        <v>312_3283 / 31280165</v>
      </c>
      <c r="AE2829" s="10" t="str">
        <f t="shared" si="841"/>
        <v>31280165</v>
      </c>
      <c r="AG2829" s="10" t="str">
        <f t="shared" si="842"/>
        <v>312_3283</v>
      </c>
      <c r="AH2829" s="10" t="str">
        <f t="shared" si="844"/>
        <v xml:space="preserve">POINCON </v>
      </c>
      <c r="AI2829" s="10" t="str">
        <f t="shared" si="845"/>
        <v>2 D 12 A</v>
      </c>
      <c r="AJ2829" s="10" t="str">
        <f t="shared" si="846"/>
        <v>31280165</v>
      </c>
    </row>
    <row r="2830" spans="1:36" ht="15" x14ac:dyDescent="0.25">
      <c r="A2830" s="11" t="s">
        <v>7637</v>
      </c>
      <c r="B2830" s="11" t="s">
        <v>7638</v>
      </c>
      <c r="C2830" s="11" t="s">
        <v>85</v>
      </c>
      <c r="D2830" s="11" t="s">
        <v>86</v>
      </c>
      <c r="E2830" s="11" t="s">
        <v>6107</v>
      </c>
      <c r="F2830" s="11" t="s">
        <v>7639</v>
      </c>
      <c r="G2830" s="11" t="s">
        <v>89</v>
      </c>
      <c r="H2830" s="11" t="s">
        <v>90</v>
      </c>
      <c r="I2830" s="12">
        <v>1</v>
      </c>
      <c r="J2830" s="11" t="s">
        <v>91</v>
      </c>
      <c r="K2830" s="11" t="s">
        <v>92</v>
      </c>
      <c r="L2830" s="13">
        <v>560</v>
      </c>
      <c r="M2830" s="11" t="s">
        <v>89</v>
      </c>
      <c r="N2830" s="12">
        <v>1</v>
      </c>
      <c r="O2830" s="10">
        <f t="shared" si="830"/>
        <v>12</v>
      </c>
      <c r="P2830" s="10" t="str">
        <f t="shared" si="843"/>
        <v/>
      </c>
      <c r="Q2830" s="10">
        <f t="shared" si="831"/>
        <v>18</v>
      </c>
      <c r="R2830" s="10">
        <f t="shared" si="832"/>
        <v>26</v>
      </c>
      <c r="S2830" s="10" t="str">
        <f t="shared" si="833"/>
        <v>312_2365</v>
      </c>
      <c r="V2830" cm="1">
        <f t="array" ref="V2830">MIN(IFERROR(FIND(_xlfn.SEQUENCE(10,,CHAR(48)),F2830),""))</f>
        <v>8</v>
      </c>
      <c r="W2830" s="25" cm="1">
        <f t="array" ref="W2830">MIN(IFERROR(FIND(_xlfn.SEQUENCE(10,,CHAR(48)),B2830),""))</f>
        <v>19</v>
      </c>
      <c r="X2830" s="10">
        <f t="shared" si="834"/>
        <v>15</v>
      </c>
      <c r="Y2830" s="17" t="str">
        <f t="shared" si="835"/>
        <v xml:space="preserve">PILOTE SUP </v>
      </c>
      <c r="Z2830" s="10" t="str">
        <f t="shared" si="836"/>
        <v>312_2365</v>
      </c>
      <c r="AA2830" s="10" t="str">
        <f t="shared" si="837"/>
        <v>312_2365</v>
      </c>
      <c r="AB2830" s="10" t="str">
        <f t="shared" si="838"/>
        <v>2 D 12 A</v>
      </c>
      <c r="AC2830" s="14">
        <f t="shared" si="839"/>
        <v>1</v>
      </c>
      <c r="AD2830" s="10" t="str">
        <f t="shared" si="840"/>
        <v>312_2365 / 31277066</v>
      </c>
      <c r="AE2830" s="10" t="str">
        <f t="shared" si="841"/>
        <v>31277066</v>
      </c>
      <c r="AG2830" s="10" t="str">
        <f t="shared" si="842"/>
        <v>312_2365</v>
      </c>
      <c r="AH2830" s="10" t="str">
        <f t="shared" si="844"/>
        <v xml:space="preserve">PILOTE SUP </v>
      </c>
      <c r="AI2830" s="10" t="str">
        <f t="shared" si="845"/>
        <v>2 D 12 A</v>
      </c>
      <c r="AJ2830" s="10" t="str">
        <f t="shared" si="846"/>
        <v>31277066</v>
      </c>
    </row>
    <row r="2831" spans="1:36" ht="15" x14ac:dyDescent="0.25">
      <c r="A2831" s="11" t="s">
        <v>6105</v>
      </c>
      <c r="B2831" s="11" t="s">
        <v>6106</v>
      </c>
      <c r="C2831" s="11" t="s">
        <v>85</v>
      </c>
      <c r="D2831" s="11" t="s">
        <v>86</v>
      </c>
      <c r="E2831" s="11" t="s">
        <v>6107</v>
      </c>
      <c r="F2831" s="11" t="s">
        <v>6108</v>
      </c>
      <c r="G2831" s="11" t="s">
        <v>89</v>
      </c>
      <c r="H2831" s="11" t="s">
        <v>90</v>
      </c>
      <c r="I2831" s="12">
        <v>2</v>
      </c>
      <c r="J2831" s="11" t="s">
        <v>91</v>
      </c>
      <c r="K2831" s="11" t="s">
        <v>92</v>
      </c>
      <c r="L2831" s="13">
        <v>100</v>
      </c>
      <c r="M2831" s="11" t="s">
        <v>89</v>
      </c>
      <c r="N2831" s="12">
        <v>1</v>
      </c>
      <c r="O2831" s="10">
        <f t="shared" si="830"/>
        <v>10</v>
      </c>
      <c r="P2831" s="10" t="str">
        <f t="shared" si="843"/>
        <v/>
      </c>
      <c r="Q2831" s="10">
        <f t="shared" si="831"/>
        <v>16</v>
      </c>
      <c r="R2831" s="10">
        <f t="shared" si="832"/>
        <v>24</v>
      </c>
      <c r="S2831" s="10" t="str">
        <f t="shared" si="833"/>
        <v>611_3544</v>
      </c>
      <c r="V2831" cm="1">
        <f t="array" ref="V2831">MIN(IFERROR(FIND(_xlfn.SEQUENCE(10,,CHAR(48)),F2831),""))</f>
        <v>8</v>
      </c>
      <c r="W2831" s="25" cm="1">
        <f t="array" ref="W2831">MIN(IFERROR(FIND(_xlfn.SEQUENCE(10,,CHAR(48)),B2831),""))</f>
        <v>17</v>
      </c>
      <c r="X2831" s="10">
        <f t="shared" si="834"/>
        <v>17</v>
      </c>
      <c r="Y2831" s="17" t="str">
        <f t="shared" si="835"/>
        <v xml:space="preserve">POINCON  </v>
      </c>
      <c r="Z2831" s="10" t="str">
        <f t="shared" si="836"/>
        <v>611_3544/A</v>
      </c>
      <c r="AA2831" s="10" t="str">
        <f t="shared" si="837"/>
        <v>611_3544</v>
      </c>
      <c r="AB2831" s="10" t="str">
        <f t="shared" si="838"/>
        <v>2 D 12 A</v>
      </c>
      <c r="AC2831" s="14">
        <f t="shared" si="839"/>
        <v>2</v>
      </c>
      <c r="AD2831" s="10" t="str">
        <f t="shared" si="840"/>
        <v>611_3544 / 31266514</v>
      </c>
      <c r="AE2831" s="10" t="str">
        <f t="shared" si="841"/>
        <v>31266514</v>
      </c>
      <c r="AG2831" s="10" t="str">
        <f t="shared" si="842"/>
        <v>611_3544</v>
      </c>
      <c r="AH2831" s="10" t="str">
        <f t="shared" si="844"/>
        <v xml:space="preserve">POINCON  </v>
      </c>
      <c r="AI2831" s="10" t="str">
        <f t="shared" si="845"/>
        <v>2 D 12 A</v>
      </c>
      <c r="AJ2831" s="10" t="str">
        <f t="shared" si="846"/>
        <v>31266514</v>
      </c>
    </row>
    <row r="2832" spans="1:36" ht="15" x14ac:dyDescent="0.25">
      <c r="A2832" s="11" t="s">
        <v>7640</v>
      </c>
      <c r="B2832" s="11" t="s">
        <v>7641</v>
      </c>
      <c r="C2832" s="11" t="s">
        <v>85</v>
      </c>
      <c r="D2832" s="11" t="s">
        <v>86</v>
      </c>
      <c r="E2832" s="11" t="s">
        <v>6107</v>
      </c>
      <c r="F2832" s="11" t="s">
        <v>7642</v>
      </c>
      <c r="G2832" s="11" t="s">
        <v>89</v>
      </c>
      <c r="H2832" s="11" t="s">
        <v>90</v>
      </c>
      <c r="I2832" s="12">
        <v>5</v>
      </c>
      <c r="J2832" s="11" t="s">
        <v>91</v>
      </c>
      <c r="K2832" s="11" t="s">
        <v>92</v>
      </c>
      <c r="L2832" s="13">
        <v>530</v>
      </c>
      <c r="M2832" s="11" t="s">
        <v>89</v>
      </c>
      <c r="N2832" s="12">
        <v>1</v>
      </c>
      <c r="O2832" s="10">
        <f t="shared" si="830"/>
        <v>19</v>
      </c>
      <c r="P2832" s="10" t="str">
        <f t="shared" si="843"/>
        <v/>
      </c>
      <c r="Q2832" s="10">
        <f t="shared" si="831"/>
        <v>25</v>
      </c>
      <c r="R2832" s="10">
        <f t="shared" si="832"/>
        <v>33</v>
      </c>
      <c r="S2832" s="10" t="str">
        <f t="shared" si="833"/>
        <v>312_2275</v>
      </c>
      <c r="V2832" cm="1">
        <f t="array" ref="V2832">MIN(IFERROR(FIND(_xlfn.SEQUENCE(10,,CHAR(48)),F2832),""))</f>
        <v>8</v>
      </c>
      <c r="W2832" s="25" cm="1">
        <f t="array" ref="W2832">MIN(IFERROR(FIND(_xlfn.SEQUENCE(10,,CHAR(48)),B2832),""))</f>
        <v>26</v>
      </c>
      <c r="X2832" s="10">
        <f t="shared" si="834"/>
        <v>15</v>
      </c>
      <c r="Y2832" s="17" t="str">
        <f t="shared" si="835"/>
        <v xml:space="preserve">POINCON CALIBRAGE </v>
      </c>
      <c r="Z2832" s="10" t="str">
        <f t="shared" si="836"/>
        <v>312_2275</v>
      </c>
      <c r="AA2832" s="10" t="str">
        <f t="shared" si="837"/>
        <v>312_2275</v>
      </c>
      <c r="AB2832" s="10" t="str">
        <f t="shared" si="838"/>
        <v>2 D 12 A</v>
      </c>
      <c r="AC2832" s="14">
        <f t="shared" si="839"/>
        <v>5</v>
      </c>
      <c r="AD2832" s="10" t="str">
        <f t="shared" si="840"/>
        <v>312_2275 / 31277065</v>
      </c>
      <c r="AE2832" s="10" t="str">
        <f t="shared" si="841"/>
        <v>31277065</v>
      </c>
      <c r="AG2832" s="10" t="str">
        <f t="shared" si="842"/>
        <v>312_2275</v>
      </c>
      <c r="AH2832" s="10" t="str">
        <f t="shared" si="844"/>
        <v xml:space="preserve">POINCON CALIBRAGE </v>
      </c>
      <c r="AI2832" s="10" t="str">
        <f t="shared" si="845"/>
        <v>2 D 12 A</v>
      </c>
      <c r="AJ2832" s="10" t="str">
        <f t="shared" si="846"/>
        <v>31277065</v>
      </c>
    </row>
    <row r="2833" spans="1:36" ht="15" x14ac:dyDescent="0.25">
      <c r="A2833" s="11" t="s">
        <v>6992</v>
      </c>
      <c r="B2833" s="11" t="s">
        <v>6993</v>
      </c>
      <c r="C2833" s="11" t="s">
        <v>85</v>
      </c>
      <c r="D2833" s="11" t="s">
        <v>86</v>
      </c>
      <c r="E2833" s="11" t="s">
        <v>6994</v>
      </c>
      <c r="F2833" s="11" t="s">
        <v>6995</v>
      </c>
      <c r="G2833" s="11" t="s">
        <v>89</v>
      </c>
      <c r="H2833" s="11" t="s">
        <v>90</v>
      </c>
      <c r="I2833" s="12">
        <v>4</v>
      </c>
      <c r="J2833" s="11" t="s">
        <v>91</v>
      </c>
      <c r="K2833" s="11" t="s">
        <v>92</v>
      </c>
      <c r="L2833" s="13">
        <v>210</v>
      </c>
      <c r="M2833" s="11" t="s">
        <v>89</v>
      </c>
      <c r="N2833" s="12">
        <v>1</v>
      </c>
      <c r="O2833" s="10" t="str">
        <f t="shared" si="830"/>
        <v/>
      </c>
      <c r="P2833" s="10" t="str">
        <f t="shared" si="843"/>
        <v/>
      </c>
      <c r="Q2833" s="10" t="str">
        <f t="shared" si="831"/>
        <v/>
      </c>
      <c r="R2833" s="10">
        <f t="shared" si="832"/>
        <v>26</v>
      </c>
      <c r="S2833" s="10" t="str">
        <f t="shared" si="833"/>
        <v/>
      </c>
      <c r="V2833" cm="1">
        <f t="array" ref="V2833">MIN(IFERROR(FIND(_xlfn.SEQUENCE(10,,CHAR(48)),F2833),""))</f>
        <v>8</v>
      </c>
      <c r="W2833" s="25" cm="1">
        <f t="array" ref="W2833">MIN(IFERROR(FIND(_xlfn.SEQUENCE(10,,CHAR(48)),B2833),""))</f>
        <v>19</v>
      </c>
      <c r="X2833" s="10">
        <f t="shared" si="834"/>
        <v>15</v>
      </c>
      <c r="Y2833" s="17" t="str">
        <f t="shared" si="835"/>
        <v>POINCON FRAPPE ACY</v>
      </c>
      <c r="Z2833" s="10" t="str">
        <f t="shared" si="836"/>
        <v>312_2905</v>
      </c>
      <c r="AA2833" s="10" t="str">
        <f t="shared" si="837"/>
        <v>312_2905</v>
      </c>
      <c r="AB2833" s="10" t="str">
        <f t="shared" si="838"/>
        <v>2 D 12 I</v>
      </c>
      <c r="AC2833" s="14">
        <f t="shared" si="839"/>
        <v>4</v>
      </c>
      <c r="AD2833" s="10" t="str">
        <f t="shared" si="840"/>
        <v>312_2905 / 31228508</v>
      </c>
      <c r="AE2833" s="10" t="str">
        <f t="shared" si="841"/>
        <v>31228508</v>
      </c>
      <c r="AG2833" s="10" t="str">
        <f t="shared" si="842"/>
        <v>312_2905</v>
      </c>
      <c r="AH2833" s="10" t="str">
        <f t="shared" si="844"/>
        <v>POINCON FRAPPE ACY</v>
      </c>
      <c r="AI2833" s="10" t="str">
        <f t="shared" si="845"/>
        <v>2 D 12 I</v>
      </c>
      <c r="AJ2833" s="10" t="str">
        <f t="shared" si="846"/>
        <v>31228508</v>
      </c>
    </row>
    <row r="2834" spans="1:36" ht="15" x14ac:dyDescent="0.25">
      <c r="A2834" s="11" t="s">
        <v>7224</v>
      </c>
      <c r="B2834" s="11" t="s">
        <v>7225</v>
      </c>
      <c r="C2834" s="11" t="s">
        <v>85</v>
      </c>
      <c r="D2834" s="11" t="s">
        <v>86</v>
      </c>
      <c r="E2834" s="11" t="s">
        <v>7222</v>
      </c>
      <c r="F2834" s="11" t="s">
        <v>7226</v>
      </c>
      <c r="G2834" s="11" t="s">
        <v>89</v>
      </c>
      <c r="H2834" s="11" t="s">
        <v>90</v>
      </c>
      <c r="I2834" s="12">
        <v>2</v>
      </c>
      <c r="J2834" s="11" t="s">
        <v>91</v>
      </c>
      <c r="K2834" s="11" t="s">
        <v>92</v>
      </c>
      <c r="L2834" s="13">
        <v>502</v>
      </c>
      <c r="M2834" s="11" t="s">
        <v>89</v>
      </c>
      <c r="N2834" s="12">
        <v>1</v>
      </c>
      <c r="O2834" s="10" t="str">
        <f t="shared" si="830"/>
        <v/>
      </c>
      <c r="P2834" s="10">
        <f t="shared" si="843"/>
        <v>15</v>
      </c>
      <c r="Q2834" s="10" t="str">
        <f t="shared" si="831"/>
        <v/>
      </c>
      <c r="R2834" s="10">
        <f t="shared" si="832"/>
        <v>26</v>
      </c>
      <c r="S2834" s="10" t="str">
        <f t="shared" si="833"/>
        <v/>
      </c>
      <c r="V2834" cm="1">
        <f t="array" ref="V2834">MIN(IFERROR(FIND(_xlfn.SEQUENCE(10,,CHAR(48)),F2834),""))</f>
        <v>8</v>
      </c>
      <c r="W2834" s="25" cm="1">
        <f t="array" ref="W2834">MIN(IFERROR(FIND(_xlfn.SEQUENCE(10,,CHAR(48)),B2834),""))</f>
        <v>9</v>
      </c>
      <c r="X2834" s="10">
        <f t="shared" si="834"/>
        <v>15</v>
      </c>
      <c r="Y2834" s="17" t="str">
        <f t="shared" si="835"/>
        <v xml:space="preserve">Molette 34380 </v>
      </c>
      <c r="Z2834" s="10" t="str">
        <f t="shared" si="836"/>
        <v>312_2282</v>
      </c>
      <c r="AA2834" s="10" t="str">
        <f t="shared" si="837"/>
        <v>312_2282</v>
      </c>
      <c r="AB2834" s="10" t="str">
        <f t="shared" si="838"/>
        <v>2 D 12 J</v>
      </c>
      <c r="AC2834" s="14">
        <f t="shared" si="839"/>
        <v>2</v>
      </c>
      <c r="AD2834" s="10" t="str">
        <f t="shared" si="840"/>
        <v>312_2282 / 29065905</v>
      </c>
      <c r="AE2834" s="10" t="str">
        <f t="shared" si="841"/>
        <v>29065905</v>
      </c>
      <c r="AG2834" s="10" t="str">
        <f t="shared" si="842"/>
        <v>312_2282</v>
      </c>
      <c r="AH2834" s="10" t="str">
        <f t="shared" si="844"/>
        <v xml:space="preserve">Molette 34380 </v>
      </c>
      <c r="AI2834" s="10" t="str">
        <f t="shared" si="845"/>
        <v>2 D 12 J</v>
      </c>
      <c r="AJ2834" s="10" t="str">
        <f t="shared" si="846"/>
        <v>29065905</v>
      </c>
    </row>
    <row r="2835" spans="1:36" ht="15" x14ac:dyDescent="0.25">
      <c r="A2835" s="11" t="s">
        <v>7220</v>
      </c>
      <c r="B2835" s="11" t="s">
        <v>7221</v>
      </c>
      <c r="C2835" s="11" t="s">
        <v>85</v>
      </c>
      <c r="D2835" s="11" t="s">
        <v>86</v>
      </c>
      <c r="E2835" s="11" t="s">
        <v>7222</v>
      </c>
      <c r="F2835" s="11" t="s">
        <v>7223</v>
      </c>
      <c r="G2835" s="11" t="s">
        <v>89</v>
      </c>
      <c r="H2835" s="11" t="s">
        <v>90</v>
      </c>
      <c r="I2835" s="12">
        <v>1</v>
      </c>
      <c r="J2835" s="11" t="s">
        <v>91</v>
      </c>
      <c r="K2835" s="11" t="s">
        <v>92</v>
      </c>
      <c r="L2835" s="13">
        <v>385.1</v>
      </c>
      <c r="M2835" s="11" t="s">
        <v>89</v>
      </c>
      <c r="N2835" s="12">
        <v>1</v>
      </c>
      <c r="O2835" s="10" t="str">
        <f t="shared" si="830"/>
        <v/>
      </c>
      <c r="P2835" s="10">
        <f t="shared" si="843"/>
        <v>19</v>
      </c>
      <c r="Q2835" s="10" t="str">
        <f t="shared" si="831"/>
        <v/>
      </c>
      <c r="R2835" s="10">
        <f t="shared" si="832"/>
        <v>30</v>
      </c>
      <c r="S2835" s="10" t="str">
        <f t="shared" si="833"/>
        <v/>
      </c>
      <c r="V2835" cm="1">
        <f t="array" ref="V2835">MIN(IFERROR(FIND(_xlfn.SEQUENCE(10,,CHAR(48)),F2835),""))</f>
        <v>8</v>
      </c>
      <c r="W2835" s="25" cm="1">
        <f t="array" ref="W2835">MIN(IFERROR(FIND(_xlfn.SEQUENCE(10,,CHAR(48)),B2835),""))</f>
        <v>23</v>
      </c>
      <c r="X2835" s="10">
        <f t="shared" si="834"/>
        <v>15</v>
      </c>
      <c r="Y2835" s="17" t="str">
        <f t="shared" si="835"/>
        <v xml:space="preserve">Matrice CALIBRAGE </v>
      </c>
      <c r="Z2835" s="10" t="str">
        <f t="shared" si="836"/>
        <v>312_2289</v>
      </c>
      <c r="AA2835" s="10" t="str">
        <f t="shared" si="837"/>
        <v>312_2289</v>
      </c>
      <c r="AB2835" s="10" t="str">
        <f t="shared" si="838"/>
        <v>2 D 12 J</v>
      </c>
      <c r="AC2835" s="14">
        <f t="shared" si="839"/>
        <v>1</v>
      </c>
      <c r="AD2835" s="10" t="str">
        <f t="shared" si="840"/>
        <v>312_2289 / 29065667</v>
      </c>
      <c r="AE2835" s="10" t="str">
        <f t="shared" si="841"/>
        <v>29065667</v>
      </c>
      <c r="AG2835" s="10" t="str">
        <f t="shared" si="842"/>
        <v>312_2289</v>
      </c>
      <c r="AH2835" s="10" t="str">
        <f t="shared" si="844"/>
        <v xml:space="preserve">Matrice CALIBRAGE </v>
      </c>
      <c r="AI2835" s="10" t="str">
        <f t="shared" si="845"/>
        <v>2 D 12 J</v>
      </c>
      <c r="AJ2835" s="10" t="str">
        <f t="shared" si="846"/>
        <v>29065667</v>
      </c>
    </row>
    <row r="2836" spans="1:36" ht="15" x14ac:dyDescent="0.25">
      <c r="A2836" s="11" t="s">
        <v>5996</v>
      </c>
      <c r="B2836" s="11" t="s">
        <v>5997</v>
      </c>
      <c r="C2836" s="11" t="s">
        <v>85</v>
      </c>
      <c r="D2836" s="11" t="s">
        <v>86</v>
      </c>
      <c r="E2836" s="11" t="s">
        <v>5998</v>
      </c>
      <c r="F2836" s="11" t="s">
        <v>5999</v>
      </c>
      <c r="G2836" s="11" t="s">
        <v>89</v>
      </c>
      <c r="H2836" s="11" t="s">
        <v>90</v>
      </c>
      <c r="I2836" s="12">
        <v>1</v>
      </c>
      <c r="J2836" s="11" t="s">
        <v>91</v>
      </c>
      <c r="K2836" s="11" t="s">
        <v>92</v>
      </c>
      <c r="L2836" s="13">
        <v>200</v>
      </c>
      <c r="M2836" s="11" t="s">
        <v>89</v>
      </c>
      <c r="N2836" s="12">
        <v>1</v>
      </c>
      <c r="O2836" s="10">
        <f t="shared" si="830"/>
        <v>20</v>
      </c>
      <c r="P2836" s="10" t="str">
        <f t="shared" si="843"/>
        <v/>
      </c>
      <c r="Q2836" s="10">
        <f t="shared" si="831"/>
        <v>26</v>
      </c>
      <c r="R2836" s="10">
        <f t="shared" si="832"/>
        <v>34</v>
      </c>
      <c r="S2836" s="10" t="str">
        <f t="shared" si="833"/>
        <v>312_2482</v>
      </c>
      <c r="V2836" cm="1">
        <f t="array" ref="V2836">MIN(IFERROR(FIND(_xlfn.SEQUENCE(10,,CHAR(48)),F2836),""))</f>
        <v>8</v>
      </c>
      <c r="W2836" s="25" cm="1">
        <f t="array" ref="W2836">MIN(IFERROR(FIND(_xlfn.SEQUENCE(10,,CHAR(48)),B2836),""))</f>
        <v>14</v>
      </c>
      <c r="X2836" s="10">
        <f t="shared" si="834"/>
        <v>17</v>
      </c>
      <c r="Y2836" s="17" t="str">
        <f t="shared" si="835"/>
        <v xml:space="preserve">PILOTE SUP HT20.65 </v>
      </c>
      <c r="Z2836" s="10" t="str">
        <f t="shared" si="836"/>
        <v>312_2482/A</v>
      </c>
      <c r="AA2836" s="10" t="str">
        <f t="shared" si="837"/>
        <v>312_2482</v>
      </c>
      <c r="AB2836" s="10" t="str">
        <f t="shared" si="838"/>
        <v>2 D 12 K</v>
      </c>
      <c r="AC2836" s="14">
        <f t="shared" si="839"/>
        <v>1</v>
      </c>
      <c r="AD2836" s="10" t="str">
        <f t="shared" si="840"/>
        <v>312_2482 / 31270927</v>
      </c>
      <c r="AE2836" s="10" t="str">
        <f t="shared" si="841"/>
        <v>31270927</v>
      </c>
      <c r="AG2836" s="10" t="str">
        <f t="shared" si="842"/>
        <v>312_2482</v>
      </c>
      <c r="AH2836" s="10" t="str">
        <f t="shared" si="844"/>
        <v xml:space="preserve">PILOTE SUP HT20.65 </v>
      </c>
      <c r="AI2836" s="10" t="str">
        <f t="shared" si="845"/>
        <v>2 D 12 K</v>
      </c>
      <c r="AJ2836" s="10" t="str">
        <f t="shared" si="846"/>
        <v>31270927</v>
      </c>
    </row>
    <row r="2837" spans="1:36" ht="15" x14ac:dyDescent="0.25">
      <c r="A2837" s="11" t="s">
        <v>7217</v>
      </c>
      <c r="B2837" s="11" t="s">
        <v>7218</v>
      </c>
      <c r="C2837" s="11" t="s">
        <v>85</v>
      </c>
      <c r="D2837" s="11" t="s">
        <v>86</v>
      </c>
      <c r="E2837" s="11" t="s">
        <v>5998</v>
      </c>
      <c r="F2837" s="11" t="s">
        <v>7219</v>
      </c>
      <c r="G2837" s="11" t="s">
        <v>89</v>
      </c>
      <c r="H2837" s="11" t="s">
        <v>90</v>
      </c>
      <c r="I2837" s="12">
        <v>1</v>
      </c>
      <c r="J2837" s="11" t="s">
        <v>91</v>
      </c>
      <c r="K2837" s="11" t="s">
        <v>92</v>
      </c>
      <c r="L2837" s="13">
        <v>223</v>
      </c>
      <c r="M2837" s="11" t="s">
        <v>89</v>
      </c>
      <c r="N2837" s="12">
        <v>1</v>
      </c>
      <c r="O2837" s="10" t="str">
        <f t="shared" si="830"/>
        <v/>
      </c>
      <c r="P2837" s="10">
        <f t="shared" si="843"/>
        <v>17</v>
      </c>
      <c r="Q2837" s="10" t="str">
        <f t="shared" si="831"/>
        <v/>
      </c>
      <c r="R2837" s="10">
        <f t="shared" si="832"/>
        <v>28</v>
      </c>
      <c r="S2837" s="10" t="str">
        <f t="shared" si="833"/>
        <v/>
      </c>
      <c r="V2837" cm="1">
        <f t="array" ref="V2837">MIN(IFERROR(FIND(_xlfn.SEQUENCE(10,,CHAR(48)),F2837),""))</f>
        <v>8</v>
      </c>
      <c r="W2837" s="25" cm="1">
        <f t="array" ref="W2837">MIN(IFERROR(FIND(_xlfn.SEQUENCE(10,,CHAR(48)),B2837),""))</f>
        <v>21</v>
      </c>
      <c r="X2837" s="10">
        <f t="shared" si="834"/>
        <v>15</v>
      </c>
      <c r="Y2837" s="17" t="str">
        <f t="shared" si="835"/>
        <v xml:space="preserve">Poussoir FRAPPE </v>
      </c>
      <c r="Z2837" s="10" t="str">
        <f t="shared" si="836"/>
        <v>312_2483</v>
      </c>
      <c r="AA2837" s="10" t="str">
        <f t="shared" si="837"/>
        <v>312_2483</v>
      </c>
      <c r="AB2837" s="10" t="str">
        <f t="shared" si="838"/>
        <v>2 D 12 K</v>
      </c>
      <c r="AC2837" s="14">
        <f t="shared" si="839"/>
        <v>1</v>
      </c>
      <c r="AD2837" s="10" t="str">
        <f t="shared" si="840"/>
        <v>312_2483 / 29065831</v>
      </c>
      <c r="AE2837" s="10" t="str">
        <f t="shared" si="841"/>
        <v>29065831</v>
      </c>
      <c r="AG2837" s="10" t="str">
        <f t="shared" si="842"/>
        <v>312_2483</v>
      </c>
      <c r="AH2837" s="10" t="str">
        <f t="shared" si="844"/>
        <v xml:space="preserve">Poussoir FRAPPE </v>
      </c>
      <c r="AI2837" s="10" t="str">
        <f t="shared" si="845"/>
        <v>2 D 12 K</v>
      </c>
      <c r="AJ2837" s="10" t="str">
        <f t="shared" si="846"/>
        <v>29065831</v>
      </c>
    </row>
    <row r="2838" spans="1:36" ht="15" x14ac:dyDescent="0.25">
      <c r="A2838" s="11" t="s">
        <v>7214</v>
      </c>
      <c r="B2838" s="11" t="s">
        <v>7215</v>
      </c>
      <c r="C2838" s="11" t="s">
        <v>85</v>
      </c>
      <c r="D2838" s="11" t="s">
        <v>86</v>
      </c>
      <c r="E2838" s="11" t="s">
        <v>5998</v>
      </c>
      <c r="F2838" s="11" t="s">
        <v>7216</v>
      </c>
      <c r="G2838" s="11" t="s">
        <v>89</v>
      </c>
      <c r="H2838" s="11" t="s">
        <v>90</v>
      </c>
      <c r="I2838" s="12">
        <v>2</v>
      </c>
      <c r="J2838" s="11" t="s">
        <v>91</v>
      </c>
      <c r="K2838" s="11" t="s">
        <v>92</v>
      </c>
      <c r="L2838" s="13">
        <v>212.75</v>
      </c>
      <c r="M2838" s="11" t="s">
        <v>89</v>
      </c>
      <c r="N2838" s="12">
        <v>1</v>
      </c>
      <c r="O2838" s="10" t="str">
        <f t="shared" si="830"/>
        <v/>
      </c>
      <c r="P2838" s="10">
        <f t="shared" si="843"/>
        <v>17</v>
      </c>
      <c r="Q2838" s="10" t="str">
        <f t="shared" si="831"/>
        <v/>
      </c>
      <c r="R2838" s="10">
        <f t="shared" si="832"/>
        <v>28</v>
      </c>
      <c r="S2838" s="10" t="str">
        <f t="shared" si="833"/>
        <v/>
      </c>
      <c r="V2838" cm="1">
        <f t="array" ref="V2838">MIN(IFERROR(FIND(_xlfn.SEQUENCE(10,,CHAR(48)),F2838),""))</f>
        <v>8</v>
      </c>
      <c r="W2838" s="25" cm="1">
        <f t="array" ref="W2838">MIN(IFERROR(FIND(_xlfn.SEQUENCE(10,,CHAR(48)),B2838),""))</f>
        <v>21</v>
      </c>
      <c r="X2838" s="10">
        <f t="shared" si="834"/>
        <v>15</v>
      </c>
      <c r="Y2838" s="17" t="str">
        <f t="shared" si="835"/>
        <v xml:space="preserve">Poussoir FRAPPE </v>
      </c>
      <c r="Z2838" s="10" t="str">
        <f t="shared" si="836"/>
        <v>312_2632</v>
      </c>
      <c r="AA2838" s="10" t="str">
        <f t="shared" si="837"/>
        <v>312_2632</v>
      </c>
      <c r="AB2838" s="10" t="str">
        <f t="shared" si="838"/>
        <v>2 D 12 K</v>
      </c>
      <c r="AC2838" s="14">
        <f t="shared" si="839"/>
        <v>2</v>
      </c>
      <c r="AD2838" s="10" t="str">
        <f t="shared" si="840"/>
        <v>312_2632 / 29065836</v>
      </c>
      <c r="AE2838" s="10" t="str">
        <f t="shared" si="841"/>
        <v>29065836</v>
      </c>
      <c r="AG2838" s="10" t="str">
        <f t="shared" si="842"/>
        <v>312_2632</v>
      </c>
      <c r="AH2838" s="10" t="str">
        <f t="shared" si="844"/>
        <v xml:space="preserve">Poussoir FRAPPE </v>
      </c>
      <c r="AI2838" s="10" t="str">
        <f t="shared" si="845"/>
        <v>2 D 12 K</v>
      </c>
      <c r="AJ2838" s="10" t="str">
        <f t="shared" si="846"/>
        <v>29065836</v>
      </c>
    </row>
    <row r="2839" spans="1:36" ht="15" x14ac:dyDescent="0.25">
      <c r="A2839" s="11" t="s">
        <v>7211</v>
      </c>
      <c r="B2839" s="11" t="s">
        <v>7212</v>
      </c>
      <c r="C2839" s="11" t="s">
        <v>85</v>
      </c>
      <c r="D2839" s="11" t="s">
        <v>86</v>
      </c>
      <c r="E2839" s="11" t="s">
        <v>5998</v>
      </c>
      <c r="F2839" s="11" t="s">
        <v>7213</v>
      </c>
      <c r="G2839" s="11" t="s">
        <v>89</v>
      </c>
      <c r="H2839" s="11" t="s">
        <v>90</v>
      </c>
      <c r="I2839" s="12">
        <v>2</v>
      </c>
      <c r="J2839" s="11" t="s">
        <v>91</v>
      </c>
      <c r="K2839" s="11" t="s">
        <v>92</v>
      </c>
      <c r="L2839" s="13">
        <v>208.65</v>
      </c>
      <c r="M2839" s="11" t="s">
        <v>89</v>
      </c>
      <c r="N2839" s="12">
        <v>1</v>
      </c>
      <c r="O2839" s="10" t="str">
        <f t="shared" si="830"/>
        <v/>
      </c>
      <c r="P2839" s="10">
        <f t="shared" si="843"/>
        <v>17</v>
      </c>
      <c r="Q2839" s="10" t="str">
        <f t="shared" si="831"/>
        <v/>
      </c>
      <c r="R2839" s="10">
        <f t="shared" si="832"/>
        <v>28</v>
      </c>
      <c r="S2839" s="10" t="str">
        <f t="shared" si="833"/>
        <v/>
      </c>
      <c r="V2839" cm="1">
        <f t="array" ref="V2839">MIN(IFERROR(FIND(_xlfn.SEQUENCE(10,,CHAR(48)),F2839),""))</f>
        <v>8</v>
      </c>
      <c r="W2839" s="25" cm="1">
        <f t="array" ref="W2839">MIN(IFERROR(FIND(_xlfn.SEQUENCE(10,,CHAR(48)),B2839),""))</f>
        <v>21</v>
      </c>
      <c r="X2839" s="10">
        <f t="shared" si="834"/>
        <v>15</v>
      </c>
      <c r="Y2839" s="17" t="str">
        <f t="shared" si="835"/>
        <v xml:space="preserve">Poussoir FRAPPE </v>
      </c>
      <c r="Z2839" s="10" t="str">
        <f t="shared" si="836"/>
        <v>312_2868</v>
      </c>
      <c r="AA2839" s="10" t="str">
        <f t="shared" si="837"/>
        <v>312_2868</v>
      </c>
      <c r="AB2839" s="10" t="str">
        <f t="shared" si="838"/>
        <v>2 D 12 K</v>
      </c>
      <c r="AC2839" s="14">
        <f t="shared" si="839"/>
        <v>2</v>
      </c>
      <c r="AD2839" s="10" t="str">
        <f t="shared" si="840"/>
        <v>312_2868 / 29065851</v>
      </c>
      <c r="AE2839" s="10" t="str">
        <f t="shared" si="841"/>
        <v>29065851</v>
      </c>
      <c r="AG2839" s="10" t="str">
        <f t="shared" si="842"/>
        <v>312_2868</v>
      </c>
      <c r="AH2839" s="10" t="str">
        <f t="shared" si="844"/>
        <v xml:space="preserve">Poussoir FRAPPE </v>
      </c>
      <c r="AI2839" s="10" t="str">
        <f t="shared" si="845"/>
        <v>2 D 12 K</v>
      </c>
      <c r="AJ2839" s="10" t="str">
        <f t="shared" si="846"/>
        <v>29065851</v>
      </c>
    </row>
    <row r="2840" spans="1:36" ht="15" x14ac:dyDescent="0.25">
      <c r="A2840" s="11" t="s">
        <v>7454</v>
      </c>
      <c r="B2840" s="11" t="s">
        <v>7455</v>
      </c>
      <c r="C2840" s="11" t="s">
        <v>85</v>
      </c>
      <c r="D2840" s="11" t="s">
        <v>86</v>
      </c>
      <c r="E2840" s="11" t="s">
        <v>7357</v>
      </c>
      <c r="F2840" s="11" t="s">
        <v>7456</v>
      </c>
      <c r="G2840" s="11" t="s">
        <v>89</v>
      </c>
      <c r="H2840" s="11" t="s">
        <v>90</v>
      </c>
      <c r="I2840" s="12">
        <v>3</v>
      </c>
      <c r="J2840" s="11" t="s">
        <v>91</v>
      </c>
      <c r="K2840" s="11" t="s">
        <v>92</v>
      </c>
      <c r="L2840" s="13">
        <v>90</v>
      </c>
      <c r="M2840" s="11" t="s">
        <v>89</v>
      </c>
      <c r="N2840" s="12">
        <v>1</v>
      </c>
      <c r="O2840" s="10" t="str">
        <f t="shared" si="830"/>
        <v/>
      </c>
      <c r="P2840" s="10" t="str">
        <f t="shared" si="843"/>
        <v/>
      </c>
      <c r="Q2840" s="10" t="str">
        <f t="shared" si="831"/>
        <v/>
      </c>
      <c r="R2840" s="10">
        <f t="shared" si="832"/>
        <v>26</v>
      </c>
      <c r="S2840" s="10" t="str">
        <f t="shared" si="833"/>
        <v/>
      </c>
      <c r="V2840" cm="1">
        <f t="array" ref="V2840">MIN(IFERROR(FIND(_xlfn.SEQUENCE(10,,CHAR(48)),F2840),""))</f>
        <v>8</v>
      </c>
      <c r="W2840" s="25" cm="1">
        <f t="array" ref="W2840">MIN(IFERROR(FIND(_xlfn.SEQUENCE(10,,CHAR(48)),B2840),""))</f>
        <v>19</v>
      </c>
      <c r="X2840" s="10">
        <f t="shared" si="834"/>
        <v>15</v>
      </c>
      <c r="Y2840" s="17" t="str">
        <f t="shared" si="835"/>
        <v xml:space="preserve">repoussoir frappe </v>
      </c>
      <c r="Z2840" s="10" t="str">
        <f t="shared" si="836"/>
        <v>312_3303</v>
      </c>
      <c r="AA2840" s="10" t="str">
        <f t="shared" si="837"/>
        <v>312_3303</v>
      </c>
      <c r="AB2840" s="10" t="str">
        <f t="shared" si="838"/>
        <v>2 D 12 M</v>
      </c>
      <c r="AC2840" s="14">
        <f t="shared" si="839"/>
        <v>3</v>
      </c>
      <c r="AD2840" s="10" t="str">
        <f t="shared" si="840"/>
        <v>312_3303 / 31235589</v>
      </c>
      <c r="AE2840" s="10" t="str">
        <f t="shared" si="841"/>
        <v>31235589</v>
      </c>
      <c r="AG2840" s="10" t="str">
        <f t="shared" si="842"/>
        <v>312_3303</v>
      </c>
      <c r="AH2840" s="10" t="str">
        <f t="shared" si="844"/>
        <v xml:space="preserve">repoussoir frappe </v>
      </c>
      <c r="AI2840" s="10" t="str">
        <f t="shared" si="845"/>
        <v>2 D 12 M</v>
      </c>
      <c r="AJ2840" s="10" t="str">
        <f t="shared" si="846"/>
        <v>31235589</v>
      </c>
    </row>
    <row r="2841" spans="1:36" ht="15" x14ac:dyDescent="0.25">
      <c r="A2841" s="11" t="s">
        <v>7355</v>
      </c>
      <c r="B2841" s="11" t="s">
        <v>7356</v>
      </c>
      <c r="C2841" s="11" t="s">
        <v>85</v>
      </c>
      <c r="D2841" s="11" t="s">
        <v>86</v>
      </c>
      <c r="E2841" s="11" t="s">
        <v>7357</v>
      </c>
      <c r="F2841" s="11" t="s">
        <v>7358</v>
      </c>
      <c r="G2841" s="11" t="s">
        <v>89</v>
      </c>
      <c r="H2841" s="11" t="s">
        <v>90</v>
      </c>
      <c r="I2841" s="12">
        <v>3</v>
      </c>
      <c r="J2841" s="11" t="s">
        <v>91</v>
      </c>
      <c r="K2841" s="11" t="s">
        <v>92</v>
      </c>
      <c r="L2841" s="13">
        <v>90</v>
      </c>
      <c r="M2841" s="11" t="s">
        <v>89</v>
      </c>
      <c r="N2841" s="12">
        <v>1</v>
      </c>
      <c r="O2841" s="10" t="str">
        <f t="shared" si="830"/>
        <v/>
      </c>
      <c r="P2841" s="10">
        <f t="shared" si="843"/>
        <v>17</v>
      </c>
      <c r="Q2841" s="10" t="str">
        <f t="shared" si="831"/>
        <v/>
      </c>
      <c r="R2841" s="10">
        <f t="shared" si="832"/>
        <v>28</v>
      </c>
      <c r="S2841" s="10" t="str">
        <f t="shared" si="833"/>
        <v/>
      </c>
      <c r="V2841" cm="1">
        <f t="array" ref="V2841">MIN(IFERROR(FIND(_xlfn.SEQUENCE(10,,CHAR(48)),F2841),""))</f>
        <v>8</v>
      </c>
      <c r="W2841" s="25" cm="1">
        <f t="array" ref="W2841">MIN(IFERROR(FIND(_xlfn.SEQUENCE(10,,CHAR(48)),B2841),""))</f>
        <v>21</v>
      </c>
      <c r="X2841" s="10">
        <f t="shared" si="834"/>
        <v>15</v>
      </c>
      <c r="Y2841" s="17" t="str">
        <f t="shared" si="835"/>
        <v xml:space="preserve">Poussoir FRAPPE </v>
      </c>
      <c r="Z2841" s="10" t="str">
        <f t="shared" si="836"/>
        <v>312_1897</v>
      </c>
      <c r="AA2841" s="10" t="str">
        <f t="shared" si="837"/>
        <v>312_1897</v>
      </c>
      <c r="AB2841" s="10" t="str">
        <f t="shared" si="838"/>
        <v>2 D 12 M</v>
      </c>
      <c r="AC2841" s="14">
        <f t="shared" si="839"/>
        <v>3</v>
      </c>
      <c r="AD2841" s="10" t="str">
        <f t="shared" si="840"/>
        <v>312_1897 / 29065808</v>
      </c>
      <c r="AE2841" s="10" t="str">
        <f t="shared" si="841"/>
        <v>29065808</v>
      </c>
      <c r="AG2841" s="10" t="str">
        <f t="shared" si="842"/>
        <v>312_1897</v>
      </c>
      <c r="AH2841" s="10" t="str">
        <f t="shared" si="844"/>
        <v xml:space="preserve">Poussoir FRAPPE </v>
      </c>
      <c r="AI2841" s="10" t="str">
        <f t="shared" si="845"/>
        <v>2 D 12 M</v>
      </c>
      <c r="AJ2841" s="10" t="str">
        <f t="shared" si="846"/>
        <v>29065808</v>
      </c>
    </row>
    <row r="2842" spans="1:36" ht="15" x14ac:dyDescent="0.25">
      <c r="A2842" s="11" t="s">
        <v>8768</v>
      </c>
      <c r="B2842" s="11" t="s">
        <v>8769</v>
      </c>
      <c r="C2842" s="11" t="s">
        <v>85</v>
      </c>
      <c r="D2842" s="11" t="s">
        <v>86</v>
      </c>
      <c r="E2842" s="11" t="s">
        <v>8770</v>
      </c>
      <c r="F2842" s="11" t="s">
        <v>8771</v>
      </c>
      <c r="G2842" s="11" t="s">
        <v>89</v>
      </c>
      <c r="H2842" s="11" t="s">
        <v>90</v>
      </c>
      <c r="I2842" s="12">
        <v>3</v>
      </c>
      <c r="J2842" s="11" t="s">
        <v>91</v>
      </c>
      <c r="K2842" s="11" t="s">
        <v>92</v>
      </c>
      <c r="L2842" s="13">
        <v>13.13</v>
      </c>
      <c r="M2842" s="11" t="s">
        <v>89</v>
      </c>
      <c r="N2842" s="12">
        <v>1</v>
      </c>
      <c r="O2842" s="10" t="str">
        <f t="shared" si="830"/>
        <v/>
      </c>
      <c r="P2842" s="10" t="str">
        <f t="shared" si="843"/>
        <v/>
      </c>
      <c r="Q2842" s="10" t="str">
        <f t="shared" si="831"/>
        <v/>
      </c>
      <c r="R2842" s="10">
        <f t="shared" si="832"/>
        <v>15</v>
      </c>
      <c r="S2842" s="10" t="str">
        <f t="shared" si="833"/>
        <v/>
      </c>
      <c r="V2842" cm="1">
        <f t="array" ref="V2842">MIN(IFERROR(FIND(_xlfn.SEQUENCE(10,,CHAR(48)),F2842),""))</f>
        <v>8</v>
      </c>
      <c r="W2842" s="25" cm="1">
        <f t="array" ref="W2842">MIN(IFERROR(FIND(_xlfn.SEQUENCE(10,,CHAR(48)),B2842),""))</f>
        <v>8</v>
      </c>
      <c r="X2842" s="10">
        <f t="shared" si="834"/>
        <v>15</v>
      </c>
      <c r="Y2842" s="17" t="str">
        <f t="shared" si="835"/>
        <v xml:space="preserve">PILOTE </v>
      </c>
      <c r="Z2842" s="10" t="str">
        <f t="shared" si="836"/>
        <v>312_1700</v>
      </c>
      <c r="AA2842" s="10" t="str">
        <f t="shared" si="837"/>
        <v>312_1700</v>
      </c>
      <c r="AB2842" s="10" t="str">
        <f t="shared" si="838"/>
        <v>2 D 15 M</v>
      </c>
      <c r="AC2842" s="14">
        <f t="shared" si="839"/>
        <v>3</v>
      </c>
      <c r="AD2842" s="10" t="str">
        <f t="shared" si="840"/>
        <v>312_1700 / 29063798</v>
      </c>
      <c r="AE2842" s="10" t="str">
        <f t="shared" si="841"/>
        <v>29063798</v>
      </c>
      <c r="AG2842" s="10" t="str">
        <f t="shared" si="842"/>
        <v>312_1700</v>
      </c>
      <c r="AH2842" s="10" t="str">
        <f t="shared" si="844"/>
        <v xml:space="preserve">PILOTE </v>
      </c>
      <c r="AI2842" s="10" t="str">
        <f t="shared" si="845"/>
        <v>2 D 15 M</v>
      </c>
      <c r="AJ2842" s="10" t="str">
        <f t="shared" si="846"/>
        <v>29063798</v>
      </c>
    </row>
    <row r="2843" spans="1:36" ht="15" x14ac:dyDescent="0.25">
      <c r="A2843" s="11" t="s">
        <v>9863</v>
      </c>
      <c r="B2843" s="11" t="s">
        <v>9864</v>
      </c>
      <c r="C2843" s="11" t="s">
        <v>85</v>
      </c>
      <c r="D2843" s="11" t="s">
        <v>86</v>
      </c>
      <c r="E2843" s="11" t="s">
        <v>9865</v>
      </c>
      <c r="F2843" s="11" t="s">
        <v>9866</v>
      </c>
      <c r="G2843" s="11" t="s">
        <v>89</v>
      </c>
      <c r="H2843" s="11" t="s">
        <v>90</v>
      </c>
      <c r="I2843" s="12">
        <v>10</v>
      </c>
      <c r="J2843" s="11" t="s">
        <v>91</v>
      </c>
      <c r="K2843" s="11" t="s">
        <v>92</v>
      </c>
      <c r="L2843" s="13">
        <v>45</v>
      </c>
      <c r="M2843" s="11" t="s">
        <v>89</v>
      </c>
      <c r="N2843" s="12">
        <v>1</v>
      </c>
      <c r="O2843" s="10">
        <f t="shared" si="830"/>
        <v>18</v>
      </c>
      <c r="P2843" s="10" t="str">
        <f t="shared" si="843"/>
        <v/>
      </c>
      <c r="Q2843" s="10">
        <f t="shared" si="831"/>
        <v>24</v>
      </c>
      <c r="R2843" s="10">
        <f t="shared" si="832"/>
        <v>32</v>
      </c>
      <c r="S2843" s="10" t="str">
        <f t="shared" si="833"/>
        <v>312_3222</v>
      </c>
      <c r="V2843" cm="1">
        <f t="array" ref="V2843">MIN(IFERROR(FIND(_xlfn.SEQUENCE(10,,CHAR(48)),F2843),""))</f>
        <v>8</v>
      </c>
      <c r="W2843" s="25" cm="1">
        <f t="array" ref="W2843">MIN(IFERROR(FIND(_xlfn.SEQUENCE(10,,CHAR(48)),B2843),""))</f>
        <v>25</v>
      </c>
      <c r="X2843" s="10">
        <f t="shared" si="834"/>
        <v>15</v>
      </c>
      <c r="Y2843" s="17" t="str">
        <f t="shared" si="835"/>
        <v xml:space="preserve">bague de decoupe </v>
      </c>
      <c r="Z2843" s="10" t="str">
        <f t="shared" si="836"/>
        <v>312_3222</v>
      </c>
      <c r="AA2843" s="10" t="str">
        <f t="shared" si="837"/>
        <v>312_3222</v>
      </c>
      <c r="AB2843" s="10" t="str">
        <f t="shared" si="838"/>
        <v>2 D 14 M</v>
      </c>
      <c r="AC2843" s="14">
        <f t="shared" si="839"/>
        <v>10</v>
      </c>
      <c r="AD2843" s="10" t="str">
        <f t="shared" si="840"/>
        <v>312_3222 / 31231091</v>
      </c>
      <c r="AE2843" s="10" t="str">
        <f t="shared" si="841"/>
        <v>31231091</v>
      </c>
      <c r="AG2843" s="10" t="str">
        <f t="shared" si="842"/>
        <v>312_3222</v>
      </c>
      <c r="AH2843" s="10" t="str">
        <f t="shared" si="844"/>
        <v xml:space="preserve">bague de decoupe </v>
      </c>
      <c r="AI2843" s="10" t="str">
        <f t="shared" si="845"/>
        <v>2 D 14 M</v>
      </c>
      <c r="AJ2843" s="10" t="str">
        <f t="shared" si="846"/>
        <v>31231091</v>
      </c>
    </row>
    <row r="2844" spans="1:36" ht="15" x14ac:dyDescent="0.25">
      <c r="A2844" s="11" t="s">
        <v>8411</v>
      </c>
      <c r="B2844" s="11" t="s">
        <v>8412</v>
      </c>
      <c r="C2844" s="11" t="s">
        <v>85</v>
      </c>
      <c r="D2844" s="11" t="s">
        <v>86</v>
      </c>
      <c r="E2844" s="11" t="s">
        <v>5430</v>
      </c>
      <c r="F2844" s="11" t="s">
        <v>8413</v>
      </c>
      <c r="G2844" s="11" t="s">
        <v>89</v>
      </c>
      <c r="H2844" s="11" t="s">
        <v>90</v>
      </c>
      <c r="I2844" s="12">
        <v>9</v>
      </c>
      <c r="J2844" s="11" t="s">
        <v>91</v>
      </c>
      <c r="K2844" s="11" t="s">
        <v>92</v>
      </c>
      <c r="L2844" s="13">
        <v>70</v>
      </c>
      <c r="M2844" s="11" t="s">
        <v>89</v>
      </c>
      <c r="N2844" s="12">
        <v>1</v>
      </c>
      <c r="O2844" s="10" t="str">
        <f t="shared" si="830"/>
        <v/>
      </c>
      <c r="P2844" s="10" t="str">
        <f t="shared" si="843"/>
        <v/>
      </c>
      <c r="Q2844" s="10" t="str">
        <f t="shared" si="831"/>
        <v/>
      </c>
      <c r="R2844" s="10">
        <f t="shared" si="832"/>
        <v>18</v>
      </c>
      <c r="S2844" s="10" t="str">
        <f t="shared" si="833"/>
        <v/>
      </c>
      <c r="V2844" cm="1">
        <f t="array" ref="V2844">MIN(IFERROR(FIND(_xlfn.SEQUENCE(10,,CHAR(48)),F2844),""))</f>
        <v>8</v>
      </c>
      <c r="W2844" s="25" cm="1">
        <f t="array" ref="W2844">MIN(IFERROR(FIND(_xlfn.SEQUENCE(10,,CHAR(48)),B2844),""))</f>
        <v>11</v>
      </c>
      <c r="X2844" s="10">
        <f t="shared" si="834"/>
        <v>15</v>
      </c>
      <c r="Y2844" s="17" t="str">
        <f t="shared" si="835"/>
        <v>ANNEAU ACY</v>
      </c>
      <c r="Z2844" s="10" t="str">
        <f t="shared" si="836"/>
        <v>312_2260</v>
      </c>
      <c r="AA2844" s="10" t="str">
        <f t="shared" si="837"/>
        <v>312_2260</v>
      </c>
      <c r="AB2844" s="10" t="str">
        <f t="shared" si="838"/>
        <v>2 D 13 D</v>
      </c>
      <c r="AC2844" s="14">
        <f t="shared" si="839"/>
        <v>9</v>
      </c>
      <c r="AD2844" s="10" t="str">
        <f t="shared" si="840"/>
        <v>312_2260 / 29063551</v>
      </c>
      <c r="AE2844" s="10" t="str">
        <f t="shared" si="841"/>
        <v>29063551</v>
      </c>
      <c r="AG2844" s="10" t="str">
        <f t="shared" si="842"/>
        <v>312_2260</v>
      </c>
      <c r="AH2844" s="10" t="str">
        <f t="shared" si="844"/>
        <v>ANNEAU ACY</v>
      </c>
      <c r="AI2844" s="10" t="str">
        <f t="shared" si="845"/>
        <v>2 D 13 D</v>
      </c>
      <c r="AJ2844" s="10" t="str">
        <f t="shared" si="846"/>
        <v>29063551</v>
      </c>
    </row>
    <row r="2845" spans="1:36" ht="15" x14ac:dyDescent="0.25">
      <c r="A2845" s="11" t="s">
        <v>5428</v>
      </c>
      <c r="B2845" s="11" t="s">
        <v>5429</v>
      </c>
      <c r="C2845" s="11" t="s">
        <v>85</v>
      </c>
      <c r="D2845" s="11" t="s">
        <v>86</v>
      </c>
      <c r="E2845" s="11" t="s">
        <v>5430</v>
      </c>
      <c r="F2845" s="11" t="s">
        <v>5431</v>
      </c>
      <c r="G2845" s="11" t="s">
        <v>89</v>
      </c>
      <c r="H2845" s="11" t="s">
        <v>90</v>
      </c>
      <c r="I2845" s="12">
        <v>5</v>
      </c>
      <c r="J2845" s="11" t="s">
        <v>91</v>
      </c>
      <c r="K2845" s="11" t="s">
        <v>92</v>
      </c>
      <c r="L2845" s="13">
        <v>130</v>
      </c>
      <c r="M2845" s="11" t="s">
        <v>89</v>
      </c>
      <c r="N2845" s="12">
        <v>1</v>
      </c>
      <c r="O2845" s="10" t="str">
        <f t="shared" si="830"/>
        <v/>
      </c>
      <c r="P2845" s="10" t="str">
        <f t="shared" si="843"/>
        <v/>
      </c>
      <c r="Q2845" s="10" t="str">
        <f t="shared" si="831"/>
        <v/>
      </c>
      <c r="R2845" s="10">
        <f t="shared" si="832"/>
        <v>22</v>
      </c>
      <c r="S2845" s="10" t="str">
        <f t="shared" si="833"/>
        <v/>
      </c>
      <c r="V2845" cm="1">
        <f t="array" ref="V2845">MIN(IFERROR(FIND(_xlfn.SEQUENCE(10,,CHAR(48)),F2845),""))</f>
        <v>8</v>
      </c>
      <c r="W2845" s="25" cm="1">
        <f t="array" ref="W2845">MIN(IFERROR(FIND(_xlfn.SEQUENCE(10,,CHAR(48)),B2845),""))</f>
        <v>15</v>
      </c>
      <c r="X2845" s="10">
        <f t="shared" si="834"/>
        <v>15</v>
      </c>
      <c r="Y2845" s="17" t="str">
        <f t="shared" si="835"/>
        <v xml:space="preserve">BAGUE ROGNAGE </v>
      </c>
      <c r="Z2845" s="10" t="str">
        <f t="shared" si="836"/>
        <v>312_2255</v>
      </c>
      <c r="AA2845" s="10" t="str">
        <f t="shared" si="837"/>
        <v>312_2255</v>
      </c>
      <c r="AB2845" s="10" t="str">
        <f t="shared" si="838"/>
        <v>2 D 13 D</v>
      </c>
      <c r="AC2845" s="14">
        <f t="shared" si="839"/>
        <v>5</v>
      </c>
      <c r="AD2845" s="10" t="str">
        <f t="shared" si="840"/>
        <v>312_2255 / 29063906</v>
      </c>
      <c r="AE2845" s="10" t="str">
        <f t="shared" si="841"/>
        <v>29063906</v>
      </c>
      <c r="AG2845" s="10" t="str">
        <f t="shared" si="842"/>
        <v>312_2255</v>
      </c>
      <c r="AH2845" s="10" t="str">
        <f t="shared" si="844"/>
        <v xml:space="preserve">BAGUE ROGNAGE </v>
      </c>
      <c r="AI2845" s="10" t="str">
        <f t="shared" si="845"/>
        <v>2 D 13 D</v>
      </c>
      <c r="AJ2845" s="10" t="str">
        <f t="shared" si="846"/>
        <v>29063906</v>
      </c>
    </row>
    <row r="2846" spans="1:36" ht="15" x14ac:dyDescent="0.25">
      <c r="A2846" s="11" t="s">
        <v>8107</v>
      </c>
      <c r="B2846" s="11" t="s">
        <v>8108</v>
      </c>
      <c r="C2846" s="11" t="s">
        <v>85</v>
      </c>
      <c r="D2846" s="11" t="s">
        <v>86</v>
      </c>
      <c r="E2846" s="11" t="s">
        <v>5430</v>
      </c>
      <c r="F2846" s="11" t="s">
        <v>8109</v>
      </c>
      <c r="G2846" s="11" t="s">
        <v>89</v>
      </c>
      <c r="H2846" s="11" t="s">
        <v>90</v>
      </c>
      <c r="I2846" s="12">
        <v>80</v>
      </c>
      <c r="J2846" s="11" t="s">
        <v>91</v>
      </c>
      <c r="K2846" s="11" t="s">
        <v>92</v>
      </c>
      <c r="L2846" s="13">
        <v>65</v>
      </c>
      <c r="M2846" s="11" t="s">
        <v>89</v>
      </c>
      <c r="N2846" s="12">
        <v>1</v>
      </c>
      <c r="O2846" s="10" t="str">
        <f t="shared" si="830"/>
        <v/>
      </c>
      <c r="P2846" s="10" t="str">
        <f t="shared" si="843"/>
        <v/>
      </c>
      <c r="Q2846" s="10" t="str">
        <f t="shared" si="831"/>
        <v/>
      </c>
      <c r="R2846" s="10">
        <f t="shared" si="832"/>
        <v>22</v>
      </c>
      <c r="S2846" s="10" t="str">
        <f t="shared" si="833"/>
        <v/>
      </c>
      <c r="V2846" cm="1">
        <f t="array" ref="V2846">MIN(IFERROR(FIND(_xlfn.SEQUENCE(10,,CHAR(48)),F2846),""))</f>
        <v>8</v>
      </c>
      <c r="W2846" s="25" cm="1">
        <f t="array" ref="W2846">MIN(IFERROR(FIND(_xlfn.SEQUENCE(10,,CHAR(48)),B2846),""))</f>
        <v>15</v>
      </c>
      <c r="X2846" s="10">
        <f t="shared" si="834"/>
        <v>15</v>
      </c>
      <c r="Y2846" s="17" t="str">
        <f t="shared" si="835"/>
        <v xml:space="preserve">BAGUE ROGNAGE </v>
      </c>
      <c r="Z2846" s="10" t="str">
        <f t="shared" si="836"/>
        <v>312_2766</v>
      </c>
      <c r="AA2846" s="10" t="str">
        <f t="shared" si="837"/>
        <v>312_2766</v>
      </c>
      <c r="AB2846" s="10" t="str">
        <f t="shared" si="838"/>
        <v>2 D 13 D</v>
      </c>
      <c r="AC2846" s="14">
        <f t="shared" si="839"/>
        <v>80</v>
      </c>
      <c r="AD2846" s="10" t="str">
        <f t="shared" si="840"/>
        <v>312_2766 / 29063920</v>
      </c>
      <c r="AE2846" s="10" t="str">
        <f t="shared" si="841"/>
        <v>29063920</v>
      </c>
      <c r="AG2846" s="10" t="str">
        <f t="shared" si="842"/>
        <v>312_2766</v>
      </c>
      <c r="AH2846" s="10" t="str">
        <f t="shared" si="844"/>
        <v xml:space="preserve">BAGUE ROGNAGE </v>
      </c>
      <c r="AI2846" s="10" t="str">
        <f t="shared" si="845"/>
        <v>2 D 13 D</v>
      </c>
      <c r="AJ2846" s="10" t="str">
        <f t="shared" si="846"/>
        <v>29063920</v>
      </c>
    </row>
    <row r="2847" spans="1:36" ht="15" x14ac:dyDescent="0.25">
      <c r="A2847" s="11" t="s">
        <v>5003</v>
      </c>
      <c r="B2847" s="11" t="s">
        <v>5004</v>
      </c>
      <c r="C2847" s="11" t="s">
        <v>85</v>
      </c>
      <c r="D2847" s="11" t="s">
        <v>86</v>
      </c>
      <c r="E2847" s="11" t="s">
        <v>5005</v>
      </c>
      <c r="F2847" s="11" t="s">
        <v>5006</v>
      </c>
      <c r="G2847" s="11" t="s">
        <v>89</v>
      </c>
      <c r="H2847" s="11" t="s">
        <v>90</v>
      </c>
      <c r="I2847" s="12">
        <v>1</v>
      </c>
      <c r="J2847" s="11" t="s">
        <v>91</v>
      </c>
      <c r="K2847" s="11" t="s">
        <v>92</v>
      </c>
      <c r="L2847" s="13">
        <v>75</v>
      </c>
      <c r="M2847" s="11" t="s">
        <v>89</v>
      </c>
      <c r="N2847" s="12">
        <v>1</v>
      </c>
      <c r="O2847" s="10" t="str">
        <f t="shared" si="830"/>
        <v/>
      </c>
      <c r="P2847" s="10" t="str">
        <f t="shared" si="843"/>
        <v/>
      </c>
      <c r="Q2847" s="10" t="str">
        <f t="shared" si="831"/>
        <v/>
      </c>
      <c r="R2847" s="10">
        <f t="shared" si="832"/>
        <v>30</v>
      </c>
      <c r="S2847" s="10" t="str">
        <f t="shared" si="833"/>
        <v/>
      </c>
      <c r="V2847" cm="1">
        <f t="array" ref="V2847">MIN(IFERROR(FIND(_xlfn.SEQUENCE(10,,CHAR(48)),F2847),""))</f>
        <v>8</v>
      </c>
      <c r="W2847" s="25" cm="1">
        <f t="array" ref="W2847">MIN(IFERROR(FIND(_xlfn.SEQUENCE(10,,CHAR(48)),B2847),""))</f>
        <v>23</v>
      </c>
      <c r="X2847" s="10">
        <f t="shared" si="834"/>
        <v>15</v>
      </c>
      <c r="Y2847" s="17" t="str">
        <f t="shared" si="835"/>
        <v>ANNEAU DE CENTRAGE ACY</v>
      </c>
      <c r="Z2847" s="10" t="str">
        <f t="shared" si="836"/>
        <v>312_2712</v>
      </c>
      <c r="AA2847" s="10" t="str">
        <f t="shared" si="837"/>
        <v>312_2712</v>
      </c>
      <c r="AB2847" s="10" t="str">
        <f t="shared" si="838"/>
        <v>2 D 13 E</v>
      </c>
      <c r="AC2847" s="14">
        <f t="shared" si="839"/>
        <v>1</v>
      </c>
      <c r="AD2847" s="10" t="str">
        <f t="shared" si="840"/>
        <v>312_2712 / 29064119</v>
      </c>
      <c r="AE2847" s="10" t="str">
        <f t="shared" si="841"/>
        <v>29064119</v>
      </c>
      <c r="AG2847" s="10" t="str">
        <f t="shared" si="842"/>
        <v>312_2712</v>
      </c>
      <c r="AH2847" s="10" t="str">
        <f t="shared" si="844"/>
        <v>ANNEAU DE CENTRAGE ACY</v>
      </c>
      <c r="AI2847" s="10" t="str">
        <f t="shared" si="845"/>
        <v>2 D 13 E</v>
      </c>
      <c r="AJ2847" s="10" t="str">
        <f t="shared" si="846"/>
        <v>29064119</v>
      </c>
    </row>
    <row r="2848" spans="1:36" ht="15" x14ac:dyDescent="0.25">
      <c r="A2848" s="11" t="s">
        <v>8669</v>
      </c>
      <c r="B2848" s="11" t="s">
        <v>8670</v>
      </c>
      <c r="C2848" s="11" t="s">
        <v>85</v>
      </c>
      <c r="D2848" s="11" t="s">
        <v>86</v>
      </c>
      <c r="E2848" s="11" t="s">
        <v>5005</v>
      </c>
      <c r="F2848" s="11" t="s">
        <v>8671</v>
      </c>
      <c r="G2848" s="11" t="s">
        <v>89</v>
      </c>
      <c r="H2848" s="11" t="s">
        <v>90</v>
      </c>
      <c r="I2848" s="12">
        <v>20</v>
      </c>
      <c r="J2848" s="11" t="s">
        <v>91</v>
      </c>
      <c r="K2848" s="11" t="s">
        <v>92</v>
      </c>
      <c r="L2848" s="13">
        <v>75</v>
      </c>
      <c r="M2848" s="11" t="s">
        <v>89</v>
      </c>
      <c r="N2848" s="12">
        <v>1</v>
      </c>
      <c r="O2848" s="10" t="str">
        <f t="shared" si="830"/>
        <v/>
      </c>
      <c r="P2848" s="10" t="str">
        <f t="shared" si="843"/>
        <v/>
      </c>
      <c r="Q2848" s="10" t="str">
        <f t="shared" si="831"/>
        <v/>
      </c>
      <c r="R2848" s="10">
        <f t="shared" si="832"/>
        <v>27</v>
      </c>
      <c r="S2848" s="10" t="str">
        <f t="shared" si="833"/>
        <v/>
      </c>
      <c r="V2848" cm="1">
        <f t="array" ref="V2848">MIN(IFERROR(FIND(_xlfn.SEQUENCE(10,,CHAR(48)),F2848),""))</f>
        <v>8</v>
      </c>
      <c r="W2848" s="25" cm="1">
        <f t="array" ref="W2848">MIN(IFERROR(FIND(_xlfn.SEQUENCE(10,,CHAR(48)),B2848),""))</f>
        <v>20</v>
      </c>
      <c r="X2848" s="10">
        <f t="shared" si="834"/>
        <v>15</v>
      </c>
      <c r="Y2848" s="17" t="str">
        <f t="shared" si="835"/>
        <v xml:space="preserve">ANNEAU DE CENTRAGE </v>
      </c>
      <c r="Z2848" s="10" t="str">
        <f t="shared" si="836"/>
        <v>312_2541</v>
      </c>
      <c r="AA2848" s="10" t="str">
        <f t="shared" si="837"/>
        <v>312_2541</v>
      </c>
      <c r="AB2848" s="10" t="str">
        <f t="shared" si="838"/>
        <v>2 D 13 E</v>
      </c>
      <c r="AC2848" s="14">
        <f t="shared" si="839"/>
        <v>20</v>
      </c>
      <c r="AD2848" s="10" t="str">
        <f t="shared" si="840"/>
        <v>312_2541 / 29063740</v>
      </c>
      <c r="AE2848" s="10" t="str">
        <f t="shared" si="841"/>
        <v>29063740</v>
      </c>
      <c r="AG2848" s="10" t="str">
        <f t="shared" si="842"/>
        <v>312_2541</v>
      </c>
      <c r="AH2848" s="10" t="str">
        <f t="shared" si="844"/>
        <v xml:space="preserve">ANNEAU DE CENTRAGE </v>
      </c>
      <c r="AI2848" s="10" t="str">
        <f t="shared" si="845"/>
        <v>2 D 13 E</v>
      </c>
      <c r="AJ2848" s="10" t="str">
        <f t="shared" si="846"/>
        <v>29063740</v>
      </c>
    </row>
    <row r="2849" spans="1:36" ht="15" x14ac:dyDescent="0.25">
      <c r="A2849" s="11" t="s">
        <v>5547</v>
      </c>
      <c r="B2849" s="11" t="s">
        <v>5548</v>
      </c>
      <c r="C2849" s="11" t="s">
        <v>85</v>
      </c>
      <c r="D2849" s="11" t="s">
        <v>86</v>
      </c>
      <c r="E2849" s="11" t="s">
        <v>5005</v>
      </c>
      <c r="F2849" s="11" t="s">
        <v>5549</v>
      </c>
      <c r="G2849" s="11" t="s">
        <v>89</v>
      </c>
      <c r="H2849" s="11" t="s">
        <v>90</v>
      </c>
      <c r="I2849" s="12">
        <v>7</v>
      </c>
      <c r="J2849" s="11" t="s">
        <v>91</v>
      </c>
      <c r="K2849" s="11" t="s">
        <v>92</v>
      </c>
      <c r="L2849" s="13">
        <v>70</v>
      </c>
      <c r="M2849" s="11" t="s">
        <v>89</v>
      </c>
      <c r="N2849" s="12">
        <v>1</v>
      </c>
      <c r="O2849" s="10" t="str">
        <f t="shared" si="830"/>
        <v/>
      </c>
      <c r="P2849" s="10" t="str">
        <f t="shared" si="843"/>
        <v/>
      </c>
      <c r="Q2849" s="10" t="str">
        <f t="shared" si="831"/>
        <v/>
      </c>
      <c r="R2849" s="10">
        <f t="shared" si="832"/>
        <v>15</v>
      </c>
      <c r="S2849" s="10" t="str">
        <f t="shared" si="833"/>
        <v/>
      </c>
      <c r="V2849" cm="1">
        <f t="array" ref="V2849">MIN(IFERROR(FIND(_xlfn.SEQUENCE(10,,CHAR(48)),F2849),""))</f>
        <v>8</v>
      </c>
      <c r="W2849" s="25" cm="1">
        <f t="array" ref="W2849">MIN(IFERROR(FIND(_xlfn.SEQUENCE(10,,CHAR(48)),B2849),""))</f>
        <v>8</v>
      </c>
      <c r="X2849" s="10">
        <f t="shared" si="834"/>
        <v>15</v>
      </c>
      <c r="Y2849" s="17" t="str">
        <f t="shared" si="835"/>
        <v xml:space="preserve">ANNEAU </v>
      </c>
      <c r="Z2849" s="10" t="str">
        <f t="shared" si="836"/>
        <v>312_2512</v>
      </c>
      <c r="AA2849" s="10" t="str">
        <f t="shared" si="837"/>
        <v>312_2512</v>
      </c>
      <c r="AB2849" s="10" t="str">
        <f t="shared" si="838"/>
        <v>2 D 13 E</v>
      </c>
      <c r="AC2849" s="14">
        <f t="shared" si="839"/>
        <v>7</v>
      </c>
      <c r="AD2849" s="10" t="str">
        <f t="shared" si="840"/>
        <v>312_2512 / 29063619</v>
      </c>
      <c r="AE2849" s="10" t="str">
        <f t="shared" si="841"/>
        <v>29063619</v>
      </c>
      <c r="AG2849" s="10" t="str">
        <f t="shared" si="842"/>
        <v>312_2512</v>
      </c>
      <c r="AH2849" s="10" t="str">
        <f t="shared" si="844"/>
        <v xml:space="preserve">ANNEAU </v>
      </c>
      <c r="AI2849" s="10" t="str">
        <f t="shared" si="845"/>
        <v>2 D 13 E</v>
      </c>
      <c r="AJ2849" s="10" t="str">
        <f t="shared" si="846"/>
        <v>29063619</v>
      </c>
    </row>
    <row r="2850" spans="1:36" ht="15" x14ac:dyDescent="0.25">
      <c r="A2850" s="11" t="s">
        <v>8294</v>
      </c>
      <c r="B2850" s="11" t="s">
        <v>8295</v>
      </c>
      <c r="C2850" s="11" t="s">
        <v>85</v>
      </c>
      <c r="D2850" s="11" t="s">
        <v>86</v>
      </c>
      <c r="E2850" s="11" t="s">
        <v>6940</v>
      </c>
      <c r="F2850" s="11" t="s">
        <v>8296</v>
      </c>
      <c r="G2850" s="11" t="s">
        <v>89</v>
      </c>
      <c r="H2850" s="11" t="s">
        <v>90</v>
      </c>
      <c r="I2850" s="12">
        <v>15</v>
      </c>
      <c r="J2850" s="11" t="s">
        <v>91</v>
      </c>
      <c r="K2850" s="11" t="s">
        <v>92</v>
      </c>
      <c r="L2850" s="13">
        <v>75</v>
      </c>
      <c r="M2850" s="11" t="s">
        <v>89</v>
      </c>
      <c r="N2850" s="12">
        <v>1</v>
      </c>
      <c r="O2850" s="10" t="str">
        <f t="shared" si="830"/>
        <v/>
      </c>
      <c r="P2850" s="10" t="str">
        <f t="shared" si="843"/>
        <v/>
      </c>
      <c r="Q2850" s="10" t="str">
        <f t="shared" ref="Q2850:Q2881" si="847">IF(O2850="","",O2850+6)</f>
        <v/>
      </c>
      <c r="R2850" s="10">
        <f t="shared" ref="R2850:R2881" si="848">LEN(B2850)</f>
        <v>15</v>
      </c>
      <c r="S2850" s="10" t="str">
        <f t="shared" ref="S2850:S2881" si="849">IF(Q2850="","",RIGHT(B2850,R2850-Q2850))</f>
        <v/>
      </c>
      <c r="V2850" cm="1">
        <f t="array" ref="V2850">MIN(IFERROR(FIND(_xlfn.SEQUENCE(10,,CHAR(48)),F2850),""))</f>
        <v>8</v>
      </c>
      <c r="W2850" s="25" cm="1">
        <f t="array" ref="W2850">MIN(IFERROR(FIND(_xlfn.SEQUENCE(10,,CHAR(48)),B2850),""))</f>
        <v>8</v>
      </c>
      <c r="X2850" s="10">
        <f t="shared" si="834"/>
        <v>15</v>
      </c>
      <c r="Y2850" s="17" t="str">
        <f t="shared" si="835"/>
        <v xml:space="preserve">ANNEAU </v>
      </c>
      <c r="Z2850" s="10" t="str">
        <f t="shared" si="836"/>
        <v>312_1817</v>
      </c>
      <c r="AA2850" s="10" t="str">
        <f t="shared" si="837"/>
        <v>312_1817</v>
      </c>
      <c r="AB2850" s="10" t="str">
        <f t="shared" si="838"/>
        <v>2 D 13 F</v>
      </c>
      <c r="AC2850" s="14">
        <f t="shared" si="839"/>
        <v>15</v>
      </c>
      <c r="AD2850" s="10" t="str">
        <f t="shared" si="840"/>
        <v>312_1817 / 29063310</v>
      </c>
      <c r="AE2850" s="10" t="str">
        <f t="shared" si="841"/>
        <v>29063310</v>
      </c>
      <c r="AG2850" s="10" t="str">
        <f t="shared" si="842"/>
        <v>312_1817</v>
      </c>
      <c r="AH2850" s="10" t="str">
        <f t="shared" si="844"/>
        <v xml:space="preserve">ANNEAU </v>
      </c>
      <c r="AI2850" s="10" t="str">
        <f t="shared" si="845"/>
        <v>2 D 13 F</v>
      </c>
      <c r="AJ2850" s="10" t="str">
        <f t="shared" si="846"/>
        <v>29063310</v>
      </c>
    </row>
    <row r="2851" spans="1:36" ht="15" x14ac:dyDescent="0.25">
      <c r="A2851" s="11" t="s">
        <v>4572</v>
      </c>
      <c r="B2851" s="11" t="s">
        <v>10546</v>
      </c>
      <c r="C2851" s="11" t="s">
        <v>85</v>
      </c>
      <c r="D2851" s="11" t="s">
        <v>86</v>
      </c>
      <c r="E2851" s="11" t="s">
        <v>89</v>
      </c>
      <c r="F2851" s="11" t="s">
        <v>4573</v>
      </c>
      <c r="G2851" s="11" t="s">
        <v>89</v>
      </c>
      <c r="H2851" s="11" t="s">
        <v>90</v>
      </c>
      <c r="I2851" s="12">
        <v>0</v>
      </c>
      <c r="J2851" s="11" t="s">
        <v>91</v>
      </c>
      <c r="K2851" s="11" t="s">
        <v>92</v>
      </c>
      <c r="L2851" s="13">
        <v>190</v>
      </c>
      <c r="M2851" s="11" t="s">
        <v>89</v>
      </c>
      <c r="N2851" s="12">
        <v>1</v>
      </c>
      <c r="O2851" s="10">
        <f t="shared" si="830"/>
        <v>18</v>
      </c>
      <c r="P2851" s="10" t="str">
        <f t="shared" si="843"/>
        <v/>
      </c>
      <c r="Q2851" s="10">
        <f t="shared" si="847"/>
        <v>24</v>
      </c>
      <c r="R2851" s="10">
        <f t="shared" si="848"/>
        <v>32</v>
      </c>
      <c r="S2851" s="10" t="str">
        <f t="shared" si="849"/>
        <v>611_0557</v>
      </c>
      <c r="V2851" cm="1">
        <f t="array" ref="V2851">MIN(IFERROR(FIND(_xlfn.SEQUENCE(10,,CHAR(48)),F2851),""))</f>
        <v>8</v>
      </c>
      <c r="W2851" s="25" cm="1">
        <f t="array" ref="W2851">MIN(IFERROR(FIND(_xlfn.SEQUENCE(10,,CHAR(48)),B2851),""))</f>
        <v>25</v>
      </c>
      <c r="X2851" s="10">
        <f t="shared" si="834"/>
        <v>16</v>
      </c>
      <c r="Y2851" s="17" t="str">
        <f t="shared" si="835"/>
        <v xml:space="preserve">~AXE REPOUSSOIR  </v>
      </c>
      <c r="Z2851" s="10" t="str">
        <f t="shared" si="836"/>
        <v>611_0557A</v>
      </c>
      <c r="AA2851" s="10" t="str">
        <f t="shared" si="837"/>
        <v>611_0557</v>
      </c>
      <c r="AB2851" s="10" t="str">
        <f t="shared" si="838"/>
        <v>A créer</v>
      </c>
      <c r="AC2851" s="14">
        <f t="shared" si="839"/>
        <v>0</v>
      </c>
      <c r="AD2851" s="10" t="str">
        <f t="shared" si="840"/>
        <v>611_0557 / 31266455</v>
      </c>
      <c r="AE2851" s="10" t="str">
        <f t="shared" si="841"/>
        <v>31266455</v>
      </c>
      <c r="AG2851" s="10" t="str">
        <f t="shared" si="842"/>
        <v>611_0557</v>
      </c>
      <c r="AH2851" s="10" t="str">
        <f t="shared" si="844"/>
        <v xml:space="preserve">~AXE REPOUSSOIR  </v>
      </c>
      <c r="AI2851" s="10" t="str">
        <f t="shared" si="845"/>
        <v>A créer</v>
      </c>
      <c r="AJ2851" s="10" t="str">
        <f t="shared" si="846"/>
        <v>31266455</v>
      </c>
    </row>
    <row r="2852" spans="1:36" ht="15" x14ac:dyDescent="0.25">
      <c r="A2852" s="11" t="s">
        <v>8254</v>
      </c>
      <c r="B2852" s="11" t="s">
        <v>8255</v>
      </c>
      <c r="C2852" s="11" t="s">
        <v>85</v>
      </c>
      <c r="D2852" s="11" t="s">
        <v>86</v>
      </c>
      <c r="E2852" s="11" t="s">
        <v>8256</v>
      </c>
      <c r="F2852" s="11" t="s">
        <v>8257</v>
      </c>
      <c r="G2852" s="11" t="s">
        <v>89</v>
      </c>
      <c r="H2852" s="11" t="s">
        <v>90</v>
      </c>
      <c r="I2852" s="12">
        <v>10</v>
      </c>
      <c r="J2852" s="11" t="s">
        <v>91</v>
      </c>
      <c r="K2852" s="11" t="s">
        <v>92</v>
      </c>
      <c r="L2852" s="13">
        <v>145</v>
      </c>
      <c r="M2852" s="11" t="s">
        <v>89</v>
      </c>
      <c r="N2852" s="12">
        <v>1</v>
      </c>
      <c r="O2852" s="10" t="str">
        <f t="shared" si="830"/>
        <v/>
      </c>
      <c r="P2852" s="10" t="str">
        <f t="shared" si="843"/>
        <v/>
      </c>
      <c r="Q2852" s="10" t="str">
        <f t="shared" si="847"/>
        <v/>
      </c>
      <c r="R2852" s="10">
        <f t="shared" si="848"/>
        <v>13</v>
      </c>
      <c r="S2852" s="10" t="str">
        <f t="shared" si="849"/>
        <v/>
      </c>
      <c r="V2852" cm="1">
        <f t="array" ref="V2852">MIN(IFERROR(FIND(_xlfn.SEQUENCE(10,,CHAR(48)),F2852),""))</f>
        <v>8</v>
      </c>
      <c r="W2852" s="25" cm="1">
        <f t="array" ref="W2852">MIN(IFERROR(FIND(_xlfn.SEQUENCE(10,,CHAR(48)),B2852),""))</f>
        <v>6</v>
      </c>
      <c r="X2852" s="10">
        <f t="shared" si="834"/>
        <v>15</v>
      </c>
      <c r="Y2852" s="17" t="str">
        <f t="shared" si="835"/>
        <v xml:space="preserve">CAME </v>
      </c>
      <c r="Z2852" s="10" t="str">
        <f t="shared" si="836"/>
        <v>312_1653</v>
      </c>
      <c r="AA2852" s="10" t="str">
        <f t="shared" si="837"/>
        <v>312_1653</v>
      </c>
      <c r="AB2852" s="10" t="str">
        <f t="shared" si="838"/>
        <v>1 B 13 B</v>
      </c>
      <c r="AC2852" s="14">
        <f t="shared" si="839"/>
        <v>10</v>
      </c>
      <c r="AD2852" s="10" t="str">
        <f t="shared" si="840"/>
        <v>312_1653 / 29063235</v>
      </c>
      <c r="AE2852" s="10" t="str">
        <f t="shared" si="841"/>
        <v>29063235</v>
      </c>
      <c r="AG2852" s="10" t="str">
        <f t="shared" si="842"/>
        <v>312_1653</v>
      </c>
      <c r="AH2852" s="10" t="str">
        <f t="shared" si="844"/>
        <v xml:space="preserve">CAME </v>
      </c>
      <c r="AI2852" s="10" t="str">
        <f t="shared" si="845"/>
        <v>1 B 13 B</v>
      </c>
      <c r="AJ2852" s="10" t="str">
        <f t="shared" si="846"/>
        <v>29063235</v>
      </c>
    </row>
    <row r="2853" spans="1:36" ht="15" x14ac:dyDescent="0.25">
      <c r="A2853" s="11" t="s">
        <v>8267</v>
      </c>
      <c r="B2853" s="11" t="s">
        <v>8268</v>
      </c>
      <c r="C2853" s="11" t="s">
        <v>85</v>
      </c>
      <c r="D2853" s="11" t="s">
        <v>86</v>
      </c>
      <c r="E2853" s="11" t="s">
        <v>8269</v>
      </c>
      <c r="F2853" s="11" t="s">
        <v>8270</v>
      </c>
      <c r="G2853" s="11" t="s">
        <v>89</v>
      </c>
      <c r="H2853" s="11" t="s">
        <v>90</v>
      </c>
      <c r="I2853" s="12">
        <v>2</v>
      </c>
      <c r="J2853" s="11" t="s">
        <v>91</v>
      </c>
      <c r="K2853" s="11" t="s">
        <v>92</v>
      </c>
      <c r="L2853" s="13">
        <v>360</v>
      </c>
      <c r="M2853" s="11" t="s">
        <v>89</v>
      </c>
      <c r="N2853" s="12">
        <v>1</v>
      </c>
      <c r="O2853" s="10" t="str">
        <f t="shared" si="830"/>
        <v/>
      </c>
      <c r="P2853" s="10" t="str">
        <f t="shared" si="843"/>
        <v/>
      </c>
      <c r="Q2853" s="10" t="str">
        <f t="shared" si="847"/>
        <v/>
      </c>
      <c r="R2853" s="10">
        <f t="shared" si="848"/>
        <v>25</v>
      </c>
      <c r="S2853" s="10" t="str">
        <f t="shared" si="849"/>
        <v/>
      </c>
      <c r="V2853" cm="1">
        <f t="array" ref="V2853">MIN(IFERROR(FIND(_xlfn.SEQUENCE(10,,CHAR(48)),F2853),""))</f>
        <v>8</v>
      </c>
      <c r="W2853" s="25" cm="1">
        <f t="array" ref="W2853">MIN(IFERROR(FIND(_xlfn.SEQUENCE(10,,CHAR(48)),B2853),""))</f>
        <v>18</v>
      </c>
      <c r="X2853" s="10">
        <f t="shared" si="834"/>
        <v>15</v>
      </c>
      <c r="Y2853" s="17" t="str">
        <f t="shared" si="835"/>
        <v xml:space="preserve">CAME DE POUSSOIR </v>
      </c>
      <c r="Z2853" s="10" t="str">
        <f t="shared" si="836"/>
        <v>611_1367</v>
      </c>
      <c r="AA2853" s="10" t="str">
        <f t="shared" si="837"/>
        <v>611_1367</v>
      </c>
      <c r="AB2853" s="10" t="str">
        <f t="shared" si="838"/>
        <v>1 B 13 A</v>
      </c>
      <c r="AC2853" s="14">
        <f t="shared" si="839"/>
        <v>2</v>
      </c>
      <c r="AD2853" s="10" t="str">
        <f t="shared" si="840"/>
        <v>611_1367 / 29063261</v>
      </c>
      <c r="AE2853" s="10" t="str">
        <f t="shared" si="841"/>
        <v>29063261</v>
      </c>
      <c r="AG2853" s="10" t="str">
        <f t="shared" si="842"/>
        <v>611_1367</v>
      </c>
      <c r="AH2853" s="10" t="str">
        <f t="shared" si="844"/>
        <v xml:space="preserve">CAME DE POUSSOIR </v>
      </c>
      <c r="AI2853" s="10" t="str">
        <f t="shared" si="845"/>
        <v>1 B 13 A</v>
      </c>
      <c r="AJ2853" s="10" t="str">
        <f t="shared" si="846"/>
        <v>29063261</v>
      </c>
    </row>
    <row r="2854" spans="1:36" ht="15" x14ac:dyDescent="0.25">
      <c r="A2854" s="11" t="s">
        <v>9395</v>
      </c>
      <c r="B2854" s="11" t="s">
        <v>9396</v>
      </c>
      <c r="C2854" s="11" t="s">
        <v>85</v>
      </c>
      <c r="D2854" s="11" t="s">
        <v>86</v>
      </c>
      <c r="E2854" s="11" t="s">
        <v>9397</v>
      </c>
      <c r="F2854" s="11" t="s">
        <v>9398</v>
      </c>
      <c r="G2854" s="11" t="s">
        <v>89</v>
      </c>
      <c r="H2854" s="11" t="s">
        <v>90</v>
      </c>
      <c r="I2854" s="12">
        <v>1</v>
      </c>
      <c r="J2854" s="11" t="s">
        <v>91</v>
      </c>
      <c r="K2854" s="11" t="s">
        <v>92</v>
      </c>
      <c r="L2854" s="13">
        <v>220</v>
      </c>
      <c r="M2854" s="11" t="s">
        <v>89</v>
      </c>
      <c r="N2854" s="12">
        <v>1</v>
      </c>
      <c r="O2854" s="10" t="str">
        <f t="shared" si="830"/>
        <v/>
      </c>
      <c r="P2854" s="10">
        <f t="shared" si="843"/>
        <v>19</v>
      </c>
      <c r="Q2854" s="10" t="str">
        <f t="shared" si="847"/>
        <v/>
      </c>
      <c r="R2854" s="10">
        <f t="shared" si="848"/>
        <v>30</v>
      </c>
      <c r="S2854" s="10" t="str">
        <f t="shared" si="849"/>
        <v/>
      </c>
      <c r="V2854" cm="1">
        <f t="array" ref="V2854">MIN(IFERROR(FIND(_xlfn.SEQUENCE(10,,CHAR(48)),F2854),""))</f>
        <v>8</v>
      </c>
      <c r="W2854" s="25" cm="1">
        <f t="array" ref="W2854">MIN(IFERROR(FIND(_xlfn.SEQUENCE(10,,CHAR(48)),B2854),""))</f>
        <v>23</v>
      </c>
      <c r="X2854" s="10">
        <f t="shared" si="834"/>
        <v>15</v>
      </c>
      <c r="Y2854" s="17" t="str">
        <f t="shared" si="835"/>
        <v xml:space="preserve">molette MOULURAGE </v>
      </c>
      <c r="Z2854" s="10" t="str">
        <f t="shared" si="836"/>
        <v>312_3035</v>
      </c>
      <c r="AA2854" s="10" t="str">
        <f t="shared" si="837"/>
        <v>312_3035</v>
      </c>
      <c r="AB2854" s="10" t="str">
        <f t="shared" si="838"/>
        <v>2 D 9 J</v>
      </c>
      <c r="AC2854" s="14">
        <f t="shared" si="839"/>
        <v>1</v>
      </c>
      <c r="AD2854" s="10" t="str">
        <f t="shared" si="840"/>
        <v>312_3035 / 29065285</v>
      </c>
      <c r="AE2854" s="10" t="str">
        <f t="shared" si="841"/>
        <v>29065285</v>
      </c>
      <c r="AG2854" s="10" t="str">
        <f t="shared" si="842"/>
        <v>312_3035</v>
      </c>
      <c r="AH2854" s="10" t="str">
        <f t="shared" si="844"/>
        <v xml:space="preserve">molette MOULURAGE </v>
      </c>
      <c r="AI2854" s="10" t="str">
        <f t="shared" si="845"/>
        <v>2 D 9 J</v>
      </c>
      <c r="AJ2854" s="10" t="str">
        <f t="shared" si="846"/>
        <v>29065285</v>
      </c>
    </row>
    <row r="2855" spans="1:36" ht="15" x14ac:dyDescent="0.25">
      <c r="A2855" s="11" t="s">
        <v>6938</v>
      </c>
      <c r="B2855" s="11" t="s">
        <v>6939</v>
      </c>
      <c r="C2855" s="11" t="s">
        <v>85</v>
      </c>
      <c r="D2855" s="11" t="s">
        <v>86</v>
      </c>
      <c r="E2855" s="11" t="s">
        <v>6940</v>
      </c>
      <c r="F2855" s="11" t="s">
        <v>6941</v>
      </c>
      <c r="G2855" s="11" t="s">
        <v>89</v>
      </c>
      <c r="H2855" s="11" t="s">
        <v>90</v>
      </c>
      <c r="I2855" s="12">
        <v>2</v>
      </c>
      <c r="J2855" s="11" t="s">
        <v>91</v>
      </c>
      <c r="K2855" s="11" t="s">
        <v>92</v>
      </c>
      <c r="L2855" s="13">
        <v>65</v>
      </c>
      <c r="M2855" s="11" t="s">
        <v>89</v>
      </c>
      <c r="N2855" s="12">
        <v>1</v>
      </c>
      <c r="O2855" s="10" t="str">
        <f t="shared" si="830"/>
        <v/>
      </c>
      <c r="P2855" s="10" t="str">
        <f t="shared" si="843"/>
        <v/>
      </c>
      <c r="Q2855" s="10" t="str">
        <f t="shared" si="847"/>
        <v/>
      </c>
      <c r="R2855" s="10">
        <f t="shared" si="848"/>
        <v>26</v>
      </c>
      <c r="S2855" s="10" t="str">
        <f t="shared" si="849"/>
        <v/>
      </c>
      <c r="V2855" cm="1">
        <f t="array" ref="V2855">MIN(IFERROR(FIND(_xlfn.SEQUENCE(10,,CHAR(48)),F2855),""))</f>
        <v>8</v>
      </c>
      <c r="W2855" s="25" cm="1">
        <f t="array" ref="W2855">MIN(IFERROR(FIND(_xlfn.SEQUENCE(10,,CHAR(48)),B2855),""))</f>
        <v>19</v>
      </c>
      <c r="X2855" s="10">
        <f t="shared" si="834"/>
        <v>15</v>
      </c>
      <c r="Y2855" s="17" t="str">
        <f t="shared" si="835"/>
        <v>ANNEAU ROGNAGE ACY</v>
      </c>
      <c r="Z2855" s="10" t="str">
        <f t="shared" si="836"/>
        <v>312_2914</v>
      </c>
      <c r="AA2855" s="10" t="str">
        <f t="shared" si="837"/>
        <v>312_2914</v>
      </c>
      <c r="AB2855" s="10" t="str">
        <f t="shared" si="838"/>
        <v>2 D 13 F</v>
      </c>
      <c r="AC2855" s="14">
        <f t="shared" si="839"/>
        <v>2</v>
      </c>
      <c r="AD2855" s="10" t="str">
        <f t="shared" si="840"/>
        <v>312_2914 / 29064349</v>
      </c>
      <c r="AE2855" s="10" t="str">
        <f t="shared" si="841"/>
        <v>29064349</v>
      </c>
      <c r="AG2855" s="10" t="str">
        <f t="shared" si="842"/>
        <v>312_2914</v>
      </c>
      <c r="AH2855" s="10" t="str">
        <f t="shared" si="844"/>
        <v>ANNEAU ROGNAGE ACY</v>
      </c>
      <c r="AI2855" s="10" t="str">
        <f t="shared" si="845"/>
        <v>2 D 13 F</v>
      </c>
      <c r="AJ2855" s="10" t="str">
        <f t="shared" si="846"/>
        <v>29064349</v>
      </c>
    </row>
    <row r="2856" spans="1:36" ht="15" x14ac:dyDescent="0.25">
      <c r="A2856" s="11" t="s">
        <v>9661</v>
      </c>
      <c r="B2856" s="11" t="s">
        <v>9662</v>
      </c>
      <c r="C2856" s="11" t="s">
        <v>85</v>
      </c>
      <c r="D2856" s="11" t="s">
        <v>86</v>
      </c>
      <c r="E2856" s="11" t="s">
        <v>6940</v>
      </c>
      <c r="F2856" s="11" t="s">
        <v>9663</v>
      </c>
      <c r="G2856" s="11" t="s">
        <v>89</v>
      </c>
      <c r="H2856" s="11" t="s">
        <v>90</v>
      </c>
      <c r="I2856" s="12">
        <v>4</v>
      </c>
      <c r="J2856" s="11" t="s">
        <v>91</v>
      </c>
      <c r="K2856" s="11" t="s">
        <v>92</v>
      </c>
      <c r="L2856" s="13">
        <v>65</v>
      </c>
      <c r="M2856" s="11" t="s">
        <v>89</v>
      </c>
      <c r="N2856" s="12">
        <v>1</v>
      </c>
      <c r="O2856" s="10" t="str">
        <f t="shared" si="830"/>
        <v/>
      </c>
      <c r="P2856" s="10" t="str">
        <f t="shared" si="843"/>
        <v/>
      </c>
      <c r="Q2856" s="10" t="str">
        <f t="shared" si="847"/>
        <v/>
      </c>
      <c r="R2856" s="10">
        <f t="shared" si="848"/>
        <v>25</v>
      </c>
      <c r="S2856" s="10" t="str">
        <f t="shared" si="849"/>
        <v/>
      </c>
      <c r="V2856" cm="1">
        <f t="array" ref="V2856">MIN(IFERROR(FIND(_xlfn.SEQUENCE(10,,CHAR(48)),F2856),""))</f>
        <v>8</v>
      </c>
      <c r="W2856" s="25" cm="1">
        <f t="array" ref="W2856">MIN(IFERROR(FIND(_xlfn.SEQUENCE(10,,CHAR(48)),B2856),""))</f>
        <v>18</v>
      </c>
      <c r="X2856" s="10">
        <f t="shared" si="834"/>
        <v>15</v>
      </c>
      <c r="Y2856" s="17" t="str">
        <f t="shared" si="835"/>
        <v>BAGUE ROGNAGE ACY</v>
      </c>
      <c r="Z2856" s="10" t="str">
        <f t="shared" si="836"/>
        <v>312_2948</v>
      </c>
      <c r="AA2856" s="10" t="str">
        <f t="shared" si="837"/>
        <v>312_2948</v>
      </c>
      <c r="AB2856" s="10" t="str">
        <f t="shared" si="838"/>
        <v>2 D 13 F</v>
      </c>
      <c r="AC2856" s="14">
        <f t="shared" si="839"/>
        <v>4</v>
      </c>
      <c r="AD2856" s="10" t="str">
        <f t="shared" si="840"/>
        <v>312_2948 / 29064354</v>
      </c>
      <c r="AE2856" s="10" t="str">
        <f t="shared" si="841"/>
        <v>29064354</v>
      </c>
      <c r="AG2856" s="10" t="str">
        <f t="shared" si="842"/>
        <v>312_2948</v>
      </c>
      <c r="AH2856" s="10" t="str">
        <f t="shared" si="844"/>
        <v>BAGUE ROGNAGE ACY</v>
      </c>
      <c r="AI2856" s="10" t="str">
        <f t="shared" si="845"/>
        <v>2 D 13 F</v>
      </c>
      <c r="AJ2856" s="10" t="str">
        <f t="shared" si="846"/>
        <v>29064354</v>
      </c>
    </row>
    <row r="2857" spans="1:36" ht="15" x14ac:dyDescent="0.25">
      <c r="A2857" s="11" t="s">
        <v>5101</v>
      </c>
      <c r="B2857" s="11" t="s">
        <v>5102</v>
      </c>
      <c r="C2857" s="11" t="s">
        <v>85</v>
      </c>
      <c r="D2857" s="11" t="s">
        <v>86</v>
      </c>
      <c r="E2857" s="11" t="s">
        <v>5103</v>
      </c>
      <c r="F2857" s="11" t="s">
        <v>5104</v>
      </c>
      <c r="G2857" s="11" t="s">
        <v>89</v>
      </c>
      <c r="H2857" s="11" t="s">
        <v>90</v>
      </c>
      <c r="I2857" s="12">
        <v>5</v>
      </c>
      <c r="J2857" s="11" t="s">
        <v>91</v>
      </c>
      <c r="K2857" s="11" t="s">
        <v>92</v>
      </c>
      <c r="L2857" s="13">
        <v>80</v>
      </c>
      <c r="M2857" s="11" t="s">
        <v>89</v>
      </c>
      <c r="N2857" s="12">
        <v>1</v>
      </c>
      <c r="O2857" s="10">
        <f t="shared" si="830"/>
        <v>19</v>
      </c>
      <c r="P2857" s="10" t="str">
        <f t="shared" si="843"/>
        <v/>
      </c>
      <c r="Q2857" s="10">
        <f t="shared" si="847"/>
        <v>25</v>
      </c>
      <c r="R2857" s="10">
        <f t="shared" si="848"/>
        <v>33</v>
      </c>
      <c r="S2857" s="10" t="str">
        <f t="shared" si="849"/>
        <v>312_3337</v>
      </c>
      <c r="V2857" cm="1">
        <f t="array" ref="V2857">MIN(IFERROR(FIND(_xlfn.SEQUENCE(10,,CHAR(48)),F2857),""))</f>
        <v>8</v>
      </c>
      <c r="W2857" s="25" cm="1">
        <f t="array" ref="W2857">MIN(IFERROR(FIND(_xlfn.SEQUENCE(10,,CHAR(48)),B2857),""))</f>
        <v>26</v>
      </c>
      <c r="X2857" s="10">
        <f t="shared" si="834"/>
        <v>15</v>
      </c>
      <c r="Y2857" s="17" t="str">
        <f t="shared" si="835"/>
        <v xml:space="preserve">anneau de rognage </v>
      </c>
      <c r="Z2857" s="10" t="str">
        <f t="shared" si="836"/>
        <v>312_3337</v>
      </c>
      <c r="AA2857" s="10" t="str">
        <f t="shared" si="837"/>
        <v>312_3337</v>
      </c>
      <c r="AB2857" s="10" t="str">
        <f t="shared" si="838"/>
        <v>2 D 13 G</v>
      </c>
      <c r="AC2857" s="14">
        <f t="shared" si="839"/>
        <v>5</v>
      </c>
      <c r="AD2857" s="10" t="str">
        <f t="shared" si="840"/>
        <v>312_3337 / 31244056</v>
      </c>
      <c r="AE2857" s="10" t="str">
        <f t="shared" si="841"/>
        <v>31244056</v>
      </c>
      <c r="AG2857" s="10" t="str">
        <f t="shared" si="842"/>
        <v>312_3337</v>
      </c>
      <c r="AH2857" s="10" t="str">
        <f t="shared" si="844"/>
        <v xml:space="preserve">anneau de rognage </v>
      </c>
      <c r="AI2857" s="10" t="str">
        <f t="shared" si="845"/>
        <v>2 D 13 G</v>
      </c>
      <c r="AJ2857" s="10" t="str">
        <f t="shared" si="846"/>
        <v>31244056</v>
      </c>
    </row>
    <row r="2858" spans="1:36" ht="15" x14ac:dyDescent="0.25">
      <c r="A2858" s="11" t="s">
        <v>9934</v>
      </c>
      <c r="B2858" s="11" t="s">
        <v>9935</v>
      </c>
      <c r="C2858" s="11" t="s">
        <v>85</v>
      </c>
      <c r="D2858" s="11" t="s">
        <v>86</v>
      </c>
      <c r="E2858" s="11" t="s">
        <v>5103</v>
      </c>
      <c r="F2858" s="11" t="s">
        <v>9936</v>
      </c>
      <c r="G2858" s="11" t="s">
        <v>89</v>
      </c>
      <c r="H2858" s="11" t="s">
        <v>90</v>
      </c>
      <c r="I2858" s="12">
        <v>3</v>
      </c>
      <c r="J2858" s="11" t="s">
        <v>91</v>
      </c>
      <c r="K2858" s="11" t="s">
        <v>92</v>
      </c>
      <c r="L2858" s="13">
        <v>80</v>
      </c>
      <c r="M2858" s="11" t="s">
        <v>89</v>
      </c>
      <c r="N2858" s="12">
        <v>1</v>
      </c>
      <c r="O2858" s="10" t="str">
        <f t="shared" si="830"/>
        <v/>
      </c>
      <c r="P2858" s="10" t="str">
        <f t="shared" si="843"/>
        <v/>
      </c>
      <c r="Q2858" s="10" t="str">
        <f t="shared" si="847"/>
        <v/>
      </c>
      <c r="R2858" s="10">
        <f t="shared" si="848"/>
        <v>27</v>
      </c>
      <c r="S2858" s="10" t="str">
        <f t="shared" si="849"/>
        <v/>
      </c>
      <c r="V2858" cm="1">
        <f t="array" ref="V2858">MIN(IFERROR(FIND(_xlfn.SEQUENCE(10,,CHAR(48)),F2858),""))</f>
        <v>8</v>
      </c>
      <c r="W2858" s="25" cm="1">
        <f t="array" ref="W2858">MIN(IFERROR(FIND(_xlfn.SEQUENCE(10,,CHAR(48)),B2858),""))</f>
        <v>20</v>
      </c>
      <c r="X2858" s="10">
        <f t="shared" si="834"/>
        <v>15</v>
      </c>
      <c r="Y2858" s="17" t="str">
        <f t="shared" si="835"/>
        <v xml:space="preserve">anneau de centrage </v>
      </c>
      <c r="Z2858" s="10" t="str">
        <f t="shared" si="836"/>
        <v>312_2636</v>
      </c>
      <c r="AA2858" s="10" t="str">
        <f t="shared" si="837"/>
        <v>312_2636</v>
      </c>
      <c r="AB2858" s="10" t="str">
        <f t="shared" si="838"/>
        <v>2 D 13 G</v>
      </c>
      <c r="AC2858" s="14">
        <f t="shared" si="839"/>
        <v>3</v>
      </c>
      <c r="AD2858" s="10" t="str">
        <f t="shared" si="840"/>
        <v>312_2636 / 31231120</v>
      </c>
      <c r="AE2858" s="10" t="str">
        <f t="shared" si="841"/>
        <v>31231120</v>
      </c>
      <c r="AG2858" s="10" t="str">
        <f t="shared" si="842"/>
        <v>312_2636</v>
      </c>
      <c r="AH2858" s="10" t="str">
        <f t="shared" si="844"/>
        <v xml:space="preserve">anneau de centrage </v>
      </c>
      <c r="AI2858" s="10" t="str">
        <f t="shared" si="845"/>
        <v>2 D 13 G</v>
      </c>
      <c r="AJ2858" s="10" t="str">
        <f t="shared" si="846"/>
        <v>31231120</v>
      </c>
    </row>
    <row r="2859" spans="1:36" ht="15" x14ac:dyDescent="0.25">
      <c r="A2859" s="11" t="s">
        <v>9860</v>
      </c>
      <c r="B2859" s="11" t="s">
        <v>9861</v>
      </c>
      <c r="C2859" s="11" t="s">
        <v>85</v>
      </c>
      <c r="D2859" s="11" t="s">
        <v>86</v>
      </c>
      <c r="E2859" s="11" t="s">
        <v>5103</v>
      </c>
      <c r="F2859" s="11" t="s">
        <v>9862</v>
      </c>
      <c r="G2859" s="11" t="s">
        <v>89</v>
      </c>
      <c r="H2859" s="11" t="s">
        <v>90</v>
      </c>
      <c r="I2859" s="12">
        <v>3</v>
      </c>
      <c r="J2859" s="11" t="s">
        <v>91</v>
      </c>
      <c r="K2859" s="11" t="s">
        <v>92</v>
      </c>
      <c r="L2859" s="13">
        <v>75</v>
      </c>
      <c r="M2859" s="11" t="s">
        <v>89</v>
      </c>
      <c r="N2859" s="12">
        <v>1</v>
      </c>
      <c r="O2859" s="10">
        <f t="shared" si="830"/>
        <v>20</v>
      </c>
      <c r="P2859" s="10" t="str">
        <f t="shared" si="843"/>
        <v/>
      </c>
      <c r="Q2859" s="10">
        <f t="shared" si="847"/>
        <v>26</v>
      </c>
      <c r="R2859" s="10">
        <f t="shared" si="848"/>
        <v>34</v>
      </c>
      <c r="S2859" s="10" t="str">
        <f t="shared" si="849"/>
        <v>312_3221</v>
      </c>
      <c r="V2859" cm="1">
        <f t="array" ref="V2859">MIN(IFERROR(FIND(_xlfn.SEQUENCE(10,,CHAR(48)),F2859),""))</f>
        <v>8</v>
      </c>
      <c r="W2859" s="25" cm="1">
        <f t="array" ref="W2859">MIN(IFERROR(FIND(_xlfn.SEQUENCE(10,,CHAR(48)),B2859),""))</f>
        <v>27</v>
      </c>
      <c r="X2859" s="10">
        <f t="shared" si="834"/>
        <v>15</v>
      </c>
      <c r="Y2859" s="17" t="str">
        <f t="shared" si="835"/>
        <v xml:space="preserve">anneau de centrage </v>
      </c>
      <c r="Z2859" s="10" t="str">
        <f t="shared" si="836"/>
        <v>312_3221</v>
      </c>
      <c r="AA2859" s="10" t="str">
        <f t="shared" si="837"/>
        <v>312_3221</v>
      </c>
      <c r="AB2859" s="10" t="str">
        <f t="shared" si="838"/>
        <v>2 D 13 G</v>
      </c>
      <c r="AC2859" s="14">
        <f t="shared" si="839"/>
        <v>3</v>
      </c>
      <c r="AD2859" s="10" t="str">
        <f t="shared" si="840"/>
        <v>312_3221 / 31231090</v>
      </c>
      <c r="AE2859" s="10" t="str">
        <f t="shared" si="841"/>
        <v>31231090</v>
      </c>
      <c r="AG2859" s="10" t="str">
        <f t="shared" si="842"/>
        <v>312_3221</v>
      </c>
      <c r="AH2859" s="10" t="str">
        <f t="shared" si="844"/>
        <v xml:space="preserve">anneau de centrage </v>
      </c>
      <c r="AI2859" s="10" t="str">
        <f t="shared" si="845"/>
        <v>2 D 13 G</v>
      </c>
      <c r="AJ2859" s="10" t="str">
        <f t="shared" si="846"/>
        <v>31231090</v>
      </c>
    </row>
    <row r="2860" spans="1:36" ht="15" x14ac:dyDescent="0.25">
      <c r="A2860" s="11" t="s">
        <v>5521</v>
      </c>
      <c r="B2860" s="11" t="s">
        <v>5522</v>
      </c>
      <c r="C2860" s="11" t="s">
        <v>85</v>
      </c>
      <c r="D2860" s="11" t="s">
        <v>86</v>
      </c>
      <c r="E2860" s="11" t="s">
        <v>5523</v>
      </c>
      <c r="F2860" s="11" t="s">
        <v>5524</v>
      </c>
      <c r="G2860" s="11" t="s">
        <v>89</v>
      </c>
      <c r="H2860" s="11" t="s">
        <v>90</v>
      </c>
      <c r="I2860" s="12">
        <v>9</v>
      </c>
      <c r="J2860" s="11" t="s">
        <v>91</v>
      </c>
      <c r="K2860" s="11" t="s">
        <v>92</v>
      </c>
      <c r="L2860" s="13">
        <v>65</v>
      </c>
      <c r="M2860" s="11" t="s">
        <v>89</v>
      </c>
      <c r="N2860" s="12">
        <v>1</v>
      </c>
      <c r="O2860" s="10" t="str">
        <f t="shared" si="830"/>
        <v/>
      </c>
      <c r="P2860" s="10" t="str">
        <f t="shared" si="843"/>
        <v/>
      </c>
      <c r="Q2860" s="10" t="str">
        <f t="shared" si="847"/>
        <v/>
      </c>
      <c r="R2860" s="10">
        <f t="shared" si="848"/>
        <v>15</v>
      </c>
      <c r="S2860" s="10" t="str">
        <f t="shared" si="849"/>
        <v/>
      </c>
      <c r="V2860" cm="1">
        <f t="array" ref="V2860">MIN(IFERROR(FIND(_xlfn.SEQUENCE(10,,CHAR(48)),F2860),""))</f>
        <v>8</v>
      </c>
      <c r="W2860" s="25" cm="1">
        <f t="array" ref="W2860">MIN(IFERROR(FIND(_xlfn.SEQUENCE(10,,CHAR(48)),B2860),""))</f>
        <v>8</v>
      </c>
      <c r="X2860" s="10">
        <f t="shared" si="834"/>
        <v>15</v>
      </c>
      <c r="Y2860" s="17" t="str">
        <f t="shared" si="835"/>
        <v xml:space="preserve">ANNEAU </v>
      </c>
      <c r="Z2860" s="10" t="str">
        <f t="shared" si="836"/>
        <v>312_2270</v>
      </c>
      <c r="AA2860" s="10" t="str">
        <f t="shared" si="837"/>
        <v>312_2270</v>
      </c>
      <c r="AB2860" s="10" t="str">
        <f t="shared" si="838"/>
        <v>2 D 13 B</v>
      </c>
      <c r="AC2860" s="14">
        <f t="shared" si="839"/>
        <v>9</v>
      </c>
      <c r="AD2860" s="10" t="str">
        <f t="shared" si="840"/>
        <v>312_2270 / 29063413</v>
      </c>
      <c r="AE2860" s="10" t="str">
        <f t="shared" si="841"/>
        <v>29063413</v>
      </c>
      <c r="AG2860" s="10" t="str">
        <f t="shared" si="842"/>
        <v>312_2270</v>
      </c>
      <c r="AH2860" s="10" t="str">
        <f t="shared" si="844"/>
        <v xml:space="preserve">ANNEAU </v>
      </c>
      <c r="AI2860" s="10" t="str">
        <f t="shared" si="845"/>
        <v>2 D 13 B</v>
      </c>
      <c r="AJ2860" s="10" t="str">
        <f t="shared" si="846"/>
        <v>29063413</v>
      </c>
    </row>
    <row r="2861" spans="1:36" ht="15" x14ac:dyDescent="0.25">
      <c r="A2861" s="11" t="s">
        <v>9279</v>
      </c>
      <c r="B2861" s="11" t="s">
        <v>9280</v>
      </c>
      <c r="C2861" s="11" t="s">
        <v>85</v>
      </c>
      <c r="D2861" s="11" t="s">
        <v>86</v>
      </c>
      <c r="E2861" s="11" t="s">
        <v>5523</v>
      </c>
      <c r="F2861" s="11" t="s">
        <v>9281</v>
      </c>
      <c r="G2861" s="11" t="s">
        <v>89</v>
      </c>
      <c r="H2861" s="11" t="s">
        <v>90</v>
      </c>
      <c r="I2861" s="12">
        <v>3</v>
      </c>
      <c r="J2861" s="11" t="s">
        <v>91</v>
      </c>
      <c r="K2861" s="11" t="s">
        <v>92</v>
      </c>
      <c r="L2861" s="13">
        <v>75</v>
      </c>
      <c r="M2861" s="11" t="s">
        <v>89</v>
      </c>
      <c r="N2861" s="12">
        <v>1</v>
      </c>
      <c r="O2861" s="10" t="str">
        <f t="shared" si="830"/>
        <v/>
      </c>
      <c r="P2861" s="10" t="str">
        <f t="shared" si="843"/>
        <v/>
      </c>
      <c r="Q2861" s="10" t="str">
        <f t="shared" si="847"/>
        <v/>
      </c>
      <c r="R2861" s="10">
        <f t="shared" si="848"/>
        <v>37</v>
      </c>
      <c r="S2861" s="10" t="str">
        <f t="shared" si="849"/>
        <v/>
      </c>
      <c r="V2861" cm="1">
        <f t="array" ref="V2861">MIN(IFERROR(FIND(_xlfn.SEQUENCE(10,,CHAR(48)),F2861),""))</f>
        <v>8</v>
      </c>
      <c r="W2861" s="25" cm="1">
        <f t="array" ref="W2861">MIN(IFERROR(FIND(_xlfn.SEQUENCE(10,,CHAR(48)),B2861),""))</f>
        <v>30</v>
      </c>
      <c r="X2861" s="10">
        <f t="shared" si="834"/>
        <v>15</v>
      </c>
      <c r="Y2861" s="17" t="str">
        <f t="shared" si="835"/>
        <v>ANNEAU DE CENTRAGE CRANTE ACY</v>
      </c>
      <c r="Z2861" s="10" t="str">
        <f t="shared" si="836"/>
        <v>312_1372</v>
      </c>
      <c r="AA2861" s="10" t="str">
        <f t="shared" si="837"/>
        <v>312_1372</v>
      </c>
      <c r="AB2861" s="10" t="str">
        <f t="shared" si="838"/>
        <v>2 D 13 B</v>
      </c>
      <c r="AC2861" s="14">
        <f t="shared" si="839"/>
        <v>3</v>
      </c>
      <c r="AD2861" s="10" t="str">
        <f t="shared" si="840"/>
        <v>312_1372 / 29064145</v>
      </c>
      <c r="AE2861" s="10" t="str">
        <f t="shared" si="841"/>
        <v>29064145</v>
      </c>
      <c r="AG2861" s="10" t="str">
        <f t="shared" si="842"/>
        <v>312_1372</v>
      </c>
      <c r="AH2861" s="10" t="str">
        <f t="shared" si="844"/>
        <v>ANNEAU DE CENTRAGE CRANTE ACY</v>
      </c>
      <c r="AI2861" s="10" t="str">
        <f t="shared" si="845"/>
        <v>2 D 13 B</v>
      </c>
      <c r="AJ2861" s="10" t="str">
        <f t="shared" si="846"/>
        <v>29064145</v>
      </c>
    </row>
    <row r="2862" spans="1:36" ht="15" x14ac:dyDescent="0.25">
      <c r="A2862" s="11" t="s">
        <v>8808</v>
      </c>
      <c r="B2862" s="11" t="s">
        <v>8809</v>
      </c>
      <c r="C2862" s="11" t="s">
        <v>85</v>
      </c>
      <c r="D2862" s="11" t="s">
        <v>86</v>
      </c>
      <c r="E2862" s="11" t="s">
        <v>5523</v>
      </c>
      <c r="F2862" s="11" t="s">
        <v>8810</v>
      </c>
      <c r="G2862" s="11" t="s">
        <v>89</v>
      </c>
      <c r="H2862" s="11" t="s">
        <v>90</v>
      </c>
      <c r="I2862" s="12">
        <v>8</v>
      </c>
      <c r="J2862" s="11" t="s">
        <v>91</v>
      </c>
      <c r="K2862" s="11" t="s">
        <v>92</v>
      </c>
      <c r="L2862" s="13">
        <v>70</v>
      </c>
      <c r="M2862" s="11" t="s">
        <v>89</v>
      </c>
      <c r="N2862" s="12">
        <v>1</v>
      </c>
      <c r="O2862" s="10" t="str">
        <f t="shared" si="830"/>
        <v/>
      </c>
      <c r="P2862" s="10" t="str">
        <f t="shared" si="843"/>
        <v/>
      </c>
      <c r="Q2862" s="10" t="str">
        <f t="shared" si="847"/>
        <v/>
      </c>
      <c r="R2862" s="10">
        <f t="shared" si="848"/>
        <v>28</v>
      </c>
      <c r="S2862" s="10" t="str">
        <f t="shared" si="849"/>
        <v/>
      </c>
      <c r="V2862" cm="1">
        <f t="array" ref="V2862">MIN(IFERROR(FIND(_xlfn.SEQUENCE(10,,CHAR(48)),F2862),""))</f>
        <v>8</v>
      </c>
      <c r="W2862" s="25" cm="1">
        <f t="array" ref="W2862">MIN(IFERROR(FIND(_xlfn.SEQUENCE(10,,CHAR(48)),B2862),""))</f>
        <v>20</v>
      </c>
      <c r="X2862" s="10">
        <f t="shared" si="834"/>
        <v>15</v>
      </c>
      <c r="Y2862" s="17" t="str">
        <f t="shared" si="835"/>
        <v xml:space="preserve">ANNEAU DE CENTRAGE </v>
      </c>
      <c r="Z2862" s="10" t="str">
        <f t="shared" si="836"/>
        <v>312_1228</v>
      </c>
      <c r="AA2862" s="10" t="str">
        <f t="shared" si="837"/>
        <v>312_1228</v>
      </c>
      <c r="AB2862" s="10" t="str">
        <f t="shared" si="838"/>
        <v>2 D 13 B</v>
      </c>
      <c r="AC2862" s="14">
        <f t="shared" si="839"/>
        <v>8</v>
      </c>
      <c r="AD2862" s="10" t="str">
        <f t="shared" si="840"/>
        <v>312_1228 / 29063819</v>
      </c>
      <c r="AE2862" s="10" t="str">
        <f t="shared" si="841"/>
        <v>29063819</v>
      </c>
      <c r="AG2862" s="10" t="str">
        <f t="shared" si="842"/>
        <v>312_1228</v>
      </c>
      <c r="AH2862" s="10" t="str">
        <f t="shared" si="844"/>
        <v xml:space="preserve">ANNEAU DE CENTRAGE </v>
      </c>
      <c r="AI2862" s="10" t="str">
        <f t="shared" si="845"/>
        <v>2 D 13 B</v>
      </c>
      <c r="AJ2862" s="10" t="str">
        <f t="shared" si="846"/>
        <v>29063819</v>
      </c>
    </row>
    <row r="2863" spans="1:36" ht="15" x14ac:dyDescent="0.25">
      <c r="A2863" s="11" t="s">
        <v>8778</v>
      </c>
      <c r="B2863" s="11" t="s">
        <v>8779</v>
      </c>
      <c r="C2863" s="11" t="s">
        <v>85</v>
      </c>
      <c r="D2863" s="11" t="s">
        <v>86</v>
      </c>
      <c r="E2863" s="11" t="s">
        <v>8780</v>
      </c>
      <c r="F2863" s="11" t="s">
        <v>8781</v>
      </c>
      <c r="G2863" s="11" t="s">
        <v>89</v>
      </c>
      <c r="H2863" s="11" t="s">
        <v>90</v>
      </c>
      <c r="I2863" s="12">
        <v>17</v>
      </c>
      <c r="J2863" s="11" t="s">
        <v>91</v>
      </c>
      <c r="K2863" s="11" t="s">
        <v>92</v>
      </c>
      <c r="L2863" s="13">
        <v>75</v>
      </c>
      <c r="M2863" s="11" t="s">
        <v>89</v>
      </c>
      <c r="N2863" s="12">
        <v>1</v>
      </c>
      <c r="O2863" s="10" t="str">
        <f t="shared" si="830"/>
        <v/>
      </c>
      <c r="P2863" s="10" t="str">
        <f t="shared" si="843"/>
        <v/>
      </c>
      <c r="Q2863" s="10" t="str">
        <f t="shared" si="847"/>
        <v/>
      </c>
      <c r="R2863" s="10">
        <f t="shared" si="848"/>
        <v>21</v>
      </c>
      <c r="S2863" s="10" t="str">
        <f t="shared" si="849"/>
        <v/>
      </c>
      <c r="V2863" cm="1">
        <f t="array" ref="V2863">MIN(IFERROR(FIND(_xlfn.SEQUENCE(10,,CHAR(48)),F2863),""))</f>
        <v>8</v>
      </c>
      <c r="W2863" s="25" cm="1">
        <f t="array" ref="W2863">MIN(IFERROR(FIND(_xlfn.SEQUENCE(10,,CHAR(48)),B2863),""))</f>
        <v>14</v>
      </c>
      <c r="X2863" s="10">
        <f t="shared" si="834"/>
        <v>15</v>
      </c>
      <c r="Y2863" s="17" t="str">
        <f t="shared" si="835"/>
        <v xml:space="preserve">BAGUE ANNEAU </v>
      </c>
      <c r="Z2863" s="10" t="str">
        <f t="shared" si="836"/>
        <v>312_2640</v>
      </c>
      <c r="AA2863" s="10" t="str">
        <f t="shared" si="837"/>
        <v>312_2640</v>
      </c>
      <c r="AB2863" s="10" t="str">
        <f t="shared" si="838"/>
        <v>2 D 13 C</v>
      </c>
      <c r="AC2863" s="14">
        <f t="shared" si="839"/>
        <v>17</v>
      </c>
      <c r="AD2863" s="10" t="str">
        <f t="shared" si="840"/>
        <v>312_2640 / 29063808</v>
      </c>
      <c r="AE2863" s="10" t="str">
        <f t="shared" si="841"/>
        <v>29063808</v>
      </c>
      <c r="AG2863" s="10" t="str">
        <f t="shared" si="842"/>
        <v>312_2640</v>
      </c>
      <c r="AH2863" s="10" t="str">
        <f t="shared" si="844"/>
        <v xml:space="preserve">BAGUE ANNEAU </v>
      </c>
      <c r="AI2863" s="10" t="str">
        <f t="shared" si="845"/>
        <v>2 D 13 C</v>
      </c>
      <c r="AJ2863" s="10" t="str">
        <f t="shared" si="846"/>
        <v>29063808</v>
      </c>
    </row>
    <row r="2864" spans="1:36" ht="15" x14ac:dyDescent="0.25">
      <c r="A2864" s="11" t="s">
        <v>8929</v>
      </c>
      <c r="B2864" s="11" t="s">
        <v>8930</v>
      </c>
      <c r="C2864" s="11" t="s">
        <v>85</v>
      </c>
      <c r="D2864" s="11" t="s">
        <v>86</v>
      </c>
      <c r="E2864" s="11" t="s">
        <v>8780</v>
      </c>
      <c r="F2864" s="11" t="s">
        <v>8931</v>
      </c>
      <c r="G2864" s="11" t="s">
        <v>89</v>
      </c>
      <c r="H2864" s="11" t="s">
        <v>90</v>
      </c>
      <c r="I2864" s="12">
        <v>7</v>
      </c>
      <c r="J2864" s="11" t="s">
        <v>91</v>
      </c>
      <c r="K2864" s="11" t="s">
        <v>92</v>
      </c>
      <c r="L2864" s="13">
        <v>65</v>
      </c>
      <c r="M2864" s="11" t="s">
        <v>89</v>
      </c>
      <c r="N2864" s="12">
        <v>1</v>
      </c>
      <c r="O2864" s="10" t="str">
        <f t="shared" si="830"/>
        <v/>
      </c>
      <c r="P2864" s="10" t="str">
        <f t="shared" si="843"/>
        <v/>
      </c>
      <c r="Q2864" s="10" t="str">
        <f t="shared" si="847"/>
        <v/>
      </c>
      <c r="R2864" s="10">
        <f t="shared" si="848"/>
        <v>24</v>
      </c>
      <c r="S2864" s="10" t="str">
        <f t="shared" si="849"/>
        <v/>
      </c>
      <c r="V2864" cm="1">
        <f t="array" ref="V2864">MIN(IFERROR(FIND(_xlfn.SEQUENCE(10,,CHAR(48)),F2864),""))</f>
        <v>8</v>
      </c>
      <c r="W2864" s="25" cm="1">
        <f t="array" ref="W2864">MIN(IFERROR(FIND(_xlfn.SEQUENCE(10,,CHAR(48)),B2864),""))</f>
        <v>17</v>
      </c>
      <c r="X2864" s="10">
        <f t="shared" si="834"/>
        <v>15</v>
      </c>
      <c r="Y2864" s="17" t="str">
        <f t="shared" si="835"/>
        <v xml:space="preserve">ANNEAU CENTRAGE </v>
      </c>
      <c r="Z2864" s="10" t="str">
        <f t="shared" si="836"/>
        <v>312_2076</v>
      </c>
      <c r="AA2864" s="10" t="str">
        <f t="shared" si="837"/>
        <v>312_2076</v>
      </c>
      <c r="AB2864" s="10" t="str">
        <f t="shared" si="838"/>
        <v>2 D 13 C</v>
      </c>
      <c r="AC2864" s="14">
        <f t="shared" si="839"/>
        <v>7</v>
      </c>
      <c r="AD2864" s="10" t="str">
        <f t="shared" si="840"/>
        <v>312_2076 / 29063898</v>
      </c>
      <c r="AE2864" s="10" t="str">
        <f t="shared" si="841"/>
        <v>29063898</v>
      </c>
      <c r="AG2864" s="10" t="str">
        <f t="shared" si="842"/>
        <v>312_2076</v>
      </c>
      <c r="AH2864" s="10" t="str">
        <f t="shared" si="844"/>
        <v xml:space="preserve">ANNEAU CENTRAGE </v>
      </c>
      <c r="AI2864" s="10" t="str">
        <f t="shared" si="845"/>
        <v>2 D 13 C</v>
      </c>
      <c r="AJ2864" s="10" t="str">
        <f t="shared" si="846"/>
        <v>29063898</v>
      </c>
    </row>
    <row r="2865" spans="1:36" ht="15" x14ac:dyDescent="0.25">
      <c r="A2865" s="11" t="s">
        <v>9001</v>
      </c>
      <c r="B2865" s="11" t="s">
        <v>9002</v>
      </c>
      <c r="C2865" s="11" t="s">
        <v>85</v>
      </c>
      <c r="D2865" s="11" t="s">
        <v>86</v>
      </c>
      <c r="E2865" s="11" t="s">
        <v>8780</v>
      </c>
      <c r="F2865" s="11" t="s">
        <v>9003</v>
      </c>
      <c r="G2865" s="11" t="s">
        <v>89</v>
      </c>
      <c r="H2865" s="11" t="s">
        <v>90</v>
      </c>
      <c r="I2865" s="12">
        <v>6</v>
      </c>
      <c r="J2865" s="11" t="s">
        <v>91</v>
      </c>
      <c r="K2865" s="11" t="s">
        <v>92</v>
      </c>
      <c r="L2865" s="13">
        <v>56.76</v>
      </c>
      <c r="M2865" s="11" t="s">
        <v>89</v>
      </c>
      <c r="N2865" s="12">
        <v>1</v>
      </c>
      <c r="O2865" s="10" t="str">
        <f t="shared" si="830"/>
        <v/>
      </c>
      <c r="P2865" s="10" t="str">
        <f t="shared" si="843"/>
        <v/>
      </c>
      <c r="Q2865" s="10" t="str">
        <f t="shared" si="847"/>
        <v/>
      </c>
      <c r="R2865" s="10">
        <f t="shared" si="848"/>
        <v>15</v>
      </c>
      <c r="S2865" s="10" t="str">
        <f t="shared" si="849"/>
        <v/>
      </c>
      <c r="V2865" cm="1">
        <f t="array" ref="V2865">MIN(IFERROR(FIND(_xlfn.SEQUENCE(10,,CHAR(48)),F2865),""))</f>
        <v>8</v>
      </c>
      <c r="W2865" s="25" cm="1">
        <f t="array" ref="W2865">MIN(IFERROR(FIND(_xlfn.SEQUENCE(10,,CHAR(48)),B2865),""))</f>
        <v>8</v>
      </c>
      <c r="X2865" s="10">
        <f t="shared" si="834"/>
        <v>15</v>
      </c>
      <c r="Y2865" s="17" t="str">
        <f t="shared" si="835"/>
        <v xml:space="preserve">ANNEAU </v>
      </c>
      <c r="Z2865" s="10" t="str">
        <f t="shared" si="836"/>
        <v>312_1612</v>
      </c>
      <c r="AA2865" s="10" t="str">
        <f t="shared" si="837"/>
        <v>312_1612</v>
      </c>
      <c r="AB2865" s="10" t="str">
        <f t="shared" si="838"/>
        <v>2 D 13 C</v>
      </c>
      <c r="AC2865" s="14">
        <f t="shared" si="839"/>
        <v>6</v>
      </c>
      <c r="AD2865" s="10" t="str">
        <f t="shared" si="840"/>
        <v>312_1612 / 29063942</v>
      </c>
      <c r="AE2865" s="10" t="str">
        <f t="shared" si="841"/>
        <v>29063942</v>
      </c>
      <c r="AG2865" s="10" t="str">
        <f t="shared" si="842"/>
        <v>312_1612</v>
      </c>
      <c r="AH2865" s="10" t="str">
        <f t="shared" si="844"/>
        <v xml:space="preserve">ANNEAU </v>
      </c>
      <c r="AI2865" s="10" t="str">
        <f t="shared" si="845"/>
        <v>2 D 13 C</v>
      </c>
      <c r="AJ2865" s="10" t="str">
        <f t="shared" si="846"/>
        <v>29063942</v>
      </c>
    </row>
    <row r="2866" spans="1:36" ht="15" x14ac:dyDescent="0.25">
      <c r="A2866" s="11" t="s">
        <v>9078</v>
      </c>
      <c r="B2866" s="11" t="s">
        <v>9079</v>
      </c>
      <c r="C2866" s="11" t="s">
        <v>85</v>
      </c>
      <c r="D2866" s="11" t="s">
        <v>86</v>
      </c>
      <c r="E2866" s="11" t="s">
        <v>7495</v>
      </c>
      <c r="F2866" s="11" t="s">
        <v>9080</v>
      </c>
      <c r="G2866" s="11" t="s">
        <v>89</v>
      </c>
      <c r="H2866" s="11" t="s">
        <v>90</v>
      </c>
      <c r="I2866" s="12">
        <v>5</v>
      </c>
      <c r="J2866" s="11" t="s">
        <v>91</v>
      </c>
      <c r="K2866" s="11" t="s">
        <v>92</v>
      </c>
      <c r="L2866" s="13">
        <v>75</v>
      </c>
      <c r="M2866" s="11" t="s">
        <v>89</v>
      </c>
      <c r="N2866" s="12">
        <v>1</v>
      </c>
      <c r="O2866" s="10" t="str">
        <f t="shared" si="830"/>
        <v/>
      </c>
      <c r="P2866" s="10" t="str">
        <f t="shared" si="843"/>
        <v/>
      </c>
      <c r="Q2866" s="10" t="str">
        <f t="shared" si="847"/>
        <v/>
      </c>
      <c r="R2866" s="10">
        <f t="shared" si="848"/>
        <v>30</v>
      </c>
      <c r="S2866" s="10" t="str">
        <f t="shared" si="849"/>
        <v/>
      </c>
      <c r="V2866" cm="1">
        <f t="array" ref="V2866">MIN(IFERROR(FIND(_xlfn.SEQUENCE(10,,CHAR(48)),F2866),""))</f>
        <v>8</v>
      </c>
      <c r="W2866" s="25" cm="1">
        <f t="array" ref="W2866">MIN(IFERROR(FIND(_xlfn.SEQUENCE(10,,CHAR(48)),B2866),""))</f>
        <v>23</v>
      </c>
      <c r="X2866" s="10">
        <f t="shared" si="834"/>
        <v>15</v>
      </c>
      <c r="Y2866" s="17" t="str">
        <f t="shared" si="835"/>
        <v>ANNEAU DE CENTRAGE ACY</v>
      </c>
      <c r="Z2866" s="10" t="str">
        <f t="shared" si="836"/>
        <v>312_2789</v>
      </c>
      <c r="AA2866" s="10" t="str">
        <f t="shared" si="837"/>
        <v>312_2789</v>
      </c>
      <c r="AB2866" s="10" t="str">
        <f t="shared" si="838"/>
        <v>2 D 13 A</v>
      </c>
      <c r="AC2866" s="14">
        <f t="shared" si="839"/>
        <v>5</v>
      </c>
      <c r="AD2866" s="10" t="str">
        <f t="shared" si="840"/>
        <v>312_2789 / 29063981</v>
      </c>
      <c r="AE2866" s="10" t="str">
        <f t="shared" si="841"/>
        <v>29063981</v>
      </c>
      <c r="AG2866" s="10" t="str">
        <f t="shared" si="842"/>
        <v>312_2789</v>
      </c>
      <c r="AH2866" s="10" t="str">
        <f t="shared" si="844"/>
        <v>ANNEAU DE CENTRAGE ACY</v>
      </c>
      <c r="AI2866" s="10" t="str">
        <f t="shared" si="845"/>
        <v>2 D 13 A</v>
      </c>
      <c r="AJ2866" s="10" t="str">
        <f t="shared" si="846"/>
        <v>29063981</v>
      </c>
    </row>
    <row r="2867" spans="1:36" ht="15" x14ac:dyDescent="0.25">
      <c r="A2867" s="11" t="s">
        <v>7493</v>
      </c>
      <c r="B2867" s="11" t="s">
        <v>7494</v>
      </c>
      <c r="C2867" s="11" t="s">
        <v>85</v>
      </c>
      <c r="D2867" s="11" t="s">
        <v>86</v>
      </c>
      <c r="E2867" s="11" t="s">
        <v>7495</v>
      </c>
      <c r="F2867" s="11" t="s">
        <v>7496</v>
      </c>
      <c r="G2867" s="11" t="s">
        <v>89</v>
      </c>
      <c r="H2867" s="11" t="s">
        <v>90</v>
      </c>
      <c r="I2867" s="12">
        <v>10</v>
      </c>
      <c r="J2867" s="11" t="s">
        <v>91</v>
      </c>
      <c r="K2867" s="11" t="s">
        <v>92</v>
      </c>
      <c r="L2867" s="13">
        <v>75</v>
      </c>
      <c r="M2867" s="11" t="s">
        <v>89</v>
      </c>
      <c r="N2867" s="12">
        <v>1</v>
      </c>
      <c r="O2867" s="10" t="str">
        <f t="shared" si="830"/>
        <v/>
      </c>
      <c r="P2867" s="10" t="str">
        <f t="shared" si="843"/>
        <v/>
      </c>
      <c r="Q2867" s="10" t="str">
        <f t="shared" si="847"/>
        <v/>
      </c>
      <c r="R2867" s="10">
        <f t="shared" si="848"/>
        <v>30</v>
      </c>
      <c r="S2867" s="10" t="str">
        <f t="shared" si="849"/>
        <v/>
      </c>
      <c r="V2867" cm="1">
        <f t="array" ref="V2867">MIN(IFERROR(FIND(_xlfn.SEQUENCE(10,,CHAR(48)),F2867),""))</f>
        <v>8</v>
      </c>
      <c r="W2867" s="25" cm="1">
        <f t="array" ref="W2867">MIN(IFERROR(FIND(_xlfn.SEQUENCE(10,,CHAR(48)),B2867),""))</f>
        <v>23</v>
      </c>
      <c r="X2867" s="10">
        <f t="shared" si="834"/>
        <v>15</v>
      </c>
      <c r="Y2867" s="17" t="str">
        <f t="shared" si="835"/>
        <v>ANNEAU DE CENTRAGE ACY</v>
      </c>
      <c r="Z2867" s="10" t="str">
        <f t="shared" si="836"/>
        <v>312_2310</v>
      </c>
      <c r="AA2867" s="10" t="str">
        <f t="shared" si="837"/>
        <v>312_2310</v>
      </c>
      <c r="AB2867" s="10" t="str">
        <f t="shared" si="838"/>
        <v>2 D 13 A</v>
      </c>
      <c r="AC2867" s="14">
        <f t="shared" si="839"/>
        <v>10</v>
      </c>
      <c r="AD2867" s="10" t="str">
        <f t="shared" si="840"/>
        <v>312_2310 / 31228506</v>
      </c>
      <c r="AE2867" s="10" t="str">
        <f t="shared" si="841"/>
        <v>31228506</v>
      </c>
      <c r="AG2867" s="10" t="str">
        <f t="shared" si="842"/>
        <v>312_2310</v>
      </c>
      <c r="AH2867" s="10" t="str">
        <f t="shared" si="844"/>
        <v>ANNEAU DE CENTRAGE ACY</v>
      </c>
      <c r="AI2867" s="10" t="str">
        <f t="shared" si="845"/>
        <v>2 D 13 A</v>
      </c>
      <c r="AJ2867" s="10" t="str">
        <f t="shared" si="846"/>
        <v>31228506</v>
      </c>
    </row>
    <row r="2868" spans="1:36" ht="15" x14ac:dyDescent="0.25">
      <c r="A2868" s="11" t="s">
        <v>9084</v>
      </c>
      <c r="B2868" s="11" t="s">
        <v>9085</v>
      </c>
      <c r="C2868" s="11" t="s">
        <v>85</v>
      </c>
      <c r="D2868" s="11" t="s">
        <v>86</v>
      </c>
      <c r="E2868" s="11" t="s">
        <v>7495</v>
      </c>
      <c r="F2868" s="11" t="s">
        <v>9086</v>
      </c>
      <c r="G2868" s="11" t="s">
        <v>89</v>
      </c>
      <c r="H2868" s="11" t="s">
        <v>90</v>
      </c>
      <c r="I2868" s="12">
        <v>6</v>
      </c>
      <c r="J2868" s="11" t="s">
        <v>91</v>
      </c>
      <c r="K2868" s="11" t="s">
        <v>92</v>
      </c>
      <c r="L2868" s="13">
        <v>75</v>
      </c>
      <c r="M2868" s="11" t="s">
        <v>89</v>
      </c>
      <c r="N2868" s="12">
        <v>1</v>
      </c>
      <c r="O2868" s="10" t="str">
        <f t="shared" si="830"/>
        <v/>
      </c>
      <c r="P2868" s="10" t="str">
        <f t="shared" si="843"/>
        <v/>
      </c>
      <c r="Q2868" s="10" t="str">
        <f t="shared" si="847"/>
        <v/>
      </c>
      <c r="R2868" s="10">
        <f t="shared" si="848"/>
        <v>24</v>
      </c>
      <c r="S2868" s="10" t="str">
        <f t="shared" si="849"/>
        <v/>
      </c>
      <c r="V2868" cm="1">
        <f t="array" ref="V2868">MIN(IFERROR(FIND(_xlfn.SEQUENCE(10,,CHAR(48)),F2868),""))</f>
        <v>8</v>
      </c>
      <c r="W2868" s="25" cm="1">
        <f t="array" ref="W2868">MIN(IFERROR(FIND(_xlfn.SEQUENCE(10,,CHAR(48)),B2868),""))</f>
        <v>17</v>
      </c>
      <c r="X2868" s="10">
        <f t="shared" si="834"/>
        <v>15</v>
      </c>
      <c r="Y2868" s="17" t="str">
        <f t="shared" si="835"/>
        <v xml:space="preserve">ANNEAU CENTRAGE </v>
      </c>
      <c r="Z2868" s="10" t="str">
        <f t="shared" si="836"/>
        <v>312_2790</v>
      </c>
      <c r="AA2868" s="10" t="str">
        <f t="shared" si="837"/>
        <v>312_2790</v>
      </c>
      <c r="AB2868" s="10" t="str">
        <f t="shared" si="838"/>
        <v>2 D 13 A</v>
      </c>
      <c r="AC2868" s="14">
        <f t="shared" si="839"/>
        <v>6</v>
      </c>
      <c r="AD2868" s="10" t="str">
        <f t="shared" si="840"/>
        <v>312_2790 / 29063983</v>
      </c>
      <c r="AE2868" s="10" t="str">
        <f t="shared" si="841"/>
        <v>29063983</v>
      </c>
      <c r="AG2868" s="10" t="str">
        <f t="shared" si="842"/>
        <v>312_2790</v>
      </c>
      <c r="AH2868" s="10" t="str">
        <f t="shared" si="844"/>
        <v xml:space="preserve">ANNEAU CENTRAGE </v>
      </c>
      <c r="AI2868" s="10" t="str">
        <f t="shared" si="845"/>
        <v>2 D 13 A</v>
      </c>
      <c r="AJ2868" s="10" t="str">
        <f t="shared" si="846"/>
        <v>29063983</v>
      </c>
    </row>
    <row r="2869" spans="1:36" ht="15" x14ac:dyDescent="0.25">
      <c r="A2869" s="11" t="s">
        <v>7862</v>
      </c>
      <c r="B2869" s="11" t="s">
        <v>7863</v>
      </c>
      <c r="C2869" s="11" t="s">
        <v>85</v>
      </c>
      <c r="D2869" s="11" t="s">
        <v>86</v>
      </c>
      <c r="E2869" s="11" t="s">
        <v>7864</v>
      </c>
      <c r="F2869" s="11" t="s">
        <v>7865</v>
      </c>
      <c r="G2869" s="11" t="s">
        <v>89</v>
      </c>
      <c r="H2869" s="11" t="s">
        <v>90</v>
      </c>
      <c r="I2869" s="12">
        <v>11</v>
      </c>
      <c r="J2869" s="11" t="s">
        <v>91</v>
      </c>
      <c r="K2869" s="11" t="s">
        <v>92</v>
      </c>
      <c r="L2869" s="13">
        <v>130</v>
      </c>
      <c r="M2869" s="11" t="s">
        <v>89</v>
      </c>
      <c r="N2869" s="12">
        <v>1</v>
      </c>
      <c r="O2869" s="10">
        <f t="shared" si="830"/>
        <v>20</v>
      </c>
      <c r="P2869" s="10" t="str">
        <f t="shared" si="843"/>
        <v/>
      </c>
      <c r="Q2869" s="10">
        <f t="shared" si="847"/>
        <v>26</v>
      </c>
      <c r="R2869" s="10">
        <f t="shared" si="848"/>
        <v>34</v>
      </c>
      <c r="S2869" s="10" t="str">
        <f t="shared" si="849"/>
        <v>312_3211</v>
      </c>
      <c r="V2869" cm="1">
        <f t="array" ref="V2869">MIN(IFERROR(FIND(_xlfn.SEQUENCE(10,,CHAR(48)),F2869),""))</f>
        <v>8</v>
      </c>
      <c r="W2869" s="25" cm="1">
        <f t="array" ref="W2869">MIN(IFERROR(FIND(_xlfn.SEQUENCE(10,,CHAR(48)),B2869),""))</f>
        <v>27</v>
      </c>
      <c r="X2869" s="10">
        <f t="shared" si="834"/>
        <v>15</v>
      </c>
      <c r="Y2869" s="17" t="str">
        <f t="shared" si="835"/>
        <v xml:space="preserve">serre flan etirage </v>
      </c>
      <c r="Z2869" s="10" t="str">
        <f t="shared" si="836"/>
        <v>312_3211</v>
      </c>
      <c r="AA2869" s="10" t="str">
        <f t="shared" si="837"/>
        <v>312_3211</v>
      </c>
      <c r="AB2869" s="10" t="str">
        <f t="shared" si="838"/>
        <v>2 D 15 A</v>
      </c>
      <c r="AC2869" s="14">
        <f t="shared" si="839"/>
        <v>11</v>
      </c>
      <c r="AD2869" s="10" t="str">
        <f t="shared" si="840"/>
        <v>312_3211 / 31231092</v>
      </c>
      <c r="AE2869" s="10" t="str">
        <f t="shared" si="841"/>
        <v>31231092</v>
      </c>
      <c r="AG2869" s="10" t="str">
        <f t="shared" si="842"/>
        <v>312_3211</v>
      </c>
      <c r="AH2869" s="10" t="str">
        <f t="shared" si="844"/>
        <v xml:space="preserve">serre flan etirage </v>
      </c>
      <c r="AI2869" s="10" t="str">
        <f t="shared" si="845"/>
        <v>2 D 15 A</v>
      </c>
      <c r="AJ2869" s="10" t="str">
        <f t="shared" si="846"/>
        <v>31231092</v>
      </c>
    </row>
    <row r="2870" spans="1:36" ht="15" x14ac:dyDescent="0.25">
      <c r="A2870" s="11" t="s">
        <v>9870</v>
      </c>
      <c r="B2870" s="11" t="s">
        <v>9871</v>
      </c>
      <c r="C2870" s="11" t="s">
        <v>85</v>
      </c>
      <c r="D2870" s="11" t="s">
        <v>86</v>
      </c>
      <c r="E2870" s="11" t="s">
        <v>9872</v>
      </c>
      <c r="F2870" s="11" t="s">
        <v>9873</v>
      </c>
      <c r="G2870" s="11" t="s">
        <v>89</v>
      </c>
      <c r="H2870" s="11" t="s">
        <v>90</v>
      </c>
      <c r="I2870" s="12">
        <v>11</v>
      </c>
      <c r="J2870" s="11" t="s">
        <v>91</v>
      </c>
      <c r="K2870" s="11" t="s">
        <v>92</v>
      </c>
      <c r="L2870" s="13">
        <v>120</v>
      </c>
      <c r="M2870" s="11" t="s">
        <v>89</v>
      </c>
      <c r="N2870" s="12">
        <v>1</v>
      </c>
      <c r="O2870" s="10">
        <f t="shared" si="830"/>
        <v>21</v>
      </c>
      <c r="P2870" s="10" t="str">
        <f t="shared" si="843"/>
        <v/>
      </c>
      <c r="Q2870" s="10">
        <f t="shared" si="847"/>
        <v>27</v>
      </c>
      <c r="R2870" s="10">
        <f t="shared" si="848"/>
        <v>35</v>
      </c>
      <c r="S2870" s="10" t="str">
        <f t="shared" si="849"/>
        <v>312_3212</v>
      </c>
      <c r="V2870" cm="1">
        <f t="array" ref="V2870">MIN(IFERROR(FIND(_xlfn.SEQUENCE(10,,CHAR(48)),F2870),""))</f>
        <v>8</v>
      </c>
      <c r="W2870" s="25" cm="1">
        <f t="array" ref="W2870">MIN(IFERROR(FIND(_xlfn.SEQUENCE(10,,CHAR(48)),B2870),""))</f>
        <v>28</v>
      </c>
      <c r="X2870" s="10">
        <f t="shared" si="834"/>
        <v>15</v>
      </c>
      <c r="Y2870" s="17" t="str">
        <f t="shared" si="835"/>
        <v xml:space="preserve">devetisseur etirage </v>
      </c>
      <c r="Z2870" s="10" t="str">
        <f t="shared" si="836"/>
        <v>312_3212</v>
      </c>
      <c r="AA2870" s="10" t="str">
        <f t="shared" si="837"/>
        <v>312_3212</v>
      </c>
      <c r="AB2870" s="10" t="str">
        <f t="shared" si="838"/>
        <v>2 D 15 D</v>
      </c>
      <c r="AC2870" s="14">
        <f t="shared" si="839"/>
        <v>11</v>
      </c>
      <c r="AD2870" s="10" t="str">
        <f t="shared" si="840"/>
        <v>312_3212 / 31231094</v>
      </c>
      <c r="AE2870" s="10" t="str">
        <f t="shared" si="841"/>
        <v>31231094</v>
      </c>
      <c r="AG2870" s="10" t="str">
        <f t="shared" si="842"/>
        <v>312_3212</v>
      </c>
      <c r="AH2870" s="10" t="str">
        <f t="shared" si="844"/>
        <v xml:space="preserve">devetisseur etirage </v>
      </c>
      <c r="AI2870" s="10" t="str">
        <f t="shared" si="845"/>
        <v>2 D 15 D</v>
      </c>
      <c r="AJ2870" s="10" t="str">
        <f t="shared" si="846"/>
        <v>31231094</v>
      </c>
    </row>
    <row r="2871" spans="1:36" ht="15" x14ac:dyDescent="0.25">
      <c r="A2871" s="11" t="s">
        <v>9740</v>
      </c>
      <c r="B2871" s="11" t="s">
        <v>9741</v>
      </c>
      <c r="C2871" s="11" t="s">
        <v>85</v>
      </c>
      <c r="D2871" s="11" t="s">
        <v>86</v>
      </c>
      <c r="E2871" s="11" t="s">
        <v>9742</v>
      </c>
      <c r="F2871" s="11" t="s">
        <v>9743</v>
      </c>
      <c r="G2871" s="11" t="s">
        <v>89</v>
      </c>
      <c r="H2871" s="11" t="s">
        <v>90</v>
      </c>
      <c r="I2871" s="12">
        <v>2</v>
      </c>
      <c r="J2871" s="11" t="s">
        <v>91</v>
      </c>
      <c r="K2871" s="11" t="s">
        <v>92</v>
      </c>
      <c r="L2871" s="13">
        <v>290</v>
      </c>
      <c r="M2871" s="11" t="s">
        <v>89</v>
      </c>
      <c r="N2871" s="12">
        <v>1</v>
      </c>
      <c r="O2871" s="10" t="str">
        <f t="shared" si="830"/>
        <v/>
      </c>
      <c r="P2871" s="10" t="str">
        <f t="shared" si="843"/>
        <v/>
      </c>
      <c r="Q2871" s="10" t="str">
        <f t="shared" si="847"/>
        <v/>
      </c>
      <c r="R2871" s="10">
        <f t="shared" si="848"/>
        <v>38</v>
      </c>
      <c r="S2871" s="10" t="str">
        <f t="shared" si="849"/>
        <v/>
      </c>
      <c r="V2871" cm="1">
        <f t="array" ref="V2871">MIN(IFERROR(FIND(_xlfn.SEQUENCE(10,,CHAR(48)),F2871),""))</f>
        <v>8</v>
      </c>
      <c r="W2871" s="25" cm="1">
        <f t="array" ref="W2871">MIN(IFERROR(FIND(_xlfn.SEQUENCE(10,,CHAR(48)),B2871),""))</f>
        <v>31</v>
      </c>
      <c r="X2871" s="10">
        <f t="shared" si="834"/>
        <v>15</v>
      </c>
      <c r="Y2871" s="17" t="str">
        <f t="shared" si="835"/>
        <v>PLAQUE DE SUPPORT DEVETISS ACY</v>
      </c>
      <c r="Z2871" s="10" t="str">
        <f t="shared" si="836"/>
        <v>912_0056</v>
      </c>
      <c r="AA2871" s="10" t="str">
        <f t="shared" si="837"/>
        <v>912_0056</v>
      </c>
      <c r="AB2871" s="10" t="str">
        <f t="shared" si="838"/>
        <v>2 F 13 F</v>
      </c>
      <c r="AC2871" s="14">
        <f t="shared" si="839"/>
        <v>2</v>
      </c>
      <c r="AD2871" s="10" t="str">
        <f t="shared" si="840"/>
        <v>912_0056 / 29064429</v>
      </c>
      <c r="AE2871" s="10" t="str">
        <f t="shared" si="841"/>
        <v>29064429</v>
      </c>
      <c r="AF2871" s="10" t="str">
        <f>IFERROR(FIND("~",B2871),"")</f>
        <v/>
      </c>
      <c r="AG2871" s="10" t="str">
        <f t="shared" si="842"/>
        <v>912_0056</v>
      </c>
      <c r="AH2871" s="10" t="str">
        <f t="shared" si="844"/>
        <v>PLAQUE DE SUPPORT DEVETISS ACY</v>
      </c>
      <c r="AI2871" s="10" t="str">
        <f t="shared" si="845"/>
        <v>2 F 13 F</v>
      </c>
      <c r="AJ2871" s="10" t="str">
        <f t="shared" si="846"/>
        <v>29064429</v>
      </c>
    </row>
    <row r="2872" spans="1:36" ht="15" x14ac:dyDescent="0.25">
      <c r="A2872" s="11" t="s">
        <v>6861</v>
      </c>
      <c r="B2872" s="11" t="s">
        <v>6862</v>
      </c>
      <c r="C2872" s="11" t="s">
        <v>85</v>
      </c>
      <c r="D2872" s="11" t="s">
        <v>86</v>
      </c>
      <c r="E2872" s="11" t="s">
        <v>6863</v>
      </c>
      <c r="F2872" s="11" t="s">
        <v>6864</v>
      </c>
      <c r="G2872" s="11" t="s">
        <v>89</v>
      </c>
      <c r="H2872" s="11" t="s">
        <v>90</v>
      </c>
      <c r="I2872" s="12">
        <v>2</v>
      </c>
      <c r="J2872" s="11" t="s">
        <v>91</v>
      </c>
      <c r="K2872" s="11" t="s">
        <v>92</v>
      </c>
      <c r="L2872" s="13">
        <v>71.900000000000006</v>
      </c>
      <c r="M2872" s="11" t="s">
        <v>89</v>
      </c>
      <c r="N2872" s="12">
        <v>1</v>
      </c>
      <c r="O2872" s="10" t="str">
        <f t="shared" si="830"/>
        <v/>
      </c>
      <c r="P2872" s="10" t="str">
        <f t="shared" si="843"/>
        <v/>
      </c>
      <c r="Q2872" s="10" t="str">
        <f t="shared" si="847"/>
        <v/>
      </c>
      <c r="R2872" s="10">
        <f t="shared" si="848"/>
        <v>12</v>
      </c>
      <c r="S2872" s="10" t="str">
        <f t="shared" si="849"/>
        <v/>
      </c>
      <c r="V2872" cm="1">
        <f t="array" ref="V2872">MIN(IFERROR(FIND(_xlfn.SEQUENCE(10,,CHAR(48)),F2872),""))</f>
        <v>8</v>
      </c>
      <c r="W2872" s="25" cm="1">
        <f t="array" ref="W2872">MIN(IFERROR(FIND(_xlfn.SEQUENCE(10,,CHAR(48)),B2872),""))</f>
        <v>5</v>
      </c>
      <c r="X2872" s="10">
        <f t="shared" si="834"/>
        <v>15</v>
      </c>
      <c r="Y2872" s="17" t="str">
        <f t="shared" si="835"/>
        <v xml:space="preserve">VIS </v>
      </c>
      <c r="Z2872" s="10" t="str">
        <f t="shared" si="836"/>
        <v>611_2181</v>
      </c>
      <c r="AA2872" s="10" t="str">
        <f t="shared" si="837"/>
        <v>611_2181</v>
      </c>
      <c r="AB2872" s="10" t="str">
        <f t="shared" si="838"/>
        <v>2 F 13 E</v>
      </c>
      <c r="AC2872" s="14">
        <f t="shared" si="839"/>
        <v>2</v>
      </c>
      <c r="AD2872" s="10" t="str">
        <f t="shared" si="840"/>
        <v>611_2181 / 29063660</v>
      </c>
      <c r="AE2872" s="10" t="str">
        <f t="shared" si="841"/>
        <v>29063660</v>
      </c>
      <c r="AG2872" s="10" t="str">
        <f t="shared" si="842"/>
        <v>611_2181</v>
      </c>
      <c r="AH2872" s="10" t="str">
        <f t="shared" si="844"/>
        <v xml:space="preserve">VIS </v>
      </c>
      <c r="AI2872" s="10" t="str">
        <f t="shared" si="845"/>
        <v>2 F 13 E</v>
      </c>
      <c r="AJ2872" s="10" t="str">
        <f t="shared" si="846"/>
        <v>29063660</v>
      </c>
    </row>
    <row r="2873" spans="1:36" ht="15" x14ac:dyDescent="0.25">
      <c r="A2873" s="11" t="s">
        <v>8544</v>
      </c>
      <c r="B2873" s="11" t="s">
        <v>8545</v>
      </c>
      <c r="C2873" s="11" t="s">
        <v>85</v>
      </c>
      <c r="D2873" s="11" t="s">
        <v>86</v>
      </c>
      <c r="E2873" s="11" t="s">
        <v>8546</v>
      </c>
      <c r="F2873" s="11" t="s">
        <v>8547</v>
      </c>
      <c r="G2873" s="11" t="s">
        <v>89</v>
      </c>
      <c r="H2873" s="11" t="s">
        <v>90</v>
      </c>
      <c r="I2873" s="12">
        <v>2</v>
      </c>
      <c r="J2873" s="11" t="s">
        <v>91</v>
      </c>
      <c r="K2873" s="11" t="s">
        <v>92</v>
      </c>
      <c r="L2873" s="13">
        <v>215</v>
      </c>
      <c r="M2873" s="11" t="s">
        <v>89</v>
      </c>
      <c r="N2873" s="12">
        <v>1</v>
      </c>
      <c r="O2873" s="10" t="str">
        <f t="shared" si="830"/>
        <v/>
      </c>
      <c r="P2873" s="10" t="str">
        <f t="shared" si="843"/>
        <v/>
      </c>
      <c r="Q2873" s="10" t="str">
        <f t="shared" si="847"/>
        <v/>
      </c>
      <c r="R2873" s="10">
        <f t="shared" si="848"/>
        <v>19</v>
      </c>
      <c r="S2873" s="10" t="str">
        <f t="shared" si="849"/>
        <v/>
      </c>
      <c r="V2873" cm="1">
        <f t="array" ref="V2873">MIN(IFERROR(FIND(_xlfn.SEQUENCE(10,,CHAR(48)),F2873),""))</f>
        <v>8</v>
      </c>
      <c r="W2873" s="25" cm="1">
        <f t="array" ref="W2873">MIN(IFERROR(FIND(_xlfn.SEQUENCE(10,,CHAR(48)),B2873),""))</f>
        <v>12</v>
      </c>
      <c r="X2873" s="10">
        <f t="shared" si="834"/>
        <v>15</v>
      </c>
      <c r="Y2873" s="17" t="str">
        <f t="shared" si="835"/>
        <v xml:space="preserve">ENTRETOISE </v>
      </c>
      <c r="Z2873" s="10" t="str">
        <f t="shared" si="836"/>
        <v>611_2174</v>
      </c>
      <c r="AA2873" s="10" t="str">
        <f t="shared" si="837"/>
        <v>611_2174</v>
      </c>
      <c r="AB2873" s="10" t="str">
        <f t="shared" si="838"/>
        <v>2 F 13 D</v>
      </c>
      <c r="AC2873" s="14">
        <f t="shared" si="839"/>
        <v>2</v>
      </c>
      <c r="AD2873" s="10" t="str">
        <f t="shared" si="840"/>
        <v>611_2174 / 29063661</v>
      </c>
      <c r="AE2873" s="10" t="str">
        <f t="shared" si="841"/>
        <v>29063661</v>
      </c>
      <c r="AG2873" s="10" t="str">
        <f t="shared" si="842"/>
        <v>611_2174</v>
      </c>
      <c r="AH2873" s="10" t="str">
        <f t="shared" si="844"/>
        <v xml:space="preserve">ENTRETOISE </v>
      </c>
      <c r="AI2873" s="10" t="str">
        <f t="shared" si="845"/>
        <v>2 F 13 D</v>
      </c>
      <c r="AJ2873" s="10" t="str">
        <f t="shared" si="846"/>
        <v>29063661</v>
      </c>
    </row>
    <row r="2874" spans="1:36" ht="15" x14ac:dyDescent="0.25">
      <c r="A2874" s="11" t="s">
        <v>6809</v>
      </c>
      <c r="B2874" s="11" t="s">
        <v>6810</v>
      </c>
      <c r="C2874" s="11" t="s">
        <v>85</v>
      </c>
      <c r="D2874" s="11" t="s">
        <v>86</v>
      </c>
      <c r="E2874" s="11" t="s">
        <v>6811</v>
      </c>
      <c r="F2874" s="11" t="s">
        <v>6812</v>
      </c>
      <c r="G2874" s="11" t="s">
        <v>89</v>
      </c>
      <c r="H2874" s="11" t="s">
        <v>90</v>
      </c>
      <c r="I2874" s="12">
        <v>1</v>
      </c>
      <c r="J2874" s="11" t="s">
        <v>91</v>
      </c>
      <c r="K2874" s="11" t="s">
        <v>92</v>
      </c>
      <c r="L2874" s="13">
        <v>143.75</v>
      </c>
      <c r="M2874" s="11" t="s">
        <v>89</v>
      </c>
      <c r="N2874" s="12">
        <v>1</v>
      </c>
      <c r="O2874" s="10" t="str">
        <f t="shared" si="830"/>
        <v/>
      </c>
      <c r="P2874" s="10" t="str">
        <f t="shared" si="843"/>
        <v/>
      </c>
      <c r="Q2874" s="10" t="str">
        <f t="shared" si="847"/>
        <v/>
      </c>
      <c r="R2874" s="10">
        <f t="shared" si="848"/>
        <v>16</v>
      </c>
      <c r="S2874" s="10" t="str">
        <f t="shared" si="849"/>
        <v/>
      </c>
      <c r="V2874" cm="1">
        <f t="array" ref="V2874">MIN(IFERROR(FIND(_xlfn.SEQUENCE(10,,CHAR(48)),F2874),""))</f>
        <v>8</v>
      </c>
      <c r="W2874" s="25" cm="1">
        <f t="array" ref="W2874">MIN(IFERROR(FIND(_xlfn.SEQUENCE(10,,CHAR(48)),B2874),""))</f>
        <v>10</v>
      </c>
      <c r="X2874" s="10">
        <f t="shared" si="834"/>
        <v>15</v>
      </c>
      <c r="Y2874" s="17" t="str">
        <f t="shared" si="835"/>
        <v xml:space="preserve">CENTREUR </v>
      </c>
      <c r="Z2874" s="10" t="str">
        <f t="shared" si="836"/>
        <v>312_0686</v>
      </c>
      <c r="AA2874" s="10" t="str">
        <f t="shared" si="837"/>
        <v>312_0686</v>
      </c>
      <c r="AB2874" s="10" t="str">
        <f t="shared" si="838"/>
        <v>2 F 13 C</v>
      </c>
      <c r="AC2874" s="14">
        <f t="shared" si="839"/>
        <v>1</v>
      </c>
      <c r="AD2874" s="10" t="str">
        <f t="shared" si="840"/>
        <v>312_0686 / 29063676</v>
      </c>
      <c r="AE2874" s="10" t="str">
        <f t="shared" si="841"/>
        <v>29063676</v>
      </c>
      <c r="AG2874" s="10" t="str">
        <f t="shared" si="842"/>
        <v>312_0686</v>
      </c>
      <c r="AH2874" s="10" t="str">
        <f t="shared" si="844"/>
        <v xml:space="preserve">CENTREUR </v>
      </c>
      <c r="AI2874" s="10" t="str">
        <f t="shared" si="845"/>
        <v>2 F 13 C</v>
      </c>
      <c r="AJ2874" s="10" t="str">
        <f t="shared" si="846"/>
        <v>29063676</v>
      </c>
    </row>
    <row r="2875" spans="1:36" ht="15" x14ac:dyDescent="0.25">
      <c r="A2875" s="11" t="s">
        <v>9137</v>
      </c>
      <c r="B2875" s="11" t="s">
        <v>9138</v>
      </c>
      <c r="C2875" s="11" t="s">
        <v>85</v>
      </c>
      <c r="D2875" s="11" t="s">
        <v>86</v>
      </c>
      <c r="E2875" s="11" t="s">
        <v>9139</v>
      </c>
      <c r="F2875" s="11" t="s">
        <v>9140</v>
      </c>
      <c r="G2875" s="11" t="s">
        <v>89</v>
      </c>
      <c r="H2875" s="11" t="s">
        <v>90</v>
      </c>
      <c r="I2875" s="12">
        <v>2</v>
      </c>
      <c r="J2875" s="11" t="s">
        <v>91</v>
      </c>
      <c r="K2875" s="11" t="s">
        <v>92</v>
      </c>
      <c r="L2875" s="13">
        <v>190</v>
      </c>
      <c r="M2875" s="11" t="s">
        <v>89</v>
      </c>
      <c r="N2875" s="12">
        <v>1</v>
      </c>
      <c r="O2875" s="10" t="str">
        <f t="shared" si="830"/>
        <v/>
      </c>
      <c r="P2875" s="10" t="str">
        <f t="shared" si="843"/>
        <v/>
      </c>
      <c r="Q2875" s="10" t="str">
        <f t="shared" si="847"/>
        <v/>
      </c>
      <c r="R2875" s="10">
        <f t="shared" si="848"/>
        <v>27</v>
      </c>
      <c r="S2875" s="10" t="str">
        <f t="shared" si="849"/>
        <v/>
      </c>
      <c r="V2875" cm="1">
        <f t="array" ref="V2875">MIN(IFERROR(FIND(_xlfn.SEQUENCE(10,,CHAR(48)),F2875),""))</f>
        <v>8</v>
      </c>
      <c r="W2875" s="25" cm="1">
        <f t="array" ref="W2875">MIN(IFERROR(FIND(_xlfn.SEQUENCE(10,,CHAR(48)),B2875),""))</f>
        <v>21</v>
      </c>
      <c r="X2875" s="10">
        <f t="shared" si="834"/>
        <v>15</v>
      </c>
      <c r="Y2875" s="17" t="str">
        <f t="shared" si="835"/>
        <v>CORPS VERIN AZOTE DD</v>
      </c>
      <c r="Z2875" s="10" t="str">
        <f t="shared" si="836"/>
        <v>611_0121</v>
      </c>
      <c r="AA2875" s="10" t="str">
        <f t="shared" si="837"/>
        <v>611_0121</v>
      </c>
      <c r="AB2875" s="10" t="str">
        <f t="shared" si="838"/>
        <v>2 F 13 B</v>
      </c>
      <c r="AC2875" s="14">
        <f t="shared" si="839"/>
        <v>2</v>
      </c>
      <c r="AD2875" s="10" t="str">
        <f t="shared" si="840"/>
        <v>611_0121 / 29064009</v>
      </c>
      <c r="AE2875" s="10" t="str">
        <f t="shared" si="841"/>
        <v>29064009</v>
      </c>
      <c r="AG2875" s="10" t="str">
        <f t="shared" si="842"/>
        <v>611_0121</v>
      </c>
      <c r="AH2875" s="10" t="str">
        <f t="shared" si="844"/>
        <v>CORPS VERIN AZOTE DD</v>
      </c>
      <c r="AI2875" s="10" t="str">
        <f t="shared" si="845"/>
        <v>2 F 13 B</v>
      </c>
      <c r="AJ2875" s="10" t="str">
        <f t="shared" si="846"/>
        <v>29064009</v>
      </c>
    </row>
    <row r="2876" spans="1:36" ht="15" x14ac:dyDescent="0.25">
      <c r="A2876" s="11" t="s">
        <v>8247</v>
      </c>
      <c r="B2876" s="11" t="s">
        <v>8248</v>
      </c>
      <c r="C2876" s="11" t="s">
        <v>85</v>
      </c>
      <c r="D2876" s="11" t="s">
        <v>86</v>
      </c>
      <c r="E2876" s="11" t="s">
        <v>8249</v>
      </c>
      <c r="F2876" s="11" t="s">
        <v>8250</v>
      </c>
      <c r="G2876" s="11" t="s">
        <v>89</v>
      </c>
      <c r="H2876" s="11" t="s">
        <v>90</v>
      </c>
      <c r="I2876" s="12">
        <v>2</v>
      </c>
      <c r="J2876" s="11" t="s">
        <v>91</v>
      </c>
      <c r="K2876" s="11" t="s">
        <v>92</v>
      </c>
      <c r="L2876" s="13">
        <v>160</v>
      </c>
      <c r="M2876" s="11" t="s">
        <v>89</v>
      </c>
      <c r="N2876" s="12">
        <v>1</v>
      </c>
      <c r="O2876" s="10" t="str">
        <f t="shared" si="830"/>
        <v/>
      </c>
      <c r="P2876" s="10" t="str">
        <f t="shared" si="843"/>
        <v/>
      </c>
      <c r="Q2876" s="10" t="str">
        <f t="shared" si="847"/>
        <v/>
      </c>
      <c r="R2876" s="10">
        <f t="shared" si="848"/>
        <v>30</v>
      </c>
      <c r="S2876" s="10" t="str">
        <f t="shared" si="849"/>
        <v/>
      </c>
      <c r="V2876" cm="1">
        <f t="array" ref="V2876">MIN(IFERROR(FIND(_xlfn.SEQUENCE(10,,CHAR(48)),F2876),""))</f>
        <v>8</v>
      </c>
      <c r="W2876" s="25" cm="1">
        <f t="array" ref="W2876">MIN(IFERROR(FIND(_xlfn.SEQUENCE(10,,CHAR(48)),B2876),""))</f>
        <v>23</v>
      </c>
      <c r="X2876" s="10">
        <f t="shared" si="834"/>
        <v>15</v>
      </c>
      <c r="Y2876" s="17" t="str">
        <f t="shared" si="835"/>
        <v>CORPS VERIN A AZOTE DD</v>
      </c>
      <c r="Z2876" s="10" t="str">
        <f t="shared" si="836"/>
        <v>312_1071</v>
      </c>
      <c r="AA2876" s="10" t="str">
        <f t="shared" si="837"/>
        <v>312_1071</v>
      </c>
      <c r="AB2876" s="10" t="str">
        <f t="shared" si="838"/>
        <v>2 F 13 A</v>
      </c>
      <c r="AC2876" s="14">
        <f t="shared" si="839"/>
        <v>2</v>
      </c>
      <c r="AD2876" s="10" t="str">
        <f t="shared" si="840"/>
        <v>312_1071 / 29063192</v>
      </c>
      <c r="AE2876" s="10" t="str">
        <f t="shared" si="841"/>
        <v>29063192</v>
      </c>
      <c r="AG2876" s="10" t="str">
        <f t="shared" si="842"/>
        <v>312_1071</v>
      </c>
      <c r="AH2876" s="10" t="str">
        <f t="shared" si="844"/>
        <v>CORPS VERIN A AZOTE DD</v>
      </c>
      <c r="AI2876" s="10" t="str">
        <f t="shared" si="845"/>
        <v>2 F 13 A</v>
      </c>
      <c r="AJ2876" s="10" t="str">
        <f t="shared" si="846"/>
        <v>29063192</v>
      </c>
    </row>
    <row r="2877" spans="1:36" ht="15" x14ac:dyDescent="0.25">
      <c r="A2877" s="11" t="s">
        <v>5168</v>
      </c>
      <c r="B2877" s="11" t="s">
        <v>5169</v>
      </c>
      <c r="C2877" s="11" t="s">
        <v>85</v>
      </c>
      <c r="D2877" s="11" t="s">
        <v>86</v>
      </c>
      <c r="E2877" s="11" t="s">
        <v>5170</v>
      </c>
      <c r="F2877" s="11" t="s">
        <v>5171</v>
      </c>
      <c r="G2877" s="11" t="s">
        <v>89</v>
      </c>
      <c r="H2877" s="11" t="s">
        <v>90</v>
      </c>
      <c r="I2877" s="12">
        <v>0</v>
      </c>
      <c r="J2877" s="11" t="s">
        <v>91</v>
      </c>
      <c r="K2877" s="11" t="s">
        <v>92</v>
      </c>
      <c r="L2877" s="13">
        <v>35.17</v>
      </c>
      <c r="M2877" s="11" t="s">
        <v>89</v>
      </c>
      <c r="N2877" s="12">
        <v>1</v>
      </c>
      <c r="O2877" s="10" t="str">
        <f t="shared" si="830"/>
        <v/>
      </c>
      <c r="P2877" s="10" t="str">
        <f t="shared" si="843"/>
        <v/>
      </c>
      <c r="Q2877" s="10" t="str">
        <f t="shared" si="847"/>
        <v/>
      </c>
      <c r="R2877" s="10">
        <f t="shared" si="848"/>
        <v>27</v>
      </c>
      <c r="S2877" s="10" t="str">
        <f t="shared" si="849"/>
        <v/>
      </c>
      <c r="V2877" cm="1">
        <f t="array" ref="V2877">MIN(IFERROR(FIND(_xlfn.SEQUENCE(10,,CHAR(48)),F2877),""))</f>
        <v>7</v>
      </c>
      <c r="W2877" s="25" cm="1">
        <f t="array" ref="W2877">MIN(IFERROR(FIND(_xlfn.SEQUENCE(10,,CHAR(48)),B2877),""))</f>
        <v>27</v>
      </c>
      <c r="X2877" s="10">
        <f t="shared" si="834"/>
        <v>15</v>
      </c>
      <c r="Y2877" s="17" t="str">
        <f t="shared" si="835"/>
        <v xml:space="preserve">PATE A POLIR NORTON GRADE </v>
      </c>
      <c r="Z2877" s="10" t="str">
        <f t="shared" si="836"/>
        <v>1 TYPE WS</v>
      </c>
      <c r="AA2877" s="10" t="str">
        <f t="shared" si="837"/>
        <v>1 TYPE W</v>
      </c>
      <c r="AB2877" s="10" t="str">
        <f t="shared" si="838"/>
        <v>2 F 12 A</v>
      </c>
      <c r="AC2877" s="14">
        <f t="shared" si="839"/>
        <v>0</v>
      </c>
      <c r="AD2877" s="10" t="str">
        <f t="shared" si="840"/>
        <v>1 TYPE W / 29063230</v>
      </c>
      <c r="AE2877" s="10" t="str">
        <f t="shared" si="841"/>
        <v>29063230</v>
      </c>
      <c r="AG2877" s="10" t="str">
        <f t="shared" si="842"/>
        <v>1 TYPE W</v>
      </c>
      <c r="AH2877" s="10" t="str">
        <f t="shared" si="844"/>
        <v xml:space="preserve">PATE A POLIR NORTON GRADE </v>
      </c>
      <c r="AI2877" s="10" t="str">
        <f t="shared" si="845"/>
        <v>2 F 12 A</v>
      </c>
      <c r="AJ2877" s="10" t="str">
        <f t="shared" si="846"/>
        <v>29063230</v>
      </c>
    </row>
    <row r="2878" spans="1:36" ht="15" x14ac:dyDescent="0.25">
      <c r="A2878" s="11" t="s">
        <v>5144</v>
      </c>
      <c r="B2878" s="11" t="s">
        <v>5145</v>
      </c>
      <c r="C2878" s="11" t="s">
        <v>85</v>
      </c>
      <c r="D2878" s="11" t="s">
        <v>86</v>
      </c>
      <c r="E2878" s="11" t="s">
        <v>5146</v>
      </c>
      <c r="F2878" s="11" t="s">
        <v>5147</v>
      </c>
      <c r="G2878" s="11" t="s">
        <v>89</v>
      </c>
      <c r="H2878" s="11" t="s">
        <v>90</v>
      </c>
      <c r="I2878" s="12">
        <v>0</v>
      </c>
      <c r="J2878" s="11" t="s">
        <v>91</v>
      </c>
      <c r="K2878" s="11" t="s">
        <v>92</v>
      </c>
      <c r="L2878" s="13">
        <v>53.6</v>
      </c>
      <c r="M2878" s="11" t="s">
        <v>89</v>
      </c>
      <c r="N2878" s="12">
        <v>1</v>
      </c>
      <c r="O2878" s="10" t="str">
        <f t="shared" si="830"/>
        <v/>
      </c>
      <c r="P2878" s="10" t="str">
        <f t="shared" si="843"/>
        <v/>
      </c>
      <c r="Q2878" s="10" t="str">
        <f t="shared" si="847"/>
        <v/>
      </c>
      <c r="R2878" s="10">
        <f t="shared" si="848"/>
        <v>26</v>
      </c>
      <c r="S2878" s="10" t="str">
        <f t="shared" si="849"/>
        <v/>
      </c>
      <c r="V2878" cm="1">
        <f t="array" ref="V2878">MIN(IFERROR(FIND(_xlfn.SEQUENCE(10,,CHAR(48)),F2878),""))</f>
        <v>1</v>
      </c>
      <c r="W2878" s="25" cm="1">
        <f t="array" ref="W2878">MIN(IFERROR(FIND(_xlfn.SEQUENCE(10,,CHAR(48)),B2878),""))</f>
        <v>18</v>
      </c>
      <c r="X2878" s="10">
        <f t="shared" si="834"/>
        <v>9</v>
      </c>
      <c r="Y2878" s="17" t="str">
        <f t="shared" si="835"/>
        <v xml:space="preserve">PATE A POLIR RF. </v>
      </c>
      <c r="Z2878" s="10" t="str">
        <f t="shared" si="836"/>
        <v>01060MS00</v>
      </c>
      <c r="AA2878" s="10" t="str">
        <f t="shared" si="837"/>
        <v>01060MS0</v>
      </c>
      <c r="AB2878" s="10" t="str">
        <f t="shared" si="838"/>
        <v>2 F 12 B</v>
      </c>
      <c r="AC2878" s="14">
        <f t="shared" si="839"/>
        <v>0</v>
      </c>
      <c r="AD2878" s="10" t="str">
        <f t="shared" si="840"/>
        <v>01060MS0 / 29062477</v>
      </c>
      <c r="AE2878" s="10" t="str">
        <f t="shared" si="841"/>
        <v>29062477</v>
      </c>
      <c r="AG2878" s="10" t="str">
        <f t="shared" si="842"/>
        <v>01060MS0</v>
      </c>
      <c r="AH2878" s="10" t="str">
        <f t="shared" si="844"/>
        <v xml:space="preserve">PATE A POLIR RF. </v>
      </c>
      <c r="AI2878" s="10" t="str">
        <f t="shared" si="845"/>
        <v>2 F 12 B</v>
      </c>
      <c r="AJ2878" s="10" t="str">
        <f t="shared" si="846"/>
        <v>29062477</v>
      </c>
    </row>
    <row r="2879" spans="1:36" ht="15" x14ac:dyDescent="0.25">
      <c r="A2879" s="11" t="s">
        <v>8137</v>
      </c>
      <c r="B2879" s="11" t="s">
        <v>8138</v>
      </c>
      <c r="C2879" s="11" t="s">
        <v>85</v>
      </c>
      <c r="D2879" s="11" t="s">
        <v>86</v>
      </c>
      <c r="E2879" s="11" t="s">
        <v>8139</v>
      </c>
      <c r="F2879" s="11" t="s">
        <v>8140</v>
      </c>
      <c r="G2879" s="11" t="s">
        <v>89</v>
      </c>
      <c r="H2879" s="11" t="s">
        <v>90</v>
      </c>
      <c r="I2879" s="12">
        <v>5</v>
      </c>
      <c r="J2879" s="11" t="s">
        <v>91</v>
      </c>
      <c r="K2879" s="11" t="s">
        <v>92</v>
      </c>
      <c r="L2879" s="13">
        <v>41.9</v>
      </c>
      <c r="M2879" s="11" t="s">
        <v>89</v>
      </c>
      <c r="N2879" s="12">
        <v>1</v>
      </c>
      <c r="O2879" s="10" t="str">
        <f t="shared" si="830"/>
        <v/>
      </c>
      <c r="P2879" s="10" t="str">
        <f t="shared" si="843"/>
        <v/>
      </c>
      <c r="Q2879" s="10" t="str">
        <f t="shared" si="847"/>
        <v/>
      </c>
      <c r="R2879" s="10">
        <f t="shared" si="848"/>
        <v>27</v>
      </c>
      <c r="S2879" s="10" t="str">
        <f t="shared" si="849"/>
        <v/>
      </c>
      <c r="V2879" cm="1">
        <f t="array" ref="V2879">MIN(IFERROR(FIND(_xlfn.SEQUENCE(10,,CHAR(48)),F2879),""))</f>
        <v>1</v>
      </c>
      <c r="W2879" s="25" cm="1">
        <f t="array" ref="W2879">MIN(IFERROR(FIND(_xlfn.SEQUENCE(10,,CHAR(48)),B2879),""))</f>
        <v>19</v>
      </c>
      <c r="X2879" s="10">
        <f t="shared" si="834"/>
        <v>9</v>
      </c>
      <c r="Y2879" s="17" t="str">
        <f t="shared" si="835"/>
        <v xml:space="preserve">PATE A POLIR REF. </v>
      </c>
      <c r="Z2879" s="10" t="str">
        <f t="shared" si="836"/>
        <v>01030MS00</v>
      </c>
      <c r="AA2879" s="10" t="str">
        <f t="shared" si="837"/>
        <v>01030MS0</v>
      </c>
      <c r="AB2879" s="10" t="str">
        <f t="shared" si="838"/>
        <v>2 F 12 C</v>
      </c>
      <c r="AC2879" s="14">
        <f t="shared" si="839"/>
        <v>5</v>
      </c>
      <c r="AD2879" s="10" t="str">
        <f t="shared" si="840"/>
        <v>01030MS0 / 29062478</v>
      </c>
      <c r="AE2879" s="10" t="str">
        <f t="shared" si="841"/>
        <v>29062478</v>
      </c>
      <c r="AG2879" s="10" t="str">
        <f t="shared" si="842"/>
        <v>01030MS0</v>
      </c>
      <c r="AH2879" s="10" t="str">
        <f t="shared" si="844"/>
        <v xml:space="preserve">PATE A POLIR REF. </v>
      </c>
      <c r="AI2879" s="10" t="str">
        <f t="shared" si="845"/>
        <v>2 F 12 C</v>
      </c>
      <c r="AJ2879" s="10" t="str">
        <f t="shared" si="846"/>
        <v>29062478</v>
      </c>
    </row>
    <row r="2880" spans="1:36" ht="15" x14ac:dyDescent="0.25">
      <c r="A2880" s="11" t="s">
        <v>5140</v>
      </c>
      <c r="B2880" s="11" t="s">
        <v>5141</v>
      </c>
      <c r="C2880" s="11" t="s">
        <v>85</v>
      </c>
      <c r="D2880" s="11" t="s">
        <v>86</v>
      </c>
      <c r="E2880" s="11" t="s">
        <v>5142</v>
      </c>
      <c r="F2880" s="11" t="s">
        <v>5143</v>
      </c>
      <c r="G2880" s="11" t="s">
        <v>89</v>
      </c>
      <c r="H2880" s="11" t="s">
        <v>90</v>
      </c>
      <c r="I2880" s="12">
        <v>1</v>
      </c>
      <c r="J2880" s="11" t="s">
        <v>91</v>
      </c>
      <c r="K2880" s="11" t="s">
        <v>92</v>
      </c>
      <c r="L2880" s="13">
        <v>4.2300000000000004</v>
      </c>
      <c r="M2880" s="11" t="s">
        <v>89</v>
      </c>
      <c r="N2880" s="12">
        <v>1</v>
      </c>
      <c r="O2880" s="10" t="str">
        <f t="shared" si="830"/>
        <v/>
      </c>
      <c r="P2880" s="10" t="str">
        <f t="shared" si="843"/>
        <v/>
      </c>
      <c r="Q2880" s="10" t="str">
        <f t="shared" si="847"/>
        <v/>
      </c>
      <c r="R2880" s="10">
        <f t="shared" si="848"/>
        <v>30</v>
      </c>
      <c r="S2880" s="10" t="str">
        <f t="shared" si="849"/>
        <v/>
      </c>
      <c r="V2880" cm="1">
        <f t="array" ref="V2880">MIN(IFERROR(FIND(_xlfn.SEQUENCE(10,,CHAR(48)),F2880),""))</f>
        <v>6</v>
      </c>
      <c r="W2880" s="25" cm="1">
        <f t="array" ref="W2880">MIN(IFERROR(FIND(_xlfn.SEQUENCE(10,,CHAR(48)),B2880),""))</f>
        <v>0</v>
      </c>
      <c r="X2880" s="10">
        <f t="shared" si="834"/>
        <v>12</v>
      </c>
      <c r="Y2880" s="17" t="e">
        <f t="shared" si="835"/>
        <v>#VALUE!</v>
      </c>
      <c r="Z2880" s="10" t="str">
        <f t="shared" si="836"/>
        <v>060204F</v>
      </c>
      <c r="AA2880" s="10" t="str">
        <f t="shared" si="837"/>
        <v>060204F</v>
      </c>
      <c r="AB2880" s="10" t="str">
        <f t="shared" si="838"/>
        <v>2 F 8 B</v>
      </c>
      <c r="AC2880" s="14">
        <f t="shared" si="839"/>
        <v>1</v>
      </c>
      <c r="AD2880" s="10" t="str">
        <f t="shared" si="840"/>
        <v>060204F / 29062473</v>
      </c>
      <c r="AE2880" s="10" t="str">
        <f t="shared" si="841"/>
        <v>29062473</v>
      </c>
      <c r="AG2880" s="10" t="str">
        <f t="shared" si="842"/>
        <v>060204F</v>
      </c>
      <c r="AH2880" s="10" t="e">
        <f t="shared" si="844"/>
        <v>#VALUE!</v>
      </c>
      <c r="AI2880" s="10" t="str">
        <f t="shared" si="845"/>
        <v>2 F 8 B</v>
      </c>
      <c r="AJ2880" s="10" t="str">
        <f t="shared" si="846"/>
        <v>29062473</v>
      </c>
    </row>
    <row r="2881" spans="1:36" ht="15" x14ac:dyDescent="0.25">
      <c r="A2881" s="11" t="s">
        <v>7720</v>
      </c>
      <c r="B2881" s="11" t="s">
        <v>7721</v>
      </c>
      <c r="C2881" s="11" t="s">
        <v>85</v>
      </c>
      <c r="D2881" s="11" t="s">
        <v>86</v>
      </c>
      <c r="E2881" s="11" t="s">
        <v>5142</v>
      </c>
      <c r="F2881" s="11" t="s">
        <v>7722</v>
      </c>
      <c r="G2881" s="11" t="s">
        <v>89</v>
      </c>
      <c r="H2881" s="11" t="s">
        <v>90</v>
      </c>
      <c r="I2881" s="12">
        <v>2</v>
      </c>
      <c r="J2881" s="11" t="s">
        <v>91</v>
      </c>
      <c r="K2881" s="11" t="s">
        <v>92</v>
      </c>
      <c r="L2881" s="13">
        <v>16.149999999999999</v>
      </c>
      <c r="M2881" s="11" t="s">
        <v>89</v>
      </c>
      <c r="N2881" s="12">
        <v>1</v>
      </c>
      <c r="O2881" s="10" t="str">
        <f t="shared" si="830"/>
        <v/>
      </c>
      <c r="P2881" s="10" t="str">
        <f t="shared" si="843"/>
        <v/>
      </c>
      <c r="Q2881" s="10" t="str">
        <f t="shared" si="847"/>
        <v/>
      </c>
      <c r="R2881" s="10">
        <f t="shared" si="848"/>
        <v>30</v>
      </c>
      <c r="S2881" s="10" t="str">
        <f t="shared" si="849"/>
        <v/>
      </c>
      <c r="V2881" cm="1">
        <f t="array" ref="V2881">MIN(IFERROR(FIND(_xlfn.SEQUENCE(10,,CHAR(48)),F2881),""))</f>
        <v>1</v>
      </c>
      <c r="W2881" s="25" cm="1">
        <f t="array" ref="W2881">MIN(IFERROR(FIND(_xlfn.SEQUENCE(10,,CHAR(48)),B2881),""))</f>
        <v>21</v>
      </c>
      <c r="X2881" s="10">
        <f t="shared" si="834"/>
        <v>10</v>
      </c>
      <c r="Y2881" s="17" t="str">
        <f t="shared" si="835"/>
        <v xml:space="preserve">PLAQUETTE CERAMIQUE </v>
      </c>
      <c r="Z2881" s="10" t="str">
        <f t="shared" si="836"/>
        <v>160408T102</v>
      </c>
      <c r="AA2881" s="10" t="str">
        <f t="shared" si="837"/>
        <v>160408T1</v>
      </c>
      <c r="AB2881" s="10" t="str">
        <f t="shared" si="838"/>
        <v>2 F 8 B</v>
      </c>
      <c r="AC2881" s="14">
        <f t="shared" si="839"/>
        <v>2</v>
      </c>
      <c r="AD2881" s="10" t="str">
        <f t="shared" si="840"/>
        <v>160408T1 / 29062431</v>
      </c>
      <c r="AE2881" s="10" t="str">
        <f t="shared" si="841"/>
        <v>29062431</v>
      </c>
      <c r="AF2881" s="10" t="str">
        <f>IFERROR(FIND("~",B2881),"")</f>
        <v/>
      </c>
      <c r="AG2881" s="10" t="str">
        <f t="shared" si="842"/>
        <v>160408T1</v>
      </c>
      <c r="AH2881" s="10" t="str">
        <f t="shared" si="844"/>
        <v xml:space="preserve">PLAQUETTE CERAMIQUE </v>
      </c>
      <c r="AI2881" s="10" t="str">
        <f t="shared" si="845"/>
        <v>2 F 8 B</v>
      </c>
      <c r="AJ2881" s="10" t="str">
        <f t="shared" si="846"/>
        <v>29062431</v>
      </c>
    </row>
    <row r="2882" spans="1:36" ht="15" x14ac:dyDescent="0.25">
      <c r="A2882" s="11" t="s">
        <v>6806</v>
      </c>
      <c r="B2882" s="11" t="s">
        <v>6807</v>
      </c>
      <c r="C2882" s="11" t="s">
        <v>85</v>
      </c>
      <c r="D2882" s="11" t="s">
        <v>86</v>
      </c>
      <c r="E2882" s="11" t="s">
        <v>6804</v>
      </c>
      <c r="F2882" s="11" t="s">
        <v>6808</v>
      </c>
      <c r="G2882" s="11" t="s">
        <v>89</v>
      </c>
      <c r="H2882" s="11" t="s">
        <v>90</v>
      </c>
      <c r="I2882" s="12">
        <v>1</v>
      </c>
      <c r="J2882" s="11" t="s">
        <v>91</v>
      </c>
      <c r="K2882" s="11" t="s">
        <v>92</v>
      </c>
      <c r="L2882" s="13">
        <v>15</v>
      </c>
      <c r="M2882" s="11" t="s">
        <v>89</v>
      </c>
      <c r="N2882" s="12">
        <v>1</v>
      </c>
      <c r="O2882" s="10" t="str">
        <f t="shared" ref="O2882:O2945" si="850">IFERROR(FIND("DRW ACY",B2882),"")</f>
        <v/>
      </c>
      <c r="P2882" s="10" t="str">
        <f t="shared" si="843"/>
        <v/>
      </c>
      <c r="Q2882" s="10" t="str">
        <f t="shared" ref="Q2882:Q2913" si="851">IF(O2882="","",O2882+6)</f>
        <v/>
      </c>
      <c r="R2882" s="10">
        <f t="shared" ref="R2882:R2913" si="852">LEN(B2882)</f>
        <v>29</v>
      </c>
      <c r="S2882" s="10" t="str">
        <f t="shared" ref="S2882:S2913" si="853">IF(Q2882="","",RIGHT(B2882,R2882-Q2882))</f>
        <v/>
      </c>
      <c r="V2882" cm="1">
        <f t="array" ref="V2882">MIN(IFERROR(FIND(_xlfn.SEQUENCE(10,,CHAR(48)),F2882),""))</f>
        <v>6</v>
      </c>
      <c r="W2882" s="25" cm="1">
        <f t="array" ref="W2882">MIN(IFERROR(FIND(_xlfn.SEQUENCE(10,,CHAR(48)),B2882),""))</f>
        <v>17</v>
      </c>
      <c r="X2882" s="10">
        <f t="shared" ref="X2882:X2945" si="854">LEN(F2882)</f>
        <v>18</v>
      </c>
      <c r="Y2882" s="17" t="str">
        <f t="shared" ref="Y2882:Y2945" si="855">IF(P2882&lt;&gt;"",LEFT(B2882,P2882-1),IF(AND(O2882="",P2882=""),LEFT(B2882,W2882-1),IF(O2882&lt;&gt;0,LEFT(B2882,O2882-1),IF(P2882&lt;&gt;"",LEFT(B2882,P2882-1),""))))</f>
        <v xml:space="preserve">PLAQUETTES TNGA </v>
      </c>
      <c r="Z2882" s="10" t="str">
        <f t="shared" ref="Z2882:Z2945" si="856">RIGHT(F2882,(X2882+1)-V2882)</f>
        <v>160404 AB2010</v>
      </c>
      <c r="AA2882" s="10" t="str">
        <f t="shared" ref="AA2882:AA2945" si="857">LEFT(Z2882,8)</f>
        <v>160404 A</v>
      </c>
      <c r="AB2882" s="10" t="str">
        <f t="shared" ref="AB2882:AB2945" si="858">IF(E2882&lt;&gt;"",E2882,"A créer")</f>
        <v>2 F 8 A</v>
      </c>
      <c r="AC2882" s="14">
        <f t="shared" ref="AC2882:AC2945" si="859">I2882</f>
        <v>1</v>
      </c>
      <c r="AD2882" s="10" t="str">
        <f t="shared" ref="AD2882:AD2945" si="860">AA2882&amp;" / "&amp;A2882</f>
        <v>160404 A / 29063671</v>
      </c>
      <c r="AE2882" s="10" t="str">
        <f t="shared" ref="AE2882:AE2945" si="861">A2882</f>
        <v>29063671</v>
      </c>
      <c r="AG2882" s="10" t="str">
        <f t="shared" ref="AG2882:AG2945" si="862">IF(AF2882="",AA2882,"")</f>
        <v>160404 A</v>
      </c>
      <c r="AH2882" s="10" t="str">
        <f t="shared" si="844"/>
        <v xml:space="preserve">PLAQUETTES TNGA </v>
      </c>
      <c r="AI2882" s="10" t="str">
        <f t="shared" si="845"/>
        <v>2 F 8 A</v>
      </c>
      <c r="AJ2882" s="10" t="str">
        <f t="shared" si="846"/>
        <v>29063671</v>
      </c>
    </row>
    <row r="2883" spans="1:36" ht="15" x14ac:dyDescent="0.25">
      <c r="A2883" s="11" t="s">
        <v>6802</v>
      </c>
      <c r="B2883" s="11" t="s">
        <v>6803</v>
      </c>
      <c r="C2883" s="11" t="s">
        <v>85</v>
      </c>
      <c r="D2883" s="11" t="s">
        <v>86</v>
      </c>
      <c r="E2883" s="11" t="s">
        <v>6804</v>
      </c>
      <c r="F2883" s="11" t="s">
        <v>6805</v>
      </c>
      <c r="G2883" s="11" t="s">
        <v>89</v>
      </c>
      <c r="H2883" s="11" t="s">
        <v>90</v>
      </c>
      <c r="I2883" s="12">
        <v>0</v>
      </c>
      <c r="J2883" s="11" t="s">
        <v>91</v>
      </c>
      <c r="K2883" s="11" t="s">
        <v>92</v>
      </c>
      <c r="L2883" s="13">
        <v>15</v>
      </c>
      <c r="M2883" s="11" t="s">
        <v>89</v>
      </c>
      <c r="N2883" s="12">
        <v>1</v>
      </c>
      <c r="O2883" s="10" t="str">
        <f t="shared" si="850"/>
        <v/>
      </c>
      <c r="P2883" s="10" t="str">
        <f t="shared" ref="P2883:P2946" si="863">IF(O2883="",IFERROR(FIND("DRW ",B2883),""),"")</f>
        <v/>
      </c>
      <c r="Q2883" s="10" t="str">
        <f t="shared" si="851"/>
        <v/>
      </c>
      <c r="R2883" s="10">
        <f t="shared" si="852"/>
        <v>27</v>
      </c>
      <c r="S2883" s="10" t="str">
        <f t="shared" si="853"/>
        <v/>
      </c>
      <c r="V2883" cm="1">
        <f t="array" ref="V2883">MIN(IFERROR(FIND(_xlfn.SEQUENCE(10,,CHAR(48)),F2883),""))</f>
        <v>5</v>
      </c>
      <c r="W2883" s="25" cm="1">
        <f t="array" ref="W2883">MIN(IFERROR(FIND(_xlfn.SEQUENCE(10,,CHAR(48)),B2883),""))</f>
        <v>15</v>
      </c>
      <c r="X2883" s="10">
        <f t="shared" si="854"/>
        <v>17</v>
      </c>
      <c r="Y2883" s="17" t="str">
        <f t="shared" si="855"/>
        <v>PLAQUETTE TNGA</v>
      </c>
      <c r="Z2883" s="10" t="str">
        <f t="shared" si="856"/>
        <v>160412 AB2010</v>
      </c>
      <c r="AA2883" s="10" t="str">
        <f t="shared" si="857"/>
        <v>160412 A</v>
      </c>
      <c r="AB2883" s="10" t="str">
        <f t="shared" si="858"/>
        <v>2 F 8 A</v>
      </c>
      <c r="AC2883" s="14">
        <f t="shared" si="859"/>
        <v>0</v>
      </c>
      <c r="AD2883" s="10" t="str">
        <f t="shared" si="860"/>
        <v>160412 A / 29063670</v>
      </c>
      <c r="AE2883" s="10" t="str">
        <f t="shared" si="861"/>
        <v>29063670</v>
      </c>
      <c r="AG2883" s="10" t="str">
        <f t="shared" si="862"/>
        <v>160412 A</v>
      </c>
      <c r="AH2883" s="10" t="str">
        <f t="shared" ref="AH2883:AH2946" si="864">IF(AF2883="",Y2883,"")</f>
        <v>PLAQUETTE TNGA</v>
      </c>
      <c r="AI2883" s="10" t="str">
        <f t="shared" ref="AI2883:AI2946" si="865">IF(AF2883="",AB2883,"")</f>
        <v>2 F 8 A</v>
      </c>
      <c r="AJ2883" s="10" t="str">
        <f t="shared" ref="AJ2883:AJ2946" si="866">IF(AF2883="",AE2883,"")</f>
        <v>29063670</v>
      </c>
    </row>
    <row r="2884" spans="1:36" ht="15" x14ac:dyDescent="0.25">
      <c r="A2884" s="11" t="s">
        <v>8133</v>
      </c>
      <c r="B2884" s="11" t="s">
        <v>8134</v>
      </c>
      <c r="C2884" s="11" t="s">
        <v>85</v>
      </c>
      <c r="D2884" s="11" t="s">
        <v>86</v>
      </c>
      <c r="E2884" s="11" t="s">
        <v>8135</v>
      </c>
      <c r="F2884" s="11" t="s">
        <v>8136</v>
      </c>
      <c r="G2884" s="11" t="s">
        <v>89</v>
      </c>
      <c r="H2884" s="11" t="s">
        <v>90</v>
      </c>
      <c r="I2884" s="12">
        <v>0</v>
      </c>
      <c r="J2884" s="11" t="s">
        <v>91</v>
      </c>
      <c r="K2884" s="11" t="s">
        <v>92</v>
      </c>
      <c r="L2884" s="13">
        <v>12.45</v>
      </c>
      <c r="M2884" s="11" t="s">
        <v>89</v>
      </c>
      <c r="N2884" s="12">
        <v>1</v>
      </c>
      <c r="O2884" s="10" t="str">
        <f t="shared" si="850"/>
        <v/>
      </c>
      <c r="P2884" s="10" t="str">
        <f t="shared" si="863"/>
        <v/>
      </c>
      <c r="Q2884" s="10" t="str">
        <f t="shared" si="851"/>
        <v/>
      </c>
      <c r="R2884" s="10">
        <f t="shared" si="852"/>
        <v>28</v>
      </c>
      <c r="S2884" s="10" t="str">
        <f t="shared" si="853"/>
        <v/>
      </c>
      <c r="V2884" cm="1">
        <f t="array" ref="V2884">MIN(IFERROR(FIND(_xlfn.SEQUENCE(10,,CHAR(48)),F2884),""))</f>
        <v>5</v>
      </c>
      <c r="W2884" s="25" cm="1">
        <f t="array" ref="W2884">MIN(IFERROR(FIND(_xlfn.SEQUENCE(10,,CHAR(48)),B2884),""))</f>
        <v>15</v>
      </c>
      <c r="X2884" s="10">
        <f t="shared" si="854"/>
        <v>18</v>
      </c>
      <c r="Y2884" s="17" t="str">
        <f t="shared" si="855"/>
        <v>PLAQUETTE BOMT</v>
      </c>
      <c r="Z2884" s="10" t="str">
        <f t="shared" si="856"/>
        <v>09T304R IN2530</v>
      </c>
      <c r="AA2884" s="10" t="str">
        <f t="shared" si="857"/>
        <v xml:space="preserve">09T304R </v>
      </c>
      <c r="AB2884" s="10" t="str">
        <f t="shared" si="858"/>
        <v>2 F 8 C</v>
      </c>
      <c r="AC2884" s="14">
        <f t="shared" si="859"/>
        <v>0</v>
      </c>
      <c r="AD2884" s="10" t="str">
        <f t="shared" si="860"/>
        <v>09T304R  / 29062455</v>
      </c>
      <c r="AE2884" s="10" t="str">
        <f t="shared" si="861"/>
        <v>29062455</v>
      </c>
      <c r="AG2884" s="10" t="str">
        <f t="shared" si="862"/>
        <v xml:space="preserve">09T304R </v>
      </c>
      <c r="AH2884" s="10" t="str">
        <f t="shared" si="864"/>
        <v>PLAQUETTE BOMT</v>
      </c>
      <c r="AI2884" s="10" t="str">
        <f t="shared" si="865"/>
        <v>2 F 8 C</v>
      </c>
      <c r="AJ2884" s="10" t="str">
        <f t="shared" si="866"/>
        <v>29062455</v>
      </c>
    </row>
    <row r="2885" spans="1:36" ht="15" x14ac:dyDescent="0.25">
      <c r="A2885" s="11" t="s">
        <v>6737</v>
      </c>
      <c r="B2885" s="11" t="s">
        <v>6738</v>
      </c>
      <c r="C2885" s="11" t="s">
        <v>85</v>
      </c>
      <c r="D2885" s="11" t="s">
        <v>86</v>
      </c>
      <c r="E2885" s="11" t="s">
        <v>6739</v>
      </c>
      <c r="F2885" s="11" t="s">
        <v>6740</v>
      </c>
      <c r="G2885" s="11" t="s">
        <v>89</v>
      </c>
      <c r="H2885" s="11" t="s">
        <v>90</v>
      </c>
      <c r="I2885" s="12">
        <v>8</v>
      </c>
      <c r="J2885" s="11" t="s">
        <v>91</v>
      </c>
      <c r="K2885" s="11" t="s">
        <v>92</v>
      </c>
      <c r="L2885" s="13">
        <v>32.86</v>
      </c>
      <c r="M2885" s="11" t="s">
        <v>89</v>
      </c>
      <c r="N2885" s="12">
        <v>1</v>
      </c>
      <c r="O2885" s="10" t="str">
        <f t="shared" si="850"/>
        <v/>
      </c>
      <c r="P2885" s="10" t="str">
        <f t="shared" si="863"/>
        <v/>
      </c>
      <c r="Q2885" s="10" t="str">
        <f t="shared" si="851"/>
        <v/>
      </c>
      <c r="R2885" s="10">
        <f t="shared" si="852"/>
        <v>29</v>
      </c>
      <c r="S2885" s="10" t="str">
        <f t="shared" si="853"/>
        <v/>
      </c>
      <c r="V2885" cm="1">
        <f t="array" ref="V2885">MIN(IFERROR(FIND(_xlfn.SEQUENCE(10,,CHAR(48)),F2885),""))</f>
        <v>6</v>
      </c>
      <c r="W2885" s="25" cm="1">
        <f t="array" ref="W2885">MIN(IFERROR(FIND(_xlfn.SEQUENCE(10,,CHAR(48)),B2885),""))</f>
        <v>16</v>
      </c>
      <c r="X2885" s="10">
        <f t="shared" si="854"/>
        <v>19</v>
      </c>
      <c r="Y2885" s="17" t="str">
        <f t="shared" si="855"/>
        <v xml:space="preserve">PLAQUETTE CCGW </v>
      </c>
      <c r="Z2885" s="10" t="str">
        <f t="shared" si="856"/>
        <v>09T304NU BNX20</v>
      </c>
      <c r="AA2885" s="10" t="str">
        <f t="shared" si="857"/>
        <v>09T304NU</v>
      </c>
      <c r="AB2885" s="10" t="str">
        <f t="shared" si="858"/>
        <v>2 F 8 D</v>
      </c>
      <c r="AC2885" s="14">
        <f t="shared" si="859"/>
        <v>8</v>
      </c>
      <c r="AD2885" s="10" t="str">
        <f t="shared" si="860"/>
        <v>09T304NU / 29062484</v>
      </c>
      <c r="AE2885" s="10" t="str">
        <f t="shared" si="861"/>
        <v>29062484</v>
      </c>
      <c r="AG2885" s="10" t="str">
        <f t="shared" si="862"/>
        <v>09T304NU</v>
      </c>
      <c r="AH2885" s="10" t="str">
        <f t="shared" si="864"/>
        <v xml:space="preserve">PLAQUETTE CCGW </v>
      </c>
      <c r="AI2885" s="10" t="str">
        <f t="shared" si="865"/>
        <v>2 F 8 D</v>
      </c>
      <c r="AJ2885" s="10" t="str">
        <f t="shared" si="866"/>
        <v>29062484</v>
      </c>
    </row>
    <row r="2886" spans="1:36" ht="15" x14ac:dyDescent="0.25">
      <c r="A2886" s="11" t="s">
        <v>8230</v>
      </c>
      <c r="B2886" s="11" t="s">
        <v>8231</v>
      </c>
      <c r="C2886" s="11" t="s">
        <v>85</v>
      </c>
      <c r="D2886" s="11" t="s">
        <v>86</v>
      </c>
      <c r="E2886" s="11" t="s">
        <v>8232</v>
      </c>
      <c r="F2886" s="11" t="s">
        <v>8233</v>
      </c>
      <c r="G2886" s="11" t="s">
        <v>89</v>
      </c>
      <c r="H2886" s="11" t="s">
        <v>90</v>
      </c>
      <c r="I2886" s="12">
        <v>5</v>
      </c>
      <c r="J2886" s="11" t="s">
        <v>91</v>
      </c>
      <c r="K2886" s="11" t="s">
        <v>92</v>
      </c>
      <c r="L2886" s="13">
        <v>40.46</v>
      </c>
      <c r="M2886" s="11" t="s">
        <v>89</v>
      </c>
      <c r="N2886" s="12">
        <v>1</v>
      </c>
      <c r="O2886" s="10" t="str">
        <f t="shared" si="850"/>
        <v/>
      </c>
      <c r="P2886" s="10" t="str">
        <f t="shared" si="863"/>
        <v/>
      </c>
      <c r="Q2886" s="10" t="str">
        <f t="shared" si="851"/>
        <v/>
      </c>
      <c r="R2886" s="10">
        <f t="shared" si="852"/>
        <v>34</v>
      </c>
      <c r="S2886" s="10" t="str">
        <f t="shared" si="853"/>
        <v/>
      </c>
      <c r="V2886" cm="1">
        <f t="array" ref="V2886">MIN(IFERROR(FIND(_xlfn.SEQUENCE(10,,CHAR(48)),F2886),""))</f>
        <v>5</v>
      </c>
      <c r="W2886" s="25" cm="1">
        <f t="array" ref="W2886">MIN(IFERROR(FIND(_xlfn.SEQUENCE(10,,CHAR(48)),B2886),""))</f>
        <v>11</v>
      </c>
      <c r="X2886" s="10">
        <f t="shared" si="854"/>
        <v>20</v>
      </c>
      <c r="Y2886" s="17" t="str">
        <f t="shared" si="855"/>
        <v>PLAQ. CCMT</v>
      </c>
      <c r="Z2886" s="10" t="str">
        <f t="shared" si="856"/>
        <v>09T304NF DA 1000</v>
      </c>
      <c r="AA2886" s="10" t="str">
        <f t="shared" si="857"/>
        <v>09T304NF</v>
      </c>
      <c r="AB2886" s="10" t="str">
        <f t="shared" si="858"/>
        <v>2 F 8 E</v>
      </c>
      <c r="AC2886" s="14">
        <f t="shared" si="859"/>
        <v>5</v>
      </c>
      <c r="AD2886" s="10" t="str">
        <f t="shared" si="860"/>
        <v>09T304NF / 29062483</v>
      </c>
      <c r="AE2886" s="10" t="str">
        <f t="shared" si="861"/>
        <v>29062483</v>
      </c>
      <c r="AG2886" s="10" t="str">
        <f t="shared" si="862"/>
        <v>09T304NF</v>
      </c>
      <c r="AH2886" s="10" t="str">
        <f t="shared" si="864"/>
        <v>PLAQ. CCMT</v>
      </c>
      <c r="AI2886" s="10" t="str">
        <f t="shared" si="865"/>
        <v>2 F 8 E</v>
      </c>
      <c r="AJ2886" s="10" t="str">
        <f t="shared" si="866"/>
        <v>29062483</v>
      </c>
    </row>
    <row r="2887" spans="1:36" ht="15" x14ac:dyDescent="0.25">
      <c r="A2887" s="11" t="s">
        <v>9947</v>
      </c>
      <c r="B2887" s="11" t="s">
        <v>9948</v>
      </c>
      <c r="C2887" s="11" t="s">
        <v>85</v>
      </c>
      <c r="D2887" s="11" t="s">
        <v>86</v>
      </c>
      <c r="E2887" s="11" t="s">
        <v>8232</v>
      </c>
      <c r="F2887" s="11" t="s">
        <v>9949</v>
      </c>
      <c r="G2887" s="11" t="s">
        <v>89</v>
      </c>
      <c r="H2887" s="11" t="s">
        <v>90</v>
      </c>
      <c r="I2887" s="12">
        <v>2</v>
      </c>
      <c r="J2887" s="11" t="s">
        <v>91</v>
      </c>
      <c r="K2887" s="11" t="s">
        <v>92</v>
      </c>
      <c r="L2887" s="13">
        <v>10.35</v>
      </c>
      <c r="M2887" s="11" t="s">
        <v>89</v>
      </c>
      <c r="N2887" s="12">
        <v>1</v>
      </c>
      <c r="O2887" s="10" t="str">
        <f t="shared" si="850"/>
        <v/>
      </c>
      <c r="P2887" s="10" t="str">
        <f t="shared" si="863"/>
        <v/>
      </c>
      <c r="Q2887" s="10" t="str">
        <f t="shared" si="851"/>
        <v/>
      </c>
      <c r="R2887" s="10">
        <f t="shared" si="852"/>
        <v>27</v>
      </c>
      <c r="S2887" s="10" t="str">
        <f t="shared" si="853"/>
        <v/>
      </c>
      <c r="V2887" cm="1">
        <f t="array" ref="V2887">MIN(IFERROR(FIND(_xlfn.SEQUENCE(10,,CHAR(48)),F2887),""))</f>
        <v>6</v>
      </c>
      <c r="W2887" s="25" cm="1">
        <f t="array" ref="W2887">MIN(IFERROR(FIND(_xlfn.SEQUENCE(10,,CHAR(48)),B2887),""))</f>
        <v>16</v>
      </c>
      <c r="X2887" s="10">
        <f t="shared" si="854"/>
        <v>17</v>
      </c>
      <c r="Y2887" s="17" t="str">
        <f t="shared" si="855"/>
        <v xml:space="preserve">PLAQUETTE CCGT </v>
      </c>
      <c r="Z2887" s="10" t="str">
        <f t="shared" si="856"/>
        <v>060202FL K10</v>
      </c>
      <c r="AA2887" s="10" t="str">
        <f t="shared" si="857"/>
        <v>060202FL</v>
      </c>
      <c r="AB2887" s="10" t="str">
        <f t="shared" si="858"/>
        <v>2 F 8 E</v>
      </c>
      <c r="AC2887" s="14">
        <f t="shared" si="859"/>
        <v>2</v>
      </c>
      <c r="AD2887" s="10" t="str">
        <f t="shared" si="860"/>
        <v>060202FL / 29062489</v>
      </c>
      <c r="AE2887" s="10" t="str">
        <f t="shared" si="861"/>
        <v>29062489</v>
      </c>
      <c r="AG2887" s="10" t="str">
        <f t="shared" si="862"/>
        <v>060202FL</v>
      </c>
      <c r="AH2887" s="10" t="str">
        <f t="shared" si="864"/>
        <v xml:space="preserve">PLAQUETTE CCGT </v>
      </c>
      <c r="AI2887" s="10" t="str">
        <f t="shared" si="865"/>
        <v>2 F 8 E</v>
      </c>
      <c r="AJ2887" s="10" t="str">
        <f t="shared" si="866"/>
        <v>29062489</v>
      </c>
    </row>
    <row r="2888" spans="1:36" ht="15" x14ac:dyDescent="0.25">
      <c r="A2888" s="11" t="s">
        <v>6741</v>
      </c>
      <c r="B2888" s="11" t="s">
        <v>6742</v>
      </c>
      <c r="C2888" s="11" t="s">
        <v>85</v>
      </c>
      <c r="D2888" s="11" t="s">
        <v>86</v>
      </c>
      <c r="E2888" s="11" t="s">
        <v>6743</v>
      </c>
      <c r="F2888" s="11" t="s">
        <v>6744</v>
      </c>
      <c r="G2888" s="11" t="s">
        <v>89</v>
      </c>
      <c r="H2888" s="11" t="s">
        <v>90</v>
      </c>
      <c r="I2888" s="12">
        <v>3</v>
      </c>
      <c r="J2888" s="11" t="s">
        <v>91</v>
      </c>
      <c r="K2888" s="11" t="s">
        <v>92</v>
      </c>
      <c r="L2888" s="13">
        <v>11.05</v>
      </c>
      <c r="M2888" s="11" t="s">
        <v>89</v>
      </c>
      <c r="N2888" s="12">
        <v>1</v>
      </c>
      <c r="O2888" s="10" t="str">
        <f t="shared" si="850"/>
        <v/>
      </c>
      <c r="P2888" s="10" t="str">
        <f t="shared" si="863"/>
        <v/>
      </c>
      <c r="Q2888" s="10" t="str">
        <f t="shared" si="851"/>
        <v/>
      </c>
      <c r="R2888" s="10">
        <f t="shared" si="852"/>
        <v>27</v>
      </c>
      <c r="S2888" s="10" t="str">
        <f t="shared" si="853"/>
        <v/>
      </c>
      <c r="V2888" cm="1">
        <f t="array" ref="V2888">MIN(IFERROR(FIND(_xlfn.SEQUENCE(10,,CHAR(48)),F2888),""))</f>
        <v>6</v>
      </c>
      <c r="W2888" s="25" cm="1">
        <f t="array" ref="W2888">MIN(IFERROR(FIND(_xlfn.SEQUENCE(10,,CHAR(48)),B2888),""))</f>
        <v>16</v>
      </c>
      <c r="X2888" s="10">
        <f t="shared" si="854"/>
        <v>17</v>
      </c>
      <c r="Y2888" s="17" t="str">
        <f t="shared" si="855"/>
        <v xml:space="preserve">PLAQUETTE CCGT </v>
      </c>
      <c r="Z2888" s="10" t="str">
        <f t="shared" si="856"/>
        <v>09T302FL K10</v>
      </c>
      <c r="AA2888" s="10" t="str">
        <f t="shared" si="857"/>
        <v>09T302FL</v>
      </c>
      <c r="AB2888" s="10" t="str">
        <f t="shared" si="858"/>
        <v>2 F 8 F</v>
      </c>
      <c r="AC2888" s="14">
        <f t="shared" si="859"/>
        <v>3</v>
      </c>
      <c r="AD2888" s="10" t="str">
        <f t="shared" si="860"/>
        <v>09T302FL / 29062488</v>
      </c>
      <c r="AE2888" s="10" t="str">
        <f t="shared" si="861"/>
        <v>29062488</v>
      </c>
      <c r="AG2888" s="10" t="str">
        <f t="shared" si="862"/>
        <v>09T302FL</v>
      </c>
      <c r="AH2888" s="10" t="str">
        <f t="shared" si="864"/>
        <v xml:space="preserve">PLAQUETTE CCGT </v>
      </c>
      <c r="AI2888" s="10" t="str">
        <f t="shared" si="865"/>
        <v>2 F 8 F</v>
      </c>
      <c r="AJ2888" s="10" t="str">
        <f t="shared" si="866"/>
        <v>29062488</v>
      </c>
    </row>
    <row r="2889" spans="1:36" ht="15" x14ac:dyDescent="0.25">
      <c r="A2889" s="11" t="s">
        <v>9072</v>
      </c>
      <c r="B2889" s="11" t="s">
        <v>9073</v>
      </c>
      <c r="C2889" s="11" t="s">
        <v>85</v>
      </c>
      <c r="D2889" s="11" t="s">
        <v>86</v>
      </c>
      <c r="E2889" s="11" t="s">
        <v>6743</v>
      </c>
      <c r="F2889" s="11" t="s">
        <v>9074</v>
      </c>
      <c r="G2889" s="11" t="s">
        <v>89</v>
      </c>
      <c r="H2889" s="11" t="s">
        <v>90</v>
      </c>
      <c r="I2889" s="12">
        <v>4</v>
      </c>
      <c r="J2889" s="11" t="s">
        <v>91</v>
      </c>
      <c r="K2889" s="11" t="s">
        <v>92</v>
      </c>
      <c r="L2889" s="13">
        <v>6.77</v>
      </c>
      <c r="M2889" s="11" t="s">
        <v>89</v>
      </c>
      <c r="N2889" s="12">
        <v>1</v>
      </c>
      <c r="O2889" s="10" t="str">
        <f t="shared" si="850"/>
        <v/>
      </c>
      <c r="P2889" s="10" t="str">
        <f t="shared" si="863"/>
        <v/>
      </c>
      <c r="Q2889" s="10" t="str">
        <f t="shared" si="851"/>
        <v/>
      </c>
      <c r="R2889" s="10">
        <f t="shared" si="852"/>
        <v>34</v>
      </c>
      <c r="S2889" s="10" t="str">
        <f t="shared" si="853"/>
        <v/>
      </c>
      <c r="V2889" cm="1">
        <f t="array" ref="V2889">MIN(IFERROR(FIND(_xlfn.SEQUENCE(10,,CHAR(48)),F2889),""))</f>
        <v>4</v>
      </c>
      <c r="W2889" s="25" cm="1">
        <f t="array" ref="W2889">MIN(IFERROR(FIND(_xlfn.SEQUENCE(10,,CHAR(48)),B2889),""))</f>
        <v>20</v>
      </c>
      <c r="X2889" s="10">
        <f t="shared" si="854"/>
        <v>11</v>
      </c>
      <c r="Y2889" s="17" t="str">
        <f t="shared" si="855"/>
        <v>PLAQUETTE TRONC GFN</v>
      </c>
      <c r="Z2889" s="10" t="str">
        <f t="shared" si="856"/>
        <v>4.1 MS35</v>
      </c>
      <c r="AA2889" s="10" t="str">
        <f t="shared" si="857"/>
        <v>4.1 MS35</v>
      </c>
      <c r="AB2889" s="10" t="str">
        <f t="shared" si="858"/>
        <v>2 F 8 F</v>
      </c>
      <c r="AC2889" s="14">
        <f t="shared" si="859"/>
        <v>4</v>
      </c>
      <c r="AD2889" s="10" t="str">
        <f t="shared" si="860"/>
        <v>4.1 MS35 / 29063976</v>
      </c>
      <c r="AE2889" s="10" t="str">
        <f t="shared" si="861"/>
        <v>29063976</v>
      </c>
      <c r="AG2889" s="10" t="str">
        <f t="shared" si="862"/>
        <v>4.1 MS35</v>
      </c>
      <c r="AH2889" s="10" t="str">
        <f t="shared" si="864"/>
        <v>PLAQUETTE TRONC GFN</v>
      </c>
      <c r="AI2889" s="10" t="str">
        <f t="shared" si="865"/>
        <v>2 F 8 F</v>
      </c>
      <c r="AJ2889" s="10" t="str">
        <f t="shared" si="866"/>
        <v>29063976</v>
      </c>
    </row>
    <row r="2890" spans="1:36" ht="15" x14ac:dyDescent="0.25">
      <c r="A2890" s="11" t="s">
        <v>9542</v>
      </c>
      <c r="B2890" s="11" t="s">
        <v>9543</v>
      </c>
      <c r="C2890" s="11" t="s">
        <v>85</v>
      </c>
      <c r="D2890" s="11" t="s">
        <v>86</v>
      </c>
      <c r="E2890" s="11" t="s">
        <v>9544</v>
      </c>
      <c r="F2890" s="11" t="s">
        <v>9545</v>
      </c>
      <c r="G2890" s="11" t="s">
        <v>89</v>
      </c>
      <c r="H2890" s="11" t="s">
        <v>90</v>
      </c>
      <c r="I2890" s="12">
        <v>2</v>
      </c>
      <c r="J2890" s="11" t="s">
        <v>91</v>
      </c>
      <c r="K2890" s="11" t="s">
        <v>92</v>
      </c>
      <c r="L2890" s="13">
        <v>79.650000000000006</v>
      </c>
      <c r="M2890" s="11" t="s">
        <v>89</v>
      </c>
      <c r="N2890" s="12">
        <v>1</v>
      </c>
      <c r="O2890" s="10" t="str">
        <f t="shared" si="850"/>
        <v/>
      </c>
      <c r="P2890" s="10" t="str">
        <f t="shared" si="863"/>
        <v/>
      </c>
      <c r="Q2890" s="10" t="str">
        <f t="shared" si="851"/>
        <v/>
      </c>
      <c r="R2890" s="10">
        <f t="shared" si="852"/>
        <v>39</v>
      </c>
      <c r="S2890" s="10" t="str">
        <f t="shared" si="853"/>
        <v/>
      </c>
      <c r="V2890" cm="1">
        <f t="array" ref="V2890">MIN(IFERROR(FIND(_xlfn.SEQUENCE(10,,CHAR(48)),F2890),""))</f>
        <v>21</v>
      </c>
      <c r="W2890" s="25" cm="1">
        <f t="array" ref="W2890">MIN(IFERROR(FIND(_xlfn.SEQUENCE(10,,CHAR(48)),B2890),""))</f>
        <v>37</v>
      </c>
      <c r="X2890" s="10">
        <f t="shared" si="854"/>
        <v>23</v>
      </c>
      <c r="Y2890" s="17" t="str">
        <f t="shared" si="855"/>
        <v xml:space="preserve">MEULE DIAMANTEE DANS LA MASSE GRAIN </v>
      </c>
      <c r="Z2890" s="10" t="str">
        <f t="shared" si="856"/>
        <v>120</v>
      </c>
      <c r="AA2890" s="10" t="str">
        <f t="shared" si="857"/>
        <v>120</v>
      </c>
      <c r="AB2890" s="10" t="str">
        <f t="shared" si="858"/>
        <v>2 F 8 G</v>
      </c>
      <c r="AC2890" s="14">
        <f t="shared" si="859"/>
        <v>2</v>
      </c>
      <c r="AD2890" s="10" t="str">
        <f t="shared" si="860"/>
        <v>120 / 29064178</v>
      </c>
      <c r="AE2890" s="10" t="str">
        <f t="shared" si="861"/>
        <v>29064178</v>
      </c>
      <c r="AG2890" s="10" t="str">
        <f t="shared" si="862"/>
        <v>120</v>
      </c>
      <c r="AH2890" s="10" t="str">
        <f t="shared" si="864"/>
        <v xml:space="preserve">MEULE DIAMANTEE DANS LA MASSE GRAIN </v>
      </c>
      <c r="AI2890" s="10" t="str">
        <f t="shared" si="865"/>
        <v>2 F 8 G</v>
      </c>
      <c r="AJ2890" s="10" t="str">
        <f t="shared" si="866"/>
        <v>29064178</v>
      </c>
    </row>
    <row r="2891" spans="1:36" ht="15" x14ac:dyDescent="0.25">
      <c r="A2891" s="11" t="s">
        <v>5148</v>
      </c>
      <c r="B2891" s="11" t="s">
        <v>5149</v>
      </c>
      <c r="C2891" s="11" t="s">
        <v>85</v>
      </c>
      <c r="D2891" s="11" t="s">
        <v>86</v>
      </c>
      <c r="E2891" s="11" t="s">
        <v>5150</v>
      </c>
      <c r="F2891" s="11" t="s">
        <v>5151</v>
      </c>
      <c r="G2891" s="11" t="s">
        <v>89</v>
      </c>
      <c r="H2891" s="11" t="s">
        <v>90</v>
      </c>
      <c r="I2891" s="12">
        <v>0</v>
      </c>
      <c r="J2891" s="11" t="s">
        <v>91</v>
      </c>
      <c r="K2891" s="11" t="s">
        <v>92</v>
      </c>
      <c r="L2891" s="13">
        <v>29.07</v>
      </c>
      <c r="M2891" s="11" t="s">
        <v>89</v>
      </c>
      <c r="N2891" s="12">
        <v>1</v>
      </c>
      <c r="O2891" s="10" t="str">
        <f t="shared" si="850"/>
        <v/>
      </c>
      <c r="P2891" s="10" t="str">
        <f t="shared" si="863"/>
        <v/>
      </c>
      <c r="Q2891" s="10" t="str">
        <f t="shared" si="851"/>
        <v/>
      </c>
      <c r="R2891" s="10">
        <f t="shared" si="852"/>
        <v>39</v>
      </c>
      <c r="S2891" s="10" t="str">
        <f t="shared" si="853"/>
        <v/>
      </c>
      <c r="V2891" cm="1">
        <f t="array" ref="V2891">MIN(IFERROR(FIND(_xlfn.SEQUENCE(10,,CHAR(48)),F2891),""))</f>
        <v>1</v>
      </c>
      <c r="W2891" s="25" cm="1">
        <f t="array" ref="W2891">MIN(IFERROR(FIND(_xlfn.SEQUENCE(10,,CHAR(48)),B2891),""))</f>
        <v>31</v>
      </c>
      <c r="X2891" s="10">
        <f t="shared" si="854"/>
        <v>9</v>
      </c>
      <c r="Y2891" s="17" t="str">
        <f t="shared" si="855"/>
        <v xml:space="preserve">MEULE DIAMANTEE DANS LA MASSE </v>
      </c>
      <c r="Z2891" s="10" t="str">
        <f t="shared" si="856"/>
        <v>461665100</v>
      </c>
      <c r="AA2891" s="10" t="str">
        <f t="shared" si="857"/>
        <v>46166510</v>
      </c>
      <c r="AB2891" s="10" t="str">
        <f t="shared" si="858"/>
        <v>2 F 8 I</v>
      </c>
      <c r="AC2891" s="14">
        <f t="shared" si="859"/>
        <v>0</v>
      </c>
      <c r="AD2891" s="10" t="str">
        <f t="shared" si="860"/>
        <v>46166510 / 29062549</v>
      </c>
      <c r="AE2891" s="10" t="str">
        <f t="shared" si="861"/>
        <v>29062549</v>
      </c>
      <c r="AG2891" s="10" t="str">
        <f t="shared" si="862"/>
        <v>46166510</v>
      </c>
      <c r="AH2891" s="10" t="str">
        <f t="shared" si="864"/>
        <v xml:space="preserve">MEULE DIAMANTEE DANS LA MASSE </v>
      </c>
      <c r="AI2891" s="10" t="str">
        <f t="shared" si="865"/>
        <v>2 F 8 I</v>
      </c>
      <c r="AJ2891" s="10" t="str">
        <f t="shared" si="866"/>
        <v>29062549</v>
      </c>
    </row>
    <row r="2892" spans="1:36" ht="15" x14ac:dyDescent="0.25">
      <c r="A2892" s="11" t="s">
        <v>7726</v>
      </c>
      <c r="B2892" s="11" t="s">
        <v>7727</v>
      </c>
      <c r="C2892" s="11" t="s">
        <v>85</v>
      </c>
      <c r="D2892" s="11" t="s">
        <v>86</v>
      </c>
      <c r="E2892" s="11" t="s">
        <v>7728</v>
      </c>
      <c r="F2892" s="11" t="s">
        <v>7729</v>
      </c>
      <c r="G2892" s="11" t="s">
        <v>89</v>
      </c>
      <c r="H2892" s="11" t="s">
        <v>90</v>
      </c>
      <c r="I2892" s="12">
        <v>0</v>
      </c>
      <c r="J2892" s="11" t="s">
        <v>91</v>
      </c>
      <c r="K2892" s="11" t="s">
        <v>92</v>
      </c>
      <c r="L2892" s="13">
        <v>43.81</v>
      </c>
      <c r="M2892" s="11" t="s">
        <v>89</v>
      </c>
      <c r="N2892" s="12">
        <v>1</v>
      </c>
      <c r="O2892" s="10" t="str">
        <f t="shared" si="850"/>
        <v/>
      </c>
      <c r="P2892" s="10" t="str">
        <f t="shared" si="863"/>
        <v/>
      </c>
      <c r="Q2892" s="10" t="str">
        <f t="shared" si="851"/>
        <v/>
      </c>
      <c r="R2892" s="10">
        <f t="shared" si="852"/>
        <v>39</v>
      </c>
      <c r="S2892" s="10" t="str">
        <f t="shared" si="853"/>
        <v/>
      </c>
      <c r="V2892" cm="1">
        <f t="array" ref="V2892">MIN(IFERROR(FIND(_xlfn.SEQUENCE(10,,CHAR(48)),F2892),""))</f>
        <v>1</v>
      </c>
      <c r="W2892" s="25" cm="1">
        <f t="array" ref="W2892">MIN(IFERROR(FIND(_xlfn.SEQUENCE(10,,CHAR(48)),B2892),""))</f>
        <v>0</v>
      </c>
      <c r="X2892" s="10">
        <f t="shared" si="854"/>
        <v>35</v>
      </c>
      <c r="Y2892" s="17" t="e">
        <f t="shared" si="855"/>
        <v>#VALUE!</v>
      </c>
      <c r="Z2892" s="10" t="str">
        <f t="shared" si="856"/>
        <v>2480.21.00050.038 (RÉGLÉ À 25 BARS)</v>
      </c>
      <c r="AA2892" s="10" t="str">
        <f t="shared" si="857"/>
        <v>2480.21.</v>
      </c>
      <c r="AB2892" s="10" t="str">
        <f t="shared" si="858"/>
        <v>2B1D</v>
      </c>
      <c r="AC2892" s="14">
        <f t="shared" si="859"/>
        <v>0</v>
      </c>
      <c r="AD2892" s="10" t="str">
        <f t="shared" si="860"/>
        <v>2480.21. / 29062589</v>
      </c>
      <c r="AE2892" s="10" t="str">
        <f t="shared" si="861"/>
        <v>29062589</v>
      </c>
      <c r="AG2892" s="10" t="str">
        <f t="shared" si="862"/>
        <v>2480.21.</v>
      </c>
      <c r="AH2892" s="10" t="e">
        <f t="shared" si="864"/>
        <v>#VALUE!</v>
      </c>
      <c r="AI2892" s="10" t="str">
        <f t="shared" si="865"/>
        <v>2B1D</v>
      </c>
      <c r="AJ2892" s="10" t="str">
        <f t="shared" si="866"/>
        <v>29062589</v>
      </c>
    </row>
    <row r="2893" spans="1:36" ht="15" x14ac:dyDescent="0.25">
      <c r="A2893" s="11" t="s">
        <v>8226</v>
      </c>
      <c r="B2893" s="11" t="s">
        <v>8227</v>
      </c>
      <c r="C2893" s="11" t="s">
        <v>85</v>
      </c>
      <c r="D2893" s="11" t="s">
        <v>86</v>
      </c>
      <c r="E2893" s="11" t="s">
        <v>8228</v>
      </c>
      <c r="F2893" s="11" t="s">
        <v>8229</v>
      </c>
      <c r="G2893" s="11" t="s">
        <v>89</v>
      </c>
      <c r="H2893" s="11" t="s">
        <v>90</v>
      </c>
      <c r="I2893" s="12">
        <v>2</v>
      </c>
      <c r="J2893" s="11" t="s">
        <v>91</v>
      </c>
      <c r="K2893" s="11" t="s">
        <v>92</v>
      </c>
      <c r="L2893" s="13">
        <v>6.2</v>
      </c>
      <c r="M2893" s="11" t="s">
        <v>89</v>
      </c>
      <c r="N2893" s="12">
        <v>1</v>
      </c>
      <c r="O2893" s="10" t="str">
        <f t="shared" si="850"/>
        <v/>
      </c>
      <c r="P2893" s="10" t="str">
        <f t="shared" si="863"/>
        <v/>
      </c>
      <c r="Q2893" s="10" t="str">
        <f t="shared" si="851"/>
        <v/>
      </c>
      <c r="R2893" s="10">
        <f t="shared" si="852"/>
        <v>21</v>
      </c>
      <c r="S2893" s="10" t="str">
        <f t="shared" si="853"/>
        <v/>
      </c>
      <c r="V2893" cm="1">
        <f t="array" ref="V2893">MIN(IFERROR(FIND(_xlfn.SEQUENCE(10,,CHAR(48)),F2893),""))</f>
        <v>1</v>
      </c>
      <c r="W2893" s="25" cm="1">
        <f t="array" ref="W2893">MIN(IFERROR(FIND(_xlfn.SEQUENCE(10,,CHAR(48)),B2893),""))</f>
        <v>9</v>
      </c>
      <c r="X2893" s="10">
        <f t="shared" si="854"/>
        <v>13</v>
      </c>
      <c r="Y2893" s="17" t="str">
        <f t="shared" si="855"/>
        <v xml:space="preserve">RESSORT </v>
      </c>
      <c r="Z2893" s="10" t="str">
        <f t="shared" si="856"/>
        <v>241.15.25.139</v>
      </c>
      <c r="AA2893" s="10" t="str">
        <f t="shared" si="857"/>
        <v>241.15.2</v>
      </c>
      <c r="AB2893" s="10" t="str">
        <f t="shared" si="858"/>
        <v>2 F 7 C</v>
      </c>
      <c r="AC2893" s="14">
        <f t="shared" si="859"/>
        <v>2</v>
      </c>
      <c r="AD2893" s="10" t="str">
        <f t="shared" si="860"/>
        <v>241.15.2 / 29062456</v>
      </c>
      <c r="AE2893" s="10" t="str">
        <f t="shared" si="861"/>
        <v>29062456</v>
      </c>
      <c r="AG2893" s="10" t="str">
        <f t="shared" si="862"/>
        <v>241.15.2</v>
      </c>
      <c r="AH2893" s="10" t="str">
        <f t="shared" si="864"/>
        <v xml:space="preserve">RESSORT </v>
      </c>
      <c r="AI2893" s="10" t="str">
        <f t="shared" si="865"/>
        <v>2 F 7 C</v>
      </c>
      <c r="AJ2893" s="10" t="str">
        <f t="shared" si="866"/>
        <v>29062456</v>
      </c>
    </row>
    <row r="2894" spans="1:36" ht="15" x14ac:dyDescent="0.25">
      <c r="A2894" s="11" t="s">
        <v>8238</v>
      </c>
      <c r="B2894" s="11" t="s">
        <v>8239</v>
      </c>
      <c r="C2894" s="11" t="s">
        <v>85</v>
      </c>
      <c r="D2894" s="11" t="s">
        <v>86</v>
      </c>
      <c r="E2894" s="11" t="s">
        <v>8236</v>
      </c>
      <c r="F2894" s="11" t="s">
        <v>8240</v>
      </c>
      <c r="G2894" s="11" t="s">
        <v>89</v>
      </c>
      <c r="H2894" s="11" t="s">
        <v>90</v>
      </c>
      <c r="I2894" s="12">
        <v>25</v>
      </c>
      <c r="J2894" s="11" t="s">
        <v>91</v>
      </c>
      <c r="K2894" s="11" t="s">
        <v>92</v>
      </c>
      <c r="L2894" s="13">
        <v>3.36</v>
      </c>
      <c r="M2894" s="11" t="s">
        <v>89</v>
      </c>
      <c r="N2894" s="12">
        <v>1</v>
      </c>
      <c r="O2894" s="10" t="str">
        <f t="shared" si="850"/>
        <v/>
      </c>
      <c r="P2894" s="10" t="str">
        <f t="shared" si="863"/>
        <v/>
      </c>
      <c r="Q2894" s="10" t="str">
        <f t="shared" si="851"/>
        <v/>
      </c>
      <c r="R2894" s="10">
        <f t="shared" si="852"/>
        <v>38</v>
      </c>
      <c r="S2894" s="10" t="str">
        <f t="shared" si="853"/>
        <v/>
      </c>
      <c r="V2894" cm="1">
        <f t="array" ref="V2894">MIN(IFERROR(FIND(_xlfn.SEQUENCE(10,,CHAR(48)),F2894),""))</f>
        <v>1</v>
      </c>
      <c r="W2894" s="25" cm="1">
        <f t="array" ref="W2894">MIN(IFERROR(FIND(_xlfn.SEQUENCE(10,,CHAR(48)),B2894),""))</f>
        <v>17</v>
      </c>
      <c r="X2894" s="10">
        <f t="shared" si="854"/>
        <v>22</v>
      </c>
      <c r="Y2894" s="17" t="str">
        <f t="shared" si="855"/>
        <v xml:space="preserve">RESSORT TENSION </v>
      </c>
      <c r="Z2894" s="10" t="str">
        <f t="shared" si="856"/>
        <v>1.6X18.4X2.25 T-18876R</v>
      </c>
      <c r="AA2894" s="10" t="str">
        <f t="shared" si="857"/>
        <v>1.6X18.4</v>
      </c>
      <c r="AB2894" s="10" t="str">
        <f t="shared" si="858"/>
        <v>2 F 7 D</v>
      </c>
      <c r="AC2894" s="14">
        <f t="shared" si="859"/>
        <v>25</v>
      </c>
      <c r="AD2894" s="10" t="str">
        <f t="shared" si="860"/>
        <v>1.6X18.4 / 29062668</v>
      </c>
      <c r="AE2894" s="10" t="str">
        <f t="shared" si="861"/>
        <v>29062668</v>
      </c>
      <c r="AG2894" s="10" t="str">
        <f t="shared" si="862"/>
        <v>1.6X18.4</v>
      </c>
      <c r="AH2894" s="10" t="str">
        <f t="shared" si="864"/>
        <v xml:space="preserve">RESSORT TENSION </v>
      </c>
      <c r="AI2894" s="10" t="str">
        <f t="shared" si="865"/>
        <v>2 F 7 D</v>
      </c>
      <c r="AJ2894" s="10" t="str">
        <f t="shared" si="866"/>
        <v>29062668</v>
      </c>
    </row>
    <row r="2895" spans="1:36" ht="15" x14ac:dyDescent="0.25">
      <c r="A2895" s="11" t="s">
        <v>8234</v>
      </c>
      <c r="B2895" s="11" t="s">
        <v>8235</v>
      </c>
      <c r="C2895" s="11" t="s">
        <v>85</v>
      </c>
      <c r="D2895" s="11" t="s">
        <v>86</v>
      </c>
      <c r="E2895" s="11" t="s">
        <v>8236</v>
      </c>
      <c r="F2895" s="11" t="s">
        <v>8237</v>
      </c>
      <c r="G2895" s="11" t="s">
        <v>89</v>
      </c>
      <c r="H2895" s="11" t="s">
        <v>90</v>
      </c>
      <c r="I2895" s="12">
        <v>24</v>
      </c>
      <c r="J2895" s="11" t="s">
        <v>91</v>
      </c>
      <c r="K2895" s="11" t="s">
        <v>92</v>
      </c>
      <c r="L2895" s="13">
        <v>3.36</v>
      </c>
      <c r="M2895" s="11" t="s">
        <v>89</v>
      </c>
      <c r="N2895" s="12">
        <v>1</v>
      </c>
      <c r="O2895" s="10" t="str">
        <f t="shared" si="850"/>
        <v/>
      </c>
      <c r="P2895" s="10" t="str">
        <f t="shared" si="863"/>
        <v/>
      </c>
      <c r="Q2895" s="10" t="str">
        <f t="shared" si="851"/>
        <v/>
      </c>
      <c r="R2895" s="10">
        <f t="shared" si="852"/>
        <v>38</v>
      </c>
      <c r="S2895" s="10" t="str">
        <f t="shared" si="853"/>
        <v/>
      </c>
      <c r="V2895" cm="1">
        <f t="array" ref="V2895">MIN(IFERROR(FIND(_xlfn.SEQUENCE(10,,CHAR(48)),F2895),""))</f>
        <v>1</v>
      </c>
      <c r="W2895" s="25" cm="1">
        <f t="array" ref="W2895">MIN(IFERROR(FIND(_xlfn.SEQUENCE(10,,CHAR(48)),B2895),""))</f>
        <v>17</v>
      </c>
      <c r="X2895" s="10">
        <f t="shared" si="854"/>
        <v>22</v>
      </c>
      <c r="Y2895" s="17" t="str">
        <f t="shared" si="855"/>
        <v xml:space="preserve">RESSORT TENSION </v>
      </c>
      <c r="Z2895" s="10" t="str">
        <f t="shared" si="856"/>
        <v>1.6X18.4X2.25 T-18876L</v>
      </c>
      <c r="AA2895" s="10" t="str">
        <f t="shared" si="857"/>
        <v>1.6X18.4</v>
      </c>
      <c r="AB2895" s="10" t="str">
        <f t="shared" si="858"/>
        <v>2 F 7 D</v>
      </c>
      <c r="AC2895" s="14">
        <f t="shared" si="859"/>
        <v>24</v>
      </c>
      <c r="AD2895" s="10" t="str">
        <f t="shared" si="860"/>
        <v>1.6X18.4 / 29062667</v>
      </c>
      <c r="AE2895" s="10" t="str">
        <f t="shared" si="861"/>
        <v>29062667</v>
      </c>
      <c r="AG2895" s="10" t="str">
        <f t="shared" si="862"/>
        <v>1.6X18.4</v>
      </c>
      <c r="AH2895" s="10" t="str">
        <f t="shared" si="864"/>
        <v xml:space="preserve">RESSORT TENSION </v>
      </c>
      <c r="AI2895" s="10" t="str">
        <f t="shared" si="865"/>
        <v>2 F 7 D</v>
      </c>
      <c r="AJ2895" s="10" t="str">
        <f t="shared" si="866"/>
        <v>29062667</v>
      </c>
    </row>
    <row r="2896" spans="1:36" ht="15" x14ac:dyDescent="0.25">
      <c r="A2896" s="11" t="s">
        <v>9276</v>
      </c>
      <c r="B2896" s="11" t="s">
        <v>9277</v>
      </c>
      <c r="C2896" s="11" t="s">
        <v>85</v>
      </c>
      <c r="D2896" s="11" t="s">
        <v>86</v>
      </c>
      <c r="E2896" s="11" t="s">
        <v>6834</v>
      </c>
      <c r="F2896" s="11" t="s">
        <v>9278</v>
      </c>
      <c r="G2896" s="11" t="s">
        <v>89</v>
      </c>
      <c r="H2896" s="11" t="s">
        <v>90</v>
      </c>
      <c r="I2896" s="12">
        <v>6</v>
      </c>
      <c r="J2896" s="11" t="s">
        <v>91</v>
      </c>
      <c r="K2896" s="11" t="s">
        <v>92</v>
      </c>
      <c r="L2896" s="13">
        <v>50</v>
      </c>
      <c r="M2896" s="11" t="s">
        <v>89</v>
      </c>
      <c r="N2896" s="12">
        <v>1</v>
      </c>
      <c r="O2896" s="10" t="str">
        <f t="shared" si="850"/>
        <v/>
      </c>
      <c r="P2896" s="10" t="str">
        <f t="shared" si="863"/>
        <v/>
      </c>
      <c r="Q2896" s="10" t="str">
        <f t="shared" si="851"/>
        <v/>
      </c>
      <c r="R2896" s="10">
        <f t="shared" si="852"/>
        <v>29</v>
      </c>
      <c r="S2896" s="10" t="str">
        <f t="shared" si="853"/>
        <v/>
      </c>
      <c r="V2896" cm="1">
        <f t="array" ref="V2896">MIN(IFERROR(FIND(_xlfn.SEQUENCE(10,,CHAR(48)),F2896),""))</f>
        <v>8</v>
      </c>
      <c r="W2896" s="25" cm="1">
        <f t="array" ref="W2896">MIN(IFERROR(FIND(_xlfn.SEQUENCE(10,,CHAR(48)),B2896),""))</f>
        <v>15</v>
      </c>
      <c r="X2896" s="10">
        <f t="shared" si="854"/>
        <v>15</v>
      </c>
      <c r="Y2896" s="17" t="str">
        <f t="shared" si="855"/>
        <v xml:space="preserve">EJECTEUR DIAM </v>
      </c>
      <c r="Z2896" s="10" t="str">
        <f t="shared" si="856"/>
        <v>811_0842</v>
      </c>
      <c r="AA2896" s="10" t="str">
        <f t="shared" si="857"/>
        <v>811_0842</v>
      </c>
      <c r="AB2896" s="10" t="str">
        <f t="shared" si="858"/>
        <v>2 F 6 A</v>
      </c>
      <c r="AC2896" s="14">
        <f t="shared" si="859"/>
        <v>6</v>
      </c>
      <c r="AD2896" s="10" t="str">
        <f t="shared" si="860"/>
        <v>811_0842 / 29064144</v>
      </c>
      <c r="AE2896" s="10" t="str">
        <f t="shared" si="861"/>
        <v>29064144</v>
      </c>
      <c r="AG2896" s="10" t="str">
        <f t="shared" si="862"/>
        <v>811_0842</v>
      </c>
      <c r="AH2896" s="10" t="str">
        <f t="shared" si="864"/>
        <v xml:space="preserve">EJECTEUR DIAM </v>
      </c>
      <c r="AI2896" s="10" t="str">
        <f t="shared" si="865"/>
        <v>2 F 6 A</v>
      </c>
      <c r="AJ2896" s="10" t="str">
        <f t="shared" si="866"/>
        <v>29064144</v>
      </c>
    </row>
    <row r="2897" spans="1:36" ht="15" x14ac:dyDescent="0.25">
      <c r="A2897" s="11" t="s">
        <v>6832</v>
      </c>
      <c r="B2897" s="11" t="s">
        <v>6833</v>
      </c>
      <c r="C2897" s="11" t="s">
        <v>85</v>
      </c>
      <c r="D2897" s="11" t="s">
        <v>86</v>
      </c>
      <c r="E2897" s="11" t="s">
        <v>6834</v>
      </c>
      <c r="F2897" s="11" t="s">
        <v>6835</v>
      </c>
      <c r="G2897" s="11" t="s">
        <v>89</v>
      </c>
      <c r="H2897" s="11" t="s">
        <v>90</v>
      </c>
      <c r="I2897" s="12">
        <v>2</v>
      </c>
      <c r="J2897" s="11" t="s">
        <v>91</v>
      </c>
      <c r="K2897" s="11" t="s">
        <v>92</v>
      </c>
      <c r="L2897" s="13">
        <v>35</v>
      </c>
      <c r="M2897" s="11" t="s">
        <v>89</v>
      </c>
      <c r="N2897" s="12">
        <v>1</v>
      </c>
      <c r="O2897" s="10" t="str">
        <f t="shared" si="850"/>
        <v/>
      </c>
      <c r="P2897" s="10" t="str">
        <f t="shared" si="863"/>
        <v/>
      </c>
      <c r="Q2897" s="10" t="str">
        <f t="shared" si="851"/>
        <v/>
      </c>
      <c r="R2897" s="10">
        <f t="shared" si="852"/>
        <v>21</v>
      </c>
      <c r="S2897" s="10" t="str">
        <f t="shared" si="853"/>
        <v/>
      </c>
      <c r="V2897" cm="1">
        <f t="array" ref="V2897">MIN(IFERROR(FIND(_xlfn.SEQUENCE(10,,CHAR(48)),F2897),""))</f>
        <v>8</v>
      </c>
      <c r="W2897" s="25" cm="1">
        <f t="array" ref="W2897">MIN(IFERROR(FIND(_xlfn.SEQUENCE(10,,CHAR(48)),B2897),""))</f>
        <v>14</v>
      </c>
      <c r="X2897" s="10">
        <f t="shared" si="854"/>
        <v>15</v>
      </c>
      <c r="Y2897" s="17" t="str">
        <f t="shared" si="855"/>
        <v>DECOLLEUR ACY</v>
      </c>
      <c r="Z2897" s="10" t="str">
        <f t="shared" si="856"/>
        <v>912_0492</v>
      </c>
      <c r="AA2897" s="10" t="str">
        <f t="shared" si="857"/>
        <v>912_0492</v>
      </c>
      <c r="AB2897" s="10" t="str">
        <f t="shared" si="858"/>
        <v>2 F 6 A</v>
      </c>
      <c r="AC2897" s="14">
        <f t="shared" si="859"/>
        <v>2</v>
      </c>
      <c r="AD2897" s="10" t="str">
        <f t="shared" si="860"/>
        <v>912_0492 / 29064018</v>
      </c>
      <c r="AE2897" s="10" t="str">
        <f t="shared" si="861"/>
        <v>29064018</v>
      </c>
      <c r="AG2897" s="10" t="str">
        <f t="shared" si="862"/>
        <v>912_0492</v>
      </c>
      <c r="AH2897" s="10" t="str">
        <f t="shared" si="864"/>
        <v>DECOLLEUR ACY</v>
      </c>
      <c r="AI2897" s="10" t="str">
        <f t="shared" si="865"/>
        <v>2 F 6 A</v>
      </c>
      <c r="AJ2897" s="10" t="str">
        <f t="shared" si="866"/>
        <v>29064018</v>
      </c>
    </row>
    <row r="2898" spans="1:36" ht="15" x14ac:dyDescent="0.25">
      <c r="A2898" s="11" t="s">
        <v>7425</v>
      </c>
      <c r="B2898" s="11" t="s">
        <v>7426</v>
      </c>
      <c r="C2898" s="11" t="s">
        <v>85</v>
      </c>
      <c r="D2898" s="11" t="s">
        <v>86</v>
      </c>
      <c r="E2898" s="11" t="s">
        <v>6834</v>
      </c>
      <c r="F2898" s="11" t="s">
        <v>7427</v>
      </c>
      <c r="G2898" s="11" t="s">
        <v>89</v>
      </c>
      <c r="H2898" s="11" t="s">
        <v>90</v>
      </c>
      <c r="I2898" s="12">
        <v>48</v>
      </c>
      <c r="J2898" s="11" t="s">
        <v>91</v>
      </c>
      <c r="K2898" s="11" t="s">
        <v>92</v>
      </c>
      <c r="L2898" s="13">
        <v>24</v>
      </c>
      <c r="M2898" s="11" t="s">
        <v>89</v>
      </c>
      <c r="N2898" s="12">
        <v>1</v>
      </c>
      <c r="O2898" s="10" t="str">
        <f t="shared" si="850"/>
        <v/>
      </c>
      <c r="P2898" s="10" t="str">
        <f t="shared" si="863"/>
        <v/>
      </c>
      <c r="Q2898" s="10" t="str">
        <f t="shared" si="851"/>
        <v/>
      </c>
      <c r="R2898" s="10">
        <f t="shared" si="852"/>
        <v>37</v>
      </c>
      <c r="S2898" s="10" t="str">
        <f t="shared" si="853"/>
        <v/>
      </c>
      <c r="V2898" cm="1">
        <f t="array" ref="V2898">MIN(IFERROR(FIND(_xlfn.SEQUENCE(10,,CHAR(48)),F2898),""))</f>
        <v>8</v>
      </c>
      <c r="W2898" s="25" cm="1">
        <f t="array" ref="W2898">MIN(IFERROR(FIND(_xlfn.SEQUENCE(10,,CHAR(48)),B2898),""))</f>
        <v>30</v>
      </c>
      <c r="X2898" s="10">
        <f t="shared" si="854"/>
        <v>15</v>
      </c>
      <c r="Y2898" s="17" t="str">
        <f t="shared" si="855"/>
        <v xml:space="preserve">POIN POUR POINCON DE DECOUPE </v>
      </c>
      <c r="Z2898" s="10" t="str">
        <f t="shared" si="856"/>
        <v>611_0339</v>
      </c>
      <c r="AA2898" s="10" t="str">
        <f t="shared" si="857"/>
        <v>611_0339</v>
      </c>
      <c r="AB2898" s="10" t="str">
        <f t="shared" si="858"/>
        <v>2 F 6 A</v>
      </c>
      <c r="AC2898" s="14">
        <f t="shared" si="859"/>
        <v>48</v>
      </c>
      <c r="AD2898" s="10" t="str">
        <f t="shared" si="860"/>
        <v>611_0339 / 29063221</v>
      </c>
      <c r="AE2898" s="10" t="str">
        <f t="shared" si="861"/>
        <v>29063221</v>
      </c>
      <c r="AG2898" s="10" t="str">
        <f t="shared" si="862"/>
        <v>611_0339</v>
      </c>
      <c r="AH2898" s="10" t="str">
        <f t="shared" si="864"/>
        <v xml:space="preserve">POIN POUR POINCON DE DECOUPE </v>
      </c>
      <c r="AI2898" s="10" t="str">
        <f t="shared" si="865"/>
        <v>2 F 6 A</v>
      </c>
      <c r="AJ2898" s="10" t="str">
        <f t="shared" si="866"/>
        <v>29063221</v>
      </c>
    </row>
    <row r="2899" spans="1:36" ht="15" x14ac:dyDescent="0.25">
      <c r="A2899" s="11" t="s">
        <v>8400</v>
      </c>
      <c r="B2899" s="11" t="s">
        <v>8401</v>
      </c>
      <c r="C2899" s="11" t="s">
        <v>85</v>
      </c>
      <c r="D2899" s="11" t="s">
        <v>86</v>
      </c>
      <c r="E2899" s="11" t="s">
        <v>8402</v>
      </c>
      <c r="F2899" s="11" t="s">
        <v>8403</v>
      </c>
      <c r="G2899" s="11" t="s">
        <v>89</v>
      </c>
      <c r="H2899" s="11" t="s">
        <v>90</v>
      </c>
      <c r="I2899" s="12">
        <v>10</v>
      </c>
      <c r="J2899" s="11" t="s">
        <v>91</v>
      </c>
      <c r="K2899" s="11" t="s">
        <v>92</v>
      </c>
      <c r="L2899" s="13">
        <v>13</v>
      </c>
      <c r="M2899" s="11" t="s">
        <v>89</v>
      </c>
      <c r="N2899" s="12">
        <v>1</v>
      </c>
      <c r="O2899" s="10" t="str">
        <f t="shared" si="850"/>
        <v/>
      </c>
      <c r="P2899" s="10" t="str">
        <f t="shared" si="863"/>
        <v/>
      </c>
      <c r="Q2899" s="10" t="str">
        <f t="shared" si="851"/>
        <v/>
      </c>
      <c r="R2899" s="10">
        <f t="shared" si="852"/>
        <v>19</v>
      </c>
      <c r="S2899" s="10" t="str">
        <f t="shared" si="853"/>
        <v/>
      </c>
      <c r="V2899" cm="1">
        <f t="array" ref="V2899">MIN(IFERROR(FIND(_xlfn.SEQUENCE(10,,CHAR(48)),F2899),""))</f>
        <v>8</v>
      </c>
      <c r="W2899" s="25" cm="1">
        <f t="array" ref="W2899">MIN(IFERROR(FIND(_xlfn.SEQUENCE(10,,CHAR(48)),B2899),""))</f>
        <v>12</v>
      </c>
      <c r="X2899" s="10">
        <f t="shared" si="854"/>
        <v>15</v>
      </c>
      <c r="Y2899" s="17" t="str">
        <f t="shared" si="855"/>
        <v xml:space="preserve">ENTRETOISE </v>
      </c>
      <c r="Z2899" s="10" t="str">
        <f t="shared" si="856"/>
        <v>312_2313</v>
      </c>
      <c r="AA2899" s="10" t="str">
        <f t="shared" si="857"/>
        <v>312_2313</v>
      </c>
      <c r="AB2899" s="10" t="str">
        <f t="shared" si="858"/>
        <v>2 F 6 B</v>
      </c>
      <c r="AC2899" s="14">
        <f t="shared" si="859"/>
        <v>10</v>
      </c>
      <c r="AD2899" s="10" t="str">
        <f t="shared" si="860"/>
        <v>312_2313 / 29063539</v>
      </c>
      <c r="AE2899" s="10" t="str">
        <f t="shared" si="861"/>
        <v>29063539</v>
      </c>
      <c r="AF2899" s="10" t="str">
        <f>IFERROR(FIND("~",B2899),"")</f>
        <v/>
      </c>
      <c r="AG2899" s="10" t="str">
        <f t="shared" si="862"/>
        <v>312_2313</v>
      </c>
      <c r="AH2899" s="10" t="str">
        <f t="shared" si="864"/>
        <v xml:space="preserve">ENTRETOISE </v>
      </c>
      <c r="AI2899" s="10" t="str">
        <f t="shared" si="865"/>
        <v>2 F 6 B</v>
      </c>
      <c r="AJ2899" s="10" t="str">
        <f t="shared" si="866"/>
        <v>29063539</v>
      </c>
    </row>
    <row r="2900" spans="1:36" ht="15" x14ac:dyDescent="0.25">
      <c r="A2900" s="11" t="s">
        <v>7167</v>
      </c>
      <c r="B2900" s="11" t="s">
        <v>7168</v>
      </c>
      <c r="C2900" s="11" t="s">
        <v>85</v>
      </c>
      <c r="D2900" s="11" t="s">
        <v>86</v>
      </c>
      <c r="E2900" s="11" t="s">
        <v>7169</v>
      </c>
      <c r="F2900" s="11" t="s">
        <v>7170</v>
      </c>
      <c r="G2900" s="11" t="s">
        <v>89</v>
      </c>
      <c r="H2900" s="11" t="s">
        <v>90</v>
      </c>
      <c r="I2900" s="12">
        <v>2</v>
      </c>
      <c r="J2900" s="11" t="s">
        <v>91</v>
      </c>
      <c r="K2900" s="11" t="s">
        <v>92</v>
      </c>
      <c r="L2900" s="13">
        <v>170</v>
      </c>
      <c r="M2900" s="11" t="s">
        <v>89</v>
      </c>
      <c r="N2900" s="12">
        <v>1</v>
      </c>
      <c r="O2900" s="10" t="str">
        <f t="shared" si="850"/>
        <v/>
      </c>
      <c r="P2900" s="10" t="str">
        <f t="shared" si="863"/>
        <v/>
      </c>
      <c r="Q2900" s="10" t="str">
        <f t="shared" si="851"/>
        <v/>
      </c>
      <c r="R2900" s="10">
        <f t="shared" si="852"/>
        <v>16</v>
      </c>
      <c r="S2900" s="10" t="str">
        <f t="shared" si="853"/>
        <v/>
      </c>
      <c r="V2900" cm="1">
        <f t="array" ref="V2900">MIN(IFERROR(FIND(_xlfn.SEQUENCE(10,,CHAR(48)),F2900),""))</f>
        <v>8</v>
      </c>
      <c r="W2900" s="25" cm="1">
        <f t="array" ref="W2900">MIN(IFERROR(FIND(_xlfn.SEQUENCE(10,,CHAR(48)),B2900),""))</f>
        <v>9</v>
      </c>
      <c r="X2900" s="10">
        <f t="shared" si="854"/>
        <v>15</v>
      </c>
      <c r="Y2900" s="17" t="str">
        <f t="shared" si="855"/>
        <v xml:space="preserve">DOUILLE </v>
      </c>
      <c r="Z2900" s="10" t="str">
        <f t="shared" si="856"/>
        <v>611_1119</v>
      </c>
      <c r="AA2900" s="10" t="str">
        <f t="shared" si="857"/>
        <v>611_1119</v>
      </c>
      <c r="AB2900" s="10" t="str">
        <f t="shared" si="858"/>
        <v>2 F 6 C</v>
      </c>
      <c r="AC2900" s="14">
        <f t="shared" si="859"/>
        <v>2</v>
      </c>
      <c r="AD2900" s="10" t="str">
        <f t="shared" si="860"/>
        <v>611_1119 / 29063678</v>
      </c>
      <c r="AE2900" s="10" t="str">
        <f t="shared" si="861"/>
        <v>29063678</v>
      </c>
      <c r="AG2900" s="10" t="str">
        <f t="shared" si="862"/>
        <v>611_1119</v>
      </c>
      <c r="AH2900" s="10" t="str">
        <f t="shared" si="864"/>
        <v xml:space="preserve">DOUILLE </v>
      </c>
      <c r="AI2900" s="10" t="str">
        <f t="shared" si="865"/>
        <v>2 F 6 C</v>
      </c>
      <c r="AJ2900" s="10" t="str">
        <f t="shared" si="866"/>
        <v>29063678</v>
      </c>
    </row>
    <row r="2901" spans="1:36" ht="15" x14ac:dyDescent="0.25">
      <c r="A2901" s="11" t="s">
        <v>7359</v>
      </c>
      <c r="B2901" s="11" t="s">
        <v>7360</v>
      </c>
      <c r="C2901" s="11" t="s">
        <v>85</v>
      </c>
      <c r="D2901" s="11" t="s">
        <v>86</v>
      </c>
      <c r="E2901" s="11" t="s">
        <v>7169</v>
      </c>
      <c r="F2901" s="11" t="s">
        <v>7361</v>
      </c>
      <c r="G2901" s="11" t="s">
        <v>89</v>
      </c>
      <c r="H2901" s="11" t="s">
        <v>90</v>
      </c>
      <c r="I2901" s="12">
        <v>2</v>
      </c>
      <c r="J2901" s="11" t="s">
        <v>91</v>
      </c>
      <c r="K2901" s="11" t="s">
        <v>92</v>
      </c>
      <c r="L2901" s="13">
        <v>105</v>
      </c>
      <c r="M2901" s="11" t="s">
        <v>89</v>
      </c>
      <c r="N2901" s="12">
        <v>1</v>
      </c>
      <c r="O2901" s="10">
        <f t="shared" si="850"/>
        <v>17</v>
      </c>
      <c r="P2901" s="10" t="str">
        <f t="shared" si="863"/>
        <v/>
      </c>
      <c r="Q2901" s="10">
        <f t="shared" si="851"/>
        <v>23</v>
      </c>
      <c r="R2901" s="10">
        <f t="shared" si="852"/>
        <v>31</v>
      </c>
      <c r="S2901" s="10" t="str">
        <f t="shared" si="853"/>
        <v>611_3419</v>
      </c>
      <c r="V2901" cm="1">
        <f t="array" ref="V2901">MIN(IFERROR(FIND(_xlfn.SEQUENCE(10,,CHAR(48)),F2901),""))</f>
        <v>8</v>
      </c>
      <c r="W2901" s="25" cm="1">
        <f t="array" ref="W2901">MIN(IFERROR(FIND(_xlfn.SEQUENCE(10,,CHAR(48)),B2901),""))</f>
        <v>24</v>
      </c>
      <c r="X2901" s="10">
        <f t="shared" si="854"/>
        <v>16</v>
      </c>
      <c r="Y2901" s="17" t="str">
        <f t="shared" si="855"/>
        <v xml:space="preserve">douille decoupe </v>
      </c>
      <c r="Z2901" s="10" t="str">
        <f t="shared" si="856"/>
        <v>611_3419A</v>
      </c>
      <c r="AA2901" s="10" t="str">
        <f t="shared" si="857"/>
        <v>611_3419</v>
      </c>
      <c r="AB2901" s="10" t="str">
        <f t="shared" si="858"/>
        <v>2 F 6 C</v>
      </c>
      <c r="AC2901" s="14">
        <f t="shared" si="859"/>
        <v>2</v>
      </c>
      <c r="AD2901" s="10" t="str">
        <f t="shared" si="860"/>
        <v>611_3419 / 31242052</v>
      </c>
      <c r="AE2901" s="10" t="str">
        <f t="shared" si="861"/>
        <v>31242052</v>
      </c>
      <c r="AG2901" s="10" t="str">
        <f t="shared" si="862"/>
        <v>611_3419</v>
      </c>
      <c r="AH2901" s="10" t="str">
        <f t="shared" si="864"/>
        <v xml:space="preserve">douille decoupe </v>
      </c>
      <c r="AI2901" s="10" t="str">
        <f t="shared" si="865"/>
        <v>2 F 6 C</v>
      </c>
      <c r="AJ2901" s="10" t="str">
        <f t="shared" si="866"/>
        <v>31242052</v>
      </c>
    </row>
    <row r="2902" spans="1:36" ht="15" x14ac:dyDescent="0.25">
      <c r="A2902" s="11" t="s">
        <v>5940</v>
      </c>
      <c r="B2902" s="11" t="s">
        <v>5941</v>
      </c>
      <c r="C2902" s="11" t="s">
        <v>85</v>
      </c>
      <c r="D2902" s="11" t="s">
        <v>86</v>
      </c>
      <c r="E2902" s="11" t="s">
        <v>5942</v>
      </c>
      <c r="F2902" s="11" t="s">
        <v>5943</v>
      </c>
      <c r="G2902" s="11" t="s">
        <v>89</v>
      </c>
      <c r="H2902" s="11" t="s">
        <v>90</v>
      </c>
      <c r="I2902" s="12">
        <v>3</v>
      </c>
      <c r="J2902" s="11" t="s">
        <v>91</v>
      </c>
      <c r="K2902" s="11" t="s">
        <v>92</v>
      </c>
      <c r="L2902" s="13">
        <v>400</v>
      </c>
      <c r="M2902" s="11" t="s">
        <v>89</v>
      </c>
      <c r="N2902" s="12">
        <v>1</v>
      </c>
      <c r="O2902" s="10">
        <f t="shared" si="850"/>
        <v>18</v>
      </c>
      <c r="P2902" s="10" t="str">
        <f t="shared" si="863"/>
        <v/>
      </c>
      <c r="Q2902" s="10">
        <f t="shared" si="851"/>
        <v>24</v>
      </c>
      <c r="R2902" s="10">
        <f t="shared" si="852"/>
        <v>32</v>
      </c>
      <c r="S2902" s="10" t="str">
        <f t="shared" si="853"/>
        <v>611_3427</v>
      </c>
      <c r="V2902" cm="1">
        <f t="array" ref="V2902">MIN(IFERROR(FIND(_xlfn.SEQUENCE(10,,CHAR(48)),F2902),""))</f>
        <v>8</v>
      </c>
      <c r="W2902" s="25" cm="1">
        <f t="array" ref="W2902">MIN(IFERROR(FIND(_xlfn.SEQUENCE(10,,CHAR(48)),B2902),""))</f>
        <v>25</v>
      </c>
      <c r="X2902" s="10">
        <f t="shared" si="854"/>
        <v>15</v>
      </c>
      <c r="Y2902" s="17" t="str">
        <f t="shared" si="855"/>
        <v xml:space="preserve">DEVET PREPA CHEM </v>
      </c>
      <c r="Z2902" s="10" t="str">
        <f t="shared" si="856"/>
        <v>611_3427</v>
      </c>
      <c r="AA2902" s="10" t="str">
        <f t="shared" si="857"/>
        <v>611_3427</v>
      </c>
      <c r="AB2902" s="10" t="str">
        <f t="shared" si="858"/>
        <v>2 F 6 D</v>
      </c>
      <c r="AC2902" s="14">
        <f t="shared" si="859"/>
        <v>3</v>
      </c>
      <c r="AD2902" s="10" t="str">
        <f t="shared" si="860"/>
        <v>611_3427 / 31274431</v>
      </c>
      <c r="AE2902" s="10" t="str">
        <f t="shared" si="861"/>
        <v>31274431</v>
      </c>
      <c r="AG2902" s="10" t="str">
        <f t="shared" si="862"/>
        <v>611_3427</v>
      </c>
      <c r="AH2902" s="10" t="str">
        <f t="shared" si="864"/>
        <v xml:space="preserve">DEVET PREPA CHEM </v>
      </c>
      <c r="AI2902" s="10" t="str">
        <f t="shared" si="865"/>
        <v>2 F 6 D</v>
      </c>
      <c r="AJ2902" s="10" t="str">
        <f t="shared" si="866"/>
        <v>31274431</v>
      </c>
    </row>
    <row r="2903" spans="1:36" ht="15" x14ac:dyDescent="0.25">
      <c r="A2903" s="11" t="s">
        <v>7457</v>
      </c>
      <c r="B2903" s="11" t="s">
        <v>7458</v>
      </c>
      <c r="C2903" s="11" t="s">
        <v>85</v>
      </c>
      <c r="D2903" s="11" t="s">
        <v>86</v>
      </c>
      <c r="E2903" s="11" t="s">
        <v>5942</v>
      </c>
      <c r="F2903" s="11" t="s">
        <v>7459</v>
      </c>
      <c r="G2903" s="11" t="s">
        <v>89</v>
      </c>
      <c r="H2903" s="11" t="s">
        <v>90</v>
      </c>
      <c r="I2903" s="12">
        <v>4</v>
      </c>
      <c r="J2903" s="11" t="s">
        <v>91</v>
      </c>
      <c r="K2903" s="11" t="s">
        <v>92</v>
      </c>
      <c r="L2903" s="13">
        <v>68</v>
      </c>
      <c r="M2903" s="11" t="s">
        <v>89</v>
      </c>
      <c r="N2903" s="12">
        <v>1</v>
      </c>
      <c r="O2903" s="10" t="str">
        <f t="shared" si="850"/>
        <v/>
      </c>
      <c r="P2903" s="10" t="str">
        <f t="shared" si="863"/>
        <v/>
      </c>
      <c r="Q2903" s="10" t="str">
        <f t="shared" si="851"/>
        <v/>
      </c>
      <c r="R2903" s="10">
        <f t="shared" si="852"/>
        <v>28</v>
      </c>
      <c r="S2903" s="10" t="str">
        <f t="shared" si="853"/>
        <v/>
      </c>
      <c r="V2903" cm="1">
        <f t="array" ref="V2903">MIN(IFERROR(FIND(_xlfn.SEQUENCE(10,,CHAR(48)),F2903),""))</f>
        <v>8</v>
      </c>
      <c r="W2903" s="25" cm="1">
        <f t="array" ref="W2903">MIN(IFERROR(FIND(_xlfn.SEQUENCE(10,,CHAR(48)),B2903),""))</f>
        <v>21</v>
      </c>
      <c r="X2903" s="10">
        <f t="shared" si="854"/>
        <v>15</v>
      </c>
      <c r="Y2903" s="17" t="str">
        <f t="shared" si="855"/>
        <v xml:space="preserve">devetisseur ebauche </v>
      </c>
      <c r="Z2903" s="10" t="str">
        <f t="shared" si="856"/>
        <v>312_3356</v>
      </c>
      <c r="AA2903" s="10" t="str">
        <f t="shared" si="857"/>
        <v>312_3356</v>
      </c>
      <c r="AB2903" s="10" t="str">
        <f t="shared" si="858"/>
        <v>2 F 6 D</v>
      </c>
      <c r="AC2903" s="14">
        <f t="shared" si="859"/>
        <v>4</v>
      </c>
      <c r="AD2903" s="10" t="str">
        <f t="shared" si="860"/>
        <v>312_3356 / 31238438</v>
      </c>
      <c r="AE2903" s="10" t="str">
        <f t="shared" si="861"/>
        <v>31238438</v>
      </c>
      <c r="AG2903" s="10" t="str">
        <f t="shared" si="862"/>
        <v>312_3356</v>
      </c>
      <c r="AH2903" s="10" t="str">
        <f t="shared" si="864"/>
        <v xml:space="preserve">devetisseur ebauche </v>
      </c>
      <c r="AI2903" s="10" t="str">
        <f t="shared" si="865"/>
        <v>2 F 6 D</v>
      </c>
      <c r="AJ2903" s="10" t="str">
        <f t="shared" si="866"/>
        <v>31238438</v>
      </c>
    </row>
    <row r="2904" spans="1:36" ht="15" x14ac:dyDescent="0.25">
      <c r="A2904" s="11" t="s">
        <v>6020</v>
      </c>
      <c r="B2904" s="11" t="s">
        <v>6021</v>
      </c>
      <c r="C2904" s="11" t="s">
        <v>85</v>
      </c>
      <c r="D2904" s="11" t="s">
        <v>86</v>
      </c>
      <c r="E2904" s="11" t="s">
        <v>6022</v>
      </c>
      <c r="F2904" s="11" t="s">
        <v>6023</v>
      </c>
      <c r="G2904" s="11" t="s">
        <v>89</v>
      </c>
      <c r="H2904" s="11" t="s">
        <v>90</v>
      </c>
      <c r="I2904" s="12">
        <v>3</v>
      </c>
      <c r="J2904" s="11" t="s">
        <v>91</v>
      </c>
      <c r="K2904" s="11" t="s">
        <v>92</v>
      </c>
      <c r="L2904" s="13">
        <v>200</v>
      </c>
      <c r="M2904" s="11" t="s">
        <v>89</v>
      </c>
      <c r="N2904" s="12">
        <v>1</v>
      </c>
      <c r="O2904" s="10">
        <f t="shared" si="850"/>
        <v>10</v>
      </c>
      <c r="P2904" s="10" t="str">
        <f t="shared" si="863"/>
        <v/>
      </c>
      <c r="Q2904" s="10">
        <f t="shared" si="851"/>
        <v>16</v>
      </c>
      <c r="R2904" s="10">
        <f t="shared" si="852"/>
        <v>24</v>
      </c>
      <c r="S2904" s="10" t="str">
        <f t="shared" si="853"/>
        <v>611_3515</v>
      </c>
      <c r="V2904" cm="1">
        <f t="array" ref="V2904">MIN(IFERROR(FIND(_xlfn.SEQUENCE(10,,CHAR(48)),F2904),""))</f>
        <v>8</v>
      </c>
      <c r="W2904" s="25" cm="1">
        <f t="array" ref="W2904">MIN(IFERROR(FIND(_xlfn.SEQUENCE(10,,CHAR(48)),B2904),""))</f>
        <v>17</v>
      </c>
      <c r="X2904" s="10">
        <f t="shared" si="854"/>
        <v>17</v>
      </c>
      <c r="Y2904" s="17" t="str">
        <f t="shared" si="855"/>
        <v xml:space="preserve">POINCON  </v>
      </c>
      <c r="Z2904" s="10" t="str">
        <f t="shared" si="856"/>
        <v>611_3515/A</v>
      </c>
      <c r="AA2904" s="10" t="str">
        <f t="shared" si="857"/>
        <v>611_3515</v>
      </c>
      <c r="AB2904" s="10" t="str">
        <f t="shared" si="858"/>
        <v>2 F 6 E</v>
      </c>
      <c r="AC2904" s="14">
        <f t="shared" si="859"/>
        <v>3</v>
      </c>
      <c r="AD2904" s="10" t="str">
        <f t="shared" si="860"/>
        <v>611_3515 / 31266570</v>
      </c>
      <c r="AE2904" s="10" t="str">
        <f t="shared" si="861"/>
        <v>31266570</v>
      </c>
      <c r="AG2904" s="10" t="str">
        <f t="shared" si="862"/>
        <v>611_3515</v>
      </c>
      <c r="AH2904" s="10" t="str">
        <f t="shared" si="864"/>
        <v xml:space="preserve">POINCON  </v>
      </c>
      <c r="AI2904" s="10" t="str">
        <f t="shared" si="865"/>
        <v>2 F 6 E</v>
      </c>
      <c r="AJ2904" s="10" t="str">
        <f t="shared" si="866"/>
        <v>31266570</v>
      </c>
    </row>
    <row r="2905" spans="1:36" ht="15" x14ac:dyDescent="0.25">
      <c r="A2905" s="11" t="s">
        <v>6024</v>
      </c>
      <c r="B2905" s="11" t="s">
        <v>6025</v>
      </c>
      <c r="C2905" s="11" t="s">
        <v>85</v>
      </c>
      <c r="D2905" s="11" t="s">
        <v>86</v>
      </c>
      <c r="E2905" s="11" t="s">
        <v>6022</v>
      </c>
      <c r="F2905" s="11" t="s">
        <v>6026</v>
      </c>
      <c r="G2905" s="11" t="s">
        <v>89</v>
      </c>
      <c r="H2905" s="11" t="s">
        <v>90</v>
      </c>
      <c r="I2905" s="12">
        <v>1</v>
      </c>
      <c r="J2905" s="11" t="s">
        <v>91</v>
      </c>
      <c r="K2905" s="11" t="s">
        <v>92</v>
      </c>
      <c r="L2905" s="13">
        <v>175</v>
      </c>
      <c r="M2905" s="11" t="s">
        <v>89</v>
      </c>
      <c r="N2905" s="12">
        <v>1</v>
      </c>
      <c r="O2905" s="10">
        <f t="shared" si="850"/>
        <v>6</v>
      </c>
      <c r="P2905" s="10" t="str">
        <f t="shared" si="863"/>
        <v/>
      </c>
      <c r="Q2905" s="10">
        <f t="shared" si="851"/>
        <v>12</v>
      </c>
      <c r="R2905" s="10">
        <f t="shared" si="852"/>
        <v>20</v>
      </c>
      <c r="S2905" s="10" t="str">
        <f t="shared" si="853"/>
        <v>611_3538</v>
      </c>
      <c r="V2905" cm="1">
        <f t="array" ref="V2905">MIN(IFERROR(FIND(_xlfn.SEQUENCE(10,,CHAR(48)),F2905),""))</f>
        <v>8</v>
      </c>
      <c r="W2905" s="25" cm="1">
        <f t="array" ref="W2905">MIN(IFERROR(FIND(_xlfn.SEQUENCE(10,,CHAR(48)),B2905),""))</f>
        <v>13</v>
      </c>
      <c r="X2905" s="10">
        <f t="shared" si="854"/>
        <v>17</v>
      </c>
      <c r="Y2905" s="17" t="str">
        <f t="shared" si="855"/>
        <v xml:space="preserve">NEZ  </v>
      </c>
      <c r="Z2905" s="10" t="str">
        <f t="shared" si="856"/>
        <v>611_3538/A</v>
      </c>
      <c r="AA2905" s="10" t="str">
        <f t="shared" si="857"/>
        <v>611_3538</v>
      </c>
      <c r="AB2905" s="10" t="str">
        <f t="shared" si="858"/>
        <v>2 F 6 E</v>
      </c>
      <c r="AC2905" s="14">
        <f t="shared" si="859"/>
        <v>1</v>
      </c>
      <c r="AD2905" s="10" t="str">
        <f t="shared" si="860"/>
        <v>611_3538 / 31266524</v>
      </c>
      <c r="AE2905" s="10" t="str">
        <f t="shared" si="861"/>
        <v>31266524</v>
      </c>
      <c r="AG2905" s="10" t="str">
        <f t="shared" si="862"/>
        <v>611_3538</v>
      </c>
      <c r="AH2905" s="10" t="str">
        <f t="shared" si="864"/>
        <v xml:space="preserve">NEZ  </v>
      </c>
      <c r="AI2905" s="10" t="str">
        <f t="shared" si="865"/>
        <v>2 F 6 E</v>
      </c>
      <c r="AJ2905" s="10" t="str">
        <f t="shared" si="866"/>
        <v>31266524</v>
      </c>
    </row>
    <row r="2906" spans="1:36" ht="15" x14ac:dyDescent="0.25">
      <c r="A2906" s="11" t="s">
        <v>6027</v>
      </c>
      <c r="B2906" s="11" t="s">
        <v>6028</v>
      </c>
      <c r="C2906" s="11" t="s">
        <v>85</v>
      </c>
      <c r="D2906" s="11" t="s">
        <v>86</v>
      </c>
      <c r="E2906" s="11" t="s">
        <v>5927</v>
      </c>
      <c r="F2906" s="11" t="s">
        <v>6029</v>
      </c>
      <c r="G2906" s="11" t="s">
        <v>89</v>
      </c>
      <c r="H2906" s="11" t="s">
        <v>90</v>
      </c>
      <c r="I2906" s="12">
        <v>2</v>
      </c>
      <c r="J2906" s="11" t="s">
        <v>91</v>
      </c>
      <c r="K2906" s="11" t="s">
        <v>92</v>
      </c>
      <c r="L2906" s="13">
        <v>170</v>
      </c>
      <c r="M2906" s="11" t="s">
        <v>89</v>
      </c>
      <c r="N2906" s="12">
        <v>1</v>
      </c>
      <c r="O2906" s="10">
        <f t="shared" si="850"/>
        <v>15</v>
      </c>
      <c r="P2906" s="10" t="str">
        <f t="shared" si="863"/>
        <v/>
      </c>
      <c r="Q2906" s="10">
        <f t="shared" si="851"/>
        <v>21</v>
      </c>
      <c r="R2906" s="10">
        <f t="shared" si="852"/>
        <v>29</v>
      </c>
      <c r="S2906" s="10" t="str">
        <f t="shared" si="853"/>
        <v>611_3476</v>
      </c>
      <c r="V2906" cm="1">
        <f t="array" ref="V2906">MIN(IFERROR(FIND(_xlfn.SEQUENCE(10,,CHAR(48)),F2906),""))</f>
        <v>8</v>
      </c>
      <c r="W2906" s="25" cm="1">
        <f t="array" ref="W2906">MIN(IFERROR(FIND(_xlfn.SEQUENCE(10,,CHAR(48)),B2906),""))</f>
        <v>22</v>
      </c>
      <c r="X2906" s="10">
        <f t="shared" si="854"/>
        <v>16</v>
      </c>
      <c r="Y2906" s="17" t="str">
        <f t="shared" si="855"/>
        <v xml:space="preserve">CALE POINCON  </v>
      </c>
      <c r="Z2906" s="10" t="str">
        <f t="shared" si="856"/>
        <v>611_3476A</v>
      </c>
      <c r="AA2906" s="10" t="str">
        <f t="shared" si="857"/>
        <v>611_3476</v>
      </c>
      <c r="AB2906" s="10" t="str">
        <f t="shared" si="858"/>
        <v>2 F 6 F</v>
      </c>
      <c r="AC2906" s="14">
        <f t="shared" si="859"/>
        <v>2</v>
      </c>
      <c r="AD2906" s="10" t="str">
        <f t="shared" si="860"/>
        <v>611_3476 / 31266476</v>
      </c>
      <c r="AE2906" s="10" t="str">
        <f t="shared" si="861"/>
        <v>31266476</v>
      </c>
      <c r="AG2906" s="10" t="str">
        <f t="shared" si="862"/>
        <v>611_3476</v>
      </c>
      <c r="AH2906" s="10" t="str">
        <f t="shared" si="864"/>
        <v xml:space="preserve">CALE POINCON  </v>
      </c>
      <c r="AI2906" s="10" t="str">
        <f t="shared" si="865"/>
        <v>2 F 6 F</v>
      </c>
      <c r="AJ2906" s="10" t="str">
        <f t="shared" si="866"/>
        <v>31266476</v>
      </c>
    </row>
    <row r="2907" spans="1:36" ht="15" x14ac:dyDescent="0.25">
      <c r="A2907" s="11" t="s">
        <v>5925</v>
      </c>
      <c r="B2907" s="11" t="s">
        <v>5926</v>
      </c>
      <c r="C2907" s="11" t="s">
        <v>85</v>
      </c>
      <c r="D2907" s="11" t="s">
        <v>86</v>
      </c>
      <c r="E2907" s="11" t="s">
        <v>5927</v>
      </c>
      <c r="F2907" s="11" t="s">
        <v>5928</v>
      </c>
      <c r="G2907" s="11" t="s">
        <v>89</v>
      </c>
      <c r="H2907" s="11" t="s">
        <v>90</v>
      </c>
      <c r="I2907" s="12">
        <v>3</v>
      </c>
      <c r="J2907" s="11" t="s">
        <v>91</v>
      </c>
      <c r="K2907" s="11" t="s">
        <v>92</v>
      </c>
      <c r="L2907" s="13">
        <v>935.7</v>
      </c>
      <c r="M2907" s="11" t="s">
        <v>89</v>
      </c>
      <c r="N2907" s="12">
        <v>1</v>
      </c>
      <c r="O2907" s="10">
        <f t="shared" si="850"/>
        <v>20</v>
      </c>
      <c r="P2907" s="10" t="str">
        <f t="shared" si="863"/>
        <v/>
      </c>
      <c r="Q2907" s="10">
        <f t="shared" si="851"/>
        <v>26</v>
      </c>
      <c r="R2907" s="10">
        <f t="shared" si="852"/>
        <v>34</v>
      </c>
      <c r="S2907" s="10" t="str">
        <f t="shared" si="853"/>
        <v>611_3477</v>
      </c>
      <c r="V2907" cm="1">
        <f t="array" ref="V2907">MIN(IFERROR(FIND(_xlfn.SEQUENCE(10,,CHAR(48)),F2907),""))</f>
        <v>8</v>
      </c>
      <c r="W2907" s="25" cm="1">
        <f t="array" ref="W2907">MIN(IFERROR(FIND(_xlfn.SEQUENCE(10,,CHAR(48)),B2907),""))</f>
        <v>27</v>
      </c>
      <c r="X2907" s="10">
        <f t="shared" si="854"/>
        <v>15</v>
      </c>
      <c r="Y2907" s="17" t="str">
        <f t="shared" si="855"/>
        <v xml:space="preserve">MATRICE DE ROULAGE </v>
      </c>
      <c r="Z2907" s="10" t="str">
        <f t="shared" si="856"/>
        <v>611_3477</v>
      </c>
      <c r="AA2907" s="10" t="str">
        <f t="shared" si="857"/>
        <v>611_3477</v>
      </c>
      <c r="AB2907" s="10" t="str">
        <f t="shared" si="858"/>
        <v>2 F 6 F</v>
      </c>
      <c r="AC2907" s="14">
        <f t="shared" si="859"/>
        <v>3</v>
      </c>
      <c r="AD2907" s="10" t="str">
        <f t="shared" si="860"/>
        <v>611_3477 / 31274440</v>
      </c>
      <c r="AE2907" s="10" t="str">
        <f t="shared" si="861"/>
        <v>31274440</v>
      </c>
      <c r="AG2907" s="10" t="str">
        <f t="shared" si="862"/>
        <v>611_3477</v>
      </c>
      <c r="AH2907" s="10" t="str">
        <f t="shared" si="864"/>
        <v xml:space="preserve">MATRICE DE ROULAGE </v>
      </c>
      <c r="AI2907" s="10" t="str">
        <f t="shared" si="865"/>
        <v>2 F 6 F</v>
      </c>
      <c r="AJ2907" s="10" t="str">
        <f t="shared" si="866"/>
        <v>31274440</v>
      </c>
    </row>
    <row r="2908" spans="1:36" ht="15" x14ac:dyDescent="0.25">
      <c r="A2908" s="11" t="s">
        <v>6033</v>
      </c>
      <c r="B2908" s="11" t="s">
        <v>6034</v>
      </c>
      <c r="C2908" s="11" t="s">
        <v>85</v>
      </c>
      <c r="D2908" s="11" t="s">
        <v>86</v>
      </c>
      <c r="E2908" s="11" t="s">
        <v>6035</v>
      </c>
      <c r="F2908" s="11" t="s">
        <v>6036</v>
      </c>
      <c r="G2908" s="11" t="s">
        <v>89</v>
      </c>
      <c r="H2908" s="11" t="s">
        <v>90</v>
      </c>
      <c r="I2908" s="12">
        <v>1</v>
      </c>
      <c r="J2908" s="11" t="s">
        <v>91</v>
      </c>
      <c r="K2908" s="11" t="s">
        <v>92</v>
      </c>
      <c r="L2908" s="13">
        <v>280</v>
      </c>
      <c r="M2908" s="11" t="s">
        <v>89</v>
      </c>
      <c r="N2908" s="12">
        <v>1</v>
      </c>
      <c r="O2908" s="10">
        <f t="shared" si="850"/>
        <v>10</v>
      </c>
      <c r="P2908" s="10" t="str">
        <f t="shared" si="863"/>
        <v/>
      </c>
      <c r="Q2908" s="10">
        <f t="shared" si="851"/>
        <v>16</v>
      </c>
      <c r="R2908" s="10">
        <f t="shared" si="852"/>
        <v>24</v>
      </c>
      <c r="S2908" s="10" t="str">
        <f t="shared" si="853"/>
        <v>611_3540</v>
      </c>
      <c r="V2908" cm="1">
        <f t="array" ref="V2908">MIN(IFERROR(FIND(_xlfn.SEQUENCE(10,,CHAR(48)),F2908),""))</f>
        <v>8</v>
      </c>
      <c r="W2908" s="25" cm="1">
        <f t="array" ref="W2908">MIN(IFERROR(FIND(_xlfn.SEQUENCE(10,,CHAR(48)),B2908),""))</f>
        <v>17</v>
      </c>
      <c r="X2908" s="10">
        <f t="shared" si="854"/>
        <v>17</v>
      </c>
      <c r="Y2908" s="17" t="str">
        <f t="shared" si="855"/>
        <v xml:space="preserve">POINCON  </v>
      </c>
      <c r="Z2908" s="10" t="str">
        <f t="shared" si="856"/>
        <v>611_3540/A</v>
      </c>
      <c r="AA2908" s="10" t="str">
        <f t="shared" si="857"/>
        <v>611_3540</v>
      </c>
      <c r="AB2908" s="10" t="str">
        <f t="shared" si="858"/>
        <v>2 F 6 G</v>
      </c>
      <c r="AC2908" s="14">
        <f t="shared" si="859"/>
        <v>1</v>
      </c>
      <c r="AD2908" s="10" t="str">
        <f t="shared" si="860"/>
        <v>611_3540 / 31266525</v>
      </c>
      <c r="AE2908" s="10" t="str">
        <f t="shared" si="861"/>
        <v>31266525</v>
      </c>
      <c r="AG2908" s="10" t="str">
        <f t="shared" si="862"/>
        <v>611_3540</v>
      </c>
      <c r="AH2908" s="10" t="str">
        <f t="shared" si="864"/>
        <v xml:space="preserve">POINCON  </v>
      </c>
      <c r="AI2908" s="10" t="str">
        <f t="shared" si="865"/>
        <v>2 F 6 G</v>
      </c>
      <c r="AJ2908" s="10" t="str">
        <f t="shared" si="866"/>
        <v>31266525</v>
      </c>
    </row>
    <row r="2909" spans="1:36" ht="15" x14ac:dyDescent="0.25">
      <c r="A2909" s="11" t="s">
        <v>6078</v>
      </c>
      <c r="B2909" s="11" t="s">
        <v>6079</v>
      </c>
      <c r="C2909" s="11" t="s">
        <v>85</v>
      </c>
      <c r="D2909" s="11" t="s">
        <v>86</v>
      </c>
      <c r="E2909" s="11" t="s">
        <v>6080</v>
      </c>
      <c r="F2909" s="11" t="s">
        <v>6081</v>
      </c>
      <c r="G2909" s="11" t="s">
        <v>89</v>
      </c>
      <c r="H2909" s="11" t="s">
        <v>90</v>
      </c>
      <c r="I2909" s="12">
        <v>4</v>
      </c>
      <c r="J2909" s="11" t="s">
        <v>91</v>
      </c>
      <c r="K2909" s="11" t="s">
        <v>92</v>
      </c>
      <c r="L2909" s="13">
        <v>80</v>
      </c>
      <c r="M2909" s="11" t="s">
        <v>89</v>
      </c>
      <c r="N2909" s="12">
        <v>1</v>
      </c>
      <c r="O2909" s="10">
        <f t="shared" si="850"/>
        <v>10</v>
      </c>
      <c r="P2909" s="10" t="str">
        <f t="shared" si="863"/>
        <v/>
      </c>
      <c r="Q2909" s="10">
        <f t="shared" si="851"/>
        <v>16</v>
      </c>
      <c r="R2909" s="10">
        <f t="shared" si="852"/>
        <v>24</v>
      </c>
      <c r="S2909" s="10" t="str">
        <f t="shared" si="853"/>
        <v>611_3445</v>
      </c>
      <c r="V2909" cm="1">
        <f t="array" ref="V2909">MIN(IFERROR(FIND(_xlfn.SEQUENCE(10,,CHAR(48)),F2909),""))</f>
        <v>8</v>
      </c>
      <c r="W2909" s="25" cm="1">
        <f t="array" ref="W2909">MIN(IFERROR(FIND(_xlfn.SEQUENCE(10,,CHAR(48)),B2909),""))</f>
        <v>17</v>
      </c>
      <c r="X2909" s="10">
        <f t="shared" si="854"/>
        <v>16</v>
      </c>
      <c r="Y2909" s="17" t="str">
        <f t="shared" si="855"/>
        <v xml:space="preserve">POINCON  </v>
      </c>
      <c r="Z2909" s="10" t="str">
        <f t="shared" si="856"/>
        <v>611_3445A</v>
      </c>
      <c r="AA2909" s="10" t="str">
        <f t="shared" si="857"/>
        <v>611_3445</v>
      </c>
      <c r="AB2909" s="10" t="str">
        <f t="shared" si="858"/>
        <v>2 F 6 H</v>
      </c>
      <c r="AC2909" s="14">
        <f t="shared" si="859"/>
        <v>4</v>
      </c>
      <c r="AD2909" s="10" t="str">
        <f t="shared" si="860"/>
        <v>611_3445 / 31266428</v>
      </c>
      <c r="AE2909" s="10" t="str">
        <f t="shared" si="861"/>
        <v>31266428</v>
      </c>
      <c r="AG2909" s="10" t="str">
        <f t="shared" si="862"/>
        <v>611_3445</v>
      </c>
      <c r="AH2909" s="10" t="str">
        <f t="shared" si="864"/>
        <v xml:space="preserve">POINCON  </v>
      </c>
      <c r="AI2909" s="10" t="str">
        <f t="shared" si="865"/>
        <v>2 F 6 H</v>
      </c>
      <c r="AJ2909" s="10" t="str">
        <f t="shared" si="866"/>
        <v>31266428</v>
      </c>
    </row>
    <row r="2910" spans="1:36" ht="15" x14ac:dyDescent="0.25">
      <c r="A2910" s="11" t="s">
        <v>7246</v>
      </c>
      <c r="B2910" s="11" t="s">
        <v>7247</v>
      </c>
      <c r="C2910" s="11" t="s">
        <v>85</v>
      </c>
      <c r="D2910" s="11" t="s">
        <v>86</v>
      </c>
      <c r="E2910" s="11" t="s">
        <v>6080</v>
      </c>
      <c r="F2910" s="11" t="s">
        <v>7248</v>
      </c>
      <c r="G2910" s="11" t="s">
        <v>89</v>
      </c>
      <c r="H2910" s="11" t="s">
        <v>90</v>
      </c>
      <c r="I2910" s="12">
        <v>5</v>
      </c>
      <c r="J2910" s="11" t="s">
        <v>91</v>
      </c>
      <c r="K2910" s="11" t="s">
        <v>92</v>
      </c>
      <c r="L2910" s="13">
        <v>349</v>
      </c>
      <c r="M2910" s="11" t="s">
        <v>89</v>
      </c>
      <c r="N2910" s="12">
        <v>1</v>
      </c>
      <c r="O2910" s="10" t="str">
        <f t="shared" si="850"/>
        <v/>
      </c>
      <c r="P2910" s="10">
        <f t="shared" si="863"/>
        <v>14</v>
      </c>
      <c r="Q2910" s="10" t="str">
        <f t="shared" si="851"/>
        <v/>
      </c>
      <c r="R2910" s="10">
        <f t="shared" si="852"/>
        <v>25</v>
      </c>
      <c r="S2910" s="10" t="str">
        <f t="shared" si="853"/>
        <v/>
      </c>
      <c r="V2910" cm="1">
        <f t="array" ref="V2910">MIN(IFERROR(FIND(_xlfn.SEQUENCE(10,,CHAR(48)),F2910),""))</f>
        <v>8</v>
      </c>
      <c r="W2910" s="25" cm="1">
        <f t="array" ref="W2910">MIN(IFERROR(FIND(_xlfn.SEQUENCE(10,,CHAR(48)),B2910),""))</f>
        <v>18</v>
      </c>
      <c r="X2910" s="10">
        <f t="shared" si="854"/>
        <v>15</v>
      </c>
      <c r="Y2910" s="17" t="str">
        <f t="shared" si="855"/>
        <v xml:space="preserve">NEZ RETREINT </v>
      </c>
      <c r="Z2910" s="10" t="str">
        <f t="shared" si="856"/>
        <v>312_0650</v>
      </c>
      <c r="AA2910" s="10" t="str">
        <f t="shared" si="857"/>
        <v>312_0650</v>
      </c>
      <c r="AB2910" s="10" t="str">
        <f t="shared" si="858"/>
        <v>2 F 6 H</v>
      </c>
      <c r="AC2910" s="14">
        <f t="shared" si="859"/>
        <v>5</v>
      </c>
      <c r="AD2910" s="10" t="str">
        <f t="shared" si="860"/>
        <v>312_0650 / 29065646</v>
      </c>
      <c r="AE2910" s="10" t="str">
        <f t="shared" si="861"/>
        <v>29065646</v>
      </c>
      <c r="AG2910" s="10" t="str">
        <f t="shared" si="862"/>
        <v>312_0650</v>
      </c>
      <c r="AH2910" s="10" t="str">
        <f t="shared" si="864"/>
        <v xml:space="preserve">NEZ RETREINT </v>
      </c>
      <c r="AI2910" s="10" t="str">
        <f t="shared" si="865"/>
        <v>2 F 6 H</v>
      </c>
      <c r="AJ2910" s="10" t="str">
        <f t="shared" si="866"/>
        <v>29065646</v>
      </c>
    </row>
    <row r="2911" spans="1:36" ht="15" x14ac:dyDescent="0.25">
      <c r="A2911" s="11" t="s">
        <v>10462</v>
      </c>
      <c r="B2911" s="11" t="s">
        <v>10463</v>
      </c>
      <c r="C2911" s="11" t="s">
        <v>85</v>
      </c>
      <c r="D2911" s="11" t="s">
        <v>86</v>
      </c>
      <c r="E2911" s="11" t="s">
        <v>10464</v>
      </c>
      <c r="F2911" s="11" t="s">
        <v>10465</v>
      </c>
      <c r="G2911" s="11" t="s">
        <v>89</v>
      </c>
      <c r="H2911" s="11" t="s">
        <v>90</v>
      </c>
      <c r="I2911" s="12">
        <v>1</v>
      </c>
      <c r="J2911" s="11" t="s">
        <v>91</v>
      </c>
      <c r="K2911" s="11" t="s">
        <v>92</v>
      </c>
      <c r="L2911" s="13">
        <v>190</v>
      </c>
      <c r="M2911" s="11" t="s">
        <v>89</v>
      </c>
      <c r="N2911" s="12">
        <v>1</v>
      </c>
      <c r="O2911" s="10">
        <f t="shared" si="850"/>
        <v>17</v>
      </c>
      <c r="P2911" s="10" t="str">
        <f t="shared" si="863"/>
        <v/>
      </c>
      <c r="Q2911" s="10">
        <f t="shared" si="851"/>
        <v>23</v>
      </c>
      <c r="R2911" s="10">
        <f t="shared" si="852"/>
        <v>31</v>
      </c>
      <c r="S2911" s="10" t="str">
        <f t="shared" si="853"/>
        <v>312_3358</v>
      </c>
      <c r="V2911" cm="1">
        <f t="array" ref="V2911">MIN(IFERROR(FIND(_xlfn.SEQUENCE(10,,CHAR(48)),F2911),""))</f>
        <v>8</v>
      </c>
      <c r="W2911" s="25" cm="1">
        <f t="array" ref="W2911">MIN(IFERROR(FIND(_xlfn.SEQUENCE(10,,CHAR(48)),B2911),""))</f>
        <v>24</v>
      </c>
      <c r="X2911" s="10">
        <f t="shared" si="854"/>
        <v>15</v>
      </c>
      <c r="Y2911" s="17" t="str">
        <f t="shared" si="855"/>
        <v xml:space="preserve">Poiçon retreint </v>
      </c>
      <c r="Z2911" s="10" t="str">
        <f t="shared" si="856"/>
        <v>312_3358</v>
      </c>
      <c r="AA2911" s="10" t="str">
        <f t="shared" si="857"/>
        <v>312_3358</v>
      </c>
      <c r="AB2911" s="10" t="str">
        <f t="shared" si="858"/>
        <v>2 F 6 K</v>
      </c>
      <c r="AC2911" s="14">
        <f t="shared" si="859"/>
        <v>1</v>
      </c>
      <c r="AD2911" s="10" t="str">
        <f t="shared" si="860"/>
        <v>312_3358 / 31295842</v>
      </c>
      <c r="AE2911" s="10" t="str">
        <f t="shared" si="861"/>
        <v>31295842</v>
      </c>
      <c r="AG2911" s="10" t="str">
        <f t="shared" si="862"/>
        <v>312_3358</v>
      </c>
      <c r="AH2911" s="10" t="str">
        <f t="shared" si="864"/>
        <v xml:space="preserve">Poiçon retreint </v>
      </c>
      <c r="AI2911" s="10" t="str">
        <f t="shared" si="865"/>
        <v>2 F 6 K</v>
      </c>
      <c r="AJ2911" s="10" t="str">
        <f t="shared" si="866"/>
        <v>31295842</v>
      </c>
    </row>
    <row r="2912" spans="1:36" ht="15" x14ac:dyDescent="0.25">
      <c r="A2912" s="11" t="s">
        <v>10466</v>
      </c>
      <c r="B2912" s="11" t="s">
        <v>10467</v>
      </c>
      <c r="C2912" s="11" t="s">
        <v>85</v>
      </c>
      <c r="D2912" s="11" t="s">
        <v>86</v>
      </c>
      <c r="E2912" s="11" t="s">
        <v>10464</v>
      </c>
      <c r="F2912" s="11" t="s">
        <v>10468</v>
      </c>
      <c r="G2912" s="11" t="s">
        <v>89</v>
      </c>
      <c r="H2912" s="11" t="s">
        <v>90</v>
      </c>
      <c r="I2912" s="12">
        <v>1</v>
      </c>
      <c r="J2912" s="11" t="s">
        <v>91</v>
      </c>
      <c r="K2912" s="11" t="s">
        <v>92</v>
      </c>
      <c r="L2912" s="13">
        <v>120</v>
      </c>
      <c r="M2912" s="11" t="s">
        <v>89</v>
      </c>
      <c r="N2912" s="12">
        <v>1</v>
      </c>
      <c r="O2912" s="10">
        <f t="shared" si="850"/>
        <v>15</v>
      </c>
      <c r="P2912" s="10" t="str">
        <f t="shared" si="863"/>
        <v/>
      </c>
      <c r="Q2912" s="10">
        <f t="shared" si="851"/>
        <v>21</v>
      </c>
      <c r="R2912" s="10">
        <f t="shared" si="852"/>
        <v>29</v>
      </c>
      <c r="S2912" s="10" t="str">
        <f t="shared" si="853"/>
        <v>312_3299</v>
      </c>
      <c r="V2912" cm="1">
        <f t="array" ref="V2912">MIN(IFERROR(FIND(_xlfn.SEQUENCE(10,,CHAR(48)),F2912),""))</f>
        <v>8</v>
      </c>
      <c r="W2912" s="25" cm="1">
        <f t="array" ref="W2912">MIN(IFERROR(FIND(_xlfn.SEQUENCE(10,,CHAR(48)),B2912),""))</f>
        <v>22</v>
      </c>
      <c r="X2912" s="10">
        <f t="shared" si="854"/>
        <v>14</v>
      </c>
      <c r="Y2912" s="17" t="str">
        <f t="shared" si="855"/>
        <v xml:space="preserve">Pilote frappe </v>
      </c>
      <c r="Z2912" s="10" t="str">
        <f t="shared" si="856"/>
        <v>31_3299</v>
      </c>
      <c r="AA2912" s="10" t="str">
        <f t="shared" si="857"/>
        <v>31_3299</v>
      </c>
      <c r="AB2912" s="10" t="str">
        <f t="shared" si="858"/>
        <v>2 F 6 K</v>
      </c>
      <c r="AC2912" s="14">
        <f t="shared" si="859"/>
        <v>1</v>
      </c>
      <c r="AD2912" s="10" t="str">
        <f t="shared" si="860"/>
        <v>31_3299 / 31295844</v>
      </c>
      <c r="AE2912" s="10" t="str">
        <f t="shared" si="861"/>
        <v>31295844</v>
      </c>
      <c r="AG2912" s="10" t="str">
        <f t="shared" si="862"/>
        <v>31_3299</v>
      </c>
      <c r="AH2912" s="10" t="str">
        <f t="shared" si="864"/>
        <v xml:space="preserve">Pilote frappe </v>
      </c>
      <c r="AI2912" s="10" t="str">
        <f t="shared" si="865"/>
        <v>2 F 6 K</v>
      </c>
      <c r="AJ2912" s="10" t="str">
        <f t="shared" si="866"/>
        <v>31295844</v>
      </c>
    </row>
    <row r="2913" spans="1:36" ht="15" x14ac:dyDescent="0.25">
      <c r="A2913" s="11" t="s">
        <v>10452</v>
      </c>
      <c r="B2913" s="11" t="s">
        <v>10453</v>
      </c>
      <c r="C2913" s="11" t="s">
        <v>85</v>
      </c>
      <c r="D2913" s="11" t="s">
        <v>86</v>
      </c>
      <c r="E2913" s="11" t="s">
        <v>10454</v>
      </c>
      <c r="F2913" s="11" t="s">
        <v>10455</v>
      </c>
      <c r="G2913" s="11" t="s">
        <v>89</v>
      </c>
      <c r="H2913" s="11" t="s">
        <v>90</v>
      </c>
      <c r="I2913" s="12">
        <v>3</v>
      </c>
      <c r="J2913" s="11" t="s">
        <v>91</v>
      </c>
      <c r="K2913" s="11" t="s">
        <v>92</v>
      </c>
      <c r="L2913" s="13">
        <v>150</v>
      </c>
      <c r="M2913" s="11" t="s">
        <v>89</v>
      </c>
      <c r="N2913" s="12">
        <v>1</v>
      </c>
      <c r="O2913" s="10">
        <f t="shared" si="850"/>
        <v>21</v>
      </c>
      <c r="P2913" s="10" t="str">
        <f t="shared" si="863"/>
        <v/>
      </c>
      <c r="Q2913" s="10">
        <f t="shared" si="851"/>
        <v>27</v>
      </c>
      <c r="R2913" s="10">
        <f t="shared" si="852"/>
        <v>35</v>
      </c>
      <c r="S2913" s="10" t="str">
        <f t="shared" si="853"/>
        <v>312_3469</v>
      </c>
      <c r="V2913" cm="1">
        <f t="array" ref="V2913">MIN(IFERROR(FIND(_xlfn.SEQUENCE(10,,CHAR(48)),F2913),""))</f>
        <v>8</v>
      </c>
      <c r="W2913" s="25" cm="1">
        <f t="array" ref="W2913">MIN(IFERROR(FIND(_xlfn.SEQUENCE(10,,CHAR(48)),B2913),""))</f>
        <v>28</v>
      </c>
      <c r="X2913" s="10">
        <f t="shared" si="854"/>
        <v>15</v>
      </c>
      <c r="Y2913" s="17" t="str">
        <f t="shared" si="855"/>
        <v xml:space="preserve">Dévetisseur rognage </v>
      </c>
      <c r="Z2913" s="10" t="str">
        <f t="shared" si="856"/>
        <v>312_3469</v>
      </c>
      <c r="AA2913" s="10" t="str">
        <f t="shared" si="857"/>
        <v>312_3469</v>
      </c>
      <c r="AB2913" s="10" t="str">
        <f t="shared" si="858"/>
        <v>2 F 6 L</v>
      </c>
      <c r="AC2913" s="14">
        <f t="shared" si="859"/>
        <v>3</v>
      </c>
      <c r="AD2913" s="10" t="str">
        <f t="shared" si="860"/>
        <v>312_3469 / 31297883</v>
      </c>
      <c r="AE2913" s="10" t="str">
        <f t="shared" si="861"/>
        <v>31297883</v>
      </c>
      <c r="AG2913" s="10" t="str">
        <f t="shared" si="862"/>
        <v>312_3469</v>
      </c>
      <c r="AH2913" s="10" t="str">
        <f t="shared" si="864"/>
        <v xml:space="preserve">Dévetisseur rognage </v>
      </c>
      <c r="AI2913" s="10" t="str">
        <f t="shared" si="865"/>
        <v>2 F 6 L</v>
      </c>
      <c r="AJ2913" s="10" t="str">
        <f t="shared" si="866"/>
        <v>31297883</v>
      </c>
    </row>
    <row r="2914" spans="1:36" ht="15" x14ac:dyDescent="0.25">
      <c r="A2914" s="11" t="s">
        <v>10456</v>
      </c>
      <c r="B2914" s="11" t="s">
        <v>10457</v>
      </c>
      <c r="C2914" s="11" t="s">
        <v>85</v>
      </c>
      <c r="D2914" s="11" t="s">
        <v>86</v>
      </c>
      <c r="E2914" s="11" t="s">
        <v>10454</v>
      </c>
      <c r="F2914" s="11" t="s">
        <v>10458</v>
      </c>
      <c r="G2914" s="11" t="s">
        <v>89</v>
      </c>
      <c r="H2914" s="11" t="s">
        <v>90</v>
      </c>
      <c r="I2914" s="12">
        <v>1</v>
      </c>
      <c r="J2914" s="11" t="s">
        <v>91</v>
      </c>
      <c r="K2914" s="11" t="s">
        <v>92</v>
      </c>
      <c r="L2914" s="13">
        <v>330</v>
      </c>
      <c r="M2914" s="11" t="s">
        <v>89</v>
      </c>
      <c r="N2914" s="12">
        <v>1</v>
      </c>
      <c r="O2914" s="10">
        <f t="shared" si="850"/>
        <v>19</v>
      </c>
      <c r="P2914" s="10" t="str">
        <f t="shared" si="863"/>
        <v/>
      </c>
      <c r="Q2914" s="10">
        <f t="shared" ref="Q2914:Q2945" si="867">IF(O2914="","",O2914+6)</f>
        <v>25</v>
      </c>
      <c r="R2914" s="10">
        <f t="shared" ref="R2914:R2945" si="868">LEN(B2914)</f>
        <v>33</v>
      </c>
      <c r="S2914" s="10" t="str">
        <f t="shared" ref="S2914:S2945" si="869">IF(Q2914="","",RIGHT(B2914,R2914-Q2914))</f>
        <v>611_3617</v>
      </c>
      <c r="V2914" cm="1">
        <f t="array" ref="V2914">MIN(IFERROR(FIND(_xlfn.SEQUENCE(10,,CHAR(48)),F2914),""))</f>
        <v>8</v>
      </c>
      <c r="W2914" s="25" cm="1">
        <f t="array" ref="W2914">MIN(IFERROR(FIND(_xlfn.SEQUENCE(10,,CHAR(48)),B2914),""))</f>
        <v>26</v>
      </c>
      <c r="X2914" s="10">
        <f t="shared" si="854"/>
        <v>15</v>
      </c>
      <c r="Y2914" s="17" t="str">
        <f t="shared" si="855"/>
        <v xml:space="preserve">Poinçon d'étirage </v>
      </c>
      <c r="Z2914" s="10" t="str">
        <f t="shared" si="856"/>
        <v>611_3617</v>
      </c>
      <c r="AA2914" s="10" t="str">
        <f t="shared" si="857"/>
        <v>611_3617</v>
      </c>
      <c r="AB2914" s="10" t="str">
        <f t="shared" si="858"/>
        <v>2 F 6 L</v>
      </c>
      <c r="AC2914" s="14">
        <f t="shared" si="859"/>
        <v>1</v>
      </c>
      <c r="AD2914" s="10" t="str">
        <f t="shared" si="860"/>
        <v>611_3617 / 31295734</v>
      </c>
      <c r="AE2914" s="10" t="str">
        <f t="shared" si="861"/>
        <v>31295734</v>
      </c>
      <c r="AG2914" s="10" t="str">
        <f t="shared" si="862"/>
        <v>611_3617</v>
      </c>
      <c r="AH2914" s="10" t="str">
        <f t="shared" si="864"/>
        <v xml:space="preserve">Poinçon d'étirage </v>
      </c>
      <c r="AI2914" s="10" t="str">
        <f t="shared" si="865"/>
        <v>2 F 6 L</v>
      </c>
      <c r="AJ2914" s="10" t="str">
        <f t="shared" si="866"/>
        <v>31295734</v>
      </c>
    </row>
    <row r="2915" spans="1:36" ht="15" x14ac:dyDescent="0.25">
      <c r="A2915" s="11" t="s">
        <v>10459</v>
      </c>
      <c r="B2915" s="11" t="s">
        <v>10460</v>
      </c>
      <c r="C2915" s="11" t="s">
        <v>85</v>
      </c>
      <c r="D2915" s="11" t="s">
        <v>86</v>
      </c>
      <c r="E2915" s="11" t="s">
        <v>10454</v>
      </c>
      <c r="F2915" s="11" t="s">
        <v>10461</v>
      </c>
      <c r="G2915" s="11" t="s">
        <v>89</v>
      </c>
      <c r="H2915" s="11" t="s">
        <v>90</v>
      </c>
      <c r="I2915" s="12">
        <v>1</v>
      </c>
      <c r="J2915" s="11" t="s">
        <v>91</v>
      </c>
      <c r="K2915" s="11" t="s">
        <v>92</v>
      </c>
      <c r="L2915" s="13">
        <v>315</v>
      </c>
      <c r="M2915" s="11" t="s">
        <v>89</v>
      </c>
      <c r="N2915" s="12">
        <v>1</v>
      </c>
      <c r="O2915" s="10">
        <f t="shared" si="850"/>
        <v>19</v>
      </c>
      <c r="P2915" s="10" t="str">
        <f t="shared" si="863"/>
        <v/>
      </c>
      <c r="Q2915" s="10">
        <f t="shared" si="867"/>
        <v>25</v>
      </c>
      <c r="R2915" s="10">
        <f t="shared" si="868"/>
        <v>33</v>
      </c>
      <c r="S2915" s="10" t="str">
        <f t="shared" si="869"/>
        <v>312_3468</v>
      </c>
      <c r="V2915" cm="1">
        <f t="array" ref="V2915">MIN(IFERROR(FIND(_xlfn.SEQUENCE(10,,CHAR(48)),F2915),""))</f>
        <v>8</v>
      </c>
      <c r="W2915" s="25" cm="1">
        <f t="array" ref="W2915">MIN(IFERROR(FIND(_xlfn.SEQUENCE(10,,CHAR(48)),B2915),""))</f>
        <v>26</v>
      </c>
      <c r="X2915" s="10">
        <f t="shared" si="854"/>
        <v>15</v>
      </c>
      <c r="Y2915" s="17" t="str">
        <f t="shared" si="855"/>
        <v xml:space="preserve">Molette moulurage </v>
      </c>
      <c r="Z2915" s="10" t="str">
        <f t="shared" si="856"/>
        <v>312_3468</v>
      </c>
      <c r="AA2915" s="10" t="str">
        <f t="shared" si="857"/>
        <v>312_3468</v>
      </c>
      <c r="AB2915" s="10" t="str">
        <f t="shared" si="858"/>
        <v>2 F 6 L</v>
      </c>
      <c r="AC2915" s="14">
        <f t="shared" si="859"/>
        <v>1</v>
      </c>
      <c r="AD2915" s="10" t="str">
        <f t="shared" si="860"/>
        <v>312_3468 / 31295841</v>
      </c>
      <c r="AE2915" s="10" t="str">
        <f t="shared" si="861"/>
        <v>31295841</v>
      </c>
      <c r="AG2915" s="10" t="str">
        <f t="shared" si="862"/>
        <v>312_3468</v>
      </c>
      <c r="AH2915" s="10" t="str">
        <f t="shared" si="864"/>
        <v xml:space="preserve">Molette moulurage </v>
      </c>
      <c r="AI2915" s="10" t="str">
        <f t="shared" si="865"/>
        <v>2 F 6 L</v>
      </c>
      <c r="AJ2915" s="10" t="str">
        <f t="shared" si="866"/>
        <v>31295841</v>
      </c>
    </row>
    <row r="2916" spans="1:36" ht="15" x14ac:dyDescent="0.25">
      <c r="A2916" s="11" t="s">
        <v>10442</v>
      </c>
      <c r="B2916" s="11" t="s">
        <v>10443</v>
      </c>
      <c r="C2916" s="11" t="s">
        <v>85</v>
      </c>
      <c r="D2916" s="11" t="s">
        <v>86</v>
      </c>
      <c r="E2916" s="11" t="s">
        <v>10444</v>
      </c>
      <c r="F2916" s="11" t="s">
        <v>10445</v>
      </c>
      <c r="G2916" s="11" t="s">
        <v>89</v>
      </c>
      <c r="H2916" s="11" t="s">
        <v>90</v>
      </c>
      <c r="I2916" s="12">
        <v>3</v>
      </c>
      <c r="J2916" s="11" t="s">
        <v>91</v>
      </c>
      <c r="K2916" s="11" t="s">
        <v>92</v>
      </c>
      <c r="L2916" s="13">
        <v>290</v>
      </c>
      <c r="M2916" s="11" t="s">
        <v>89</v>
      </c>
      <c r="N2916" s="12">
        <v>1</v>
      </c>
      <c r="O2916" s="10" t="str">
        <f t="shared" si="850"/>
        <v/>
      </c>
      <c r="P2916" s="10" t="str">
        <f t="shared" si="863"/>
        <v/>
      </c>
      <c r="Q2916" s="10" t="str">
        <f t="shared" si="867"/>
        <v/>
      </c>
      <c r="R2916" s="10">
        <f t="shared" si="868"/>
        <v>24</v>
      </c>
      <c r="S2916" s="10" t="str">
        <f t="shared" si="869"/>
        <v/>
      </c>
      <c r="V2916" cm="1">
        <f t="array" ref="V2916">MIN(IFERROR(FIND(_xlfn.SEQUENCE(10,,CHAR(48)),F2916),""))</f>
        <v>8</v>
      </c>
      <c r="W2916" s="25" cm="1">
        <f t="array" ref="W2916">MIN(IFERROR(FIND(_xlfn.SEQUENCE(10,,CHAR(48)),B2916),""))</f>
        <v>17</v>
      </c>
      <c r="X2916" s="10">
        <f t="shared" si="854"/>
        <v>15</v>
      </c>
      <c r="Y2916" s="17" t="str">
        <f t="shared" si="855"/>
        <v xml:space="preserve">poinçon etirage </v>
      </c>
      <c r="Z2916" s="10" t="str">
        <f t="shared" si="856"/>
        <v>312_3298</v>
      </c>
      <c r="AA2916" s="10" t="str">
        <f t="shared" si="857"/>
        <v>312_3298</v>
      </c>
      <c r="AB2916" s="10" t="str">
        <f t="shared" si="858"/>
        <v>2 F 6 M</v>
      </c>
      <c r="AC2916" s="14">
        <f t="shared" si="859"/>
        <v>3</v>
      </c>
      <c r="AD2916" s="10" t="str">
        <f t="shared" si="860"/>
        <v>312_3298 / 31235585</v>
      </c>
      <c r="AE2916" s="10" t="str">
        <f t="shared" si="861"/>
        <v>31235585</v>
      </c>
      <c r="AG2916" s="10" t="str">
        <f t="shared" si="862"/>
        <v>312_3298</v>
      </c>
      <c r="AH2916" s="10" t="str">
        <f t="shared" si="864"/>
        <v xml:space="preserve">poinçon etirage </v>
      </c>
      <c r="AI2916" s="10" t="str">
        <f t="shared" si="865"/>
        <v>2 F 6 M</v>
      </c>
      <c r="AJ2916" s="10" t="str">
        <f t="shared" si="866"/>
        <v>31235585</v>
      </c>
    </row>
    <row r="2917" spans="1:36" ht="15" x14ac:dyDescent="0.25">
      <c r="A2917" s="11" t="s">
        <v>10446</v>
      </c>
      <c r="B2917" s="11" t="s">
        <v>10447</v>
      </c>
      <c r="C2917" s="11" t="s">
        <v>85</v>
      </c>
      <c r="D2917" s="11" t="s">
        <v>86</v>
      </c>
      <c r="E2917" s="11" t="s">
        <v>10444</v>
      </c>
      <c r="F2917" s="11" t="s">
        <v>10448</v>
      </c>
      <c r="G2917" s="11" t="s">
        <v>89</v>
      </c>
      <c r="H2917" s="11" t="s">
        <v>90</v>
      </c>
      <c r="I2917" s="12">
        <v>2</v>
      </c>
      <c r="J2917" s="11" t="s">
        <v>91</v>
      </c>
      <c r="K2917" s="11" t="s">
        <v>92</v>
      </c>
      <c r="L2917" s="13">
        <v>245</v>
      </c>
      <c r="M2917" s="11" t="s">
        <v>89</v>
      </c>
      <c r="N2917" s="12">
        <v>1</v>
      </c>
      <c r="O2917" s="10">
        <f t="shared" si="850"/>
        <v>9</v>
      </c>
      <c r="P2917" s="10" t="str">
        <f t="shared" si="863"/>
        <v/>
      </c>
      <c r="Q2917" s="10">
        <f t="shared" si="867"/>
        <v>15</v>
      </c>
      <c r="R2917" s="10">
        <f t="shared" si="868"/>
        <v>23</v>
      </c>
      <c r="S2917" s="10" t="str">
        <f t="shared" si="869"/>
        <v>611_1322</v>
      </c>
      <c r="V2917" cm="1">
        <f t="array" ref="V2917">MIN(IFERROR(FIND(_xlfn.SEQUENCE(10,,CHAR(48)),F2917),""))</f>
        <v>8</v>
      </c>
      <c r="W2917" s="25" cm="1">
        <f t="array" ref="W2917">MIN(IFERROR(FIND(_xlfn.SEQUENCE(10,,CHAR(48)),B2917),""))</f>
        <v>16</v>
      </c>
      <c r="X2917" s="10">
        <f t="shared" si="854"/>
        <v>17</v>
      </c>
      <c r="Y2917" s="17" t="str">
        <f t="shared" si="855"/>
        <v xml:space="preserve">Poinçon </v>
      </c>
      <c r="Z2917" s="10" t="str">
        <f t="shared" si="856"/>
        <v>611_1322/A</v>
      </c>
      <c r="AA2917" s="10" t="str">
        <f t="shared" si="857"/>
        <v>611_1322</v>
      </c>
      <c r="AB2917" s="10" t="str">
        <f t="shared" si="858"/>
        <v>2 F 6 M</v>
      </c>
      <c r="AC2917" s="14">
        <f t="shared" si="859"/>
        <v>2</v>
      </c>
      <c r="AD2917" s="10" t="str">
        <f t="shared" si="860"/>
        <v>611_1322 / 31295074</v>
      </c>
      <c r="AE2917" s="10" t="str">
        <f t="shared" si="861"/>
        <v>31295074</v>
      </c>
      <c r="AG2917" s="10" t="str">
        <f t="shared" si="862"/>
        <v>611_1322</v>
      </c>
      <c r="AH2917" s="10" t="str">
        <f t="shared" si="864"/>
        <v xml:space="preserve">Poinçon </v>
      </c>
      <c r="AI2917" s="10" t="str">
        <f t="shared" si="865"/>
        <v>2 F 6 M</v>
      </c>
      <c r="AJ2917" s="10" t="str">
        <f t="shared" si="866"/>
        <v>31295074</v>
      </c>
    </row>
    <row r="2918" spans="1:36" ht="15" x14ac:dyDescent="0.25">
      <c r="A2918" s="11" t="s">
        <v>10449</v>
      </c>
      <c r="B2918" s="11" t="s">
        <v>10450</v>
      </c>
      <c r="C2918" s="11" t="s">
        <v>85</v>
      </c>
      <c r="D2918" s="11" t="s">
        <v>86</v>
      </c>
      <c r="E2918" s="11" t="s">
        <v>10444</v>
      </c>
      <c r="F2918" s="11" t="s">
        <v>10451</v>
      </c>
      <c r="G2918" s="11" t="s">
        <v>89</v>
      </c>
      <c r="H2918" s="11" t="s">
        <v>90</v>
      </c>
      <c r="I2918" s="12">
        <v>1</v>
      </c>
      <c r="J2918" s="11" t="s">
        <v>91</v>
      </c>
      <c r="K2918" s="11" t="s">
        <v>92</v>
      </c>
      <c r="L2918" s="13">
        <v>130</v>
      </c>
      <c r="M2918" s="11" t="s">
        <v>89</v>
      </c>
      <c r="N2918" s="12">
        <v>1</v>
      </c>
      <c r="O2918" s="10" t="str">
        <f t="shared" si="850"/>
        <v/>
      </c>
      <c r="P2918" s="10">
        <f t="shared" si="863"/>
        <v>22</v>
      </c>
      <c r="Q2918" s="10" t="str">
        <f t="shared" si="867"/>
        <v/>
      </c>
      <c r="R2918" s="10">
        <f t="shared" si="868"/>
        <v>33</v>
      </c>
      <c r="S2918" s="10" t="str">
        <f t="shared" si="869"/>
        <v/>
      </c>
      <c r="V2918" cm="1">
        <f t="array" ref="V2918">MIN(IFERROR(FIND(_xlfn.SEQUENCE(10,,CHAR(48)),F2918),""))</f>
        <v>8</v>
      </c>
      <c r="W2918" s="25" cm="1">
        <f t="array" ref="W2918">MIN(IFERROR(FIND(_xlfn.SEQUENCE(10,,CHAR(48)),B2918),""))</f>
        <v>26</v>
      </c>
      <c r="X2918" s="10">
        <f t="shared" si="854"/>
        <v>15</v>
      </c>
      <c r="Y2918" s="17" t="str">
        <f t="shared" si="855"/>
        <v xml:space="preserve">Poussoir ET.CHEMINEE </v>
      </c>
      <c r="Z2918" s="10" t="str">
        <f t="shared" si="856"/>
        <v>312_0701</v>
      </c>
      <c r="AA2918" s="10" t="str">
        <f t="shared" si="857"/>
        <v>312_0701</v>
      </c>
      <c r="AB2918" s="10" t="str">
        <f t="shared" si="858"/>
        <v>2 F 6 M</v>
      </c>
      <c r="AC2918" s="14">
        <f t="shared" si="859"/>
        <v>1</v>
      </c>
      <c r="AD2918" s="10" t="str">
        <f t="shared" si="860"/>
        <v>312_0701 / 29064631</v>
      </c>
      <c r="AE2918" s="10" t="str">
        <f t="shared" si="861"/>
        <v>29064631</v>
      </c>
      <c r="AG2918" s="10" t="str">
        <f t="shared" si="862"/>
        <v>312_0701</v>
      </c>
      <c r="AH2918" s="10" t="str">
        <f t="shared" si="864"/>
        <v xml:space="preserve">Poussoir ET.CHEMINEE </v>
      </c>
      <c r="AI2918" s="10" t="str">
        <f t="shared" si="865"/>
        <v>2 F 6 M</v>
      </c>
      <c r="AJ2918" s="10" t="str">
        <f t="shared" si="866"/>
        <v>29064631</v>
      </c>
    </row>
    <row r="2919" spans="1:36" ht="15" x14ac:dyDescent="0.25">
      <c r="A2919" s="11" t="s">
        <v>6949</v>
      </c>
      <c r="B2919" s="11" t="s">
        <v>6950</v>
      </c>
      <c r="C2919" s="11" t="s">
        <v>85</v>
      </c>
      <c r="D2919" s="11" t="s">
        <v>86</v>
      </c>
      <c r="E2919" s="11" t="s">
        <v>6951</v>
      </c>
      <c r="F2919" s="11" t="s">
        <v>6952</v>
      </c>
      <c r="G2919" s="11" t="s">
        <v>89</v>
      </c>
      <c r="H2919" s="11" t="s">
        <v>90</v>
      </c>
      <c r="I2919" s="12">
        <v>2</v>
      </c>
      <c r="J2919" s="11" t="s">
        <v>91</v>
      </c>
      <c r="K2919" s="11" t="s">
        <v>92</v>
      </c>
      <c r="L2919" s="13">
        <v>48</v>
      </c>
      <c r="M2919" s="11" t="s">
        <v>89</v>
      </c>
      <c r="N2919" s="12">
        <v>1</v>
      </c>
      <c r="O2919" s="10" t="str">
        <f t="shared" si="850"/>
        <v/>
      </c>
      <c r="P2919" s="10" t="str">
        <f t="shared" si="863"/>
        <v/>
      </c>
      <c r="Q2919" s="10" t="str">
        <f t="shared" si="867"/>
        <v/>
      </c>
      <c r="R2919" s="10">
        <f t="shared" si="868"/>
        <v>39</v>
      </c>
      <c r="S2919" s="10" t="str">
        <f t="shared" si="869"/>
        <v/>
      </c>
      <c r="V2919" cm="1">
        <f t="array" ref="V2919">MIN(IFERROR(FIND(_xlfn.SEQUENCE(10,,CHAR(48)),F2919),""))</f>
        <v>8</v>
      </c>
      <c r="W2919" s="25" cm="1">
        <f t="array" ref="W2919">MIN(IFERROR(FIND(_xlfn.SEQUENCE(10,,CHAR(48)),B2919),""))</f>
        <v>32</v>
      </c>
      <c r="X2919" s="10">
        <f t="shared" si="854"/>
        <v>15</v>
      </c>
      <c r="Y2919" s="17" t="str">
        <f t="shared" si="855"/>
        <v>FERMETURE SUPPORT DEVETISS. ACY</v>
      </c>
      <c r="Z2919" s="10" t="str">
        <f t="shared" si="856"/>
        <v>611_1513</v>
      </c>
      <c r="AA2919" s="10" t="str">
        <f t="shared" si="857"/>
        <v>611_1513</v>
      </c>
      <c r="AB2919" s="10" t="str">
        <f t="shared" si="858"/>
        <v>2 F 5 A</v>
      </c>
      <c r="AC2919" s="14">
        <f t="shared" si="859"/>
        <v>2</v>
      </c>
      <c r="AD2919" s="10" t="str">
        <f t="shared" si="860"/>
        <v>611_1513 / 29064358</v>
      </c>
      <c r="AE2919" s="10" t="str">
        <f t="shared" si="861"/>
        <v>29064358</v>
      </c>
      <c r="AG2919" s="10" t="str">
        <f t="shared" si="862"/>
        <v>611_1513</v>
      </c>
      <c r="AH2919" s="10" t="str">
        <f t="shared" si="864"/>
        <v>FERMETURE SUPPORT DEVETISS. ACY</v>
      </c>
      <c r="AI2919" s="10" t="str">
        <f t="shared" si="865"/>
        <v>2 F 5 A</v>
      </c>
      <c r="AJ2919" s="10" t="str">
        <f t="shared" si="866"/>
        <v>29064358</v>
      </c>
    </row>
    <row r="2920" spans="1:36" ht="15" x14ac:dyDescent="0.25">
      <c r="A2920" s="11" t="s">
        <v>8878</v>
      </c>
      <c r="B2920" s="11" t="s">
        <v>8879</v>
      </c>
      <c r="C2920" s="11" t="s">
        <v>85</v>
      </c>
      <c r="D2920" s="11" t="s">
        <v>86</v>
      </c>
      <c r="E2920" s="11" t="s">
        <v>6951</v>
      </c>
      <c r="F2920" s="11" t="s">
        <v>8880</v>
      </c>
      <c r="G2920" s="11" t="s">
        <v>89</v>
      </c>
      <c r="H2920" s="11" t="s">
        <v>90</v>
      </c>
      <c r="I2920" s="12">
        <v>2</v>
      </c>
      <c r="J2920" s="11" t="s">
        <v>91</v>
      </c>
      <c r="K2920" s="11" t="s">
        <v>92</v>
      </c>
      <c r="L2920" s="13">
        <v>230</v>
      </c>
      <c r="M2920" s="11" t="s">
        <v>89</v>
      </c>
      <c r="N2920" s="12">
        <v>1</v>
      </c>
      <c r="O2920" s="10" t="str">
        <f t="shared" si="850"/>
        <v/>
      </c>
      <c r="P2920" s="10" t="str">
        <f t="shared" si="863"/>
        <v/>
      </c>
      <c r="Q2920" s="10" t="str">
        <f t="shared" si="867"/>
        <v/>
      </c>
      <c r="R2920" s="10">
        <f t="shared" si="868"/>
        <v>39</v>
      </c>
      <c r="S2920" s="10" t="str">
        <f t="shared" si="869"/>
        <v/>
      </c>
      <c r="V2920" cm="1">
        <f t="array" ref="V2920">MIN(IFERROR(FIND(_xlfn.SEQUENCE(10,,CHAR(48)),F2920),""))</f>
        <v>8</v>
      </c>
      <c r="W2920" s="25" cm="1">
        <f t="array" ref="W2920">MIN(IFERROR(FIND(_xlfn.SEQUENCE(10,,CHAR(48)),B2920),""))</f>
        <v>32</v>
      </c>
      <c r="X2920" s="10">
        <f t="shared" si="854"/>
        <v>15</v>
      </c>
      <c r="Y2920" s="17" t="str">
        <f t="shared" si="855"/>
        <v xml:space="preserve">PLAQUE SUPPORT DEVETISSEUR ACY </v>
      </c>
      <c r="Z2920" s="10" t="str">
        <f t="shared" si="856"/>
        <v>611_1512</v>
      </c>
      <c r="AA2920" s="10" t="str">
        <f t="shared" si="857"/>
        <v>611_1512</v>
      </c>
      <c r="AB2920" s="10" t="str">
        <f t="shared" si="858"/>
        <v>2 F 5 A</v>
      </c>
      <c r="AC2920" s="14">
        <f t="shared" si="859"/>
        <v>2</v>
      </c>
      <c r="AD2920" s="10" t="str">
        <f t="shared" si="860"/>
        <v>611_1512 / 29063872</v>
      </c>
      <c r="AE2920" s="10" t="str">
        <f t="shared" si="861"/>
        <v>29063872</v>
      </c>
      <c r="AG2920" s="10" t="str">
        <f t="shared" si="862"/>
        <v>611_1512</v>
      </c>
      <c r="AH2920" s="10" t="str">
        <f t="shared" si="864"/>
        <v xml:space="preserve">PLAQUE SUPPORT DEVETISSEUR ACY </v>
      </c>
      <c r="AI2920" s="10" t="str">
        <f t="shared" si="865"/>
        <v>2 F 5 A</v>
      </c>
      <c r="AJ2920" s="10" t="str">
        <f t="shared" si="866"/>
        <v>29063872</v>
      </c>
    </row>
    <row r="2921" spans="1:36" ht="15" x14ac:dyDescent="0.25">
      <c r="A2921" s="11" t="s">
        <v>9737</v>
      </c>
      <c r="B2921" s="11" t="s">
        <v>9738</v>
      </c>
      <c r="C2921" s="11" t="s">
        <v>85</v>
      </c>
      <c r="D2921" s="11" t="s">
        <v>86</v>
      </c>
      <c r="E2921" s="11" t="s">
        <v>9735</v>
      </c>
      <c r="F2921" s="11" t="s">
        <v>9739</v>
      </c>
      <c r="G2921" s="11" t="s">
        <v>89</v>
      </c>
      <c r="H2921" s="11" t="s">
        <v>90</v>
      </c>
      <c r="I2921" s="12">
        <v>1</v>
      </c>
      <c r="J2921" s="11" t="s">
        <v>91</v>
      </c>
      <c r="K2921" s="11" t="s">
        <v>92</v>
      </c>
      <c r="L2921" s="13">
        <v>275</v>
      </c>
      <c r="M2921" s="11" t="s">
        <v>89</v>
      </c>
      <c r="N2921" s="12">
        <v>1</v>
      </c>
      <c r="O2921" s="10" t="str">
        <f t="shared" si="850"/>
        <v/>
      </c>
      <c r="P2921" s="10" t="str">
        <f t="shared" si="863"/>
        <v/>
      </c>
      <c r="Q2921" s="10" t="str">
        <f t="shared" si="867"/>
        <v/>
      </c>
      <c r="R2921" s="10">
        <f t="shared" si="868"/>
        <v>39</v>
      </c>
      <c r="S2921" s="10" t="str">
        <f t="shared" si="869"/>
        <v/>
      </c>
      <c r="V2921" cm="1">
        <f t="array" ref="V2921">MIN(IFERROR(FIND(_xlfn.SEQUENCE(10,,CHAR(48)),F2921),""))</f>
        <v>8</v>
      </c>
      <c r="W2921" s="25" cm="1">
        <f t="array" ref="W2921">MIN(IFERROR(FIND(_xlfn.SEQUENCE(10,,CHAR(48)),B2921),""))</f>
        <v>32</v>
      </c>
      <c r="X2921" s="10">
        <f t="shared" si="854"/>
        <v>15</v>
      </c>
      <c r="Y2921" s="17" t="str">
        <f t="shared" si="855"/>
        <v>SUPPORT PLAQUE DECROCH FIXE ACY</v>
      </c>
      <c r="Z2921" s="10" t="str">
        <f t="shared" si="856"/>
        <v>912_0054</v>
      </c>
      <c r="AA2921" s="10" t="str">
        <f t="shared" si="857"/>
        <v>912_0054</v>
      </c>
      <c r="AB2921" s="10" t="str">
        <f t="shared" si="858"/>
        <v>2 F 5 B</v>
      </c>
      <c r="AC2921" s="14">
        <f t="shared" si="859"/>
        <v>1</v>
      </c>
      <c r="AD2921" s="10" t="str">
        <f t="shared" si="860"/>
        <v>912_0054 / 29064428</v>
      </c>
      <c r="AE2921" s="10" t="str">
        <f t="shared" si="861"/>
        <v>29064428</v>
      </c>
      <c r="AG2921" s="10" t="str">
        <f t="shared" si="862"/>
        <v>912_0054</v>
      </c>
      <c r="AH2921" s="10" t="str">
        <f t="shared" si="864"/>
        <v>SUPPORT PLAQUE DECROCH FIXE ACY</v>
      </c>
      <c r="AI2921" s="10" t="str">
        <f t="shared" si="865"/>
        <v>2 F 5 B</v>
      </c>
      <c r="AJ2921" s="10" t="str">
        <f t="shared" si="866"/>
        <v>29064428</v>
      </c>
    </row>
    <row r="2922" spans="1:36" ht="15" x14ac:dyDescent="0.25">
      <c r="A2922" s="11" t="s">
        <v>9733</v>
      </c>
      <c r="B2922" s="11" t="s">
        <v>9734</v>
      </c>
      <c r="C2922" s="11" t="s">
        <v>85</v>
      </c>
      <c r="D2922" s="11" t="s">
        <v>86</v>
      </c>
      <c r="E2922" s="11" t="s">
        <v>9735</v>
      </c>
      <c r="F2922" s="11" t="s">
        <v>9736</v>
      </c>
      <c r="G2922" s="11" t="s">
        <v>89</v>
      </c>
      <c r="H2922" s="11" t="s">
        <v>90</v>
      </c>
      <c r="I2922" s="12">
        <v>2</v>
      </c>
      <c r="J2922" s="11" t="s">
        <v>91</v>
      </c>
      <c r="K2922" s="11" t="s">
        <v>92</v>
      </c>
      <c r="L2922" s="13">
        <v>80</v>
      </c>
      <c r="M2922" s="11" t="s">
        <v>89</v>
      </c>
      <c r="N2922" s="12">
        <v>1</v>
      </c>
      <c r="O2922" s="10" t="str">
        <f t="shared" si="850"/>
        <v/>
      </c>
      <c r="P2922" s="10" t="str">
        <f t="shared" si="863"/>
        <v/>
      </c>
      <c r="Q2922" s="10" t="str">
        <f t="shared" si="867"/>
        <v/>
      </c>
      <c r="R2922" s="10">
        <f t="shared" si="868"/>
        <v>38</v>
      </c>
      <c r="S2922" s="10" t="str">
        <f t="shared" si="869"/>
        <v/>
      </c>
      <c r="V2922" cm="1">
        <f t="array" ref="V2922">MIN(IFERROR(FIND(_xlfn.SEQUENCE(10,,CHAR(48)),F2922),""))</f>
        <v>8</v>
      </c>
      <c r="W2922" s="25" cm="1">
        <f t="array" ref="W2922">MIN(IFERROR(FIND(_xlfn.SEQUENCE(10,,CHAR(48)),B2922),""))</f>
        <v>31</v>
      </c>
      <c r="X2922" s="10">
        <f t="shared" si="854"/>
        <v>15</v>
      </c>
      <c r="Y2922" s="17" t="str">
        <f t="shared" si="855"/>
        <v>FERMETURE SUPPORT DEVETISS ACY</v>
      </c>
      <c r="Z2922" s="10" t="str">
        <f t="shared" si="856"/>
        <v>912_0057</v>
      </c>
      <c r="AA2922" s="10" t="str">
        <f t="shared" si="857"/>
        <v>912_0057</v>
      </c>
      <c r="AB2922" s="10" t="str">
        <f t="shared" si="858"/>
        <v>2 F 5 B</v>
      </c>
      <c r="AC2922" s="14">
        <f t="shared" si="859"/>
        <v>2</v>
      </c>
      <c r="AD2922" s="10" t="str">
        <f t="shared" si="860"/>
        <v>912_0057 / 29064427</v>
      </c>
      <c r="AE2922" s="10" t="str">
        <f t="shared" si="861"/>
        <v>29064427</v>
      </c>
      <c r="AG2922" s="10" t="str">
        <f t="shared" si="862"/>
        <v>912_0057</v>
      </c>
      <c r="AH2922" s="10" t="str">
        <f t="shared" si="864"/>
        <v>FERMETURE SUPPORT DEVETISS ACY</v>
      </c>
      <c r="AI2922" s="10" t="str">
        <f t="shared" si="865"/>
        <v>2 F 5 B</v>
      </c>
      <c r="AJ2922" s="10" t="str">
        <f t="shared" si="866"/>
        <v>29064427</v>
      </c>
    </row>
    <row r="2923" spans="1:36" ht="15" x14ac:dyDescent="0.25">
      <c r="A2923" s="11" t="s">
        <v>7775</v>
      </c>
      <c r="B2923" s="11" t="s">
        <v>7776</v>
      </c>
      <c r="C2923" s="11" t="s">
        <v>85</v>
      </c>
      <c r="D2923" s="11" t="s">
        <v>86</v>
      </c>
      <c r="E2923" s="11" t="s">
        <v>7777</v>
      </c>
      <c r="F2923" s="11" t="s">
        <v>7778</v>
      </c>
      <c r="G2923" s="11" t="s">
        <v>89</v>
      </c>
      <c r="H2923" s="11" t="s">
        <v>90</v>
      </c>
      <c r="I2923" s="12">
        <v>0</v>
      </c>
      <c r="J2923" s="11" t="s">
        <v>91</v>
      </c>
      <c r="K2923" s="11" t="s">
        <v>92</v>
      </c>
      <c r="L2923" s="13">
        <v>95</v>
      </c>
      <c r="M2923" s="11" t="s">
        <v>89</v>
      </c>
      <c r="N2923" s="12">
        <v>1</v>
      </c>
      <c r="O2923" s="10" t="str">
        <f t="shared" si="850"/>
        <v/>
      </c>
      <c r="P2923" s="10" t="str">
        <f t="shared" si="863"/>
        <v/>
      </c>
      <c r="Q2923" s="10" t="str">
        <f t="shared" si="867"/>
        <v/>
      </c>
      <c r="R2923" s="10">
        <f t="shared" si="868"/>
        <v>28</v>
      </c>
      <c r="S2923" s="10" t="str">
        <f t="shared" si="869"/>
        <v/>
      </c>
      <c r="V2923" cm="1">
        <f t="array" ref="V2923">MIN(IFERROR(FIND(_xlfn.SEQUENCE(10,,CHAR(48)),F2923),""))</f>
        <v>8</v>
      </c>
      <c r="W2923" s="25" cm="1">
        <f t="array" ref="W2923">MIN(IFERROR(FIND(_xlfn.SEQUENCE(10,,CHAR(48)),B2923),""))</f>
        <v>21</v>
      </c>
      <c r="X2923" s="10">
        <f t="shared" si="854"/>
        <v>15</v>
      </c>
      <c r="Y2923" s="17" t="str">
        <f t="shared" si="855"/>
        <v xml:space="preserve">ECROU DE COULISSEAU </v>
      </c>
      <c r="Z2923" s="10" t="str">
        <f t="shared" si="856"/>
        <v>611_1360</v>
      </c>
      <c r="AA2923" s="10" t="str">
        <f t="shared" si="857"/>
        <v>611_1360</v>
      </c>
      <c r="AB2923" s="10" t="str">
        <f t="shared" si="858"/>
        <v>2 F 5 D</v>
      </c>
      <c r="AC2923" s="14">
        <f t="shared" si="859"/>
        <v>0</v>
      </c>
      <c r="AD2923" s="10" t="str">
        <f t="shared" si="860"/>
        <v>611_1360 / 29063642</v>
      </c>
      <c r="AE2923" s="10" t="str">
        <f t="shared" si="861"/>
        <v>29063642</v>
      </c>
      <c r="AG2923" s="10" t="str">
        <f t="shared" si="862"/>
        <v>611_1360</v>
      </c>
      <c r="AH2923" s="10" t="str">
        <f t="shared" si="864"/>
        <v xml:space="preserve">ECROU DE COULISSEAU </v>
      </c>
      <c r="AI2923" s="10" t="str">
        <f t="shared" si="865"/>
        <v>2 F 5 D</v>
      </c>
      <c r="AJ2923" s="10" t="str">
        <f t="shared" si="866"/>
        <v>29063642</v>
      </c>
    </row>
    <row r="2924" spans="1:36" ht="15" x14ac:dyDescent="0.25">
      <c r="A2924" s="11" t="s">
        <v>8838</v>
      </c>
      <c r="B2924" s="11" t="s">
        <v>8839</v>
      </c>
      <c r="C2924" s="11" t="s">
        <v>85</v>
      </c>
      <c r="D2924" s="11" t="s">
        <v>86</v>
      </c>
      <c r="E2924" s="11" t="s">
        <v>8840</v>
      </c>
      <c r="F2924" s="11" t="s">
        <v>8841</v>
      </c>
      <c r="G2924" s="11" t="s">
        <v>89</v>
      </c>
      <c r="H2924" s="11" t="s">
        <v>90</v>
      </c>
      <c r="I2924" s="12">
        <v>2</v>
      </c>
      <c r="J2924" s="11" t="s">
        <v>91</v>
      </c>
      <c r="K2924" s="11" t="s">
        <v>92</v>
      </c>
      <c r="L2924" s="13">
        <v>195</v>
      </c>
      <c r="M2924" s="11" t="s">
        <v>89</v>
      </c>
      <c r="N2924" s="12">
        <v>1</v>
      </c>
      <c r="O2924" s="10" t="str">
        <f t="shared" si="850"/>
        <v/>
      </c>
      <c r="P2924" s="10" t="str">
        <f t="shared" si="863"/>
        <v/>
      </c>
      <c r="Q2924" s="10" t="str">
        <f t="shared" si="867"/>
        <v/>
      </c>
      <c r="R2924" s="10">
        <f t="shared" si="868"/>
        <v>28</v>
      </c>
      <c r="S2924" s="10" t="str">
        <f t="shared" si="869"/>
        <v/>
      </c>
      <c r="V2924" cm="1">
        <f t="array" ref="V2924">MIN(IFERROR(FIND(_xlfn.SEQUENCE(10,,CHAR(48)),F2924),""))</f>
        <v>8</v>
      </c>
      <c r="W2924" s="25" cm="1">
        <f t="array" ref="W2924">MIN(IFERROR(FIND(_xlfn.SEQUENCE(10,,CHAR(48)),B2924),""))</f>
        <v>21</v>
      </c>
      <c r="X2924" s="10">
        <f t="shared" si="854"/>
        <v>15</v>
      </c>
      <c r="Y2924" s="17" t="str">
        <f t="shared" si="855"/>
        <v>ECROU COULISSEAU ACY</v>
      </c>
      <c r="Z2924" s="10" t="str">
        <f t="shared" si="856"/>
        <v>912_0217</v>
      </c>
      <c r="AA2924" s="10" t="str">
        <f t="shared" si="857"/>
        <v>912_0217</v>
      </c>
      <c r="AB2924" s="10" t="str">
        <f t="shared" si="858"/>
        <v>2 F 5 C</v>
      </c>
      <c r="AC2924" s="14">
        <f t="shared" si="859"/>
        <v>2</v>
      </c>
      <c r="AD2924" s="10" t="str">
        <f t="shared" si="860"/>
        <v>912_0217 / 29063835</v>
      </c>
      <c r="AE2924" s="10" t="str">
        <f t="shared" si="861"/>
        <v>29063835</v>
      </c>
      <c r="AG2924" s="10" t="str">
        <f t="shared" si="862"/>
        <v>912_0217</v>
      </c>
      <c r="AH2924" s="10" t="str">
        <f t="shared" si="864"/>
        <v>ECROU COULISSEAU ACY</v>
      </c>
      <c r="AI2924" s="10" t="str">
        <f t="shared" si="865"/>
        <v>2 F 5 C</v>
      </c>
      <c r="AJ2924" s="10" t="str">
        <f t="shared" si="866"/>
        <v>29063835</v>
      </c>
    </row>
    <row r="2925" spans="1:36" ht="15" x14ac:dyDescent="0.25">
      <c r="A2925" s="11" t="s">
        <v>9144</v>
      </c>
      <c r="B2925" s="11" t="s">
        <v>9145</v>
      </c>
      <c r="C2925" s="11" t="s">
        <v>85</v>
      </c>
      <c r="D2925" s="11" t="s">
        <v>86</v>
      </c>
      <c r="E2925" s="11" t="s">
        <v>9146</v>
      </c>
      <c r="F2925" s="11" t="s">
        <v>9147</v>
      </c>
      <c r="G2925" s="11" t="s">
        <v>89</v>
      </c>
      <c r="H2925" s="11" t="s">
        <v>90</v>
      </c>
      <c r="I2925" s="12">
        <v>2</v>
      </c>
      <c r="J2925" s="11" t="s">
        <v>91</v>
      </c>
      <c r="K2925" s="11" t="s">
        <v>92</v>
      </c>
      <c r="L2925" s="13">
        <v>390</v>
      </c>
      <c r="M2925" s="11" t="s">
        <v>89</v>
      </c>
      <c r="N2925" s="12">
        <v>1</v>
      </c>
      <c r="O2925" s="10" t="str">
        <f t="shared" si="850"/>
        <v/>
      </c>
      <c r="P2925" s="10" t="str">
        <f t="shared" si="863"/>
        <v/>
      </c>
      <c r="Q2925" s="10" t="str">
        <f t="shared" si="867"/>
        <v/>
      </c>
      <c r="R2925" s="10">
        <f t="shared" si="868"/>
        <v>28</v>
      </c>
      <c r="S2925" s="10" t="str">
        <f t="shared" si="869"/>
        <v/>
      </c>
      <c r="V2925" cm="1">
        <f t="array" ref="V2925">MIN(IFERROR(FIND(_xlfn.SEQUENCE(10,,CHAR(48)),F2925),""))</f>
        <v>8</v>
      </c>
      <c r="W2925" s="25" cm="1">
        <f t="array" ref="W2925">MIN(IFERROR(FIND(_xlfn.SEQUENCE(10,,CHAR(48)),B2925),""))</f>
        <v>21</v>
      </c>
      <c r="X2925" s="10">
        <f t="shared" si="854"/>
        <v>15</v>
      </c>
      <c r="Y2925" s="17" t="str">
        <f t="shared" si="855"/>
        <v xml:space="preserve">BROCHE AVEC REGLAGE </v>
      </c>
      <c r="Z2925" s="10" t="str">
        <f t="shared" si="856"/>
        <v>611_2519</v>
      </c>
      <c r="AA2925" s="10" t="str">
        <f t="shared" si="857"/>
        <v>611_2519</v>
      </c>
      <c r="AB2925" s="10" t="str">
        <f t="shared" si="858"/>
        <v>2 F 5 E</v>
      </c>
      <c r="AC2925" s="14">
        <f t="shared" si="859"/>
        <v>2</v>
      </c>
      <c r="AD2925" s="10" t="str">
        <f t="shared" si="860"/>
        <v>611_2519 / 29064011</v>
      </c>
      <c r="AE2925" s="10" t="str">
        <f t="shared" si="861"/>
        <v>29064011</v>
      </c>
      <c r="AG2925" s="10" t="str">
        <f t="shared" si="862"/>
        <v>611_2519</v>
      </c>
      <c r="AH2925" s="10" t="str">
        <f t="shared" si="864"/>
        <v xml:space="preserve">BROCHE AVEC REGLAGE </v>
      </c>
      <c r="AI2925" s="10" t="str">
        <f t="shared" si="865"/>
        <v>2 F 5 E</v>
      </c>
      <c r="AJ2925" s="10" t="str">
        <f t="shared" si="866"/>
        <v>29064011</v>
      </c>
    </row>
    <row r="2926" spans="1:36" ht="15" x14ac:dyDescent="0.25">
      <c r="A2926" s="11" t="s">
        <v>9221</v>
      </c>
      <c r="B2926" s="11" t="s">
        <v>9222</v>
      </c>
      <c r="C2926" s="11" t="s">
        <v>85</v>
      </c>
      <c r="D2926" s="11" t="s">
        <v>86</v>
      </c>
      <c r="E2926" s="11" t="s">
        <v>9146</v>
      </c>
      <c r="F2926" s="11" t="s">
        <v>9223</v>
      </c>
      <c r="G2926" s="11" t="s">
        <v>89</v>
      </c>
      <c r="H2926" s="11" t="s">
        <v>90</v>
      </c>
      <c r="I2926" s="12">
        <v>1</v>
      </c>
      <c r="J2926" s="11" t="s">
        <v>91</v>
      </c>
      <c r="K2926" s="11" t="s">
        <v>92</v>
      </c>
      <c r="L2926" s="13">
        <v>220</v>
      </c>
      <c r="M2926" s="11" t="s">
        <v>89</v>
      </c>
      <c r="N2926" s="12">
        <v>1</v>
      </c>
      <c r="O2926" s="10" t="str">
        <f t="shared" si="850"/>
        <v/>
      </c>
      <c r="P2926" s="10" t="str">
        <f t="shared" si="863"/>
        <v/>
      </c>
      <c r="Q2926" s="10" t="str">
        <f t="shared" si="867"/>
        <v/>
      </c>
      <c r="R2926" s="10">
        <f t="shared" si="868"/>
        <v>32</v>
      </c>
      <c r="S2926" s="10" t="str">
        <f t="shared" si="869"/>
        <v/>
      </c>
      <c r="V2926" cm="1">
        <f t="array" ref="V2926">MIN(IFERROR(FIND(_xlfn.SEQUENCE(10,,CHAR(48)),F2926),""))</f>
        <v>8</v>
      </c>
      <c r="W2926" s="25" cm="1">
        <f t="array" ref="W2926">MIN(IFERROR(FIND(_xlfn.SEQUENCE(10,,CHAR(48)),B2926),""))</f>
        <v>19</v>
      </c>
      <c r="X2926" s="10">
        <f t="shared" si="854"/>
        <v>15</v>
      </c>
      <c r="Y2926" s="17" t="str">
        <f t="shared" si="855"/>
        <v xml:space="preserve">BROCHE MOULUREUSE </v>
      </c>
      <c r="Z2926" s="10" t="str">
        <f t="shared" si="856"/>
        <v>611_0890</v>
      </c>
      <c r="AA2926" s="10" t="str">
        <f t="shared" si="857"/>
        <v>611_0890</v>
      </c>
      <c r="AB2926" s="10" t="str">
        <f t="shared" si="858"/>
        <v>2 F 5 E</v>
      </c>
      <c r="AC2926" s="14">
        <f t="shared" si="859"/>
        <v>1</v>
      </c>
      <c r="AD2926" s="10" t="str">
        <f t="shared" si="860"/>
        <v>611_0890 / 29064096</v>
      </c>
      <c r="AE2926" s="10" t="str">
        <f t="shared" si="861"/>
        <v>29064096</v>
      </c>
      <c r="AG2926" s="10" t="str">
        <f t="shared" si="862"/>
        <v>611_0890</v>
      </c>
      <c r="AH2926" s="10" t="str">
        <f t="shared" si="864"/>
        <v xml:space="preserve">BROCHE MOULUREUSE </v>
      </c>
      <c r="AI2926" s="10" t="str">
        <f t="shared" si="865"/>
        <v>2 F 5 E</v>
      </c>
      <c r="AJ2926" s="10" t="str">
        <f t="shared" si="866"/>
        <v>29064096</v>
      </c>
    </row>
    <row r="2927" spans="1:36" ht="15" x14ac:dyDescent="0.25">
      <c r="A2927" s="11" t="s">
        <v>8213</v>
      </c>
      <c r="B2927" s="11" t="s">
        <v>8214</v>
      </c>
      <c r="C2927" s="11" t="s">
        <v>85</v>
      </c>
      <c r="D2927" s="11" t="s">
        <v>86</v>
      </c>
      <c r="E2927" s="11" t="s">
        <v>7562</v>
      </c>
      <c r="F2927" s="11" t="s">
        <v>8215</v>
      </c>
      <c r="G2927" s="11" t="s">
        <v>89</v>
      </c>
      <c r="H2927" s="11" t="s">
        <v>90</v>
      </c>
      <c r="I2927" s="12">
        <v>7</v>
      </c>
      <c r="J2927" s="11" t="s">
        <v>91</v>
      </c>
      <c r="K2927" s="11" t="s">
        <v>92</v>
      </c>
      <c r="L2927" s="13">
        <v>365</v>
      </c>
      <c r="M2927" s="11" t="s">
        <v>89</v>
      </c>
      <c r="N2927" s="12">
        <v>1</v>
      </c>
      <c r="O2927" s="10" t="str">
        <f t="shared" si="850"/>
        <v/>
      </c>
      <c r="P2927" s="10" t="str">
        <f t="shared" si="863"/>
        <v/>
      </c>
      <c r="Q2927" s="10" t="str">
        <f t="shared" si="867"/>
        <v/>
      </c>
      <c r="R2927" s="10">
        <f t="shared" si="868"/>
        <v>23</v>
      </c>
      <c r="S2927" s="10" t="str">
        <f t="shared" si="869"/>
        <v/>
      </c>
      <c r="V2927" cm="1">
        <f t="array" ref="V2927">MIN(IFERROR(FIND(_xlfn.SEQUENCE(10,,CHAR(48)),F2927),""))</f>
        <v>1</v>
      </c>
      <c r="W2927" s="25" cm="1">
        <f t="array" ref="W2927">MIN(IFERROR(FIND(_xlfn.SEQUENCE(10,,CHAR(48)),B2927),""))</f>
        <v>12</v>
      </c>
      <c r="X2927" s="10">
        <f t="shared" si="854"/>
        <v>12</v>
      </c>
      <c r="Y2927" s="17" t="str">
        <f t="shared" si="855"/>
        <v xml:space="preserve">AXE PIGNON </v>
      </c>
      <c r="Z2927" s="10" t="str">
        <f t="shared" si="856"/>
        <v>9112.750.161</v>
      </c>
      <c r="AA2927" s="10" t="str">
        <f t="shared" si="857"/>
        <v>9112.750</v>
      </c>
      <c r="AB2927" s="10" t="str">
        <f t="shared" si="858"/>
        <v>2 F 5 F</v>
      </c>
      <c r="AC2927" s="14">
        <f t="shared" si="859"/>
        <v>7</v>
      </c>
      <c r="AD2927" s="10" t="str">
        <f t="shared" si="860"/>
        <v>9112.750 / 29062452</v>
      </c>
      <c r="AE2927" s="10" t="str">
        <f t="shared" si="861"/>
        <v>29062452</v>
      </c>
      <c r="AG2927" s="10" t="str">
        <f t="shared" si="862"/>
        <v>9112.750</v>
      </c>
      <c r="AH2927" s="10" t="str">
        <f t="shared" si="864"/>
        <v xml:space="preserve">AXE PIGNON </v>
      </c>
      <c r="AI2927" s="10" t="str">
        <f t="shared" si="865"/>
        <v>2 F 5 F</v>
      </c>
      <c r="AJ2927" s="10" t="str">
        <f t="shared" si="866"/>
        <v>29062452</v>
      </c>
    </row>
    <row r="2928" spans="1:36" ht="15" x14ac:dyDescent="0.25">
      <c r="A2928" s="11" t="s">
        <v>7560</v>
      </c>
      <c r="B2928" s="11" t="s">
        <v>7561</v>
      </c>
      <c r="C2928" s="11" t="s">
        <v>85</v>
      </c>
      <c r="D2928" s="11" t="s">
        <v>86</v>
      </c>
      <c r="E2928" s="11" t="s">
        <v>7562</v>
      </c>
      <c r="F2928" s="11" t="s">
        <v>7563</v>
      </c>
      <c r="G2928" s="11" t="s">
        <v>89</v>
      </c>
      <c r="H2928" s="11" t="s">
        <v>90</v>
      </c>
      <c r="I2928" s="12">
        <v>1</v>
      </c>
      <c r="J2928" s="11" t="s">
        <v>91</v>
      </c>
      <c r="K2928" s="11" t="s">
        <v>92</v>
      </c>
      <c r="L2928" s="13">
        <v>110</v>
      </c>
      <c r="M2928" s="11" t="s">
        <v>89</v>
      </c>
      <c r="N2928" s="12">
        <v>1</v>
      </c>
      <c r="O2928" s="10" t="str">
        <f t="shared" si="850"/>
        <v/>
      </c>
      <c r="P2928" s="10" t="str">
        <f t="shared" si="863"/>
        <v/>
      </c>
      <c r="Q2928" s="10" t="str">
        <f t="shared" si="867"/>
        <v/>
      </c>
      <c r="R2928" s="10">
        <f t="shared" si="868"/>
        <v>36</v>
      </c>
      <c r="S2928" s="10" t="str">
        <f t="shared" si="869"/>
        <v/>
      </c>
      <c r="V2928" cm="1">
        <f t="array" ref="V2928">MIN(IFERROR(FIND(_xlfn.SEQUENCE(10,,CHAR(48)),F2928),""))</f>
        <v>8</v>
      </c>
      <c r="W2928" s="25" cm="1">
        <f t="array" ref="W2928">MIN(IFERROR(FIND(_xlfn.SEQUENCE(10,,CHAR(48)),B2928),""))</f>
        <v>29</v>
      </c>
      <c r="X2928" s="10">
        <f t="shared" si="854"/>
        <v>15</v>
      </c>
      <c r="Y2928" s="17" t="str">
        <f t="shared" si="855"/>
        <v>CARRE GUIDAGE MOULUREUSE ACY</v>
      </c>
      <c r="Z2928" s="10" t="str">
        <f t="shared" si="856"/>
        <v>611_3230</v>
      </c>
      <c r="AA2928" s="10" t="str">
        <f t="shared" si="857"/>
        <v>611_3230</v>
      </c>
      <c r="AB2928" s="10" t="str">
        <f t="shared" si="858"/>
        <v>2 F 5 F</v>
      </c>
      <c r="AC2928" s="14">
        <f t="shared" si="859"/>
        <v>1</v>
      </c>
      <c r="AD2928" s="10" t="str">
        <f t="shared" si="860"/>
        <v>611_3230 / 31228537</v>
      </c>
      <c r="AE2928" s="10" t="str">
        <f t="shared" si="861"/>
        <v>31228537</v>
      </c>
      <c r="AG2928" s="10" t="str">
        <f t="shared" si="862"/>
        <v>611_3230</v>
      </c>
      <c r="AH2928" s="10" t="str">
        <f t="shared" si="864"/>
        <v>CARRE GUIDAGE MOULUREUSE ACY</v>
      </c>
      <c r="AI2928" s="10" t="str">
        <f t="shared" si="865"/>
        <v>2 F 5 F</v>
      </c>
      <c r="AJ2928" s="10" t="str">
        <f t="shared" si="866"/>
        <v>31228537</v>
      </c>
    </row>
    <row r="2929" spans="1:36" ht="15" x14ac:dyDescent="0.25">
      <c r="A2929" s="11" t="s">
        <v>7094</v>
      </c>
      <c r="B2929" s="11" t="s">
        <v>7095</v>
      </c>
      <c r="C2929" s="11" t="s">
        <v>85</v>
      </c>
      <c r="D2929" s="11" t="s">
        <v>86</v>
      </c>
      <c r="E2929" s="11" t="s">
        <v>7096</v>
      </c>
      <c r="F2929" s="11" t="s">
        <v>7097</v>
      </c>
      <c r="G2929" s="11" t="s">
        <v>89</v>
      </c>
      <c r="H2929" s="11" t="s">
        <v>90</v>
      </c>
      <c r="I2929" s="12">
        <v>151</v>
      </c>
      <c r="J2929" s="11" t="s">
        <v>91</v>
      </c>
      <c r="K2929" s="11" t="s">
        <v>92</v>
      </c>
      <c r="L2929" s="13">
        <v>75</v>
      </c>
      <c r="M2929" s="11" t="s">
        <v>89</v>
      </c>
      <c r="N2929" s="12">
        <v>1</v>
      </c>
      <c r="O2929" s="10" t="str">
        <f t="shared" si="850"/>
        <v/>
      </c>
      <c r="P2929" s="10">
        <f t="shared" si="863"/>
        <v>16</v>
      </c>
      <c r="Q2929" s="10" t="str">
        <f t="shared" si="867"/>
        <v/>
      </c>
      <c r="R2929" s="10">
        <f t="shared" si="868"/>
        <v>27</v>
      </c>
      <c r="S2929" s="10" t="str">
        <f t="shared" si="869"/>
        <v/>
      </c>
      <c r="V2929" cm="1">
        <f t="array" ref="V2929">MIN(IFERROR(FIND(_xlfn.SEQUENCE(10,,CHAR(48)),F2929),""))</f>
        <v>8</v>
      </c>
      <c r="W2929" s="25" cm="1">
        <f t="array" ref="W2929">MIN(IFERROR(FIND(_xlfn.SEQUENCE(10,,CHAR(48)),B2929),""))</f>
        <v>20</v>
      </c>
      <c r="X2929" s="10">
        <f t="shared" si="854"/>
        <v>15</v>
      </c>
      <c r="Y2929" s="17" t="str">
        <f t="shared" si="855"/>
        <v xml:space="preserve">Anneau ROGNAGE </v>
      </c>
      <c r="Z2929" s="10" t="str">
        <f t="shared" si="856"/>
        <v>611_3182</v>
      </c>
      <c r="AA2929" s="10" t="str">
        <f t="shared" si="857"/>
        <v>611_3182</v>
      </c>
      <c r="AB2929" s="10" t="str">
        <f t="shared" si="858"/>
        <v>1 A 13 C</v>
      </c>
      <c r="AC2929" s="14">
        <f t="shared" si="859"/>
        <v>151</v>
      </c>
      <c r="AD2929" s="10" t="str">
        <f t="shared" si="860"/>
        <v>611_3182 / 29065538</v>
      </c>
      <c r="AE2929" s="10" t="str">
        <f t="shared" si="861"/>
        <v>29065538</v>
      </c>
      <c r="AG2929" s="10" t="str">
        <f t="shared" si="862"/>
        <v>611_3182</v>
      </c>
      <c r="AH2929" s="10" t="str">
        <f t="shared" si="864"/>
        <v xml:space="preserve">Anneau ROGNAGE </v>
      </c>
      <c r="AI2929" s="10" t="str">
        <f t="shared" si="865"/>
        <v>1 A 13 C</v>
      </c>
      <c r="AJ2929" s="10" t="str">
        <f t="shared" si="866"/>
        <v>29065538</v>
      </c>
    </row>
    <row r="2930" spans="1:36" ht="15" x14ac:dyDescent="0.25">
      <c r="A2930" s="11" t="s">
        <v>5172</v>
      </c>
      <c r="B2930" s="11" t="s">
        <v>5173</v>
      </c>
      <c r="C2930" s="11" t="s">
        <v>85</v>
      </c>
      <c r="D2930" s="11" t="s">
        <v>86</v>
      </c>
      <c r="E2930" s="11" t="s">
        <v>5174</v>
      </c>
      <c r="F2930" s="11" t="s">
        <v>5175</v>
      </c>
      <c r="G2930" s="11" t="s">
        <v>89</v>
      </c>
      <c r="H2930" s="11" t="s">
        <v>90</v>
      </c>
      <c r="I2930" s="12">
        <v>4</v>
      </c>
      <c r="J2930" s="11" t="s">
        <v>91</v>
      </c>
      <c r="K2930" s="11" t="s">
        <v>92</v>
      </c>
      <c r="L2930" s="13">
        <v>95</v>
      </c>
      <c r="M2930" s="11" t="s">
        <v>89</v>
      </c>
      <c r="N2930" s="12">
        <v>1</v>
      </c>
      <c r="O2930" s="10" t="str">
        <f t="shared" si="850"/>
        <v/>
      </c>
      <c r="P2930" s="10" t="str">
        <f t="shared" si="863"/>
        <v/>
      </c>
      <c r="Q2930" s="10" t="str">
        <f t="shared" si="867"/>
        <v/>
      </c>
      <c r="R2930" s="10">
        <f t="shared" si="868"/>
        <v>14</v>
      </c>
      <c r="S2930" s="10" t="str">
        <f t="shared" si="869"/>
        <v/>
      </c>
      <c r="V2930" cm="1">
        <f t="array" ref="V2930">MIN(IFERROR(FIND(_xlfn.SEQUENCE(10,,CHAR(48)),F2930),""))</f>
        <v>8</v>
      </c>
      <c r="W2930" s="25" cm="1">
        <f t="array" ref="W2930">MIN(IFERROR(FIND(_xlfn.SEQUENCE(10,,CHAR(48)),B2930),""))</f>
        <v>8</v>
      </c>
      <c r="X2930" s="10">
        <f t="shared" si="854"/>
        <v>15</v>
      </c>
      <c r="Y2930" s="17" t="str">
        <f t="shared" si="855"/>
        <v xml:space="preserve">POULIE </v>
      </c>
      <c r="Z2930" s="10" t="str">
        <f t="shared" si="856"/>
        <v>611_0601</v>
      </c>
      <c r="AA2930" s="10" t="str">
        <f t="shared" si="857"/>
        <v>611_0601</v>
      </c>
      <c r="AB2930" s="10" t="str">
        <f t="shared" si="858"/>
        <v>2 F 5 G</v>
      </c>
      <c r="AC2930" s="14">
        <f t="shared" si="859"/>
        <v>4</v>
      </c>
      <c r="AD2930" s="10" t="str">
        <f t="shared" si="860"/>
        <v>611_0601 / 29063239</v>
      </c>
      <c r="AE2930" s="10" t="str">
        <f t="shared" si="861"/>
        <v>29063239</v>
      </c>
      <c r="AG2930" s="10" t="str">
        <f t="shared" si="862"/>
        <v>611_0601</v>
      </c>
      <c r="AH2930" s="10" t="str">
        <f t="shared" si="864"/>
        <v xml:space="preserve">POULIE </v>
      </c>
      <c r="AI2930" s="10" t="str">
        <f t="shared" si="865"/>
        <v>2 F 5 G</v>
      </c>
      <c r="AJ2930" s="10" t="str">
        <f t="shared" si="866"/>
        <v>29063239</v>
      </c>
    </row>
    <row r="2931" spans="1:36" ht="15" x14ac:dyDescent="0.25">
      <c r="A2931" s="11" t="s">
        <v>8223</v>
      </c>
      <c r="B2931" s="11" t="s">
        <v>8224</v>
      </c>
      <c r="C2931" s="11" t="s">
        <v>85</v>
      </c>
      <c r="D2931" s="11" t="s">
        <v>86</v>
      </c>
      <c r="E2931" s="11" t="s">
        <v>5174</v>
      </c>
      <c r="F2931" s="11" t="s">
        <v>8225</v>
      </c>
      <c r="G2931" s="11" t="s">
        <v>89</v>
      </c>
      <c r="H2931" s="11" t="s">
        <v>90</v>
      </c>
      <c r="I2931" s="12">
        <v>4</v>
      </c>
      <c r="J2931" s="11" t="s">
        <v>91</v>
      </c>
      <c r="K2931" s="11" t="s">
        <v>92</v>
      </c>
      <c r="L2931" s="13">
        <v>275</v>
      </c>
      <c r="M2931" s="11" t="s">
        <v>89</v>
      </c>
      <c r="N2931" s="12">
        <v>1</v>
      </c>
      <c r="O2931" s="10" t="str">
        <f t="shared" si="850"/>
        <v/>
      </c>
      <c r="P2931" s="10" t="str">
        <f t="shared" si="863"/>
        <v/>
      </c>
      <c r="Q2931" s="10" t="str">
        <f t="shared" si="867"/>
        <v/>
      </c>
      <c r="R2931" s="10">
        <f t="shared" si="868"/>
        <v>27</v>
      </c>
      <c r="S2931" s="10" t="str">
        <f t="shared" si="869"/>
        <v/>
      </c>
      <c r="V2931" cm="1">
        <f t="array" ref="V2931">MIN(IFERROR(FIND(_xlfn.SEQUENCE(10,,CHAR(48)),F2931),""))</f>
        <v>1</v>
      </c>
      <c r="W2931" s="25" cm="1">
        <f t="array" ref="W2931">MIN(IFERROR(FIND(_xlfn.SEQUENCE(10,,CHAR(48)),B2931),""))</f>
        <v>16</v>
      </c>
      <c r="X2931" s="10">
        <f t="shared" si="854"/>
        <v>12</v>
      </c>
      <c r="Y2931" s="17" t="str">
        <f t="shared" si="855"/>
        <v xml:space="preserve">AXE MOULUREUSE </v>
      </c>
      <c r="Z2931" s="10" t="str">
        <f t="shared" si="856"/>
        <v>9112-750-151</v>
      </c>
      <c r="AA2931" s="10" t="str">
        <f t="shared" si="857"/>
        <v>9112-750</v>
      </c>
      <c r="AB2931" s="10" t="str">
        <f t="shared" si="858"/>
        <v>2 F 5 G</v>
      </c>
      <c r="AC2931" s="14">
        <f t="shared" si="859"/>
        <v>4</v>
      </c>
      <c r="AD2931" s="10" t="str">
        <f t="shared" si="860"/>
        <v>9112-750 / 29062437</v>
      </c>
      <c r="AE2931" s="10" t="str">
        <f t="shared" si="861"/>
        <v>29062437</v>
      </c>
      <c r="AG2931" s="10" t="str">
        <f t="shared" si="862"/>
        <v>9112-750</v>
      </c>
      <c r="AH2931" s="10" t="str">
        <f t="shared" si="864"/>
        <v xml:space="preserve">AXE MOULUREUSE </v>
      </c>
      <c r="AI2931" s="10" t="str">
        <f t="shared" si="865"/>
        <v>2 F 5 G</v>
      </c>
      <c r="AJ2931" s="10" t="str">
        <f t="shared" si="866"/>
        <v>29062437</v>
      </c>
    </row>
    <row r="2932" spans="1:36" ht="15" x14ac:dyDescent="0.25">
      <c r="A2932" s="11" t="s">
        <v>8322</v>
      </c>
      <c r="B2932" s="11" t="s">
        <v>8323</v>
      </c>
      <c r="C2932" s="11" t="s">
        <v>85</v>
      </c>
      <c r="D2932" s="11" t="s">
        <v>86</v>
      </c>
      <c r="E2932" s="11" t="s">
        <v>8324</v>
      </c>
      <c r="F2932" s="11" t="s">
        <v>8325</v>
      </c>
      <c r="G2932" s="11" t="s">
        <v>89</v>
      </c>
      <c r="H2932" s="11" t="s">
        <v>90</v>
      </c>
      <c r="I2932" s="12">
        <v>4</v>
      </c>
      <c r="J2932" s="11" t="s">
        <v>91</v>
      </c>
      <c r="K2932" s="11" t="s">
        <v>92</v>
      </c>
      <c r="L2932" s="13">
        <v>325</v>
      </c>
      <c r="M2932" s="11" t="s">
        <v>89</v>
      </c>
      <c r="N2932" s="12">
        <v>1</v>
      </c>
      <c r="O2932" s="10" t="str">
        <f t="shared" si="850"/>
        <v/>
      </c>
      <c r="P2932" s="10" t="str">
        <f t="shared" si="863"/>
        <v/>
      </c>
      <c r="Q2932" s="10" t="str">
        <f t="shared" si="867"/>
        <v/>
      </c>
      <c r="R2932" s="10">
        <f t="shared" si="868"/>
        <v>24</v>
      </c>
      <c r="S2932" s="10" t="str">
        <f t="shared" si="869"/>
        <v/>
      </c>
      <c r="V2932" cm="1">
        <f t="array" ref="V2932">MIN(IFERROR(FIND(_xlfn.SEQUENCE(10,,CHAR(48)),F2932),""))</f>
        <v>8</v>
      </c>
      <c r="W2932" s="25" cm="1">
        <f t="array" ref="W2932">MIN(IFERROR(FIND(_xlfn.SEQUENCE(10,,CHAR(48)),B2932),""))</f>
        <v>17</v>
      </c>
      <c r="X2932" s="10">
        <f t="shared" si="854"/>
        <v>15</v>
      </c>
      <c r="Y2932" s="17" t="str">
        <f t="shared" si="855"/>
        <v xml:space="preserve">AXE AVEC PIGNON </v>
      </c>
      <c r="Z2932" s="10" t="str">
        <f t="shared" si="856"/>
        <v>612_1455</v>
      </c>
      <c r="AA2932" s="10" t="str">
        <f t="shared" si="857"/>
        <v>612_1455</v>
      </c>
      <c r="AB2932" s="10" t="str">
        <f t="shared" si="858"/>
        <v>2 F 5 H</v>
      </c>
      <c r="AC2932" s="14">
        <f t="shared" si="859"/>
        <v>4</v>
      </c>
      <c r="AD2932" s="10" t="str">
        <f t="shared" si="860"/>
        <v>612_1455 / 29063416</v>
      </c>
      <c r="AE2932" s="10" t="str">
        <f t="shared" si="861"/>
        <v>29063416</v>
      </c>
      <c r="AF2932" s="10" t="str">
        <f>IFERROR(FIND("~",B2932),"")</f>
        <v/>
      </c>
      <c r="AG2932" s="10" t="str">
        <f t="shared" si="862"/>
        <v>612_1455</v>
      </c>
      <c r="AH2932" s="10" t="str">
        <f t="shared" si="864"/>
        <v xml:space="preserve">AXE AVEC PIGNON </v>
      </c>
      <c r="AI2932" s="10" t="str">
        <f t="shared" si="865"/>
        <v>2 F 5 H</v>
      </c>
      <c r="AJ2932" s="10" t="str">
        <f t="shared" si="866"/>
        <v>29063416</v>
      </c>
    </row>
    <row r="2933" spans="1:36" ht="15" x14ac:dyDescent="0.25">
      <c r="A2933" s="11" t="s">
        <v>9991</v>
      </c>
      <c r="B2933" s="11" t="s">
        <v>9992</v>
      </c>
      <c r="C2933" s="11" t="s">
        <v>85</v>
      </c>
      <c r="D2933" s="11" t="s">
        <v>86</v>
      </c>
      <c r="E2933" s="11" t="s">
        <v>7535</v>
      </c>
      <c r="F2933" s="11" t="s">
        <v>7566</v>
      </c>
      <c r="G2933" s="11" t="s">
        <v>89</v>
      </c>
      <c r="H2933" s="11" t="s">
        <v>90</v>
      </c>
      <c r="I2933" s="12">
        <v>0</v>
      </c>
      <c r="J2933" s="11" t="s">
        <v>91</v>
      </c>
      <c r="K2933" s="11" t="s">
        <v>92</v>
      </c>
      <c r="L2933" s="13">
        <v>0.01</v>
      </c>
      <c r="M2933" s="11" t="s">
        <v>89</v>
      </c>
      <c r="N2933" s="12">
        <v>1</v>
      </c>
      <c r="O2933" s="10" t="str">
        <f t="shared" si="850"/>
        <v/>
      </c>
      <c r="P2933" s="10">
        <f t="shared" si="863"/>
        <v>18</v>
      </c>
      <c r="Q2933" s="10" t="str">
        <f t="shared" si="867"/>
        <v/>
      </c>
      <c r="R2933" s="10">
        <f t="shared" si="868"/>
        <v>29</v>
      </c>
      <c r="S2933" s="10" t="str">
        <f t="shared" si="869"/>
        <v/>
      </c>
      <c r="V2933" cm="1">
        <f t="array" ref="V2933">MIN(IFERROR(FIND(_xlfn.SEQUENCE(10,,CHAR(48)),F2933),""))</f>
        <v>8</v>
      </c>
      <c r="W2933" s="25" cm="1">
        <f t="array" ref="W2933">MIN(IFERROR(FIND(_xlfn.SEQUENCE(10,,CHAR(48)),B2933),""))</f>
        <v>22</v>
      </c>
      <c r="X2933" s="10">
        <f t="shared" si="854"/>
        <v>15</v>
      </c>
      <c r="Y2933" s="17" t="str">
        <f t="shared" si="855"/>
        <v xml:space="preserve">~Poussoir FRAPPE </v>
      </c>
      <c r="Z2933" s="10" t="str">
        <f t="shared" si="856"/>
        <v>312_2137</v>
      </c>
      <c r="AA2933" s="10" t="str">
        <f t="shared" si="857"/>
        <v>312_2137</v>
      </c>
      <c r="AB2933" s="10" t="str">
        <f t="shared" si="858"/>
        <v>2 D 12 L</v>
      </c>
      <c r="AC2933" s="14">
        <f t="shared" si="859"/>
        <v>0</v>
      </c>
      <c r="AD2933" s="10" t="str">
        <f t="shared" si="860"/>
        <v>312_2137 / 29065819</v>
      </c>
      <c r="AE2933" s="10" t="str">
        <f t="shared" si="861"/>
        <v>29065819</v>
      </c>
      <c r="AG2933" s="10" t="str">
        <f t="shared" si="862"/>
        <v>312_2137</v>
      </c>
      <c r="AH2933" s="10" t="str">
        <f t="shared" si="864"/>
        <v xml:space="preserve">~Poussoir FRAPPE </v>
      </c>
      <c r="AI2933" s="10" t="str">
        <f t="shared" si="865"/>
        <v>2 D 12 L</v>
      </c>
      <c r="AJ2933" s="10" t="str">
        <f t="shared" si="866"/>
        <v>29065819</v>
      </c>
    </row>
    <row r="2934" spans="1:36" ht="15" x14ac:dyDescent="0.25">
      <c r="A2934" s="11" t="s">
        <v>9993</v>
      </c>
      <c r="B2934" s="11" t="s">
        <v>9994</v>
      </c>
      <c r="C2934" s="11" t="s">
        <v>85</v>
      </c>
      <c r="D2934" s="11" t="s">
        <v>86</v>
      </c>
      <c r="E2934" s="11" t="s">
        <v>5392</v>
      </c>
      <c r="F2934" s="11" t="s">
        <v>9995</v>
      </c>
      <c r="G2934" s="11" t="s">
        <v>89</v>
      </c>
      <c r="H2934" s="11" t="s">
        <v>90</v>
      </c>
      <c r="I2934" s="12">
        <v>0</v>
      </c>
      <c r="J2934" s="11" t="s">
        <v>91</v>
      </c>
      <c r="K2934" s="11" t="s">
        <v>92</v>
      </c>
      <c r="L2934" s="13">
        <v>6.2</v>
      </c>
      <c r="M2934" s="11" t="s">
        <v>89</v>
      </c>
      <c r="N2934" s="12">
        <v>1</v>
      </c>
      <c r="O2934" s="10">
        <f t="shared" si="850"/>
        <v>29</v>
      </c>
      <c r="P2934" s="10" t="str">
        <f t="shared" si="863"/>
        <v/>
      </c>
      <c r="Q2934" s="10">
        <f t="shared" si="867"/>
        <v>35</v>
      </c>
      <c r="R2934" s="10">
        <f t="shared" si="868"/>
        <v>39</v>
      </c>
      <c r="S2934" s="10" t="str">
        <f t="shared" si="869"/>
        <v xml:space="preserve"> 312</v>
      </c>
      <c r="V2934" cm="1">
        <f t="array" ref="V2934">MIN(IFERROR(FIND(_xlfn.SEQUENCE(10,,CHAR(48)),F2934),""))</f>
        <v>9</v>
      </c>
      <c r="W2934" s="25" cm="1">
        <f t="array" ref="W2934">MIN(IFERROR(FIND(_xlfn.SEQUENCE(10,,CHAR(48)),B2934),""))</f>
        <v>37</v>
      </c>
      <c r="X2934" s="10">
        <f t="shared" si="854"/>
        <v>16</v>
      </c>
      <c r="Y2934" s="17" t="str">
        <f t="shared" si="855"/>
        <v xml:space="preserve">Axe support doigt transfert </v>
      </c>
      <c r="Z2934" s="10" t="str">
        <f t="shared" si="856"/>
        <v>312-1714</v>
      </c>
      <c r="AA2934" s="10" t="str">
        <f t="shared" si="857"/>
        <v>312-1714</v>
      </c>
      <c r="AB2934" s="10" t="str">
        <f t="shared" si="858"/>
        <v>2 C 6 A</v>
      </c>
      <c r="AC2934" s="14">
        <f t="shared" si="859"/>
        <v>0</v>
      </c>
      <c r="AD2934" s="10" t="str">
        <f t="shared" si="860"/>
        <v>312-1714 / 31259234</v>
      </c>
      <c r="AE2934" s="10" t="str">
        <f t="shared" si="861"/>
        <v>31259234</v>
      </c>
      <c r="AG2934" s="10" t="str">
        <f t="shared" si="862"/>
        <v>312-1714</v>
      </c>
      <c r="AH2934" s="10" t="str">
        <f t="shared" si="864"/>
        <v xml:space="preserve">Axe support doigt transfert </v>
      </c>
      <c r="AI2934" s="10" t="str">
        <f t="shared" si="865"/>
        <v>2 C 6 A</v>
      </c>
      <c r="AJ2934" s="10" t="str">
        <f t="shared" si="866"/>
        <v>31259234</v>
      </c>
    </row>
    <row r="2935" spans="1:36" ht="15" x14ac:dyDescent="0.25">
      <c r="A2935" s="20" t="s">
        <v>9996</v>
      </c>
      <c r="B2935" s="11" t="s">
        <v>9997</v>
      </c>
      <c r="C2935" s="11" t="s">
        <v>85</v>
      </c>
      <c r="D2935" s="11" t="s">
        <v>86</v>
      </c>
      <c r="E2935" s="11" t="s">
        <v>9998</v>
      </c>
      <c r="F2935" s="11" t="s">
        <v>9999</v>
      </c>
      <c r="G2935" s="11" t="s">
        <v>89</v>
      </c>
      <c r="H2935" s="11" t="s">
        <v>90</v>
      </c>
      <c r="I2935" s="12">
        <v>0</v>
      </c>
      <c r="J2935" s="11" t="s">
        <v>91</v>
      </c>
      <c r="K2935" s="11" t="s">
        <v>92</v>
      </c>
      <c r="L2935" s="13">
        <v>170</v>
      </c>
      <c r="M2935" s="11" t="s">
        <v>89</v>
      </c>
      <c r="N2935" s="12">
        <v>1</v>
      </c>
      <c r="O2935" s="10" t="str">
        <f t="shared" si="850"/>
        <v/>
      </c>
      <c r="P2935" s="10" t="str">
        <f t="shared" si="863"/>
        <v/>
      </c>
      <c r="Q2935" s="10" t="str">
        <f t="shared" si="867"/>
        <v/>
      </c>
      <c r="R2935" s="10">
        <f t="shared" si="868"/>
        <v>14</v>
      </c>
      <c r="S2935" s="10" t="str">
        <f t="shared" si="869"/>
        <v/>
      </c>
      <c r="V2935" cm="1">
        <f t="array" ref="V2935">MIN(IFERROR(FIND(_xlfn.SEQUENCE(10,,CHAR(48)),F2935),""))</f>
        <v>8</v>
      </c>
      <c r="W2935" s="25" cm="1">
        <f t="array" ref="W2935">MIN(IFERROR(FIND(_xlfn.SEQUENCE(10,,CHAR(48)),B2935),""))</f>
        <v>0</v>
      </c>
      <c r="X2935" s="10">
        <f t="shared" si="854"/>
        <v>15</v>
      </c>
      <c r="Y2935" s="17" t="e">
        <f t="shared" si="855"/>
        <v>#VALUE!</v>
      </c>
      <c r="Z2935" s="10" t="str">
        <f t="shared" si="856"/>
        <v>312_3087</v>
      </c>
      <c r="AA2935" s="10" t="str">
        <f t="shared" si="857"/>
        <v>312_3087</v>
      </c>
      <c r="AB2935" s="10" t="str">
        <f t="shared" si="858"/>
        <v>2 B 1 C</v>
      </c>
      <c r="AC2935" s="14">
        <f t="shared" si="859"/>
        <v>0</v>
      </c>
      <c r="AD2935" s="10" t="str">
        <f t="shared" si="860"/>
        <v>312_3087 / 31231103</v>
      </c>
      <c r="AE2935" s="10" t="str">
        <f t="shared" si="861"/>
        <v>31231103</v>
      </c>
      <c r="AG2935" s="10" t="str">
        <f t="shared" si="862"/>
        <v>312_3087</v>
      </c>
      <c r="AH2935" s="10" t="e">
        <f t="shared" si="864"/>
        <v>#VALUE!</v>
      </c>
      <c r="AI2935" s="10" t="str">
        <f t="shared" si="865"/>
        <v>2 B 1 C</v>
      </c>
      <c r="AJ2935" s="10" t="str">
        <f t="shared" si="866"/>
        <v>31231103</v>
      </c>
    </row>
    <row r="2936" spans="1:36" ht="15" x14ac:dyDescent="0.25">
      <c r="A2936" s="11" t="s">
        <v>10002</v>
      </c>
      <c r="B2936" s="11" t="s">
        <v>10003</v>
      </c>
      <c r="C2936" s="11" t="s">
        <v>85</v>
      </c>
      <c r="D2936" s="11" t="s">
        <v>86</v>
      </c>
      <c r="E2936" s="11" t="s">
        <v>6047</v>
      </c>
      <c r="F2936" s="11" t="s">
        <v>10004</v>
      </c>
      <c r="G2936" s="11" t="s">
        <v>89</v>
      </c>
      <c r="H2936" s="11" t="s">
        <v>90</v>
      </c>
      <c r="I2936" s="12">
        <v>0</v>
      </c>
      <c r="J2936" s="11" t="s">
        <v>91</v>
      </c>
      <c r="K2936" s="11" t="s">
        <v>92</v>
      </c>
      <c r="L2936" s="13">
        <v>475.7</v>
      </c>
      <c r="M2936" s="11" t="s">
        <v>89</v>
      </c>
      <c r="N2936" s="12">
        <v>1</v>
      </c>
      <c r="O2936" s="10">
        <f t="shared" si="850"/>
        <v>14</v>
      </c>
      <c r="P2936" s="10" t="str">
        <f t="shared" si="863"/>
        <v/>
      </c>
      <c r="Q2936" s="10">
        <f t="shared" si="867"/>
        <v>20</v>
      </c>
      <c r="R2936" s="10">
        <f t="shared" si="868"/>
        <v>28</v>
      </c>
      <c r="S2936" s="10" t="str">
        <f t="shared" si="869"/>
        <v>611_3451</v>
      </c>
      <c r="V2936" cm="1">
        <f t="array" ref="V2936">MIN(IFERROR(FIND(_xlfn.SEQUENCE(10,,CHAR(48)),F2936),""))</f>
        <v>8</v>
      </c>
      <c r="W2936" s="25" cm="1">
        <f t="array" ref="W2936">MIN(IFERROR(FIND(_xlfn.SEQUENCE(10,,CHAR(48)),B2936),""))</f>
        <v>21</v>
      </c>
      <c r="X2936" s="10">
        <f t="shared" si="854"/>
        <v>15</v>
      </c>
      <c r="Y2936" s="17" t="str">
        <f t="shared" si="855"/>
        <v xml:space="preserve">~NEZ ROGNAGE </v>
      </c>
      <c r="Z2936" s="10" t="str">
        <f t="shared" si="856"/>
        <v>611_3451</v>
      </c>
      <c r="AA2936" s="10" t="str">
        <f t="shared" si="857"/>
        <v>611_3451</v>
      </c>
      <c r="AB2936" s="10" t="str">
        <f t="shared" si="858"/>
        <v>2 H 6 K</v>
      </c>
      <c r="AC2936" s="14">
        <f t="shared" si="859"/>
        <v>0</v>
      </c>
      <c r="AD2936" s="10" t="str">
        <f t="shared" si="860"/>
        <v>611_3451 / 31274437</v>
      </c>
      <c r="AE2936" s="10" t="str">
        <f t="shared" si="861"/>
        <v>31274437</v>
      </c>
      <c r="AG2936" s="10" t="str">
        <f t="shared" si="862"/>
        <v>611_3451</v>
      </c>
      <c r="AH2936" s="10" t="str">
        <f t="shared" si="864"/>
        <v xml:space="preserve">~NEZ ROGNAGE </v>
      </c>
      <c r="AI2936" s="10" t="str">
        <f t="shared" si="865"/>
        <v>2 H 6 K</v>
      </c>
      <c r="AJ2936" s="10" t="str">
        <f t="shared" si="866"/>
        <v>31274437</v>
      </c>
    </row>
    <row r="2937" spans="1:36" ht="15" x14ac:dyDescent="0.25">
      <c r="A2937" s="11" t="s">
        <v>7098</v>
      </c>
      <c r="B2937" s="11" t="s">
        <v>7099</v>
      </c>
      <c r="C2937" s="11" t="s">
        <v>85</v>
      </c>
      <c r="D2937" s="11" t="s">
        <v>86</v>
      </c>
      <c r="E2937" s="11" t="s">
        <v>7096</v>
      </c>
      <c r="F2937" s="11" t="s">
        <v>7100</v>
      </c>
      <c r="G2937" s="11" t="s">
        <v>89</v>
      </c>
      <c r="H2937" s="11" t="s">
        <v>90</v>
      </c>
      <c r="I2937" s="12">
        <v>120</v>
      </c>
      <c r="J2937" s="11" t="s">
        <v>91</v>
      </c>
      <c r="K2937" s="11" t="s">
        <v>92</v>
      </c>
      <c r="L2937" s="13">
        <v>7.5</v>
      </c>
      <c r="M2937" s="11" t="s">
        <v>89</v>
      </c>
      <c r="N2937" s="12">
        <v>1</v>
      </c>
      <c r="O2937" s="10" t="str">
        <f t="shared" si="850"/>
        <v/>
      </c>
      <c r="P2937" s="10" t="str">
        <f t="shared" si="863"/>
        <v/>
      </c>
      <c r="Q2937" s="10" t="str">
        <f t="shared" si="867"/>
        <v/>
      </c>
      <c r="R2937" s="10">
        <f t="shared" si="868"/>
        <v>25</v>
      </c>
      <c r="S2937" s="10" t="str">
        <f t="shared" si="869"/>
        <v/>
      </c>
      <c r="V2937" cm="1">
        <f t="array" ref="V2937">MIN(IFERROR(FIND(_xlfn.SEQUENCE(10,,CHAR(48)),F2937),""))</f>
        <v>8</v>
      </c>
      <c r="W2937" s="25" cm="1">
        <f t="array" ref="W2937">MIN(IFERROR(FIND(_xlfn.SEQUENCE(10,,CHAR(48)),B2937),""))</f>
        <v>18</v>
      </c>
      <c r="X2937" s="10">
        <f t="shared" si="854"/>
        <v>15</v>
      </c>
      <c r="Y2937" s="17" t="str">
        <f t="shared" si="855"/>
        <v xml:space="preserve">BAGUE DE ROGNAGE </v>
      </c>
      <c r="Z2937" s="10" t="str">
        <f t="shared" si="856"/>
        <v>611_3183</v>
      </c>
      <c r="AA2937" s="10" t="str">
        <f t="shared" si="857"/>
        <v>611_3183</v>
      </c>
      <c r="AB2937" s="10" t="str">
        <f t="shared" si="858"/>
        <v>1 A 13 C</v>
      </c>
      <c r="AC2937" s="14">
        <f t="shared" si="859"/>
        <v>120</v>
      </c>
      <c r="AD2937" s="10" t="str">
        <f t="shared" si="860"/>
        <v>611_3183 / 29064421</v>
      </c>
      <c r="AE2937" s="10" t="str">
        <f t="shared" si="861"/>
        <v>29064421</v>
      </c>
      <c r="AG2937" s="10" t="str">
        <f t="shared" si="862"/>
        <v>611_3183</v>
      </c>
      <c r="AH2937" s="10" t="str">
        <f t="shared" si="864"/>
        <v xml:space="preserve">BAGUE DE ROGNAGE </v>
      </c>
      <c r="AI2937" s="10" t="str">
        <f t="shared" si="865"/>
        <v>1 A 13 C</v>
      </c>
      <c r="AJ2937" s="10" t="str">
        <f t="shared" si="866"/>
        <v>29064421</v>
      </c>
    </row>
    <row r="2938" spans="1:36" ht="15" x14ac:dyDescent="0.25">
      <c r="A2938" s="20" t="s">
        <v>2039</v>
      </c>
      <c r="B2938" s="11" t="s">
        <v>2040</v>
      </c>
      <c r="C2938" s="11" t="s">
        <v>85</v>
      </c>
      <c r="D2938" s="11" t="s">
        <v>86</v>
      </c>
      <c r="E2938" s="11" t="s">
        <v>89</v>
      </c>
      <c r="F2938" s="11" t="s">
        <v>2041</v>
      </c>
      <c r="G2938" s="11" t="s">
        <v>89</v>
      </c>
      <c r="H2938" s="11" t="s">
        <v>90</v>
      </c>
      <c r="I2938" s="12">
        <v>0</v>
      </c>
      <c r="J2938" s="11" t="s">
        <v>91</v>
      </c>
      <c r="K2938" s="11" t="s">
        <v>92</v>
      </c>
      <c r="L2938" s="13">
        <v>225</v>
      </c>
      <c r="M2938" s="11" t="s">
        <v>89</v>
      </c>
      <c r="N2938" s="12">
        <v>1</v>
      </c>
      <c r="O2938" s="10" t="str">
        <f t="shared" si="850"/>
        <v/>
      </c>
      <c r="P2938" s="10">
        <f t="shared" si="863"/>
        <v>16</v>
      </c>
      <c r="Q2938" s="10" t="str">
        <f t="shared" si="867"/>
        <v/>
      </c>
      <c r="R2938" s="10">
        <f t="shared" si="868"/>
        <v>27</v>
      </c>
      <c r="S2938" s="10" t="str">
        <f t="shared" si="869"/>
        <v/>
      </c>
      <c r="V2938" cm="1">
        <f t="array" ref="V2938">MIN(IFERROR(FIND(_xlfn.SEQUENCE(10,,CHAR(48)),F2938),""))</f>
        <v>8</v>
      </c>
      <c r="W2938" s="25" cm="1">
        <f t="array" ref="W2938">MIN(IFERROR(FIND(_xlfn.SEQUENCE(10,,CHAR(48)),B2938),""))</f>
        <v>20</v>
      </c>
      <c r="X2938" s="10">
        <f t="shared" si="854"/>
        <v>15</v>
      </c>
      <c r="Y2938" s="17" t="str">
        <f t="shared" si="855"/>
        <v xml:space="preserve">Matrice PLIAGE </v>
      </c>
      <c r="Z2938" s="10" t="str">
        <f t="shared" si="856"/>
        <v>611_3083</v>
      </c>
      <c r="AA2938" s="10" t="str">
        <f t="shared" si="857"/>
        <v>611_3083</v>
      </c>
      <c r="AB2938" s="10" t="str">
        <f t="shared" si="858"/>
        <v>A créer</v>
      </c>
      <c r="AC2938" s="14">
        <f t="shared" si="859"/>
        <v>0</v>
      </c>
      <c r="AD2938" s="10" t="str">
        <f t="shared" si="860"/>
        <v>611_3083 / 29065530</v>
      </c>
      <c r="AE2938" s="10" t="str">
        <f t="shared" si="861"/>
        <v>29065530</v>
      </c>
      <c r="AG2938" s="10" t="str">
        <f t="shared" si="862"/>
        <v>611_3083</v>
      </c>
      <c r="AH2938" s="10" t="str">
        <f t="shared" si="864"/>
        <v xml:space="preserve">Matrice PLIAGE </v>
      </c>
      <c r="AI2938" s="10" t="str">
        <f t="shared" si="865"/>
        <v>A créer</v>
      </c>
      <c r="AJ2938" s="10" t="str">
        <f t="shared" si="866"/>
        <v>29065530</v>
      </c>
    </row>
    <row r="2939" spans="1:36" ht="15" x14ac:dyDescent="0.25">
      <c r="A2939" s="11" t="s">
        <v>8369</v>
      </c>
      <c r="B2939" s="11" t="s">
        <v>8370</v>
      </c>
      <c r="C2939" s="11" t="s">
        <v>85</v>
      </c>
      <c r="D2939" s="11" t="s">
        <v>86</v>
      </c>
      <c r="E2939" s="11" t="s">
        <v>8371</v>
      </c>
      <c r="F2939" s="11" t="s">
        <v>8372</v>
      </c>
      <c r="G2939" s="11" t="s">
        <v>89</v>
      </c>
      <c r="H2939" s="11" t="s">
        <v>90</v>
      </c>
      <c r="I2939" s="12">
        <v>5</v>
      </c>
      <c r="J2939" s="11" t="s">
        <v>91</v>
      </c>
      <c r="K2939" s="11" t="s">
        <v>92</v>
      </c>
      <c r="L2939" s="13">
        <v>418</v>
      </c>
      <c r="M2939" s="11" t="s">
        <v>89</v>
      </c>
      <c r="N2939" s="12">
        <v>1</v>
      </c>
      <c r="O2939" s="10" t="str">
        <f t="shared" si="850"/>
        <v/>
      </c>
      <c r="P2939" s="10" t="str">
        <f t="shared" si="863"/>
        <v/>
      </c>
      <c r="Q2939" s="10" t="str">
        <f t="shared" si="867"/>
        <v/>
      </c>
      <c r="R2939" s="10">
        <f t="shared" si="868"/>
        <v>23</v>
      </c>
      <c r="S2939" s="10" t="str">
        <f t="shared" si="869"/>
        <v/>
      </c>
      <c r="V2939" cm="1">
        <f t="array" ref="V2939">MIN(IFERROR(FIND(_xlfn.SEQUENCE(10,,CHAR(48)),F2939),""))</f>
        <v>8</v>
      </c>
      <c r="W2939" s="25" cm="1">
        <f t="array" ref="W2939">MIN(IFERROR(FIND(_xlfn.SEQUENCE(10,,CHAR(48)),B2939),""))</f>
        <v>16</v>
      </c>
      <c r="X2939" s="10">
        <f t="shared" si="854"/>
        <v>15</v>
      </c>
      <c r="Y2939" s="17" t="str">
        <f t="shared" si="855"/>
        <v xml:space="preserve">SUPPORT PIGNON </v>
      </c>
      <c r="Z2939" s="10" t="str">
        <f t="shared" si="856"/>
        <v>612_1456</v>
      </c>
      <c r="AA2939" s="10" t="str">
        <f t="shared" si="857"/>
        <v>612_1456</v>
      </c>
      <c r="AB2939" s="10" t="str">
        <f t="shared" si="858"/>
        <v>2 F 5 J</v>
      </c>
      <c r="AC2939" s="14">
        <f t="shared" si="859"/>
        <v>5</v>
      </c>
      <c r="AD2939" s="10" t="str">
        <f t="shared" si="860"/>
        <v>612_1456 / 29063486</v>
      </c>
      <c r="AE2939" s="10" t="str">
        <f t="shared" si="861"/>
        <v>29063486</v>
      </c>
      <c r="AG2939" s="10" t="str">
        <f t="shared" si="862"/>
        <v>612_1456</v>
      </c>
      <c r="AH2939" s="10" t="str">
        <f t="shared" si="864"/>
        <v xml:space="preserve">SUPPORT PIGNON </v>
      </c>
      <c r="AI2939" s="10" t="str">
        <f t="shared" si="865"/>
        <v>2 F 5 J</v>
      </c>
      <c r="AJ2939" s="10" t="str">
        <f t="shared" si="866"/>
        <v>29063486</v>
      </c>
    </row>
    <row r="2940" spans="1:36" ht="15" x14ac:dyDescent="0.25">
      <c r="A2940" s="11" t="s">
        <v>10007</v>
      </c>
      <c r="B2940" s="11" t="s">
        <v>10008</v>
      </c>
      <c r="C2940" s="11" t="s">
        <v>85</v>
      </c>
      <c r="D2940" s="11" t="s">
        <v>86</v>
      </c>
      <c r="E2940" s="11" t="s">
        <v>6002</v>
      </c>
      <c r="F2940" s="11" t="s">
        <v>10009</v>
      </c>
      <c r="G2940" s="11" t="s">
        <v>89</v>
      </c>
      <c r="H2940" s="11" t="s">
        <v>90</v>
      </c>
      <c r="I2940" s="12">
        <v>0</v>
      </c>
      <c r="J2940" s="11" t="s">
        <v>91</v>
      </c>
      <c r="K2940" s="11" t="s">
        <v>92</v>
      </c>
      <c r="L2940" s="13">
        <v>180</v>
      </c>
      <c r="M2940" s="11" t="s">
        <v>89</v>
      </c>
      <c r="N2940" s="12">
        <v>1</v>
      </c>
      <c r="O2940" s="10" t="str">
        <f t="shared" si="850"/>
        <v/>
      </c>
      <c r="P2940" s="10" t="str">
        <f t="shared" si="863"/>
        <v/>
      </c>
      <c r="Q2940" s="10" t="str">
        <f t="shared" si="867"/>
        <v/>
      </c>
      <c r="R2940" s="10">
        <f t="shared" si="868"/>
        <v>18</v>
      </c>
      <c r="S2940" s="10" t="str">
        <f t="shared" si="869"/>
        <v/>
      </c>
      <c r="V2940" cm="1">
        <f t="array" ref="V2940">MIN(IFERROR(FIND(_xlfn.SEQUENCE(10,,CHAR(48)),F2940),""))</f>
        <v>8</v>
      </c>
      <c r="W2940" s="25" cm="1">
        <f t="array" ref="W2940">MIN(IFERROR(FIND(_xlfn.SEQUENCE(10,,CHAR(48)),B2940),""))</f>
        <v>11</v>
      </c>
      <c r="X2940" s="10">
        <f t="shared" si="854"/>
        <v>15</v>
      </c>
      <c r="Y2940" s="17" t="str">
        <f t="shared" si="855"/>
        <v xml:space="preserve">~centreur </v>
      </c>
      <c r="Z2940" s="10" t="str">
        <f t="shared" si="856"/>
        <v>611_2695</v>
      </c>
      <c r="AA2940" s="10" t="str">
        <f t="shared" si="857"/>
        <v>611_2695</v>
      </c>
      <c r="AB2940" s="10" t="str">
        <f t="shared" si="858"/>
        <v>2 H 4 L</v>
      </c>
      <c r="AC2940" s="14">
        <f t="shared" si="859"/>
        <v>0</v>
      </c>
      <c r="AD2940" s="10" t="str">
        <f t="shared" si="860"/>
        <v>611_2695 / 31231031</v>
      </c>
      <c r="AE2940" s="10" t="str">
        <f t="shared" si="861"/>
        <v>31231031</v>
      </c>
      <c r="AG2940" s="10" t="str">
        <f t="shared" si="862"/>
        <v>611_2695</v>
      </c>
      <c r="AH2940" s="10" t="str">
        <f t="shared" si="864"/>
        <v xml:space="preserve">~centreur </v>
      </c>
      <c r="AI2940" s="10" t="str">
        <f t="shared" si="865"/>
        <v>2 H 4 L</v>
      </c>
      <c r="AJ2940" s="10" t="str">
        <f t="shared" si="866"/>
        <v>31231031</v>
      </c>
    </row>
    <row r="2941" spans="1:36" ht="15" x14ac:dyDescent="0.25">
      <c r="A2941" s="11" t="s">
        <v>8091</v>
      </c>
      <c r="B2941" s="11" t="s">
        <v>8092</v>
      </c>
      <c r="C2941" s="11" t="s">
        <v>85</v>
      </c>
      <c r="D2941" s="11" t="s">
        <v>86</v>
      </c>
      <c r="E2941" s="11" t="s">
        <v>8093</v>
      </c>
      <c r="F2941" s="11" t="s">
        <v>8094</v>
      </c>
      <c r="G2941" s="11" t="s">
        <v>89</v>
      </c>
      <c r="H2941" s="11" t="s">
        <v>90</v>
      </c>
      <c r="I2941" s="12">
        <v>0</v>
      </c>
      <c r="J2941" s="11" t="s">
        <v>91</v>
      </c>
      <c r="K2941" s="11" t="s">
        <v>92</v>
      </c>
      <c r="L2941" s="13">
        <v>22</v>
      </c>
      <c r="M2941" s="11" t="s">
        <v>89</v>
      </c>
      <c r="N2941" s="12">
        <v>1</v>
      </c>
      <c r="O2941" s="10" t="str">
        <f t="shared" si="850"/>
        <v/>
      </c>
      <c r="P2941" s="10" t="str">
        <f t="shared" si="863"/>
        <v/>
      </c>
      <c r="Q2941" s="10" t="str">
        <f t="shared" si="867"/>
        <v/>
      </c>
      <c r="R2941" s="10">
        <f t="shared" si="868"/>
        <v>18</v>
      </c>
      <c r="S2941" s="10" t="str">
        <f t="shared" si="869"/>
        <v/>
      </c>
      <c r="V2941" cm="1">
        <f t="array" ref="V2941">MIN(IFERROR(FIND(_xlfn.SEQUENCE(10,,CHAR(48)),F2941),""))</f>
        <v>8</v>
      </c>
      <c r="W2941" s="25" cm="1">
        <f t="array" ref="W2941">MIN(IFERROR(FIND(_xlfn.SEQUENCE(10,,CHAR(48)),B2941),""))</f>
        <v>9</v>
      </c>
      <c r="X2941" s="10">
        <f t="shared" si="854"/>
        <v>16</v>
      </c>
      <c r="Y2941" s="17" t="str">
        <f t="shared" si="855"/>
        <v xml:space="preserve">MANDRIN </v>
      </c>
      <c r="Z2941" s="10" t="str">
        <f t="shared" si="856"/>
        <v>611_982IS</v>
      </c>
      <c r="AA2941" s="10" t="str">
        <f t="shared" si="857"/>
        <v>611_982I</v>
      </c>
      <c r="AB2941" s="10" t="str">
        <f t="shared" si="858"/>
        <v>2 F 5 L</v>
      </c>
      <c r="AC2941" s="14">
        <f t="shared" si="859"/>
        <v>0</v>
      </c>
      <c r="AD2941" s="10" t="str">
        <f t="shared" si="860"/>
        <v>611_982I / 29063496</v>
      </c>
      <c r="AE2941" s="10" t="str">
        <f t="shared" si="861"/>
        <v>29063496</v>
      </c>
      <c r="AG2941" s="10" t="str">
        <f t="shared" si="862"/>
        <v>611_982I</v>
      </c>
      <c r="AH2941" s="10" t="str">
        <f t="shared" si="864"/>
        <v xml:space="preserve">MANDRIN </v>
      </c>
      <c r="AI2941" s="10" t="str">
        <f t="shared" si="865"/>
        <v>2 F 5 L</v>
      </c>
      <c r="AJ2941" s="10" t="str">
        <f t="shared" si="866"/>
        <v>29063496</v>
      </c>
    </row>
    <row r="2942" spans="1:36" ht="15" x14ac:dyDescent="0.25">
      <c r="A2942" s="11" t="s">
        <v>5233</v>
      </c>
      <c r="B2942" s="11" t="s">
        <v>5234</v>
      </c>
      <c r="C2942" s="11" t="s">
        <v>85</v>
      </c>
      <c r="D2942" s="11" t="s">
        <v>86</v>
      </c>
      <c r="E2942" s="11" t="s">
        <v>5235</v>
      </c>
      <c r="F2942" s="11" t="s">
        <v>5236</v>
      </c>
      <c r="G2942" s="11" t="s">
        <v>89</v>
      </c>
      <c r="H2942" s="11" t="s">
        <v>90</v>
      </c>
      <c r="I2942" s="12">
        <v>1</v>
      </c>
      <c r="J2942" s="11" t="s">
        <v>91</v>
      </c>
      <c r="K2942" s="11" t="s">
        <v>92</v>
      </c>
      <c r="L2942" s="13">
        <v>95</v>
      </c>
      <c r="M2942" s="11" t="s">
        <v>89</v>
      </c>
      <c r="N2942" s="12">
        <v>1</v>
      </c>
      <c r="O2942" s="10" t="str">
        <f t="shared" si="850"/>
        <v/>
      </c>
      <c r="P2942" s="10" t="str">
        <f t="shared" si="863"/>
        <v/>
      </c>
      <c r="Q2942" s="10" t="str">
        <f t="shared" si="867"/>
        <v/>
      </c>
      <c r="R2942" s="10">
        <f t="shared" si="868"/>
        <v>33</v>
      </c>
      <c r="S2942" s="10" t="str">
        <f t="shared" si="869"/>
        <v/>
      </c>
      <c r="V2942" cm="1">
        <f t="array" ref="V2942">MIN(IFERROR(FIND(_xlfn.SEQUENCE(10,,CHAR(48)),F2942),""))</f>
        <v>8</v>
      </c>
      <c r="W2942" s="25" cm="1">
        <f t="array" ref="W2942">MIN(IFERROR(FIND(_xlfn.SEQUENCE(10,,CHAR(48)),B2942),""))</f>
        <v>26</v>
      </c>
      <c r="X2942" s="10">
        <f t="shared" si="854"/>
        <v>15</v>
      </c>
      <c r="Y2942" s="17" t="str">
        <f t="shared" si="855"/>
        <v xml:space="preserve">AXE PIGNON INTER MOULURE </v>
      </c>
      <c r="Z2942" s="10" t="str">
        <f t="shared" si="856"/>
        <v>611_2880</v>
      </c>
      <c r="AA2942" s="10" t="str">
        <f t="shared" si="857"/>
        <v>611_2880</v>
      </c>
      <c r="AB2942" s="10" t="str">
        <f t="shared" si="858"/>
        <v>2 F 5 K</v>
      </c>
      <c r="AC2942" s="14">
        <f t="shared" si="859"/>
        <v>1</v>
      </c>
      <c r="AD2942" s="10" t="str">
        <f t="shared" si="860"/>
        <v>611_2880 / 29063791</v>
      </c>
      <c r="AE2942" s="10" t="str">
        <f t="shared" si="861"/>
        <v>29063791</v>
      </c>
      <c r="AG2942" s="10" t="str">
        <f t="shared" si="862"/>
        <v>611_2880</v>
      </c>
      <c r="AH2942" s="10" t="str">
        <f t="shared" si="864"/>
        <v xml:space="preserve">AXE PIGNON INTER MOULURE </v>
      </c>
      <c r="AI2942" s="10" t="str">
        <f t="shared" si="865"/>
        <v>2 F 5 K</v>
      </c>
      <c r="AJ2942" s="10" t="str">
        <f t="shared" si="866"/>
        <v>29063791</v>
      </c>
    </row>
    <row r="2943" spans="1:36" ht="15" x14ac:dyDescent="0.25">
      <c r="A2943" s="11" t="s">
        <v>9148</v>
      </c>
      <c r="B2943" s="11" t="s">
        <v>9149</v>
      </c>
      <c r="C2943" s="11" t="s">
        <v>85</v>
      </c>
      <c r="D2943" s="11" t="s">
        <v>86</v>
      </c>
      <c r="E2943" s="11" t="s">
        <v>5235</v>
      </c>
      <c r="F2943" s="11" t="s">
        <v>9150</v>
      </c>
      <c r="G2943" s="11" t="s">
        <v>89</v>
      </c>
      <c r="H2943" s="11" t="s">
        <v>90</v>
      </c>
      <c r="I2943" s="12">
        <v>5</v>
      </c>
      <c r="J2943" s="11" t="s">
        <v>91</v>
      </c>
      <c r="K2943" s="11" t="s">
        <v>92</v>
      </c>
      <c r="L2943" s="13">
        <v>95</v>
      </c>
      <c r="M2943" s="11" t="s">
        <v>89</v>
      </c>
      <c r="N2943" s="12">
        <v>1</v>
      </c>
      <c r="O2943" s="10" t="str">
        <f t="shared" si="850"/>
        <v/>
      </c>
      <c r="P2943" s="10" t="str">
        <f t="shared" si="863"/>
        <v/>
      </c>
      <c r="Q2943" s="10" t="str">
        <f t="shared" si="867"/>
        <v/>
      </c>
      <c r="R2943" s="10">
        <f t="shared" si="868"/>
        <v>37</v>
      </c>
      <c r="S2943" s="10" t="str">
        <f t="shared" si="869"/>
        <v/>
      </c>
      <c r="V2943" cm="1">
        <f t="array" ref="V2943">MIN(IFERROR(FIND(_xlfn.SEQUENCE(10,,CHAR(48)),F2943),""))</f>
        <v>8</v>
      </c>
      <c r="W2943" s="25" cm="1">
        <f t="array" ref="W2943">MIN(IFERROR(FIND(_xlfn.SEQUENCE(10,,CHAR(48)),B2943),""))</f>
        <v>30</v>
      </c>
      <c r="X2943" s="10">
        <f t="shared" si="854"/>
        <v>15</v>
      </c>
      <c r="Y2943" s="17" t="str">
        <f t="shared" si="855"/>
        <v>AXE BLOCAGE BROCHE REGLAGE DD</v>
      </c>
      <c r="Z2943" s="10" t="str">
        <f t="shared" si="856"/>
        <v>611_2478</v>
      </c>
      <c r="AA2943" s="10" t="str">
        <f t="shared" si="857"/>
        <v>611_2478</v>
      </c>
      <c r="AB2943" s="10" t="str">
        <f t="shared" si="858"/>
        <v>2 F 5 K</v>
      </c>
      <c r="AC2943" s="14">
        <f t="shared" si="859"/>
        <v>5</v>
      </c>
      <c r="AD2943" s="10" t="str">
        <f t="shared" si="860"/>
        <v>611_2478 / 29064012</v>
      </c>
      <c r="AE2943" s="10" t="str">
        <f t="shared" si="861"/>
        <v>29064012</v>
      </c>
      <c r="AG2943" s="10" t="str">
        <f t="shared" si="862"/>
        <v>611_2478</v>
      </c>
      <c r="AH2943" s="10" t="str">
        <f t="shared" si="864"/>
        <v>AXE BLOCAGE BROCHE REGLAGE DD</v>
      </c>
      <c r="AI2943" s="10" t="str">
        <f t="shared" si="865"/>
        <v>2 F 5 K</v>
      </c>
      <c r="AJ2943" s="10" t="str">
        <f t="shared" si="866"/>
        <v>29064012</v>
      </c>
    </row>
    <row r="2944" spans="1:36" ht="15" x14ac:dyDescent="0.25">
      <c r="A2944" s="11" t="s">
        <v>9560</v>
      </c>
      <c r="B2944" s="11" t="s">
        <v>9561</v>
      </c>
      <c r="C2944" s="11" t="s">
        <v>85</v>
      </c>
      <c r="D2944" s="11" t="s">
        <v>86</v>
      </c>
      <c r="E2944" s="11" t="s">
        <v>5235</v>
      </c>
      <c r="F2944" s="11" t="s">
        <v>9562</v>
      </c>
      <c r="G2944" s="11" t="s">
        <v>89</v>
      </c>
      <c r="H2944" s="11" t="s">
        <v>90</v>
      </c>
      <c r="I2944" s="12">
        <v>12</v>
      </c>
      <c r="J2944" s="11" t="s">
        <v>91</v>
      </c>
      <c r="K2944" s="11" t="s">
        <v>92</v>
      </c>
      <c r="L2944" s="13">
        <v>118</v>
      </c>
      <c r="M2944" s="11" t="s">
        <v>89</v>
      </c>
      <c r="N2944" s="12">
        <v>1</v>
      </c>
      <c r="O2944" s="10" t="str">
        <f t="shared" si="850"/>
        <v/>
      </c>
      <c r="P2944" s="10" t="str">
        <f t="shared" si="863"/>
        <v/>
      </c>
      <c r="Q2944" s="10" t="str">
        <f t="shared" si="867"/>
        <v/>
      </c>
      <c r="R2944" s="10">
        <f t="shared" si="868"/>
        <v>30</v>
      </c>
      <c r="S2944" s="10" t="str">
        <f t="shared" si="869"/>
        <v/>
      </c>
      <c r="V2944" cm="1">
        <f t="array" ref="V2944">MIN(IFERROR(FIND(_xlfn.SEQUENCE(10,,CHAR(48)),F2944),""))</f>
        <v>8</v>
      </c>
      <c r="W2944" s="25" cm="1">
        <f t="array" ref="W2944">MIN(IFERROR(FIND(_xlfn.SEQUENCE(10,,CHAR(48)),B2944),""))</f>
        <v>23</v>
      </c>
      <c r="X2944" s="10">
        <f t="shared" si="854"/>
        <v>15</v>
      </c>
      <c r="Y2944" s="17" t="str">
        <f t="shared" si="855"/>
        <v>AXE BLOCAGE BROCHE ACY</v>
      </c>
      <c r="Z2944" s="10" t="str">
        <f t="shared" si="856"/>
        <v>611_3121</v>
      </c>
      <c r="AA2944" s="10" t="str">
        <f t="shared" si="857"/>
        <v>611_3121</v>
      </c>
      <c r="AB2944" s="10" t="str">
        <f t="shared" si="858"/>
        <v>2 F 5 K</v>
      </c>
      <c r="AC2944" s="14">
        <f t="shared" si="859"/>
        <v>12</v>
      </c>
      <c r="AD2944" s="10" t="str">
        <f t="shared" si="860"/>
        <v>611_3121 / 29064210</v>
      </c>
      <c r="AE2944" s="10" t="str">
        <f t="shared" si="861"/>
        <v>29064210</v>
      </c>
      <c r="AG2944" s="10" t="str">
        <f t="shared" si="862"/>
        <v>611_3121</v>
      </c>
      <c r="AH2944" s="10" t="str">
        <f t="shared" si="864"/>
        <v>AXE BLOCAGE BROCHE ACY</v>
      </c>
      <c r="AI2944" s="10" t="str">
        <f t="shared" si="865"/>
        <v>2 F 5 K</v>
      </c>
      <c r="AJ2944" s="10" t="str">
        <f t="shared" si="866"/>
        <v>29064210</v>
      </c>
    </row>
    <row r="2945" spans="1:36" ht="15" x14ac:dyDescent="0.25">
      <c r="A2945" s="11" t="s">
        <v>8251</v>
      </c>
      <c r="B2945" s="11" t="s">
        <v>8252</v>
      </c>
      <c r="C2945" s="11" t="s">
        <v>85</v>
      </c>
      <c r="D2945" s="11" t="s">
        <v>86</v>
      </c>
      <c r="E2945" s="11" t="s">
        <v>6900</v>
      </c>
      <c r="F2945" s="11" t="s">
        <v>8253</v>
      </c>
      <c r="G2945" s="11" t="s">
        <v>89</v>
      </c>
      <c r="H2945" s="11" t="s">
        <v>90</v>
      </c>
      <c r="I2945" s="12">
        <v>7</v>
      </c>
      <c r="J2945" s="11" t="s">
        <v>91</v>
      </c>
      <c r="K2945" s="11" t="s">
        <v>92</v>
      </c>
      <c r="L2945" s="13">
        <v>48</v>
      </c>
      <c r="M2945" s="11" t="s">
        <v>89</v>
      </c>
      <c r="N2945" s="12">
        <v>1</v>
      </c>
      <c r="O2945" s="10" t="str">
        <f t="shared" si="850"/>
        <v/>
      </c>
      <c r="P2945" s="10" t="str">
        <f t="shared" si="863"/>
        <v/>
      </c>
      <c r="Q2945" s="10" t="str">
        <f t="shared" si="867"/>
        <v/>
      </c>
      <c r="R2945" s="10">
        <f t="shared" si="868"/>
        <v>31</v>
      </c>
      <c r="S2945" s="10" t="str">
        <f t="shared" si="869"/>
        <v/>
      </c>
      <c r="V2945" cm="1">
        <f t="array" ref="V2945">MIN(IFERROR(FIND(_xlfn.SEQUENCE(10,,CHAR(48)),F2945),""))</f>
        <v>8</v>
      </c>
      <c r="W2945" s="25" cm="1">
        <f t="array" ref="W2945">MIN(IFERROR(FIND(_xlfn.SEQUENCE(10,,CHAR(48)),B2945),""))</f>
        <v>24</v>
      </c>
      <c r="X2945" s="10">
        <f t="shared" si="854"/>
        <v>15</v>
      </c>
      <c r="Y2945" s="17" t="str">
        <f t="shared" si="855"/>
        <v>PISTON VERIN A AZOTE DD</v>
      </c>
      <c r="Z2945" s="10" t="str">
        <f t="shared" si="856"/>
        <v>312_1072</v>
      </c>
      <c r="AA2945" s="10" t="str">
        <f t="shared" si="857"/>
        <v>312_1072</v>
      </c>
      <c r="AB2945" s="10" t="str">
        <f t="shared" si="858"/>
        <v>2 F 4 B</v>
      </c>
      <c r="AC2945" s="14">
        <f t="shared" si="859"/>
        <v>7</v>
      </c>
      <c r="AD2945" s="10" t="str">
        <f t="shared" si="860"/>
        <v>312_1072 / 29063193</v>
      </c>
      <c r="AE2945" s="10" t="str">
        <f t="shared" si="861"/>
        <v>29063193</v>
      </c>
      <c r="AG2945" s="10" t="str">
        <f t="shared" si="862"/>
        <v>312_1072</v>
      </c>
      <c r="AH2945" s="10" t="str">
        <f t="shared" si="864"/>
        <v>PISTON VERIN A AZOTE DD</v>
      </c>
      <c r="AI2945" s="10" t="str">
        <f t="shared" si="865"/>
        <v>2 F 4 B</v>
      </c>
      <c r="AJ2945" s="10" t="str">
        <f t="shared" si="866"/>
        <v>29063193</v>
      </c>
    </row>
    <row r="2946" spans="1:36" ht="15" x14ac:dyDescent="0.25">
      <c r="A2946" s="11" t="s">
        <v>6898</v>
      </c>
      <c r="B2946" s="11" t="s">
        <v>6899</v>
      </c>
      <c r="C2946" s="11" t="s">
        <v>85</v>
      </c>
      <c r="D2946" s="11" t="s">
        <v>86</v>
      </c>
      <c r="E2946" s="11" t="s">
        <v>6900</v>
      </c>
      <c r="F2946" s="11" t="s">
        <v>6901</v>
      </c>
      <c r="G2946" s="11" t="s">
        <v>89</v>
      </c>
      <c r="H2946" s="11" t="s">
        <v>90</v>
      </c>
      <c r="I2946" s="12">
        <v>5</v>
      </c>
      <c r="J2946" s="11" t="s">
        <v>91</v>
      </c>
      <c r="K2946" s="11" t="s">
        <v>92</v>
      </c>
      <c r="L2946" s="13">
        <v>10.7</v>
      </c>
      <c r="M2946" s="11" t="s">
        <v>89</v>
      </c>
      <c r="N2946" s="12">
        <v>1</v>
      </c>
      <c r="O2946" s="10" t="str">
        <f t="shared" ref="O2946:O3009" si="870">IFERROR(FIND("DRW ACY",B2946),"")</f>
        <v/>
      </c>
      <c r="P2946" s="10" t="str">
        <f t="shared" si="863"/>
        <v/>
      </c>
      <c r="Q2946" s="10" t="str">
        <f t="shared" ref="Q2946:Q3009" si="871">IF(O2946="","",O2946+6)</f>
        <v/>
      </c>
      <c r="R2946" s="10">
        <f t="shared" ref="R2946:R3009" si="872">LEN(B2946)</f>
        <v>29</v>
      </c>
      <c r="S2946" s="10" t="str">
        <f t="shared" ref="S2946:S3009" si="873">IF(Q2946="","",RIGHT(B2946,R2946-Q2946))</f>
        <v/>
      </c>
      <c r="V2946" cm="1">
        <f t="array" ref="V2946">MIN(IFERROR(FIND(_xlfn.SEQUENCE(10,,CHAR(48)),F2946),""))</f>
        <v>8</v>
      </c>
      <c r="W2946" s="25" cm="1">
        <f t="array" ref="W2946">MIN(IFERROR(FIND(_xlfn.SEQUENCE(10,,CHAR(48)),B2946),""))</f>
        <v>22</v>
      </c>
      <c r="X2946" s="10">
        <f t="shared" ref="X2946:X3009" si="874">LEN(F2946)</f>
        <v>15</v>
      </c>
      <c r="Y2946" s="17" t="str">
        <f t="shared" ref="Y2946:Y3009" si="875">IF(P2946&lt;&gt;"",LEFT(B2946,P2946-1),IF(AND(O2946="",P2946=""),LEFT(B2946,W2946-1),IF(O2946&lt;&gt;0,LEFT(B2946,O2946-1),IF(P2946&lt;&gt;"",LEFT(B2946,P2946-1),""))))</f>
        <v xml:space="preserve">CALE BOITIER RESSORT </v>
      </c>
      <c r="Z2946" s="10" t="str">
        <f t="shared" ref="Z2946:Z3009" si="876">RIGHT(F2946,(X2946+1)-V2946)</f>
        <v>312_1250</v>
      </c>
      <c r="AA2946" s="10" t="str">
        <f t="shared" ref="AA2946:AA3009" si="877">LEFT(Z2946,8)</f>
        <v>312_1250</v>
      </c>
      <c r="AB2946" s="10" t="str">
        <f t="shared" ref="AB2946:AB3009" si="878">IF(E2946&lt;&gt;"",E2946,"A créer")</f>
        <v>2 F 4 B</v>
      </c>
      <c r="AC2946" s="14">
        <f t="shared" ref="AC2946:AC3009" si="879">I2946</f>
        <v>5</v>
      </c>
      <c r="AD2946" s="10" t="str">
        <f t="shared" ref="AD2946:AD3009" si="880">AA2946&amp;" / "&amp;A2946</f>
        <v>312_1250 / 29063807</v>
      </c>
      <c r="AE2946" s="10" t="str">
        <f t="shared" ref="AE2946:AE3009" si="881">A2946</f>
        <v>29063807</v>
      </c>
      <c r="AG2946" s="10" t="str">
        <f t="shared" ref="AG2946:AG3009" si="882">IF(AF2946="",AA2946,"")</f>
        <v>312_1250</v>
      </c>
      <c r="AH2946" s="10" t="str">
        <f t="shared" si="864"/>
        <v xml:space="preserve">CALE BOITIER RESSORT </v>
      </c>
      <c r="AI2946" s="10" t="str">
        <f t="shared" si="865"/>
        <v>2 F 4 B</v>
      </c>
      <c r="AJ2946" s="10" t="str">
        <f t="shared" si="866"/>
        <v>29063807</v>
      </c>
    </row>
    <row r="2947" spans="1:36" ht="15" x14ac:dyDescent="0.25">
      <c r="A2947" s="11" t="s">
        <v>8881</v>
      </c>
      <c r="B2947" s="11" t="s">
        <v>8882</v>
      </c>
      <c r="C2947" s="11" t="s">
        <v>85</v>
      </c>
      <c r="D2947" s="11" t="s">
        <v>86</v>
      </c>
      <c r="E2947" s="11" t="s">
        <v>6900</v>
      </c>
      <c r="F2947" s="11" t="s">
        <v>8883</v>
      </c>
      <c r="G2947" s="11" t="s">
        <v>89</v>
      </c>
      <c r="H2947" s="11" t="s">
        <v>90</v>
      </c>
      <c r="I2947" s="12">
        <v>1</v>
      </c>
      <c r="J2947" s="11" t="s">
        <v>91</v>
      </c>
      <c r="K2947" s="11" t="s">
        <v>92</v>
      </c>
      <c r="L2947" s="13">
        <v>67</v>
      </c>
      <c r="M2947" s="11" t="s">
        <v>89</v>
      </c>
      <c r="N2947" s="12">
        <v>1</v>
      </c>
      <c r="O2947" s="10" t="str">
        <f t="shared" si="870"/>
        <v/>
      </c>
      <c r="P2947" s="10" t="str">
        <f t="shared" ref="P2947:P3010" si="883">IF(O2947="",IFERROR(FIND("DRW ",B2947),""),"")</f>
        <v/>
      </c>
      <c r="Q2947" s="10" t="str">
        <f t="shared" si="871"/>
        <v/>
      </c>
      <c r="R2947" s="10">
        <f t="shared" si="872"/>
        <v>33</v>
      </c>
      <c r="S2947" s="10" t="str">
        <f t="shared" si="873"/>
        <v/>
      </c>
      <c r="V2947" cm="1">
        <f t="array" ref="V2947">MIN(IFERROR(FIND(_xlfn.SEQUENCE(10,,CHAR(48)),F2947),""))</f>
        <v>8</v>
      </c>
      <c r="W2947" s="25" cm="1">
        <f t="array" ref="W2947">MIN(IFERROR(FIND(_xlfn.SEQUENCE(10,,CHAR(48)),B2947),""))</f>
        <v>23</v>
      </c>
      <c r="X2947" s="10">
        <f t="shared" si="874"/>
        <v>15</v>
      </c>
      <c r="Y2947" s="17" t="str">
        <f t="shared" si="875"/>
        <v xml:space="preserve">ACCESSOIRE PRESSE ACY </v>
      </c>
      <c r="Z2947" s="10" t="str">
        <f t="shared" si="876"/>
        <v>312_0756</v>
      </c>
      <c r="AA2947" s="10" t="str">
        <f t="shared" si="877"/>
        <v>312_0756</v>
      </c>
      <c r="AB2947" s="10" t="str">
        <f t="shared" si="878"/>
        <v>2 F 4 B</v>
      </c>
      <c r="AC2947" s="14">
        <f t="shared" si="879"/>
        <v>1</v>
      </c>
      <c r="AD2947" s="10" t="str">
        <f t="shared" si="880"/>
        <v>312_0756 / 29063873</v>
      </c>
      <c r="AE2947" s="10" t="str">
        <f t="shared" si="881"/>
        <v>29063873</v>
      </c>
      <c r="AG2947" s="10" t="str">
        <f t="shared" si="882"/>
        <v>312_0756</v>
      </c>
      <c r="AH2947" s="10" t="str">
        <f t="shared" ref="AH2947:AH3010" si="884">IF(AF2947="",Y2947,"")</f>
        <v xml:space="preserve">ACCESSOIRE PRESSE ACY </v>
      </c>
      <c r="AI2947" s="10" t="str">
        <f t="shared" ref="AI2947:AI3010" si="885">IF(AF2947="",AB2947,"")</f>
        <v>2 F 4 B</v>
      </c>
      <c r="AJ2947" s="10" t="str">
        <f t="shared" ref="AJ2947:AJ3010" si="886">IF(AF2947="",AE2947,"")</f>
        <v>29063873</v>
      </c>
    </row>
    <row r="2948" spans="1:36" ht="15" x14ac:dyDescent="0.25">
      <c r="A2948" s="11" t="s">
        <v>7177</v>
      </c>
      <c r="B2948" s="11" t="s">
        <v>7178</v>
      </c>
      <c r="C2948" s="11" t="s">
        <v>85</v>
      </c>
      <c r="D2948" s="11" t="s">
        <v>86</v>
      </c>
      <c r="E2948" s="11" t="s">
        <v>7179</v>
      </c>
      <c r="F2948" s="11" t="s">
        <v>7180</v>
      </c>
      <c r="G2948" s="11" t="s">
        <v>89</v>
      </c>
      <c r="H2948" s="11" t="s">
        <v>90</v>
      </c>
      <c r="I2948" s="12">
        <v>0</v>
      </c>
      <c r="J2948" s="11" t="s">
        <v>91</v>
      </c>
      <c r="K2948" s="11" t="s">
        <v>92</v>
      </c>
      <c r="L2948" s="13">
        <v>60</v>
      </c>
      <c r="M2948" s="11" t="s">
        <v>89</v>
      </c>
      <c r="N2948" s="12">
        <v>1</v>
      </c>
      <c r="O2948" s="10" t="str">
        <f t="shared" si="870"/>
        <v/>
      </c>
      <c r="P2948" s="10" t="str">
        <f t="shared" si="883"/>
        <v/>
      </c>
      <c r="Q2948" s="10" t="str">
        <f t="shared" si="871"/>
        <v/>
      </c>
      <c r="R2948" s="10">
        <f t="shared" si="872"/>
        <v>26</v>
      </c>
      <c r="S2948" s="10" t="str">
        <f t="shared" si="873"/>
        <v/>
      </c>
      <c r="V2948" cm="1">
        <f t="array" ref="V2948">MIN(IFERROR(FIND(_xlfn.SEQUENCE(10,,CHAR(48)),F2948),""))</f>
        <v>8</v>
      </c>
      <c r="W2948" s="25" cm="1">
        <f t="array" ref="W2948">MIN(IFERROR(FIND(_xlfn.SEQUENCE(10,,CHAR(48)),B2948),""))</f>
        <v>20</v>
      </c>
      <c r="X2948" s="10">
        <f t="shared" si="874"/>
        <v>15</v>
      </c>
      <c r="Y2948" s="17" t="str">
        <f t="shared" si="875"/>
        <v>ACCESSOIRE REPB ACY</v>
      </c>
      <c r="Z2948" s="10" t="str">
        <f t="shared" si="876"/>
        <v>312_0754</v>
      </c>
      <c r="AA2948" s="10" t="str">
        <f t="shared" si="877"/>
        <v>312_0754</v>
      </c>
      <c r="AB2948" s="10" t="str">
        <f t="shared" si="878"/>
        <v>2 F 4 A</v>
      </c>
      <c r="AC2948" s="14">
        <f t="shared" si="879"/>
        <v>0</v>
      </c>
      <c r="AD2948" s="10" t="str">
        <f t="shared" si="880"/>
        <v>312_0754 / 29064008</v>
      </c>
      <c r="AE2948" s="10" t="str">
        <f t="shared" si="881"/>
        <v>29064008</v>
      </c>
      <c r="AG2948" s="10" t="str">
        <f t="shared" si="882"/>
        <v>312_0754</v>
      </c>
      <c r="AH2948" s="10" t="str">
        <f t="shared" si="884"/>
        <v>ACCESSOIRE REPB ACY</v>
      </c>
      <c r="AI2948" s="10" t="str">
        <f t="shared" si="885"/>
        <v>2 F 4 A</v>
      </c>
      <c r="AJ2948" s="10" t="str">
        <f t="shared" si="886"/>
        <v>29064008</v>
      </c>
    </row>
    <row r="2949" spans="1:36" ht="15" x14ac:dyDescent="0.25">
      <c r="A2949" s="11" t="s">
        <v>9141</v>
      </c>
      <c r="B2949" s="11" t="s">
        <v>9142</v>
      </c>
      <c r="C2949" s="11" t="s">
        <v>85</v>
      </c>
      <c r="D2949" s="11" t="s">
        <v>86</v>
      </c>
      <c r="E2949" s="11" t="s">
        <v>7179</v>
      </c>
      <c r="F2949" s="11" t="s">
        <v>9143</v>
      </c>
      <c r="G2949" s="11" t="s">
        <v>89</v>
      </c>
      <c r="H2949" s="11" t="s">
        <v>90</v>
      </c>
      <c r="I2949" s="12">
        <v>5</v>
      </c>
      <c r="J2949" s="11" t="s">
        <v>91</v>
      </c>
      <c r="K2949" s="11" t="s">
        <v>92</v>
      </c>
      <c r="L2949" s="13">
        <v>8</v>
      </c>
      <c r="M2949" s="11" t="s">
        <v>89</v>
      </c>
      <c r="N2949" s="12">
        <v>1</v>
      </c>
      <c r="O2949" s="10" t="str">
        <f t="shared" si="870"/>
        <v/>
      </c>
      <c r="P2949" s="10" t="str">
        <f t="shared" si="883"/>
        <v/>
      </c>
      <c r="Q2949" s="10" t="str">
        <f t="shared" si="871"/>
        <v/>
      </c>
      <c r="R2949" s="10">
        <f t="shared" si="872"/>
        <v>26</v>
      </c>
      <c r="S2949" s="10" t="str">
        <f t="shared" si="873"/>
        <v/>
      </c>
      <c r="V2949" cm="1">
        <f t="array" ref="V2949">MIN(IFERROR(FIND(_xlfn.SEQUENCE(10,,CHAR(48)),F2949),""))</f>
        <v>8</v>
      </c>
      <c r="W2949" s="25" cm="1">
        <f t="array" ref="W2949">MIN(IFERROR(FIND(_xlfn.SEQUENCE(10,,CHAR(48)),B2949),""))</f>
        <v>20</v>
      </c>
      <c r="X2949" s="10">
        <f t="shared" si="874"/>
        <v>15</v>
      </c>
      <c r="Y2949" s="17" t="str">
        <f t="shared" si="875"/>
        <v>ACCESSOIRE REPC ACY</v>
      </c>
      <c r="Z2949" s="10" t="str">
        <f t="shared" si="876"/>
        <v>312_0755</v>
      </c>
      <c r="AA2949" s="10" t="str">
        <f t="shared" si="877"/>
        <v>312_0755</v>
      </c>
      <c r="AB2949" s="10" t="str">
        <f t="shared" si="878"/>
        <v>2 F 4 A</v>
      </c>
      <c r="AC2949" s="14">
        <f t="shared" si="879"/>
        <v>5</v>
      </c>
      <c r="AD2949" s="10" t="str">
        <f t="shared" si="880"/>
        <v>312_0755 / 29064010</v>
      </c>
      <c r="AE2949" s="10" t="str">
        <f t="shared" si="881"/>
        <v>29064010</v>
      </c>
      <c r="AG2949" s="10" t="str">
        <f t="shared" si="882"/>
        <v>312_0755</v>
      </c>
      <c r="AH2949" s="10" t="str">
        <f t="shared" si="884"/>
        <v>ACCESSOIRE REPC ACY</v>
      </c>
      <c r="AI2949" s="10" t="str">
        <f t="shared" si="885"/>
        <v>2 F 4 A</v>
      </c>
      <c r="AJ2949" s="10" t="str">
        <f t="shared" si="886"/>
        <v>29064010</v>
      </c>
    </row>
    <row r="2950" spans="1:36" ht="15" x14ac:dyDescent="0.25">
      <c r="A2950" s="11" t="s">
        <v>9134</v>
      </c>
      <c r="B2950" s="11" t="s">
        <v>9135</v>
      </c>
      <c r="C2950" s="11" t="s">
        <v>85</v>
      </c>
      <c r="D2950" s="11" t="s">
        <v>86</v>
      </c>
      <c r="E2950" s="11" t="s">
        <v>7179</v>
      </c>
      <c r="F2950" s="11" t="s">
        <v>9136</v>
      </c>
      <c r="G2950" s="11" t="s">
        <v>89</v>
      </c>
      <c r="H2950" s="11" t="s">
        <v>90</v>
      </c>
      <c r="I2950" s="12">
        <v>8</v>
      </c>
      <c r="J2950" s="11" t="s">
        <v>91</v>
      </c>
      <c r="K2950" s="11" t="s">
        <v>92</v>
      </c>
      <c r="L2950" s="13">
        <v>99</v>
      </c>
      <c r="M2950" s="11" t="s">
        <v>89</v>
      </c>
      <c r="N2950" s="12">
        <v>1</v>
      </c>
      <c r="O2950" s="10" t="str">
        <f t="shared" si="870"/>
        <v/>
      </c>
      <c r="P2950" s="10" t="str">
        <f t="shared" si="883"/>
        <v/>
      </c>
      <c r="Q2950" s="10" t="str">
        <f t="shared" si="871"/>
        <v/>
      </c>
      <c r="R2950" s="10">
        <f t="shared" si="872"/>
        <v>29</v>
      </c>
      <c r="S2950" s="10" t="str">
        <f t="shared" si="873"/>
        <v/>
      </c>
      <c r="V2950" cm="1">
        <f t="array" ref="V2950">MIN(IFERROR(FIND(_xlfn.SEQUENCE(10,,CHAR(48)),F2950),""))</f>
        <v>8</v>
      </c>
      <c r="W2950" s="25" cm="1">
        <f t="array" ref="W2950">MIN(IFERROR(FIND(_xlfn.SEQUENCE(10,,CHAR(48)),B2950),""))</f>
        <v>23</v>
      </c>
      <c r="X2950" s="10">
        <f t="shared" si="874"/>
        <v>15</v>
      </c>
      <c r="Y2950" s="17" t="str">
        <f t="shared" si="875"/>
        <v>ACCESSOIRE BOUCHON ACY</v>
      </c>
      <c r="Z2950" s="10" t="str">
        <f t="shared" si="876"/>
        <v>312_0752</v>
      </c>
      <c r="AA2950" s="10" t="str">
        <f t="shared" si="877"/>
        <v>312_0752</v>
      </c>
      <c r="AB2950" s="10" t="str">
        <f t="shared" si="878"/>
        <v>2 F 4 A</v>
      </c>
      <c r="AC2950" s="14">
        <f t="shared" si="879"/>
        <v>8</v>
      </c>
      <c r="AD2950" s="10" t="str">
        <f t="shared" si="880"/>
        <v>312_0752 / 29064007</v>
      </c>
      <c r="AE2950" s="10" t="str">
        <f t="shared" si="881"/>
        <v>29064007</v>
      </c>
      <c r="AG2950" s="10" t="str">
        <f t="shared" si="882"/>
        <v>312_0752</v>
      </c>
      <c r="AH2950" s="10" t="str">
        <f t="shared" si="884"/>
        <v>ACCESSOIRE BOUCHON ACY</v>
      </c>
      <c r="AI2950" s="10" t="str">
        <f t="shared" si="885"/>
        <v>2 F 4 A</v>
      </c>
      <c r="AJ2950" s="10" t="str">
        <f t="shared" si="886"/>
        <v>29064007</v>
      </c>
    </row>
    <row r="2951" spans="1:36" ht="15" x14ac:dyDescent="0.25">
      <c r="A2951" s="11" t="s">
        <v>187</v>
      </c>
      <c r="B2951" s="11" t="s">
        <v>10609</v>
      </c>
      <c r="C2951" s="11" t="s">
        <v>85</v>
      </c>
      <c r="D2951" s="11" t="s">
        <v>86</v>
      </c>
      <c r="E2951" s="11" t="s">
        <v>89</v>
      </c>
      <c r="F2951" s="11" t="s">
        <v>188</v>
      </c>
      <c r="G2951" s="11" t="s">
        <v>89</v>
      </c>
      <c r="H2951" s="11" t="s">
        <v>90</v>
      </c>
      <c r="I2951" s="12">
        <v>0</v>
      </c>
      <c r="J2951" s="11" t="s">
        <v>91</v>
      </c>
      <c r="K2951" s="11" t="s">
        <v>92</v>
      </c>
      <c r="L2951" s="13">
        <v>70</v>
      </c>
      <c r="M2951" s="11" t="s">
        <v>89</v>
      </c>
      <c r="N2951" s="12">
        <v>1</v>
      </c>
      <c r="O2951" s="10">
        <f t="shared" si="870"/>
        <v>17</v>
      </c>
      <c r="P2951" s="10" t="str">
        <f t="shared" si="883"/>
        <v/>
      </c>
      <c r="Q2951" s="10">
        <f t="shared" si="871"/>
        <v>23</v>
      </c>
      <c r="R2951" s="10">
        <f t="shared" si="872"/>
        <v>31</v>
      </c>
      <c r="S2951" s="10" t="str">
        <f t="shared" si="873"/>
        <v>611_0542</v>
      </c>
      <c r="V2951" cm="1">
        <f t="array" ref="V2951">MIN(IFERROR(FIND(_xlfn.SEQUENCE(10,,CHAR(48)),F2951),""))</f>
        <v>8</v>
      </c>
      <c r="W2951" s="25" cm="1">
        <f t="array" ref="W2951">MIN(IFERROR(FIND(_xlfn.SEQUENCE(10,,CHAR(48)),B2951),""))</f>
        <v>24</v>
      </c>
      <c r="X2951" s="10">
        <f t="shared" si="874"/>
        <v>15</v>
      </c>
      <c r="Y2951" s="17" t="str">
        <f t="shared" si="875"/>
        <v xml:space="preserve">~ANNEAU ROGNAGE </v>
      </c>
      <c r="Z2951" s="10" t="str">
        <f t="shared" si="876"/>
        <v>611_0542</v>
      </c>
      <c r="AA2951" s="10" t="str">
        <f t="shared" si="877"/>
        <v>611_0542</v>
      </c>
      <c r="AB2951" s="10" t="str">
        <f t="shared" si="878"/>
        <v>A créer</v>
      </c>
      <c r="AC2951" s="14">
        <f t="shared" si="879"/>
        <v>0</v>
      </c>
      <c r="AD2951" s="10" t="str">
        <f t="shared" si="880"/>
        <v>611_0542 / 31277377</v>
      </c>
      <c r="AE2951" s="10" t="str">
        <f t="shared" si="881"/>
        <v>31277377</v>
      </c>
      <c r="AG2951" s="10" t="str">
        <f t="shared" si="882"/>
        <v>611_0542</v>
      </c>
      <c r="AH2951" s="10" t="str">
        <f t="shared" si="884"/>
        <v xml:space="preserve">~ANNEAU ROGNAGE </v>
      </c>
      <c r="AI2951" s="10" t="str">
        <f t="shared" si="885"/>
        <v>A créer</v>
      </c>
      <c r="AJ2951" s="10" t="str">
        <f t="shared" si="886"/>
        <v>31277377</v>
      </c>
    </row>
    <row r="2952" spans="1:36" ht="15" x14ac:dyDescent="0.25">
      <c r="A2952" s="11" t="s">
        <v>5870</v>
      </c>
      <c r="B2952" s="11" t="s">
        <v>5871</v>
      </c>
      <c r="C2952" s="11" t="s">
        <v>85</v>
      </c>
      <c r="D2952" s="11" t="s">
        <v>86</v>
      </c>
      <c r="E2952" s="11" t="s">
        <v>10610</v>
      </c>
      <c r="F2952" s="11" t="s">
        <v>5873</v>
      </c>
      <c r="G2952" s="11" t="s">
        <v>89</v>
      </c>
      <c r="H2952" s="11" t="s">
        <v>90</v>
      </c>
      <c r="I2952" s="12">
        <v>4</v>
      </c>
      <c r="J2952" s="11" t="s">
        <v>91</v>
      </c>
      <c r="K2952" s="11" t="s">
        <v>92</v>
      </c>
      <c r="L2952" s="13">
        <v>24.62</v>
      </c>
      <c r="M2952" s="11" t="s">
        <v>89</v>
      </c>
      <c r="N2952" s="12">
        <v>1</v>
      </c>
      <c r="O2952" s="10" t="str">
        <f t="shared" si="870"/>
        <v/>
      </c>
      <c r="P2952" s="10">
        <f t="shared" si="883"/>
        <v>17</v>
      </c>
      <c r="Q2952" s="10" t="str">
        <f t="shared" si="871"/>
        <v/>
      </c>
      <c r="R2952" s="10">
        <f t="shared" si="872"/>
        <v>28</v>
      </c>
      <c r="S2952" s="10" t="str">
        <f t="shared" si="873"/>
        <v/>
      </c>
      <c r="V2952" cm="1">
        <f t="array" ref="V2952">MIN(IFERROR(FIND(_xlfn.SEQUENCE(10,,CHAR(48)),F2952),""))</f>
        <v>8</v>
      </c>
      <c r="W2952" s="25" cm="1">
        <f t="array" ref="W2952">MIN(IFERROR(FIND(_xlfn.SEQUENCE(10,,CHAR(48)),B2952),""))</f>
        <v>21</v>
      </c>
      <c r="X2952" s="10">
        <f t="shared" si="874"/>
        <v>15</v>
      </c>
      <c r="Y2952" s="17" t="str">
        <f t="shared" si="875"/>
        <v xml:space="preserve">Poussoir FRAPPE </v>
      </c>
      <c r="Z2952" s="10" t="str">
        <f t="shared" si="876"/>
        <v>312_2362</v>
      </c>
      <c r="AA2952" s="10" t="str">
        <f t="shared" si="877"/>
        <v>312_2362</v>
      </c>
      <c r="AB2952" s="10" t="str">
        <f t="shared" si="878"/>
        <v>2 B 8 E</v>
      </c>
      <c r="AC2952" s="14">
        <f t="shared" si="879"/>
        <v>4</v>
      </c>
      <c r="AD2952" s="10" t="str">
        <f t="shared" si="880"/>
        <v>312_2362 / 29065828</v>
      </c>
      <c r="AE2952" s="10" t="str">
        <f t="shared" si="881"/>
        <v>29065828</v>
      </c>
      <c r="AG2952" s="10" t="str">
        <f t="shared" si="882"/>
        <v>312_2362</v>
      </c>
      <c r="AH2952" s="10" t="str">
        <f t="shared" si="884"/>
        <v xml:space="preserve">Poussoir FRAPPE </v>
      </c>
      <c r="AI2952" s="10" t="str">
        <f t="shared" si="885"/>
        <v>2 B 8 E</v>
      </c>
      <c r="AJ2952" s="10" t="str">
        <f t="shared" si="886"/>
        <v>29065828</v>
      </c>
    </row>
    <row r="2953" spans="1:36" ht="15" x14ac:dyDescent="0.25">
      <c r="A2953" s="11" t="s">
        <v>5891</v>
      </c>
      <c r="B2953" s="11" t="s">
        <v>5892</v>
      </c>
      <c r="C2953" s="11" t="s">
        <v>85</v>
      </c>
      <c r="D2953" s="11" t="s">
        <v>86</v>
      </c>
      <c r="E2953" s="11" t="s">
        <v>10610</v>
      </c>
      <c r="F2953" s="11" t="s">
        <v>5893</v>
      </c>
      <c r="G2953" s="11" t="s">
        <v>89</v>
      </c>
      <c r="H2953" s="11" t="s">
        <v>90</v>
      </c>
      <c r="I2953" s="12">
        <v>4</v>
      </c>
      <c r="J2953" s="11" t="s">
        <v>91</v>
      </c>
      <c r="K2953" s="11" t="s">
        <v>92</v>
      </c>
      <c r="L2953" s="13">
        <v>29.55</v>
      </c>
      <c r="M2953" s="11" t="s">
        <v>89</v>
      </c>
      <c r="N2953" s="12">
        <v>1</v>
      </c>
      <c r="O2953" s="10">
        <f t="shared" si="870"/>
        <v>8</v>
      </c>
      <c r="P2953" s="10" t="str">
        <f t="shared" si="883"/>
        <v/>
      </c>
      <c r="Q2953" s="10">
        <f t="shared" si="871"/>
        <v>14</v>
      </c>
      <c r="R2953" s="10">
        <f t="shared" si="872"/>
        <v>22</v>
      </c>
      <c r="S2953" s="10" t="str">
        <f t="shared" si="873"/>
        <v>312_2634</v>
      </c>
      <c r="V2953" cm="1">
        <f t="array" ref="V2953">MIN(IFERROR(FIND(_xlfn.SEQUENCE(10,,CHAR(48)),F2953),""))</f>
        <v>8</v>
      </c>
      <c r="W2953" s="25" cm="1">
        <f t="array" ref="W2953">MIN(IFERROR(FIND(_xlfn.SEQUENCE(10,,CHAR(48)),B2953),""))</f>
        <v>15</v>
      </c>
      <c r="X2953" s="10">
        <f t="shared" si="874"/>
        <v>16</v>
      </c>
      <c r="Y2953" s="17" t="str">
        <f t="shared" si="875"/>
        <v xml:space="preserve">pilote </v>
      </c>
      <c r="Z2953" s="10" t="str">
        <f t="shared" si="876"/>
        <v>312_2634B</v>
      </c>
      <c r="AA2953" s="10" t="str">
        <f t="shared" si="877"/>
        <v>312_2634</v>
      </c>
      <c r="AB2953" s="10" t="str">
        <f t="shared" si="878"/>
        <v>2 B 8 E</v>
      </c>
      <c r="AC2953" s="14">
        <f t="shared" si="879"/>
        <v>4</v>
      </c>
      <c r="AD2953" s="10" t="str">
        <f t="shared" si="880"/>
        <v>312_2634 / 31240351</v>
      </c>
      <c r="AE2953" s="10" t="str">
        <f t="shared" si="881"/>
        <v>31240351</v>
      </c>
      <c r="AG2953" s="10" t="str">
        <f t="shared" si="882"/>
        <v>312_2634</v>
      </c>
      <c r="AH2953" s="10" t="str">
        <f t="shared" si="884"/>
        <v xml:space="preserve">pilote </v>
      </c>
      <c r="AI2953" s="10" t="str">
        <f t="shared" si="885"/>
        <v>2 B 8 E</v>
      </c>
      <c r="AJ2953" s="10" t="str">
        <f t="shared" si="886"/>
        <v>31240351</v>
      </c>
    </row>
    <row r="2954" spans="1:36" ht="15" x14ac:dyDescent="0.25">
      <c r="A2954" s="11" t="s">
        <v>2102</v>
      </c>
      <c r="B2954" s="11" t="s">
        <v>10611</v>
      </c>
      <c r="C2954" s="11" t="s">
        <v>85</v>
      </c>
      <c r="D2954" s="11" t="s">
        <v>86</v>
      </c>
      <c r="E2954" s="11" t="s">
        <v>89</v>
      </c>
      <c r="F2954" s="11" t="s">
        <v>2103</v>
      </c>
      <c r="G2954" s="11" t="s">
        <v>89</v>
      </c>
      <c r="H2954" s="11" t="s">
        <v>90</v>
      </c>
      <c r="I2954" s="12">
        <v>0</v>
      </c>
      <c r="J2954" s="11" t="s">
        <v>91</v>
      </c>
      <c r="K2954" s="11" t="s">
        <v>92</v>
      </c>
      <c r="L2954" s="13">
        <v>0.01</v>
      </c>
      <c r="M2954" s="11" t="s">
        <v>89</v>
      </c>
      <c r="N2954" s="12">
        <v>1</v>
      </c>
      <c r="O2954" s="10" t="str">
        <f t="shared" si="870"/>
        <v/>
      </c>
      <c r="P2954" s="10">
        <f t="shared" si="883"/>
        <v>21</v>
      </c>
      <c r="Q2954" s="10" t="str">
        <f t="shared" si="871"/>
        <v/>
      </c>
      <c r="R2954" s="10">
        <f t="shared" si="872"/>
        <v>32</v>
      </c>
      <c r="S2954" s="10" t="str">
        <f t="shared" si="873"/>
        <v/>
      </c>
      <c r="V2954" cm="1">
        <f t="array" ref="V2954">MIN(IFERROR(FIND(_xlfn.SEQUENCE(10,,CHAR(48)),F2954),""))</f>
        <v>8</v>
      </c>
      <c r="W2954" s="25" cm="1">
        <f t="array" ref="W2954">MIN(IFERROR(FIND(_xlfn.SEQUENCE(10,,CHAR(48)),B2954),""))</f>
        <v>25</v>
      </c>
      <c r="X2954" s="10">
        <f t="shared" si="874"/>
        <v>15</v>
      </c>
      <c r="Y2954" s="17" t="str">
        <f t="shared" si="875"/>
        <v xml:space="preserve">~Entretoise EMBOUTI </v>
      </c>
      <c r="Z2954" s="10" t="str">
        <f t="shared" si="876"/>
        <v>312_0773</v>
      </c>
      <c r="AA2954" s="10" t="str">
        <f t="shared" si="877"/>
        <v>312_0773</v>
      </c>
      <c r="AB2954" s="10" t="str">
        <f t="shared" si="878"/>
        <v>A créer</v>
      </c>
      <c r="AC2954" s="14">
        <f t="shared" si="879"/>
        <v>0</v>
      </c>
      <c r="AD2954" s="10" t="str">
        <f t="shared" si="880"/>
        <v>312_0773 / 29065574</v>
      </c>
      <c r="AE2954" s="10" t="str">
        <f t="shared" si="881"/>
        <v>29065574</v>
      </c>
      <c r="AG2954" s="10" t="str">
        <f t="shared" si="882"/>
        <v>312_0773</v>
      </c>
      <c r="AH2954" s="10" t="str">
        <f t="shared" si="884"/>
        <v xml:space="preserve">~Entretoise EMBOUTI </v>
      </c>
      <c r="AI2954" s="10" t="str">
        <f t="shared" si="885"/>
        <v>A créer</v>
      </c>
      <c r="AJ2954" s="10" t="str">
        <f t="shared" si="886"/>
        <v>29065574</v>
      </c>
    </row>
    <row r="2955" spans="1:36" ht="15" x14ac:dyDescent="0.25">
      <c r="A2955" s="11" t="s">
        <v>9224</v>
      </c>
      <c r="B2955" s="11" t="s">
        <v>9225</v>
      </c>
      <c r="C2955" s="11" t="s">
        <v>85</v>
      </c>
      <c r="D2955" s="11" t="s">
        <v>86</v>
      </c>
      <c r="E2955" s="11" t="s">
        <v>9226</v>
      </c>
      <c r="F2955" s="11" t="s">
        <v>9227</v>
      </c>
      <c r="G2955" s="11" t="s">
        <v>89</v>
      </c>
      <c r="H2955" s="11" t="s">
        <v>90</v>
      </c>
      <c r="I2955" s="12">
        <v>4</v>
      </c>
      <c r="J2955" s="11" t="s">
        <v>91</v>
      </c>
      <c r="K2955" s="11" t="s">
        <v>92</v>
      </c>
      <c r="L2955" s="13">
        <v>35</v>
      </c>
      <c r="M2955" s="11" t="s">
        <v>89</v>
      </c>
      <c r="N2955" s="12">
        <v>1</v>
      </c>
      <c r="O2955" s="10" t="str">
        <f t="shared" si="870"/>
        <v/>
      </c>
      <c r="P2955" s="10" t="str">
        <f t="shared" si="883"/>
        <v/>
      </c>
      <c r="Q2955" s="10" t="str">
        <f t="shared" si="871"/>
        <v/>
      </c>
      <c r="R2955" s="10">
        <f t="shared" si="872"/>
        <v>40</v>
      </c>
      <c r="S2955" s="10" t="str">
        <f t="shared" si="873"/>
        <v/>
      </c>
      <c r="V2955" cm="1">
        <f t="array" ref="V2955">MIN(IFERROR(FIND(_xlfn.SEQUENCE(10,,CHAR(48)),F2955),""))</f>
        <v>8</v>
      </c>
      <c r="W2955" s="25" cm="1">
        <f t="array" ref="W2955">MIN(IFERROR(FIND(_xlfn.SEQUENCE(10,,CHAR(48)),B2955),""))</f>
        <v>0</v>
      </c>
      <c r="X2955" s="10">
        <f t="shared" si="874"/>
        <v>15</v>
      </c>
      <c r="Y2955" s="17" t="e">
        <f t="shared" si="875"/>
        <v>#VALUE!</v>
      </c>
      <c r="Z2955" s="10" t="str">
        <f t="shared" si="876"/>
        <v>611_3113</v>
      </c>
      <c r="AA2955" s="10" t="str">
        <f t="shared" si="877"/>
        <v>611_3113</v>
      </c>
      <c r="AB2955" s="10" t="str">
        <f t="shared" si="878"/>
        <v>2 F 4 C</v>
      </c>
      <c r="AC2955" s="14">
        <f t="shared" si="879"/>
        <v>4</v>
      </c>
      <c r="AD2955" s="10" t="str">
        <f t="shared" si="880"/>
        <v>611_3113 / 29064098</v>
      </c>
      <c r="AE2955" s="10" t="str">
        <f t="shared" si="881"/>
        <v>29064098</v>
      </c>
      <c r="AG2955" s="10" t="str">
        <f t="shared" si="882"/>
        <v>611_3113</v>
      </c>
      <c r="AH2955" s="10" t="e">
        <f t="shared" si="884"/>
        <v>#VALUE!</v>
      </c>
      <c r="AI2955" s="10" t="str">
        <f t="shared" si="885"/>
        <v>2 F 4 C</v>
      </c>
      <c r="AJ2955" s="10" t="str">
        <f t="shared" si="886"/>
        <v>29064098</v>
      </c>
    </row>
    <row r="2956" spans="1:36" ht="15" x14ac:dyDescent="0.25">
      <c r="A2956" s="11" t="s">
        <v>8284</v>
      </c>
      <c r="B2956" s="11" t="s">
        <v>8285</v>
      </c>
      <c r="C2956" s="11" t="s">
        <v>85</v>
      </c>
      <c r="D2956" s="11" t="s">
        <v>86</v>
      </c>
      <c r="E2956" s="11" t="s">
        <v>8286</v>
      </c>
      <c r="F2956" s="11" t="s">
        <v>8287</v>
      </c>
      <c r="G2956" s="11" t="s">
        <v>89</v>
      </c>
      <c r="H2956" s="11" t="s">
        <v>90</v>
      </c>
      <c r="I2956" s="12">
        <v>5</v>
      </c>
      <c r="J2956" s="11" t="s">
        <v>91</v>
      </c>
      <c r="K2956" s="11" t="s">
        <v>92</v>
      </c>
      <c r="L2956" s="13">
        <v>25.5</v>
      </c>
      <c r="M2956" s="11" t="s">
        <v>89</v>
      </c>
      <c r="N2956" s="12">
        <v>1</v>
      </c>
      <c r="O2956" s="10" t="str">
        <f t="shared" si="870"/>
        <v/>
      </c>
      <c r="P2956" s="10" t="str">
        <f t="shared" si="883"/>
        <v/>
      </c>
      <c r="Q2956" s="10" t="str">
        <f t="shared" si="871"/>
        <v/>
      </c>
      <c r="R2956" s="10">
        <f t="shared" si="872"/>
        <v>20</v>
      </c>
      <c r="S2956" s="10" t="str">
        <f t="shared" si="873"/>
        <v/>
      </c>
      <c r="V2956" cm="1">
        <f t="array" ref="V2956">MIN(IFERROR(FIND(_xlfn.SEQUENCE(10,,CHAR(48)),F2956),""))</f>
        <v>8</v>
      </c>
      <c r="W2956" s="25" cm="1">
        <f t="array" ref="W2956">MIN(IFERROR(FIND(_xlfn.SEQUENCE(10,,CHAR(48)),B2956),""))</f>
        <v>14</v>
      </c>
      <c r="X2956" s="10">
        <f t="shared" si="874"/>
        <v>15</v>
      </c>
      <c r="Y2956" s="17" t="str">
        <f t="shared" si="875"/>
        <v xml:space="preserve">POIN ETIRAGE </v>
      </c>
      <c r="Z2956" s="10" t="str">
        <f t="shared" si="876"/>
        <v>611_0985</v>
      </c>
      <c r="AA2956" s="10" t="str">
        <f t="shared" si="877"/>
        <v>611_0985</v>
      </c>
      <c r="AB2956" s="10" t="str">
        <f t="shared" si="878"/>
        <v>2 F 4 D</v>
      </c>
      <c r="AC2956" s="14">
        <f t="shared" si="879"/>
        <v>5</v>
      </c>
      <c r="AD2956" s="10" t="str">
        <f t="shared" si="880"/>
        <v>611_0985 / 29063273</v>
      </c>
      <c r="AE2956" s="10" t="str">
        <f t="shared" si="881"/>
        <v>29063273</v>
      </c>
      <c r="AG2956" s="10" t="str">
        <f t="shared" si="882"/>
        <v>611_0985</v>
      </c>
      <c r="AH2956" s="10" t="str">
        <f t="shared" si="884"/>
        <v xml:space="preserve">POIN ETIRAGE </v>
      </c>
      <c r="AI2956" s="10" t="str">
        <f t="shared" si="885"/>
        <v>2 F 4 D</v>
      </c>
      <c r="AJ2956" s="10" t="str">
        <f t="shared" si="886"/>
        <v>29063273</v>
      </c>
    </row>
    <row r="2957" spans="1:36" ht="15" x14ac:dyDescent="0.25">
      <c r="A2957" s="11" t="s">
        <v>8628</v>
      </c>
      <c r="B2957" s="11" t="s">
        <v>8629</v>
      </c>
      <c r="C2957" s="11" t="s">
        <v>85</v>
      </c>
      <c r="D2957" s="11" t="s">
        <v>86</v>
      </c>
      <c r="E2957" s="11" t="s">
        <v>8286</v>
      </c>
      <c r="F2957" s="11" t="s">
        <v>8630</v>
      </c>
      <c r="G2957" s="11" t="s">
        <v>89</v>
      </c>
      <c r="H2957" s="11" t="s">
        <v>90</v>
      </c>
      <c r="I2957" s="12">
        <v>10</v>
      </c>
      <c r="J2957" s="11" t="s">
        <v>91</v>
      </c>
      <c r="K2957" s="11" t="s">
        <v>92</v>
      </c>
      <c r="L2957" s="13">
        <v>20</v>
      </c>
      <c r="M2957" s="11" t="s">
        <v>89</v>
      </c>
      <c r="N2957" s="12">
        <v>1</v>
      </c>
      <c r="O2957" s="10" t="str">
        <f t="shared" si="870"/>
        <v/>
      </c>
      <c r="P2957" s="10" t="str">
        <f t="shared" si="883"/>
        <v/>
      </c>
      <c r="Q2957" s="10" t="str">
        <f t="shared" si="871"/>
        <v/>
      </c>
      <c r="R2957" s="10">
        <f t="shared" si="872"/>
        <v>12</v>
      </c>
      <c r="S2957" s="10" t="str">
        <f t="shared" si="873"/>
        <v/>
      </c>
      <c r="V2957" cm="1">
        <f t="array" ref="V2957">MIN(IFERROR(FIND(_xlfn.SEQUENCE(10,,CHAR(48)),F2957),""))</f>
        <v>8</v>
      </c>
      <c r="W2957" s="25" cm="1">
        <f t="array" ref="W2957">MIN(IFERROR(FIND(_xlfn.SEQUENCE(10,,CHAR(48)),B2957),""))</f>
        <v>5</v>
      </c>
      <c r="X2957" s="10">
        <f t="shared" si="874"/>
        <v>15</v>
      </c>
      <c r="Y2957" s="17" t="str">
        <f t="shared" si="875"/>
        <v xml:space="preserve">VIS </v>
      </c>
      <c r="Z2957" s="10" t="str">
        <f t="shared" si="876"/>
        <v>611_1514</v>
      </c>
      <c r="AA2957" s="10" t="str">
        <f t="shared" si="877"/>
        <v>611_1514</v>
      </c>
      <c r="AB2957" s="10" t="str">
        <f t="shared" si="878"/>
        <v>2 F 4 D</v>
      </c>
      <c r="AC2957" s="14">
        <f t="shared" si="879"/>
        <v>10</v>
      </c>
      <c r="AD2957" s="10" t="str">
        <f t="shared" si="880"/>
        <v>611_1514 / 29063717</v>
      </c>
      <c r="AE2957" s="10" t="str">
        <f t="shared" si="881"/>
        <v>29063717</v>
      </c>
      <c r="AG2957" s="10" t="str">
        <f t="shared" si="882"/>
        <v>611_1514</v>
      </c>
      <c r="AH2957" s="10" t="str">
        <f t="shared" si="884"/>
        <v xml:space="preserve">VIS </v>
      </c>
      <c r="AI2957" s="10" t="str">
        <f t="shared" si="885"/>
        <v>2 F 4 D</v>
      </c>
      <c r="AJ2957" s="10" t="str">
        <f t="shared" si="886"/>
        <v>29063717</v>
      </c>
    </row>
    <row r="2958" spans="1:36" ht="15" x14ac:dyDescent="0.25">
      <c r="A2958" s="11" t="s">
        <v>8397</v>
      </c>
      <c r="B2958" s="11" t="s">
        <v>8398</v>
      </c>
      <c r="C2958" s="11" t="s">
        <v>85</v>
      </c>
      <c r="D2958" s="11" t="s">
        <v>86</v>
      </c>
      <c r="E2958" s="11" t="s">
        <v>8343</v>
      </c>
      <c r="F2958" s="11" t="s">
        <v>8399</v>
      </c>
      <c r="G2958" s="11" t="s">
        <v>89</v>
      </c>
      <c r="H2958" s="11" t="s">
        <v>90</v>
      </c>
      <c r="I2958" s="12">
        <v>3</v>
      </c>
      <c r="J2958" s="11" t="s">
        <v>91</v>
      </c>
      <c r="K2958" s="11" t="s">
        <v>92</v>
      </c>
      <c r="L2958" s="13">
        <v>13.5</v>
      </c>
      <c r="M2958" s="11" t="s">
        <v>89</v>
      </c>
      <c r="N2958" s="12">
        <v>1</v>
      </c>
      <c r="O2958" s="10" t="str">
        <f t="shared" si="870"/>
        <v/>
      </c>
      <c r="P2958" s="10" t="str">
        <f t="shared" si="883"/>
        <v/>
      </c>
      <c r="Q2958" s="10" t="str">
        <f t="shared" si="871"/>
        <v/>
      </c>
      <c r="R2958" s="10">
        <f t="shared" si="872"/>
        <v>13</v>
      </c>
      <c r="S2958" s="10" t="str">
        <f t="shared" si="873"/>
        <v/>
      </c>
      <c r="V2958" cm="1">
        <f t="array" ref="V2958">MIN(IFERROR(FIND(_xlfn.SEQUENCE(10,,CHAR(48)),F2958),""))</f>
        <v>8</v>
      </c>
      <c r="W2958" s="25" cm="1">
        <f t="array" ref="W2958">MIN(IFERROR(FIND(_xlfn.SEQUENCE(10,,CHAR(48)),B2958),""))</f>
        <v>6</v>
      </c>
      <c r="X2958" s="10">
        <f t="shared" si="874"/>
        <v>15</v>
      </c>
      <c r="Y2958" s="17" t="str">
        <f t="shared" si="875"/>
        <v xml:space="preserve">CALE </v>
      </c>
      <c r="Z2958" s="10" t="str">
        <f t="shared" si="876"/>
        <v>312_2461</v>
      </c>
      <c r="AA2958" s="10" t="str">
        <f t="shared" si="877"/>
        <v>312_2461</v>
      </c>
      <c r="AB2958" s="10" t="str">
        <f t="shared" si="878"/>
        <v>2 F 4 F</v>
      </c>
      <c r="AC2958" s="14">
        <f t="shared" si="879"/>
        <v>3</v>
      </c>
      <c r="AD2958" s="10" t="str">
        <f t="shared" si="880"/>
        <v>312_2461 / 29063538</v>
      </c>
      <c r="AE2958" s="10" t="str">
        <f t="shared" si="881"/>
        <v>29063538</v>
      </c>
      <c r="AG2958" s="10" t="str">
        <f t="shared" si="882"/>
        <v>312_2461</v>
      </c>
      <c r="AH2958" s="10" t="str">
        <f t="shared" si="884"/>
        <v xml:space="preserve">CALE </v>
      </c>
      <c r="AI2958" s="10" t="str">
        <f t="shared" si="885"/>
        <v>2 F 4 F</v>
      </c>
      <c r="AJ2958" s="10" t="str">
        <f t="shared" si="886"/>
        <v>29063538</v>
      </c>
    </row>
    <row r="2959" spans="1:36" ht="15" x14ac:dyDescent="0.25">
      <c r="A2959" s="11" t="s">
        <v>8341</v>
      </c>
      <c r="B2959" s="11" t="s">
        <v>8342</v>
      </c>
      <c r="C2959" s="11" t="s">
        <v>85</v>
      </c>
      <c r="D2959" s="11" t="s">
        <v>86</v>
      </c>
      <c r="E2959" s="11" t="s">
        <v>8343</v>
      </c>
      <c r="F2959" s="11" t="s">
        <v>8344</v>
      </c>
      <c r="G2959" s="11" t="s">
        <v>89</v>
      </c>
      <c r="H2959" s="11" t="s">
        <v>90</v>
      </c>
      <c r="I2959" s="12">
        <v>0</v>
      </c>
      <c r="J2959" s="11" t="s">
        <v>91</v>
      </c>
      <c r="K2959" s="11" t="s">
        <v>92</v>
      </c>
      <c r="L2959" s="13">
        <v>6</v>
      </c>
      <c r="M2959" s="11" t="s">
        <v>89</v>
      </c>
      <c r="N2959" s="12">
        <v>1</v>
      </c>
      <c r="O2959" s="10" t="str">
        <f t="shared" si="870"/>
        <v/>
      </c>
      <c r="P2959" s="10" t="str">
        <f t="shared" si="883"/>
        <v/>
      </c>
      <c r="Q2959" s="10" t="str">
        <f t="shared" si="871"/>
        <v/>
      </c>
      <c r="R2959" s="10">
        <f t="shared" si="872"/>
        <v>12</v>
      </c>
      <c r="S2959" s="10" t="str">
        <f t="shared" si="873"/>
        <v/>
      </c>
      <c r="V2959" cm="1">
        <f t="array" ref="V2959">MIN(IFERROR(FIND(_xlfn.SEQUENCE(10,,CHAR(48)),F2959),""))</f>
        <v>8</v>
      </c>
      <c r="W2959" s="25" cm="1">
        <f t="array" ref="W2959">MIN(IFERROR(FIND(_xlfn.SEQUENCE(10,,CHAR(48)),B2959),""))</f>
        <v>6</v>
      </c>
      <c r="X2959" s="10">
        <f t="shared" si="874"/>
        <v>15</v>
      </c>
      <c r="Y2959" s="17" t="str">
        <f t="shared" si="875"/>
        <v xml:space="preserve">CALE </v>
      </c>
      <c r="Z2959" s="10" t="str">
        <f t="shared" si="876"/>
        <v>611_0552</v>
      </c>
      <c r="AA2959" s="10" t="str">
        <f t="shared" si="877"/>
        <v>611_0552</v>
      </c>
      <c r="AB2959" s="10" t="str">
        <f t="shared" si="878"/>
        <v>2 F 4 F</v>
      </c>
      <c r="AC2959" s="14">
        <f t="shared" si="879"/>
        <v>0</v>
      </c>
      <c r="AD2959" s="10" t="str">
        <f t="shared" si="880"/>
        <v>611_0552 / 29063440</v>
      </c>
      <c r="AE2959" s="10" t="str">
        <f t="shared" si="881"/>
        <v>29063440</v>
      </c>
      <c r="AG2959" s="10" t="str">
        <f t="shared" si="882"/>
        <v>611_0552</v>
      </c>
      <c r="AH2959" s="10" t="str">
        <f t="shared" si="884"/>
        <v xml:space="preserve">CALE </v>
      </c>
      <c r="AI2959" s="10" t="str">
        <f t="shared" si="885"/>
        <v>2 F 4 F</v>
      </c>
      <c r="AJ2959" s="10" t="str">
        <f t="shared" si="886"/>
        <v>29063440</v>
      </c>
    </row>
    <row r="2960" spans="1:36" ht="15" x14ac:dyDescent="0.25">
      <c r="A2960" s="11" t="s">
        <v>8631</v>
      </c>
      <c r="B2960" s="11" t="s">
        <v>8632</v>
      </c>
      <c r="C2960" s="11" t="s">
        <v>85</v>
      </c>
      <c r="D2960" s="11" t="s">
        <v>86</v>
      </c>
      <c r="E2960" s="11" t="s">
        <v>8633</v>
      </c>
      <c r="F2960" s="11" t="s">
        <v>8634</v>
      </c>
      <c r="G2960" s="11" t="s">
        <v>89</v>
      </c>
      <c r="H2960" s="11" t="s">
        <v>90</v>
      </c>
      <c r="I2960" s="12">
        <v>16</v>
      </c>
      <c r="J2960" s="11" t="s">
        <v>91</v>
      </c>
      <c r="K2960" s="11" t="s">
        <v>92</v>
      </c>
      <c r="L2960" s="13">
        <v>6.2</v>
      </c>
      <c r="M2960" s="11" t="s">
        <v>89</v>
      </c>
      <c r="N2960" s="12">
        <v>1</v>
      </c>
      <c r="O2960" s="10" t="str">
        <f t="shared" si="870"/>
        <v/>
      </c>
      <c r="P2960" s="10" t="str">
        <f t="shared" si="883"/>
        <v/>
      </c>
      <c r="Q2960" s="10" t="str">
        <f t="shared" si="871"/>
        <v/>
      </c>
      <c r="R2960" s="10">
        <f t="shared" si="872"/>
        <v>13</v>
      </c>
      <c r="S2960" s="10" t="str">
        <f t="shared" si="873"/>
        <v/>
      </c>
      <c r="V2960" cm="1">
        <f t="array" ref="V2960">MIN(IFERROR(FIND(_xlfn.SEQUENCE(10,,CHAR(48)),F2960),""))</f>
        <v>8</v>
      </c>
      <c r="W2960" s="25" cm="1">
        <f t="array" ref="W2960">MIN(IFERROR(FIND(_xlfn.SEQUENCE(10,,CHAR(48)),B2960),""))</f>
        <v>6</v>
      </c>
      <c r="X2960" s="10">
        <f t="shared" si="874"/>
        <v>15</v>
      </c>
      <c r="Y2960" s="17" t="str">
        <f t="shared" si="875"/>
        <v xml:space="preserve">PION </v>
      </c>
      <c r="Z2960" s="10" t="str">
        <f t="shared" si="876"/>
        <v>611_1515</v>
      </c>
      <c r="AA2960" s="10" t="str">
        <f t="shared" si="877"/>
        <v>611_1515</v>
      </c>
      <c r="AB2960" s="10" t="str">
        <f t="shared" si="878"/>
        <v>2 F 4 E</v>
      </c>
      <c r="AC2960" s="14">
        <f t="shared" si="879"/>
        <v>16</v>
      </c>
      <c r="AD2960" s="10" t="str">
        <f t="shared" si="880"/>
        <v>611_1515 / 29063718</v>
      </c>
      <c r="AE2960" s="10" t="str">
        <f t="shared" si="881"/>
        <v>29063718</v>
      </c>
      <c r="AG2960" s="10" t="str">
        <f t="shared" si="882"/>
        <v>611_1515</v>
      </c>
      <c r="AH2960" s="10" t="str">
        <f t="shared" si="884"/>
        <v xml:space="preserve">PION </v>
      </c>
      <c r="AI2960" s="10" t="str">
        <f t="shared" si="885"/>
        <v>2 F 4 E</v>
      </c>
      <c r="AJ2960" s="10" t="str">
        <f t="shared" si="886"/>
        <v>29063718</v>
      </c>
    </row>
    <row r="2961" spans="1:36" ht="15" x14ac:dyDescent="0.25">
      <c r="A2961" s="11" t="s">
        <v>9081</v>
      </c>
      <c r="B2961" s="11" t="s">
        <v>9082</v>
      </c>
      <c r="C2961" s="11" t="s">
        <v>85</v>
      </c>
      <c r="D2961" s="11" t="s">
        <v>86</v>
      </c>
      <c r="E2961" s="11" t="s">
        <v>8633</v>
      </c>
      <c r="F2961" s="11" t="s">
        <v>9083</v>
      </c>
      <c r="G2961" s="11" t="s">
        <v>89</v>
      </c>
      <c r="H2961" s="11" t="s">
        <v>90</v>
      </c>
      <c r="I2961" s="12">
        <v>3</v>
      </c>
      <c r="J2961" s="11" t="s">
        <v>91</v>
      </c>
      <c r="K2961" s="11" t="s">
        <v>92</v>
      </c>
      <c r="L2961" s="13">
        <v>21</v>
      </c>
      <c r="M2961" s="11" t="s">
        <v>89</v>
      </c>
      <c r="N2961" s="12">
        <v>1</v>
      </c>
      <c r="O2961" s="10" t="str">
        <f t="shared" si="870"/>
        <v/>
      </c>
      <c r="P2961" s="10" t="str">
        <f t="shared" si="883"/>
        <v/>
      </c>
      <c r="Q2961" s="10" t="str">
        <f t="shared" si="871"/>
        <v/>
      </c>
      <c r="R2961" s="10">
        <f t="shared" si="872"/>
        <v>17</v>
      </c>
      <c r="S2961" s="10" t="str">
        <f t="shared" si="873"/>
        <v/>
      </c>
      <c r="V2961" cm="1">
        <f t="array" ref="V2961">MIN(IFERROR(FIND(_xlfn.SEQUENCE(10,,CHAR(48)),F2961),""))</f>
        <v>8</v>
      </c>
      <c r="W2961" s="25" cm="1">
        <f t="array" ref="W2961">MIN(IFERROR(FIND(_xlfn.SEQUENCE(10,,CHAR(48)),B2961),""))</f>
        <v>7</v>
      </c>
      <c r="X2961" s="10">
        <f t="shared" si="874"/>
        <v>15</v>
      </c>
      <c r="Y2961" s="17" t="str">
        <f t="shared" si="875"/>
        <v>PION Ø</v>
      </c>
      <c r="Z2961" s="10" t="str">
        <f t="shared" si="876"/>
        <v>912_0500</v>
      </c>
      <c r="AA2961" s="10" t="str">
        <f t="shared" si="877"/>
        <v>912_0500</v>
      </c>
      <c r="AB2961" s="10" t="str">
        <f t="shared" si="878"/>
        <v>2 F 4 E</v>
      </c>
      <c r="AC2961" s="14">
        <f t="shared" si="879"/>
        <v>3</v>
      </c>
      <c r="AD2961" s="10" t="str">
        <f t="shared" si="880"/>
        <v>912_0500 / 29063982</v>
      </c>
      <c r="AE2961" s="10" t="str">
        <f t="shared" si="881"/>
        <v>29063982</v>
      </c>
      <c r="AG2961" s="10" t="str">
        <f t="shared" si="882"/>
        <v>912_0500</v>
      </c>
      <c r="AH2961" s="10" t="str">
        <f t="shared" si="884"/>
        <v>PION Ø</v>
      </c>
      <c r="AI2961" s="10" t="str">
        <f t="shared" si="885"/>
        <v>2 F 4 E</v>
      </c>
      <c r="AJ2961" s="10" t="str">
        <f t="shared" si="886"/>
        <v>29063982</v>
      </c>
    </row>
    <row r="2962" spans="1:36" ht="15" x14ac:dyDescent="0.25">
      <c r="A2962" s="11" t="s">
        <v>6909</v>
      </c>
      <c r="B2962" s="11" t="s">
        <v>6910</v>
      </c>
      <c r="C2962" s="11" t="s">
        <v>85</v>
      </c>
      <c r="D2962" s="11" t="s">
        <v>86</v>
      </c>
      <c r="E2962" s="11" t="s">
        <v>6911</v>
      </c>
      <c r="F2962" s="11" t="s">
        <v>6912</v>
      </c>
      <c r="G2962" s="11" t="s">
        <v>89</v>
      </c>
      <c r="H2962" s="11" t="s">
        <v>90</v>
      </c>
      <c r="I2962" s="12">
        <v>22</v>
      </c>
      <c r="J2962" s="11" t="s">
        <v>91</v>
      </c>
      <c r="K2962" s="11" t="s">
        <v>92</v>
      </c>
      <c r="L2962" s="13">
        <v>16</v>
      </c>
      <c r="M2962" s="11" t="s">
        <v>89</v>
      </c>
      <c r="N2962" s="12">
        <v>1</v>
      </c>
      <c r="O2962" s="10" t="str">
        <f t="shared" si="870"/>
        <v/>
      </c>
      <c r="P2962" s="10" t="str">
        <f t="shared" si="883"/>
        <v/>
      </c>
      <c r="Q2962" s="10" t="str">
        <f t="shared" si="871"/>
        <v/>
      </c>
      <c r="R2962" s="10">
        <f t="shared" si="872"/>
        <v>34</v>
      </c>
      <c r="S2962" s="10" t="str">
        <f t="shared" si="873"/>
        <v/>
      </c>
      <c r="V2962" cm="1">
        <f t="array" ref="V2962">MIN(IFERROR(FIND(_xlfn.SEQUENCE(10,,CHAR(48)),F2962),""))</f>
        <v>8</v>
      </c>
      <c r="W2962" s="25" cm="1">
        <f t="array" ref="W2962">MIN(IFERROR(FIND(_xlfn.SEQUENCE(10,,CHAR(48)),B2962),""))</f>
        <v>16</v>
      </c>
      <c r="X2962" s="10">
        <f t="shared" si="874"/>
        <v>15</v>
      </c>
      <c r="Y2962" s="17" t="str">
        <f t="shared" si="875"/>
        <v xml:space="preserve">CALE POINCON D </v>
      </c>
      <c r="Z2962" s="10" t="str">
        <f t="shared" si="876"/>
        <v>611_2960</v>
      </c>
      <c r="AA2962" s="10" t="str">
        <f t="shared" si="877"/>
        <v>611_2960</v>
      </c>
      <c r="AB2962" s="10" t="str">
        <f t="shared" si="878"/>
        <v>2 F 4 G</v>
      </c>
      <c r="AC2962" s="14">
        <f t="shared" si="879"/>
        <v>22</v>
      </c>
      <c r="AD2962" s="10" t="str">
        <f t="shared" si="880"/>
        <v>611_2960 / 29063870</v>
      </c>
      <c r="AE2962" s="10" t="str">
        <f t="shared" si="881"/>
        <v>29063870</v>
      </c>
      <c r="AG2962" s="10" t="str">
        <f t="shared" si="882"/>
        <v>611_2960</v>
      </c>
      <c r="AH2962" s="10" t="str">
        <f t="shared" si="884"/>
        <v xml:space="preserve">CALE POINCON D </v>
      </c>
      <c r="AI2962" s="10" t="str">
        <f t="shared" si="885"/>
        <v>2 F 4 G</v>
      </c>
      <c r="AJ2962" s="10" t="str">
        <f t="shared" si="886"/>
        <v>29063870</v>
      </c>
    </row>
    <row r="2963" spans="1:36" ht="15" x14ac:dyDescent="0.25">
      <c r="A2963" s="11" t="s">
        <v>8964</v>
      </c>
      <c r="B2963" s="11" t="s">
        <v>8965</v>
      </c>
      <c r="C2963" s="11" t="s">
        <v>85</v>
      </c>
      <c r="D2963" s="11" t="s">
        <v>86</v>
      </c>
      <c r="E2963" s="11" t="s">
        <v>8962</v>
      </c>
      <c r="F2963" s="11" t="s">
        <v>8966</v>
      </c>
      <c r="G2963" s="11" t="s">
        <v>89</v>
      </c>
      <c r="H2963" s="11" t="s">
        <v>90</v>
      </c>
      <c r="I2963" s="12">
        <v>3</v>
      </c>
      <c r="J2963" s="11" t="s">
        <v>91</v>
      </c>
      <c r="K2963" s="11" t="s">
        <v>92</v>
      </c>
      <c r="L2963" s="13">
        <v>12</v>
      </c>
      <c r="M2963" s="11" t="s">
        <v>89</v>
      </c>
      <c r="N2963" s="12">
        <v>1</v>
      </c>
      <c r="O2963" s="10" t="str">
        <f t="shared" si="870"/>
        <v/>
      </c>
      <c r="P2963" s="10" t="str">
        <f t="shared" si="883"/>
        <v/>
      </c>
      <c r="Q2963" s="10" t="str">
        <f t="shared" si="871"/>
        <v/>
      </c>
      <c r="R2963" s="10">
        <f t="shared" si="872"/>
        <v>31</v>
      </c>
      <c r="S2963" s="10" t="str">
        <f t="shared" si="873"/>
        <v/>
      </c>
      <c r="V2963" cm="1">
        <f t="array" ref="V2963">MIN(IFERROR(FIND(_xlfn.SEQUENCE(10,,CHAR(48)),F2963),""))</f>
        <v>8</v>
      </c>
      <c r="W2963" s="25" cm="1">
        <f t="array" ref="W2963">MIN(IFERROR(FIND(_xlfn.SEQUENCE(10,,CHAR(48)),B2963),""))</f>
        <v>20</v>
      </c>
      <c r="X2963" s="10">
        <f t="shared" si="874"/>
        <v>15</v>
      </c>
      <c r="Y2963" s="17" t="str">
        <f t="shared" si="875"/>
        <v xml:space="preserve">CALE COULISSEAU EP </v>
      </c>
      <c r="Z2963" s="10" t="str">
        <f t="shared" si="876"/>
        <v>611_2963</v>
      </c>
      <c r="AA2963" s="10" t="str">
        <f t="shared" si="877"/>
        <v>611_2963</v>
      </c>
      <c r="AB2963" s="10" t="str">
        <f t="shared" si="878"/>
        <v>2 F 4 H</v>
      </c>
      <c r="AC2963" s="14">
        <f t="shared" si="879"/>
        <v>3</v>
      </c>
      <c r="AD2963" s="10" t="str">
        <f t="shared" si="880"/>
        <v>611_2963 / 29063917</v>
      </c>
      <c r="AE2963" s="10" t="str">
        <f t="shared" si="881"/>
        <v>29063917</v>
      </c>
      <c r="AG2963" s="10" t="str">
        <f t="shared" si="882"/>
        <v>611_2963</v>
      </c>
      <c r="AH2963" s="10" t="str">
        <f t="shared" si="884"/>
        <v xml:space="preserve">CALE COULISSEAU EP </v>
      </c>
      <c r="AI2963" s="10" t="str">
        <f t="shared" si="885"/>
        <v>2 F 4 H</v>
      </c>
      <c r="AJ2963" s="10" t="str">
        <f t="shared" si="886"/>
        <v>29063917</v>
      </c>
    </row>
    <row r="2964" spans="1:36" ht="15" x14ac:dyDescent="0.25">
      <c r="A2964" s="11" t="s">
        <v>8960</v>
      </c>
      <c r="B2964" s="11" t="s">
        <v>8961</v>
      </c>
      <c r="C2964" s="11" t="s">
        <v>85</v>
      </c>
      <c r="D2964" s="11" t="s">
        <v>86</v>
      </c>
      <c r="E2964" s="11" t="s">
        <v>8962</v>
      </c>
      <c r="F2964" s="11" t="s">
        <v>8963</v>
      </c>
      <c r="G2964" s="11" t="s">
        <v>89</v>
      </c>
      <c r="H2964" s="11" t="s">
        <v>90</v>
      </c>
      <c r="I2964" s="12">
        <v>13</v>
      </c>
      <c r="J2964" s="11" t="s">
        <v>91</v>
      </c>
      <c r="K2964" s="11" t="s">
        <v>92</v>
      </c>
      <c r="L2964" s="13">
        <v>12</v>
      </c>
      <c r="M2964" s="11" t="s">
        <v>89</v>
      </c>
      <c r="N2964" s="12">
        <v>1</v>
      </c>
      <c r="O2964" s="10" t="str">
        <f t="shared" si="870"/>
        <v/>
      </c>
      <c r="P2964" s="10" t="str">
        <f t="shared" si="883"/>
        <v/>
      </c>
      <c r="Q2964" s="10" t="str">
        <f t="shared" si="871"/>
        <v/>
      </c>
      <c r="R2964" s="10">
        <f t="shared" si="872"/>
        <v>31</v>
      </c>
      <c r="S2964" s="10" t="str">
        <f t="shared" si="873"/>
        <v/>
      </c>
      <c r="V2964" cm="1">
        <f t="array" ref="V2964">MIN(IFERROR(FIND(_xlfn.SEQUENCE(10,,CHAR(48)),F2964),""))</f>
        <v>8</v>
      </c>
      <c r="W2964" s="25" cm="1">
        <f t="array" ref="W2964">MIN(IFERROR(FIND(_xlfn.SEQUENCE(10,,CHAR(48)),B2964),""))</f>
        <v>20</v>
      </c>
      <c r="X2964" s="10">
        <f t="shared" si="874"/>
        <v>15</v>
      </c>
      <c r="Y2964" s="17" t="str">
        <f t="shared" si="875"/>
        <v xml:space="preserve">CALE COULISSEAU EP </v>
      </c>
      <c r="Z2964" s="10" t="str">
        <f t="shared" si="876"/>
        <v>611_2964</v>
      </c>
      <c r="AA2964" s="10" t="str">
        <f t="shared" si="877"/>
        <v>611_2964</v>
      </c>
      <c r="AB2964" s="10" t="str">
        <f t="shared" si="878"/>
        <v>2 F 4 H</v>
      </c>
      <c r="AC2964" s="14">
        <f t="shared" si="879"/>
        <v>13</v>
      </c>
      <c r="AD2964" s="10" t="str">
        <f t="shared" si="880"/>
        <v>611_2964 / 29063916</v>
      </c>
      <c r="AE2964" s="10" t="str">
        <f t="shared" si="881"/>
        <v>29063916</v>
      </c>
      <c r="AG2964" s="10" t="str">
        <f t="shared" si="882"/>
        <v>611_2964</v>
      </c>
      <c r="AH2964" s="10" t="str">
        <f t="shared" si="884"/>
        <v xml:space="preserve">CALE COULISSEAU EP </v>
      </c>
      <c r="AI2964" s="10" t="str">
        <f t="shared" si="885"/>
        <v>2 F 4 H</v>
      </c>
      <c r="AJ2964" s="10" t="str">
        <f t="shared" si="886"/>
        <v>29063916</v>
      </c>
    </row>
    <row r="2965" spans="1:36" ht="15" x14ac:dyDescent="0.25">
      <c r="A2965" s="11" t="s">
        <v>9460</v>
      </c>
      <c r="B2965" s="11" t="s">
        <v>9461</v>
      </c>
      <c r="C2965" s="11" t="s">
        <v>85</v>
      </c>
      <c r="D2965" s="11" t="s">
        <v>86</v>
      </c>
      <c r="E2965" s="11" t="s">
        <v>7444</v>
      </c>
      <c r="F2965" s="11" t="s">
        <v>9462</v>
      </c>
      <c r="G2965" s="11" t="s">
        <v>89</v>
      </c>
      <c r="H2965" s="11" t="s">
        <v>90</v>
      </c>
      <c r="I2965" s="12">
        <v>7</v>
      </c>
      <c r="J2965" s="11" t="s">
        <v>91</v>
      </c>
      <c r="K2965" s="11" t="s">
        <v>92</v>
      </c>
      <c r="L2965" s="13">
        <v>295</v>
      </c>
      <c r="M2965" s="11" t="s">
        <v>89</v>
      </c>
      <c r="N2965" s="12">
        <v>1</v>
      </c>
      <c r="O2965" s="10" t="str">
        <f t="shared" si="870"/>
        <v/>
      </c>
      <c r="P2965" s="10">
        <f t="shared" si="883"/>
        <v>17</v>
      </c>
      <c r="Q2965" s="10" t="str">
        <f t="shared" si="871"/>
        <v/>
      </c>
      <c r="R2965" s="10">
        <f t="shared" si="872"/>
        <v>28</v>
      </c>
      <c r="S2965" s="10" t="str">
        <f t="shared" si="873"/>
        <v/>
      </c>
      <c r="V2965" cm="1">
        <f t="array" ref="V2965">MIN(IFERROR(FIND(_xlfn.SEQUENCE(10,,CHAR(48)),F2965),""))</f>
        <v>8</v>
      </c>
      <c r="W2965" s="25" cm="1">
        <f t="array" ref="W2965">MIN(IFERROR(FIND(_xlfn.SEQUENCE(10,,CHAR(48)),B2965),""))</f>
        <v>21</v>
      </c>
      <c r="X2965" s="10">
        <f t="shared" si="874"/>
        <v>15</v>
      </c>
      <c r="Y2965" s="17" t="str">
        <f t="shared" si="875"/>
        <v xml:space="preserve">Matrice ETIRAGE </v>
      </c>
      <c r="Z2965" s="10" t="str">
        <f t="shared" si="876"/>
        <v>312_2902</v>
      </c>
      <c r="AA2965" s="10" t="str">
        <f t="shared" si="877"/>
        <v>312_2902</v>
      </c>
      <c r="AB2965" s="10" t="str">
        <f t="shared" si="878"/>
        <v>2 A 1 A</v>
      </c>
      <c r="AC2965" s="14">
        <f t="shared" si="879"/>
        <v>7</v>
      </c>
      <c r="AD2965" s="10" t="str">
        <f t="shared" si="880"/>
        <v>312_2902 / 29065700</v>
      </c>
      <c r="AE2965" s="10" t="str">
        <f t="shared" si="881"/>
        <v>29065700</v>
      </c>
      <c r="AG2965" s="10" t="str">
        <f t="shared" si="882"/>
        <v>312_2902</v>
      </c>
      <c r="AH2965" s="10" t="str">
        <f t="shared" si="884"/>
        <v xml:space="preserve">Matrice ETIRAGE </v>
      </c>
      <c r="AI2965" s="10" t="str">
        <f t="shared" si="885"/>
        <v>2 A 1 A</v>
      </c>
      <c r="AJ2965" s="10" t="str">
        <f t="shared" si="886"/>
        <v>29065700</v>
      </c>
    </row>
    <row r="2966" spans="1:36" ht="15" x14ac:dyDescent="0.25">
      <c r="A2966" s="11" t="s">
        <v>9807</v>
      </c>
      <c r="B2966" s="11" t="s">
        <v>9808</v>
      </c>
      <c r="C2966" s="11" t="s">
        <v>85</v>
      </c>
      <c r="D2966" s="11" t="s">
        <v>86</v>
      </c>
      <c r="E2966" s="11" t="s">
        <v>7444</v>
      </c>
      <c r="F2966" s="11" t="s">
        <v>9809</v>
      </c>
      <c r="G2966" s="11" t="s">
        <v>89</v>
      </c>
      <c r="H2966" s="11" t="s">
        <v>90</v>
      </c>
      <c r="I2966" s="12">
        <v>7</v>
      </c>
      <c r="J2966" s="11" t="s">
        <v>91</v>
      </c>
      <c r="K2966" s="11" t="s">
        <v>92</v>
      </c>
      <c r="L2966" s="13">
        <v>275</v>
      </c>
      <c r="M2966" s="11" t="s">
        <v>89</v>
      </c>
      <c r="N2966" s="12">
        <v>1</v>
      </c>
      <c r="O2966" s="10" t="str">
        <f t="shared" si="870"/>
        <v/>
      </c>
      <c r="P2966" s="10">
        <f t="shared" si="883"/>
        <v>16</v>
      </c>
      <c r="Q2966" s="10" t="str">
        <f t="shared" si="871"/>
        <v/>
      </c>
      <c r="R2966" s="10">
        <f t="shared" si="872"/>
        <v>27</v>
      </c>
      <c r="S2966" s="10" t="str">
        <f t="shared" si="873"/>
        <v/>
      </c>
      <c r="V2966" cm="1">
        <f t="array" ref="V2966">MIN(IFERROR(FIND(_xlfn.SEQUENCE(10,,CHAR(48)),F2966),""))</f>
        <v>8</v>
      </c>
      <c r="W2966" s="25" cm="1">
        <f t="array" ref="W2966">MIN(IFERROR(FIND(_xlfn.SEQUENCE(10,,CHAR(48)),B2966),""))</f>
        <v>20</v>
      </c>
      <c r="X2966" s="10">
        <f t="shared" si="874"/>
        <v>15</v>
      </c>
      <c r="Y2966" s="17" t="str">
        <f t="shared" si="875"/>
        <v xml:space="preserve">Matrice FRAPPE </v>
      </c>
      <c r="Z2966" s="10" t="str">
        <f t="shared" si="876"/>
        <v>312_2908</v>
      </c>
      <c r="AA2966" s="10" t="str">
        <f t="shared" si="877"/>
        <v>312_2908</v>
      </c>
      <c r="AB2966" s="10" t="str">
        <f t="shared" si="878"/>
        <v>2 A 1 A</v>
      </c>
      <c r="AC2966" s="14">
        <f t="shared" si="879"/>
        <v>7</v>
      </c>
      <c r="AD2966" s="10" t="str">
        <f t="shared" si="880"/>
        <v>312_2908 / 29065766</v>
      </c>
      <c r="AE2966" s="10" t="str">
        <f t="shared" si="881"/>
        <v>29065766</v>
      </c>
      <c r="AG2966" s="10" t="str">
        <f t="shared" si="882"/>
        <v>312_2908</v>
      </c>
      <c r="AH2966" s="10" t="str">
        <f t="shared" si="884"/>
        <v xml:space="preserve">Matrice FRAPPE </v>
      </c>
      <c r="AI2966" s="10" t="str">
        <f t="shared" si="885"/>
        <v>2 A 1 A</v>
      </c>
      <c r="AJ2966" s="10" t="str">
        <f t="shared" si="886"/>
        <v>29065766</v>
      </c>
    </row>
    <row r="2967" spans="1:36" ht="15" x14ac:dyDescent="0.25">
      <c r="A2967" s="11" t="s">
        <v>7442</v>
      </c>
      <c r="B2967" s="11" t="s">
        <v>7443</v>
      </c>
      <c r="C2967" s="11" t="s">
        <v>85</v>
      </c>
      <c r="D2967" s="11" t="s">
        <v>86</v>
      </c>
      <c r="E2967" s="11" t="s">
        <v>7444</v>
      </c>
      <c r="F2967" s="11" t="s">
        <v>7445</v>
      </c>
      <c r="G2967" s="11" t="s">
        <v>89</v>
      </c>
      <c r="H2967" s="11" t="s">
        <v>90</v>
      </c>
      <c r="I2967" s="12">
        <v>7</v>
      </c>
      <c r="J2967" s="11" t="s">
        <v>91</v>
      </c>
      <c r="K2967" s="11" t="s">
        <v>92</v>
      </c>
      <c r="L2967" s="13">
        <v>275</v>
      </c>
      <c r="M2967" s="11" t="s">
        <v>89</v>
      </c>
      <c r="N2967" s="12">
        <v>1</v>
      </c>
      <c r="O2967" s="10" t="str">
        <f t="shared" si="870"/>
        <v/>
      </c>
      <c r="P2967" s="10">
        <f t="shared" si="883"/>
        <v>17</v>
      </c>
      <c r="Q2967" s="10" t="str">
        <f t="shared" si="871"/>
        <v/>
      </c>
      <c r="R2967" s="10">
        <f t="shared" si="872"/>
        <v>28</v>
      </c>
      <c r="S2967" s="10" t="str">
        <f t="shared" si="873"/>
        <v/>
      </c>
      <c r="V2967" cm="1">
        <f t="array" ref="V2967">MIN(IFERROR(FIND(_xlfn.SEQUENCE(10,,CHAR(48)),F2967),""))</f>
        <v>8</v>
      </c>
      <c r="W2967" s="25" cm="1">
        <f t="array" ref="W2967">MIN(IFERROR(FIND(_xlfn.SEQUENCE(10,,CHAR(48)),B2967),""))</f>
        <v>21</v>
      </c>
      <c r="X2967" s="10">
        <f t="shared" si="874"/>
        <v>15</v>
      </c>
      <c r="Y2967" s="17" t="str">
        <f t="shared" si="875"/>
        <v xml:space="preserve">Matrice ROGNAGE </v>
      </c>
      <c r="Z2967" s="10" t="str">
        <f t="shared" si="876"/>
        <v>312_2917</v>
      </c>
      <c r="AA2967" s="10" t="str">
        <f t="shared" si="877"/>
        <v>312_2917</v>
      </c>
      <c r="AB2967" s="10" t="str">
        <f t="shared" si="878"/>
        <v>2 A 1 A</v>
      </c>
      <c r="AC2967" s="14">
        <f t="shared" si="879"/>
        <v>7</v>
      </c>
      <c r="AD2967" s="10" t="str">
        <f t="shared" si="880"/>
        <v>312_2917 / 29065702</v>
      </c>
      <c r="AE2967" s="10" t="str">
        <f t="shared" si="881"/>
        <v>29065702</v>
      </c>
      <c r="AG2967" s="10" t="str">
        <f t="shared" si="882"/>
        <v>312_2917</v>
      </c>
      <c r="AH2967" s="10" t="str">
        <f t="shared" si="884"/>
        <v xml:space="preserve">Matrice ROGNAGE </v>
      </c>
      <c r="AI2967" s="10" t="str">
        <f t="shared" si="885"/>
        <v>2 A 1 A</v>
      </c>
      <c r="AJ2967" s="10" t="str">
        <f t="shared" si="886"/>
        <v>29065702</v>
      </c>
    </row>
    <row r="2968" spans="1:36" ht="15" x14ac:dyDescent="0.25">
      <c r="A2968" s="11" t="s">
        <v>7302</v>
      </c>
      <c r="B2968" s="11" t="s">
        <v>7303</v>
      </c>
      <c r="C2968" s="11" t="s">
        <v>85</v>
      </c>
      <c r="D2968" s="11" t="s">
        <v>86</v>
      </c>
      <c r="E2968" s="11" t="s">
        <v>7304</v>
      </c>
      <c r="F2968" s="11" t="s">
        <v>7305</v>
      </c>
      <c r="G2968" s="11" t="s">
        <v>89</v>
      </c>
      <c r="H2968" s="11" t="s">
        <v>90</v>
      </c>
      <c r="I2968" s="12">
        <v>3</v>
      </c>
      <c r="J2968" s="11" t="s">
        <v>91</v>
      </c>
      <c r="K2968" s="11" t="s">
        <v>92</v>
      </c>
      <c r="L2968" s="13">
        <v>215</v>
      </c>
      <c r="M2968" s="11" t="s">
        <v>89</v>
      </c>
      <c r="N2968" s="12">
        <v>1</v>
      </c>
      <c r="O2968" s="10" t="str">
        <f t="shared" si="870"/>
        <v/>
      </c>
      <c r="P2968" s="10">
        <f t="shared" si="883"/>
        <v>19</v>
      </c>
      <c r="Q2968" s="10" t="str">
        <f t="shared" si="871"/>
        <v/>
      </c>
      <c r="R2968" s="10">
        <f t="shared" si="872"/>
        <v>30</v>
      </c>
      <c r="S2968" s="10" t="str">
        <f t="shared" si="873"/>
        <v/>
      </c>
      <c r="V2968" cm="1">
        <f t="array" ref="V2968">MIN(IFERROR(FIND(_xlfn.SEQUENCE(10,,CHAR(48)),F2968),""))</f>
        <v>8</v>
      </c>
      <c r="W2968" s="25" cm="1">
        <f t="array" ref="W2968">MIN(IFERROR(FIND(_xlfn.SEQUENCE(10,,CHAR(48)),B2968),""))</f>
        <v>23</v>
      </c>
      <c r="X2968" s="10">
        <f t="shared" si="874"/>
        <v>15</v>
      </c>
      <c r="Y2968" s="17" t="str">
        <f t="shared" si="875"/>
        <v xml:space="preserve">Matrice CALIBRAGE </v>
      </c>
      <c r="Z2968" s="10" t="str">
        <f t="shared" si="876"/>
        <v>312_3017</v>
      </c>
      <c r="AA2968" s="10" t="str">
        <f t="shared" si="877"/>
        <v>312_3017</v>
      </c>
      <c r="AB2968" s="10" t="str">
        <f t="shared" si="878"/>
        <v>2 A 1 B</v>
      </c>
      <c r="AC2968" s="14">
        <f t="shared" si="879"/>
        <v>3</v>
      </c>
      <c r="AD2968" s="10" t="str">
        <f t="shared" si="880"/>
        <v>312_3017 / 29065707</v>
      </c>
      <c r="AE2968" s="10" t="str">
        <f t="shared" si="881"/>
        <v>29065707</v>
      </c>
      <c r="AG2968" s="10" t="str">
        <f t="shared" si="882"/>
        <v>312_3017</v>
      </c>
      <c r="AH2968" s="10" t="str">
        <f t="shared" si="884"/>
        <v xml:space="preserve">Matrice CALIBRAGE </v>
      </c>
      <c r="AI2968" s="10" t="str">
        <f t="shared" si="885"/>
        <v>2 A 1 B</v>
      </c>
      <c r="AJ2968" s="10" t="str">
        <f t="shared" si="886"/>
        <v>29065707</v>
      </c>
    </row>
    <row r="2969" spans="1:36" ht="15" x14ac:dyDescent="0.25">
      <c r="A2969" s="11" t="s">
        <v>8848</v>
      </c>
      <c r="B2969" s="11" t="s">
        <v>8849</v>
      </c>
      <c r="C2969" s="11" t="s">
        <v>85</v>
      </c>
      <c r="D2969" s="11" t="s">
        <v>86</v>
      </c>
      <c r="E2969" s="11" t="s">
        <v>8850</v>
      </c>
      <c r="F2969" s="11" t="s">
        <v>8851</v>
      </c>
      <c r="G2969" s="11" t="s">
        <v>89</v>
      </c>
      <c r="H2969" s="11" t="s">
        <v>90</v>
      </c>
      <c r="I2969" s="12">
        <v>2</v>
      </c>
      <c r="J2969" s="11" t="s">
        <v>91</v>
      </c>
      <c r="K2969" s="11" t="s">
        <v>92</v>
      </c>
      <c r="L2969" s="13">
        <v>131</v>
      </c>
      <c r="M2969" s="11" t="s">
        <v>89</v>
      </c>
      <c r="N2969" s="12">
        <v>1</v>
      </c>
      <c r="O2969" s="10" t="str">
        <f t="shared" si="870"/>
        <v/>
      </c>
      <c r="P2969" s="10" t="str">
        <f t="shared" si="883"/>
        <v/>
      </c>
      <c r="Q2969" s="10" t="str">
        <f t="shared" si="871"/>
        <v/>
      </c>
      <c r="R2969" s="10">
        <f t="shared" si="872"/>
        <v>27</v>
      </c>
      <c r="S2969" s="10" t="str">
        <f t="shared" si="873"/>
        <v/>
      </c>
      <c r="V2969" cm="1">
        <f t="array" ref="V2969">MIN(IFERROR(FIND(_xlfn.SEQUENCE(10,,CHAR(48)),F2969),""))</f>
        <v>8</v>
      </c>
      <c r="W2969" s="25" cm="1">
        <f t="array" ref="W2969">MIN(IFERROR(FIND(_xlfn.SEQUENCE(10,,CHAR(48)),B2969),""))</f>
        <v>20</v>
      </c>
      <c r="X2969" s="10">
        <f t="shared" si="874"/>
        <v>15</v>
      </c>
      <c r="Y2969" s="17" t="str">
        <f t="shared" si="875"/>
        <v>MATRICE ROGNAGE ACY</v>
      </c>
      <c r="Z2969" s="10" t="str">
        <f t="shared" si="876"/>
        <v>312_2717</v>
      </c>
      <c r="AA2969" s="10" t="str">
        <f t="shared" si="877"/>
        <v>312_2717</v>
      </c>
      <c r="AB2969" s="10" t="str">
        <f t="shared" si="878"/>
        <v>2 A 1 C</v>
      </c>
      <c r="AC2969" s="14">
        <f t="shared" si="879"/>
        <v>2</v>
      </c>
      <c r="AD2969" s="10" t="str">
        <f t="shared" si="880"/>
        <v>312_2717 / 29063845</v>
      </c>
      <c r="AE2969" s="10" t="str">
        <f t="shared" si="881"/>
        <v>29063845</v>
      </c>
      <c r="AG2969" s="10" t="str">
        <f t="shared" si="882"/>
        <v>312_2717</v>
      </c>
      <c r="AH2969" s="10" t="str">
        <f t="shared" si="884"/>
        <v>MATRICE ROGNAGE ACY</v>
      </c>
      <c r="AI2969" s="10" t="str">
        <f t="shared" si="885"/>
        <v>2 A 1 C</v>
      </c>
      <c r="AJ2969" s="10" t="str">
        <f t="shared" si="886"/>
        <v>29063845</v>
      </c>
    </row>
    <row r="2970" spans="1:36" ht="15" x14ac:dyDescent="0.25">
      <c r="A2970" s="11" t="s">
        <v>8852</v>
      </c>
      <c r="B2970" s="11" t="s">
        <v>8853</v>
      </c>
      <c r="C2970" s="11" t="s">
        <v>85</v>
      </c>
      <c r="D2970" s="11" t="s">
        <v>86</v>
      </c>
      <c r="E2970" s="11" t="s">
        <v>8850</v>
      </c>
      <c r="F2970" s="11" t="s">
        <v>8854</v>
      </c>
      <c r="G2970" s="11" t="s">
        <v>89</v>
      </c>
      <c r="H2970" s="11" t="s">
        <v>90</v>
      </c>
      <c r="I2970" s="12">
        <v>6</v>
      </c>
      <c r="J2970" s="11" t="s">
        <v>91</v>
      </c>
      <c r="K2970" s="11" t="s">
        <v>92</v>
      </c>
      <c r="L2970" s="13">
        <v>295</v>
      </c>
      <c r="M2970" s="11" t="s">
        <v>89</v>
      </c>
      <c r="N2970" s="12">
        <v>1</v>
      </c>
      <c r="O2970" s="10" t="str">
        <f t="shared" si="870"/>
        <v/>
      </c>
      <c r="P2970" s="10" t="str">
        <f t="shared" si="883"/>
        <v/>
      </c>
      <c r="Q2970" s="10" t="str">
        <f t="shared" si="871"/>
        <v/>
      </c>
      <c r="R2970" s="10">
        <f t="shared" si="872"/>
        <v>27</v>
      </c>
      <c r="S2970" s="10" t="str">
        <f t="shared" si="873"/>
        <v/>
      </c>
      <c r="V2970" cm="1">
        <f t="array" ref="V2970">MIN(IFERROR(FIND(_xlfn.SEQUENCE(10,,CHAR(48)),F2970),""))</f>
        <v>8</v>
      </c>
      <c r="W2970" s="25" cm="1">
        <f t="array" ref="W2970">MIN(IFERROR(FIND(_xlfn.SEQUENCE(10,,CHAR(48)),B2970),""))</f>
        <v>20</v>
      </c>
      <c r="X2970" s="10">
        <f t="shared" si="874"/>
        <v>15</v>
      </c>
      <c r="Y2970" s="17" t="str">
        <f t="shared" si="875"/>
        <v>MATRICE ETIRAGE ACY</v>
      </c>
      <c r="Z2970" s="10" t="str">
        <f t="shared" si="876"/>
        <v>312_2716</v>
      </c>
      <c r="AA2970" s="10" t="str">
        <f t="shared" si="877"/>
        <v>312_2716</v>
      </c>
      <c r="AB2970" s="10" t="str">
        <f t="shared" si="878"/>
        <v>2 A 1 C</v>
      </c>
      <c r="AC2970" s="14">
        <f t="shared" si="879"/>
        <v>6</v>
      </c>
      <c r="AD2970" s="10" t="str">
        <f t="shared" si="880"/>
        <v>312_2716 / 29063846</v>
      </c>
      <c r="AE2970" s="10" t="str">
        <f t="shared" si="881"/>
        <v>29063846</v>
      </c>
      <c r="AG2970" s="10" t="str">
        <f t="shared" si="882"/>
        <v>312_2716</v>
      </c>
      <c r="AH2970" s="10" t="str">
        <f t="shared" si="884"/>
        <v>MATRICE ETIRAGE ACY</v>
      </c>
      <c r="AI2970" s="10" t="str">
        <f t="shared" si="885"/>
        <v>2 A 1 C</v>
      </c>
      <c r="AJ2970" s="10" t="str">
        <f t="shared" si="886"/>
        <v>29063846</v>
      </c>
    </row>
    <row r="2971" spans="1:36" ht="15" x14ac:dyDescent="0.25">
      <c r="A2971" s="11" t="s">
        <v>10016</v>
      </c>
      <c r="B2971" s="11" t="s">
        <v>10017</v>
      </c>
      <c r="C2971" s="11" t="s">
        <v>85</v>
      </c>
      <c r="D2971" s="11" t="s">
        <v>86</v>
      </c>
      <c r="E2971" s="11" t="s">
        <v>89</v>
      </c>
      <c r="F2971" s="11" t="s">
        <v>10018</v>
      </c>
      <c r="G2971" s="11" t="s">
        <v>89</v>
      </c>
      <c r="H2971" s="11" t="s">
        <v>90</v>
      </c>
      <c r="I2971" s="12">
        <v>0</v>
      </c>
      <c r="J2971" s="11" t="s">
        <v>91</v>
      </c>
      <c r="K2971" s="11" t="s">
        <v>92</v>
      </c>
      <c r="L2971" s="13">
        <v>240</v>
      </c>
      <c r="M2971" s="11" t="s">
        <v>89</v>
      </c>
      <c r="N2971" s="12">
        <v>1</v>
      </c>
      <c r="O2971" s="10">
        <f t="shared" si="870"/>
        <v>17</v>
      </c>
      <c r="P2971" s="10" t="str">
        <f t="shared" si="883"/>
        <v/>
      </c>
      <c r="Q2971" s="10">
        <f t="shared" si="871"/>
        <v>23</v>
      </c>
      <c r="R2971" s="10">
        <f t="shared" si="872"/>
        <v>31</v>
      </c>
      <c r="S2971" s="10" t="str">
        <f t="shared" si="873"/>
        <v>312_3463</v>
      </c>
      <c r="V2971" cm="1">
        <f t="array" ref="V2971">MIN(IFERROR(FIND(_xlfn.SEQUENCE(10,,CHAR(48)),F2971),""))</f>
        <v>8</v>
      </c>
      <c r="W2971" s="25" cm="1">
        <f t="array" ref="W2971">MIN(IFERROR(FIND(_xlfn.SEQUENCE(10,,CHAR(48)),B2971),""))</f>
        <v>24</v>
      </c>
      <c r="X2971" s="10">
        <f t="shared" si="874"/>
        <v>17</v>
      </c>
      <c r="Y2971" s="17" t="str">
        <f t="shared" si="875"/>
        <v xml:space="preserve">Matrice rognage </v>
      </c>
      <c r="Z2971" s="10" t="str">
        <f t="shared" si="876"/>
        <v>312_3463/A</v>
      </c>
      <c r="AA2971" s="10" t="str">
        <f t="shared" si="877"/>
        <v>312_3463</v>
      </c>
      <c r="AB2971" s="10" t="str">
        <f t="shared" si="878"/>
        <v>A créer</v>
      </c>
      <c r="AC2971" s="14">
        <f t="shared" si="879"/>
        <v>0</v>
      </c>
      <c r="AD2971" s="10" t="str">
        <f t="shared" si="880"/>
        <v>312_3463 / 31291675</v>
      </c>
      <c r="AE2971" s="10" t="str">
        <f t="shared" si="881"/>
        <v>31291675</v>
      </c>
      <c r="AG2971" s="10" t="str">
        <f t="shared" si="882"/>
        <v>312_3463</v>
      </c>
      <c r="AH2971" s="10" t="str">
        <f t="shared" si="884"/>
        <v xml:space="preserve">Matrice rognage </v>
      </c>
      <c r="AI2971" s="10" t="str">
        <f t="shared" si="885"/>
        <v>A créer</v>
      </c>
      <c r="AJ2971" s="10" t="str">
        <f t="shared" si="886"/>
        <v>31291675</v>
      </c>
    </row>
    <row r="2972" spans="1:36" ht="15" x14ac:dyDescent="0.25">
      <c r="A2972" s="11" t="s">
        <v>10019</v>
      </c>
      <c r="B2972" s="11" t="s">
        <v>10020</v>
      </c>
      <c r="C2972" s="11" t="s">
        <v>85</v>
      </c>
      <c r="D2972" s="11" t="s">
        <v>86</v>
      </c>
      <c r="E2972" s="11" t="s">
        <v>89</v>
      </c>
      <c r="F2972" s="11" t="s">
        <v>10021</v>
      </c>
      <c r="G2972" s="11" t="s">
        <v>89</v>
      </c>
      <c r="H2972" s="11" t="s">
        <v>90</v>
      </c>
      <c r="I2972" s="12">
        <v>0</v>
      </c>
      <c r="J2972" s="11" t="s">
        <v>91</v>
      </c>
      <c r="K2972" s="11" t="s">
        <v>92</v>
      </c>
      <c r="L2972" s="13">
        <v>240</v>
      </c>
      <c r="M2972" s="11" t="s">
        <v>89</v>
      </c>
      <c r="N2972" s="12">
        <v>1</v>
      </c>
      <c r="O2972" s="10">
        <f t="shared" si="870"/>
        <v>9</v>
      </c>
      <c r="P2972" s="10" t="str">
        <f t="shared" si="883"/>
        <v/>
      </c>
      <c r="Q2972" s="10">
        <f t="shared" si="871"/>
        <v>15</v>
      </c>
      <c r="R2972" s="10">
        <f t="shared" si="872"/>
        <v>23</v>
      </c>
      <c r="S2972" s="10" t="str">
        <f t="shared" si="873"/>
        <v>312_3464</v>
      </c>
      <c r="V2972" cm="1">
        <f t="array" ref="V2972">MIN(IFERROR(FIND(_xlfn.SEQUENCE(10,,CHAR(48)),F2972),""))</f>
        <v>8</v>
      </c>
      <c r="W2972" s="25" cm="1">
        <f t="array" ref="W2972">MIN(IFERROR(FIND(_xlfn.SEQUENCE(10,,CHAR(48)),B2972),""))</f>
        <v>16</v>
      </c>
      <c r="X2972" s="10">
        <f t="shared" si="874"/>
        <v>17</v>
      </c>
      <c r="Y2972" s="17" t="str">
        <f t="shared" si="875"/>
        <v xml:space="preserve">Matrice </v>
      </c>
      <c r="Z2972" s="10" t="str">
        <f t="shared" si="876"/>
        <v>312_3464/A</v>
      </c>
      <c r="AA2972" s="10" t="str">
        <f t="shared" si="877"/>
        <v>312_3464</v>
      </c>
      <c r="AB2972" s="10" t="str">
        <f t="shared" si="878"/>
        <v>A créer</v>
      </c>
      <c r="AC2972" s="14">
        <f t="shared" si="879"/>
        <v>0</v>
      </c>
      <c r="AD2972" s="10" t="str">
        <f t="shared" si="880"/>
        <v>312_3464 / 31291676</v>
      </c>
      <c r="AE2972" s="10" t="str">
        <f t="shared" si="881"/>
        <v>31291676</v>
      </c>
      <c r="AG2972" s="10" t="str">
        <f t="shared" si="882"/>
        <v>312_3464</v>
      </c>
      <c r="AH2972" s="10" t="str">
        <f t="shared" si="884"/>
        <v xml:space="preserve">Matrice </v>
      </c>
      <c r="AI2972" s="10" t="str">
        <f t="shared" si="885"/>
        <v>A créer</v>
      </c>
      <c r="AJ2972" s="10" t="str">
        <f t="shared" si="886"/>
        <v>31291676</v>
      </c>
    </row>
    <row r="2973" spans="1:36" ht="15" x14ac:dyDescent="0.25">
      <c r="A2973" s="11" t="s">
        <v>7184</v>
      </c>
      <c r="B2973" s="11" t="s">
        <v>7185</v>
      </c>
      <c r="C2973" s="11" t="s">
        <v>85</v>
      </c>
      <c r="D2973" s="11" t="s">
        <v>86</v>
      </c>
      <c r="E2973" s="11" t="s">
        <v>7186</v>
      </c>
      <c r="F2973" s="11" t="s">
        <v>7187</v>
      </c>
      <c r="G2973" s="11" t="s">
        <v>89</v>
      </c>
      <c r="H2973" s="11" t="s">
        <v>90</v>
      </c>
      <c r="I2973" s="12">
        <v>3</v>
      </c>
      <c r="J2973" s="11" t="s">
        <v>91</v>
      </c>
      <c r="K2973" s="11" t="s">
        <v>92</v>
      </c>
      <c r="L2973" s="13">
        <v>215</v>
      </c>
      <c r="M2973" s="11" t="s">
        <v>89</v>
      </c>
      <c r="N2973" s="12">
        <v>1</v>
      </c>
      <c r="O2973" s="10" t="str">
        <f t="shared" si="870"/>
        <v/>
      </c>
      <c r="P2973" s="10">
        <f t="shared" si="883"/>
        <v>19</v>
      </c>
      <c r="Q2973" s="10" t="str">
        <f t="shared" si="871"/>
        <v/>
      </c>
      <c r="R2973" s="10">
        <f t="shared" si="872"/>
        <v>30</v>
      </c>
      <c r="S2973" s="10" t="str">
        <f t="shared" si="873"/>
        <v/>
      </c>
      <c r="V2973" cm="1">
        <f t="array" ref="V2973">MIN(IFERROR(FIND(_xlfn.SEQUENCE(10,,CHAR(48)),F2973),""))</f>
        <v>8</v>
      </c>
      <c r="W2973" s="25" cm="1">
        <f t="array" ref="W2973">MIN(IFERROR(FIND(_xlfn.SEQUENCE(10,,CHAR(48)),B2973),""))</f>
        <v>23</v>
      </c>
      <c r="X2973" s="10">
        <f t="shared" si="874"/>
        <v>15</v>
      </c>
      <c r="Y2973" s="17" t="str">
        <f t="shared" si="875"/>
        <v xml:space="preserve">Matrice CALIBRAGE </v>
      </c>
      <c r="Z2973" s="10" t="str">
        <f t="shared" si="876"/>
        <v>312_2146</v>
      </c>
      <c r="AA2973" s="10" t="str">
        <f t="shared" si="877"/>
        <v>312_2146</v>
      </c>
      <c r="AB2973" s="10" t="str">
        <f t="shared" si="878"/>
        <v>2 A 1 D</v>
      </c>
      <c r="AC2973" s="14">
        <f t="shared" si="879"/>
        <v>3</v>
      </c>
      <c r="AD2973" s="10" t="str">
        <f t="shared" si="880"/>
        <v>312_2146 / 29065663</v>
      </c>
      <c r="AE2973" s="10" t="str">
        <f t="shared" si="881"/>
        <v>29065663</v>
      </c>
      <c r="AG2973" s="10" t="str">
        <f t="shared" si="882"/>
        <v>312_2146</v>
      </c>
      <c r="AH2973" s="10" t="str">
        <f t="shared" si="884"/>
        <v xml:space="preserve">Matrice CALIBRAGE </v>
      </c>
      <c r="AI2973" s="10" t="str">
        <f t="shared" si="885"/>
        <v>2 A 1 D</v>
      </c>
      <c r="AJ2973" s="10" t="str">
        <f t="shared" si="886"/>
        <v>29065663</v>
      </c>
    </row>
    <row r="2974" spans="1:36" ht="15" x14ac:dyDescent="0.25">
      <c r="A2974" s="11" t="s">
        <v>7804</v>
      </c>
      <c r="B2974" s="11" t="s">
        <v>7805</v>
      </c>
      <c r="C2974" s="11" t="s">
        <v>85</v>
      </c>
      <c r="D2974" s="11" t="s">
        <v>86</v>
      </c>
      <c r="E2974" s="11" t="s">
        <v>5560</v>
      </c>
      <c r="F2974" s="11" t="s">
        <v>7806</v>
      </c>
      <c r="G2974" s="11" t="s">
        <v>89</v>
      </c>
      <c r="H2974" s="11" t="s">
        <v>90</v>
      </c>
      <c r="I2974" s="12">
        <v>5</v>
      </c>
      <c r="J2974" s="11" t="s">
        <v>91</v>
      </c>
      <c r="K2974" s="11" t="s">
        <v>92</v>
      </c>
      <c r="L2974" s="13">
        <v>405</v>
      </c>
      <c r="M2974" s="11" t="s">
        <v>89</v>
      </c>
      <c r="N2974" s="12">
        <v>1</v>
      </c>
      <c r="O2974" s="10" t="str">
        <f t="shared" si="870"/>
        <v/>
      </c>
      <c r="P2974" s="10" t="str">
        <f t="shared" si="883"/>
        <v/>
      </c>
      <c r="Q2974" s="10" t="str">
        <f t="shared" si="871"/>
        <v/>
      </c>
      <c r="R2974" s="10">
        <f t="shared" si="872"/>
        <v>16</v>
      </c>
      <c r="S2974" s="10" t="str">
        <f t="shared" si="873"/>
        <v/>
      </c>
      <c r="V2974" cm="1">
        <f t="array" ref="V2974">MIN(IFERROR(FIND(_xlfn.SEQUENCE(10,,CHAR(48)),F2974),""))</f>
        <v>8</v>
      </c>
      <c r="W2974" s="25" cm="1">
        <f t="array" ref="W2974">MIN(IFERROR(FIND(_xlfn.SEQUENCE(10,,CHAR(48)),B2974),""))</f>
        <v>9</v>
      </c>
      <c r="X2974" s="10">
        <f t="shared" si="874"/>
        <v>15</v>
      </c>
      <c r="Y2974" s="17" t="str">
        <f t="shared" si="875"/>
        <v xml:space="preserve">MATRICE </v>
      </c>
      <c r="Z2974" s="10" t="str">
        <f t="shared" si="876"/>
        <v>312_1722</v>
      </c>
      <c r="AA2974" s="10" t="str">
        <f t="shared" si="877"/>
        <v>312_1722</v>
      </c>
      <c r="AB2974" s="10" t="str">
        <f t="shared" si="878"/>
        <v>2 A 1 F</v>
      </c>
      <c r="AC2974" s="14">
        <f t="shared" si="879"/>
        <v>5</v>
      </c>
      <c r="AD2974" s="10" t="str">
        <f t="shared" si="880"/>
        <v>312_1722 / 29063762</v>
      </c>
      <c r="AE2974" s="10" t="str">
        <f t="shared" si="881"/>
        <v>29063762</v>
      </c>
      <c r="AG2974" s="10" t="str">
        <f t="shared" si="882"/>
        <v>312_1722</v>
      </c>
      <c r="AH2974" s="10" t="str">
        <f t="shared" si="884"/>
        <v xml:space="preserve">MATRICE </v>
      </c>
      <c r="AI2974" s="10" t="str">
        <f t="shared" si="885"/>
        <v>2 A 1 F</v>
      </c>
      <c r="AJ2974" s="10" t="str">
        <f t="shared" si="886"/>
        <v>29063762</v>
      </c>
    </row>
    <row r="2975" spans="1:36" ht="15" x14ac:dyDescent="0.25">
      <c r="A2975" s="11" t="s">
        <v>8085</v>
      </c>
      <c r="B2975" s="11" t="s">
        <v>8086</v>
      </c>
      <c r="C2975" s="11" t="s">
        <v>85</v>
      </c>
      <c r="D2975" s="11" t="s">
        <v>86</v>
      </c>
      <c r="E2975" s="11" t="s">
        <v>5560</v>
      </c>
      <c r="F2975" s="11" t="s">
        <v>8087</v>
      </c>
      <c r="G2975" s="11" t="s">
        <v>89</v>
      </c>
      <c r="H2975" s="11" t="s">
        <v>90</v>
      </c>
      <c r="I2975" s="12">
        <v>9</v>
      </c>
      <c r="J2975" s="11" t="s">
        <v>91</v>
      </c>
      <c r="K2975" s="11" t="s">
        <v>92</v>
      </c>
      <c r="L2975" s="13">
        <v>380</v>
      </c>
      <c r="M2975" s="11" t="s">
        <v>89</v>
      </c>
      <c r="N2975" s="12">
        <v>1</v>
      </c>
      <c r="O2975" s="10" t="str">
        <f t="shared" si="870"/>
        <v/>
      </c>
      <c r="P2975" s="10" t="str">
        <f t="shared" si="883"/>
        <v/>
      </c>
      <c r="Q2975" s="10" t="str">
        <f t="shared" si="871"/>
        <v/>
      </c>
      <c r="R2975" s="10">
        <f t="shared" si="872"/>
        <v>33</v>
      </c>
      <c r="S2975" s="10" t="str">
        <f t="shared" si="873"/>
        <v/>
      </c>
      <c r="V2975" cm="1">
        <f t="array" ref="V2975">MIN(IFERROR(FIND(_xlfn.SEQUENCE(10,,CHAR(48)),F2975),""))</f>
        <v>8</v>
      </c>
      <c r="W2975" s="25" cm="1">
        <f t="array" ref="W2975">MIN(IFERROR(FIND(_xlfn.SEQUENCE(10,,CHAR(48)),B2975),""))</f>
        <v>26</v>
      </c>
      <c r="X2975" s="10">
        <f t="shared" si="874"/>
        <v>15</v>
      </c>
      <c r="Y2975" s="17" t="str">
        <f t="shared" si="875"/>
        <v xml:space="preserve">MATRICE EBAUCHE FINITION </v>
      </c>
      <c r="Z2975" s="10" t="str">
        <f t="shared" si="876"/>
        <v>312_0085</v>
      </c>
      <c r="AA2975" s="10" t="str">
        <f t="shared" si="877"/>
        <v>312_0085</v>
      </c>
      <c r="AB2975" s="10" t="str">
        <f t="shared" si="878"/>
        <v>2 A 1 F</v>
      </c>
      <c r="AC2975" s="14">
        <f t="shared" si="879"/>
        <v>9</v>
      </c>
      <c r="AD2975" s="10" t="str">
        <f t="shared" si="880"/>
        <v>312_0085 / 29063488</v>
      </c>
      <c r="AE2975" s="10" t="str">
        <f t="shared" si="881"/>
        <v>29063488</v>
      </c>
      <c r="AG2975" s="10" t="str">
        <f t="shared" si="882"/>
        <v>312_0085</v>
      </c>
      <c r="AH2975" s="10" t="str">
        <f t="shared" si="884"/>
        <v xml:space="preserve">MATRICE EBAUCHE FINITION </v>
      </c>
      <c r="AI2975" s="10" t="str">
        <f t="shared" si="885"/>
        <v>2 A 1 F</v>
      </c>
      <c r="AJ2975" s="10" t="str">
        <f t="shared" si="886"/>
        <v>29063488</v>
      </c>
    </row>
    <row r="2976" spans="1:36" ht="15" x14ac:dyDescent="0.25">
      <c r="A2976" s="11" t="s">
        <v>5558</v>
      </c>
      <c r="B2976" s="11" t="s">
        <v>5559</v>
      </c>
      <c r="C2976" s="11" t="s">
        <v>85</v>
      </c>
      <c r="D2976" s="11" t="s">
        <v>86</v>
      </c>
      <c r="E2976" s="11" t="s">
        <v>5560</v>
      </c>
      <c r="F2976" s="11" t="s">
        <v>5561</v>
      </c>
      <c r="G2976" s="11" t="s">
        <v>89</v>
      </c>
      <c r="H2976" s="11" t="s">
        <v>90</v>
      </c>
      <c r="I2976" s="12">
        <v>21</v>
      </c>
      <c r="J2976" s="11" t="s">
        <v>91</v>
      </c>
      <c r="K2976" s="11" t="s">
        <v>92</v>
      </c>
      <c r="L2976" s="13">
        <v>295</v>
      </c>
      <c r="M2976" s="11" t="s">
        <v>89</v>
      </c>
      <c r="N2976" s="12">
        <v>1</v>
      </c>
      <c r="O2976" s="10" t="str">
        <f t="shared" si="870"/>
        <v/>
      </c>
      <c r="P2976" s="10" t="str">
        <f t="shared" si="883"/>
        <v/>
      </c>
      <c r="Q2976" s="10" t="str">
        <f t="shared" si="871"/>
        <v/>
      </c>
      <c r="R2976" s="10">
        <f t="shared" si="872"/>
        <v>16</v>
      </c>
      <c r="S2976" s="10" t="str">
        <f t="shared" si="873"/>
        <v/>
      </c>
      <c r="V2976" cm="1">
        <f t="array" ref="V2976">MIN(IFERROR(FIND(_xlfn.SEQUENCE(10,,CHAR(48)),F2976),""))</f>
        <v>8</v>
      </c>
      <c r="W2976" s="25" cm="1">
        <f t="array" ref="W2976">MIN(IFERROR(FIND(_xlfn.SEQUENCE(10,,CHAR(48)),B2976),""))</f>
        <v>9</v>
      </c>
      <c r="X2976" s="10">
        <f t="shared" si="874"/>
        <v>15</v>
      </c>
      <c r="Y2976" s="17" t="str">
        <f t="shared" si="875"/>
        <v xml:space="preserve">MATRICE </v>
      </c>
      <c r="Z2976" s="10" t="str">
        <f t="shared" si="876"/>
        <v>312_2513</v>
      </c>
      <c r="AA2976" s="10" t="str">
        <f t="shared" si="877"/>
        <v>312_2513</v>
      </c>
      <c r="AB2976" s="10" t="str">
        <f t="shared" si="878"/>
        <v>2 A 1 F</v>
      </c>
      <c r="AC2976" s="14">
        <f t="shared" si="879"/>
        <v>21</v>
      </c>
      <c r="AD2976" s="10" t="str">
        <f t="shared" si="880"/>
        <v>312_2513 / 29063761</v>
      </c>
      <c r="AE2976" s="10" t="str">
        <f t="shared" si="881"/>
        <v>29063761</v>
      </c>
      <c r="AG2976" s="10" t="str">
        <f t="shared" si="882"/>
        <v>312_2513</v>
      </c>
      <c r="AH2976" s="10" t="str">
        <f t="shared" si="884"/>
        <v xml:space="preserve">MATRICE </v>
      </c>
      <c r="AI2976" s="10" t="str">
        <f t="shared" si="885"/>
        <v>2 A 1 F</v>
      </c>
      <c r="AJ2976" s="10" t="str">
        <f t="shared" si="886"/>
        <v>29063761</v>
      </c>
    </row>
    <row r="2977" spans="1:36" ht="15" x14ac:dyDescent="0.25">
      <c r="A2977" s="11" t="s">
        <v>5963</v>
      </c>
      <c r="B2977" s="11" t="s">
        <v>5964</v>
      </c>
      <c r="C2977" s="11" t="s">
        <v>85</v>
      </c>
      <c r="D2977" s="11" t="s">
        <v>86</v>
      </c>
      <c r="E2977" s="11" t="s">
        <v>5965</v>
      </c>
      <c r="F2977" s="11" t="s">
        <v>5966</v>
      </c>
      <c r="G2977" s="11" t="s">
        <v>89</v>
      </c>
      <c r="H2977" s="11" t="s">
        <v>90</v>
      </c>
      <c r="I2977" s="12">
        <v>2</v>
      </c>
      <c r="J2977" s="11" t="s">
        <v>91</v>
      </c>
      <c r="K2977" s="11" t="s">
        <v>92</v>
      </c>
      <c r="L2977" s="13">
        <v>425</v>
      </c>
      <c r="M2977" s="11" t="s">
        <v>89</v>
      </c>
      <c r="N2977" s="12">
        <v>1</v>
      </c>
      <c r="O2977" s="10">
        <f t="shared" si="870"/>
        <v>9</v>
      </c>
      <c r="P2977" s="10" t="str">
        <f t="shared" si="883"/>
        <v/>
      </c>
      <c r="Q2977" s="10">
        <f t="shared" si="871"/>
        <v>15</v>
      </c>
      <c r="R2977" s="10">
        <f t="shared" si="872"/>
        <v>23</v>
      </c>
      <c r="S2977" s="10" t="str">
        <f t="shared" si="873"/>
        <v>611_3378</v>
      </c>
      <c r="V2977" cm="1">
        <f t="array" ref="V2977">MIN(IFERROR(FIND(_xlfn.SEQUENCE(10,,CHAR(48)),F2977),""))</f>
        <v>8</v>
      </c>
      <c r="W2977" s="25" cm="1">
        <f t="array" ref="W2977">MIN(IFERROR(FIND(_xlfn.SEQUENCE(10,,CHAR(48)),B2977),""))</f>
        <v>16</v>
      </c>
      <c r="X2977" s="10">
        <f t="shared" si="874"/>
        <v>15</v>
      </c>
      <c r="Y2977" s="17" t="str">
        <f t="shared" si="875"/>
        <v xml:space="preserve">MATRICE </v>
      </c>
      <c r="Z2977" s="10" t="str">
        <f t="shared" si="876"/>
        <v>611_3378</v>
      </c>
      <c r="AA2977" s="10" t="str">
        <f t="shared" si="877"/>
        <v>611_3378</v>
      </c>
      <c r="AB2977" s="10" t="str">
        <f t="shared" si="878"/>
        <v>2 A 1 H</v>
      </c>
      <c r="AC2977" s="14">
        <f t="shared" si="879"/>
        <v>2</v>
      </c>
      <c r="AD2977" s="10" t="str">
        <f t="shared" si="880"/>
        <v>611_3378 / 31275786</v>
      </c>
      <c r="AE2977" s="10" t="str">
        <f t="shared" si="881"/>
        <v>31275786</v>
      </c>
      <c r="AG2977" s="10" t="str">
        <f t="shared" si="882"/>
        <v>611_3378</v>
      </c>
      <c r="AH2977" s="10" t="str">
        <f t="shared" si="884"/>
        <v xml:space="preserve">MATRICE </v>
      </c>
      <c r="AI2977" s="10" t="str">
        <f t="shared" si="885"/>
        <v>2 A 1 H</v>
      </c>
      <c r="AJ2977" s="10" t="str">
        <f t="shared" si="886"/>
        <v>31275786</v>
      </c>
    </row>
    <row r="2978" spans="1:36" ht="15" x14ac:dyDescent="0.25">
      <c r="A2978" s="11" t="s">
        <v>7657</v>
      </c>
      <c r="B2978" s="11" t="s">
        <v>7658</v>
      </c>
      <c r="C2978" s="11" t="s">
        <v>85</v>
      </c>
      <c r="D2978" s="11" t="s">
        <v>86</v>
      </c>
      <c r="E2978" s="11" t="s">
        <v>5965</v>
      </c>
      <c r="F2978" s="11" t="s">
        <v>550</v>
      </c>
      <c r="G2978" s="11" t="s">
        <v>89</v>
      </c>
      <c r="H2978" s="11" t="s">
        <v>90</v>
      </c>
      <c r="I2978" s="12">
        <v>1</v>
      </c>
      <c r="J2978" s="11" t="s">
        <v>91</v>
      </c>
      <c r="K2978" s="11" t="s">
        <v>92</v>
      </c>
      <c r="L2978" s="13">
        <v>250</v>
      </c>
      <c r="M2978" s="11" t="s">
        <v>89</v>
      </c>
      <c r="N2978" s="12">
        <v>1</v>
      </c>
      <c r="O2978" s="10">
        <f t="shared" si="870"/>
        <v>9</v>
      </c>
      <c r="P2978" s="10" t="str">
        <f t="shared" si="883"/>
        <v/>
      </c>
      <c r="Q2978" s="10">
        <f t="shared" si="871"/>
        <v>15</v>
      </c>
      <c r="R2978" s="10">
        <f t="shared" si="872"/>
        <v>23</v>
      </c>
      <c r="S2978" s="10" t="str">
        <f t="shared" si="873"/>
        <v>312_3444</v>
      </c>
      <c r="V2978" cm="1">
        <f t="array" ref="V2978">MIN(IFERROR(FIND(_xlfn.SEQUENCE(10,,CHAR(48)),F2978),""))</f>
        <v>8</v>
      </c>
      <c r="W2978" s="25" cm="1">
        <f t="array" ref="W2978">MIN(IFERROR(FIND(_xlfn.SEQUENCE(10,,CHAR(48)),B2978),""))</f>
        <v>16</v>
      </c>
      <c r="X2978" s="10">
        <f t="shared" si="874"/>
        <v>17</v>
      </c>
      <c r="Y2978" s="17" t="str">
        <f t="shared" si="875"/>
        <v xml:space="preserve">Matrice </v>
      </c>
      <c r="Z2978" s="10" t="str">
        <f t="shared" si="876"/>
        <v>312_3444/A</v>
      </c>
      <c r="AA2978" s="10" t="str">
        <f t="shared" si="877"/>
        <v>312_3444</v>
      </c>
      <c r="AB2978" s="10" t="str">
        <f t="shared" si="878"/>
        <v>2 A 1 H</v>
      </c>
      <c r="AC2978" s="14">
        <f t="shared" si="879"/>
        <v>1</v>
      </c>
      <c r="AD2978" s="10" t="str">
        <f t="shared" si="880"/>
        <v>312_3444 / 31283023</v>
      </c>
      <c r="AE2978" s="10" t="str">
        <f t="shared" si="881"/>
        <v>31283023</v>
      </c>
      <c r="AG2978" s="10" t="str">
        <f t="shared" si="882"/>
        <v>312_3444</v>
      </c>
      <c r="AH2978" s="10" t="str">
        <f t="shared" si="884"/>
        <v xml:space="preserve">Matrice </v>
      </c>
      <c r="AI2978" s="10" t="str">
        <f t="shared" si="885"/>
        <v>2 A 1 H</v>
      </c>
      <c r="AJ2978" s="10" t="str">
        <f t="shared" si="886"/>
        <v>31283023</v>
      </c>
    </row>
    <row r="2979" spans="1:36" ht="15" x14ac:dyDescent="0.25">
      <c r="A2979" s="11" t="s">
        <v>7309</v>
      </c>
      <c r="B2979" s="11" t="s">
        <v>7310</v>
      </c>
      <c r="C2979" s="11" t="s">
        <v>85</v>
      </c>
      <c r="D2979" s="11" t="s">
        <v>86</v>
      </c>
      <c r="E2979" s="11" t="s">
        <v>5965</v>
      </c>
      <c r="F2979" s="11" t="s">
        <v>7311</v>
      </c>
      <c r="G2979" s="11" t="s">
        <v>89</v>
      </c>
      <c r="H2979" s="11" t="s">
        <v>90</v>
      </c>
      <c r="I2979" s="12">
        <v>1</v>
      </c>
      <c r="J2979" s="11" t="s">
        <v>91</v>
      </c>
      <c r="K2979" s="11" t="s">
        <v>92</v>
      </c>
      <c r="L2979" s="13">
        <v>250</v>
      </c>
      <c r="M2979" s="11" t="s">
        <v>89</v>
      </c>
      <c r="N2979" s="12">
        <v>1</v>
      </c>
      <c r="O2979" s="10" t="str">
        <f t="shared" si="870"/>
        <v/>
      </c>
      <c r="P2979" s="10">
        <f t="shared" si="883"/>
        <v>19</v>
      </c>
      <c r="Q2979" s="10" t="str">
        <f t="shared" si="871"/>
        <v/>
      </c>
      <c r="R2979" s="10">
        <f t="shared" si="872"/>
        <v>30</v>
      </c>
      <c r="S2979" s="10" t="str">
        <f t="shared" si="873"/>
        <v/>
      </c>
      <c r="V2979" cm="1">
        <f t="array" ref="V2979">MIN(IFERROR(FIND(_xlfn.SEQUENCE(10,,CHAR(48)),F2979),""))</f>
        <v>8</v>
      </c>
      <c r="W2979" s="25" cm="1">
        <f t="array" ref="W2979">MIN(IFERROR(FIND(_xlfn.SEQUENCE(10,,CHAR(48)),B2979),""))</f>
        <v>23</v>
      </c>
      <c r="X2979" s="10">
        <f t="shared" si="874"/>
        <v>15</v>
      </c>
      <c r="Y2979" s="17" t="str">
        <f t="shared" si="875"/>
        <v xml:space="preserve">Matrice CALIBRAGE </v>
      </c>
      <c r="Z2979" s="10" t="str">
        <f t="shared" si="876"/>
        <v>312_2591</v>
      </c>
      <c r="AA2979" s="10" t="str">
        <f t="shared" si="877"/>
        <v>312_2591</v>
      </c>
      <c r="AB2979" s="10" t="str">
        <f t="shared" si="878"/>
        <v>2 A 1 H</v>
      </c>
      <c r="AC2979" s="14">
        <f t="shared" si="879"/>
        <v>1</v>
      </c>
      <c r="AD2979" s="10" t="str">
        <f t="shared" si="880"/>
        <v>312_2591 / 29065682</v>
      </c>
      <c r="AE2979" s="10" t="str">
        <f t="shared" si="881"/>
        <v>29065682</v>
      </c>
      <c r="AG2979" s="10" t="str">
        <f t="shared" si="882"/>
        <v>312_2591</v>
      </c>
      <c r="AH2979" s="10" t="str">
        <f t="shared" si="884"/>
        <v xml:space="preserve">Matrice CALIBRAGE </v>
      </c>
      <c r="AI2979" s="10" t="str">
        <f t="shared" si="885"/>
        <v>2 A 1 H</v>
      </c>
      <c r="AJ2979" s="10" t="str">
        <f t="shared" si="886"/>
        <v>29065682</v>
      </c>
    </row>
    <row r="2980" spans="1:36" ht="15" x14ac:dyDescent="0.25">
      <c r="A2980" s="11" t="s">
        <v>10031</v>
      </c>
      <c r="B2980" s="11" t="s">
        <v>10032</v>
      </c>
      <c r="C2980" s="11" t="s">
        <v>85</v>
      </c>
      <c r="D2980" s="11" t="s">
        <v>86</v>
      </c>
      <c r="E2980" s="11" t="s">
        <v>89</v>
      </c>
      <c r="F2980" s="11" t="s">
        <v>10033</v>
      </c>
      <c r="G2980" s="11" t="s">
        <v>89</v>
      </c>
      <c r="H2980" s="11" t="s">
        <v>90</v>
      </c>
      <c r="I2980" s="12">
        <v>0</v>
      </c>
      <c r="J2980" s="11" t="s">
        <v>91</v>
      </c>
      <c r="K2980" s="11" t="s">
        <v>92</v>
      </c>
      <c r="L2980" s="13">
        <v>101.4</v>
      </c>
      <c r="M2980" s="11" t="s">
        <v>89</v>
      </c>
      <c r="N2980" s="12">
        <v>1</v>
      </c>
      <c r="O2980" s="10">
        <f t="shared" si="870"/>
        <v>23</v>
      </c>
      <c r="P2980" s="10" t="str">
        <f t="shared" si="883"/>
        <v/>
      </c>
      <c r="Q2980" s="10">
        <f t="shared" si="871"/>
        <v>29</v>
      </c>
      <c r="R2980" s="10">
        <f t="shared" si="872"/>
        <v>37</v>
      </c>
      <c r="S2980" s="10" t="str">
        <f t="shared" si="873"/>
        <v>611_3606</v>
      </c>
      <c r="V2980" cm="1">
        <f t="array" ref="V2980">MIN(IFERROR(FIND(_xlfn.SEQUENCE(10,,CHAR(48)),F2980),""))</f>
        <v>8</v>
      </c>
      <c r="W2980" s="25" cm="1">
        <f t="array" ref="W2980">MIN(IFERROR(FIND(_xlfn.SEQUENCE(10,,CHAR(48)),B2980),""))</f>
        <v>30</v>
      </c>
      <c r="X2980" s="10">
        <f t="shared" si="874"/>
        <v>15</v>
      </c>
      <c r="Y2980" s="17" t="str">
        <f t="shared" si="875"/>
        <v xml:space="preserve">Prepe chem entretoise </v>
      </c>
      <c r="Z2980" s="10" t="str">
        <f t="shared" si="876"/>
        <v>611_3606</v>
      </c>
      <c r="AA2980" s="10" t="str">
        <f t="shared" si="877"/>
        <v>611_3606</v>
      </c>
      <c r="AB2980" s="10" t="str">
        <f t="shared" si="878"/>
        <v>A créer</v>
      </c>
      <c r="AC2980" s="14">
        <f t="shared" si="879"/>
        <v>0</v>
      </c>
      <c r="AD2980" s="10" t="str">
        <f t="shared" si="880"/>
        <v>611_3606 / 31295715</v>
      </c>
      <c r="AE2980" s="10" t="str">
        <f t="shared" si="881"/>
        <v>31295715</v>
      </c>
      <c r="AG2980" s="10" t="str">
        <f t="shared" si="882"/>
        <v>611_3606</v>
      </c>
      <c r="AH2980" s="10" t="str">
        <f t="shared" si="884"/>
        <v xml:space="preserve">Prepe chem entretoise </v>
      </c>
      <c r="AI2980" s="10" t="str">
        <f t="shared" si="885"/>
        <v>A créer</v>
      </c>
      <c r="AJ2980" s="10" t="str">
        <f t="shared" si="886"/>
        <v>31295715</v>
      </c>
    </row>
    <row r="2981" spans="1:36" ht="15" x14ac:dyDescent="0.25">
      <c r="A2981" s="11" t="s">
        <v>5712</v>
      </c>
      <c r="B2981" s="11" t="s">
        <v>5713</v>
      </c>
      <c r="C2981" s="11" t="s">
        <v>85</v>
      </c>
      <c r="D2981" s="11" t="s">
        <v>86</v>
      </c>
      <c r="E2981" s="11" t="s">
        <v>5714</v>
      </c>
      <c r="F2981" s="11" t="s">
        <v>5715</v>
      </c>
      <c r="G2981" s="11" t="s">
        <v>89</v>
      </c>
      <c r="H2981" s="11" t="s">
        <v>90</v>
      </c>
      <c r="I2981" s="12">
        <v>7</v>
      </c>
      <c r="J2981" s="11" t="s">
        <v>91</v>
      </c>
      <c r="K2981" s="11" t="s">
        <v>92</v>
      </c>
      <c r="L2981" s="13">
        <v>212</v>
      </c>
      <c r="M2981" s="11" t="s">
        <v>89</v>
      </c>
      <c r="N2981" s="12">
        <v>1</v>
      </c>
      <c r="O2981" s="10" t="str">
        <f t="shared" si="870"/>
        <v/>
      </c>
      <c r="P2981" s="10" t="str">
        <f t="shared" si="883"/>
        <v/>
      </c>
      <c r="Q2981" s="10" t="str">
        <f t="shared" si="871"/>
        <v/>
      </c>
      <c r="R2981" s="10">
        <f t="shared" si="872"/>
        <v>33</v>
      </c>
      <c r="S2981" s="10" t="str">
        <f t="shared" si="873"/>
        <v/>
      </c>
      <c r="V2981" cm="1">
        <f t="array" ref="V2981">MIN(IFERROR(FIND(_xlfn.SEQUENCE(10,,CHAR(48)),F2981),""))</f>
        <v>8</v>
      </c>
      <c r="W2981" s="25" cm="1">
        <f t="array" ref="W2981">MIN(IFERROR(FIND(_xlfn.SEQUENCE(10,,CHAR(48)),B2981),""))</f>
        <v>26</v>
      </c>
      <c r="X2981" s="10">
        <f t="shared" si="874"/>
        <v>15</v>
      </c>
      <c r="Y2981" s="17" t="str">
        <f t="shared" si="875"/>
        <v xml:space="preserve">MATRICE EBAUCHE FINITION </v>
      </c>
      <c r="Z2981" s="10" t="str">
        <f t="shared" si="876"/>
        <v>312_2335</v>
      </c>
      <c r="AA2981" s="10" t="str">
        <f t="shared" si="877"/>
        <v>312_2335</v>
      </c>
      <c r="AB2981" s="10" t="str">
        <f t="shared" si="878"/>
        <v>2 A 2 A</v>
      </c>
      <c r="AC2981" s="14">
        <f t="shared" si="879"/>
        <v>7</v>
      </c>
      <c r="AD2981" s="10" t="str">
        <f t="shared" si="880"/>
        <v>312_2335 / 29063487</v>
      </c>
      <c r="AE2981" s="10" t="str">
        <f t="shared" si="881"/>
        <v>29063487</v>
      </c>
      <c r="AG2981" s="10" t="str">
        <f t="shared" si="882"/>
        <v>312_2335</v>
      </c>
      <c r="AH2981" s="10" t="str">
        <f t="shared" si="884"/>
        <v xml:space="preserve">MATRICE EBAUCHE FINITION </v>
      </c>
      <c r="AI2981" s="10" t="str">
        <f t="shared" si="885"/>
        <v>2 A 2 A</v>
      </c>
      <c r="AJ2981" s="10" t="str">
        <f t="shared" si="886"/>
        <v>29063487</v>
      </c>
    </row>
    <row r="2982" spans="1:36" ht="15" x14ac:dyDescent="0.25">
      <c r="A2982" s="11" t="s">
        <v>10043</v>
      </c>
      <c r="B2982" s="11" t="s">
        <v>10044</v>
      </c>
      <c r="C2982" s="11" t="s">
        <v>85</v>
      </c>
      <c r="D2982" s="11" t="s">
        <v>86</v>
      </c>
      <c r="E2982" s="11" t="s">
        <v>89</v>
      </c>
      <c r="F2982" s="11" t="s">
        <v>10045</v>
      </c>
      <c r="G2982" s="11" t="s">
        <v>89</v>
      </c>
      <c r="H2982" s="11" t="s">
        <v>90</v>
      </c>
      <c r="I2982" s="12">
        <v>2</v>
      </c>
      <c r="J2982" s="11" t="s">
        <v>91</v>
      </c>
      <c r="K2982" s="11" t="s">
        <v>92</v>
      </c>
      <c r="L2982" s="13">
        <v>105</v>
      </c>
      <c r="M2982" s="11" t="s">
        <v>89</v>
      </c>
      <c r="N2982" s="12">
        <v>1</v>
      </c>
      <c r="O2982" s="10">
        <f t="shared" si="870"/>
        <v>8</v>
      </c>
      <c r="P2982" s="10" t="str">
        <f t="shared" si="883"/>
        <v/>
      </c>
      <c r="Q2982" s="10">
        <f t="shared" si="871"/>
        <v>14</v>
      </c>
      <c r="R2982" s="10">
        <f t="shared" si="872"/>
        <v>22</v>
      </c>
      <c r="S2982" s="10" t="str">
        <f t="shared" si="873"/>
        <v>312_3338</v>
      </c>
      <c r="V2982" cm="1">
        <f t="array" ref="V2982">MIN(IFERROR(FIND(_xlfn.SEQUENCE(10,,CHAR(48)),F2982),""))</f>
        <v>8</v>
      </c>
      <c r="W2982" s="25" cm="1">
        <f t="array" ref="W2982">MIN(IFERROR(FIND(_xlfn.SEQUENCE(10,,CHAR(48)),B2982),""))</f>
        <v>15</v>
      </c>
      <c r="X2982" s="10">
        <f t="shared" si="874"/>
        <v>15</v>
      </c>
      <c r="Y2982" s="17" t="str">
        <f t="shared" si="875"/>
        <v xml:space="preserve">Pilote </v>
      </c>
      <c r="Z2982" s="10" t="str">
        <f t="shared" si="876"/>
        <v>312_3338</v>
      </c>
      <c r="AA2982" s="10" t="str">
        <f t="shared" si="877"/>
        <v>312_3338</v>
      </c>
      <c r="AB2982" s="10" t="str">
        <f t="shared" si="878"/>
        <v>A créer</v>
      </c>
      <c r="AC2982" s="14">
        <f t="shared" si="879"/>
        <v>2</v>
      </c>
      <c r="AD2982" s="10" t="str">
        <f t="shared" si="880"/>
        <v>312_3338 / 31293184</v>
      </c>
      <c r="AE2982" s="10" t="str">
        <f t="shared" si="881"/>
        <v>31293184</v>
      </c>
      <c r="AG2982" s="10" t="str">
        <f t="shared" si="882"/>
        <v>312_3338</v>
      </c>
      <c r="AH2982" s="10" t="str">
        <f t="shared" si="884"/>
        <v xml:space="preserve">Pilote </v>
      </c>
      <c r="AI2982" s="10" t="str">
        <f t="shared" si="885"/>
        <v>A créer</v>
      </c>
      <c r="AJ2982" s="10" t="str">
        <f t="shared" si="886"/>
        <v>31293184</v>
      </c>
    </row>
    <row r="2983" spans="1:36" ht="15" x14ac:dyDescent="0.25">
      <c r="A2983" s="11" t="s">
        <v>362</v>
      </c>
      <c r="B2983" s="11" t="s">
        <v>10612</v>
      </c>
      <c r="C2983" s="11" t="s">
        <v>85</v>
      </c>
      <c r="D2983" s="11" t="s">
        <v>86</v>
      </c>
      <c r="E2983" s="11" t="s">
        <v>89</v>
      </c>
      <c r="F2983" s="11" t="s">
        <v>363</v>
      </c>
      <c r="G2983" s="11" t="s">
        <v>89</v>
      </c>
      <c r="H2983" s="11" t="s">
        <v>90</v>
      </c>
      <c r="I2983" s="12">
        <v>0</v>
      </c>
      <c r="J2983" s="11" t="s">
        <v>91</v>
      </c>
      <c r="K2983" s="11" t="s">
        <v>92</v>
      </c>
      <c r="L2983" s="13">
        <v>0</v>
      </c>
      <c r="M2983" s="11" t="s">
        <v>89</v>
      </c>
      <c r="N2983" s="12">
        <v>1</v>
      </c>
      <c r="O2983" s="10">
        <f t="shared" si="870"/>
        <v>14</v>
      </c>
      <c r="P2983" s="10" t="str">
        <f t="shared" si="883"/>
        <v/>
      </c>
      <c r="Q2983" s="10">
        <f t="shared" si="871"/>
        <v>20</v>
      </c>
      <c r="R2983" s="10">
        <f t="shared" si="872"/>
        <v>28</v>
      </c>
      <c r="S2983" s="10" t="str">
        <f t="shared" si="873"/>
        <v>312_2772</v>
      </c>
      <c r="V2983" cm="1">
        <f t="array" ref="V2983">MIN(IFERROR(FIND(_xlfn.SEQUENCE(10,,CHAR(48)),F2983),""))</f>
        <v>8</v>
      </c>
      <c r="W2983" s="25" cm="1">
        <f t="array" ref="W2983">MIN(IFERROR(FIND(_xlfn.SEQUENCE(10,,CHAR(48)),B2983),""))</f>
        <v>21</v>
      </c>
      <c r="X2983" s="10">
        <f t="shared" si="874"/>
        <v>17</v>
      </c>
      <c r="Y2983" s="17" t="str">
        <f t="shared" si="875"/>
        <v xml:space="preserve">~DEVETISSEUR </v>
      </c>
      <c r="Z2983" s="10" t="str">
        <f t="shared" si="876"/>
        <v>312_2772/A</v>
      </c>
      <c r="AA2983" s="10" t="str">
        <f t="shared" si="877"/>
        <v>312_2772</v>
      </c>
      <c r="AB2983" s="10" t="str">
        <f t="shared" si="878"/>
        <v>A créer</v>
      </c>
      <c r="AC2983" s="14">
        <f t="shared" si="879"/>
        <v>0</v>
      </c>
      <c r="AD2983" s="10" t="str">
        <f t="shared" si="880"/>
        <v>312_2772 / 31266781</v>
      </c>
      <c r="AE2983" s="10" t="str">
        <f t="shared" si="881"/>
        <v>31266781</v>
      </c>
      <c r="AG2983" s="10" t="str">
        <f t="shared" si="882"/>
        <v>312_2772</v>
      </c>
      <c r="AH2983" s="10" t="str">
        <f t="shared" si="884"/>
        <v xml:space="preserve">~DEVETISSEUR </v>
      </c>
      <c r="AI2983" s="10" t="str">
        <f t="shared" si="885"/>
        <v>A créer</v>
      </c>
      <c r="AJ2983" s="10" t="str">
        <f t="shared" si="886"/>
        <v>31266781</v>
      </c>
    </row>
    <row r="2984" spans="1:36" ht="15" x14ac:dyDescent="0.25">
      <c r="A2984" s="11" t="s">
        <v>10046</v>
      </c>
      <c r="B2984" s="11" t="s">
        <v>10047</v>
      </c>
      <c r="C2984" s="11" t="s">
        <v>85</v>
      </c>
      <c r="D2984" s="11" t="s">
        <v>86</v>
      </c>
      <c r="E2984" s="11" t="s">
        <v>89</v>
      </c>
      <c r="F2984" s="11" t="s">
        <v>10048</v>
      </c>
      <c r="G2984" s="11" t="s">
        <v>89</v>
      </c>
      <c r="H2984" s="11" t="s">
        <v>90</v>
      </c>
      <c r="I2984" s="12">
        <v>1</v>
      </c>
      <c r="J2984" s="11" t="s">
        <v>91</v>
      </c>
      <c r="K2984" s="11" t="s">
        <v>92</v>
      </c>
      <c r="L2984" s="13">
        <v>225</v>
      </c>
      <c r="M2984" s="11" t="s">
        <v>89</v>
      </c>
      <c r="N2984" s="12">
        <v>1</v>
      </c>
      <c r="O2984" s="10">
        <f t="shared" si="870"/>
        <v>16</v>
      </c>
      <c r="P2984" s="10" t="str">
        <f t="shared" si="883"/>
        <v/>
      </c>
      <c r="Q2984" s="10">
        <f t="shared" si="871"/>
        <v>22</v>
      </c>
      <c r="R2984" s="10">
        <f t="shared" si="872"/>
        <v>30</v>
      </c>
      <c r="S2984" s="10" t="str">
        <f t="shared" si="873"/>
        <v>611_3578</v>
      </c>
      <c r="V2984" cm="1">
        <f t="array" ref="V2984">MIN(IFERROR(FIND(_xlfn.SEQUENCE(10,,CHAR(48)),F2984),""))</f>
        <v>8</v>
      </c>
      <c r="W2984" s="25" cm="1">
        <f t="array" ref="W2984">MIN(IFERROR(FIND(_xlfn.SEQUENCE(10,,CHAR(48)),B2984),""))</f>
        <v>23</v>
      </c>
      <c r="X2984" s="10">
        <f t="shared" si="874"/>
        <v>15</v>
      </c>
      <c r="Y2984" s="17" t="str">
        <f t="shared" si="875"/>
        <v xml:space="preserve">Contre molette </v>
      </c>
      <c r="Z2984" s="10" t="str">
        <f t="shared" si="876"/>
        <v>611_3578</v>
      </c>
      <c r="AA2984" s="10" t="str">
        <f t="shared" si="877"/>
        <v>611_3578</v>
      </c>
      <c r="AB2984" s="10" t="str">
        <f t="shared" si="878"/>
        <v>A créer</v>
      </c>
      <c r="AC2984" s="14">
        <f t="shared" si="879"/>
        <v>1</v>
      </c>
      <c r="AD2984" s="10" t="str">
        <f t="shared" si="880"/>
        <v>611_3578 / 31293185</v>
      </c>
      <c r="AE2984" s="10" t="str">
        <f t="shared" si="881"/>
        <v>31293185</v>
      </c>
      <c r="AG2984" s="10" t="str">
        <f t="shared" si="882"/>
        <v>611_3578</v>
      </c>
      <c r="AH2984" s="10" t="str">
        <f t="shared" si="884"/>
        <v xml:space="preserve">Contre molette </v>
      </c>
      <c r="AI2984" s="10" t="str">
        <f t="shared" si="885"/>
        <v>A créer</v>
      </c>
      <c r="AJ2984" s="10" t="str">
        <f t="shared" si="886"/>
        <v>31293185</v>
      </c>
    </row>
    <row r="2985" spans="1:36" ht="15" x14ac:dyDescent="0.25">
      <c r="A2985" s="11" t="s">
        <v>10049</v>
      </c>
      <c r="B2985" s="11" t="s">
        <v>10050</v>
      </c>
      <c r="C2985" s="11" t="s">
        <v>85</v>
      </c>
      <c r="D2985" s="11" t="s">
        <v>86</v>
      </c>
      <c r="E2985" s="11" t="s">
        <v>89</v>
      </c>
      <c r="F2985" s="11" t="s">
        <v>10051</v>
      </c>
      <c r="G2985" s="11" t="s">
        <v>89</v>
      </c>
      <c r="H2985" s="11" t="s">
        <v>90</v>
      </c>
      <c r="I2985" s="12">
        <v>0</v>
      </c>
      <c r="J2985" s="11" t="s">
        <v>91</v>
      </c>
      <c r="K2985" s="11" t="s">
        <v>92</v>
      </c>
      <c r="L2985" s="13">
        <v>210</v>
      </c>
      <c r="M2985" s="11" t="s">
        <v>89</v>
      </c>
      <c r="N2985" s="12">
        <v>1</v>
      </c>
      <c r="O2985" s="10">
        <f t="shared" si="870"/>
        <v>10</v>
      </c>
      <c r="P2985" s="10" t="str">
        <f t="shared" si="883"/>
        <v/>
      </c>
      <c r="Q2985" s="10">
        <f t="shared" si="871"/>
        <v>16</v>
      </c>
      <c r="R2985" s="10">
        <f t="shared" si="872"/>
        <v>24</v>
      </c>
      <c r="S2985" s="10" t="str">
        <f t="shared" si="873"/>
        <v>611_2384</v>
      </c>
      <c r="V2985" cm="1">
        <f t="array" ref="V2985">MIN(IFERROR(FIND(_xlfn.SEQUENCE(10,,CHAR(48)),F2985),""))</f>
        <v>8</v>
      </c>
      <c r="W2985" s="25" cm="1">
        <f t="array" ref="W2985">MIN(IFERROR(FIND(_xlfn.SEQUENCE(10,,CHAR(48)),B2985),""))</f>
        <v>17</v>
      </c>
      <c r="X2985" s="10">
        <f t="shared" si="874"/>
        <v>15</v>
      </c>
      <c r="Y2985" s="17" t="str">
        <f t="shared" si="875"/>
        <v xml:space="preserve">Poinçcon </v>
      </c>
      <c r="Z2985" s="10" t="str">
        <f t="shared" si="876"/>
        <v>611_2384</v>
      </c>
      <c r="AA2985" s="10" t="str">
        <f t="shared" si="877"/>
        <v>611_2384</v>
      </c>
      <c r="AB2985" s="10" t="str">
        <f t="shared" si="878"/>
        <v>A créer</v>
      </c>
      <c r="AC2985" s="14">
        <f t="shared" si="879"/>
        <v>0</v>
      </c>
      <c r="AD2985" s="10" t="str">
        <f t="shared" si="880"/>
        <v>611_2384 / 31293186</v>
      </c>
      <c r="AE2985" s="10" t="str">
        <f t="shared" si="881"/>
        <v>31293186</v>
      </c>
      <c r="AG2985" s="10" t="str">
        <f t="shared" si="882"/>
        <v>611_2384</v>
      </c>
      <c r="AH2985" s="10" t="str">
        <f t="shared" si="884"/>
        <v xml:space="preserve">Poinçcon </v>
      </c>
      <c r="AI2985" s="10" t="str">
        <f t="shared" si="885"/>
        <v>A créer</v>
      </c>
      <c r="AJ2985" s="10" t="str">
        <f t="shared" si="886"/>
        <v>31293186</v>
      </c>
    </row>
    <row r="2986" spans="1:36" ht="15" x14ac:dyDescent="0.25">
      <c r="A2986" s="11" t="s">
        <v>10052</v>
      </c>
      <c r="B2986" s="11" t="s">
        <v>10053</v>
      </c>
      <c r="C2986" s="11" t="s">
        <v>85</v>
      </c>
      <c r="D2986" s="11" t="s">
        <v>86</v>
      </c>
      <c r="E2986" s="11" t="s">
        <v>89</v>
      </c>
      <c r="F2986" s="11" t="s">
        <v>10054</v>
      </c>
      <c r="G2986" s="11" t="s">
        <v>89</v>
      </c>
      <c r="H2986" s="11" t="s">
        <v>90</v>
      </c>
      <c r="I2986" s="12">
        <v>0</v>
      </c>
      <c r="J2986" s="11" t="s">
        <v>91</v>
      </c>
      <c r="K2986" s="11" t="s">
        <v>92</v>
      </c>
      <c r="L2986" s="13">
        <v>215</v>
      </c>
      <c r="M2986" s="11" t="s">
        <v>89</v>
      </c>
      <c r="N2986" s="12">
        <v>1</v>
      </c>
      <c r="O2986" s="10">
        <f t="shared" si="870"/>
        <v>17</v>
      </c>
      <c r="P2986" s="10" t="str">
        <f t="shared" si="883"/>
        <v/>
      </c>
      <c r="Q2986" s="10">
        <f t="shared" si="871"/>
        <v>23</v>
      </c>
      <c r="R2986" s="10">
        <f t="shared" si="872"/>
        <v>31</v>
      </c>
      <c r="S2986" s="10" t="str">
        <f t="shared" si="873"/>
        <v>611_3573</v>
      </c>
      <c r="V2986" cm="1">
        <f t="array" ref="V2986">MIN(IFERROR(FIND(_xlfn.SEQUENCE(10,,CHAR(48)),F2986),""))</f>
        <v>8</v>
      </c>
      <c r="W2986" s="25" cm="1">
        <f t="array" ref="W2986">MIN(IFERROR(FIND(_xlfn.SEQUENCE(10,,CHAR(48)),B2986),""))</f>
        <v>24</v>
      </c>
      <c r="X2986" s="10">
        <f t="shared" si="874"/>
        <v>15</v>
      </c>
      <c r="Y2986" s="17" t="str">
        <f t="shared" si="875"/>
        <v xml:space="preserve">Poiçon retreint </v>
      </c>
      <c r="Z2986" s="10" t="str">
        <f t="shared" si="876"/>
        <v>611_3573</v>
      </c>
      <c r="AA2986" s="10" t="str">
        <f t="shared" si="877"/>
        <v>611_3573</v>
      </c>
      <c r="AB2986" s="10" t="str">
        <f t="shared" si="878"/>
        <v>A créer</v>
      </c>
      <c r="AC2986" s="14">
        <f t="shared" si="879"/>
        <v>0</v>
      </c>
      <c r="AD2986" s="10" t="str">
        <f t="shared" si="880"/>
        <v>611_3573 / 31293187</v>
      </c>
      <c r="AE2986" s="10" t="str">
        <f t="shared" si="881"/>
        <v>31293187</v>
      </c>
      <c r="AG2986" s="10" t="str">
        <f t="shared" si="882"/>
        <v>611_3573</v>
      </c>
      <c r="AH2986" s="10" t="str">
        <f t="shared" si="884"/>
        <v xml:space="preserve">Poiçon retreint </v>
      </c>
      <c r="AI2986" s="10" t="str">
        <f t="shared" si="885"/>
        <v>A créer</v>
      </c>
      <c r="AJ2986" s="10" t="str">
        <f t="shared" si="886"/>
        <v>31293187</v>
      </c>
    </row>
    <row r="2987" spans="1:36" ht="15" x14ac:dyDescent="0.25">
      <c r="A2987" s="11" t="s">
        <v>10055</v>
      </c>
      <c r="B2987" s="11" t="s">
        <v>10056</v>
      </c>
      <c r="C2987" s="11" t="s">
        <v>85</v>
      </c>
      <c r="D2987" s="11" t="s">
        <v>86</v>
      </c>
      <c r="E2987" s="11" t="s">
        <v>89</v>
      </c>
      <c r="F2987" s="11" t="s">
        <v>10057</v>
      </c>
      <c r="G2987" s="11" t="s">
        <v>89</v>
      </c>
      <c r="H2987" s="11" t="s">
        <v>90</v>
      </c>
      <c r="I2987" s="12">
        <v>0</v>
      </c>
      <c r="J2987" s="11" t="s">
        <v>91</v>
      </c>
      <c r="K2987" s="11" t="s">
        <v>92</v>
      </c>
      <c r="L2987" s="13">
        <v>220</v>
      </c>
      <c r="M2987" s="11" t="s">
        <v>89</v>
      </c>
      <c r="N2987" s="12">
        <v>1</v>
      </c>
      <c r="O2987" s="10">
        <f t="shared" si="870"/>
        <v>22</v>
      </c>
      <c r="P2987" s="10" t="str">
        <f t="shared" si="883"/>
        <v/>
      </c>
      <c r="Q2987" s="10">
        <f t="shared" si="871"/>
        <v>28</v>
      </c>
      <c r="R2987" s="10">
        <f t="shared" si="872"/>
        <v>36</v>
      </c>
      <c r="S2987" s="10" t="str">
        <f t="shared" si="873"/>
        <v>611_3571</v>
      </c>
      <c r="V2987" cm="1">
        <f t="array" ref="V2987">MIN(IFERROR(FIND(_xlfn.SEQUENCE(10,,CHAR(48)),F2987),""))</f>
        <v>8</v>
      </c>
      <c r="W2987" s="25" cm="1">
        <f t="array" ref="W2987">MIN(IFERROR(FIND(_xlfn.SEQUENCE(10,,CHAR(48)),B2987),""))</f>
        <v>29</v>
      </c>
      <c r="X2987" s="10">
        <f t="shared" si="874"/>
        <v>15</v>
      </c>
      <c r="Y2987" s="17" t="str">
        <f t="shared" si="875"/>
        <v xml:space="preserve">Poincon Emboutissage </v>
      </c>
      <c r="Z2987" s="10" t="str">
        <f t="shared" si="876"/>
        <v>611_3571</v>
      </c>
      <c r="AA2987" s="10" t="str">
        <f t="shared" si="877"/>
        <v>611_3571</v>
      </c>
      <c r="AB2987" s="10" t="str">
        <f t="shared" si="878"/>
        <v>A créer</v>
      </c>
      <c r="AC2987" s="14">
        <f t="shared" si="879"/>
        <v>0</v>
      </c>
      <c r="AD2987" s="10" t="str">
        <f t="shared" si="880"/>
        <v>611_3571 / 31293188</v>
      </c>
      <c r="AE2987" s="10" t="str">
        <f t="shared" si="881"/>
        <v>31293188</v>
      </c>
      <c r="AG2987" s="10" t="str">
        <f t="shared" si="882"/>
        <v>611_3571</v>
      </c>
      <c r="AH2987" s="10" t="str">
        <f t="shared" si="884"/>
        <v xml:space="preserve">Poincon Emboutissage </v>
      </c>
      <c r="AI2987" s="10" t="str">
        <f t="shared" si="885"/>
        <v>A créer</v>
      </c>
      <c r="AJ2987" s="10" t="str">
        <f t="shared" si="886"/>
        <v>31293188</v>
      </c>
    </row>
    <row r="2988" spans="1:36" ht="15" x14ac:dyDescent="0.25">
      <c r="A2988" s="11" t="s">
        <v>4909</v>
      </c>
      <c r="B2988" s="11" t="s">
        <v>4910</v>
      </c>
      <c r="C2988" s="11" t="s">
        <v>85</v>
      </c>
      <c r="D2988" s="11" t="s">
        <v>86</v>
      </c>
      <c r="E2988" s="11" t="s">
        <v>4911</v>
      </c>
      <c r="F2988" s="11" t="s">
        <v>4912</v>
      </c>
      <c r="G2988" s="11" t="s">
        <v>89</v>
      </c>
      <c r="H2988" s="11" t="s">
        <v>90</v>
      </c>
      <c r="I2988" s="12">
        <v>18</v>
      </c>
      <c r="J2988" s="11" t="s">
        <v>91</v>
      </c>
      <c r="K2988" s="11" t="s">
        <v>92</v>
      </c>
      <c r="L2988" s="13">
        <v>294.17</v>
      </c>
      <c r="M2988" s="11" t="s">
        <v>89</v>
      </c>
      <c r="N2988" s="12">
        <v>1</v>
      </c>
      <c r="O2988" s="10" t="str">
        <f t="shared" si="870"/>
        <v/>
      </c>
      <c r="P2988" s="10" t="str">
        <f t="shared" si="883"/>
        <v/>
      </c>
      <c r="Q2988" s="10" t="str">
        <f t="shared" si="871"/>
        <v/>
      </c>
      <c r="R2988" s="10">
        <f t="shared" si="872"/>
        <v>33</v>
      </c>
      <c r="S2988" s="10" t="str">
        <f t="shared" si="873"/>
        <v/>
      </c>
      <c r="V2988" cm="1">
        <f t="array" ref="V2988">MIN(IFERROR(FIND(_xlfn.SEQUENCE(10,,CHAR(48)),F2988),""))</f>
        <v>8</v>
      </c>
      <c r="W2988" s="25" cm="1">
        <f t="array" ref="W2988">MIN(IFERROR(FIND(_xlfn.SEQUENCE(10,,CHAR(48)),B2988),""))</f>
        <v>26</v>
      </c>
      <c r="X2988" s="10">
        <f t="shared" si="874"/>
        <v>15</v>
      </c>
      <c r="Y2988" s="17" t="str">
        <f t="shared" si="875"/>
        <v xml:space="preserve">MATRICE EBAUCHE FINITION </v>
      </c>
      <c r="Z2988" s="10" t="str">
        <f t="shared" si="876"/>
        <v>312_1544</v>
      </c>
      <c r="AA2988" s="10" t="str">
        <f t="shared" si="877"/>
        <v>312_1544</v>
      </c>
      <c r="AB2988" s="10" t="str">
        <f t="shared" si="878"/>
        <v>2 A 2 B</v>
      </c>
      <c r="AC2988" s="14">
        <f t="shared" si="879"/>
        <v>18</v>
      </c>
      <c r="AD2988" s="10" t="str">
        <f t="shared" si="880"/>
        <v>312_1544 / 29063448</v>
      </c>
      <c r="AE2988" s="10" t="str">
        <f t="shared" si="881"/>
        <v>29063448</v>
      </c>
      <c r="AG2988" s="10" t="str">
        <f t="shared" si="882"/>
        <v>312_1544</v>
      </c>
      <c r="AH2988" s="10" t="str">
        <f t="shared" si="884"/>
        <v xml:space="preserve">MATRICE EBAUCHE FINITION </v>
      </c>
      <c r="AI2988" s="10" t="str">
        <f t="shared" si="885"/>
        <v>2 A 2 B</v>
      </c>
      <c r="AJ2988" s="10" t="str">
        <f t="shared" si="886"/>
        <v>29063448</v>
      </c>
    </row>
    <row r="2989" spans="1:36" ht="15" x14ac:dyDescent="0.25">
      <c r="A2989" s="11" t="s">
        <v>7160</v>
      </c>
      <c r="B2989" s="11" t="s">
        <v>7161</v>
      </c>
      <c r="C2989" s="11" t="s">
        <v>85</v>
      </c>
      <c r="D2989" s="11" t="s">
        <v>86</v>
      </c>
      <c r="E2989" s="11" t="s">
        <v>7162</v>
      </c>
      <c r="F2989" s="11" t="s">
        <v>7163</v>
      </c>
      <c r="G2989" s="11" t="s">
        <v>89</v>
      </c>
      <c r="H2989" s="11" t="s">
        <v>90</v>
      </c>
      <c r="I2989" s="12">
        <v>6</v>
      </c>
      <c r="J2989" s="11" t="s">
        <v>91</v>
      </c>
      <c r="K2989" s="11" t="s">
        <v>92</v>
      </c>
      <c r="L2989" s="13">
        <v>226</v>
      </c>
      <c r="M2989" s="11" t="s">
        <v>89</v>
      </c>
      <c r="N2989" s="12">
        <v>1</v>
      </c>
      <c r="O2989" s="10" t="str">
        <f t="shared" si="870"/>
        <v/>
      </c>
      <c r="P2989" s="10" t="str">
        <f t="shared" si="883"/>
        <v/>
      </c>
      <c r="Q2989" s="10" t="str">
        <f t="shared" si="871"/>
        <v/>
      </c>
      <c r="R2989" s="10">
        <f t="shared" si="872"/>
        <v>15</v>
      </c>
      <c r="S2989" s="10" t="str">
        <f t="shared" si="873"/>
        <v/>
      </c>
      <c r="V2989" cm="1">
        <f t="array" ref="V2989">MIN(IFERROR(FIND(_xlfn.SEQUENCE(10,,CHAR(48)),F2989),""))</f>
        <v>8</v>
      </c>
      <c r="W2989" s="25" cm="1">
        <f t="array" ref="W2989">MIN(IFERROR(FIND(_xlfn.SEQUENCE(10,,CHAR(48)),B2989),""))</f>
        <v>9</v>
      </c>
      <c r="X2989" s="10">
        <f t="shared" si="874"/>
        <v>15</v>
      </c>
      <c r="Y2989" s="17" t="str">
        <f t="shared" si="875"/>
        <v xml:space="preserve">MATRICE </v>
      </c>
      <c r="Z2989" s="10" t="str">
        <f t="shared" si="876"/>
        <v>312_0M07</v>
      </c>
      <c r="AA2989" s="10" t="str">
        <f t="shared" si="877"/>
        <v>312_0M07</v>
      </c>
      <c r="AB2989" s="10" t="str">
        <f t="shared" si="878"/>
        <v>2 A 2 C</v>
      </c>
      <c r="AC2989" s="14">
        <f t="shared" si="879"/>
        <v>6</v>
      </c>
      <c r="AD2989" s="10" t="str">
        <f t="shared" si="880"/>
        <v>312_0M07 / 29063623</v>
      </c>
      <c r="AE2989" s="10" t="str">
        <f t="shared" si="881"/>
        <v>29063623</v>
      </c>
      <c r="AG2989" s="10" t="str">
        <f t="shared" si="882"/>
        <v>312_0M07</v>
      </c>
      <c r="AH2989" s="10" t="str">
        <f t="shared" si="884"/>
        <v xml:space="preserve">MATRICE </v>
      </c>
      <c r="AI2989" s="10" t="str">
        <f t="shared" si="885"/>
        <v>2 A 2 C</v>
      </c>
      <c r="AJ2989" s="10" t="str">
        <f t="shared" si="886"/>
        <v>29063623</v>
      </c>
    </row>
    <row r="2990" spans="1:36" ht="15" x14ac:dyDescent="0.25">
      <c r="A2990" s="11" t="s">
        <v>5666</v>
      </c>
      <c r="B2990" s="11" t="s">
        <v>5667</v>
      </c>
      <c r="C2990" s="11" t="s">
        <v>85</v>
      </c>
      <c r="D2990" s="11" t="s">
        <v>86</v>
      </c>
      <c r="E2990" s="11" t="s">
        <v>5668</v>
      </c>
      <c r="F2990" s="11" t="s">
        <v>5669</v>
      </c>
      <c r="G2990" s="11" t="s">
        <v>89</v>
      </c>
      <c r="H2990" s="11" t="s">
        <v>90</v>
      </c>
      <c r="I2990" s="12">
        <v>20</v>
      </c>
      <c r="J2990" s="11" t="s">
        <v>91</v>
      </c>
      <c r="K2990" s="11" t="s">
        <v>92</v>
      </c>
      <c r="L2990" s="13">
        <v>225</v>
      </c>
      <c r="M2990" s="11" t="s">
        <v>89</v>
      </c>
      <c r="N2990" s="12">
        <v>1</v>
      </c>
      <c r="O2990" s="10" t="str">
        <f t="shared" si="870"/>
        <v/>
      </c>
      <c r="P2990" s="10" t="str">
        <f t="shared" si="883"/>
        <v/>
      </c>
      <c r="Q2990" s="10" t="str">
        <f t="shared" si="871"/>
        <v/>
      </c>
      <c r="R2990" s="10">
        <f t="shared" si="872"/>
        <v>26</v>
      </c>
      <c r="S2990" s="10" t="str">
        <f t="shared" si="873"/>
        <v/>
      </c>
      <c r="V2990" cm="1">
        <f t="array" ref="V2990">MIN(IFERROR(FIND(_xlfn.SEQUENCE(10,,CHAR(48)),F2990),""))</f>
        <v>8</v>
      </c>
      <c r="W2990" s="25" cm="1">
        <f t="array" ref="W2990">MIN(IFERROR(FIND(_xlfn.SEQUENCE(10,,CHAR(48)),B2990),""))</f>
        <v>19</v>
      </c>
      <c r="X2990" s="10">
        <f t="shared" si="874"/>
        <v>15</v>
      </c>
      <c r="Y2990" s="17" t="str">
        <f t="shared" si="875"/>
        <v>MATRICE ETIRAGE ED</v>
      </c>
      <c r="Z2990" s="10" t="str">
        <f t="shared" si="876"/>
        <v>312_0021</v>
      </c>
      <c r="AA2990" s="10" t="str">
        <f t="shared" si="877"/>
        <v>312_0021</v>
      </c>
      <c r="AB2990" s="10" t="str">
        <f t="shared" si="878"/>
        <v>2 A 2 D</v>
      </c>
      <c r="AC2990" s="14">
        <f t="shared" si="879"/>
        <v>20</v>
      </c>
      <c r="AD2990" s="10" t="str">
        <f t="shared" si="880"/>
        <v>312_0021 / 29063209</v>
      </c>
      <c r="AE2990" s="10" t="str">
        <f t="shared" si="881"/>
        <v>29063209</v>
      </c>
      <c r="AG2990" s="10" t="str">
        <f t="shared" si="882"/>
        <v>312_0021</v>
      </c>
      <c r="AH2990" s="10" t="str">
        <f t="shared" si="884"/>
        <v>MATRICE ETIRAGE ED</v>
      </c>
      <c r="AI2990" s="10" t="str">
        <f t="shared" si="885"/>
        <v>2 A 2 D</v>
      </c>
      <c r="AJ2990" s="10" t="str">
        <f t="shared" si="886"/>
        <v>29063209</v>
      </c>
    </row>
    <row r="2991" spans="1:36" ht="15" x14ac:dyDescent="0.25">
      <c r="A2991" s="11" t="s">
        <v>5359</v>
      </c>
      <c r="B2991" s="11" t="s">
        <v>5360</v>
      </c>
      <c r="C2991" s="11" t="s">
        <v>85</v>
      </c>
      <c r="D2991" s="11" t="s">
        <v>86</v>
      </c>
      <c r="E2991" s="11" t="s">
        <v>5361</v>
      </c>
      <c r="F2991" s="11" t="s">
        <v>5362</v>
      </c>
      <c r="G2991" s="11" t="s">
        <v>89</v>
      </c>
      <c r="H2991" s="11" t="s">
        <v>90</v>
      </c>
      <c r="I2991" s="12">
        <v>10</v>
      </c>
      <c r="J2991" s="11" t="s">
        <v>91</v>
      </c>
      <c r="K2991" s="11" t="s">
        <v>92</v>
      </c>
      <c r="L2991" s="13">
        <v>131</v>
      </c>
      <c r="M2991" s="11" t="s">
        <v>89</v>
      </c>
      <c r="N2991" s="12">
        <v>1</v>
      </c>
      <c r="O2991" s="10" t="str">
        <f t="shared" si="870"/>
        <v/>
      </c>
      <c r="P2991" s="10" t="str">
        <f t="shared" si="883"/>
        <v/>
      </c>
      <c r="Q2991" s="10" t="str">
        <f t="shared" si="871"/>
        <v/>
      </c>
      <c r="R2991" s="10">
        <f t="shared" si="872"/>
        <v>24</v>
      </c>
      <c r="S2991" s="10" t="str">
        <f t="shared" si="873"/>
        <v/>
      </c>
      <c r="V2991" cm="1">
        <f t="array" ref="V2991">MIN(IFERROR(FIND(_xlfn.SEQUENCE(10,,CHAR(48)),F2991),""))</f>
        <v>8</v>
      </c>
      <c r="W2991" s="25" cm="1">
        <f t="array" ref="W2991">MIN(IFERROR(FIND(_xlfn.SEQUENCE(10,,CHAR(48)),B2991),""))</f>
        <v>17</v>
      </c>
      <c r="X2991" s="10">
        <f t="shared" si="874"/>
        <v>15</v>
      </c>
      <c r="Y2991" s="17" t="str">
        <f t="shared" si="875"/>
        <v xml:space="preserve">MATRICE ROGNAGE </v>
      </c>
      <c r="Z2991" s="10" t="str">
        <f t="shared" si="876"/>
        <v>312_0032</v>
      </c>
      <c r="AA2991" s="10" t="str">
        <f t="shared" si="877"/>
        <v>312_0032</v>
      </c>
      <c r="AB2991" s="10" t="str">
        <f t="shared" si="878"/>
        <v>2 A 2 F</v>
      </c>
      <c r="AC2991" s="14">
        <f t="shared" si="879"/>
        <v>10</v>
      </c>
      <c r="AD2991" s="10" t="str">
        <f t="shared" si="880"/>
        <v>312_0032 / 29063182</v>
      </c>
      <c r="AE2991" s="10" t="str">
        <f t="shared" si="881"/>
        <v>29063182</v>
      </c>
      <c r="AG2991" s="10" t="str">
        <f t="shared" si="882"/>
        <v>312_0032</v>
      </c>
      <c r="AH2991" s="10" t="str">
        <f t="shared" si="884"/>
        <v xml:space="preserve">MATRICE ROGNAGE </v>
      </c>
      <c r="AI2991" s="10" t="str">
        <f t="shared" si="885"/>
        <v>2 A 2 F</v>
      </c>
      <c r="AJ2991" s="10" t="str">
        <f t="shared" si="886"/>
        <v>29063182</v>
      </c>
    </row>
    <row r="2992" spans="1:36" ht="15" x14ac:dyDescent="0.25">
      <c r="A2992" s="11" t="s">
        <v>7428</v>
      </c>
      <c r="B2992" s="11" t="s">
        <v>7429</v>
      </c>
      <c r="C2992" s="11" t="s">
        <v>85</v>
      </c>
      <c r="D2992" s="11" t="s">
        <v>86</v>
      </c>
      <c r="E2992" s="11" t="s">
        <v>7430</v>
      </c>
      <c r="F2992" s="11" t="s">
        <v>7431</v>
      </c>
      <c r="G2992" s="11" t="s">
        <v>89</v>
      </c>
      <c r="H2992" s="11" t="s">
        <v>90</v>
      </c>
      <c r="I2992" s="12">
        <v>9</v>
      </c>
      <c r="J2992" s="11" t="s">
        <v>91</v>
      </c>
      <c r="K2992" s="11" t="s">
        <v>92</v>
      </c>
      <c r="L2992" s="13">
        <v>380</v>
      </c>
      <c r="M2992" s="11" t="s">
        <v>89</v>
      </c>
      <c r="N2992" s="12">
        <v>1</v>
      </c>
      <c r="O2992" s="10" t="str">
        <f t="shared" si="870"/>
        <v/>
      </c>
      <c r="P2992" s="10" t="str">
        <f t="shared" si="883"/>
        <v/>
      </c>
      <c r="Q2992" s="10" t="str">
        <f t="shared" si="871"/>
        <v/>
      </c>
      <c r="R2992" s="10">
        <f t="shared" si="872"/>
        <v>37</v>
      </c>
      <c r="S2992" s="10" t="str">
        <f t="shared" si="873"/>
        <v/>
      </c>
      <c r="V2992" cm="1">
        <f t="array" ref="V2992">MIN(IFERROR(FIND(_xlfn.SEQUENCE(10,,CHAR(48)),F2992),""))</f>
        <v>8</v>
      </c>
      <c r="W2992" s="25" cm="1">
        <f t="array" ref="W2992">MIN(IFERROR(FIND(_xlfn.SEQUENCE(10,,CHAR(48)),B2992),""))</f>
        <v>22</v>
      </c>
      <c r="X2992" s="10">
        <f t="shared" si="874"/>
        <v>15</v>
      </c>
      <c r="Y2992" s="17" t="str">
        <f t="shared" si="875"/>
        <v>MATRICE ETIRAGE COL D</v>
      </c>
      <c r="Z2992" s="10" t="str">
        <f t="shared" si="876"/>
        <v>312_1356</v>
      </c>
      <c r="AA2992" s="10" t="str">
        <f t="shared" si="877"/>
        <v>312_1356</v>
      </c>
      <c r="AB2992" s="10" t="str">
        <f t="shared" si="878"/>
        <v>2 A 2 G</v>
      </c>
      <c r="AC2992" s="14">
        <f t="shared" si="879"/>
        <v>9</v>
      </c>
      <c r="AD2992" s="10" t="str">
        <f t="shared" si="880"/>
        <v>312_1356 / 29063272</v>
      </c>
      <c r="AE2992" s="10" t="str">
        <f t="shared" si="881"/>
        <v>29063272</v>
      </c>
      <c r="AG2992" s="10" t="str">
        <f t="shared" si="882"/>
        <v>312_1356</v>
      </c>
      <c r="AH2992" s="10" t="str">
        <f t="shared" si="884"/>
        <v>MATRICE ETIRAGE COL D</v>
      </c>
      <c r="AI2992" s="10" t="str">
        <f t="shared" si="885"/>
        <v>2 A 2 G</v>
      </c>
      <c r="AJ2992" s="10" t="str">
        <f t="shared" si="886"/>
        <v>29063272</v>
      </c>
    </row>
    <row r="2993" spans="1:36" ht="15" x14ac:dyDescent="0.25">
      <c r="A2993" s="11" t="s">
        <v>7733</v>
      </c>
      <c r="B2993" s="11" t="s">
        <v>7734</v>
      </c>
      <c r="C2993" s="11" t="s">
        <v>85</v>
      </c>
      <c r="D2993" s="11" t="s">
        <v>86</v>
      </c>
      <c r="E2993" s="11" t="s">
        <v>7735</v>
      </c>
      <c r="F2993" s="11" t="s">
        <v>7736</v>
      </c>
      <c r="G2993" s="11" t="s">
        <v>89</v>
      </c>
      <c r="H2993" s="11" t="s">
        <v>90</v>
      </c>
      <c r="I2993" s="12">
        <v>9</v>
      </c>
      <c r="J2993" s="11" t="s">
        <v>91</v>
      </c>
      <c r="K2993" s="11" t="s">
        <v>92</v>
      </c>
      <c r="L2993" s="13">
        <v>295</v>
      </c>
      <c r="M2993" s="11" t="s">
        <v>89</v>
      </c>
      <c r="N2993" s="12">
        <v>1</v>
      </c>
      <c r="O2993" s="10" t="str">
        <f t="shared" si="870"/>
        <v/>
      </c>
      <c r="P2993" s="10" t="str">
        <f t="shared" si="883"/>
        <v/>
      </c>
      <c r="Q2993" s="10" t="str">
        <f t="shared" si="871"/>
        <v/>
      </c>
      <c r="R2993" s="10">
        <f t="shared" si="872"/>
        <v>37</v>
      </c>
      <c r="S2993" s="10" t="str">
        <f t="shared" si="873"/>
        <v/>
      </c>
      <c r="V2993" cm="1">
        <f t="array" ref="V2993">MIN(IFERROR(FIND(_xlfn.SEQUENCE(10,,CHAR(48)),F2993),""))</f>
        <v>8</v>
      </c>
      <c r="W2993" s="25" cm="1">
        <f t="array" ref="W2993">MIN(IFERROR(FIND(_xlfn.SEQUENCE(10,,CHAR(48)),B2993),""))</f>
        <v>22</v>
      </c>
      <c r="X2993" s="10">
        <f t="shared" si="874"/>
        <v>15</v>
      </c>
      <c r="Y2993" s="17" t="str">
        <f t="shared" si="875"/>
        <v>MATRICE ROGNAGE COL D</v>
      </c>
      <c r="Z2993" s="10" t="str">
        <f t="shared" si="876"/>
        <v>312_1355</v>
      </c>
      <c r="AA2993" s="10" t="str">
        <f t="shared" si="877"/>
        <v>312_1355</v>
      </c>
      <c r="AB2993" s="10" t="str">
        <f t="shared" si="878"/>
        <v>2 A 3 A</v>
      </c>
      <c r="AC2993" s="14">
        <f t="shared" si="879"/>
        <v>9</v>
      </c>
      <c r="AD2993" s="10" t="str">
        <f t="shared" si="880"/>
        <v>312_1355 / 29063218</v>
      </c>
      <c r="AE2993" s="10" t="str">
        <f t="shared" si="881"/>
        <v>29063218</v>
      </c>
      <c r="AG2993" s="10" t="str">
        <f t="shared" si="882"/>
        <v>312_1355</v>
      </c>
      <c r="AH2993" s="10" t="str">
        <f t="shared" si="884"/>
        <v>MATRICE ROGNAGE COL D</v>
      </c>
      <c r="AI2993" s="10" t="str">
        <f t="shared" si="885"/>
        <v>2 A 3 A</v>
      </c>
      <c r="AJ2993" s="10" t="str">
        <f t="shared" si="886"/>
        <v>29063218</v>
      </c>
    </row>
    <row r="2994" spans="1:36" ht="15" x14ac:dyDescent="0.25">
      <c r="A2994" s="11" t="s">
        <v>8536</v>
      </c>
      <c r="B2994" s="11" t="s">
        <v>8537</v>
      </c>
      <c r="C2994" s="11" t="s">
        <v>85</v>
      </c>
      <c r="D2994" s="11" t="s">
        <v>86</v>
      </c>
      <c r="E2994" s="11" t="s">
        <v>8538</v>
      </c>
      <c r="F2994" s="11" t="s">
        <v>8539</v>
      </c>
      <c r="G2994" s="11" t="s">
        <v>89</v>
      </c>
      <c r="H2994" s="11" t="s">
        <v>90</v>
      </c>
      <c r="I2994" s="12">
        <v>9</v>
      </c>
      <c r="J2994" s="11" t="s">
        <v>91</v>
      </c>
      <c r="K2994" s="11" t="s">
        <v>92</v>
      </c>
      <c r="L2994" s="13">
        <v>365</v>
      </c>
      <c r="M2994" s="11" t="s">
        <v>89</v>
      </c>
      <c r="N2994" s="12">
        <v>1</v>
      </c>
      <c r="O2994" s="10" t="str">
        <f t="shared" si="870"/>
        <v/>
      </c>
      <c r="P2994" s="10" t="str">
        <f t="shared" si="883"/>
        <v/>
      </c>
      <c r="Q2994" s="10" t="str">
        <f t="shared" si="871"/>
        <v/>
      </c>
      <c r="R2994" s="10">
        <f t="shared" si="872"/>
        <v>24</v>
      </c>
      <c r="S2994" s="10" t="str">
        <f t="shared" si="873"/>
        <v/>
      </c>
      <c r="V2994" cm="1">
        <f t="array" ref="V2994">MIN(IFERROR(FIND(_xlfn.SEQUENCE(10,,CHAR(48)),F2994),""))</f>
        <v>8</v>
      </c>
      <c r="W2994" s="25" cm="1">
        <f t="array" ref="W2994">MIN(IFERROR(FIND(_xlfn.SEQUENCE(10,,CHAR(48)),B2994),""))</f>
        <v>17</v>
      </c>
      <c r="X2994" s="10">
        <f t="shared" si="874"/>
        <v>15</v>
      </c>
      <c r="Y2994" s="17" t="str">
        <f t="shared" si="875"/>
        <v xml:space="preserve">MATRICE ETIRAGE </v>
      </c>
      <c r="Z2994" s="10" t="str">
        <f t="shared" si="876"/>
        <v>312_1223</v>
      </c>
      <c r="AA2994" s="10" t="str">
        <f t="shared" si="877"/>
        <v>312_1223</v>
      </c>
      <c r="AB2994" s="10" t="str">
        <f t="shared" si="878"/>
        <v>2 A 3 B</v>
      </c>
      <c r="AC2994" s="14">
        <f t="shared" si="879"/>
        <v>9</v>
      </c>
      <c r="AD2994" s="10" t="str">
        <f t="shared" si="880"/>
        <v>312_1223 / 29063653</v>
      </c>
      <c r="AE2994" s="10" t="str">
        <f t="shared" si="881"/>
        <v>29063653</v>
      </c>
      <c r="AG2994" s="10" t="str">
        <f t="shared" si="882"/>
        <v>312_1223</v>
      </c>
      <c r="AH2994" s="10" t="str">
        <f t="shared" si="884"/>
        <v xml:space="preserve">MATRICE ETIRAGE </v>
      </c>
      <c r="AI2994" s="10" t="str">
        <f t="shared" si="885"/>
        <v>2 A 3 B</v>
      </c>
      <c r="AJ2994" s="10" t="str">
        <f t="shared" si="886"/>
        <v>29063653</v>
      </c>
    </row>
    <row r="2995" spans="1:36" ht="15" x14ac:dyDescent="0.25">
      <c r="A2995" s="11" t="s">
        <v>841</v>
      </c>
      <c r="B2995" s="11" t="s">
        <v>842</v>
      </c>
      <c r="C2995" s="11" t="s">
        <v>85</v>
      </c>
      <c r="D2995" s="11" t="s">
        <v>86</v>
      </c>
      <c r="E2995" s="11" t="s">
        <v>89</v>
      </c>
      <c r="F2995" s="11" t="s">
        <v>843</v>
      </c>
      <c r="G2995" s="11" t="s">
        <v>89</v>
      </c>
      <c r="H2995" s="11" t="s">
        <v>90</v>
      </c>
      <c r="I2995" s="12">
        <v>1</v>
      </c>
      <c r="J2995" s="11" t="s">
        <v>91</v>
      </c>
      <c r="K2995" s="11" t="s">
        <v>92</v>
      </c>
      <c r="L2995" s="13">
        <v>195</v>
      </c>
      <c r="M2995" s="11" t="s">
        <v>89</v>
      </c>
      <c r="N2995" s="12">
        <v>1</v>
      </c>
      <c r="O2995" s="10" t="str">
        <f t="shared" si="870"/>
        <v/>
      </c>
      <c r="P2995" s="10">
        <f t="shared" si="883"/>
        <v>23</v>
      </c>
      <c r="Q2995" s="10" t="str">
        <f t="shared" si="871"/>
        <v/>
      </c>
      <c r="R2995" s="10">
        <f t="shared" si="872"/>
        <v>34</v>
      </c>
      <c r="S2995" s="10" t="str">
        <f t="shared" si="873"/>
        <v/>
      </c>
      <c r="V2995" cm="1">
        <f t="array" ref="V2995">MIN(IFERROR(FIND(_xlfn.SEQUENCE(10,,CHAR(48)),F2995),""))</f>
        <v>8</v>
      </c>
      <c r="W2995" s="25" cm="1">
        <f t="array" ref="W2995">MIN(IFERROR(FIND(_xlfn.SEQUENCE(10,,CHAR(48)),B2995),""))</f>
        <v>27</v>
      </c>
      <c r="X2995" s="10">
        <f t="shared" si="874"/>
        <v>15</v>
      </c>
      <c r="Y2995" s="17" t="str">
        <f t="shared" si="875"/>
        <v xml:space="preserve">Repoussoir TRANSITION </v>
      </c>
      <c r="Z2995" s="10" t="str">
        <f t="shared" si="876"/>
        <v>312_2807</v>
      </c>
      <c r="AA2995" s="10" t="str">
        <f t="shared" si="877"/>
        <v>312_2807</v>
      </c>
      <c r="AB2995" s="10" t="str">
        <f t="shared" si="878"/>
        <v>A créer</v>
      </c>
      <c r="AC2995" s="14">
        <f t="shared" si="879"/>
        <v>1</v>
      </c>
      <c r="AD2995" s="10" t="str">
        <f t="shared" si="880"/>
        <v>312_2807 / 29064836</v>
      </c>
      <c r="AE2995" s="10" t="str">
        <f t="shared" si="881"/>
        <v>29064836</v>
      </c>
      <c r="AG2995" s="10" t="str">
        <f t="shared" si="882"/>
        <v>312_2807</v>
      </c>
      <c r="AH2995" s="10" t="str">
        <f t="shared" si="884"/>
        <v xml:space="preserve">Repoussoir TRANSITION </v>
      </c>
      <c r="AI2995" s="10" t="str">
        <f t="shared" si="885"/>
        <v>A créer</v>
      </c>
      <c r="AJ2995" s="10" t="str">
        <f t="shared" si="886"/>
        <v>29064836</v>
      </c>
    </row>
    <row r="2996" spans="1:36" ht="15" x14ac:dyDescent="0.25">
      <c r="A2996" s="11" t="s">
        <v>3451</v>
      </c>
      <c r="B2996" s="11" t="s">
        <v>3452</v>
      </c>
      <c r="C2996" s="11" t="s">
        <v>85</v>
      </c>
      <c r="D2996" s="11" t="s">
        <v>86</v>
      </c>
      <c r="E2996" s="11" t="s">
        <v>89</v>
      </c>
      <c r="F2996" s="11" t="s">
        <v>3453</v>
      </c>
      <c r="G2996" s="11" t="s">
        <v>89</v>
      </c>
      <c r="H2996" s="11" t="s">
        <v>90</v>
      </c>
      <c r="I2996" s="12">
        <v>1</v>
      </c>
      <c r="J2996" s="11" t="s">
        <v>91</v>
      </c>
      <c r="K2996" s="11" t="s">
        <v>92</v>
      </c>
      <c r="L2996" s="13">
        <v>110</v>
      </c>
      <c r="M2996" s="11" t="s">
        <v>89</v>
      </c>
      <c r="N2996" s="12">
        <v>1</v>
      </c>
      <c r="O2996" s="10" t="str">
        <f t="shared" si="870"/>
        <v/>
      </c>
      <c r="P2996" s="10">
        <f t="shared" si="883"/>
        <v>15</v>
      </c>
      <c r="Q2996" s="10" t="str">
        <f t="shared" si="871"/>
        <v/>
      </c>
      <c r="R2996" s="10">
        <f t="shared" si="872"/>
        <v>26</v>
      </c>
      <c r="S2996" s="10" t="str">
        <f t="shared" si="873"/>
        <v/>
      </c>
      <c r="V2996" cm="1">
        <f t="array" ref="V2996">MIN(IFERROR(FIND(_xlfn.SEQUENCE(10,,CHAR(48)),F2996),""))</f>
        <v>8</v>
      </c>
      <c r="W2996" s="25" cm="1">
        <f t="array" ref="W2996">MIN(IFERROR(FIND(_xlfn.SEQUENCE(10,,CHAR(48)),B2996),""))</f>
        <v>19</v>
      </c>
      <c r="X2996" s="10">
        <f t="shared" si="874"/>
        <v>15</v>
      </c>
      <c r="Y2996" s="17" t="str">
        <f t="shared" si="875"/>
        <v xml:space="preserve">Pilote FRAPPE </v>
      </c>
      <c r="Z2996" s="10" t="str">
        <f t="shared" si="876"/>
        <v>312_2796</v>
      </c>
      <c r="AA2996" s="10" t="str">
        <f t="shared" si="877"/>
        <v>312_2796</v>
      </c>
      <c r="AB2996" s="10" t="str">
        <f t="shared" si="878"/>
        <v>A créer</v>
      </c>
      <c r="AC2996" s="14">
        <f t="shared" si="879"/>
        <v>1</v>
      </c>
      <c r="AD2996" s="10" t="str">
        <f t="shared" si="880"/>
        <v>312_2796 / 29065842</v>
      </c>
      <c r="AE2996" s="10" t="str">
        <f t="shared" si="881"/>
        <v>29065842</v>
      </c>
      <c r="AG2996" s="10" t="str">
        <f t="shared" si="882"/>
        <v>312_2796</v>
      </c>
      <c r="AH2996" s="10" t="str">
        <f t="shared" si="884"/>
        <v xml:space="preserve">Pilote FRAPPE </v>
      </c>
      <c r="AI2996" s="10" t="str">
        <f t="shared" si="885"/>
        <v>A créer</v>
      </c>
      <c r="AJ2996" s="10" t="str">
        <f t="shared" si="886"/>
        <v>29065842</v>
      </c>
    </row>
    <row r="2997" spans="1:36" ht="15" x14ac:dyDescent="0.25">
      <c r="A2997" s="11" t="s">
        <v>10613</v>
      </c>
      <c r="B2997" s="11" t="s">
        <v>10614</v>
      </c>
      <c r="C2997" s="11" t="s">
        <v>85</v>
      </c>
      <c r="D2997" s="11" t="s">
        <v>86</v>
      </c>
      <c r="E2997" s="11" t="s">
        <v>89</v>
      </c>
      <c r="F2997" s="11" t="s">
        <v>10615</v>
      </c>
      <c r="G2997" s="11" t="s">
        <v>89</v>
      </c>
      <c r="H2997" s="11" t="s">
        <v>90</v>
      </c>
      <c r="I2997" s="12">
        <v>0</v>
      </c>
      <c r="J2997" s="11" t="s">
        <v>91</v>
      </c>
      <c r="K2997" s="11" t="s">
        <v>92</v>
      </c>
      <c r="L2997" s="13">
        <v>65</v>
      </c>
      <c r="M2997" s="11" t="s">
        <v>89</v>
      </c>
      <c r="N2997" s="12">
        <v>1</v>
      </c>
      <c r="O2997" s="10">
        <f t="shared" si="870"/>
        <v>13</v>
      </c>
      <c r="P2997" s="10" t="str">
        <f t="shared" si="883"/>
        <v/>
      </c>
      <c r="Q2997" s="10">
        <f t="shared" si="871"/>
        <v>19</v>
      </c>
      <c r="R2997" s="10">
        <f t="shared" si="872"/>
        <v>27</v>
      </c>
      <c r="S2997" s="10" t="str">
        <f t="shared" si="873"/>
        <v>312_2853</v>
      </c>
      <c r="V2997" cm="1">
        <f t="array" ref="V2997">MIN(IFERROR(FIND(_xlfn.SEQUENCE(10,,CHAR(48)),F2997),""))</f>
        <v>8</v>
      </c>
      <c r="W2997" s="25" cm="1">
        <f t="array" ref="W2997">MIN(IFERROR(FIND(_xlfn.SEQUENCE(10,,CHAR(48)),B2997),""))</f>
        <v>20</v>
      </c>
      <c r="X2997" s="10">
        <f t="shared" si="874"/>
        <v>15</v>
      </c>
      <c r="Y2997" s="17" t="str">
        <f t="shared" si="875"/>
        <v xml:space="preserve">Vis épaulée </v>
      </c>
      <c r="Z2997" s="10" t="str">
        <f t="shared" si="876"/>
        <v>312_2853</v>
      </c>
      <c r="AA2997" s="10" t="str">
        <f t="shared" si="877"/>
        <v>312_2853</v>
      </c>
      <c r="AB2997" s="10" t="str">
        <f t="shared" si="878"/>
        <v>A créer</v>
      </c>
      <c r="AC2997" s="14">
        <f t="shared" si="879"/>
        <v>0</v>
      </c>
      <c r="AD2997" s="10" t="str">
        <f t="shared" si="880"/>
        <v>312_2853 / 31300627</v>
      </c>
      <c r="AE2997" s="10" t="str">
        <f t="shared" si="881"/>
        <v>31300627</v>
      </c>
      <c r="AG2997" s="10" t="str">
        <f t="shared" si="882"/>
        <v>312_2853</v>
      </c>
      <c r="AH2997" s="10" t="str">
        <f t="shared" si="884"/>
        <v xml:space="preserve">Vis épaulée </v>
      </c>
      <c r="AI2997" s="10" t="str">
        <f t="shared" si="885"/>
        <v>A créer</v>
      </c>
      <c r="AJ2997" s="10" t="str">
        <f t="shared" si="886"/>
        <v>31300627</v>
      </c>
    </row>
    <row r="2998" spans="1:36" ht="15" x14ac:dyDescent="0.25">
      <c r="A2998" s="11" t="s">
        <v>398</v>
      </c>
      <c r="B2998" s="11" t="s">
        <v>10616</v>
      </c>
      <c r="C2998" s="11" t="s">
        <v>85</v>
      </c>
      <c r="D2998" s="11" t="s">
        <v>86</v>
      </c>
      <c r="E2998" s="11" t="s">
        <v>89</v>
      </c>
      <c r="F2998" s="11" t="s">
        <v>399</v>
      </c>
      <c r="G2998" s="11" t="s">
        <v>89</v>
      </c>
      <c r="H2998" s="11" t="s">
        <v>90</v>
      </c>
      <c r="I2998" s="12">
        <v>0</v>
      </c>
      <c r="J2998" s="11" t="s">
        <v>91</v>
      </c>
      <c r="K2998" s="11" t="s">
        <v>92</v>
      </c>
      <c r="L2998" s="13">
        <v>0</v>
      </c>
      <c r="M2998" s="11" t="s">
        <v>89</v>
      </c>
      <c r="N2998" s="12">
        <v>1</v>
      </c>
      <c r="O2998" s="10">
        <f t="shared" si="870"/>
        <v>11</v>
      </c>
      <c r="P2998" s="10" t="str">
        <f t="shared" si="883"/>
        <v/>
      </c>
      <c r="Q2998" s="10">
        <f t="shared" si="871"/>
        <v>17</v>
      </c>
      <c r="R2998" s="10">
        <f t="shared" si="872"/>
        <v>25</v>
      </c>
      <c r="S2998" s="10" t="str">
        <f t="shared" si="873"/>
        <v>312_3426</v>
      </c>
      <c r="V2998" cm="1">
        <f t="array" ref="V2998">MIN(IFERROR(FIND(_xlfn.SEQUENCE(10,,CHAR(48)),F2998),""))</f>
        <v>8</v>
      </c>
      <c r="W2998" s="25" cm="1">
        <f t="array" ref="W2998">MIN(IFERROR(FIND(_xlfn.SEQUENCE(10,,CHAR(48)),B2998),""))</f>
        <v>18</v>
      </c>
      <c r="X2998" s="10">
        <f t="shared" si="874"/>
        <v>17</v>
      </c>
      <c r="Y2998" s="17" t="str">
        <f t="shared" si="875"/>
        <v xml:space="preserve">~CENTREUR </v>
      </c>
      <c r="Z2998" s="10" t="str">
        <f t="shared" si="876"/>
        <v>312_3426/A</v>
      </c>
      <c r="AA2998" s="10" t="str">
        <f t="shared" si="877"/>
        <v>312_3426</v>
      </c>
      <c r="AB2998" s="10" t="str">
        <f t="shared" si="878"/>
        <v>A créer</v>
      </c>
      <c r="AC2998" s="14">
        <f t="shared" si="879"/>
        <v>0</v>
      </c>
      <c r="AD2998" s="10" t="str">
        <f t="shared" si="880"/>
        <v>312_3426 / 31266741</v>
      </c>
      <c r="AE2998" s="10" t="str">
        <f t="shared" si="881"/>
        <v>31266741</v>
      </c>
      <c r="AG2998" s="10" t="str">
        <f t="shared" si="882"/>
        <v>312_3426</v>
      </c>
      <c r="AH2998" s="10" t="str">
        <f t="shared" si="884"/>
        <v xml:space="preserve">~CENTREUR </v>
      </c>
      <c r="AI2998" s="10" t="str">
        <f t="shared" si="885"/>
        <v>A créer</v>
      </c>
      <c r="AJ2998" s="10" t="str">
        <f t="shared" si="886"/>
        <v>31266741</v>
      </c>
    </row>
    <row r="2999" spans="1:36" ht="15" x14ac:dyDescent="0.25">
      <c r="A2999" s="11" t="s">
        <v>5820</v>
      </c>
      <c r="B2999" s="11" t="s">
        <v>5821</v>
      </c>
      <c r="C2999" s="11" t="s">
        <v>85</v>
      </c>
      <c r="D2999" s="11" t="s">
        <v>86</v>
      </c>
      <c r="E2999" s="11" t="s">
        <v>5822</v>
      </c>
      <c r="F2999" s="11" t="s">
        <v>5823</v>
      </c>
      <c r="G2999" s="11" t="s">
        <v>89</v>
      </c>
      <c r="H2999" s="11" t="s">
        <v>90</v>
      </c>
      <c r="I2999" s="12">
        <v>10</v>
      </c>
      <c r="J2999" s="11" t="s">
        <v>91</v>
      </c>
      <c r="K2999" s="11" t="s">
        <v>92</v>
      </c>
      <c r="L2999" s="13">
        <v>131</v>
      </c>
      <c r="M2999" s="11" t="s">
        <v>89</v>
      </c>
      <c r="N2999" s="12">
        <v>1</v>
      </c>
      <c r="O2999" s="10" t="str">
        <f t="shared" si="870"/>
        <v/>
      </c>
      <c r="P2999" s="10" t="str">
        <f t="shared" si="883"/>
        <v/>
      </c>
      <c r="Q2999" s="10" t="str">
        <f t="shared" si="871"/>
        <v/>
      </c>
      <c r="R2999" s="10">
        <f t="shared" si="872"/>
        <v>23</v>
      </c>
      <c r="S2999" s="10" t="str">
        <f t="shared" si="873"/>
        <v/>
      </c>
      <c r="V2999" cm="1">
        <f t="array" ref="V2999">MIN(IFERROR(FIND(_xlfn.SEQUENCE(10,,CHAR(48)),F2999),""))</f>
        <v>8</v>
      </c>
      <c r="W2999" s="25" cm="1">
        <f t="array" ref="W2999">MIN(IFERROR(FIND(_xlfn.SEQUENCE(10,,CHAR(48)),B2999),""))</f>
        <v>16</v>
      </c>
      <c r="X2999" s="10">
        <f t="shared" si="874"/>
        <v>15</v>
      </c>
      <c r="Y2999" s="17" t="str">
        <f t="shared" si="875"/>
        <v xml:space="preserve">MATRICE FRAPPE </v>
      </c>
      <c r="Z2999" s="10" t="str">
        <f t="shared" si="876"/>
        <v>312_2075</v>
      </c>
      <c r="AA2999" s="10" t="str">
        <f t="shared" si="877"/>
        <v>312_2075</v>
      </c>
      <c r="AB2999" s="10" t="str">
        <f t="shared" si="878"/>
        <v>2 A 3 C</v>
      </c>
      <c r="AC2999" s="14">
        <f t="shared" si="879"/>
        <v>10</v>
      </c>
      <c r="AD2999" s="10" t="str">
        <f t="shared" si="880"/>
        <v>312_2075 / 29063737</v>
      </c>
      <c r="AE2999" s="10" t="str">
        <f t="shared" si="881"/>
        <v>29063737</v>
      </c>
      <c r="AG2999" s="10" t="str">
        <f t="shared" si="882"/>
        <v>312_2075</v>
      </c>
      <c r="AH2999" s="10" t="str">
        <f t="shared" si="884"/>
        <v xml:space="preserve">MATRICE FRAPPE </v>
      </c>
      <c r="AI2999" s="10" t="str">
        <f t="shared" si="885"/>
        <v>2 A 3 C</v>
      </c>
      <c r="AJ2999" s="10" t="str">
        <f t="shared" si="886"/>
        <v>29063737</v>
      </c>
    </row>
    <row r="3000" spans="1:36" ht="15" x14ac:dyDescent="0.25">
      <c r="A3000" s="11" t="s">
        <v>8532</v>
      </c>
      <c r="B3000" s="11" t="s">
        <v>8533</v>
      </c>
      <c r="C3000" s="11" t="s">
        <v>85</v>
      </c>
      <c r="D3000" s="11" t="s">
        <v>86</v>
      </c>
      <c r="E3000" s="11" t="s">
        <v>8534</v>
      </c>
      <c r="F3000" s="11" t="s">
        <v>8535</v>
      </c>
      <c r="G3000" s="11" t="s">
        <v>89</v>
      </c>
      <c r="H3000" s="11" t="s">
        <v>90</v>
      </c>
      <c r="I3000" s="12">
        <v>10</v>
      </c>
      <c r="J3000" s="11" t="s">
        <v>91</v>
      </c>
      <c r="K3000" s="11" t="s">
        <v>92</v>
      </c>
      <c r="L3000" s="13">
        <v>295</v>
      </c>
      <c r="M3000" s="11" t="s">
        <v>89</v>
      </c>
      <c r="N3000" s="12">
        <v>1</v>
      </c>
      <c r="O3000" s="10" t="str">
        <f t="shared" si="870"/>
        <v/>
      </c>
      <c r="P3000" s="10" t="str">
        <f t="shared" si="883"/>
        <v/>
      </c>
      <c r="Q3000" s="10" t="str">
        <f t="shared" si="871"/>
        <v/>
      </c>
      <c r="R3000" s="10">
        <f t="shared" si="872"/>
        <v>24</v>
      </c>
      <c r="S3000" s="10" t="str">
        <f t="shared" si="873"/>
        <v/>
      </c>
      <c r="V3000" cm="1">
        <f t="array" ref="V3000">MIN(IFERROR(FIND(_xlfn.SEQUENCE(10,,CHAR(48)),F3000),""))</f>
        <v>8</v>
      </c>
      <c r="W3000" s="25" cm="1">
        <f t="array" ref="W3000">MIN(IFERROR(FIND(_xlfn.SEQUENCE(10,,CHAR(48)),B3000),""))</f>
        <v>17</v>
      </c>
      <c r="X3000" s="10">
        <f t="shared" si="874"/>
        <v>15</v>
      </c>
      <c r="Y3000" s="17" t="str">
        <f t="shared" si="875"/>
        <v xml:space="preserve">MATRICE ROGNAGE </v>
      </c>
      <c r="Z3000" s="10" t="str">
        <f t="shared" si="876"/>
        <v>312_1224</v>
      </c>
      <c r="AA3000" s="10" t="str">
        <f t="shared" si="877"/>
        <v>312_1224</v>
      </c>
      <c r="AB3000" s="10" t="str">
        <f t="shared" si="878"/>
        <v>2 A 3 D</v>
      </c>
      <c r="AC3000" s="14">
        <f t="shared" si="879"/>
        <v>10</v>
      </c>
      <c r="AD3000" s="10" t="str">
        <f t="shared" si="880"/>
        <v>312_1224 / 29063652</v>
      </c>
      <c r="AE3000" s="10" t="str">
        <f t="shared" si="881"/>
        <v>29063652</v>
      </c>
      <c r="AG3000" s="10" t="str">
        <f t="shared" si="882"/>
        <v>312_1224</v>
      </c>
      <c r="AH3000" s="10" t="str">
        <f t="shared" si="884"/>
        <v xml:space="preserve">MATRICE ROGNAGE </v>
      </c>
      <c r="AI3000" s="10" t="str">
        <f t="shared" si="885"/>
        <v>2 A 3 D</v>
      </c>
      <c r="AJ3000" s="10" t="str">
        <f t="shared" si="886"/>
        <v>29063652</v>
      </c>
    </row>
    <row r="3001" spans="1:36" ht="15" x14ac:dyDescent="0.25">
      <c r="A3001" s="11" t="s">
        <v>7924</v>
      </c>
      <c r="B3001" s="11" t="s">
        <v>7925</v>
      </c>
      <c r="C3001" s="11" t="s">
        <v>85</v>
      </c>
      <c r="D3001" s="11" t="s">
        <v>86</v>
      </c>
      <c r="E3001" s="11" t="s">
        <v>7926</v>
      </c>
      <c r="F3001" s="11" t="s">
        <v>7927</v>
      </c>
      <c r="G3001" s="11" t="s">
        <v>89</v>
      </c>
      <c r="H3001" s="11" t="s">
        <v>90</v>
      </c>
      <c r="I3001" s="12">
        <v>17</v>
      </c>
      <c r="J3001" s="11" t="s">
        <v>91</v>
      </c>
      <c r="K3001" s="11" t="s">
        <v>92</v>
      </c>
      <c r="L3001" s="13">
        <v>275</v>
      </c>
      <c r="M3001" s="11" t="s">
        <v>89</v>
      </c>
      <c r="N3001" s="12">
        <v>1</v>
      </c>
      <c r="O3001" s="10" t="str">
        <f t="shared" si="870"/>
        <v/>
      </c>
      <c r="P3001" s="10" t="str">
        <f t="shared" si="883"/>
        <v/>
      </c>
      <c r="Q3001" s="10" t="str">
        <f t="shared" si="871"/>
        <v/>
      </c>
      <c r="R3001" s="10">
        <f t="shared" si="872"/>
        <v>24</v>
      </c>
      <c r="S3001" s="10" t="str">
        <f t="shared" si="873"/>
        <v/>
      </c>
      <c r="V3001" cm="1">
        <f t="array" ref="V3001">MIN(IFERROR(FIND(_xlfn.SEQUENCE(10,,CHAR(48)),F3001),""))</f>
        <v>8</v>
      </c>
      <c r="W3001" s="25" cm="1">
        <f t="array" ref="W3001">MIN(IFERROR(FIND(_xlfn.SEQUENCE(10,,CHAR(48)),B3001),""))</f>
        <v>17</v>
      </c>
      <c r="X3001" s="10">
        <f t="shared" si="874"/>
        <v>15</v>
      </c>
      <c r="Y3001" s="17" t="str">
        <f t="shared" si="875"/>
        <v xml:space="preserve">matrice étirage </v>
      </c>
      <c r="Z3001" s="10" t="str">
        <f t="shared" si="876"/>
        <v>312_0201</v>
      </c>
      <c r="AA3001" s="10" t="str">
        <f t="shared" si="877"/>
        <v>312_0201</v>
      </c>
      <c r="AB3001" s="10" t="str">
        <f t="shared" si="878"/>
        <v>2 A 3 E</v>
      </c>
      <c r="AC3001" s="14">
        <f t="shared" si="879"/>
        <v>17</v>
      </c>
      <c r="AD3001" s="10" t="str">
        <f t="shared" si="880"/>
        <v>312_0201 / 29063180</v>
      </c>
      <c r="AE3001" s="10" t="str">
        <f t="shared" si="881"/>
        <v>29063180</v>
      </c>
      <c r="AG3001" s="10" t="str">
        <f t="shared" si="882"/>
        <v>312_0201</v>
      </c>
      <c r="AH3001" s="10" t="str">
        <f t="shared" si="884"/>
        <v xml:space="preserve">matrice étirage </v>
      </c>
      <c r="AI3001" s="10" t="str">
        <f t="shared" si="885"/>
        <v>2 A 3 E</v>
      </c>
      <c r="AJ3001" s="10" t="str">
        <f t="shared" si="886"/>
        <v>29063180</v>
      </c>
    </row>
    <row r="3002" spans="1:36" ht="15" x14ac:dyDescent="0.25">
      <c r="A3002" s="11" t="s">
        <v>8049</v>
      </c>
      <c r="B3002" s="11" t="s">
        <v>8050</v>
      </c>
      <c r="C3002" s="11" t="s">
        <v>85</v>
      </c>
      <c r="D3002" s="11" t="s">
        <v>86</v>
      </c>
      <c r="E3002" s="11" t="s">
        <v>8051</v>
      </c>
      <c r="F3002" s="11" t="s">
        <v>8052</v>
      </c>
      <c r="G3002" s="11" t="s">
        <v>89</v>
      </c>
      <c r="H3002" s="11" t="s">
        <v>90</v>
      </c>
      <c r="I3002" s="12">
        <v>19</v>
      </c>
      <c r="J3002" s="11" t="s">
        <v>91</v>
      </c>
      <c r="K3002" s="11" t="s">
        <v>92</v>
      </c>
      <c r="L3002" s="13">
        <v>290.45</v>
      </c>
      <c r="M3002" s="11" t="s">
        <v>89</v>
      </c>
      <c r="N3002" s="12">
        <v>1</v>
      </c>
      <c r="O3002" s="10" t="str">
        <f t="shared" si="870"/>
        <v/>
      </c>
      <c r="P3002" s="10" t="str">
        <f t="shared" si="883"/>
        <v/>
      </c>
      <c r="Q3002" s="10" t="str">
        <f t="shared" si="871"/>
        <v/>
      </c>
      <c r="R3002" s="10">
        <f t="shared" si="872"/>
        <v>25</v>
      </c>
      <c r="S3002" s="10" t="str">
        <f t="shared" si="873"/>
        <v/>
      </c>
      <c r="V3002" cm="1">
        <f t="array" ref="V3002">MIN(IFERROR(FIND(_xlfn.SEQUENCE(10,,CHAR(48)),F3002),""))</f>
        <v>8</v>
      </c>
      <c r="W3002" s="25" cm="1">
        <f t="array" ref="W3002">MIN(IFERROR(FIND(_xlfn.SEQUENCE(10,,CHAR(48)),B3002),""))</f>
        <v>18</v>
      </c>
      <c r="X3002" s="10">
        <f t="shared" si="874"/>
        <v>15</v>
      </c>
      <c r="Y3002" s="17" t="str">
        <f t="shared" si="875"/>
        <v>MATRICE FRAPPE ED</v>
      </c>
      <c r="Z3002" s="10" t="str">
        <f t="shared" si="876"/>
        <v>312_1439</v>
      </c>
      <c r="AA3002" s="10" t="str">
        <f t="shared" si="877"/>
        <v>312_1439</v>
      </c>
      <c r="AB3002" s="10" t="str">
        <f t="shared" si="878"/>
        <v>2 A 3 F</v>
      </c>
      <c r="AC3002" s="14">
        <f t="shared" si="879"/>
        <v>19</v>
      </c>
      <c r="AD3002" s="10" t="str">
        <f t="shared" si="880"/>
        <v>312_1439 / 29063172</v>
      </c>
      <c r="AE3002" s="10" t="str">
        <f t="shared" si="881"/>
        <v>29063172</v>
      </c>
      <c r="AG3002" s="10" t="str">
        <f t="shared" si="882"/>
        <v>312_1439</v>
      </c>
      <c r="AH3002" s="10" t="str">
        <f t="shared" si="884"/>
        <v>MATRICE FRAPPE ED</v>
      </c>
      <c r="AI3002" s="10" t="str">
        <f t="shared" si="885"/>
        <v>2 A 3 F</v>
      </c>
      <c r="AJ3002" s="10" t="str">
        <f t="shared" si="886"/>
        <v>29063172</v>
      </c>
    </row>
    <row r="3003" spans="1:36" ht="15" x14ac:dyDescent="0.25">
      <c r="A3003" s="11" t="s">
        <v>10353</v>
      </c>
      <c r="B3003" s="11" t="s">
        <v>10354</v>
      </c>
      <c r="C3003" s="11" t="s">
        <v>85</v>
      </c>
      <c r="D3003" s="11" t="s">
        <v>86</v>
      </c>
      <c r="E3003" s="11" t="s">
        <v>10355</v>
      </c>
      <c r="F3003" s="11" t="s">
        <v>10356</v>
      </c>
      <c r="G3003" s="11" t="s">
        <v>89</v>
      </c>
      <c r="H3003" s="11" t="s">
        <v>90</v>
      </c>
      <c r="I3003" s="12">
        <v>17</v>
      </c>
      <c r="J3003" s="11" t="s">
        <v>91</v>
      </c>
      <c r="K3003" s="11" t="s">
        <v>92</v>
      </c>
      <c r="L3003" s="13">
        <v>299.55</v>
      </c>
      <c r="M3003" s="11" t="s">
        <v>89</v>
      </c>
      <c r="N3003" s="12">
        <v>1</v>
      </c>
      <c r="O3003" s="10" t="str">
        <f t="shared" si="870"/>
        <v/>
      </c>
      <c r="P3003" s="10" t="str">
        <f t="shared" si="883"/>
        <v/>
      </c>
      <c r="Q3003" s="10" t="str">
        <f t="shared" si="871"/>
        <v/>
      </c>
      <c r="R3003" s="10">
        <f t="shared" si="872"/>
        <v>35</v>
      </c>
      <c r="S3003" s="10" t="str">
        <f t="shared" si="873"/>
        <v/>
      </c>
      <c r="V3003" cm="1">
        <f t="array" ref="V3003">MIN(IFERROR(FIND(_xlfn.SEQUENCE(10,,CHAR(48)),F3003),""))</f>
        <v>8</v>
      </c>
      <c r="W3003" s="25" cm="1">
        <f t="array" ref="W3003">MIN(IFERROR(FIND(_xlfn.SEQUENCE(10,,CHAR(48)),B3003),""))</f>
        <v>28</v>
      </c>
      <c r="X3003" s="10">
        <f t="shared" si="874"/>
        <v>15</v>
      </c>
      <c r="Y3003" s="17" t="str">
        <f t="shared" si="875"/>
        <v>MATRICE EBAUCHE FINITION ED</v>
      </c>
      <c r="Z3003" s="10" t="str">
        <f t="shared" si="876"/>
        <v>312_0202</v>
      </c>
      <c r="AA3003" s="10" t="str">
        <f t="shared" si="877"/>
        <v>312_0202</v>
      </c>
      <c r="AB3003" s="10" t="str">
        <f t="shared" si="878"/>
        <v>2 A 3 G</v>
      </c>
      <c r="AC3003" s="14">
        <f t="shared" si="879"/>
        <v>17</v>
      </c>
      <c r="AD3003" s="10" t="str">
        <f t="shared" si="880"/>
        <v>312_0202 / 29063189</v>
      </c>
      <c r="AE3003" s="10" t="str">
        <f t="shared" si="881"/>
        <v>29063189</v>
      </c>
      <c r="AG3003" s="10" t="str">
        <f t="shared" si="882"/>
        <v>312_0202</v>
      </c>
      <c r="AH3003" s="10" t="str">
        <f t="shared" si="884"/>
        <v>MATRICE EBAUCHE FINITION ED</v>
      </c>
      <c r="AI3003" s="10" t="str">
        <f t="shared" si="885"/>
        <v>2 A 3 G</v>
      </c>
      <c r="AJ3003" s="10" t="str">
        <f t="shared" si="886"/>
        <v>29063189</v>
      </c>
    </row>
    <row r="3004" spans="1:36" ht="15" x14ac:dyDescent="0.25">
      <c r="A3004" s="11" t="s">
        <v>4840</v>
      </c>
      <c r="B3004" s="11" t="s">
        <v>4841</v>
      </c>
      <c r="C3004" s="11" t="s">
        <v>85</v>
      </c>
      <c r="D3004" s="11" t="s">
        <v>86</v>
      </c>
      <c r="E3004" s="11" t="s">
        <v>4842</v>
      </c>
      <c r="F3004" s="11" t="s">
        <v>4843</v>
      </c>
      <c r="G3004" s="11" t="s">
        <v>89</v>
      </c>
      <c r="H3004" s="11" t="s">
        <v>90</v>
      </c>
      <c r="I3004" s="12">
        <v>26</v>
      </c>
      <c r="J3004" s="11" t="s">
        <v>91</v>
      </c>
      <c r="K3004" s="11" t="s">
        <v>92</v>
      </c>
      <c r="L3004" s="13">
        <v>326.43</v>
      </c>
      <c r="M3004" s="11" t="s">
        <v>89</v>
      </c>
      <c r="N3004" s="12">
        <v>1</v>
      </c>
      <c r="O3004" s="10" t="str">
        <f t="shared" si="870"/>
        <v/>
      </c>
      <c r="P3004" s="10" t="str">
        <f t="shared" si="883"/>
        <v/>
      </c>
      <c r="Q3004" s="10" t="str">
        <f t="shared" si="871"/>
        <v/>
      </c>
      <c r="R3004" s="10">
        <f t="shared" si="872"/>
        <v>33</v>
      </c>
      <c r="S3004" s="10" t="str">
        <f t="shared" si="873"/>
        <v/>
      </c>
      <c r="V3004" cm="1">
        <f t="array" ref="V3004">MIN(IFERROR(FIND(_xlfn.SEQUENCE(10,,CHAR(48)),F3004),""))</f>
        <v>8</v>
      </c>
      <c r="W3004" s="25" cm="1">
        <f t="array" ref="W3004">MIN(IFERROR(FIND(_xlfn.SEQUENCE(10,,CHAR(48)),B3004),""))</f>
        <v>26</v>
      </c>
      <c r="X3004" s="10">
        <f t="shared" si="874"/>
        <v>15</v>
      </c>
      <c r="Y3004" s="17" t="str">
        <f t="shared" si="875"/>
        <v xml:space="preserve">MATRICE EBAUCHE FINITION </v>
      </c>
      <c r="Z3004" s="10" t="str">
        <f t="shared" si="876"/>
        <v>312_2295</v>
      </c>
      <c r="AA3004" s="10" t="str">
        <f t="shared" si="877"/>
        <v>312_2295</v>
      </c>
      <c r="AB3004" s="10" t="str">
        <f t="shared" si="878"/>
        <v>2 A 3 H</v>
      </c>
      <c r="AC3004" s="14">
        <f t="shared" si="879"/>
        <v>26</v>
      </c>
      <c r="AD3004" s="10" t="str">
        <f t="shared" si="880"/>
        <v>312_2295 / 29063357</v>
      </c>
      <c r="AE3004" s="10" t="str">
        <f t="shared" si="881"/>
        <v>29063357</v>
      </c>
      <c r="AG3004" s="10" t="str">
        <f t="shared" si="882"/>
        <v>312_2295</v>
      </c>
      <c r="AH3004" s="10" t="str">
        <f t="shared" si="884"/>
        <v xml:space="preserve">MATRICE EBAUCHE FINITION </v>
      </c>
      <c r="AI3004" s="10" t="str">
        <f t="shared" si="885"/>
        <v>2 A 3 H</v>
      </c>
      <c r="AJ3004" s="10" t="str">
        <f t="shared" si="886"/>
        <v>29063357</v>
      </c>
    </row>
    <row r="3005" spans="1:36" ht="15" x14ac:dyDescent="0.25">
      <c r="A3005" s="11" t="s">
        <v>4828</v>
      </c>
      <c r="B3005" s="11" t="s">
        <v>4829</v>
      </c>
      <c r="C3005" s="11" t="s">
        <v>85</v>
      </c>
      <c r="D3005" s="11" t="s">
        <v>86</v>
      </c>
      <c r="E3005" s="11" t="s">
        <v>4830</v>
      </c>
      <c r="F3005" s="11" t="s">
        <v>4831</v>
      </c>
      <c r="G3005" s="11" t="s">
        <v>89</v>
      </c>
      <c r="H3005" s="11" t="s">
        <v>90</v>
      </c>
      <c r="I3005" s="12">
        <v>8</v>
      </c>
      <c r="J3005" s="11" t="s">
        <v>91</v>
      </c>
      <c r="K3005" s="11" t="s">
        <v>92</v>
      </c>
      <c r="L3005" s="13">
        <v>295</v>
      </c>
      <c r="M3005" s="11" t="s">
        <v>89</v>
      </c>
      <c r="N3005" s="12">
        <v>1</v>
      </c>
      <c r="O3005" s="10" t="str">
        <f t="shared" si="870"/>
        <v/>
      </c>
      <c r="P3005" s="10" t="str">
        <f t="shared" si="883"/>
        <v/>
      </c>
      <c r="Q3005" s="10" t="str">
        <f t="shared" si="871"/>
        <v/>
      </c>
      <c r="R3005" s="10">
        <f t="shared" si="872"/>
        <v>33</v>
      </c>
      <c r="S3005" s="10" t="str">
        <f t="shared" si="873"/>
        <v/>
      </c>
      <c r="V3005" cm="1">
        <f t="array" ref="V3005">MIN(IFERROR(FIND(_xlfn.SEQUENCE(10,,CHAR(48)),F3005),""))</f>
        <v>8</v>
      </c>
      <c r="W3005" s="25" cm="1">
        <f t="array" ref="W3005">MIN(IFERROR(FIND(_xlfn.SEQUENCE(10,,CHAR(48)),B3005),""))</f>
        <v>26</v>
      </c>
      <c r="X3005" s="10">
        <f t="shared" si="874"/>
        <v>15</v>
      </c>
      <c r="Y3005" s="17" t="str">
        <f t="shared" si="875"/>
        <v xml:space="preserve">MATRICE EBAUCHE FINITION </v>
      </c>
      <c r="Z3005" s="10" t="str">
        <f t="shared" si="876"/>
        <v>312_2307</v>
      </c>
      <c r="AA3005" s="10" t="str">
        <f t="shared" si="877"/>
        <v>312_2307</v>
      </c>
      <c r="AB3005" s="10" t="str">
        <f t="shared" si="878"/>
        <v>2 A 4 A</v>
      </c>
      <c r="AC3005" s="14">
        <f t="shared" si="879"/>
        <v>8</v>
      </c>
      <c r="AD3005" s="10" t="str">
        <f t="shared" si="880"/>
        <v>312_2307 / 29063338</v>
      </c>
      <c r="AE3005" s="10" t="str">
        <f t="shared" si="881"/>
        <v>29063338</v>
      </c>
      <c r="AG3005" s="10" t="str">
        <f t="shared" si="882"/>
        <v>312_2307</v>
      </c>
      <c r="AH3005" s="10" t="str">
        <f t="shared" si="884"/>
        <v xml:space="preserve">MATRICE EBAUCHE FINITION </v>
      </c>
      <c r="AI3005" s="10" t="str">
        <f t="shared" si="885"/>
        <v>2 A 4 A</v>
      </c>
      <c r="AJ3005" s="10" t="str">
        <f t="shared" si="886"/>
        <v>29063338</v>
      </c>
    </row>
    <row r="3006" spans="1:36" ht="15" x14ac:dyDescent="0.25">
      <c r="A3006" s="11" t="s">
        <v>7949</v>
      </c>
      <c r="B3006" s="11" t="s">
        <v>7950</v>
      </c>
      <c r="C3006" s="11" t="s">
        <v>85</v>
      </c>
      <c r="D3006" s="11" t="s">
        <v>86</v>
      </c>
      <c r="E3006" s="11" t="s">
        <v>7951</v>
      </c>
      <c r="F3006" s="11" t="s">
        <v>7952</v>
      </c>
      <c r="G3006" s="11" t="s">
        <v>89</v>
      </c>
      <c r="H3006" s="11" t="s">
        <v>90</v>
      </c>
      <c r="I3006" s="12">
        <v>11</v>
      </c>
      <c r="J3006" s="11" t="s">
        <v>91</v>
      </c>
      <c r="K3006" s="11" t="s">
        <v>92</v>
      </c>
      <c r="L3006" s="13">
        <v>295</v>
      </c>
      <c r="M3006" s="11" t="s">
        <v>89</v>
      </c>
      <c r="N3006" s="12">
        <v>1</v>
      </c>
      <c r="O3006" s="10" t="str">
        <f t="shared" si="870"/>
        <v/>
      </c>
      <c r="P3006" s="10" t="str">
        <f t="shared" si="883"/>
        <v/>
      </c>
      <c r="Q3006" s="10" t="str">
        <f t="shared" si="871"/>
        <v/>
      </c>
      <c r="R3006" s="10">
        <f t="shared" si="872"/>
        <v>33</v>
      </c>
      <c r="S3006" s="10" t="str">
        <f t="shared" si="873"/>
        <v/>
      </c>
      <c r="V3006" cm="1">
        <f t="array" ref="V3006">MIN(IFERROR(FIND(_xlfn.SEQUENCE(10,,CHAR(48)),F3006),""))</f>
        <v>8</v>
      </c>
      <c r="W3006" s="25" cm="1">
        <f t="array" ref="W3006">MIN(IFERROR(FIND(_xlfn.SEQUENCE(10,,CHAR(48)),B3006),""))</f>
        <v>26</v>
      </c>
      <c r="X3006" s="10">
        <f t="shared" si="874"/>
        <v>15</v>
      </c>
      <c r="Y3006" s="17" t="str">
        <f t="shared" si="875"/>
        <v xml:space="preserve">MATRICE EBAUCHE FINITION </v>
      </c>
      <c r="Z3006" s="10" t="str">
        <f t="shared" si="876"/>
        <v>312_2296</v>
      </c>
      <c r="AA3006" s="10" t="str">
        <f t="shared" si="877"/>
        <v>312_2296</v>
      </c>
      <c r="AB3006" s="10" t="str">
        <f t="shared" si="878"/>
        <v>2 A 4 B</v>
      </c>
      <c r="AC3006" s="14">
        <f t="shared" si="879"/>
        <v>11</v>
      </c>
      <c r="AD3006" s="10" t="str">
        <f t="shared" si="880"/>
        <v>312_2296 / 29063395</v>
      </c>
      <c r="AE3006" s="10" t="str">
        <f t="shared" si="881"/>
        <v>29063395</v>
      </c>
      <c r="AG3006" s="10" t="str">
        <f t="shared" si="882"/>
        <v>312_2296</v>
      </c>
      <c r="AH3006" s="10" t="str">
        <f t="shared" si="884"/>
        <v xml:space="preserve">MATRICE EBAUCHE FINITION </v>
      </c>
      <c r="AI3006" s="10" t="str">
        <f t="shared" si="885"/>
        <v>2 A 4 B</v>
      </c>
      <c r="AJ3006" s="10" t="str">
        <f t="shared" si="886"/>
        <v>29063395</v>
      </c>
    </row>
    <row r="3007" spans="1:36" ht="15" x14ac:dyDescent="0.25">
      <c r="A3007" s="11" t="s">
        <v>7371</v>
      </c>
      <c r="B3007" s="11" t="s">
        <v>7372</v>
      </c>
      <c r="C3007" s="11" t="s">
        <v>85</v>
      </c>
      <c r="D3007" s="11" t="s">
        <v>86</v>
      </c>
      <c r="E3007" s="11" t="s">
        <v>7373</v>
      </c>
      <c r="F3007" s="11" t="s">
        <v>7374</v>
      </c>
      <c r="G3007" s="11" t="s">
        <v>89</v>
      </c>
      <c r="H3007" s="11" t="s">
        <v>90</v>
      </c>
      <c r="I3007" s="12">
        <v>9</v>
      </c>
      <c r="J3007" s="11" t="s">
        <v>91</v>
      </c>
      <c r="K3007" s="11" t="s">
        <v>92</v>
      </c>
      <c r="L3007" s="13">
        <v>212</v>
      </c>
      <c r="M3007" s="11" t="s">
        <v>89</v>
      </c>
      <c r="N3007" s="12">
        <v>1</v>
      </c>
      <c r="O3007" s="10" t="str">
        <f t="shared" si="870"/>
        <v/>
      </c>
      <c r="P3007" s="10" t="str">
        <f t="shared" si="883"/>
        <v/>
      </c>
      <c r="Q3007" s="10" t="str">
        <f t="shared" si="871"/>
        <v/>
      </c>
      <c r="R3007" s="10">
        <f t="shared" si="872"/>
        <v>33</v>
      </c>
      <c r="S3007" s="10" t="str">
        <f t="shared" si="873"/>
        <v/>
      </c>
      <c r="V3007" cm="1">
        <f t="array" ref="V3007">MIN(IFERROR(FIND(_xlfn.SEQUENCE(10,,CHAR(48)),F3007),""))</f>
        <v>8</v>
      </c>
      <c r="W3007" s="25" cm="1">
        <f t="array" ref="W3007">MIN(IFERROR(FIND(_xlfn.SEQUENCE(10,,CHAR(48)),B3007),""))</f>
        <v>26</v>
      </c>
      <c r="X3007" s="10">
        <f t="shared" si="874"/>
        <v>15</v>
      </c>
      <c r="Y3007" s="17" t="str">
        <f t="shared" si="875"/>
        <v xml:space="preserve">MATRICE EBAUCHE FINITION </v>
      </c>
      <c r="Z3007" s="10" t="str">
        <f t="shared" si="876"/>
        <v>312_1168</v>
      </c>
      <c r="AA3007" s="10" t="str">
        <f t="shared" si="877"/>
        <v>312_1168</v>
      </c>
      <c r="AB3007" s="10" t="str">
        <f t="shared" si="878"/>
        <v>2 A 4 C</v>
      </c>
      <c r="AC3007" s="14">
        <f t="shared" si="879"/>
        <v>9</v>
      </c>
      <c r="AD3007" s="10" t="str">
        <f t="shared" si="880"/>
        <v>312_1168 / 29063447</v>
      </c>
      <c r="AE3007" s="10" t="str">
        <f t="shared" si="881"/>
        <v>29063447</v>
      </c>
      <c r="AG3007" s="10" t="str">
        <f t="shared" si="882"/>
        <v>312_1168</v>
      </c>
      <c r="AH3007" s="10" t="str">
        <f t="shared" si="884"/>
        <v xml:space="preserve">MATRICE EBAUCHE FINITION </v>
      </c>
      <c r="AI3007" s="10" t="str">
        <f t="shared" si="885"/>
        <v>2 A 4 C</v>
      </c>
      <c r="AJ3007" s="10" t="str">
        <f t="shared" si="886"/>
        <v>29063447</v>
      </c>
    </row>
    <row r="3008" spans="1:36" ht="15" x14ac:dyDescent="0.25">
      <c r="A3008" s="11" t="s">
        <v>4913</v>
      </c>
      <c r="B3008" s="11" t="s">
        <v>4914</v>
      </c>
      <c r="C3008" s="11" t="s">
        <v>85</v>
      </c>
      <c r="D3008" s="11" t="s">
        <v>86</v>
      </c>
      <c r="E3008" s="11" t="s">
        <v>4915</v>
      </c>
      <c r="F3008" s="11" t="s">
        <v>4916</v>
      </c>
      <c r="G3008" s="11" t="s">
        <v>89</v>
      </c>
      <c r="H3008" s="11" t="s">
        <v>90</v>
      </c>
      <c r="I3008" s="12">
        <v>7</v>
      </c>
      <c r="J3008" s="11" t="s">
        <v>91</v>
      </c>
      <c r="K3008" s="11" t="s">
        <v>92</v>
      </c>
      <c r="L3008" s="13">
        <v>295</v>
      </c>
      <c r="M3008" s="11" t="s">
        <v>89</v>
      </c>
      <c r="N3008" s="12">
        <v>1</v>
      </c>
      <c r="O3008" s="10" t="str">
        <f t="shared" si="870"/>
        <v/>
      </c>
      <c r="P3008" s="10" t="str">
        <f t="shared" si="883"/>
        <v/>
      </c>
      <c r="Q3008" s="10" t="str">
        <f t="shared" si="871"/>
        <v/>
      </c>
      <c r="R3008" s="10">
        <f t="shared" si="872"/>
        <v>33</v>
      </c>
      <c r="S3008" s="10" t="str">
        <f t="shared" si="873"/>
        <v/>
      </c>
      <c r="V3008" cm="1">
        <f t="array" ref="V3008">MIN(IFERROR(FIND(_xlfn.SEQUENCE(10,,CHAR(48)),F3008),""))</f>
        <v>8</v>
      </c>
      <c r="W3008" s="25" cm="1">
        <f t="array" ref="W3008">MIN(IFERROR(FIND(_xlfn.SEQUENCE(10,,CHAR(48)),B3008),""))</f>
        <v>26</v>
      </c>
      <c r="X3008" s="10">
        <f t="shared" si="874"/>
        <v>15</v>
      </c>
      <c r="Y3008" s="17" t="str">
        <f t="shared" si="875"/>
        <v xml:space="preserve">MATRICE EBAUCHE FINITION </v>
      </c>
      <c r="Z3008" s="10" t="str">
        <f t="shared" si="876"/>
        <v>312_2266</v>
      </c>
      <c r="AA3008" s="10" t="str">
        <f t="shared" si="877"/>
        <v>312_2266</v>
      </c>
      <c r="AB3008" s="10" t="str">
        <f t="shared" si="878"/>
        <v>2 A 4 D</v>
      </c>
      <c r="AC3008" s="14">
        <f t="shared" si="879"/>
        <v>7</v>
      </c>
      <c r="AD3008" s="10" t="str">
        <f t="shared" si="880"/>
        <v>312_2266 / 29063449</v>
      </c>
      <c r="AE3008" s="10" t="str">
        <f t="shared" si="881"/>
        <v>29063449</v>
      </c>
      <c r="AG3008" s="10" t="str">
        <f t="shared" si="882"/>
        <v>312_2266</v>
      </c>
      <c r="AH3008" s="10" t="str">
        <f t="shared" si="884"/>
        <v xml:space="preserve">MATRICE EBAUCHE FINITION </v>
      </c>
      <c r="AI3008" s="10" t="str">
        <f t="shared" si="885"/>
        <v>2 A 4 D</v>
      </c>
      <c r="AJ3008" s="10" t="str">
        <f t="shared" si="886"/>
        <v>29063449</v>
      </c>
    </row>
    <row r="3009" spans="1:36" ht="15" x14ac:dyDescent="0.25">
      <c r="A3009" s="11" t="s">
        <v>4917</v>
      </c>
      <c r="B3009" s="11" t="s">
        <v>4918</v>
      </c>
      <c r="C3009" s="11" t="s">
        <v>85</v>
      </c>
      <c r="D3009" s="11" t="s">
        <v>86</v>
      </c>
      <c r="E3009" s="11" t="s">
        <v>4919</v>
      </c>
      <c r="F3009" s="11" t="s">
        <v>4920</v>
      </c>
      <c r="G3009" s="11" t="s">
        <v>89</v>
      </c>
      <c r="H3009" s="11" t="s">
        <v>90</v>
      </c>
      <c r="I3009" s="12">
        <v>12</v>
      </c>
      <c r="J3009" s="11" t="s">
        <v>91</v>
      </c>
      <c r="K3009" s="11" t="s">
        <v>92</v>
      </c>
      <c r="L3009" s="13">
        <v>295</v>
      </c>
      <c r="M3009" s="11" t="s">
        <v>89</v>
      </c>
      <c r="N3009" s="12">
        <v>1</v>
      </c>
      <c r="O3009" s="10" t="str">
        <f t="shared" si="870"/>
        <v/>
      </c>
      <c r="P3009" s="10" t="str">
        <f t="shared" si="883"/>
        <v/>
      </c>
      <c r="Q3009" s="10" t="str">
        <f t="shared" si="871"/>
        <v/>
      </c>
      <c r="R3009" s="10">
        <f t="shared" si="872"/>
        <v>33</v>
      </c>
      <c r="S3009" s="10" t="str">
        <f t="shared" si="873"/>
        <v/>
      </c>
      <c r="V3009" cm="1">
        <f t="array" ref="V3009">MIN(IFERROR(FIND(_xlfn.SEQUENCE(10,,CHAR(48)),F3009),""))</f>
        <v>8</v>
      </c>
      <c r="W3009" s="25" cm="1">
        <f t="array" ref="W3009">MIN(IFERROR(FIND(_xlfn.SEQUENCE(10,,CHAR(48)),B3009),""))</f>
        <v>26</v>
      </c>
      <c r="X3009" s="10">
        <f t="shared" si="874"/>
        <v>15</v>
      </c>
      <c r="Y3009" s="17" t="str">
        <f t="shared" si="875"/>
        <v xml:space="preserve">MATRICE EBAUCHE FINITION </v>
      </c>
      <c r="Z3009" s="10" t="str">
        <f t="shared" si="876"/>
        <v>312_1169</v>
      </c>
      <c r="AA3009" s="10" t="str">
        <f t="shared" si="877"/>
        <v>312_1169</v>
      </c>
      <c r="AB3009" s="10" t="str">
        <f t="shared" si="878"/>
        <v>2 A 4 E</v>
      </c>
      <c r="AC3009" s="14">
        <f t="shared" si="879"/>
        <v>12</v>
      </c>
      <c r="AD3009" s="10" t="str">
        <f t="shared" si="880"/>
        <v>312_1169 / 29063450</v>
      </c>
      <c r="AE3009" s="10" t="str">
        <f t="shared" si="881"/>
        <v>29063450</v>
      </c>
      <c r="AG3009" s="10" t="str">
        <f t="shared" si="882"/>
        <v>312_1169</v>
      </c>
      <c r="AH3009" s="10" t="str">
        <f t="shared" si="884"/>
        <v xml:space="preserve">MATRICE EBAUCHE FINITION </v>
      </c>
      <c r="AI3009" s="10" t="str">
        <f t="shared" si="885"/>
        <v>2 A 4 E</v>
      </c>
      <c r="AJ3009" s="10" t="str">
        <f t="shared" si="886"/>
        <v>29063450</v>
      </c>
    </row>
    <row r="3010" spans="1:36" ht="15" x14ac:dyDescent="0.25">
      <c r="A3010" s="11" t="s">
        <v>5288</v>
      </c>
      <c r="B3010" s="11" t="s">
        <v>5289</v>
      </c>
      <c r="C3010" s="11" t="s">
        <v>85</v>
      </c>
      <c r="D3010" s="11" t="s">
        <v>86</v>
      </c>
      <c r="E3010" s="11" t="s">
        <v>5290</v>
      </c>
      <c r="F3010" s="11" t="s">
        <v>5291</v>
      </c>
      <c r="G3010" s="11" t="s">
        <v>89</v>
      </c>
      <c r="H3010" s="11" t="s">
        <v>90</v>
      </c>
      <c r="I3010" s="12">
        <v>21</v>
      </c>
      <c r="J3010" s="11" t="s">
        <v>91</v>
      </c>
      <c r="K3010" s="11" t="s">
        <v>92</v>
      </c>
      <c r="L3010" s="13">
        <v>390</v>
      </c>
      <c r="M3010" s="11" t="s">
        <v>89</v>
      </c>
      <c r="N3010" s="12">
        <v>1</v>
      </c>
      <c r="O3010" s="10" t="str">
        <f t="shared" ref="O3010:O3073" si="887">IFERROR(FIND("DRW ACY",B3010),"")</f>
        <v/>
      </c>
      <c r="P3010" s="10">
        <f t="shared" si="883"/>
        <v>17</v>
      </c>
      <c r="Q3010" s="10" t="str">
        <f t="shared" ref="Q3010:Q3073" si="888">IF(O3010="","",O3010+6)</f>
        <v/>
      </c>
      <c r="R3010" s="10">
        <f t="shared" ref="R3010:R3073" si="889">LEN(B3010)</f>
        <v>28</v>
      </c>
      <c r="S3010" s="10" t="str">
        <f t="shared" ref="S3010:S3073" si="890">IF(Q3010="","",RIGHT(B3010,R3010-Q3010))</f>
        <v/>
      </c>
      <c r="V3010" cm="1">
        <f t="array" ref="V3010">MIN(IFERROR(FIND(_xlfn.SEQUENCE(10,,CHAR(48)),F3010),""))</f>
        <v>8</v>
      </c>
      <c r="W3010" s="25" cm="1">
        <f t="array" ref="W3010">MIN(IFERROR(FIND(_xlfn.SEQUENCE(10,,CHAR(48)),B3010),""))</f>
        <v>21</v>
      </c>
      <c r="X3010" s="10">
        <f t="shared" ref="X3010:X3073" si="891">LEN(F3010)</f>
        <v>15</v>
      </c>
      <c r="Y3010" s="17" t="str">
        <f t="shared" ref="Y3010:Y3073" si="892">IF(P3010&lt;&gt;"",LEFT(B3010,P3010-1),IF(AND(O3010="",P3010=""),LEFT(B3010,W3010-1),IF(O3010&lt;&gt;0,LEFT(B3010,O3010-1),IF(P3010&lt;&gt;"",LEFT(B3010,P3010-1),""))))</f>
        <v xml:space="preserve">Matrice ETIRAGE </v>
      </c>
      <c r="Z3010" s="10" t="str">
        <f t="shared" ref="Z3010:Z3073" si="893">RIGHT(F3010,(X3010+1)-V3010)</f>
        <v>312_3058</v>
      </c>
      <c r="AA3010" s="10" t="str">
        <f t="shared" ref="AA3010:AA3073" si="894">LEFT(Z3010,8)</f>
        <v>312_3058</v>
      </c>
      <c r="AB3010" s="10" t="str">
        <f t="shared" ref="AB3010:AB3073" si="895">IF(E3010&lt;&gt;"",E3010,"A créer")</f>
        <v>2 A 4 F</v>
      </c>
      <c r="AC3010" s="14">
        <f t="shared" ref="AC3010:AC3073" si="896">I3010</f>
        <v>21</v>
      </c>
      <c r="AD3010" s="10" t="str">
        <f t="shared" ref="AD3010:AD3073" si="897">AA3010&amp;" / "&amp;A3010</f>
        <v>312_3058 / 29065712</v>
      </c>
      <c r="AE3010" s="10" t="str">
        <f t="shared" ref="AE3010:AE3073" si="898">A3010</f>
        <v>29065712</v>
      </c>
      <c r="AG3010" s="10" t="str">
        <f t="shared" ref="AG3010:AG3073" si="899">IF(AF3010="",AA3010,"")</f>
        <v>312_3058</v>
      </c>
      <c r="AH3010" s="10" t="str">
        <f t="shared" si="884"/>
        <v xml:space="preserve">Matrice ETIRAGE </v>
      </c>
      <c r="AI3010" s="10" t="str">
        <f t="shared" si="885"/>
        <v>2 A 4 F</v>
      </c>
      <c r="AJ3010" s="10" t="str">
        <f t="shared" si="886"/>
        <v>29065712</v>
      </c>
    </row>
    <row r="3011" spans="1:36" ht="15" x14ac:dyDescent="0.25">
      <c r="A3011" s="11" t="s">
        <v>5296</v>
      </c>
      <c r="B3011" s="11" t="s">
        <v>5297</v>
      </c>
      <c r="C3011" s="11" t="s">
        <v>85</v>
      </c>
      <c r="D3011" s="11" t="s">
        <v>86</v>
      </c>
      <c r="E3011" s="11" t="s">
        <v>5298</v>
      </c>
      <c r="F3011" s="11" t="s">
        <v>5299</v>
      </c>
      <c r="G3011" s="11" t="s">
        <v>89</v>
      </c>
      <c r="H3011" s="11" t="s">
        <v>90</v>
      </c>
      <c r="I3011" s="12">
        <v>20</v>
      </c>
      <c r="J3011" s="11" t="s">
        <v>91</v>
      </c>
      <c r="K3011" s="11" t="s">
        <v>92</v>
      </c>
      <c r="L3011" s="13">
        <v>305</v>
      </c>
      <c r="M3011" s="11" t="s">
        <v>89</v>
      </c>
      <c r="N3011" s="12">
        <v>1</v>
      </c>
      <c r="O3011" s="10" t="str">
        <f t="shared" si="887"/>
        <v/>
      </c>
      <c r="P3011" s="10">
        <f t="shared" ref="P3011:P3074" si="900">IF(O3011="",IFERROR(FIND("DRW ",B3011),""),"")</f>
        <v>16</v>
      </c>
      <c r="Q3011" s="10" t="str">
        <f t="shared" si="888"/>
        <v/>
      </c>
      <c r="R3011" s="10">
        <f t="shared" si="889"/>
        <v>27</v>
      </c>
      <c r="S3011" s="10" t="str">
        <f t="shared" si="890"/>
        <v/>
      </c>
      <c r="V3011" cm="1">
        <f t="array" ref="V3011">MIN(IFERROR(FIND(_xlfn.SEQUENCE(10,,CHAR(48)),F3011),""))</f>
        <v>8</v>
      </c>
      <c r="W3011" s="25" cm="1">
        <f t="array" ref="W3011">MIN(IFERROR(FIND(_xlfn.SEQUENCE(10,,CHAR(48)),B3011),""))</f>
        <v>20</v>
      </c>
      <c r="X3011" s="10">
        <f t="shared" si="891"/>
        <v>15</v>
      </c>
      <c r="Y3011" s="17" t="str">
        <f t="shared" si="892"/>
        <v xml:space="preserve">Matrice FRAPPE </v>
      </c>
      <c r="Z3011" s="10" t="str">
        <f t="shared" si="893"/>
        <v>312_3065</v>
      </c>
      <c r="AA3011" s="10" t="str">
        <f t="shared" si="894"/>
        <v>312_3065</v>
      </c>
      <c r="AB3011" s="10" t="str">
        <f t="shared" si="895"/>
        <v>2 A 4 G</v>
      </c>
      <c r="AC3011" s="14">
        <f t="shared" si="896"/>
        <v>20</v>
      </c>
      <c r="AD3011" s="10" t="str">
        <f t="shared" si="897"/>
        <v>312_3065 / 29065771</v>
      </c>
      <c r="AE3011" s="10" t="str">
        <f t="shared" si="898"/>
        <v>29065771</v>
      </c>
      <c r="AG3011" s="10" t="str">
        <f t="shared" si="899"/>
        <v>312_3065</v>
      </c>
      <c r="AH3011" s="10" t="str">
        <f t="shared" ref="AH3011:AH3074" si="901">IF(AF3011="",Y3011,"")</f>
        <v xml:space="preserve">Matrice FRAPPE </v>
      </c>
      <c r="AI3011" s="10" t="str">
        <f t="shared" ref="AI3011:AI3074" si="902">IF(AF3011="",AB3011,"")</f>
        <v>2 A 4 G</v>
      </c>
      <c r="AJ3011" s="10" t="str">
        <f t="shared" ref="AJ3011:AJ3074" si="903">IF(AF3011="",AE3011,"")</f>
        <v>29065771</v>
      </c>
    </row>
    <row r="3012" spans="1:36" ht="15" x14ac:dyDescent="0.25">
      <c r="A3012" s="11" t="s">
        <v>5292</v>
      </c>
      <c r="B3012" s="11" t="s">
        <v>5293</v>
      </c>
      <c r="C3012" s="11" t="s">
        <v>85</v>
      </c>
      <c r="D3012" s="11" t="s">
        <v>86</v>
      </c>
      <c r="E3012" s="11" t="s">
        <v>5294</v>
      </c>
      <c r="F3012" s="11" t="s">
        <v>5295</v>
      </c>
      <c r="G3012" s="11" t="s">
        <v>89</v>
      </c>
      <c r="H3012" s="11" t="s">
        <v>90</v>
      </c>
      <c r="I3012" s="12">
        <v>12</v>
      </c>
      <c r="J3012" s="11" t="s">
        <v>91</v>
      </c>
      <c r="K3012" s="11" t="s">
        <v>92</v>
      </c>
      <c r="L3012" s="13">
        <v>307</v>
      </c>
      <c r="M3012" s="11" t="s">
        <v>89</v>
      </c>
      <c r="N3012" s="12">
        <v>1</v>
      </c>
      <c r="O3012" s="10" t="str">
        <f t="shared" si="887"/>
        <v/>
      </c>
      <c r="P3012" s="10">
        <f t="shared" si="900"/>
        <v>17</v>
      </c>
      <c r="Q3012" s="10" t="str">
        <f t="shared" si="888"/>
        <v/>
      </c>
      <c r="R3012" s="10">
        <f t="shared" si="889"/>
        <v>28</v>
      </c>
      <c r="S3012" s="10" t="str">
        <f t="shared" si="890"/>
        <v/>
      </c>
      <c r="V3012" cm="1">
        <f t="array" ref="V3012">MIN(IFERROR(FIND(_xlfn.SEQUENCE(10,,CHAR(48)),F3012),""))</f>
        <v>8</v>
      </c>
      <c r="W3012" s="25" cm="1">
        <f t="array" ref="W3012">MIN(IFERROR(FIND(_xlfn.SEQUENCE(10,,CHAR(48)),B3012),""))</f>
        <v>21</v>
      </c>
      <c r="X3012" s="10">
        <f t="shared" si="891"/>
        <v>15</v>
      </c>
      <c r="Y3012" s="17" t="str">
        <f t="shared" si="892"/>
        <v xml:space="preserve">Matrice ROGNAGE </v>
      </c>
      <c r="Z3012" s="10" t="str">
        <f t="shared" si="893"/>
        <v>312_3072</v>
      </c>
      <c r="AA3012" s="10" t="str">
        <f t="shared" si="894"/>
        <v>312_3072</v>
      </c>
      <c r="AB3012" s="10" t="str">
        <f t="shared" si="895"/>
        <v>2 A 4 H</v>
      </c>
      <c r="AC3012" s="14">
        <f t="shared" si="896"/>
        <v>12</v>
      </c>
      <c r="AD3012" s="10" t="str">
        <f t="shared" si="897"/>
        <v>312_3072 / 29065715</v>
      </c>
      <c r="AE3012" s="10" t="str">
        <f t="shared" si="898"/>
        <v>29065715</v>
      </c>
      <c r="AG3012" s="10" t="str">
        <f t="shared" si="899"/>
        <v>312_3072</v>
      </c>
      <c r="AH3012" s="10" t="str">
        <f t="shared" si="901"/>
        <v xml:space="preserve">Matrice ROGNAGE </v>
      </c>
      <c r="AI3012" s="10" t="str">
        <f t="shared" si="902"/>
        <v>2 A 4 H</v>
      </c>
      <c r="AJ3012" s="10" t="str">
        <f t="shared" si="903"/>
        <v>29065715</v>
      </c>
    </row>
    <row r="3013" spans="1:36" ht="15" x14ac:dyDescent="0.25">
      <c r="A3013" s="11" t="s">
        <v>4699</v>
      </c>
      <c r="B3013" s="11" t="s">
        <v>4700</v>
      </c>
      <c r="C3013" s="11" t="s">
        <v>85</v>
      </c>
      <c r="D3013" s="11" t="s">
        <v>86</v>
      </c>
      <c r="E3013" s="11" t="s">
        <v>89</v>
      </c>
      <c r="F3013" s="11" t="s">
        <v>4701</v>
      </c>
      <c r="G3013" s="11" t="s">
        <v>89</v>
      </c>
      <c r="H3013" s="11" t="s">
        <v>90</v>
      </c>
      <c r="I3013" s="12">
        <v>2</v>
      </c>
      <c r="J3013" s="11" t="s">
        <v>91</v>
      </c>
      <c r="K3013" s="11" t="s">
        <v>92</v>
      </c>
      <c r="L3013" s="13">
        <v>390</v>
      </c>
      <c r="M3013" s="11" t="s">
        <v>89</v>
      </c>
      <c r="N3013" s="12">
        <v>1</v>
      </c>
      <c r="O3013" s="10">
        <f t="shared" si="887"/>
        <v>9</v>
      </c>
      <c r="P3013" s="10" t="str">
        <f t="shared" si="900"/>
        <v/>
      </c>
      <c r="Q3013" s="10">
        <f t="shared" si="888"/>
        <v>15</v>
      </c>
      <c r="R3013" s="10">
        <f t="shared" si="889"/>
        <v>27</v>
      </c>
      <c r="S3013" s="10" t="str">
        <f t="shared" si="890"/>
        <v>_MFR120_0172</v>
      </c>
      <c r="V3013" cm="1">
        <f t="array" ref="V3013">MIN(IFERROR(FIND(_xlfn.SEQUENCE(10,,CHAR(48)),F3013),""))</f>
        <v>12</v>
      </c>
      <c r="W3013" s="25" cm="1">
        <f t="array" ref="W3013">MIN(IFERROR(FIND(_xlfn.SEQUENCE(10,,CHAR(48)),B3013),""))</f>
        <v>20</v>
      </c>
      <c r="X3013" s="10">
        <f t="shared" si="891"/>
        <v>20</v>
      </c>
      <c r="Y3013" s="17" t="str">
        <f t="shared" si="892"/>
        <v xml:space="preserve">flasque </v>
      </c>
      <c r="Z3013" s="10" t="str">
        <f t="shared" si="893"/>
        <v>120_0172A</v>
      </c>
      <c r="AA3013" s="10" t="str">
        <f t="shared" si="894"/>
        <v>120_0172</v>
      </c>
      <c r="AB3013" s="10" t="str">
        <f t="shared" si="895"/>
        <v>A créer</v>
      </c>
      <c r="AC3013" s="14">
        <f t="shared" si="896"/>
        <v>2</v>
      </c>
      <c r="AD3013" s="10" t="str">
        <f t="shared" si="897"/>
        <v>120_0172 / 31243095</v>
      </c>
      <c r="AE3013" s="10" t="str">
        <f t="shared" si="898"/>
        <v>31243095</v>
      </c>
      <c r="AG3013" s="10" t="str">
        <f t="shared" si="899"/>
        <v>120_0172</v>
      </c>
      <c r="AH3013" s="10" t="str">
        <f t="shared" si="901"/>
        <v xml:space="preserve">flasque </v>
      </c>
      <c r="AI3013" s="10" t="str">
        <f t="shared" si="902"/>
        <v>A créer</v>
      </c>
      <c r="AJ3013" s="10" t="str">
        <f t="shared" si="903"/>
        <v>31243095</v>
      </c>
    </row>
    <row r="3014" spans="1:36" ht="15" x14ac:dyDescent="0.25">
      <c r="A3014" s="11" t="s">
        <v>5651</v>
      </c>
      <c r="B3014" s="11" t="s">
        <v>5652</v>
      </c>
      <c r="C3014" s="11" t="s">
        <v>85</v>
      </c>
      <c r="D3014" s="11" t="s">
        <v>86</v>
      </c>
      <c r="E3014" s="11" t="s">
        <v>5653</v>
      </c>
      <c r="F3014" s="11" t="s">
        <v>5654</v>
      </c>
      <c r="G3014" s="11" t="s">
        <v>89</v>
      </c>
      <c r="H3014" s="11" t="s">
        <v>90</v>
      </c>
      <c r="I3014" s="12">
        <v>0</v>
      </c>
      <c r="J3014" s="11" t="s">
        <v>91</v>
      </c>
      <c r="K3014" s="11" t="s">
        <v>92</v>
      </c>
      <c r="L3014" s="13">
        <v>2.98</v>
      </c>
      <c r="M3014" s="11" t="s">
        <v>89</v>
      </c>
      <c r="N3014" s="12">
        <v>1</v>
      </c>
      <c r="O3014" s="10" t="str">
        <f t="shared" si="887"/>
        <v/>
      </c>
      <c r="P3014" s="10" t="str">
        <f t="shared" si="900"/>
        <v/>
      </c>
      <c r="Q3014" s="10" t="str">
        <f t="shared" si="888"/>
        <v/>
      </c>
      <c r="R3014" s="10">
        <f t="shared" si="889"/>
        <v>28</v>
      </c>
      <c r="S3014" s="10" t="str">
        <f t="shared" si="890"/>
        <v/>
      </c>
      <c r="V3014" cm="1">
        <f t="array" ref="V3014">MIN(IFERROR(FIND(_xlfn.SEQUENCE(10,,CHAR(48)),F3014),""))</f>
        <v>1</v>
      </c>
      <c r="W3014" s="25" cm="1">
        <f t="array" ref="W3014">MIN(IFERROR(FIND(_xlfn.SEQUENCE(10,,CHAR(48)),B3014),""))</f>
        <v>16</v>
      </c>
      <c r="X3014" s="10">
        <f t="shared" si="891"/>
        <v>13</v>
      </c>
      <c r="Y3014" s="17" t="str">
        <f t="shared" si="892"/>
        <v xml:space="preserve">ROUE A LAMELLE </v>
      </c>
      <c r="Z3014" s="10" t="str">
        <f t="shared" si="893"/>
        <v>22X10X3 GR120</v>
      </c>
      <c r="AA3014" s="10" t="str">
        <f t="shared" si="894"/>
        <v xml:space="preserve">22X10X3 </v>
      </c>
      <c r="AB3014" s="10" t="str">
        <f t="shared" si="895"/>
        <v>2 A 7 D</v>
      </c>
      <c r="AC3014" s="14">
        <f t="shared" si="896"/>
        <v>0</v>
      </c>
      <c r="AD3014" s="10" t="str">
        <f t="shared" si="897"/>
        <v>22X10X3  / 29062432</v>
      </c>
      <c r="AE3014" s="10" t="str">
        <f t="shared" si="898"/>
        <v>29062432</v>
      </c>
      <c r="AG3014" s="10" t="str">
        <f t="shared" si="899"/>
        <v xml:space="preserve">22X10X3 </v>
      </c>
      <c r="AH3014" s="10" t="str">
        <f t="shared" si="901"/>
        <v xml:space="preserve">ROUE A LAMELLE </v>
      </c>
      <c r="AI3014" s="10" t="str">
        <f t="shared" si="902"/>
        <v>2 A 7 D</v>
      </c>
      <c r="AJ3014" s="10" t="str">
        <f t="shared" si="903"/>
        <v>29062432</v>
      </c>
    </row>
    <row r="3015" spans="1:36" ht="15" x14ac:dyDescent="0.25">
      <c r="A3015" s="11" t="s">
        <v>5647</v>
      </c>
      <c r="B3015" s="11" t="s">
        <v>5648</v>
      </c>
      <c r="C3015" s="11" t="s">
        <v>85</v>
      </c>
      <c r="D3015" s="11" t="s">
        <v>86</v>
      </c>
      <c r="E3015" s="11" t="s">
        <v>5649</v>
      </c>
      <c r="F3015" s="11" t="s">
        <v>5650</v>
      </c>
      <c r="G3015" s="11" t="s">
        <v>89</v>
      </c>
      <c r="H3015" s="11" t="s">
        <v>90</v>
      </c>
      <c r="I3015" s="12">
        <v>0</v>
      </c>
      <c r="J3015" s="11" t="s">
        <v>91</v>
      </c>
      <c r="K3015" s="11" t="s">
        <v>92</v>
      </c>
      <c r="L3015" s="13">
        <v>2.98</v>
      </c>
      <c r="M3015" s="11" t="s">
        <v>89</v>
      </c>
      <c r="N3015" s="12">
        <v>1</v>
      </c>
      <c r="O3015" s="10" t="str">
        <f t="shared" si="887"/>
        <v/>
      </c>
      <c r="P3015" s="10" t="str">
        <f t="shared" si="900"/>
        <v/>
      </c>
      <c r="Q3015" s="10" t="str">
        <f t="shared" si="888"/>
        <v/>
      </c>
      <c r="R3015" s="10">
        <f t="shared" si="889"/>
        <v>27</v>
      </c>
      <c r="S3015" s="10" t="str">
        <f t="shared" si="890"/>
        <v/>
      </c>
      <c r="V3015" cm="1">
        <f t="array" ref="V3015">MIN(IFERROR(FIND(_xlfn.SEQUENCE(10,,CHAR(48)),F3015),""))</f>
        <v>1</v>
      </c>
      <c r="W3015" s="25" cm="1">
        <f t="array" ref="W3015">MIN(IFERROR(FIND(_xlfn.SEQUENCE(10,,CHAR(48)),B3015),""))</f>
        <v>16</v>
      </c>
      <c r="X3015" s="10">
        <f t="shared" si="891"/>
        <v>12</v>
      </c>
      <c r="Y3015" s="17" t="str">
        <f t="shared" si="892"/>
        <v xml:space="preserve">ROUE A LAMELLE </v>
      </c>
      <c r="Z3015" s="10" t="str">
        <f t="shared" si="893"/>
        <v>22X10X3 GR80</v>
      </c>
      <c r="AA3015" s="10" t="str">
        <f t="shared" si="894"/>
        <v xml:space="preserve">22X10X3 </v>
      </c>
      <c r="AB3015" s="10" t="str">
        <f t="shared" si="895"/>
        <v>2 A 7 C</v>
      </c>
      <c r="AC3015" s="14">
        <f t="shared" si="896"/>
        <v>0</v>
      </c>
      <c r="AD3015" s="10" t="str">
        <f t="shared" si="897"/>
        <v>22X10X3  / 29062430</v>
      </c>
      <c r="AE3015" s="10" t="str">
        <f t="shared" si="898"/>
        <v>29062430</v>
      </c>
      <c r="AG3015" s="10" t="str">
        <f t="shared" si="899"/>
        <v xml:space="preserve">22X10X3 </v>
      </c>
      <c r="AH3015" s="10" t="str">
        <f t="shared" si="901"/>
        <v xml:space="preserve">ROUE A LAMELLE </v>
      </c>
      <c r="AI3015" s="10" t="str">
        <f t="shared" si="902"/>
        <v>2 A 7 C</v>
      </c>
      <c r="AJ3015" s="10" t="str">
        <f t="shared" si="903"/>
        <v>29062430</v>
      </c>
    </row>
    <row r="3016" spans="1:36" ht="15" x14ac:dyDescent="0.25">
      <c r="A3016" s="11" t="s">
        <v>10304</v>
      </c>
      <c r="B3016" s="11" t="s">
        <v>10305</v>
      </c>
      <c r="C3016" s="11" t="s">
        <v>85</v>
      </c>
      <c r="D3016" s="11" t="s">
        <v>86</v>
      </c>
      <c r="E3016" s="11" t="s">
        <v>10306</v>
      </c>
      <c r="F3016" s="11" t="s">
        <v>10307</v>
      </c>
      <c r="G3016" s="11" t="s">
        <v>89</v>
      </c>
      <c r="H3016" s="11" t="s">
        <v>90</v>
      </c>
      <c r="I3016" s="12">
        <v>0</v>
      </c>
      <c r="J3016" s="11" t="s">
        <v>91</v>
      </c>
      <c r="K3016" s="11" t="s">
        <v>92</v>
      </c>
      <c r="L3016" s="13">
        <v>6.39</v>
      </c>
      <c r="M3016" s="11" t="s">
        <v>89</v>
      </c>
      <c r="N3016" s="12">
        <v>1</v>
      </c>
      <c r="O3016" s="10" t="str">
        <f t="shared" si="887"/>
        <v/>
      </c>
      <c r="P3016" s="10" t="str">
        <f t="shared" si="900"/>
        <v/>
      </c>
      <c r="Q3016" s="10" t="str">
        <f t="shared" si="888"/>
        <v/>
      </c>
      <c r="R3016" s="10">
        <f t="shared" si="889"/>
        <v>37</v>
      </c>
      <c r="S3016" s="10" t="str">
        <f t="shared" si="890"/>
        <v/>
      </c>
      <c r="V3016" cm="1">
        <f t="array" ref="V3016">MIN(IFERROR(FIND(_xlfn.SEQUENCE(10,,CHAR(48)),F3016),""))</f>
        <v>1</v>
      </c>
      <c r="W3016" s="25" cm="1">
        <f t="array" ref="W3016">MIN(IFERROR(FIND(_xlfn.SEQUENCE(10,,CHAR(48)),B3016),""))</f>
        <v>24</v>
      </c>
      <c r="X3016" s="10">
        <f t="shared" si="891"/>
        <v>9</v>
      </c>
      <c r="Y3016" s="17" t="str">
        <f t="shared" si="892"/>
        <v xml:space="preserve">CORDON DE MESURE MOULE </v>
      </c>
      <c r="Z3016" s="10" t="str">
        <f t="shared" si="893"/>
        <v>934060100</v>
      </c>
      <c r="AA3016" s="10" t="str">
        <f t="shared" si="894"/>
        <v>93406010</v>
      </c>
      <c r="AB3016" s="10" t="str">
        <f t="shared" si="895"/>
        <v>1 A 13 L</v>
      </c>
      <c r="AC3016" s="14">
        <f t="shared" si="896"/>
        <v>0</v>
      </c>
      <c r="AD3016" s="10" t="str">
        <f t="shared" si="897"/>
        <v>93406010 / 29062433</v>
      </c>
      <c r="AE3016" s="10" t="str">
        <f t="shared" si="898"/>
        <v>29062433</v>
      </c>
      <c r="AG3016" s="10" t="str">
        <f t="shared" si="899"/>
        <v>93406010</v>
      </c>
      <c r="AH3016" s="10" t="str">
        <f t="shared" si="901"/>
        <v xml:space="preserve">CORDON DE MESURE MOULE </v>
      </c>
      <c r="AI3016" s="10" t="str">
        <f t="shared" si="902"/>
        <v>1 A 13 L</v>
      </c>
      <c r="AJ3016" s="10" t="str">
        <f t="shared" si="903"/>
        <v>29062433</v>
      </c>
    </row>
    <row r="3017" spans="1:36" ht="15" x14ac:dyDescent="0.25">
      <c r="A3017" s="11" t="s">
        <v>5877</v>
      </c>
      <c r="B3017" s="11" t="s">
        <v>5878</v>
      </c>
      <c r="C3017" s="11" t="s">
        <v>85</v>
      </c>
      <c r="D3017" s="11" t="s">
        <v>86</v>
      </c>
      <c r="E3017" s="11" t="s">
        <v>5879</v>
      </c>
      <c r="F3017" s="11" t="s">
        <v>5880</v>
      </c>
      <c r="G3017" s="11" t="s">
        <v>89</v>
      </c>
      <c r="H3017" s="11" t="s">
        <v>90</v>
      </c>
      <c r="I3017" s="12">
        <v>24</v>
      </c>
      <c r="J3017" s="11" t="s">
        <v>91</v>
      </c>
      <c r="K3017" s="11" t="s">
        <v>92</v>
      </c>
      <c r="L3017" s="13">
        <v>1</v>
      </c>
      <c r="M3017" s="11" t="s">
        <v>89</v>
      </c>
      <c r="N3017" s="12">
        <v>1</v>
      </c>
      <c r="O3017" s="10" t="str">
        <f t="shared" si="887"/>
        <v/>
      </c>
      <c r="P3017" s="10" t="str">
        <f t="shared" si="900"/>
        <v/>
      </c>
      <c r="Q3017" s="10" t="str">
        <f t="shared" si="888"/>
        <v/>
      </c>
      <c r="R3017" s="10">
        <f t="shared" si="889"/>
        <v>24</v>
      </c>
      <c r="S3017" s="10" t="str">
        <f t="shared" si="890"/>
        <v/>
      </c>
      <c r="V3017" cm="1">
        <f t="array" ref="V3017">MIN(IFERROR(FIND(_xlfn.SEQUENCE(10,,CHAR(48)),F3017),""))</f>
        <v>4</v>
      </c>
      <c r="W3017" s="25" cm="1">
        <f t="array" ref="W3017">MIN(IFERROR(FIND(_xlfn.SEQUENCE(10,,CHAR(48)),B3017),""))</f>
        <v>21</v>
      </c>
      <c r="X3017" s="10">
        <f t="shared" si="891"/>
        <v>7</v>
      </c>
      <c r="Y3017" s="17" t="str">
        <f t="shared" si="892"/>
        <v>Rondelle de butée AS</v>
      </c>
      <c r="Z3017" s="10" t="str">
        <f t="shared" si="893"/>
        <v>1528</v>
      </c>
      <c r="AA3017" s="10" t="str">
        <f t="shared" si="894"/>
        <v>1528</v>
      </c>
      <c r="AB3017" s="10" t="str">
        <f t="shared" si="895"/>
        <v>2 A 8 A</v>
      </c>
      <c r="AC3017" s="14">
        <f t="shared" si="896"/>
        <v>24</v>
      </c>
      <c r="AD3017" s="10" t="str">
        <f t="shared" si="897"/>
        <v>1528 / 31131675</v>
      </c>
      <c r="AE3017" s="10" t="str">
        <f t="shared" si="898"/>
        <v>31131675</v>
      </c>
      <c r="AG3017" s="10" t="str">
        <f t="shared" si="899"/>
        <v>1528</v>
      </c>
      <c r="AH3017" s="10" t="str">
        <f t="shared" si="901"/>
        <v>Rondelle de butée AS</v>
      </c>
      <c r="AI3017" s="10" t="str">
        <f t="shared" si="902"/>
        <v>2 A 8 A</v>
      </c>
      <c r="AJ3017" s="10" t="str">
        <f t="shared" si="903"/>
        <v>31131675</v>
      </c>
    </row>
    <row r="3018" spans="1:36" ht="15" x14ac:dyDescent="0.25">
      <c r="A3018" s="11" t="s">
        <v>9984</v>
      </c>
      <c r="B3018" s="11" t="s">
        <v>9985</v>
      </c>
      <c r="C3018" s="11" t="s">
        <v>85</v>
      </c>
      <c r="D3018" s="11" t="s">
        <v>86</v>
      </c>
      <c r="E3018" s="11" t="s">
        <v>9986</v>
      </c>
      <c r="F3018" s="11" t="s">
        <v>9987</v>
      </c>
      <c r="G3018" s="11" t="s">
        <v>89</v>
      </c>
      <c r="H3018" s="11" t="s">
        <v>90</v>
      </c>
      <c r="I3018" s="12">
        <v>57</v>
      </c>
      <c r="J3018" s="11" t="s">
        <v>91</v>
      </c>
      <c r="K3018" s="11" t="s">
        <v>92</v>
      </c>
      <c r="L3018" s="13">
        <v>4.7</v>
      </c>
      <c r="M3018" s="11" t="s">
        <v>89</v>
      </c>
      <c r="N3018" s="12">
        <v>1</v>
      </c>
      <c r="O3018" s="10" t="str">
        <f t="shared" si="887"/>
        <v/>
      </c>
      <c r="P3018" s="10" t="str">
        <f t="shared" si="900"/>
        <v/>
      </c>
      <c r="Q3018" s="10" t="str">
        <f t="shared" si="888"/>
        <v/>
      </c>
      <c r="R3018" s="10">
        <f t="shared" si="889"/>
        <v>27</v>
      </c>
      <c r="S3018" s="10" t="str">
        <f t="shared" si="890"/>
        <v/>
      </c>
      <c r="V3018" cm="1">
        <f t="array" ref="V3018">MIN(IFERROR(FIND(_xlfn.SEQUENCE(10,,CHAR(48)),F3018),""))</f>
        <v>4</v>
      </c>
      <c r="W3018" s="25" cm="1">
        <f t="array" ref="W3018">MIN(IFERROR(FIND(_xlfn.SEQUENCE(10,,CHAR(48)),B3018),""))</f>
        <v>24</v>
      </c>
      <c r="X3018" s="10">
        <f t="shared" si="891"/>
        <v>7</v>
      </c>
      <c r="Y3018" s="17" t="str">
        <f t="shared" si="892"/>
        <v>Douille à aiguilles NTA</v>
      </c>
      <c r="Z3018" s="10" t="str">
        <f t="shared" si="893"/>
        <v>1018</v>
      </c>
      <c r="AA3018" s="10" t="str">
        <f t="shared" si="894"/>
        <v>1018</v>
      </c>
      <c r="AB3018" s="10" t="str">
        <f t="shared" si="895"/>
        <v>2 A 8 B</v>
      </c>
      <c r="AC3018" s="14">
        <f t="shared" si="896"/>
        <v>57</v>
      </c>
      <c r="AD3018" s="10" t="str">
        <f t="shared" si="897"/>
        <v>1018 / 31231214</v>
      </c>
      <c r="AE3018" s="10" t="str">
        <f t="shared" si="898"/>
        <v>31231214</v>
      </c>
      <c r="AG3018" s="10" t="str">
        <f t="shared" si="899"/>
        <v>1018</v>
      </c>
      <c r="AH3018" s="10" t="str">
        <f t="shared" si="901"/>
        <v>Douille à aiguilles NTA</v>
      </c>
      <c r="AI3018" s="10" t="str">
        <f t="shared" si="902"/>
        <v>2 A 8 B</v>
      </c>
      <c r="AJ3018" s="10" t="str">
        <f t="shared" si="903"/>
        <v>31231214</v>
      </c>
    </row>
    <row r="3019" spans="1:36" ht="15" x14ac:dyDescent="0.25">
      <c r="A3019" s="11" t="s">
        <v>5136</v>
      </c>
      <c r="B3019" s="11" t="s">
        <v>5137</v>
      </c>
      <c r="C3019" s="11" t="s">
        <v>85</v>
      </c>
      <c r="D3019" s="11" t="s">
        <v>86</v>
      </c>
      <c r="E3019" s="11" t="s">
        <v>5138</v>
      </c>
      <c r="F3019" s="11" t="s">
        <v>5139</v>
      </c>
      <c r="G3019" s="11" t="s">
        <v>89</v>
      </c>
      <c r="H3019" s="11" t="s">
        <v>90</v>
      </c>
      <c r="I3019" s="12">
        <v>21</v>
      </c>
      <c r="J3019" s="11" t="s">
        <v>91</v>
      </c>
      <c r="K3019" s="11" t="s">
        <v>92</v>
      </c>
      <c r="L3019" s="13">
        <v>5</v>
      </c>
      <c r="M3019" s="11" t="s">
        <v>89</v>
      </c>
      <c r="N3019" s="12">
        <v>1</v>
      </c>
      <c r="O3019" s="10" t="str">
        <f t="shared" si="887"/>
        <v/>
      </c>
      <c r="P3019" s="10" t="str">
        <f t="shared" si="900"/>
        <v/>
      </c>
      <c r="Q3019" s="10" t="str">
        <f t="shared" si="888"/>
        <v/>
      </c>
      <c r="R3019" s="10">
        <f t="shared" si="889"/>
        <v>27</v>
      </c>
      <c r="S3019" s="10" t="str">
        <f t="shared" si="890"/>
        <v/>
      </c>
      <c r="V3019" cm="1">
        <f t="array" ref="V3019">MIN(IFERROR(FIND(_xlfn.SEQUENCE(10,,CHAR(48)),F3019),""))</f>
        <v>5</v>
      </c>
      <c r="W3019" s="25" cm="1">
        <f t="array" ref="W3019">MIN(IFERROR(FIND(_xlfn.SEQUENCE(10,,CHAR(48)),B3019),""))</f>
        <v>24</v>
      </c>
      <c r="X3019" s="10">
        <f t="shared" si="891"/>
        <v>8</v>
      </c>
      <c r="Y3019" s="17" t="str">
        <f t="shared" si="892"/>
        <v>Douille à aiguilles NTA</v>
      </c>
      <c r="Z3019" s="10" t="str">
        <f t="shared" si="893"/>
        <v>1220</v>
      </c>
      <c r="AA3019" s="10" t="str">
        <f t="shared" si="894"/>
        <v>1220</v>
      </c>
      <c r="AB3019" s="10" t="str">
        <f t="shared" si="895"/>
        <v>2 A 8 C</v>
      </c>
      <c r="AC3019" s="14">
        <f t="shared" si="896"/>
        <v>21</v>
      </c>
      <c r="AD3019" s="10" t="str">
        <f t="shared" si="897"/>
        <v>1220 / 10362285</v>
      </c>
      <c r="AE3019" s="10" t="str">
        <f t="shared" si="898"/>
        <v>10362285</v>
      </c>
      <c r="AG3019" s="10" t="str">
        <f t="shared" si="899"/>
        <v>1220</v>
      </c>
      <c r="AH3019" s="10" t="str">
        <f t="shared" si="901"/>
        <v>Douille à aiguilles NTA</v>
      </c>
      <c r="AI3019" s="10" t="str">
        <f t="shared" si="902"/>
        <v>2 A 8 C</v>
      </c>
      <c r="AJ3019" s="10" t="str">
        <f t="shared" si="903"/>
        <v>10362285</v>
      </c>
    </row>
    <row r="3020" spans="1:36" ht="15" x14ac:dyDescent="0.25">
      <c r="A3020" s="11" t="s">
        <v>7004</v>
      </c>
      <c r="B3020" s="11" t="s">
        <v>7005</v>
      </c>
      <c r="C3020" s="11" t="s">
        <v>85</v>
      </c>
      <c r="D3020" s="11" t="s">
        <v>86</v>
      </c>
      <c r="E3020" s="11" t="s">
        <v>7006</v>
      </c>
      <c r="F3020" s="11" t="s">
        <v>7007</v>
      </c>
      <c r="G3020" s="11" t="s">
        <v>89</v>
      </c>
      <c r="H3020" s="11" t="s">
        <v>90</v>
      </c>
      <c r="I3020" s="12">
        <v>51</v>
      </c>
      <c r="J3020" s="11" t="s">
        <v>91</v>
      </c>
      <c r="K3020" s="11" t="s">
        <v>92</v>
      </c>
      <c r="L3020" s="13">
        <v>6</v>
      </c>
      <c r="M3020" s="11" t="s">
        <v>89</v>
      </c>
      <c r="N3020" s="12">
        <v>1</v>
      </c>
      <c r="O3020" s="10" t="str">
        <f t="shared" si="887"/>
        <v/>
      </c>
      <c r="P3020" s="10" t="str">
        <f t="shared" si="900"/>
        <v/>
      </c>
      <c r="Q3020" s="10" t="str">
        <f t="shared" si="888"/>
        <v/>
      </c>
      <c r="R3020" s="10">
        <f t="shared" si="889"/>
        <v>27</v>
      </c>
      <c r="S3020" s="10" t="str">
        <f t="shared" si="890"/>
        <v/>
      </c>
      <c r="V3020" cm="1">
        <f t="array" ref="V3020">MIN(IFERROR(FIND(_xlfn.SEQUENCE(10,,CHAR(48)),F3020),""))</f>
        <v>4</v>
      </c>
      <c r="W3020" s="25" cm="1">
        <f t="array" ref="W3020">MIN(IFERROR(FIND(_xlfn.SEQUENCE(10,,CHAR(48)),B3020),""))</f>
        <v>24</v>
      </c>
      <c r="X3020" s="10">
        <f t="shared" si="891"/>
        <v>7</v>
      </c>
      <c r="Y3020" s="17" t="str">
        <f t="shared" si="892"/>
        <v>Douille à aiguilles NTA</v>
      </c>
      <c r="Z3020" s="10" t="str">
        <f t="shared" si="893"/>
        <v>1423</v>
      </c>
      <c r="AA3020" s="10" t="str">
        <f t="shared" si="894"/>
        <v>1423</v>
      </c>
      <c r="AB3020" s="10" t="str">
        <f t="shared" si="895"/>
        <v>2 A 8 D</v>
      </c>
      <c r="AC3020" s="14">
        <f t="shared" si="896"/>
        <v>51</v>
      </c>
      <c r="AD3020" s="10" t="str">
        <f t="shared" si="897"/>
        <v>1423 / 31231213</v>
      </c>
      <c r="AE3020" s="10" t="str">
        <f t="shared" si="898"/>
        <v>31231213</v>
      </c>
      <c r="AG3020" s="10" t="str">
        <f t="shared" si="899"/>
        <v>1423</v>
      </c>
      <c r="AH3020" s="10" t="str">
        <f t="shared" si="901"/>
        <v>Douille à aiguilles NTA</v>
      </c>
      <c r="AI3020" s="10" t="str">
        <f t="shared" si="902"/>
        <v>2 A 8 D</v>
      </c>
      <c r="AJ3020" s="10" t="str">
        <f t="shared" si="903"/>
        <v>31231213</v>
      </c>
    </row>
    <row r="3021" spans="1:36" ht="15" x14ac:dyDescent="0.25">
      <c r="A3021" s="11" t="s">
        <v>7020</v>
      </c>
      <c r="B3021" s="11" t="s">
        <v>7021</v>
      </c>
      <c r="C3021" s="11" t="s">
        <v>85</v>
      </c>
      <c r="D3021" s="11" t="s">
        <v>86</v>
      </c>
      <c r="E3021" s="11" t="s">
        <v>7022</v>
      </c>
      <c r="F3021" s="11" t="s">
        <v>7023</v>
      </c>
      <c r="G3021" s="11" t="s">
        <v>89</v>
      </c>
      <c r="H3021" s="11" t="s">
        <v>90</v>
      </c>
      <c r="I3021" s="12">
        <v>51</v>
      </c>
      <c r="J3021" s="11" t="s">
        <v>91</v>
      </c>
      <c r="K3021" s="11" t="s">
        <v>92</v>
      </c>
      <c r="L3021" s="13">
        <v>4.5</v>
      </c>
      <c r="M3021" s="11" t="s">
        <v>89</v>
      </c>
      <c r="N3021" s="12">
        <v>1</v>
      </c>
      <c r="O3021" s="10" t="str">
        <f t="shared" si="887"/>
        <v/>
      </c>
      <c r="P3021" s="10" t="str">
        <f t="shared" si="900"/>
        <v/>
      </c>
      <c r="Q3021" s="10" t="str">
        <f t="shared" si="888"/>
        <v/>
      </c>
      <c r="R3021" s="10">
        <f t="shared" si="889"/>
        <v>28</v>
      </c>
      <c r="S3021" s="10" t="str">
        <f t="shared" si="890"/>
        <v/>
      </c>
      <c r="V3021" cm="1">
        <f t="array" ref="V3021">MIN(IFERROR(FIND(_xlfn.SEQUENCE(10,,CHAR(48)),F3021),""))</f>
        <v>3</v>
      </c>
      <c r="W3021" s="25" cm="1">
        <f t="array" ref="W3021">MIN(IFERROR(FIND(_xlfn.SEQUENCE(10,,CHAR(48)),B3021),""))</f>
        <v>25</v>
      </c>
      <c r="X3021" s="10">
        <f t="shared" si="891"/>
        <v>6</v>
      </c>
      <c r="Y3021" s="17" t="str">
        <f t="shared" si="892"/>
        <v>Roulement à aiguilles TC</v>
      </c>
      <c r="Z3021" s="10" t="str">
        <f t="shared" si="893"/>
        <v>1625</v>
      </c>
      <c r="AA3021" s="10" t="str">
        <f t="shared" si="894"/>
        <v>1625</v>
      </c>
      <c r="AB3021" s="10" t="str">
        <f t="shared" si="895"/>
        <v>2 A 8 E</v>
      </c>
      <c r="AC3021" s="14">
        <f t="shared" si="896"/>
        <v>51</v>
      </c>
      <c r="AD3021" s="10" t="str">
        <f t="shared" si="897"/>
        <v>1625 / 31231218</v>
      </c>
      <c r="AE3021" s="10" t="str">
        <f t="shared" si="898"/>
        <v>31231218</v>
      </c>
      <c r="AG3021" s="10" t="str">
        <f t="shared" si="899"/>
        <v>1625</v>
      </c>
      <c r="AH3021" s="10" t="str">
        <f t="shared" si="901"/>
        <v>Roulement à aiguilles TC</v>
      </c>
      <c r="AI3021" s="10" t="str">
        <f t="shared" si="902"/>
        <v>2 A 8 E</v>
      </c>
      <c r="AJ3021" s="10" t="str">
        <f t="shared" si="903"/>
        <v>31231218</v>
      </c>
    </row>
    <row r="3022" spans="1:36" ht="15" x14ac:dyDescent="0.25">
      <c r="A3022" s="11" t="s">
        <v>7016</v>
      </c>
      <c r="B3022" s="11" t="s">
        <v>7017</v>
      </c>
      <c r="C3022" s="11" t="s">
        <v>85</v>
      </c>
      <c r="D3022" s="11" t="s">
        <v>86</v>
      </c>
      <c r="E3022" s="11" t="s">
        <v>7018</v>
      </c>
      <c r="F3022" s="11" t="s">
        <v>7019</v>
      </c>
      <c r="G3022" s="11" t="s">
        <v>89</v>
      </c>
      <c r="H3022" s="11" t="s">
        <v>90</v>
      </c>
      <c r="I3022" s="12">
        <v>20</v>
      </c>
      <c r="J3022" s="11" t="s">
        <v>91</v>
      </c>
      <c r="K3022" s="11" t="s">
        <v>92</v>
      </c>
      <c r="L3022" s="13">
        <v>3</v>
      </c>
      <c r="M3022" s="11" t="s">
        <v>89</v>
      </c>
      <c r="N3022" s="12">
        <v>1</v>
      </c>
      <c r="O3022" s="10" t="str">
        <f t="shared" si="887"/>
        <v/>
      </c>
      <c r="P3022" s="10" t="str">
        <f t="shared" si="900"/>
        <v/>
      </c>
      <c r="Q3022" s="10" t="str">
        <f t="shared" si="888"/>
        <v/>
      </c>
      <c r="R3022" s="10">
        <f t="shared" si="889"/>
        <v>27</v>
      </c>
      <c r="S3022" s="10" t="str">
        <f t="shared" si="890"/>
        <v/>
      </c>
      <c r="V3022" cm="1">
        <f t="array" ref="V3022">MIN(IFERROR(FIND(_xlfn.SEQUENCE(10,,CHAR(48)),F3022),""))</f>
        <v>4</v>
      </c>
      <c r="W3022" s="25" cm="1">
        <f t="array" ref="W3022">MIN(IFERROR(FIND(_xlfn.SEQUENCE(10,,CHAR(48)),B3022),""))</f>
        <v>26</v>
      </c>
      <c r="X3022" s="10">
        <f t="shared" si="891"/>
        <v>5</v>
      </c>
      <c r="Y3022" s="17" t="str">
        <f t="shared" si="892"/>
        <v>Roulement à aiguilles AXW</v>
      </c>
      <c r="Z3022" s="10" t="str">
        <f t="shared" si="893"/>
        <v>15</v>
      </c>
      <c r="AA3022" s="10" t="str">
        <f t="shared" si="894"/>
        <v>15</v>
      </c>
      <c r="AB3022" s="10" t="str">
        <f t="shared" si="895"/>
        <v>2 A 8 F</v>
      </c>
      <c r="AC3022" s="14">
        <f t="shared" si="896"/>
        <v>20</v>
      </c>
      <c r="AD3022" s="10" t="str">
        <f t="shared" si="897"/>
        <v>15 / 31231217</v>
      </c>
      <c r="AE3022" s="10" t="str">
        <f t="shared" si="898"/>
        <v>31231217</v>
      </c>
      <c r="AG3022" s="10" t="str">
        <f t="shared" si="899"/>
        <v>15</v>
      </c>
      <c r="AH3022" s="10" t="str">
        <f t="shared" si="901"/>
        <v>Roulement à aiguilles AXW</v>
      </c>
      <c r="AI3022" s="10" t="str">
        <f t="shared" si="902"/>
        <v>2 A 8 F</v>
      </c>
      <c r="AJ3022" s="10" t="str">
        <f t="shared" si="903"/>
        <v>31231217</v>
      </c>
    </row>
    <row r="3023" spans="1:36" ht="15" x14ac:dyDescent="0.25">
      <c r="A3023" s="11" t="s">
        <v>5340</v>
      </c>
      <c r="B3023" s="11" t="s">
        <v>5341</v>
      </c>
      <c r="C3023" s="11" t="s">
        <v>85</v>
      </c>
      <c r="D3023" s="11" t="s">
        <v>86</v>
      </c>
      <c r="E3023" s="11" t="s">
        <v>5342</v>
      </c>
      <c r="F3023" s="11" t="s">
        <v>5343</v>
      </c>
      <c r="G3023" s="11" t="s">
        <v>89</v>
      </c>
      <c r="H3023" s="11" t="s">
        <v>90</v>
      </c>
      <c r="I3023" s="12">
        <v>30</v>
      </c>
      <c r="J3023" s="11" t="s">
        <v>91</v>
      </c>
      <c r="K3023" s="11" t="s">
        <v>92</v>
      </c>
      <c r="L3023" s="13">
        <v>8.75</v>
      </c>
      <c r="M3023" s="11" t="s">
        <v>89</v>
      </c>
      <c r="N3023" s="12">
        <v>1</v>
      </c>
      <c r="O3023" s="10" t="str">
        <f t="shared" si="887"/>
        <v/>
      </c>
      <c r="P3023" s="10" t="str">
        <f t="shared" si="900"/>
        <v/>
      </c>
      <c r="Q3023" s="10" t="str">
        <f t="shared" si="888"/>
        <v/>
      </c>
      <c r="R3023" s="10">
        <f t="shared" si="889"/>
        <v>27</v>
      </c>
      <c r="S3023" s="10" t="str">
        <f t="shared" si="890"/>
        <v/>
      </c>
      <c r="V3023" cm="1">
        <f t="array" ref="V3023">MIN(IFERROR(FIND(_xlfn.SEQUENCE(10,,CHAR(48)),F3023),""))</f>
        <v>4</v>
      </c>
      <c r="W3023" s="25" cm="1">
        <f t="array" ref="W3023">MIN(IFERROR(FIND(_xlfn.SEQUENCE(10,,CHAR(48)),B3023),""))</f>
        <v>24</v>
      </c>
      <c r="X3023" s="10">
        <f t="shared" si="891"/>
        <v>7</v>
      </c>
      <c r="Y3023" s="17" t="str">
        <f t="shared" si="892"/>
        <v>Douille à aiguilles NTA</v>
      </c>
      <c r="Z3023" s="10" t="str">
        <f t="shared" si="893"/>
        <v>2031</v>
      </c>
      <c r="AA3023" s="10" t="str">
        <f t="shared" si="894"/>
        <v>2031</v>
      </c>
      <c r="AB3023" s="10" t="str">
        <f t="shared" si="895"/>
        <v>2 A 8 G</v>
      </c>
      <c r="AC3023" s="14">
        <f t="shared" si="896"/>
        <v>30</v>
      </c>
      <c r="AD3023" s="10" t="str">
        <f t="shared" si="897"/>
        <v>2031 / 31231232</v>
      </c>
      <c r="AE3023" s="10" t="str">
        <f t="shared" si="898"/>
        <v>31231232</v>
      </c>
      <c r="AG3023" s="10" t="str">
        <f t="shared" si="899"/>
        <v>2031</v>
      </c>
      <c r="AH3023" s="10" t="str">
        <f t="shared" si="901"/>
        <v>Douille à aiguilles NTA</v>
      </c>
      <c r="AI3023" s="10" t="str">
        <f t="shared" si="902"/>
        <v>2 A 8 G</v>
      </c>
      <c r="AJ3023" s="10" t="str">
        <f t="shared" si="903"/>
        <v>31231232</v>
      </c>
    </row>
    <row r="3024" spans="1:36" ht="15" x14ac:dyDescent="0.25">
      <c r="A3024" s="11" t="s">
        <v>6709</v>
      </c>
      <c r="B3024" s="11" t="s">
        <v>6710</v>
      </c>
      <c r="C3024" s="11" t="s">
        <v>85</v>
      </c>
      <c r="D3024" s="11" t="s">
        <v>86</v>
      </c>
      <c r="E3024" s="11" t="s">
        <v>6711</v>
      </c>
      <c r="F3024" s="11" t="s">
        <v>6712</v>
      </c>
      <c r="G3024" s="11" t="s">
        <v>89</v>
      </c>
      <c r="H3024" s="11" t="s">
        <v>90</v>
      </c>
      <c r="I3024" s="12">
        <v>22</v>
      </c>
      <c r="J3024" s="11" t="s">
        <v>91</v>
      </c>
      <c r="K3024" s="11" t="s">
        <v>92</v>
      </c>
      <c r="L3024" s="13">
        <v>7.3</v>
      </c>
      <c r="M3024" s="11" t="s">
        <v>89</v>
      </c>
      <c r="N3024" s="12">
        <v>1</v>
      </c>
      <c r="O3024" s="10" t="str">
        <f t="shared" si="887"/>
        <v/>
      </c>
      <c r="P3024" s="10" t="str">
        <f t="shared" si="900"/>
        <v/>
      </c>
      <c r="Q3024" s="10" t="str">
        <f t="shared" si="888"/>
        <v/>
      </c>
      <c r="R3024" s="10">
        <f t="shared" si="889"/>
        <v>27</v>
      </c>
      <c r="S3024" s="10" t="str">
        <f t="shared" si="890"/>
        <v/>
      </c>
      <c r="V3024" cm="1">
        <f t="array" ref="V3024">MIN(IFERROR(FIND(_xlfn.SEQUENCE(10,,CHAR(48)),F3024),""))</f>
        <v>4</v>
      </c>
      <c r="W3024" s="25" cm="1">
        <f t="array" ref="W3024">MIN(IFERROR(FIND(_xlfn.SEQUENCE(10,,CHAR(48)),B3024),""))</f>
        <v>24</v>
      </c>
      <c r="X3024" s="10">
        <f t="shared" si="891"/>
        <v>7</v>
      </c>
      <c r="Y3024" s="17" t="str">
        <f t="shared" si="892"/>
        <v>Douille à aiguilles NTA</v>
      </c>
      <c r="Z3024" s="10" t="str">
        <f t="shared" si="893"/>
        <v>2435</v>
      </c>
      <c r="AA3024" s="10" t="str">
        <f t="shared" si="894"/>
        <v>2435</v>
      </c>
      <c r="AB3024" s="10" t="str">
        <f t="shared" si="895"/>
        <v>2 A 8 H</v>
      </c>
      <c r="AC3024" s="14">
        <f t="shared" si="896"/>
        <v>22</v>
      </c>
      <c r="AD3024" s="10" t="str">
        <f t="shared" si="897"/>
        <v>2435 / 10362269</v>
      </c>
      <c r="AE3024" s="10" t="str">
        <f t="shared" si="898"/>
        <v>10362269</v>
      </c>
      <c r="AG3024" s="10" t="str">
        <f t="shared" si="899"/>
        <v>2435</v>
      </c>
      <c r="AH3024" s="10" t="str">
        <f t="shared" si="901"/>
        <v>Douille à aiguilles NTA</v>
      </c>
      <c r="AI3024" s="10" t="str">
        <f t="shared" si="902"/>
        <v>2 A 8 H</v>
      </c>
      <c r="AJ3024" s="10" t="str">
        <f t="shared" si="903"/>
        <v>10362269</v>
      </c>
    </row>
    <row r="3025" spans="1:36" ht="15" x14ac:dyDescent="0.25">
      <c r="A3025" s="11" t="s">
        <v>7024</v>
      </c>
      <c r="B3025" s="11" t="s">
        <v>7025</v>
      </c>
      <c r="C3025" s="11" t="s">
        <v>85</v>
      </c>
      <c r="D3025" s="11" t="s">
        <v>86</v>
      </c>
      <c r="E3025" s="11" t="s">
        <v>7026</v>
      </c>
      <c r="F3025" s="11" t="s">
        <v>7027</v>
      </c>
      <c r="G3025" s="11" t="s">
        <v>89</v>
      </c>
      <c r="H3025" s="11" t="s">
        <v>90</v>
      </c>
      <c r="I3025" s="12">
        <v>27</v>
      </c>
      <c r="J3025" s="11" t="s">
        <v>91</v>
      </c>
      <c r="K3025" s="11" t="s">
        <v>92</v>
      </c>
      <c r="L3025" s="13">
        <v>3.91</v>
      </c>
      <c r="M3025" s="11" t="s">
        <v>89</v>
      </c>
      <c r="N3025" s="12">
        <v>1</v>
      </c>
      <c r="O3025" s="10" t="str">
        <f t="shared" si="887"/>
        <v/>
      </c>
      <c r="P3025" s="10" t="str">
        <f t="shared" si="900"/>
        <v/>
      </c>
      <c r="Q3025" s="10" t="str">
        <f t="shared" si="888"/>
        <v/>
      </c>
      <c r="R3025" s="10">
        <f t="shared" si="889"/>
        <v>25</v>
      </c>
      <c r="S3025" s="10" t="str">
        <f t="shared" si="890"/>
        <v/>
      </c>
      <c r="V3025" cm="1">
        <f t="array" ref="V3025">MIN(IFERROR(FIND(_xlfn.SEQUENCE(10,,CHAR(48)),F3025),""))</f>
        <v>3</v>
      </c>
      <c r="W3025" s="25" cm="1">
        <f t="array" ref="W3025">MIN(IFERROR(FIND(_xlfn.SEQUENCE(10,,CHAR(48)),B3025),""))</f>
        <v>17</v>
      </c>
      <c r="X3025" s="10">
        <f t="shared" si="891"/>
        <v>11</v>
      </c>
      <c r="Y3025" s="17" t="str">
        <f t="shared" si="892"/>
        <v xml:space="preserve">Bague intérieur </v>
      </c>
      <c r="Z3025" s="10" t="str">
        <f t="shared" si="893"/>
        <v>7X10X10,5</v>
      </c>
      <c r="AA3025" s="10" t="str">
        <f t="shared" si="894"/>
        <v>7X10X10,</v>
      </c>
      <c r="AB3025" s="10" t="str">
        <f t="shared" si="895"/>
        <v>2 A 8 I</v>
      </c>
      <c r="AC3025" s="14">
        <f t="shared" si="896"/>
        <v>27</v>
      </c>
      <c r="AD3025" s="10" t="str">
        <f t="shared" si="897"/>
        <v>7X10X10, / 31231219</v>
      </c>
      <c r="AE3025" s="10" t="str">
        <f t="shared" si="898"/>
        <v>31231219</v>
      </c>
      <c r="AG3025" s="10" t="str">
        <f t="shared" si="899"/>
        <v>7X10X10,</v>
      </c>
      <c r="AH3025" s="10" t="str">
        <f t="shared" si="901"/>
        <v xml:space="preserve">Bague intérieur </v>
      </c>
      <c r="AI3025" s="10" t="str">
        <f t="shared" si="902"/>
        <v>2 A 8 I</v>
      </c>
      <c r="AJ3025" s="10" t="str">
        <f t="shared" si="903"/>
        <v>31231219</v>
      </c>
    </row>
    <row r="3026" spans="1:36" ht="15" x14ac:dyDescent="0.25">
      <c r="A3026" s="11" t="s">
        <v>7028</v>
      </c>
      <c r="B3026" s="11" t="s">
        <v>7029</v>
      </c>
      <c r="C3026" s="11" t="s">
        <v>85</v>
      </c>
      <c r="D3026" s="11" t="s">
        <v>86</v>
      </c>
      <c r="E3026" s="11" t="s">
        <v>7030</v>
      </c>
      <c r="F3026" s="11" t="s">
        <v>7031</v>
      </c>
      <c r="G3026" s="11" t="s">
        <v>89</v>
      </c>
      <c r="H3026" s="11" t="s">
        <v>90</v>
      </c>
      <c r="I3026" s="12">
        <v>55</v>
      </c>
      <c r="J3026" s="11" t="s">
        <v>91</v>
      </c>
      <c r="K3026" s="11" t="s">
        <v>92</v>
      </c>
      <c r="L3026" s="13">
        <v>4.1500000000000004</v>
      </c>
      <c r="M3026" s="11" t="s">
        <v>89</v>
      </c>
      <c r="N3026" s="12">
        <v>1</v>
      </c>
      <c r="O3026" s="10" t="str">
        <f t="shared" si="887"/>
        <v/>
      </c>
      <c r="P3026" s="10" t="str">
        <f t="shared" si="900"/>
        <v/>
      </c>
      <c r="Q3026" s="10" t="str">
        <f t="shared" si="888"/>
        <v/>
      </c>
      <c r="R3026" s="10">
        <f t="shared" si="889"/>
        <v>26</v>
      </c>
      <c r="S3026" s="10" t="str">
        <f t="shared" si="890"/>
        <v/>
      </c>
      <c r="V3026" cm="1">
        <f t="array" ref="V3026">MIN(IFERROR(FIND(_xlfn.SEQUENCE(10,,CHAR(48)),F3026),""))</f>
        <v>3</v>
      </c>
      <c r="W3026" s="25" cm="1">
        <f t="array" ref="W3026">MIN(IFERROR(FIND(_xlfn.SEQUENCE(10,,CHAR(48)),B3026),""))</f>
        <v>17</v>
      </c>
      <c r="X3026" s="10">
        <f t="shared" si="891"/>
        <v>12</v>
      </c>
      <c r="Y3026" s="17" t="str">
        <f t="shared" si="892"/>
        <v xml:space="preserve">Bague intérieur </v>
      </c>
      <c r="Z3026" s="10" t="str">
        <f t="shared" si="893"/>
        <v>10X13X12,5</v>
      </c>
      <c r="AA3026" s="10" t="str">
        <f t="shared" si="894"/>
        <v>10X13X12</v>
      </c>
      <c r="AB3026" s="10" t="str">
        <f t="shared" si="895"/>
        <v>2 A 8 J</v>
      </c>
      <c r="AC3026" s="14">
        <f t="shared" si="896"/>
        <v>55</v>
      </c>
      <c r="AD3026" s="10" t="str">
        <f t="shared" si="897"/>
        <v>10X13X12 / 31231220</v>
      </c>
      <c r="AE3026" s="10" t="str">
        <f t="shared" si="898"/>
        <v>31231220</v>
      </c>
      <c r="AG3026" s="10" t="str">
        <f t="shared" si="899"/>
        <v>10X13X12</v>
      </c>
      <c r="AH3026" s="10" t="str">
        <f t="shared" si="901"/>
        <v xml:space="preserve">Bague intérieur </v>
      </c>
      <c r="AI3026" s="10" t="str">
        <f t="shared" si="902"/>
        <v>2 A 8 J</v>
      </c>
      <c r="AJ3026" s="10" t="str">
        <f t="shared" si="903"/>
        <v>31231220</v>
      </c>
    </row>
    <row r="3027" spans="1:36" ht="15" x14ac:dyDescent="0.25">
      <c r="A3027" s="11" t="s">
        <v>7032</v>
      </c>
      <c r="B3027" s="11" t="s">
        <v>7033</v>
      </c>
      <c r="C3027" s="11" t="s">
        <v>85</v>
      </c>
      <c r="D3027" s="11" t="s">
        <v>86</v>
      </c>
      <c r="E3027" s="11" t="s">
        <v>7034</v>
      </c>
      <c r="F3027" s="11" t="s">
        <v>7035</v>
      </c>
      <c r="G3027" s="11" t="s">
        <v>89</v>
      </c>
      <c r="H3027" s="11" t="s">
        <v>90</v>
      </c>
      <c r="I3027" s="12">
        <v>9</v>
      </c>
      <c r="J3027" s="11" t="s">
        <v>91</v>
      </c>
      <c r="K3027" s="11" t="s">
        <v>92</v>
      </c>
      <c r="L3027" s="13">
        <v>8.25</v>
      </c>
      <c r="M3027" s="11" t="s">
        <v>89</v>
      </c>
      <c r="N3027" s="12">
        <v>1</v>
      </c>
      <c r="O3027" s="10" t="str">
        <f t="shared" si="887"/>
        <v/>
      </c>
      <c r="P3027" s="10" t="str">
        <f t="shared" si="900"/>
        <v/>
      </c>
      <c r="Q3027" s="10" t="str">
        <f t="shared" si="888"/>
        <v/>
      </c>
      <c r="R3027" s="10">
        <f t="shared" si="889"/>
        <v>26</v>
      </c>
      <c r="S3027" s="10" t="str">
        <f t="shared" si="890"/>
        <v/>
      </c>
      <c r="V3027" cm="1">
        <f t="array" ref="V3027">MIN(IFERROR(FIND(_xlfn.SEQUENCE(10,,CHAR(48)),F3027),""))</f>
        <v>3</v>
      </c>
      <c r="W3027" s="25" cm="1">
        <f t="array" ref="W3027">MIN(IFERROR(FIND(_xlfn.SEQUENCE(10,,CHAR(48)),B3027),""))</f>
        <v>17</v>
      </c>
      <c r="X3027" s="10">
        <f t="shared" si="891"/>
        <v>12</v>
      </c>
      <c r="Y3027" s="17" t="str">
        <f t="shared" si="892"/>
        <v xml:space="preserve">Bague intérieur </v>
      </c>
      <c r="Z3027" s="10" t="str">
        <f t="shared" si="893"/>
        <v>17X20X30,5</v>
      </c>
      <c r="AA3027" s="10" t="str">
        <f t="shared" si="894"/>
        <v>17X20X30</v>
      </c>
      <c r="AB3027" s="10" t="str">
        <f t="shared" si="895"/>
        <v>2 A 8 K</v>
      </c>
      <c r="AC3027" s="14">
        <f t="shared" si="896"/>
        <v>9</v>
      </c>
      <c r="AD3027" s="10" t="str">
        <f t="shared" si="897"/>
        <v>17X20X30 / 31231221</v>
      </c>
      <c r="AE3027" s="10" t="str">
        <f t="shared" si="898"/>
        <v>31231221</v>
      </c>
      <c r="AG3027" s="10" t="str">
        <f t="shared" si="899"/>
        <v>17X20X30</v>
      </c>
      <c r="AH3027" s="10" t="str">
        <f t="shared" si="901"/>
        <v xml:space="preserve">Bague intérieur </v>
      </c>
      <c r="AI3027" s="10" t="str">
        <f t="shared" si="902"/>
        <v>2 A 8 K</v>
      </c>
      <c r="AJ3027" s="10" t="str">
        <f t="shared" si="903"/>
        <v>31231221</v>
      </c>
    </row>
    <row r="3028" spans="1:36" ht="15" x14ac:dyDescent="0.25">
      <c r="A3028" s="11" t="s">
        <v>7048</v>
      </c>
      <c r="B3028" s="11" t="s">
        <v>7049</v>
      </c>
      <c r="C3028" s="11" t="s">
        <v>85</v>
      </c>
      <c r="D3028" s="11" t="s">
        <v>86</v>
      </c>
      <c r="E3028" s="11" t="s">
        <v>7050</v>
      </c>
      <c r="F3028" s="11" t="s">
        <v>7051</v>
      </c>
      <c r="G3028" s="11" t="s">
        <v>89</v>
      </c>
      <c r="H3028" s="11" t="s">
        <v>90</v>
      </c>
      <c r="I3028" s="12">
        <v>4</v>
      </c>
      <c r="J3028" s="11" t="s">
        <v>91</v>
      </c>
      <c r="K3028" s="11" t="s">
        <v>92</v>
      </c>
      <c r="L3028" s="13">
        <v>48</v>
      </c>
      <c r="M3028" s="11" t="s">
        <v>89</v>
      </c>
      <c r="N3028" s="12">
        <v>1</v>
      </c>
      <c r="O3028" s="10" t="str">
        <f t="shared" si="887"/>
        <v/>
      </c>
      <c r="P3028" s="10" t="str">
        <f t="shared" si="900"/>
        <v/>
      </c>
      <c r="Q3028" s="10" t="str">
        <f t="shared" si="888"/>
        <v/>
      </c>
      <c r="R3028" s="10">
        <f t="shared" si="889"/>
        <v>19</v>
      </c>
      <c r="S3028" s="10" t="str">
        <f t="shared" si="890"/>
        <v/>
      </c>
      <c r="V3028" cm="1">
        <f t="array" ref="V3028">MIN(IFERROR(FIND(_xlfn.SEQUENCE(10,,CHAR(48)),F3028),""))</f>
        <v>5</v>
      </c>
      <c r="W3028" s="25" cm="1">
        <f t="array" ref="W3028">MIN(IFERROR(FIND(_xlfn.SEQUENCE(10,,CHAR(48)),B3028),""))</f>
        <v>15</v>
      </c>
      <c r="X3028" s="10">
        <f t="shared" si="891"/>
        <v>9</v>
      </c>
      <c r="Y3028" s="17" t="str">
        <f t="shared" si="892"/>
        <v xml:space="preserve">Galet de came </v>
      </c>
      <c r="Z3028" s="10" t="str">
        <f t="shared" si="893"/>
        <v>1 1/4</v>
      </c>
      <c r="AA3028" s="10" t="str">
        <f t="shared" si="894"/>
        <v>1 1/4</v>
      </c>
      <c r="AB3028" s="10" t="str">
        <f t="shared" si="895"/>
        <v>2 A 9 A</v>
      </c>
      <c r="AC3028" s="14">
        <f t="shared" si="896"/>
        <v>4</v>
      </c>
      <c r="AD3028" s="10" t="str">
        <f t="shared" si="897"/>
        <v>1 1/4 / 31231230</v>
      </c>
      <c r="AE3028" s="10" t="str">
        <f t="shared" si="898"/>
        <v>31231230</v>
      </c>
      <c r="AG3028" s="10" t="str">
        <f t="shared" si="899"/>
        <v>1 1/4</v>
      </c>
      <c r="AH3028" s="10" t="str">
        <f t="shared" si="901"/>
        <v xml:space="preserve">Galet de came </v>
      </c>
      <c r="AI3028" s="10" t="str">
        <f t="shared" si="902"/>
        <v>2 A 9 A</v>
      </c>
      <c r="AJ3028" s="10" t="str">
        <f t="shared" si="903"/>
        <v>31231230</v>
      </c>
    </row>
    <row r="3029" spans="1:36" ht="15" x14ac:dyDescent="0.25">
      <c r="A3029" s="11" t="s">
        <v>10221</v>
      </c>
      <c r="B3029" s="11" t="s">
        <v>10222</v>
      </c>
      <c r="C3029" s="11" t="s">
        <v>85</v>
      </c>
      <c r="D3029" s="11" t="s">
        <v>86</v>
      </c>
      <c r="E3029" s="11" t="s">
        <v>10223</v>
      </c>
      <c r="F3029" s="11" t="s">
        <v>10224</v>
      </c>
      <c r="G3029" s="11" t="s">
        <v>89</v>
      </c>
      <c r="H3029" s="11" t="s">
        <v>90</v>
      </c>
      <c r="I3029" s="12">
        <v>7</v>
      </c>
      <c r="J3029" s="11" t="s">
        <v>91</v>
      </c>
      <c r="K3029" s="11" t="s">
        <v>92</v>
      </c>
      <c r="L3029" s="13">
        <v>46</v>
      </c>
      <c r="M3029" s="11" t="s">
        <v>89</v>
      </c>
      <c r="N3029" s="12">
        <v>1</v>
      </c>
      <c r="O3029" s="10" t="str">
        <f t="shared" si="887"/>
        <v/>
      </c>
      <c r="P3029" s="10" t="str">
        <f t="shared" si="900"/>
        <v/>
      </c>
      <c r="Q3029" s="10" t="str">
        <f t="shared" si="888"/>
        <v/>
      </c>
      <c r="R3029" s="10">
        <f t="shared" si="889"/>
        <v>28</v>
      </c>
      <c r="S3029" s="10" t="str">
        <f t="shared" si="890"/>
        <v/>
      </c>
      <c r="V3029" cm="1">
        <f t="array" ref="V3029">MIN(IFERROR(FIND(_xlfn.SEQUENCE(10,,CHAR(48)),F3029),""))</f>
        <v>4</v>
      </c>
      <c r="W3029" s="25" cm="1">
        <f t="array" ref="W3029">MIN(IFERROR(FIND(_xlfn.SEQUENCE(10,,CHAR(48)),B3029),""))</f>
        <v>26</v>
      </c>
      <c r="X3029" s="10">
        <f t="shared" si="891"/>
        <v>6</v>
      </c>
      <c r="Y3029" s="17" t="str">
        <f t="shared" si="892"/>
        <v>Roulement à aiguilles RAX</v>
      </c>
      <c r="Z3029" s="10" t="str">
        <f t="shared" si="893"/>
        <v>705</v>
      </c>
      <c r="AA3029" s="10" t="str">
        <f t="shared" si="894"/>
        <v>705</v>
      </c>
      <c r="AB3029" s="10" t="str">
        <f t="shared" si="895"/>
        <v>2 A 9 B</v>
      </c>
      <c r="AC3029" s="14">
        <f t="shared" si="896"/>
        <v>7</v>
      </c>
      <c r="AD3029" s="10" t="str">
        <f t="shared" si="897"/>
        <v>705 / 31231231</v>
      </c>
      <c r="AE3029" s="10" t="str">
        <f t="shared" si="898"/>
        <v>31231231</v>
      </c>
      <c r="AG3029" s="10" t="str">
        <f t="shared" si="899"/>
        <v>705</v>
      </c>
      <c r="AH3029" s="10" t="str">
        <f t="shared" si="901"/>
        <v>Roulement à aiguilles RAX</v>
      </c>
      <c r="AI3029" s="10" t="str">
        <f t="shared" si="902"/>
        <v>2 A 9 B</v>
      </c>
      <c r="AJ3029" s="10" t="str">
        <f t="shared" si="903"/>
        <v>31231231</v>
      </c>
    </row>
    <row r="3030" spans="1:36" ht="15" x14ac:dyDescent="0.25">
      <c r="A3030" s="11" t="s">
        <v>6868</v>
      </c>
      <c r="B3030" s="11" t="s">
        <v>6869</v>
      </c>
      <c r="C3030" s="11" t="s">
        <v>85</v>
      </c>
      <c r="D3030" s="11" t="s">
        <v>86</v>
      </c>
      <c r="E3030" s="11" t="s">
        <v>6870</v>
      </c>
      <c r="F3030" s="11" t="s">
        <v>6871</v>
      </c>
      <c r="G3030" s="11" t="s">
        <v>89</v>
      </c>
      <c r="H3030" s="11" t="s">
        <v>90</v>
      </c>
      <c r="I3030" s="12">
        <v>19</v>
      </c>
      <c r="J3030" s="11" t="s">
        <v>91</v>
      </c>
      <c r="K3030" s="11" t="s">
        <v>92</v>
      </c>
      <c r="L3030" s="13">
        <v>2.8</v>
      </c>
      <c r="M3030" s="11" t="s">
        <v>89</v>
      </c>
      <c r="N3030" s="12">
        <v>1</v>
      </c>
      <c r="O3030" s="10" t="str">
        <f t="shared" si="887"/>
        <v/>
      </c>
      <c r="P3030" s="10" t="str">
        <f t="shared" si="900"/>
        <v/>
      </c>
      <c r="Q3030" s="10" t="str">
        <f t="shared" si="888"/>
        <v/>
      </c>
      <c r="R3030" s="10">
        <f t="shared" si="889"/>
        <v>27</v>
      </c>
      <c r="S3030" s="10" t="str">
        <f t="shared" si="890"/>
        <v/>
      </c>
      <c r="V3030" cm="1">
        <f t="array" ref="V3030">MIN(IFERROR(FIND(_xlfn.SEQUENCE(10,,CHAR(48)),F3030),""))</f>
        <v>3</v>
      </c>
      <c r="W3030" s="25" cm="1">
        <f t="array" ref="W3030">MIN(IFERROR(FIND(_xlfn.SEQUENCE(10,,CHAR(48)),B3030),""))</f>
        <v>22</v>
      </c>
      <c r="X3030" s="10">
        <f t="shared" si="891"/>
        <v>8</v>
      </c>
      <c r="Y3030" s="17" t="str">
        <f t="shared" si="892"/>
        <v xml:space="preserve">Roulement à aiguille </v>
      </c>
      <c r="Z3030" s="10" t="str">
        <f t="shared" si="893"/>
        <v>8X11X8</v>
      </c>
      <c r="AA3030" s="10" t="str">
        <f t="shared" si="894"/>
        <v>8X11X8</v>
      </c>
      <c r="AB3030" s="10" t="str">
        <f t="shared" si="895"/>
        <v>2 A 9 C</v>
      </c>
      <c r="AC3030" s="14">
        <f t="shared" si="896"/>
        <v>19</v>
      </c>
      <c r="AD3030" s="10" t="str">
        <f t="shared" si="897"/>
        <v>8X11X8 / 11160235</v>
      </c>
      <c r="AE3030" s="10" t="str">
        <f t="shared" si="898"/>
        <v>11160235</v>
      </c>
      <c r="AG3030" s="10" t="str">
        <f t="shared" si="899"/>
        <v>8X11X8</v>
      </c>
      <c r="AH3030" s="10" t="str">
        <f t="shared" si="901"/>
        <v xml:space="preserve">Roulement à aiguille </v>
      </c>
      <c r="AI3030" s="10" t="str">
        <f t="shared" si="902"/>
        <v>2 A 9 C</v>
      </c>
      <c r="AJ3030" s="10" t="str">
        <f t="shared" si="903"/>
        <v>11160235</v>
      </c>
    </row>
    <row r="3031" spans="1:36" ht="15" x14ac:dyDescent="0.25">
      <c r="A3031" s="11" t="s">
        <v>7988</v>
      </c>
      <c r="B3031" s="11" t="s">
        <v>7989</v>
      </c>
      <c r="C3031" s="11" t="s">
        <v>85</v>
      </c>
      <c r="D3031" s="11" t="s">
        <v>86</v>
      </c>
      <c r="E3031" s="11" t="s">
        <v>7990</v>
      </c>
      <c r="F3031" s="11" t="s">
        <v>7991</v>
      </c>
      <c r="G3031" s="11" t="s">
        <v>89</v>
      </c>
      <c r="H3031" s="11" t="s">
        <v>90</v>
      </c>
      <c r="I3031" s="12">
        <v>20</v>
      </c>
      <c r="J3031" s="11" t="s">
        <v>91</v>
      </c>
      <c r="K3031" s="11" t="s">
        <v>92</v>
      </c>
      <c r="L3031" s="13">
        <v>33</v>
      </c>
      <c r="M3031" s="11" t="s">
        <v>89</v>
      </c>
      <c r="N3031" s="12">
        <v>1</v>
      </c>
      <c r="O3031" s="10" t="str">
        <f t="shared" si="887"/>
        <v/>
      </c>
      <c r="P3031" s="10" t="str">
        <f t="shared" si="900"/>
        <v/>
      </c>
      <c r="Q3031" s="10" t="str">
        <f t="shared" si="888"/>
        <v/>
      </c>
      <c r="R3031" s="10">
        <f t="shared" si="889"/>
        <v>26</v>
      </c>
      <c r="S3031" s="10" t="str">
        <f t="shared" si="890"/>
        <v/>
      </c>
      <c r="V3031" cm="1">
        <f t="array" ref="V3031">MIN(IFERROR(FIND(_xlfn.SEQUENCE(10,,CHAR(48)),F3031),""))</f>
        <v>3</v>
      </c>
      <c r="W3031" s="25" cm="1">
        <f t="array" ref="W3031">MIN(IFERROR(FIND(_xlfn.SEQUENCE(10,,CHAR(48)),B3031),""))</f>
        <v>25</v>
      </c>
      <c r="X3031" s="10">
        <f t="shared" si="891"/>
        <v>4</v>
      </c>
      <c r="Y3031" s="17" t="str">
        <f t="shared" si="892"/>
        <v>Roulement à aiguilles NX</v>
      </c>
      <c r="Z3031" s="10" t="str">
        <f t="shared" si="893"/>
        <v>17</v>
      </c>
      <c r="AA3031" s="10" t="str">
        <f t="shared" si="894"/>
        <v>17</v>
      </c>
      <c r="AB3031" s="10" t="str">
        <f t="shared" si="895"/>
        <v>2 A 9 D</v>
      </c>
      <c r="AC3031" s="14">
        <f t="shared" si="896"/>
        <v>20</v>
      </c>
      <c r="AD3031" s="10" t="str">
        <f t="shared" si="897"/>
        <v>17 / 31231228</v>
      </c>
      <c r="AE3031" s="10" t="str">
        <f t="shared" si="898"/>
        <v>31231228</v>
      </c>
      <c r="AG3031" s="10" t="str">
        <f t="shared" si="899"/>
        <v>17</v>
      </c>
      <c r="AH3031" s="10" t="str">
        <f t="shared" si="901"/>
        <v>Roulement à aiguilles NX</v>
      </c>
      <c r="AI3031" s="10" t="str">
        <f t="shared" si="902"/>
        <v>2 A 9 D</v>
      </c>
      <c r="AJ3031" s="10" t="str">
        <f t="shared" si="903"/>
        <v>31231228</v>
      </c>
    </row>
    <row r="3032" spans="1:36" ht="15" x14ac:dyDescent="0.25">
      <c r="A3032" s="11" t="s">
        <v>7044</v>
      </c>
      <c r="B3032" s="11" t="s">
        <v>7045</v>
      </c>
      <c r="C3032" s="11" t="s">
        <v>85</v>
      </c>
      <c r="D3032" s="11" t="s">
        <v>86</v>
      </c>
      <c r="E3032" s="11" t="s">
        <v>7046</v>
      </c>
      <c r="F3032" s="11" t="s">
        <v>7047</v>
      </c>
      <c r="G3032" s="11" t="s">
        <v>89</v>
      </c>
      <c r="H3032" s="11" t="s">
        <v>90</v>
      </c>
      <c r="I3032" s="12">
        <v>13</v>
      </c>
      <c r="J3032" s="11" t="s">
        <v>91</v>
      </c>
      <c r="K3032" s="11" t="s">
        <v>92</v>
      </c>
      <c r="L3032" s="13">
        <v>30</v>
      </c>
      <c r="M3032" s="11" t="s">
        <v>89</v>
      </c>
      <c r="N3032" s="12">
        <v>1</v>
      </c>
      <c r="O3032" s="10" t="str">
        <f t="shared" si="887"/>
        <v/>
      </c>
      <c r="P3032" s="10" t="str">
        <f t="shared" si="900"/>
        <v/>
      </c>
      <c r="Q3032" s="10" t="str">
        <f t="shared" si="888"/>
        <v/>
      </c>
      <c r="R3032" s="10">
        <f t="shared" si="889"/>
        <v>35</v>
      </c>
      <c r="S3032" s="10" t="str">
        <f t="shared" si="890"/>
        <v/>
      </c>
      <c r="V3032" cm="1">
        <f t="array" ref="V3032">MIN(IFERROR(FIND(_xlfn.SEQUENCE(10,,CHAR(48)),F3032),""))</f>
        <v>5</v>
      </c>
      <c r="W3032" s="25" cm="1">
        <f t="array" ref="W3032">MIN(IFERROR(FIND(_xlfn.SEQUENCE(10,,CHAR(48)),B3032),""))</f>
        <v>32</v>
      </c>
      <c r="X3032" s="10">
        <f t="shared" si="891"/>
        <v>8</v>
      </c>
      <c r="Y3032" s="17" t="str">
        <f t="shared" si="892"/>
        <v>Roulement combiné à aiguilles B</v>
      </c>
      <c r="Z3032" s="10" t="str">
        <f t="shared" si="893"/>
        <v>5901</v>
      </c>
      <c r="AA3032" s="10" t="str">
        <f t="shared" si="894"/>
        <v>5901</v>
      </c>
      <c r="AB3032" s="10" t="str">
        <f t="shared" si="895"/>
        <v>2 A 9 E</v>
      </c>
      <c r="AC3032" s="14">
        <f t="shared" si="896"/>
        <v>13</v>
      </c>
      <c r="AD3032" s="10" t="str">
        <f t="shared" si="897"/>
        <v>5901 / 31231227</v>
      </c>
      <c r="AE3032" s="10" t="str">
        <f t="shared" si="898"/>
        <v>31231227</v>
      </c>
      <c r="AG3032" s="10" t="str">
        <f t="shared" si="899"/>
        <v>5901</v>
      </c>
      <c r="AH3032" s="10" t="str">
        <f t="shared" si="901"/>
        <v>Roulement combiné à aiguilles B</v>
      </c>
      <c r="AI3032" s="10" t="str">
        <f t="shared" si="902"/>
        <v>2 A 9 E</v>
      </c>
      <c r="AJ3032" s="10" t="str">
        <f t="shared" si="903"/>
        <v>31231227</v>
      </c>
    </row>
    <row r="3033" spans="1:36" ht="15" x14ac:dyDescent="0.25">
      <c r="A3033" s="11" t="s">
        <v>5332</v>
      </c>
      <c r="B3033" s="11" t="s">
        <v>5333</v>
      </c>
      <c r="C3033" s="11" t="s">
        <v>85</v>
      </c>
      <c r="D3033" s="11" t="s">
        <v>86</v>
      </c>
      <c r="E3033" s="11" t="s">
        <v>5334</v>
      </c>
      <c r="F3033" s="11" t="s">
        <v>5335</v>
      </c>
      <c r="G3033" s="11" t="s">
        <v>89</v>
      </c>
      <c r="H3033" s="11" t="s">
        <v>90</v>
      </c>
      <c r="I3033" s="12">
        <v>22</v>
      </c>
      <c r="J3033" s="11" t="s">
        <v>91</v>
      </c>
      <c r="K3033" s="11" t="s">
        <v>92</v>
      </c>
      <c r="L3033" s="13">
        <v>24</v>
      </c>
      <c r="M3033" s="11" t="s">
        <v>89</v>
      </c>
      <c r="N3033" s="12">
        <v>1</v>
      </c>
      <c r="O3033" s="10" t="str">
        <f t="shared" si="887"/>
        <v/>
      </c>
      <c r="P3033" s="10" t="str">
        <f t="shared" si="900"/>
        <v/>
      </c>
      <c r="Q3033" s="10" t="str">
        <f t="shared" si="888"/>
        <v/>
      </c>
      <c r="R3033" s="10">
        <f t="shared" si="889"/>
        <v>35</v>
      </c>
      <c r="S3033" s="10" t="str">
        <f t="shared" si="890"/>
        <v/>
      </c>
      <c r="V3033" cm="1">
        <f t="array" ref="V3033">MIN(IFERROR(FIND(_xlfn.SEQUENCE(10,,CHAR(48)),F3033),""))</f>
        <v>5</v>
      </c>
      <c r="W3033" s="25" cm="1">
        <f t="array" ref="W3033">MIN(IFERROR(FIND(_xlfn.SEQUENCE(10,,CHAR(48)),B3033),""))</f>
        <v>32</v>
      </c>
      <c r="X3033" s="10">
        <f t="shared" si="891"/>
        <v>8</v>
      </c>
      <c r="Y3033" s="17" t="str">
        <f t="shared" si="892"/>
        <v>Roulement combiné à aiguilles A</v>
      </c>
      <c r="Z3033" s="10" t="str">
        <f t="shared" si="893"/>
        <v>5901</v>
      </c>
      <c r="AA3033" s="10" t="str">
        <f t="shared" si="894"/>
        <v>5901</v>
      </c>
      <c r="AB3033" s="10" t="str">
        <f t="shared" si="895"/>
        <v>2 A 9 F</v>
      </c>
      <c r="AC3033" s="14">
        <f t="shared" si="896"/>
        <v>22</v>
      </c>
      <c r="AD3033" s="10" t="str">
        <f t="shared" si="897"/>
        <v>5901 / 31231225</v>
      </c>
      <c r="AE3033" s="10" t="str">
        <f t="shared" si="898"/>
        <v>31231225</v>
      </c>
      <c r="AG3033" s="10" t="str">
        <f t="shared" si="899"/>
        <v>5901</v>
      </c>
      <c r="AH3033" s="10" t="str">
        <f t="shared" si="901"/>
        <v>Roulement combiné à aiguilles A</v>
      </c>
      <c r="AI3033" s="10" t="str">
        <f t="shared" si="902"/>
        <v>2 A 9 F</v>
      </c>
      <c r="AJ3033" s="10" t="str">
        <f t="shared" si="903"/>
        <v>31231225</v>
      </c>
    </row>
    <row r="3034" spans="1:36" ht="15" x14ac:dyDescent="0.25">
      <c r="A3034" s="11" t="s">
        <v>7040</v>
      </c>
      <c r="B3034" s="11" t="s">
        <v>7041</v>
      </c>
      <c r="C3034" s="11" t="s">
        <v>85</v>
      </c>
      <c r="D3034" s="11" t="s">
        <v>86</v>
      </c>
      <c r="E3034" s="11" t="s">
        <v>7042</v>
      </c>
      <c r="F3034" s="11" t="s">
        <v>7043</v>
      </c>
      <c r="G3034" s="11" t="s">
        <v>89</v>
      </c>
      <c r="H3034" s="11" t="s">
        <v>90</v>
      </c>
      <c r="I3034" s="12">
        <v>22</v>
      </c>
      <c r="J3034" s="11" t="s">
        <v>91</v>
      </c>
      <c r="K3034" s="11" t="s">
        <v>92</v>
      </c>
      <c r="L3034" s="13">
        <v>24.5</v>
      </c>
      <c r="M3034" s="11" t="s">
        <v>89</v>
      </c>
      <c r="N3034" s="12">
        <v>1</v>
      </c>
      <c r="O3034" s="10" t="str">
        <f t="shared" si="887"/>
        <v/>
      </c>
      <c r="P3034" s="10" t="str">
        <f t="shared" si="900"/>
        <v/>
      </c>
      <c r="Q3034" s="10" t="str">
        <f t="shared" si="888"/>
        <v/>
      </c>
      <c r="R3034" s="10">
        <f t="shared" si="889"/>
        <v>35</v>
      </c>
      <c r="S3034" s="10" t="str">
        <f t="shared" si="890"/>
        <v/>
      </c>
      <c r="V3034" cm="1">
        <f t="array" ref="V3034">MIN(IFERROR(FIND(_xlfn.SEQUENCE(10,,CHAR(48)),F3034),""))</f>
        <v>5</v>
      </c>
      <c r="W3034" s="25" cm="1">
        <f t="array" ref="W3034">MIN(IFERROR(FIND(_xlfn.SEQUENCE(10,,CHAR(48)),B3034),""))</f>
        <v>32</v>
      </c>
      <c r="X3034" s="10">
        <f t="shared" si="891"/>
        <v>8</v>
      </c>
      <c r="Y3034" s="17" t="str">
        <f t="shared" si="892"/>
        <v>Roulement combiné à aiguilles A</v>
      </c>
      <c r="Z3034" s="10" t="str">
        <f t="shared" si="893"/>
        <v>5902</v>
      </c>
      <c r="AA3034" s="10" t="str">
        <f t="shared" si="894"/>
        <v>5902</v>
      </c>
      <c r="AB3034" s="10" t="str">
        <f t="shared" si="895"/>
        <v>2 A 9 G</v>
      </c>
      <c r="AC3034" s="14">
        <f t="shared" si="896"/>
        <v>22</v>
      </c>
      <c r="AD3034" s="10" t="str">
        <f t="shared" si="897"/>
        <v>5902 / 31231226</v>
      </c>
      <c r="AE3034" s="10" t="str">
        <f t="shared" si="898"/>
        <v>31231226</v>
      </c>
      <c r="AG3034" s="10" t="str">
        <f t="shared" si="899"/>
        <v>5902</v>
      </c>
      <c r="AH3034" s="10" t="str">
        <f t="shared" si="901"/>
        <v>Roulement combiné à aiguilles A</v>
      </c>
      <c r="AI3034" s="10" t="str">
        <f t="shared" si="902"/>
        <v>2 A 9 G</v>
      </c>
      <c r="AJ3034" s="10" t="str">
        <f t="shared" si="903"/>
        <v>31231226</v>
      </c>
    </row>
    <row r="3035" spans="1:36" ht="15" x14ac:dyDescent="0.25">
      <c r="A3035" s="11" t="s">
        <v>5324</v>
      </c>
      <c r="B3035" s="11" t="s">
        <v>5325</v>
      </c>
      <c r="C3035" s="11" t="s">
        <v>85</v>
      </c>
      <c r="D3035" s="11" t="s">
        <v>86</v>
      </c>
      <c r="E3035" s="11" t="s">
        <v>5326</v>
      </c>
      <c r="F3035" s="11" t="s">
        <v>5327</v>
      </c>
      <c r="G3035" s="11" t="s">
        <v>89</v>
      </c>
      <c r="H3035" s="11" t="s">
        <v>90</v>
      </c>
      <c r="I3035" s="12">
        <v>15</v>
      </c>
      <c r="J3035" s="11" t="s">
        <v>91</v>
      </c>
      <c r="K3035" s="11" t="s">
        <v>92</v>
      </c>
      <c r="L3035" s="13">
        <v>7.18</v>
      </c>
      <c r="M3035" s="11" t="s">
        <v>89</v>
      </c>
      <c r="N3035" s="12">
        <v>1</v>
      </c>
      <c r="O3035" s="10" t="str">
        <f t="shared" si="887"/>
        <v/>
      </c>
      <c r="P3035" s="10" t="str">
        <f t="shared" si="900"/>
        <v/>
      </c>
      <c r="Q3035" s="10" t="str">
        <f t="shared" si="888"/>
        <v/>
      </c>
      <c r="R3035" s="10">
        <f t="shared" si="889"/>
        <v>28</v>
      </c>
      <c r="S3035" s="10" t="str">
        <f t="shared" si="890"/>
        <v/>
      </c>
      <c r="V3035" cm="1">
        <f t="array" ref="V3035">MIN(IFERROR(FIND(_xlfn.SEQUENCE(10,,CHAR(48)),F3035),""))</f>
        <v>4</v>
      </c>
      <c r="W3035" s="25" cm="1">
        <f t="array" ref="W3035">MIN(IFERROR(FIND(_xlfn.SEQUENCE(10,,CHAR(48)),B3035),""))</f>
        <v>21</v>
      </c>
      <c r="X3035" s="10">
        <f t="shared" si="891"/>
        <v>9</v>
      </c>
      <c r="Y3035" s="17" t="str">
        <f t="shared" si="892"/>
        <v xml:space="preserve">Douille à aiguilles </v>
      </c>
      <c r="Z3035" s="10" t="str">
        <f t="shared" si="893"/>
        <v>162412</v>
      </c>
      <c r="AA3035" s="10" t="str">
        <f t="shared" si="894"/>
        <v>162412</v>
      </c>
      <c r="AB3035" s="10" t="str">
        <f t="shared" si="895"/>
        <v>2 A 9 H</v>
      </c>
      <c r="AC3035" s="14">
        <f t="shared" si="896"/>
        <v>15</v>
      </c>
      <c r="AD3035" s="10" t="str">
        <f t="shared" si="897"/>
        <v>162412 / 31231210</v>
      </c>
      <c r="AE3035" s="10" t="str">
        <f t="shared" si="898"/>
        <v>31231210</v>
      </c>
      <c r="AG3035" s="10" t="str">
        <f t="shared" si="899"/>
        <v>162412</v>
      </c>
      <c r="AH3035" s="10" t="str">
        <f t="shared" si="901"/>
        <v xml:space="preserve">Douille à aiguilles </v>
      </c>
      <c r="AI3035" s="10" t="str">
        <f t="shared" si="902"/>
        <v>2 A 9 H</v>
      </c>
      <c r="AJ3035" s="10" t="str">
        <f t="shared" si="903"/>
        <v>31231210</v>
      </c>
    </row>
    <row r="3036" spans="1:36" ht="15" x14ac:dyDescent="0.25">
      <c r="A3036" s="11" t="s">
        <v>5336</v>
      </c>
      <c r="B3036" s="11" t="s">
        <v>5337</v>
      </c>
      <c r="C3036" s="11" t="s">
        <v>85</v>
      </c>
      <c r="D3036" s="11" t="s">
        <v>86</v>
      </c>
      <c r="E3036" s="11" t="s">
        <v>5338</v>
      </c>
      <c r="F3036" s="11" t="s">
        <v>5339</v>
      </c>
      <c r="G3036" s="11" t="s">
        <v>89</v>
      </c>
      <c r="H3036" s="11" t="s">
        <v>90</v>
      </c>
      <c r="I3036" s="12">
        <v>6</v>
      </c>
      <c r="J3036" s="11" t="s">
        <v>91</v>
      </c>
      <c r="K3036" s="11" t="s">
        <v>92</v>
      </c>
      <c r="L3036" s="13">
        <v>22</v>
      </c>
      <c r="M3036" s="11" t="s">
        <v>89</v>
      </c>
      <c r="N3036" s="12">
        <v>1</v>
      </c>
      <c r="O3036" s="10" t="str">
        <f t="shared" si="887"/>
        <v/>
      </c>
      <c r="P3036" s="10" t="str">
        <f t="shared" si="900"/>
        <v/>
      </c>
      <c r="Q3036" s="10" t="str">
        <f t="shared" si="888"/>
        <v/>
      </c>
      <c r="R3036" s="10">
        <f t="shared" si="889"/>
        <v>30</v>
      </c>
      <c r="S3036" s="10" t="str">
        <f t="shared" si="890"/>
        <v/>
      </c>
      <c r="V3036" cm="1">
        <f t="array" ref="V3036">MIN(IFERROR(FIND(_xlfn.SEQUENCE(10,,CHAR(48)),F3036),""))</f>
        <v>4</v>
      </c>
      <c r="W3036" s="25" cm="1">
        <f t="array" ref="W3036">MIN(IFERROR(FIND(_xlfn.SEQUENCE(10,,CHAR(48)),B3036),""))</f>
        <v>23</v>
      </c>
      <c r="X3036" s="10">
        <f t="shared" si="891"/>
        <v>9</v>
      </c>
      <c r="Y3036" s="17" t="str">
        <f t="shared" si="892"/>
        <v xml:space="preserve">Roulement à aiguilles </v>
      </c>
      <c r="Z3036" s="10" t="str">
        <f t="shared" si="893"/>
        <v>122012</v>
      </c>
      <c r="AA3036" s="10" t="str">
        <f t="shared" si="894"/>
        <v>122012</v>
      </c>
      <c r="AB3036" s="10" t="str">
        <f t="shared" si="895"/>
        <v>2 A 9 I</v>
      </c>
      <c r="AC3036" s="14">
        <f t="shared" si="896"/>
        <v>6</v>
      </c>
      <c r="AD3036" s="10" t="str">
        <f t="shared" si="897"/>
        <v>122012 / 31231229</v>
      </c>
      <c r="AE3036" s="10" t="str">
        <f t="shared" si="898"/>
        <v>31231229</v>
      </c>
      <c r="AG3036" s="10" t="str">
        <f t="shared" si="899"/>
        <v>122012</v>
      </c>
      <c r="AH3036" s="10" t="str">
        <f t="shared" si="901"/>
        <v xml:space="preserve">Roulement à aiguilles </v>
      </c>
      <c r="AI3036" s="10" t="str">
        <f t="shared" si="902"/>
        <v>2 A 9 I</v>
      </c>
      <c r="AJ3036" s="10" t="str">
        <f t="shared" si="903"/>
        <v>31231229</v>
      </c>
    </row>
    <row r="3037" spans="1:36" ht="15" x14ac:dyDescent="0.25">
      <c r="A3037" s="11" t="s">
        <v>7012</v>
      </c>
      <c r="B3037" s="11" t="s">
        <v>7013</v>
      </c>
      <c r="C3037" s="11" t="s">
        <v>85</v>
      </c>
      <c r="D3037" s="11" t="s">
        <v>86</v>
      </c>
      <c r="E3037" s="11" t="s">
        <v>7014</v>
      </c>
      <c r="F3037" s="11" t="s">
        <v>7015</v>
      </c>
      <c r="G3037" s="11" t="s">
        <v>89</v>
      </c>
      <c r="H3037" s="11" t="s">
        <v>90</v>
      </c>
      <c r="I3037" s="12">
        <v>12</v>
      </c>
      <c r="J3037" s="11" t="s">
        <v>91</v>
      </c>
      <c r="K3037" s="11" t="s">
        <v>92</v>
      </c>
      <c r="L3037" s="13">
        <v>18</v>
      </c>
      <c r="M3037" s="11" t="s">
        <v>89</v>
      </c>
      <c r="N3037" s="12">
        <v>1</v>
      </c>
      <c r="O3037" s="10" t="str">
        <f t="shared" si="887"/>
        <v/>
      </c>
      <c r="P3037" s="10" t="str">
        <f t="shared" si="900"/>
        <v/>
      </c>
      <c r="Q3037" s="10" t="str">
        <f t="shared" si="888"/>
        <v/>
      </c>
      <c r="R3037" s="10">
        <f t="shared" si="889"/>
        <v>30</v>
      </c>
      <c r="S3037" s="10" t="str">
        <f t="shared" si="890"/>
        <v/>
      </c>
      <c r="V3037" cm="1">
        <f t="array" ref="V3037">MIN(IFERROR(FIND(_xlfn.SEQUENCE(10,,CHAR(48)),F3037),""))</f>
        <v>4</v>
      </c>
      <c r="W3037" s="25" cm="1">
        <f t="array" ref="W3037">MIN(IFERROR(FIND(_xlfn.SEQUENCE(10,,CHAR(48)),B3037),""))</f>
        <v>23</v>
      </c>
      <c r="X3037" s="10">
        <f t="shared" si="891"/>
        <v>9</v>
      </c>
      <c r="Y3037" s="17" t="str">
        <f t="shared" si="892"/>
        <v xml:space="preserve">Roulement à aiguilles </v>
      </c>
      <c r="Z3037" s="10" t="str">
        <f t="shared" si="893"/>
        <v>142216</v>
      </c>
      <c r="AA3037" s="10" t="str">
        <f t="shared" si="894"/>
        <v>142216</v>
      </c>
      <c r="AB3037" s="10" t="str">
        <f t="shared" si="895"/>
        <v>2 A 9 J</v>
      </c>
      <c r="AC3037" s="14">
        <f t="shared" si="896"/>
        <v>12</v>
      </c>
      <c r="AD3037" s="10" t="str">
        <f t="shared" si="897"/>
        <v>142216 / 31231216</v>
      </c>
      <c r="AE3037" s="10" t="str">
        <f t="shared" si="898"/>
        <v>31231216</v>
      </c>
      <c r="AG3037" s="10" t="str">
        <f t="shared" si="899"/>
        <v>142216</v>
      </c>
      <c r="AH3037" s="10" t="str">
        <f t="shared" si="901"/>
        <v xml:space="preserve">Roulement à aiguilles </v>
      </c>
      <c r="AI3037" s="10" t="str">
        <f t="shared" si="902"/>
        <v>2 A 9 J</v>
      </c>
      <c r="AJ3037" s="10" t="str">
        <f t="shared" si="903"/>
        <v>31231216</v>
      </c>
    </row>
    <row r="3038" spans="1:36" ht="15" x14ac:dyDescent="0.25">
      <c r="A3038" s="11" t="s">
        <v>6872</v>
      </c>
      <c r="B3038" s="11" t="s">
        <v>6873</v>
      </c>
      <c r="C3038" s="11" t="s">
        <v>85</v>
      </c>
      <c r="D3038" s="11" t="s">
        <v>86</v>
      </c>
      <c r="E3038" s="11" t="s">
        <v>6874</v>
      </c>
      <c r="F3038" s="11" t="s">
        <v>6875</v>
      </c>
      <c r="G3038" s="11" t="s">
        <v>89</v>
      </c>
      <c r="H3038" s="11" t="s">
        <v>90</v>
      </c>
      <c r="I3038" s="12">
        <v>92</v>
      </c>
      <c r="J3038" s="11" t="s">
        <v>91</v>
      </c>
      <c r="K3038" s="11" t="s">
        <v>92</v>
      </c>
      <c r="L3038" s="13">
        <v>2.4</v>
      </c>
      <c r="M3038" s="11" t="s">
        <v>89</v>
      </c>
      <c r="N3038" s="12">
        <v>1</v>
      </c>
      <c r="O3038" s="10" t="str">
        <f t="shared" si="887"/>
        <v/>
      </c>
      <c r="P3038" s="10" t="str">
        <f t="shared" si="900"/>
        <v/>
      </c>
      <c r="Q3038" s="10" t="str">
        <f t="shared" si="888"/>
        <v/>
      </c>
      <c r="R3038" s="10">
        <f t="shared" si="889"/>
        <v>26</v>
      </c>
      <c r="S3038" s="10" t="str">
        <f t="shared" si="890"/>
        <v/>
      </c>
      <c r="V3038" cm="1">
        <f t="array" ref="V3038">MIN(IFERROR(FIND(_xlfn.SEQUENCE(10,,CHAR(48)),F3038),""))</f>
        <v>3</v>
      </c>
      <c r="W3038" s="25" cm="1">
        <f t="array" ref="W3038">MIN(IFERROR(FIND(_xlfn.SEQUENCE(10,,CHAR(48)),B3038),""))</f>
        <v>23</v>
      </c>
      <c r="X3038" s="10">
        <f t="shared" si="891"/>
        <v>6</v>
      </c>
      <c r="Y3038" s="17" t="str">
        <f t="shared" si="892"/>
        <v>Douille à aiguilles HK</v>
      </c>
      <c r="Z3038" s="10" t="str">
        <f t="shared" si="893"/>
        <v>0808</v>
      </c>
      <c r="AA3038" s="10" t="str">
        <f t="shared" si="894"/>
        <v>0808</v>
      </c>
      <c r="AB3038" s="10" t="str">
        <f t="shared" si="895"/>
        <v>2 A 10 A</v>
      </c>
      <c r="AC3038" s="14">
        <f t="shared" si="896"/>
        <v>92</v>
      </c>
      <c r="AD3038" s="10" t="str">
        <f t="shared" si="897"/>
        <v>0808 / 29033018</v>
      </c>
      <c r="AE3038" s="10" t="str">
        <f t="shared" si="898"/>
        <v>29033018</v>
      </c>
      <c r="AG3038" s="10" t="str">
        <f t="shared" si="899"/>
        <v>0808</v>
      </c>
      <c r="AH3038" s="10" t="str">
        <f t="shared" si="901"/>
        <v>Douille à aiguilles HK</v>
      </c>
      <c r="AI3038" s="10" t="str">
        <f t="shared" si="902"/>
        <v>2 A 10 A</v>
      </c>
      <c r="AJ3038" s="10" t="str">
        <f t="shared" si="903"/>
        <v>29033018</v>
      </c>
    </row>
    <row r="3039" spans="1:36" ht="15" x14ac:dyDescent="0.25">
      <c r="A3039" s="11" t="s">
        <v>5484</v>
      </c>
      <c r="B3039" s="11" t="s">
        <v>5485</v>
      </c>
      <c r="C3039" s="11" t="s">
        <v>85</v>
      </c>
      <c r="D3039" s="11" t="s">
        <v>86</v>
      </c>
      <c r="E3039" s="11" t="s">
        <v>5486</v>
      </c>
      <c r="F3039" s="11" t="s">
        <v>5487</v>
      </c>
      <c r="G3039" s="11" t="s">
        <v>89</v>
      </c>
      <c r="H3039" s="11" t="s">
        <v>90</v>
      </c>
      <c r="I3039" s="12">
        <v>23</v>
      </c>
      <c r="J3039" s="11" t="s">
        <v>91</v>
      </c>
      <c r="K3039" s="11" t="s">
        <v>92</v>
      </c>
      <c r="L3039" s="13">
        <v>2.4</v>
      </c>
      <c r="M3039" s="11" t="s">
        <v>89</v>
      </c>
      <c r="N3039" s="12">
        <v>1</v>
      </c>
      <c r="O3039" s="10" t="str">
        <f t="shared" si="887"/>
        <v/>
      </c>
      <c r="P3039" s="10" t="str">
        <f t="shared" si="900"/>
        <v/>
      </c>
      <c r="Q3039" s="10" t="str">
        <f t="shared" si="888"/>
        <v/>
      </c>
      <c r="R3039" s="10">
        <f t="shared" si="889"/>
        <v>26</v>
      </c>
      <c r="S3039" s="10" t="str">
        <f t="shared" si="890"/>
        <v/>
      </c>
      <c r="V3039" cm="1">
        <f t="array" ref="V3039">MIN(IFERROR(FIND(_xlfn.SEQUENCE(10,,CHAR(48)),F3039),""))</f>
        <v>3</v>
      </c>
      <c r="W3039" s="25" cm="1">
        <f t="array" ref="W3039">MIN(IFERROR(FIND(_xlfn.SEQUENCE(10,,CHAR(48)),B3039),""))</f>
        <v>23</v>
      </c>
      <c r="X3039" s="10">
        <f t="shared" si="891"/>
        <v>6</v>
      </c>
      <c r="Y3039" s="17" t="str">
        <f t="shared" si="892"/>
        <v>Douille à aiguilles HK</v>
      </c>
      <c r="Z3039" s="10" t="str">
        <f t="shared" si="893"/>
        <v>1010</v>
      </c>
      <c r="AA3039" s="10" t="str">
        <f t="shared" si="894"/>
        <v>1010</v>
      </c>
      <c r="AB3039" s="10" t="str">
        <f t="shared" si="895"/>
        <v>2 A 10 B</v>
      </c>
      <c r="AC3039" s="14">
        <f t="shared" si="896"/>
        <v>23</v>
      </c>
      <c r="AD3039" s="10" t="str">
        <f t="shared" si="897"/>
        <v>1010 / 10411273</v>
      </c>
      <c r="AE3039" s="10" t="str">
        <f t="shared" si="898"/>
        <v>10411273</v>
      </c>
      <c r="AG3039" s="10" t="str">
        <f t="shared" si="899"/>
        <v>1010</v>
      </c>
      <c r="AH3039" s="10" t="str">
        <f t="shared" si="901"/>
        <v>Douille à aiguilles HK</v>
      </c>
      <c r="AI3039" s="10" t="str">
        <f t="shared" si="902"/>
        <v>2 A 10 B</v>
      </c>
      <c r="AJ3039" s="10" t="str">
        <f t="shared" si="903"/>
        <v>10411273</v>
      </c>
    </row>
    <row r="3040" spans="1:36" ht="15" x14ac:dyDescent="0.25">
      <c r="A3040" s="11" t="s">
        <v>7036</v>
      </c>
      <c r="B3040" s="11" t="s">
        <v>7037</v>
      </c>
      <c r="C3040" s="11" t="s">
        <v>85</v>
      </c>
      <c r="D3040" s="11" t="s">
        <v>86</v>
      </c>
      <c r="E3040" s="11" t="s">
        <v>7038</v>
      </c>
      <c r="F3040" s="11" t="s">
        <v>7039</v>
      </c>
      <c r="G3040" s="11" t="s">
        <v>89</v>
      </c>
      <c r="H3040" s="11" t="s">
        <v>90</v>
      </c>
      <c r="I3040" s="12">
        <v>29</v>
      </c>
      <c r="J3040" s="11" t="s">
        <v>91</v>
      </c>
      <c r="K3040" s="11" t="s">
        <v>92</v>
      </c>
      <c r="L3040" s="13">
        <v>2.4</v>
      </c>
      <c r="M3040" s="11" t="s">
        <v>89</v>
      </c>
      <c r="N3040" s="12">
        <v>1</v>
      </c>
      <c r="O3040" s="10" t="str">
        <f t="shared" si="887"/>
        <v/>
      </c>
      <c r="P3040" s="10" t="str">
        <f t="shared" si="900"/>
        <v/>
      </c>
      <c r="Q3040" s="10" t="str">
        <f t="shared" si="888"/>
        <v/>
      </c>
      <c r="R3040" s="10">
        <f t="shared" si="889"/>
        <v>26</v>
      </c>
      <c r="S3040" s="10" t="str">
        <f t="shared" si="890"/>
        <v/>
      </c>
      <c r="V3040" cm="1">
        <f t="array" ref="V3040">MIN(IFERROR(FIND(_xlfn.SEQUENCE(10,,CHAR(48)),F3040),""))</f>
        <v>3</v>
      </c>
      <c r="W3040" s="25" cm="1">
        <f t="array" ref="W3040">MIN(IFERROR(FIND(_xlfn.SEQUENCE(10,,CHAR(48)),B3040),""))</f>
        <v>23</v>
      </c>
      <c r="X3040" s="10">
        <f t="shared" si="891"/>
        <v>6</v>
      </c>
      <c r="Y3040" s="17" t="str">
        <f t="shared" si="892"/>
        <v>Douille à aiguilles HK</v>
      </c>
      <c r="Z3040" s="10" t="str">
        <f t="shared" si="893"/>
        <v>1210</v>
      </c>
      <c r="AA3040" s="10" t="str">
        <f t="shared" si="894"/>
        <v>1210</v>
      </c>
      <c r="AB3040" s="10" t="str">
        <f t="shared" si="895"/>
        <v>2 A 10 C</v>
      </c>
      <c r="AC3040" s="14">
        <f t="shared" si="896"/>
        <v>29</v>
      </c>
      <c r="AD3040" s="10" t="str">
        <f t="shared" si="897"/>
        <v>1210 / 31231223</v>
      </c>
      <c r="AE3040" s="10" t="str">
        <f t="shared" si="898"/>
        <v>31231223</v>
      </c>
      <c r="AG3040" s="10" t="str">
        <f t="shared" si="899"/>
        <v>1210</v>
      </c>
      <c r="AH3040" s="10" t="str">
        <f t="shared" si="901"/>
        <v>Douille à aiguilles HK</v>
      </c>
      <c r="AI3040" s="10" t="str">
        <f t="shared" si="902"/>
        <v>2 A 10 C</v>
      </c>
      <c r="AJ3040" s="10" t="str">
        <f t="shared" si="903"/>
        <v>31231223</v>
      </c>
    </row>
    <row r="3041" spans="1:36" ht="15" x14ac:dyDescent="0.25">
      <c r="A3041" s="11" t="s">
        <v>5488</v>
      </c>
      <c r="B3041" s="11" t="s">
        <v>5489</v>
      </c>
      <c r="C3041" s="11" t="s">
        <v>85</v>
      </c>
      <c r="D3041" s="11" t="s">
        <v>86</v>
      </c>
      <c r="E3041" s="11" t="s">
        <v>5490</v>
      </c>
      <c r="F3041" s="11" t="s">
        <v>5491</v>
      </c>
      <c r="G3041" s="11" t="s">
        <v>89</v>
      </c>
      <c r="H3041" s="11" t="s">
        <v>90</v>
      </c>
      <c r="I3041" s="12">
        <v>21</v>
      </c>
      <c r="J3041" s="11" t="s">
        <v>91</v>
      </c>
      <c r="K3041" s="11" t="s">
        <v>92</v>
      </c>
      <c r="L3041" s="13">
        <v>2.7</v>
      </c>
      <c r="M3041" s="11" t="s">
        <v>89</v>
      </c>
      <c r="N3041" s="12">
        <v>1</v>
      </c>
      <c r="O3041" s="10" t="str">
        <f t="shared" si="887"/>
        <v/>
      </c>
      <c r="P3041" s="10" t="str">
        <f t="shared" si="900"/>
        <v/>
      </c>
      <c r="Q3041" s="10" t="str">
        <f t="shared" si="888"/>
        <v/>
      </c>
      <c r="R3041" s="10">
        <f t="shared" si="889"/>
        <v>26</v>
      </c>
      <c r="S3041" s="10" t="str">
        <f t="shared" si="890"/>
        <v/>
      </c>
      <c r="V3041" cm="1">
        <f t="array" ref="V3041">MIN(IFERROR(FIND(_xlfn.SEQUENCE(10,,CHAR(48)),F3041),""))</f>
        <v>3</v>
      </c>
      <c r="W3041" s="25" cm="1">
        <f t="array" ref="W3041">MIN(IFERROR(FIND(_xlfn.SEQUENCE(10,,CHAR(48)),B3041),""))</f>
        <v>23</v>
      </c>
      <c r="X3041" s="10">
        <f t="shared" si="891"/>
        <v>6</v>
      </c>
      <c r="Y3041" s="17" t="str">
        <f t="shared" si="892"/>
        <v>Douille à aiguilles HK</v>
      </c>
      <c r="Z3041" s="10" t="str">
        <f t="shared" si="893"/>
        <v>1312</v>
      </c>
      <c r="AA3041" s="10" t="str">
        <f t="shared" si="894"/>
        <v>1312</v>
      </c>
      <c r="AB3041" s="10" t="str">
        <f t="shared" si="895"/>
        <v>2 A 10 D</v>
      </c>
      <c r="AC3041" s="14">
        <f t="shared" si="896"/>
        <v>21</v>
      </c>
      <c r="AD3041" s="10" t="str">
        <f t="shared" si="897"/>
        <v>1312 / 10411307</v>
      </c>
      <c r="AE3041" s="10" t="str">
        <f t="shared" si="898"/>
        <v>10411307</v>
      </c>
      <c r="AG3041" s="10" t="str">
        <f t="shared" si="899"/>
        <v>1312</v>
      </c>
      <c r="AH3041" s="10" t="str">
        <f t="shared" si="901"/>
        <v>Douille à aiguilles HK</v>
      </c>
      <c r="AI3041" s="10" t="str">
        <f t="shared" si="902"/>
        <v>2 A 10 D</v>
      </c>
      <c r="AJ3041" s="10" t="str">
        <f t="shared" si="903"/>
        <v>10411307</v>
      </c>
    </row>
    <row r="3042" spans="1:36" ht="15" x14ac:dyDescent="0.25">
      <c r="A3042" s="11" t="s">
        <v>6721</v>
      </c>
      <c r="B3042" s="11" t="s">
        <v>6722</v>
      </c>
      <c r="C3042" s="11" t="s">
        <v>85</v>
      </c>
      <c r="D3042" s="11" t="s">
        <v>86</v>
      </c>
      <c r="E3042" s="11" t="s">
        <v>6723</v>
      </c>
      <c r="F3042" s="11" t="s">
        <v>6724</v>
      </c>
      <c r="G3042" s="11" t="s">
        <v>89</v>
      </c>
      <c r="H3042" s="11" t="s">
        <v>90</v>
      </c>
      <c r="I3042" s="12">
        <v>22</v>
      </c>
      <c r="J3042" s="11" t="s">
        <v>91</v>
      </c>
      <c r="K3042" s="11" t="s">
        <v>92</v>
      </c>
      <c r="L3042" s="13">
        <v>4</v>
      </c>
      <c r="M3042" s="11" t="s">
        <v>89</v>
      </c>
      <c r="N3042" s="12">
        <v>1</v>
      </c>
      <c r="O3042" s="10" t="str">
        <f t="shared" si="887"/>
        <v/>
      </c>
      <c r="P3042" s="10" t="str">
        <f t="shared" si="900"/>
        <v/>
      </c>
      <c r="Q3042" s="10" t="str">
        <f t="shared" si="888"/>
        <v/>
      </c>
      <c r="R3042" s="10">
        <f t="shared" si="889"/>
        <v>34</v>
      </c>
      <c r="S3042" s="10" t="str">
        <f t="shared" si="890"/>
        <v/>
      </c>
      <c r="V3042" cm="1">
        <f t="array" ref="V3042">MIN(IFERROR(FIND(_xlfn.SEQUENCE(10,,CHAR(48)),F3042),""))</f>
        <v>3</v>
      </c>
      <c r="W3042" s="25" cm="1">
        <f t="array" ref="W3042">MIN(IFERROR(FIND(_xlfn.SEQUENCE(10,,CHAR(48)),B3042),""))</f>
        <v>10</v>
      </c>
      <c r="X3042" s="10">
        <f t="shared" si="891"/>
        <v>6</v>
      </c>
      <c r="Y3042" s="17" t="str">
        <f t="shared" si="892"/>
        <v>BEARING--</v>
      </c>
      <c r="Z3042" s="10" t="str">
        <f t="shared" si="893"/>
        <v>1612</v>
      </c>
      <c r="AA3042" s="10" t="str">
        <f t="shared" si="894"/>
        <v>1612</v>
      </c>
      <c r="AB3042" s="10" t="str">
        <f t="shared" si="895"/>
        <v>2 A 10 E</v>
      </c>
      <c r="AC3042" s="14">
        <f t="shared" si="896"/>
        <v>22</v>
      </c>
      <c r="AD3042" s="10" t="str">
        <f t="shared" si="897"/>
        <v>1612 / 10631608</v>
      </c>
      <c r="AE3042" s="10" t="str">
        <f t="shared" si="898"/>
        <v>10631608</v>
      </c>
      <c r="AG3042" s="10" t="str">
        <f t="shared" si="899"/>
        <v>1612</v>
      </c>
      <c r="AH3042" s="10" t="str">
        <f t="shared" si="901"/>
        <v>BEARING--</v>
      </c>
      <c r="AI3042" s="10" t="str">
        <f t="shared" si="902"/>
        <v>2 A 10 E</v>
      </c>
      <c r="AJ3042" s="10" t="str">
        <f t="shared" si="903"/>
        <v>10631608</v>
      </c>
    </row>
    <row r="3043" spans="1:36" ht="15" x14ac:dyDescent="0.25">
      <c r="A3043" s="11" t="s">
        <v>5328</v>
      </c>
      <c r="B3043" s="11" t="s">
        <v>5329</v>
      </c>
      <c r="C3043" s="11" t="s">
        <v>85</v>
      </c>
      <c r="D3043" s="11" t="s">
        <v>86</v>
      </c>
      <c r="E3043" s="11" t="s">
        <v>5330</v>
      </c>
      <c r="F3043" s="11" t="s">
        <v>5331</v>
      </c>
      <c r="G3043" s="11" t="s">
        <v>89</v>
      </c>
      <c r="H3043" s="11" t="s">
        <v>90</v>
      </c>
      <c r="I3043" s="12">
        <v>20</v>
      </c>
      <c r="J3043" s="11" t="s">
        <v>91</v>
      </c>
      <c r="K3043" s="11" t="s">
        <v>92</v>
      </c>
      <c r="L3043" s="13">
        <v>3.4</v>
      </c>
      <c r="M3043" s="11" t="s">
        <v>89</v>
      </c>
      <c r="N3043" s="12">
        <v>1</v>
      </c>
      <c r="O3043" s="10" t="str">
        <f t="shared" si="887"/>
        <v/>
      </c>
      <c r="P3043" s="10" t="str">
        <f t="shared" si="900"/>
        <v/>
      </c>
      <c r="Q3043" s="10" t="str">
        <f t="shared" si="888"/>
        <v/>
      </c>
      <c r="R3043" s="10">
        <f t="shared" si="889"/>
        <v>26</v>
      </c>
      <c r="S3043" s="10" t="str">
        <f t="shared" si="890"/>
        <v/>
      </c>
      <c r="V3043" cm="1">
        <f t="array" ref="V3043">MIN(IFERROR(FIND(_xlfn.SEQUENCE(10,,CHAR(48)),F3043),""))</f>
        <v>3</v>
      </c>
      <c r="W3043" s="25" cm="1">
        <f t="array" ref="W3043">MIN(IFERROR(FIND(_xlfn.SEQUENCE(10,,CHAR(48)),B3043),""))</f>
        <v>23</v>
      </c>
      <c r="X3043" s="10">
        <f t="shared" si="891"/>
        <v>6</v>
      </c>
      <c r="Y3043" s="17" t="str">
        <f t="shared" si="892"/>
        <v>Douille à aiguilles HK</v>
      </c>
      <c r="Z3043" s="10" t="str">
        <f t="shared" si="893"/>
        <v>2020</v>
      </c>
      <c r="AA3043" s="10" t="str">
        <f t="shared" si="894"/>
        <v>2020</v>
      </c>
      <c r="AB3043" s="10" t="str">
        <f t="shared" si="895"/>
        <v>2 A 10 F</v>
      </c>
      <c r="AC3043" s="14">
        <f t="shared" si="896"/>
        <v>20</v>
      </c>
      <c r="AD3043" s="10" t="str">
        <f t="shared" si="897"/>
        <v>2020 / 31231224</v>
      </c>
      <c r="AE3043" s="10" t="str">
        <f t="shared" si="898"/>
        <v>31231224</v>
      </c>
      <c r="AG3043" s="10" t="str">
        <f t="shared" si="899"/>
        <v>2020</v>
      </c>
      <c r="AH3043" s="10" t="str">
        <f t="shared" si="901"/>
        <v>Douille à aiguilles HK</v>
      </c>
      <c r="AI3043" s="10" t="str">
        <f t="shared" si="902"/>
        <v>2 A 10 F</v>
      </c>
      <c r="AJ3043" s="10" t="str">
        <f t="shared" si="903"/>
        <v>31231224</v>
      </c>
    </row>
    <row r="3044" spans="1:36" ht="15" x14ac:dyDescent="0.25">
      <c r="A3044" s="11" t="s">
        <v>6713</v>
      </c>
      <c r="B3044" s="11" t="s">
        <v>6714</v>
      </c>
      <c r="C3044" s="11" t="s">
        <v>85</v>
      </c>
      <c r="D3044" s="11" t="s">
        <v>86</v>
      </c>
      <c r="E3044" s="11" t="s">
        <v>6715</v>
      </c>
      <c r="F3044" s="11" t="s">
        <v>6716</v>
      </c>
      <c r="G3044" s="11" t="s">
        <v>89</v>
      </c>
      <c r="H3044" s="11" t="s">
        <v>90</v>
      </c>
      <c r="I3044" s="12">
        <v>10</v>
      </c>
      <c r="J3044" s="11" t="s">
        <v>91</v>
      </c>
      <c r="K3044" s="11" t="s">
        <v>92</v>
      </c>
      <c r="L3044" s="13">
        <v>12</v>
      </c>
      <c r="M3044" s="11" t="s">
        <v>89</v>
      </c>
      <c r="N3044" s="12">
        <v>1</v>
      </c>
      <c r="O3044" s="10" t="str">
        <f t="shared" si="887"/>
        <v/>
      </c>
      <c r="P3044" s="10" t="str">
        <f t="shared" si="900"/>
        <v/>
      </c>
      <c r="Q3044" s="10" t="str">
        <f t="shared" si="888"/>
        <v/>
      </c>
      <c r="R3044" s="10">
        <f t="shared" si="889"/>
        <v>26</v>
      </c>
      <c r="S3044" s="10" t="str">
        <f t="shared" si="890"/>
        <v/>
      </c>
      <c r="V3044" cm="1">
        <f t="array" ref="V3044">MIN(IFERROR(FIND(_xlfn.SEQUENCE(10,,CHAR(48)),F3044),""))</f>
        <v>3</v>
      </c>
      <c r="W3044" s="25" cm="1">
        <f t="array" ref="W3044">MIN(IFERROR(FIND(_xlfn.SEQUENCE(10,,CHAR(48)),B3044),""))</f>
        <v>25</v>
      </c>
      <c r="X3044" s="10">
        <f t="shared" si="891"/>
        <v>4</v>
      </c>
      <c r="Y3044" s="17" t="str">
        <f t="shared" si="892"/>
        <v>Roulement à aiguilles B_</v>
      </c>
      <c r="Z3044" s="10" t="str">
        <f t="shared" si="893"/>
        <v>88</v>
      </c>
      <c r="AA3044" s="10" t="str">
        <f t="shared" si="894"/>
        <v>88</v>
      </c>
      <c r="AB3044" s="10" t="str">
        <f t="shared" si="895"/>
        <v>2 A 10 G</v>
      </c>
      <c r="AC3044" s="14">
        <f t="shared" si="896"/>
        <v>10</v>
      </c>
      <c r="AD3044" s="10" t="str">
        <f t="shared" si="897"/>
        <v>88 / 10362477</v>
      </c>
      <c r="AE3044" s="10" t="str">
        <f t="shared" si="898"/>
        <v>10362477</v>
      </c>
      <c r="AG3044" s="10" t="str">
        <f t="shared" si="899"/>
        <v>88</v>
      </c>
      <c r="AH3044" s="10" t="str">
        <f t="shared" si="901"/>
        <v>Roulement à aiguilles B_</v>
      </c>
      <c r="AI3044" s="10" t="str">
        <f t="shared" si="902"/>
        <v>2 A 10 G</v>
      </c>
      <c r="AJ3044" s="10" t="str">
        <f t="shared" si="903"/>
        <v>10362477</v>
      </c>
    </row>
    <row r="3045" spans="1:36" ht="15" x14ac:dyDescent="0.25">
      <c r="A3045" s="11" t="s">
        <v>7008</v>
      </c>
      <c r="B3045" s="11" t="s">
        <v>7009</v>
      </c>
      <c r="C3045" s="11" t="s">
        <v>85</v>
      </c>
      <c r="D3045" s="11" t="s">
        <v>86</v>
      </c>
      <c r="E3045" s="11" t="s">
        <v>7010</v>
      </c>
      <c r="F3045" s="11" t="s">
        <v>7011</v>
      </c>
      <c r="G3045" s="11" t="s">
        <v>89</v>
      </c>
      <c r="H3045" s="11" t="s">
        <v>90</v>
      </c>
      <c r="I3045" s="12">
        <v>24</v>
      </c>
      <c r="J3045" s="11" t="s">
        <v>91</v>
      </c>
      <c r="K3045" s="11" t="s">
        <v>92</v>
      </c>
      <c r="L3045" s="13">
        <v>12</v>
      </c>
      <c r="M3045" s="11" t="s">
        <v>89</v>
      </c>
      <c r="N3045" s="12">
        <v>1</v>
      </c>
      <c r="O3045" s="10" t="str">
        <f t="shared" si="887"/>
        <v/>
      </c>
      <c r="P3045" s="10" t="str">
        <f t="shared" si="900"/>
        <v/>
      </c>
      <c r="Q3045" s="10" t="str">
        <f t="shared" si="888"/>
        <v/>
      </c>
      <c r="R3045" s="10">
        <f t="shared" si="889"/>
        <v>27</v>
      </c>
      <c r="S3045" s="10" t="str">
        <f t="shared" si="890"/>
        <v/>
      </c>
      <c r="V3045" cm="1">
        <f t="array" ref="V3045">MIN(IFERROR(FIND(_xlfn.SEQUENCE(10,,CHAR(48)),F3045),""))</f>
        <v>2</v>
      </c>
      <c r="W3045" s="25" cm="1">
        <f t="array" ref="W3045">MIN(IFERROR(FIND(_xlfn.SEQUENCE(10,,CHAR(48)),B3045),""))</f>
        <v>25</v>
      </c>
      <c r="X3045" s="10">
        <f t="shared" si="891"/>
        <v>4</v>
      </c>
      <c r="Y3045" s="17" t="str">
        <f t="shared" si="892"/>
        <v>Roulement à aiguilles B_</v>
      </c>
      <c r="Z3045" s="10" t="str">
        <f t="shared" si="893"/>
        <v>812</v>
      </c>
      <c r="AA3045" s="10" t="str">
        <f t="shared" si="894"/>
        <v>812</v>
      </c>
      <c r="AB3045" s="10" t="str">
        <f t="shared" si="895"/>
        <v>2 A 10 H</v>
      </c>
      <c r="AC3045" s="14">
        <f t="shared" si="896"/>
        <v>24</v>
      </c>
      <c r="AD3045" s="10" t="str">
        <f t="shared" si="897"/>
        <v>812 / 31231215</v>
      </c>
      <c r="AE3045" s="10" t="str">
        <f t="shared" si="898"/>
        <v>31231215</v>
      </c>
      <c r="AG3045" s="10" t="str">
        <f t="shared" si="899"/>
        <v>812</v>
      </c>
      <c r="AH3045" s="10" t="str">
        <f t="shared" si="901"/>
        <v>Roulement à aiguilles B_</v>
      </c>
      <c r="AI3045" s="10" t="str">
        <f t="shared" si="902"/>
        <v>2 A 10 H</v>
      </c>
      <c r="AJ3045" s="10" t="str">
        <f t="shared" si="903"/>
        <v>31231215</v>
      </c>
    </row>
    <row r="3046" spans="1:36" ht="15" x14ac:dyDescent="0.25">
      <c r="A3046" s="11" t="s">
        <v>6717</v>
      </c>
      <c r="B3046" s="11" t="s">
        <v>6718</v>
      </c>
      <c r="C3046" s="11" t="s">
        <v>85</v>
      </c>
      <c r="D3046" s="11" t="s">
        <v>86</v>
      </c>
      <c r="E3046" s="11" t="s">
        <v>6719</v>
      </c>
      <c r="F3046" s="11" t="s">
        <v>6720</v>
      </c>
      <c r="G3046" s="11" t="s">
        <v>89</v>
      </c>
      <c r="H3046" s="11" t="s">
        <v>90</v>
      </c>
      <c r="I3046" s="12">
        <v>31</v>
      </c>
      <c r="J3046" s="11" t="s">
        <v>91</v>
      </c>
      <c r="K3046" s="11" t="s">
        <v>92</v>
      </c>
      <c r="L3046" s="13">
        <v>15</v>
      </c>
      <c r="M3046" s="11" t="s">
        <v>89</v>
      </c>
      <c r="N3046" s="12">
        <v>1</v>
      </c>
      <c r="O3046" s="10" t="str">
        <f t="shared" si="887"/>
        <v/>
      </c>
      <c r="P3046" s="10" t="str">
        <f t="shared" si="900"/>
        <v/>
      </c>
      <c r="Q3046" s="10" t="str">
        <f t="shared" si="888"/>
        <v/>
      </c>
      <c r="R3046" s="10">
        <f t="shared" si="889"/>
        <v>39</v>
      </c>
      <c r="S3046" s="10" t="str">
        <f t="shared" si="890"/>
        <v/>
      </c>
      <c r="V3046" cm="1">
        <f t="array" ref="V3046">MIN(IFERROR(FIND(_xlfn.SEQUENCE(10,,CHAR(48)),F3046),""))</f>
        <v>3</v>
      </c>
      <c r="W3046" s="25" cm="1">
        <f t="array" ref="W3046">MIN(IFERROR(FIND(_xlfn.SEQUENCE(10,,CHAR(48)),B3046),""))</f>
        <v>11</v>
      </c>
      <c r="X3046" s="10">
        <f t="shared" si="891"/>
        <v>6</v>
      </c>
      <c r="Y3046" s="17" t="str">
        <f t="shared" si="892"/>
        <v>BEARING--.</v>
      </c>
      <c r="Z3046" s="10" t="str">
        <f t="shared" si="893"/>
        <v>1012</v>
      </c>
      <c r="AA3046" s="10" t="str">
        <f t="shared" si="894"/>
        <v>1012</v>
      </c>
      <c r="AB3046" s="10" t="str">
        <f t="shared" si="895"/>
        <v>2 A 10 I</v>
      </c>
      <c r="AC3046" s="14">
        <f t="shared" si="896"/>
        <v>31</v>
      </c>
      <c r="AD3046" s="10" t="str">
        <f t="shared" si="897"/>
        <v>1012 / 10631399</v>
      </c>
      <c r="AE3046" s="10" t="str">
        <f t="shared" si="898"/>
        <v>10631399</v>
      </c>
      <c r="AG3046" s="10" t="str">
        <f t="shared" si="899"/>
        <v>1012</v>
      </c>
      <c r="AH3046" s="10" t="str">
        <f t="shared" si="901"/>
        <v>BEARING--.</v>
      </c>
      <c r="AI3046" s="10" t="str">
        <f t="shared" si="902"/>
        <v>2 A 10 I</v>
      </c>
      <c r="AJ3046" s="10" t="str">
        <f t="shared" si="903"/>
        <v>10631399</v>
      </c>
    </row>
    <row r="3047" spans="1:36" ht="15" x14ac:dyDescent="0.25">
      <c r="A3047" s="11" t="s">
        <v>8121</v>
      </c>
      <c r="B3047" s="11" t="s">
        <v>8122</v>
      </c>
      <c r="C3047" s="11" t="s">
        <v>85</v>
      </c>
      <c r="D3047" s="11" t="s">
        <v>86</v>
      </c>
      <c r="E3047" s="11" t="s">
        <v>8123</v>
      </c>
      <c r="F3047" s="11" t="s">
        <v>8124</v>
      </c>
      <c r="G3047" s="11" t="s">
        <v>89</v>
      </c>
      <c r="H3047" s="11" t="s">
        <v>90</v>
      </c>
      <c r="I3047" s="12">
        <v>3</v>
      </c>
      <c r="J3047" s="11" t="s">
        <v>91</v>
      </c>
      <c r="K3047" s="11" t="s">
        <v>92</v>
      </c>
      <c r="L3047" s="13">
        <v>97.7</v>
      </c>
      <c r="M3047" s="11" t="s">
        <v>89</v>
      </c>
      <c r="N3047" s="12">
        <v>1</v>
      </c>
      <c r="O3047" s="10" t="str">
        <f t="shared" si="887"/>
        <v/>
      </c>
      <c r="P3047" s="10" t="str">
        <f t="shared" si="900"/>
        <v/>
      </c>
      <c r="Q3047" s="10" t="str">
        <f t="shared" si="888"/>
        <v/>
      </c>
      <c r="R3047" s="10">
        <f t="shared" si="889"/>
        <v>16</v>
      </c>
      <c r="S3047" s="10" t="str">
        <f t="shared" si="890"/>
        <v/>
      </c>
      <c r="V3047" cm="1">
        <f t="array" ref="V3047">MIN(IFERROR(FIND(_xlfn.SEQUENCE(10,,CHAR(48)),F3047),""))</f>
        <v>8</v>
      </c>
      <c r="W3047" s="25" cm="1">
        <f t="array" ref="W3047">MIN(IFERROR(FIND(_xlfn.SEQUENCE(10,,CHAR(48)),B3047),""))</f>
        <v>9</v>
      </c>
      <c r="X3047" s="10">
        <f t="shared" si="891"/>
        <v>15</v>
      </c>
      <c r="Y3047" s="17" t="str">
        <f t="shared" si="892"/>
        <v xml:space="preserve">POINCON </v>
      </c>
      <c r="Z3047" s="10" t="str">
        <f t="shared" si="893"/>
        <v>611_1088</v>
      </c>
      <c r="AA3047" s="10" t="str">
        <f t="shared" si="894"/>
        <v>611_1088</v>
      </c>
      <c r="AB3047" s="10" t="str">
        <f t="shared" si="895"/>
        <v>2 E 1 A</v>
      </c>
      <c r="AC3047" s="14">
        <f t="shared" si="896"/>
        <v>3</v>
      </c>
      <c r="AD3047" s="10" t="str">
        <f t="shared" si="897"/>
        <v>611_1088 / 29069274</v>
      </c>
      <c r="AE3047" s="10" t="str">
        <f t="shared" si="898"/>
        <v>29069274</v>
      </c>
      <c r="AG3047" s="10" t="str">
        <f t="shared" si="899"/>
        <v>611_1088</v>
      </c>
      <c r="AH3047" s="10" t="str">
        <f t="shared" si="901"/>
        <v xml:space="preserve">POINCON </v>
      </c>
      <c r="AI3047" s="10" t="str">
        <f t="shared" si="902"/>
        <v>2 E 1 A</v>
      </c>
      <c r="AJ3047" s="10" t="str">
        <f t="shared" si="903"/>
        <v>29069274</v>
      </c>
    </row>
    <row r="3048" spans="1:36" ht="15" x14ac:dyDescent="0.25">
      <c r="A3048" s="11" t="s">
        <v>5257</v>
      </c>
      <c r="B3048" s="11" t="s">
        <v>5258</v>
      </c>
      <c r="C3048" s="11" t="s">
        <v>85</v>
      </c>
      <c r="D3048" s="11" t="s">
        <v>86</v>
      </c>
      <c r="E3048" s="11" t="s">
        <v>5259</v>
      </c>
      <c r="F3048" s="11" t="s">
        <v>5260</v>
      </c>
      <c r="G3048" s="11" t="s">
        <v>89</v>
      </c>
      <c r="H3048" s="11" t="s">
        <v>90</v>
      </c>
      <c r="I3048" s="12">
        <v>3</v>
      </c>
      <c r="J3048" s="11" t="s">
        <v>91</v>
      </c>
      <c r="K3048" s="11" t="s">
        <v>92</v>
      </c>
      <c r="L3048" s="13">
        <v>180</v>
      </c>
      <c r="M3048" s="11" t="s">
        <v>89</v>
      </c>
      <c r="N3048" s="12">
        <v>1</v>
      </c>
      <c r="O3048" s="10" t="str">
        <f t="shared" si="887"/>
        <v/>
      </c>
      <c r="P3048" s="10">
        <f t="shared" si="900"/>
        <v>17</v>
      </c>
      <c r="Q3048" s="10" t="str">
        <f t="shared" si="888"/>
        <v/>
      </c>
      <c r="R3048" s="10">
        <f t="shared" si="889"/>
        <v>28</v>
      </c>
      <c r="S3048" s="10" t="str">
        <f t="shared" si="890"/>
        <v/>
      </c>
      <c r="V3048" cm="1">
        <f t="array" ref="V3048">MIN(IFERROR(FIND(_xlfn.SEQUENCE(10,,CHAR(48)),F3048),""))</f>
        <v>8</v>
      </c>
      <c r="W3048" s="25" cm="1">
        <f t="array" ref="W3048">MIN(IFERROR(FIND(_xlfn.SEQUENCE(10,,CHAR(48)),B3048),""))</f>
        <v>21</v>
      </c>
      <c r="X3048" s="10">
        <f t="shared" si="891"/>
        <v>15</v>
      </c>
      <c r="Y3048" s="17" t="str">
        <f t="shared" si="892"/>
        <v xml:space="preserve">matrice ebauche </v>
      </c>
      <c r="Z3048" s="10" t="str">
        <f t="shared" si="893"/>
        <v>611_1121</v>
      </c>
      <c r="AA3048" s="10" t="str">
        <f t="shared" si="894"/>
        <v>611_1121</v>
      </c>
      <c r="AB3048" s="10" t="str">
        <f t="shared" si="895"/>
        <v>2 E 1 B</v>
      </c>
      <c r="AC3048" s="14">
        <f t="shared" si="896"/>
        <v>3</v>
      </c>
      <c r="AD3048" s="10" t="str">
        <f t="shared" si="897"/>
        <v>611_1121 / 29065472</v>
      </c>
      <c r="AE3048" s="10" t="str">
        <f t="shared" si="898"/>
        <v>29065472</v>
      </c>
      <c r="AG3048" s="10" t="str">
        <f t="shared" si="899"/>
        <v>611_1121</v>
      </c>
      <c r="AH3048" s="10" t="str">
        <f t="shared" si="901"/>
        <v xml:space="preserve">matrice ebauche </v>
      </c>
      <c r="AI3048" s="10" t="str">
        <f t="shared" si="902"/>
        <v>2 E 1 B</v>
      </c>
      <c r="AJ3048" s="10" t="str">
        <f t="shared" si="903"/>
        <v>29065472</v>
      </c>
    </row>
    <row r="3049" spans="1:36" ht="15" x14ac:dyDescent="0.25">
      <c r="A3049" s="11" t="s">
        <v>8117</v>
      </c>
      <c r="B3049" s="11" t="s">
        <v>8118</v>
      </c>
      <c r="C3049" s="11" t="s">
        <v>85</v>
      </c>
      <c r="D3049" s="11" t="s">
        <v>86</v>
      </c>
      <c r="E3049" s="11" t="s">
        <v>8119</v>
      </c>
      <c r="F3049" s="11" t="s">
        <v>8120</v>
      </c>
      <c r="G3049" s="11" t="s">
        <v>89</v>
      </c>
      <c r="H3049" s="11" t="s">
        <v>90</v>
      </c>
      <c r="I3049" s="12">
        <v>4</v>
      </c>
      <c r="J3049" s="11" t="s">
        <v>91</v>
      </c>
      <c r="K3049" s="11" t="s">
        <v>92</v>
      </c>
      <c r="L3049" s="13">
        <v>207</v>
      </c>
      <c r="M3049" s="11" t="s">
        <v>89</v>
      </c>
      <c r="N3049" s="12">
        <v>1</v>
      </c>
      <c r="O3049" s="10" t="str">
        <f t="shared" si="887"/>
        <v/>
      </c>
      <c r="P3049" s="10" t="str">
        <f t="shared" si="900"/>
        <v/>
      </c>
      <c r="Q3049" s="10" t="str">
        <f t="shared" si="888"/>
        <v/>
      </c>
      <c r="R3049" s="10">
        <f t="shared" si="889"/>
        <v>16</v>
      </c>
      <c r="S3049" s="10" t="str">
        <f t="shared" si="890"/>
        <v/>
      </c>
      <c r="V3049" cm="1">
        <f t="array" ref="V3049">MIN(IFERROR(FIND(_xlfn.SEQUENCE(10,,CHAR(48)),F3049),""))</f>
        <v>8</v>
      </c>
      <c r="W3049" s="25" cm="1">
        <f t="array" ref="W3049">MIN(IFERROR(FIND(_xlfn.SEQUENCE(10,,CHAR(48)),B3049),""))</f>
        <v>9</v>
      </c>
      <c r="X3049" s="10">
        <f t="shared" si="891"/>
        <v>15</v>
      </c>
      <c r="Y3049" s="17" t="str">
        <f t="shared" si="892"/>
        <v xml:space="preserve">MATRICE </v>
      </c>
      <c r="Z3049" s="10" t="str">
        <f t="shared" si="893"/>
        <v>611_1089</v>
      </c>
      <c r="AA3049" s="10" t="str">
        <f t="shared" si="894"/>
        <v>611_1089</v>
      </c>
      <c r="AB3049" s="10" t="str">
        <f t="shared" si="895"/>
        <v>2 E 1 C</v>
      </c>
      <c r="AC3049" s="14">
        <f t="shared" si="896"/>
        <v>4</v>
      </c>
      <c r="AD3049" s="10" t="str">
        <f t="shared" si="897"/>
        <v>611_1089 / 29069273</v>
      </c>
      <c r="AE3049" s="10" t="str">
        <f t="shared" si="898"/>
        <v>29069273</v>
      </c>
      <c r="AG3049" s="10" t="str">
        <f t="shared" si="899"/>
        <v>611_1089</v>
      </c>
      <c r="AH3049" s="10" t="str">
        <f t="shared" si="901"/>
        <v xml:space="preserve">MATRICE </v>
      </c>
      <c r="AI3049" s="10" t="str">
        <f t="shared" si="902"/>
        <v>2 E 1 C</v>
      </c>
      <c r="AJ3049" s="10" t="str">
        <f t="shared" si="903"/>
        <v>29069273</v>
      </c>
    </row>
    <row r="3050" spans="1:36" ht="15" x14ac:dyDescent="0.25">
      <c r="A3050" s="11" t="s">
        <v>8456</v>
      </c>
      <c r="B3050" s="11" t="s">
        <v>8457</v>
      </c>
      <c r="C3050" s="11" t="s">
        <v>85</v>
      </c>
      <c r="D3050" s="11" t="s">
        <v>86</v>
      </c>
      <c r="E3050" s="11" t="s">
        <v>8458</v>
      </c>
      <c r="F3050" s="11" t="s">
        <v>8459</v>
      </c>
      <c r="G3050" s="11" t="s">
        <v>89</v>
      </c>
      <c r="H3050" s="11" t="s">
        <v>90</v>
      </c>
      <c r="I3050" s="12">
        <v>5</v>
      </c>
      <c r="J3050" s="11" t="s">
        <v>91</v>
      </c>
      <c r="K3050" s="11" t="s">
        <v>92</v>
      </c>
      <c r="L3050" s="13">
        <v>107</v>
      </c>
      <c r="M3050" s="11" t="s">
        <v>89</v>
      </c>
      <c r="N3050" s="12">
        <v>1</v>
      </c>
      <c r="O3050" s="10" t="str">
        <f t="shared" si="887"/>
        <v/>
      </c>
      <c r="P3050" s="10" t="str">
        <f t="shared" si="900"/>
        <v/>
      </c>
      <c r="Q3050" s="10" t="str">
        <f t="shared" si="888"/>
        <v/>
      </c>
      <c r="R3050" s="10">
        <f t="shared" si="889"/>
        <v>15</v>
      </c>
      <c r="S3050" s="10" t="str">
        <f t="shared" si="890"/>
        <v/>
      </c>
      <c r="V3050" cm="1">
        <f t="array" ref="V3050">MIN(IFERROR(FIND(_xlfn.SEQUENCE(10,,CHAR(48)),F3050),""))</f>
        <v>8</v>
      </c>
      <c r="W3050" s="25" cm="1">
        <f t="array" ref="W3050">MIN(IFERROR(FIND(_xlfn.SEQUENCE(10,,CHAR(48)),B3050),""))</f>
        <v>9</v>
      </c>
      <c r="X3050" s="10">
        <f t="shared" si="891"/>
        <v>15</v>
      </c>
      <c r="Y3050" s="17" t="str">
        <f t="shared" si="892"/>
        <v xml:space="preserve">POINCON </v>
      </c>
      <c r="Z3050" s="10" t="str">
        <f t="shared" si="893"/>
        <v>611_0377</v>
      </c>
      <c r="AA3050" s="10" t="str">
        <f t="shared" si="894"/>
        <v>611_0377</v>
      </c>
      <c r="AB3050" s="10" t="str">
        <f t="shared" si="895"/>
        <v>2 E 1 E</v>
      </c>
      <c r="AC3050" s="14">
        <f t="shared" si="896"/>
        <v>5</v>
      </c>
      <c r="AD3050" s="10" t="str">
        <f t="shared" si="897"/>
        <v>611_0377 / 29063592</v>
      </c>
      <c r="AE3050" s="10" t="str">
        <f t="shared" si="898"/>
        <v>29063592</v>
      </c>
      <c r="AG3050" s="10" t="str">
        <f t="shared" si="899"/>
        <v>611_0377</v>
      </c>
      <c r="AH3050" s="10" t="str">
        <f t="shared" si="901"/>
        <v xml:space="preserve">POINCON </v>
      </c>
      <c r="AI3050" s="10" t="str">
        <f t="shared" si="902"/>
        <v>2 E 1 E</v>
      </c>
      <c r="AJ3050" s="10" t="str">
        <f t="shared" si="903"/>
        <v>29063592</v>
      </c>
    </row>
    <row r="3051" spans="1:36" ht="15" x14ac:dyDescent="0.25">
      <c r="A3051" s="11" t="s">
        <v>8452</v>
      </c>
      <c r="B3051" s="11" t="s">
        <v>8453</v>
      </c>
      <c r="C3051" s="11" t="s">
        <v>85</v>
      </c>
      <c r="D3051" s="11" t="s">
        <v>86</v>
      </c>
      <c r="E3051" s="11" t="s">
        <v>8454</v>
      </c>
      <c r="F3051" s="11" t="s">
        <v>8455</v>
      </c>
      <c r="G3051" s="11" t="s">
        <v>89</v>
      </c>
      <c r="H3051" s="11" t="s">
        <v>90</v>
      </c>
      <c r="I3051" s="12">
        <v>5</v>
      </c>
      <c r="J3051" s="11" t="s">
        <v>91</v>
      </c>
      <c r="K3051" s="11" t="s">
        <v>92</v>
      </c>
      <c r="L3051" s="13">
        <v>196</v>
      </c>
      <c r="M3051" s="11" t="s">
        <v>89</v>
      </c>
      <c r="N3051" s="12">
        <v>1</v>
      </c>
      <c r="O3051" s="10" t="str">
        <f t="shared" si="887"/>
        <v/>
      </c>
      <c r="P3051" s="10" t="str">
        <f t="shared" si="900"/>
        <v/>
      </c>
      <c r="Q3051" s="10" t="str">
        <f t="shared" si="888"/>
        <v/>
      </c>
      <c r="R3051" s="10">
        <f t="shared" si="889"/>
        <v>15</v>
      </c>
      <c r="S3051" s="10" t="str">
        <f t="shared" si="890"/>
        <v/>
      </c>
      <c r="V3051" cm="1">
        <f t="array" ref="V3051">MIN(IFERROR(FIND(_xlfn.SEQUENCE(10,,CHAR(48)),F3051),""))</f>
        <v>8</v>
      </c>
      <c r="W3051" s="25" cm="1">
        <f t="array" ref="W3051">MIN(IFERROR(FIND(_xlfn.SEQUENCE(10,,CHAR(48)),B3051),""))</f>
        <v>9</v>
      </c>
      <c r="X3051" s="10">
        <f t="shared" si="891"/>
        <v>15</v>
      </c>
      <c r="Y3051" s="17" t="str">
        <f t="shared" si="892"/>
        <v xml:space="preserve">MATRICE </v>
      </c>
      <c r="Z3051" s="10" t="str">
        <f t="shared" si="893"/>
        <v>611_0376</v>
      </c>
      <c r="AA3051" s="10" t="str">
        <f t="shared" si="894"/>
        <v>611_0376</v>
      </c>
      <c r="AB3051" s="10" t="str">
        <f t="shared" si="895"/>
        <v>2 E 1 G</v>
      </c>
      <c r="AC3051" s="14">
        <f t="shared" si="896"/>
        <v>5</v>
      </c>
      <c r="AD3051" s="10" t="str">
        <f t="shared" si="897"/>
        <v>611_0376 / 29063591</v>
      </c>
      <c r="AE3051" s="10" t="str">
        <f t="shared" si="898"/>
        <v>29063591</v>
      </c>
      <c r="AG3051" s="10" t="str">
        <f t="shared" si="899"/>
        <v>611_0376</v>
      </c>
      <c r="AH3051" s="10" t="str">
        <f t="shared" si="901"/>
        <v xml:space="preserve">MATRICE </v>
      </c>
      <c r="AI3051" s="10" t="str">
        <f t="shared" si="902"/>
        <v>2 E 1 G</v>
      </c>
      <c r="AJ3051" s="10" t="str">
        <f t="shared" si="903"/>
        <v>29063591</v>
      </c>
    </row>
    <row r="3052" spans="1:36" ht="15" x14ac:dyDescent="0.25">
      <c r="A3052" s="11" t="s">
        <v>5304</v>
      </c>
      <c r="B3052" s="11" t="s">
        <v>5305</v>
      </c>
      <c r="C3052" s="11" t="s">
        <v>85</v>
      </c>
      <c r="D3052" s="11" t="s">
        <v>86</v>
      </c>
      <c r="E3052" s="11" t="s">
        <v>5306</v>
      </c>
      <c r="F3052" s="11" t="s">
        <v>5307</v>
      </c>
      <c r="G3052" s="11" t="s">
        <v>89</v>
      </c>
      <c r="H3052" s="11" t="s">
        <v>90</v>
      </c>
      <c r="I3052" s="12">
        <v>5</v>
      </c>
      <c r="J3052" s="11" t="s">
        <v>91</v>
      </c>
      <c r="K3052" s="11" t="s">
        <v>92</v>
      </c>
      <c r="L3052" s="13">
        <v>129</v>
      </c>
      <c r="M3052" s="11" t="s">
        <v>89</v>
      </c>
      <c r="N3052" s="12">
        <v>1</v>
      </c>
      <c r="O3052" s="10" t="str">
        <f t="shared" si="887"/>
        <v/>
      </c>
      <c r="P3052" s="10" t="str">
        <f t="shared" si="900"/>
        <v/>
      </c>
      <c r="Q3052" s="10" t="str">
        <f t="shared" si="888"/>
        <v/>
      </c>
      <c r="R3052" s="10">
        <f t="shared" si="889"/>
        <v>26</v>
      </c>
      <c r="S3052" s="10" t="str">
        <f t="shared" si="890"/>
        <v/>
      </c>
      <c r="V3052" cm="1">
        <f t="array" ref="V3052">MIN(IFERROR(FIND(_xlfn.SEQUENCE(10,,CHAR(48)),F3052),""))</f>
        <v>8</v>
      </c>
      <c r="W3052" s="25" cm="1">
        <f t="array" ref="W3052">MIN(IFERROR(FIND(_xlfn.SEQUENCE(10,,CHAR(48)),B3052),""))</f>
        <v>20</v>
      </c>
      <c r="X3052" s="10">
        <f t="shared" si="891"/>
        <v>15</v>
      </c>
      <c r="Y3052" s="17" t="str">
        <f t="shared" si="892"/>
        <v xml:space="preserve">POINCON DE DECOUPE </v>
      </c>
      <c r="Z3052" s="10" t="str">
        <f t="shared" si="893"/>
        <v>912_0175</v>
      </c>
      <c r="AA3052" s="10" t="str">
        <f t="shared" si="894"/>
        <v>912_0175</v>
      </c>
      <c r="AB3052" s="10" t="str">
        <f t="shared" si="895"/>
        <v>2 E 2 A</v>
      </c>
      <c r="AC3052" s="14">
        <f t="shared" si="896"/>
        <v>5</v>
      </c>
      <c r="AD3052" s="10" t="str">
        <f t="shared" si="897"/>
        <v>912_0175 / 29069257</v>
      </c>
      <c r="AE3052" s="10" t="str">
        <f t="shared" si="898"/>
        <v>29069257</v>
      </c>
      <c r="AG3052" s="10" t="str">
        <f t="shared" si="899"/>
        <v>912_0175</v>
      </c>
      <c r="AH3052" s="10" t="str">
        <f t="shared" si="901"/>
        <v xml:space="preserve">POINCON DE DECOUPE </v>
      </c>
      <c r="AI3052" s="10" t="str">
        <f t="shared" si="902"/>
        <v>2 E 2 A</v>
      </c>
      <c r="AJ3052" s="10" t="str">
        <f t="shared" si="903"/>
        <v>29069257</v>
      </c>
    </row>
    <row r="3053" spans="1:36" ht="15" x14ac:dyDescent="0.25">
      <c r="A3053" s="11" t="s">
        <v>5308</v>
      </c>
      <c r="B3053" s="11" t="s">
        <v>5309</v>
      </c>
      <c r="C3053" s="11" t="s">
        <v>85</v>
      </c>
      <c r="D3053" s="11" t="s">
        <v>86</v>
      </c>
      <c r="E3053" s="11" t="s">
        <v>5310</v>
      </c>
      <c r="F3053" s="11" t="s">
        <v>5311</v>
      </c>
      <c r="G3053" s="11" t="s">
        <v>89</v>
      </c>
      <c r="H3053" s="11" t="s">
        <v>90</v>
      </c>
      <c r="I3053" s="12">
        <v>4</v>
      </c>
      <c r="J3053" s="11" t="s">
        <v>91</v>
      </c>
      <c r="K3053" s="11" t="s">
        <v>92</v>
      </c>
      <c r="L3053" s="13">
        <v>215</v>
      </c>
      <c r="M3053" s="11" t="s">
        <v>89</v>
      </c>
      <c r="N3053" s="12">
        <v>1</v>
      </c>
      <c r="O3053" s="10" t="str">
        <f t="shared" si="887"/>
        <v/>
      </c>
      <c r="P3053" s="10" t="str">
        <f t="shared" si="900"/>
        <v/>
      </c>
      <c r="Q3053" s="10" t="str">
        <f t="shared" si="888"/>
        <v/>
      </c>
      <c r="R3053" s="10">
        <f t="shared" si="889"/>
        <v>23</v>
      </c>
      <c r="S3053" s="10" t="str">
        <f t="shared" si="890"/>
        <v/>
      </c>
      <c r="V3053" cm="1">
        <f t="array" ref="V3053">MIN(IFERROR(FIND(_xlfn.SEQUENCE(10,,CHAR(48)),F3053),""))</f>
        <v>8</v>
      </c>
      <c r="W3053" s="25" cm="1">
        <f t="array" ref="W3053">MIN(IFERROR(FIND(_xlfn.SEQUENCE(10,,CHAR(48)),B3053),""))</f>
        <v>17</v>
      </c>
      <c r="X3053" s="10">
        <f t="shared" si="891"/>
        <v>15</v>
      </c>
      <c r="Y3053" s="17" t="str">
        <f t="shared" si="892"/>
        <v xml:space="preserve">MATRICE DECOUPE </v>
      </c>
      <c r="Z3053" s="10" t="str">
        <f t="shared" si="893"/>
        <v>912_0179</v>
      </c>
      <c r="AA3053" s="10" t="str">
        <f t="shared" si="894"/>
        <v>912_0179</v>
      </c>
      <c r="AB3053" s="10" t="str">
        <f t="shared" si="895"/>
        <v>2 E 2 C</v>
      </c>
      <c r="AC3053" s="14">
        <f t="shared" si="896"/>
        <v>4</v>
      </c>
      <c r="AD3053" s="10" t="str">
        <f t="shared" si="897"/>
        <v>912_0179 / 29069258</v>
      </c>
      <c r="AE3053" s="10" t="str">
        <f t="shared" si="898"/>
        <v>29069258</v>
      </c>
      <c r="AG3053" s="10" t="str">
        <f t="shared" si="899"/>
        <v>912_0179</v>
      </c>
      <c r="AH3053" s="10" t="str">
        <f t="shared" si="901"/>
        <v xml:space="preserve">MATRICE DECOUPE </v>
      </c>
      <c r="AI3053" s="10" t="str">
        <f t="shared" si="902"/>
        <v>2 E 2 C</v>
      </c>
      <c r="AJ3053" s="10" t="str">
        <f t="shared" si="903"/>
        <v>29069258</v>
      </c>
    </row>
    <row r="3054" spans="1:36" ht="15" x14ac:dyDescent="0.25">
      <c r="A3054" s="11" t="s">
        <v>8448</v>
      </c>
      <c r="B3054" s="11" t="s">
        <v>8449</v>
      </c>
      <c r="C3054" s="11" t="s">
        <v>85</v>
      </c>
      <c r="D3054" s="11" t="s">
        <v>86</v>
      </c>
      <c r="E3054" s="11" t="s">
        <v>8450</v>
      </c>
      <c r="F3054" s="11" t="s">
        <v>8451</v>
      </c>
      <c r="G3054" s="11" t="s">
        <v>89</v>
      </c>
      <c r="H3054" s="11" t="s">
        <v>90</v>
      </c>
      <c r="I3054" s="12">
        <v>5</v>
      </c>
      <c r="J3054" s="11" t="s">
        <v>91</v>
      </c>
      <c r="K3054" s="11" t="s">
        <v>92</v>
      </c>
      <c r="L3054" s="13">
        <v>107</v>
      </c>
      <c r="M3054" s="11" t="s">
        <v>89</v>
      </c>
      <c r="N3054" s="12">
        <v>1</v>
      </c>
      <c r="O3054" s="10" t="str">
        <f t="shared" si="887"/>
        <v/>
      </c>
      <c r="P3054" s="10" t="str">
        <f t="shared" si="900"/>
        <v/>
      </c>
      <c r="Q3054" s="10" t="str">
        <f t="shared" si="888"/>
        <v/>
      </c>
      <c r="R3054" s="10">
        <f t="shared" si="889"/>
        <v>15</v>
      </c>
      <c r="S3054" s="10" t="str">
        <f t="shared" si="890"/>
        <v/>
      </c>
      <c r="V3054" cm="1">
        <f t="array" ref="V3054">MIN(IFERROR(FIND(_xlfn.SEQUENCE(10,,CHAR(48)),F3054),""))</f>
        <v>8</v>
      </c>
      <c r="W3054" s="25" cm="1">
        <f t="array" ref="W3054">MIN(IFERROR(FIND(_xlfn.SEQUENCE(10,,CHAR(48)),B3054),""))</f>
        <v>8</v>
      </c>
      <c r="X3054" s="10">
        <f t="shared" si="891"/>
        <v>15</v>
      </c>
      <c r="Y3054" s="17" t="str">
        <f t="shared" si="892"/>
        <v xml:space="preserve">POICON </v>
      </c>
      <c r="Z3054" s="10" t="str">
        <f t="shared" si="893"/>
        <v>611_0406</v>
      </c>
      <c r="AA3054" s="10" t="str">
        <f t="shared" si="894"/>
        <v>611_0406</v>
      </c>
      <c r="AB3054" s="10" t="str">
        <f t="shared" si="895"/>
        <v>2 E 2 E</v>
      </c>
      <c r="AC3054" s="14">
        <f t="shared" si="896"/>
        <v>5</v>
      </c>
      <c r="AD3054" s="10" t="str">
        <f t="shared" si="897"/>
        <v>611_0406 / 29063590</v>
      </c>
      <c r="AE3054" s="10" t="str">
        <f t="shared" si="898"/>
        <v>29063590</v>
      </c>
      <c r="AG3054" s="10" t="str">
        <f t="shared" si="899"/>
        <v>611_0406</v>
      </c>
      <c r="AH3054" s="10" t="str">
        <f t="shared" si="901"/>
        <v xml:space="preserve">POICON </v>
      </c>
      <c r="AI3054" s="10" t="str">
        <f t="shared" si="902"/>
        <v>2 E 2 E</v>
      </c>
      <c r="AJ3054" s="10" t="str">
        <f t="shared" si="903"/>
        <v>29063590</v>
      </c>
    </row>
    <row r="3055" spans="1:36" ht="15" x14ac:dyDescent="0.25">
      <c r="A3055" s="11" t="s">
        <v>8444</v>
      </c>
      <c r="B3055" s="11" t="s">
        <v>8445</v>
      </c>
      <c r="C3055" s="11" t="s">
        <v>85</v>
      </c>
      <c r="D3055" s="11" t="s">
        <v>86</v>
      </c>
      <c r="E3055" s="11" t="s">
        <v>8446</v>
      </c>
      <c r="F3055" s="11" t="s">
        <v>8447</v>
      </c>
      <c r="G3055" s="11" t="s">
        <v>89</v>
      </c>
      <c r="H3055" s="11" t="s">
        <v>90</v>
      </c>
      <c r="I3055" s="12">
        <v>5</v>
      </c>
      <c r="J3055" s="11" t="s">
        <v>91</v>
      </c>
      <c r="K3055" s="11" t="s">
        <v>92</v>
      </c>
      <c r="L3055" s="13">
        <v>196</v>
      </c>
      <c r="M3055" s="11" t="s">
        <v>89</v>
      </c>
      <c r="N3055" s="12">
        <v>1</v>
      </c>
      <c r="O3055" s="10" t="str">
        <f t="shared" si="887"/>
        <v/>
      </c>
      <c r="P3055" s="10" t="str">
        <f t="shared" si="900"/>
        <v/>
      </c>
      <c r="Q3055" s="10" t="str">
        <f t="shared" si="888"/>
        <v/>
      </c>
      <c r="R3055" s="10">
        <f t="shared" si="889"/>
        <v>16</v>
      </c>
      <c r="S3055" s="10" t="str">
        <f t="shared" si="890"/>
        <v/>
      </c>
      <c r="V3055" cm="1">
        <f t="array" ref="V3055">MIN(IFERROR(FIND(_xlfn.SEQUENCE(10,,CHAR(48)),F3055),""))</f>
        <v>8</v>
      </c>
      <c r="W3055" s="25" cm="1">
        <f t="array" ref="W3055">MIN(IFERROR(FIND(_xlfn.SEQUENCE(10,,CHAR(48)),B3055),""))</f>
        <v>9</v>
      </c>
      <c r="X3055" s="10">
        <f t="shared" si="891"/>
        <v>15</v>
      </c>
      <c r="Y3055" s="17" t="str">
        <f t="shared" si="892"/>
        <v xml:space="preserve">MATRICE </v>
      </c>
      <c r="Z3055" s="10" t="str">
        <f t="shared" si="893"/>
        <v>611_0405</v>
      </c>
      <c r="AA3055" s="10" t="str">
        <f t="shared" si="894"/>
        <v>611_0405</v>
      </c>
      <c r="AB3055" s="10" t="str">
        <f t="shared" si="895"/>
        <v>2 E 2 G</v>
      </c>
      <c r="AC3055" s="14">
        <f t="shared" si="896"/>
        <v>5</v>
      </c>
      <c r="AD3055" s="10" t="str">
        <f t="shared" si="897"/>
        <v>611_0405 / 29063589</v>
      </c>
      <c r="AE3055" s="10" t="str">
        <f t="shared" si="898"/>
        <v>29063589</v>
      </c>
      <c r="AG3055" s="10" t="str">
        <f t="shared" si="899"/>
        <v>611_0405</v>
      </c>
      <c r="AH3055" s="10" t="str">
        <f t="shared" si="901"/>
        <v xml:space="preserve">MATRICE </v>
      </c>
      <c r="AI3055" s="10" t="str">
        <f t="shared" si="902"/>
        <v>2 E 2 G</v>
      </c>
      <c r="AJ3055" s="10" t="str">
        <f t="shared" si="903"/>
        <v>29063589</v>
      </c>
    </row>
    <row r="3056" spans="1:36" ht="15" x14ac:dyDescent="0.25">
      <c r="A3056" s="11" t="s">
        <v>5062</v>
      </c>
      <c r="B3056" s="11" t="s">
        <v>5063</v>
      </c>
      <c r="C3056" s="11" t="s">
        <v>85</v>
      </c>
      <c r="D3056" s="11" t="s">
        <v>86</v>
      </c>
      <c r="E3056" s="11" t="s">
        <v>5064</v>
      </c>
      <c r="F3056" s="11" t="s">
        <v>5065</v>
      </c>
      <c r="G3056" s="11" t="s">
        <v>89</v>
      </c>
      <c r="H3056" s="11" t="s">
        <v>90</v>
      </c>
      <c r="I3056" s="12">
        <v>4</v>
      </c>
      <c r="J3056" s="11" t="s">
        <v>91</v>
      </c>
      <c r="K3056" s="11" t="s">
        <v>92</v>
      </c>
      <c r="L3056" s="13">
        <v>225</v>
      </c>
      <c r="M3056" s="11" t="s">
        <v>89</v>
      </c>
      <c r="N3056" s="12">
        <v>1</v>
      </c>
      <c r="O3056" s="10">
        <f t="shared" si="887"/>
        <v>9</v>
      </c>
      <c r="P3056" s="10" t="str">
        <f t="shared" si="900"/>
        <v/>
      </c>
      <c r="Q3056" s="10">
        <f t="shared" si="888"/>
        <v>15</v>
      </c>
      <c r="R3056" s="10">
        <f t="shared" si="889"/>
        <v>24</v>
      </c>
      <c r="S3056" s="10" t="str">
        <f t="shared" si="890"/>
        <v xml:space="preserve"> 611_3259</v>
      </c>
      <c r="V3056" cm="1">
        <f t="array" ref="V3056">MIN(IFERROR(FIND(_xlfn.SEQUENCE(10,,CHAR(48)),F3056),""))</f>
        <v>9</v>
      </c>
      <c r="W3056" s="25" cm="1">
        <f t="array" ref="W3056">MIN(IFERROR(FIND(_xlfn.SEQUENCE(10,,CHAR(48)),B3056),""))</f>
        <v>17</v>
      </c>
      <c r="X3056" s="10">
        <f t="shared" si="891"/>
        <v>18</v>
      </c>
      <c r="Y3056" s="17" t="str">
        <f t="shared" si="892"/>
        <v xml:space="preserve">Poincon </v>
      </c>
      <c r="Z3056" s="10" t="str">
        <f t="shared" si="893"/>
        <v>611-3259/A</v>
      </c>
      <c r="AA3056" s="10" t="str">
        <f t="shared" si="894"/>
        <v>611-3259</v>
      </c>
      <c r="AB3056" s="10" t="str">
        <f t="shared" si="895"/>
        <v>2 E 3 B</v>
      </c>
      <c r="AC3056" s="14">
        <f t="shared" si="896"/>
        <v>4</v>
      </c>
      <c r="AD3056" s="10" t="str">
        <f t="shared" si="897"/>
        <v>611-3259 / 31261041</v>
      </c>
      <c r="AE3056" s="10" t="str">
        <f t="shared" si="898"/>
        <v>31261041</v>
      </c>
      <c r="AG3056" s="10" t="str">
        <f t="shared" si="899"/>
        <v>611-3259</v>
      </c>
      <c r="AH3056" s="10" t="str">
        <f t="shared" si="901"/>
        <v xml:space="preserve">Poincon </v>
      </c>
      <c r="AI3056" s="10" t="str">
        <f t="shared" si="902"/>
        <v>2 E 3 B</v>
      </c>
      <c r="AJ3056" s="10" t="str">
        <f t="shared" si="903"/>
        <v>31261041</v>
      </c>
    </row>
    <row r="3057" spans="1:36" ht="15" x14ac:dyDescent="0.25">
      <c r="A3057" s="11" t="s">
        <v>3233</v>
      </c>
      <c r="B3057" s="11" t="s">
        <v>10617</v>
      </c>
      <c r="C3057" s="11" t="s">
        <v>85</v>
      </c>
      <c r="D3057" s="11" t="s">
        <v>86</v>
      </c>
      <c r="E3057" s="11" t="s">
        <v>89</v>
      </c>
      <c r="F3057" s="11" t="s">
        <v>3234</v>
      </c>
      <c r="G3057" s="11" t="s">
        <v>89</v>
      </c>
      <c r="H3057" s="11" t="s">
        <v>90</v>
      </c>
      <c r="I3057" s="12">
        <v>0</v>
      </c>
      <c r="J3057" s="11" t="s">
        <v>91</v>
      </c>
      <c r="K3057" s="11" t="s">
        <v>92</v>
      </c>
      <c r="L3057" s="13">
        <v>0.01</v>
      </c>
      <c r="M3057" s="11" t="s">
        <v>89</v>
      </c>
      <c r="N3057" s="12">
        <v>1</v>
      </c>
      <c r="O3057" s="10" t="str">
        <f t="shared" si="887"/>
        <v/>
      </c>
      <c r="P3057" s="10">
        <f t="shared" si="900"/>
        <v>19</v>
      </c>
      <c r="Q3057" s="10" t="str">
        <f t="shared" si="888"/>
        <v/>
      </c>
      <c r="R3057" s="10">
        <f t="shared" si="889"/>
        <v>30</v>
      </c>
      <c r="S3057" s="10" t="str">
        <f t="shared" si="890"/>
        <v/>
      </c>
      <c r="V3057" cm="1">
        <f t="array" ref="V3057">MIN(IFERROR(FIND(_xlfn.SEQUENCE(10,,CHAR(48)),F3057),""))</f>
        <v>8</v>
      </c>
      <c r="W3057" s="25" cm="1">
        <f t="array" ref="W3057">MIN(IFERROR(FIND(_xlfn.SEQUENCE(10,,CHAR(48)),B3057),""))</f>
        <v>23</v>
      </c>
      <c r="X3057" s="10">
        <f t="shared" si="891"/>
        <v>15</v>
      </c>
      <c r="Y3057" s="17" t="str">
        <f t="shared" si="892"/>
        <v xml:space="preserve">~Poinçon RETREINT </v>
      </c>
      <c r="Z3057" s="10" t="str">
        <f t="shared" si="893"/>
        <v>312_1307</v>
      </c>
      <c r="AA3057" s="10" t="str">
        <f t="shared" si="894"/>
        <v>312_1307</v>
      </c>
      <c r="AB3057" s="10" t="str">
        <f t="shared" si="895"/>
        <v>A créer</v>
      </c>
      <c r="AC3057" s="14">
        <f t="shared" si="896"/>
        <v>0</v>
      </c>
      <c r="AD3057" s="10" t="str">
        <f t="shared" si="897"/>
        <v>312_1307 / 29065733</v>
      </c>
      <c r="AE3057" s="10" t="str">
        <f t="shared" si="898"/>
        <v>29065733</v>
      </c>
      <c r="AG3057" s="10" t="str">
        <f t="shared" si="899"/>
        <v>312_1307</v>
      </c>
      <c r="AH3057" s="10" t="str">
        <f t="shared" si="901"/>
        <v xml:space="preserve">~Poinçon RETREINT </v>
      </c>
      <c r="AI3057" s="10" t="str">
        <f t="shared" si="902"/>
        <v>A créer</v>
      </c>
      <c r="AJ3057" s="10" t="str">
        <f t="shared" si="903"/>
        <v>29065733</v>
      </c>
    </row>
    <row r="3058" spans="1:36" ht="15" x14ac:dyDescent="0.25">
      <c r="A3058" s="11" t="s">
        <v>7740</v>
      </c>
      <c r="B3058" s="11" t="s">
        <v>7741</v>
      </c>
      <c r="C3058" s="11" t="s">
        <v>85</v>
      </c>
      <c r="D3058" s="11" t="s">
        <v>86</v>
      </c>
      <c r="E3058" s="11" t="s">
        <v>7655</v>
      </c>
      <c r="F3058" s="11" t="s">
        <v>7742</v>
      </c>
      <c r="G3058" s="11" t="s">
        <v>89</v>
      </c>
      <c r="H3058" s="11" t="s">
        <v>90</v>
      </c>
      <c r="I3058" s="12">
        <v>3</v>
      </c>
      <c r="J3058" s="11" t="s">
        <v>91</v>
      </c>
      <c r="K3058" s="11" t="s">
        <v>92</v>
      </c>
      <c r="L3058" s="13">
        <v>183</v>
      </c>
      <c r="M3058" s="11" t="s">
        <v>89</v>
      </c>
      <c r="N3058" s="12">
        <v>1</v>
      </c>
      <c r="O3058" s="10" t="str">
        <f t="shared" si="887"/>
        <v/>
      </c>
      <c r="P3058" s="10" t="str">
        <f t="shared" si="900"/>
        <v/>
      </c>
      <c r="Q3058" s="10" t="str">
        <f t="shared" si="888"/>
        <v/>
      </c>
      <c r="R3058" s="10">
        <f t="shared" si="889"/>
        <v>20</v>
      </c>
      <c r="S3058" s="10" t="str">
        <f t="shared" si="890"/>
        <v/>
      </c>
      <c r="V3058" cm="1">
        <f t="array" ref="V3058">MIN(IFERROR(FIND(_xlfn.SEQUENCE(10,,CHAR(48)),F3058),""))</f>
        <v>8</v>
      </c>
      <c r="W3058" s="25" cm="1">
        <f t="array" ref="W3058">MIN(IFERROR(FIND(_xlfn.SEQUENCE(10,,CHAR(48)),B3058),""))</f>
        <v>14</v>
      </c>
      <c r="X3058" s="10">
        <f t="shared" si="891"/>
        <v>15</v>
      </c>
      <c r="Y3058" s="17" t="str">
        <f t="shared" si="892"/>
        <v xml:space="preserve">DECOUPE FLAN </v>
      </c>
      <c r="Z3058" s="10" t="str">
        <f t="shared" si="893"/>
        <v>611_0277</v>
      </c>
      <c r="AA3058" s="10" t="str">
        <f t="shared" si="894"/>
        <v>611_0277</v>
      </c>
      <c r="AB3058" s="10" t="str">
        <f t="shared" si="895"/>
        <v>2 E 3 C</v>
      </c>
      <c r="AC3058" s="14">
        <f t="shared" si="896"/>
        <v>3</v>
      </c>
      <c r="AD3058" s="10" t="str">
        <f t="shared" si="897"/>
        <v>611_0277 / 29063287</v>
      </c>
      <c r="AE3058" s="10" t="str">
        <f t="shared" si="898"/>
        <v>29063287</v>
      </c>
      <c r="AG3058" s="10" t="str">
        <f t="shared" si="899"/>
        <v>611_0277</v>
      </c>
      <c r="AH3058" s="10" t="str">
        <f t="shared" si="901"/>
        <v xml:space="preserve">DECOUPE FLAN </v>
      </c>
      <c r="AI3058" s="10" t="str">
        <f t="shared" si="902"/>
        <v>2 E 3 C</v>
      </c>
      <c r="AJ3058" s="10" t="str">
        <f t="shared" si="903"/>
        <v>29063287</v>
      </c>
    </row>
    <row r="3059" spans="1:36" ht="15" x14ac:dyDescent="0.25">
      <c r="A3059" s="11" t="s">
        <v>9966</v>
      </c>
      <c r="B3059" s="11" t="s">
        <v>9967</v>
      </c>
      <c r="C3059" s="11" t="s">
        <v>85</v>
      </c>
      <c r="D3059" s="11" t="s">
        <v>86</v>
      </c>
      <c r="E3059" s="11" t="s">
        <v>9968</v>
      </c>
      <c r="F3059" s="11" t="s">
        <v>9969</v>
      </c>
      <c r="G3059" s="11" t="s">
        <v>89</v>
      </c>
      <c r="H3059" s="11" t="s">
        <v>90</v>
      </c>
      <c r="I3059" s="12">
        <v>4</v>
      </c>
      <c r="J3059" s="11" t="s">
        <v>91</v>
      </c>
      <c r="K3059" s="11" t="s">
        <v>92</v>
      </c>
      <c r="L3059" s="13">
        <v>260</v>
      </c>
      <c r="M3059" s="11" t="s">
        <v>89</v>
      </c>
      <c r="N3059" s="12">
        <v>1</v>
      </c>
      <c r="O3059" s="10">
        <f t="shared" si="887"/>
        <v>9</v>
      </c>
      <c r="P3059" s="10" t="str">
        <f t="shared" si="900"/>
        <v/>
      </c>
      <c r="Q3059" s="10">
        <f t="shared" si="888"/>
        <v>15</v>
      </c>
      <c r="R3059" s="10">
        <f t="shared" si="889"/>
        <v>23</v>
      </c>
      <c r="S3059" s="10" t="str">
        <f t="shared" si="890"/>
        <v>912_0120</v>
      </c>
      <c r="V3059" cm="1">
        <f t="array" ref="V3059">MIN(IFERROR(FIND(_xlfn.SEQUENCE(10,,CHAR(48)),F3059),""))</f>
        <v>8</v>
      </c>
      <c r="W3059" s="25" cm="1">
        <f t="array" ref="W3059">MIN(IFERROR(FIND(_xlfn.SEQUENCE(10,,CHAR(48)),B3059),""))</f>
        <v>16</v>
      </c>
      <c r="X3059" s="10">
        <f t="shared" si="891"/>
        <v>15</v>
      </c>
      <c r="Y3059" s="17" t="str">
        <f t="shared" si="892"/>
        <v xml:space="preserve">matrice </v>
      </c>
      <c r="Z3059" s="10" t="str">
        <f t="shared" si="893"/>
        <v>912_0120</v>
      </c>
      <c r="AA3059" s="10" t="str">
        <f t="shared" si="894"/>
        <v>912_0120</v>
      </c>
      <c r="AB3059" s="10" t="str">
        <f t="shared" si="895"/>
        <v>2 E 3 D</v>
      </c>
      <c r="AC3059" s="14">
        <f t="shared" si="896"/>
        <v>4</v>
      </c>
      <c r="AD3059" s="10" t="str">
        <f t="shared" si="897"/>
        <v>912_0120 / 31240637</v>
      </c>
      <c r="AE3059" s="10" t="str">
        <f t="shared" si="898"/>
        <v>31240637</v>
      </c>
      <c r="AG3059" s="10" t="str">
        <f t="shared" si="899"/>
        <v>912_0120</v>
      </c>
      <c r="AH3059" s="10" t="str">
        <f t="shared" si="901"/>
        <v xml:space="preserve">matrice </v>
      </c>
      <c r="AI3059" s="10" t="str">
        <f t="shared" si="902"/>
        <v>2 E 3 D</v>
      </c>
      <c r="AJ3059" s="10" t="str">
        <f t="shared" si="903"/>
        <v>31240637</v>
      </c>
    </row>
    <row r="3060" spans="1:36" ht="15" x14ac:dyDescent="0.25">
      <c r="A3060" s="20" t="s">
        <v>10067</v>
      </c>
      <c r="B3060" s="11" t="s">
        <v>10068</v>
      </c>
      <c r="C3060" s="11" t="s">
        <v>85</v>
      </c>
      <c r="D3060" s="11" t="s">
        <v>86</v>
      </c>
      <c r="E3060" s="11" t="s">
        <v>89</v>
      </c>
      <c r="F3060" s="11" t="s">
        <v>10069</v>
      </c>
      <c r="G3060" s="11" t="s">
        <v>89</v>
      </c>
      <c r="H3060" s="11" t="s">
        <v>90</v>
      </c>
      <c r="I3060" s="12">
        <v>1</v>
      </c>
      <c r="J3060" s="11" t="s">
        <v>91</v>
      </c>
      <c r="K3060" s="11" t="s">
        <v>92</v>
      </c>
      <c r="L3060" s="13">
        <v>557.74</v>
      </c>
      <c r="M3060" s="11" t="s">
        <v>89</v>
      </c>
      <c r="N3060" s="12">
        <v>1</v>
      </c>
      <c r="O3060" s="10" t="str">
        <f t="shared" si="887"/>
        <v/>
      </c>
      <c r="P3060" s="10">
        <f t="shared" si="900"/>
        <v>17</v>
      </c>
      <c r="Q3060" s="10" t="str">
        <f t="shared" si="888"/>
        <v/>
      </c>
      <c r="R3060" s="10">
        <f t="shared" si="889"/>
        <v>28</v>
      </c>
      <c r="S3060" s="10" t="str">
        <f t="shared" si="890"/>
        <v/>
      </c>
      <c r="V3060" cm="1">
        <f t="array" ref="V3060">MIN(IFERROR(FIND(_xlfn.SEQUENCE(10,,CHAR(48)),F3060),""))</f>
        <v>8</v>
      </c>
      <c r="W3060" s="25" cm="1">
        <f t="array" ref="W3060">MIN(IFERROR(FIND(_xlfn.SEQUENCE(10,,CHAR(48)),B3060),""))</f>
        <v>21</v>
      </c>
      <c r="X3060" s="10">
        <f t="shared" si="891"/>
        <v>15</v>
      </c>
      <c r="Y3060" s="17" t="str">
        <f t="shared" si="892"/>
        <v xml:space="preserve">Matrice ROULAGE </v>
      </c>
      <c r="Z3060" s="10" t="str">
        <f t="shared" si="893"/>
        <v>611_1431</v>
      </c>
      <c r="AA3060" s="10" t="str">
        <f t="shared" si="894"/>
        <v>611_1431</v>
      </c>
      <c r="AB3060" s="10" t="str">
        <f t="shared" si="895"/>
        <v>A créer</v>
      </c>
      <c r="AC3060" s="14">
        <f t="shared" si="896"/>
        <v>1</v>
      </c>
      <c r="AD3060" s="10" t="str">
        <f t="shared" si="897"/>
        <v>611_1431 / 29065327</v>
      </c>
      <c r="AE3060" s="10" t="str">
        <f t="shared" si="898"/>
        <v>29065327</v>
      </c>
      <c r="AG3060" s="10" t="str">
        <f t="shared" si="899"/>
        <v>611_1431</v>
      </c>
      <c r="AH3060" s="10" t="str">
        <f t="shared" si="901"/>
        <v xml:space="preserve">Matrice ROULAGE </v>
      </c>
      <c r="AI3060" s="10" t="str">
        <f t="shared" si="902"/>
        <v>A créer</v>
      </c>
      <c r="AJ3060" s="10" t="str">
        <f t="shared" si="903"/>
        <v>29065327</v>
      </c>
    </row>
    <row r="3061" spans="1:36" ht="15" x14ac:dyDescent="0.25">
      <c r="A3061" s="11" t="s">
        <v>7329</v>
      </c>
      <c r="B3061" s="11" t="s">
        <v>7330</v>
      </c>
      <c r="C3061" s="11" t="s">
        <v>85</v>
      </c>
      <c r="D3061" s="11" t="s">
        <v>86</v>
      </c>
      <c r="E3061" s="11" t="s">
        <v>7331</v>
      </c>
      <c r="F3061" s="11" t="s">
        <v>7332</v>
      </c>
      <c r="G3061" s="11" t="s">
        <v>89</v>
      </c>
      <c r="H3061" s="11" t="s">
        <v>90</v>
      </c>
      <c r="I3061" s="12">
        <v>0</v>
      </c>
      <c r="J3061" s="11" t="s">
        <v>91</v>
      </c>
      <c r="K3061" s="11" t="s">
        <v>92</v>
      </c>
      <c r="L3061" s="13">
        <v>345</v>
      </c>
      <c r="M3061" s="11" t="s">
        <v>89</v>
      </c>
      <c r="N3061" s="12">
        <v>1</v>
      </c>
      <c r="O3061" s="10" t="str">
        <f t="shared" si="887"/>
        <v/>
      </c>
      <c r="P3061" s="10">
        <f t="shared" si="900"/>
        <v>15</v>
      </c>
      <c r="Q3061" s="10" t="str">
        <f t="shared" si="888"/>
        <v/>
      </c>
      <c r="R3061" s="10">
        <f t="shared" si="889"/>
        <v>26</v>
      </c>
      <c r="S3061" s="10" t="str">
        <f t="shared" si="890"/>
        <v/>
      </c>
      <c r="V3061" cm="1">
        <f t="array" ref="V3061">MIN(IFERROR(FIND(_xlfn.SEQUENCE(10,,CHAR(48)),F3061),""))</f>
        <v>8</v>
      </c>
      <c r="W3061" s="25" cm="1">
        <f t="array" ref="W3061">MIN(IFERROR(FIND(_xlfn.SEQUENCE(10,,CHAR(48)),B3061),""))</f>
        <v>12</v>
      </c>
      <c r="X3061" s="10">
        <f t="shared" si="891"/>
        <v>15</v>
      </c>
      <c r="Y3061" s="17" t="str">
        <f t="shared" si="892"/>
        <v xml:space="preserve">C DECOUPE Ø41 </v>
      </c>
      <c r="Z3061" s="10" t="str">
        <f t="shared" si="893"/>
        <v>611_0237</v>
      </c>
      <c r="AA3061" s="10" t="str">
        <f t="shared" si="894"/>
        <v>611_0237</v>
      </c>
      <c r="AB3061" s="10" t="str">
        <f t="shared" si="895"/>
        <v>2 E 3 E</v>
      </c>
      <c r="AC3061" s="14">
        <f t="shared" si="896"/>
        <v>0</v>
      </c>
      <c r="AD3061" s="10" t="str">
        <f t="shared" si="897"/>
        <v>611_0237 / 29065602</v>
      </c>
      <c r="AE3061" s="10" t="str">
        <f t="shared" si="898"/>
        <v>29065602</v>
      </c>
      <c r="AG3061" s="10" t="str">
        <f t="shared" si="899"/>
        <v>611_0237</v>
      </c>
      <c r="AH3061" s="10" t="str">
        <f t="shared" si="901"/>
        <v xml:space="preserve">C DECOUPE Ø41 </v>
      </c>
      <c r="AI3061" s="10" t="str">
        <f t="shared" si="902"/>
        <v>2 E 3 E</v>
      </c>
      <c r="AJ3061" s="10" t="str">
        <f t="shared" si="903"/>
        <v>29065602</v>
      </c>
    </row>
    <row r="3062" spans="1:36" ht="15" x14ac:dyDescent="0.25">
      <c r="A3062" s="11" t="s">
        <v>9531</v>
      </c>
      <c r="B3062" s="11" t="s">
        <v>9532</v>
      </c>
      <c r="C3062" s="11" t="s">
        <v>85</v>
      </c>
      <c r="D3062" s="11" t="s">
        <v>86</v>
      </c>
      <c r="E3062" s="11" t="s">
        <v>9533</v>
      </c>
      <c r="F3062" s="11" t="s">
        <v>9534</v>
      </c>
      <c r="G3062" s="11" t="s">
        <v>89</v>
      </c>
      <c r="H3062" s="11" t="s">
        <v>90</v>
      </c>
      <c r="I3062" s="12">
        <v>10</v>
      </c>
      <c r="J3062" s="11" t="s">
        <v>91</v>
      </c>
      <c r="K3062" s="11" t="s">
        <v>92</v>
      </c>
      <c r="L3062" s="13">
        <v>116</v>
      </c>
      <c r="M3062" s="11" t="s">
        <v>89</v>
      </c>
      <c r="N3062" s="12">
        <v>1</v>
      </c>
      <c r="O3062" s="10" t="str">
        <f t="shared" si="887"/>
        <v/>
      </c>
      <c r="P3062" s="10" t="str">
        <f t="shared" si="900"/>
        <v/>
      </c>
      <c r="Q3062" s="10" t="str">
        <f t="shared" si="888"/>
        <v/>
      </c>
      <c r="R3062" s="10">
        <f t="shared" si="889"/>
        <v>15</v>
      </c>
      <c r="S3062" s="10" t="str">
        <f t="shared" si="890"/>
        <v/>
      </c>
      <c r="V3062" cm="1">
        <f t="array" ref="V3062">MIN(IFERROR(FIND(_xlfn.SEQUENCE(10,,CHAR(48)),F3062),""))</f>
        <v>8</v>
      </c>
      <c r="W3062" s="25" cm="1">
        <f t="array" ref="W3062">MIN(IFERROR(FIND(_xlfn.SEQUENCE(10,,CHAR(48)),B3062),""))</f>
        <v>9</v>
      </c>
      <c r="X3062" s="10">
        <f t="shared" si="891"/>
        <v>15</v>
      </c>
      <c r="Y3062" s="17" t="str">
        <f t="shared" si="892"/>
        <v xml:space="preserve">POINCON </v>
      </c>
      <c r="Z3062" s="10" t="str">
        <f t="shared" si="893"/>
        <v>611_1735</v>
      </c>
      <c r="AA3062" s="10" t="str">
        <f t="shared" si="894"/>
        <v>611_1735</v>
      </c>
      <c r="AB3062" s="10" t="str">
        <f t="shared" si="895"/>
        <v>2 E 3 F</v>
      </c>
      <c r="AC3062" s="14">
        <f t="shared" si="896"/>
        <v>10</v>
      </c>
      <c r="AD3062" s="10" t="str">
        <f t="shared" si="897"/>
        <v>611_1735 / 29069265</v>
      </c>
      <c r="AE3062" s="10" t="str">
        <f t="shared" si="898"/>
        <v>29069265</v>
      </c>
      <c r="AG3062" s="10" t="str">
        <f t="shared" si="899"/>
        <v>611_1735</v>
      </c>
      <c r="AH3062" s="10" t="str">
        <f t="shared" si="901"/>
        <v xml:space="preserve">POINCON </v>
      </c>
      <c r="AI3062" s="10" t="str">
        <f t="shared" si="902"/>
        <v>2 E 3 F</v>
      </c>
      <c r="AJ3062" s="10" t="str">
        <f t="shared" si="903"/>
        <v>29069265</v>
      </c>
    </row>
    <row r="3063" spans="1:36" ht="15" x14ac:dyDescent="0.25">
      <c r="A3063" s="11" t="s">
        <v>9501</v>
      </c>
      <c r="B3063" s="11" t="s">
        <v>9502</v>
      </c>
      <c r="C3063" s="11" t="s">
        <v>85</v>
      </c>
      <c r="D3063" s="11" t="s">
        <v>86</v>
      </c>
      <c r="E3063" s="11" t="s">
        <v>9503</v>
      </c>
      <c r="F3063" s="11" t="s">
        <v>9504</v>
      </c>
      <c r="G3063" s="11" t="s">
        <v>89</v>
      </c>
      <c r="H3063" s="11" t="s">
        <v>90</v>
      </c>
      <c r="I3063" s="12">
        <v>13</v>
      </c>
      <c r="J3063" s="11" t="s">
        <v>91</v>
      </c>
      <c r="K3063" s="11" t="s">
        <v>92</v>
      </c>
      <c r="L3063" s="13">
        <v>177</v>
      </c>
      <c r="M3063" s="11" t="s">
        <v>89</v>
      </c>
      <c r="N3063" s="12">
        <v>1</v>
      </c>
      <c r="O3063" s="10" t="str">
        <f t="shared" si="887"/>
        <v/>
      </c>
      <c r="P3063" s="10" t="str">
        <f t="shared" si="900"/>
        <v/>
      </c>
      <c r="Q3063" s="10" t="str">
        <f t="shared" si="888"/>
        <v/>
      </c>
      <c r="R3063" s="10">
        <f t="shared" si="889"/>
        <v>15</v>
      </c>
      <c r="S3063" s="10" t="str">
        <f t="shared" si="890"/>
        <v/>
      </c>
      <c r="V3063" cm="1">
        <f t="array" ref="V3063">MIN(IFERROR(FIND(_xlfn.SEQUENCE(10,,CHAR(48)),F3063),""))</f>
        <v>8</v>
      </c>
      <c r="W3063" s="25" cm="1">
        <f t="array" ref="W3063">MIN(IFERROR(FIND(_xlfn.SEQUENCE(10,,CHAR(48)),B3063),""))</f>
        <v>9</v>
      </c>
      <c r="X3063" s="10">
        <f t="shared" si="891"/>
        <v>15</v>
      </c>
      <c r="Y3063" s="17" t="str">
        <f t="shared" si="892"/>
        <v xml:space="preserve">MATRICE </v>
      </c>
      <c r="Z3063" s="10" t="str">
        <f t="shared" si="893"/>
        <v>611_1736</v>
      </c>
      <c r="AA3063" s="10" t="str">
        <f t="shared" si="894"/>
        <v>611_1736</v>
      </c>
      <c r="AB3063" s="10" t="str">
        <f t="shared" si="895"/>
        <v>2 E 3 G</v>
      </c>
      <c r="AC3063" s="14">
        <f t="shared" si="896"/>
        <v>13</v>
      </c>
      <c r="AD3063" s="10" t="str">
        <f t="shared" si="897"/>
        <v>611_1736 / 29069264</v>
      </c>
      <c r="AE3063" s="10" t="str">
        <f t="shared" si="898"/>
        <v>29069264</v>
      </c>
      <c r="AG3063" s="10" t="str">
        <f t="shared" si="899"/>
        <v>611_1736</v>
      </c>
      <c r="AH3063" s="10" t="str">
        <f t="shared" si="901"/>
        <v xml:space="preserve">MATRICE </v>
      </c>
      <c r="AI3063" s="10" t="str">
        <f t="shared" si="902"/>
        <v>2 E 3 G</v>
      </c>
      <c r="AJ3063" s="10" t="str">
        <f t="shared" si="903"/>
        <v>29069264</v>
      </c>
    </row>
    <row r="3064" spans="1:36" ht="15" x14ac:dyDescent="0.25">
      <c r="A3064" s="11" t="s">
        <v>5367</v>
      </c>
      <c r="B3064" s="11" t="s">
        <v>5368</v>
      </c>
      <c r="C3064" s="11" t="s">
        <v>85</v>
      </c>
      <c r="D3064" s="11" t="s">
        <v>86</v>
      </c>
      <c r="E3064" s="11" t="s">
        <v>5369</v>
      </c>
      <c r="F3064" s="11" t="s">
        <v>5370</v>
      </c>
      <c r="G3064" s="11" t="s">
        <v>89</v>
      </c>
      <c r="H3064" s="11" t="s">
        <v>90</v>
      </c>
      <c r="I3064" s="12">
        <v>14</v>
      </c>
      <c r="J3064" s="11" t="s">
        <v>91</v>
      </c>
      <c r="K3064" s="11" t="s">
        <v>92</v>
      </c>
      <c r="L3064" s="13">
        <v>123</v>
      </c>
      <c r="M3064" s="11" t="s">
        <v>89</v>
      </c>
      <c r="N3064" s="12">
        <v>1</v>
      </c>
      <c r="O3064" s="10" t="str">
        <f t="shared" si="887"/>
        <v/>
      </c>
      <c r="P3064" s="10" t="str">
        <f t="shared" si="900"/>
        <v/>
      </c>
      <c r="Q3064" s="10" t="str">
        <f t="shared" si="888"/>
        <v/>
      </c>
      <c r="R3064" s="10">
        <f t="shared" si="889"/>
        <v>27</v>
      </c>
      <c r="S3064" s="10" t="str">
        <f t="shared" si="890"/>
        <v/>
      </c>
      <c r="V3064" cm="1">
        <f t="array" ref="V3064">MIN(IFERROR(FIND(_xlfn.SEQUENCE(10,,CHAR(48)),F3064),""))</f>
        <v>8</v>
      </c>
      <c r="W3064" s="25" cm="1">
        <f t="array" ref="W3064">MIN(IFERROR(FIND(_xlfn.SEQUENCE(10,,CHAR(48)),B3064),""))</f>
        <v>20</v>
      </c>
      <c r="X3064" s="10">
        <f t="shared" si="891"/>
        <v>15</v>
      </c>
      <c r="Y3064" s="17" t="str">
        <f t="shared" si="892"/>
        <v xml:space="preserve">POINCON DE DECOUPE </v>
      </c>
      <c r="Z3064" s="10" t="str">
        <f t="shared" si="893"/>
        <v>611_1137</v>
      </c>
      <c r="AA3064" s="10" t="str">
        <f t="shared" si="894"/>
        <v>611_1137</v>
      </c>
      <c r="AB3064" s="10" t="str">
        <f t="shared" si="895"/>
        <v>2 E 4 A</v>
      </c>
      <c r="AC3064" s="14">
        <f t="shared" si="896"/>
        <v>14</v>
      </c>
      <c r="AD3064" s="10" t="str">
        <f t="shared" si="897"/>
        <v>611_1137 / 29063202</v>
      </c>
      <c r="AE3064" s="10" t="str">
        <f t="shared" si="898"/>
        <v>29063202</v>
      </c>
      <c r="AG3064" s="10" t="str">
        <f t="shared" si="899"/>
        <v>611_1137</v>
      </c>
      <c r="AH3064" s="10" t="str">
        <f t="shared" si="901"/>
        <v xml:space="preserve">POINCON DE DECOUPE </v>
      </c>
      <c r="AI3064" s="10" t="str">
        <f t="shared" si="902"/>
        <v>2 E 4 A</v>
      </c>
      <c r="AJ3064" s="10" t="str">
        <f t="shared" si="903"/>
        <v>29063202</v>
      </c>
    </row>
    <row r="3065" spans="1:36" ht="15" x14ac:dyDescent="0.25">
      <c r="A3065" s="11" t="s">
        <v>10097</v>
      </c>
      <c r="B3065" s="11" t="s">
        <v>10098</v>
      </c>
      <c r="C3065" s="11" t="s">
        <v>85</v>
      </c>
      <c r="D3065" s="11" t="s">
        <v>86</v>
      </c>
      <c r="E3065" s="11" t="s">
        <v>10099</v>
      </c>
      <c r="F3065" s="11" t="s">
        <v>10100</v>
      </c>
      <c r="G3065" s="11" t="s">
        <v>89</v>
      </c>
      <c r="H3065" s="11" t="s">
        <v>90</v>
      </c>
      <c r="I3065" s="12">
        <v>1</v>
      </c>
      <c r="J3065" s="11" t="s">
        <v>91</v>
      </c>
      <c r="K3065" s="11" t="s">
        <v>92</v>
      </c>
      <c r="L3065" s="13">
        <v>210</v>
      </c>
      <c r="M3065" s="11" t="s">
        <v>89</v>
      </c>
      <c r="N3065" s="12">
        <v>1</v>
      </c>
      <c r="O3065" s="10" t="str">
        <f t="shared" si="887"/>
        <v/>
      </c>
      <c r="P3065" s="10">
        <f t="shared" si="900"/>
        <v>18</v>
      </c>
      <c r="Q3065" s="10" t="str">
        <f t="shared" si="888"/>
        <v/>
      </c>
      <c r="R3065" s="10">
        <f t="shared" si="889"/>
        <v>29</v>
      </c>
      <c r="S3065" s="10" t="str">
        <f t="shared" si="890"/>
        <v/>
      </c>
      <c r="V3065" cm="1">
        <f t="array" ref="V3065">MIN(IFERROR(FIND(_xlfn.SEQUENCE(10,,CHAR(48)),F3065),""))</f>
        <v>8</v>
      </c>
      <c r="W3065" s="25" cm="1">
        <f t="array" ref="W3065">MIN(IFERROR(FIND(_xlfn.SEQUENCE(10,,CHAR(48)),B3065),""))</f>
        <v>22</v>
      </c>
      <c r="X3065" s="10">
        <f t="shared" si="891"/>
        <v>15</v>
      </c>
      <c r="Y3065" s="17" t="str">
        <f t="shared" si="892"/>
        <v xml:space="preserve">douille RETREINT </v>
      </c>
      <c r="Z3065" s="10" t="str">
        <f t="shared" si="893"/>
        <v>611_1365</v>
      </c>
      <c r="AA3065" s="10" t="str">
        <f t="shared" si="894"/>
        <v>611_1365</v>
      </c>
      <c r="AB3065" s="10" t="str">
        <f t="shared" si="895"/>
        <v>2 H 12 B</v>
      </c>
      <c r="AC3065" s="14">
        <f t="shared" si="896"/>
        <v>1</v>
      </c>
      <c r="AD3065" s="10" t="str">
        <f t="shared" si="897"/>
        <v>611_1365 / 29065174</v>
      </c>
      <c r="AE3065" s="10" t="str">
        <f t="shared" si="898"/>
        <v>29065174</v>
      </c>
      <c r="AG3065" s="10" t="str">
        <f t="shared" si="899"/>
        <v>611_1365</v>
      </c>
      <c r="AH3065" s="10" t="str">
        <f t="shared" si="901"/>
        <v xml:space="preserve">douille RETREINT </v>
      </c>
      <c r="AI3065" s="10" t="str">
        <f t="shared" si="902"/>
        <v>2 H 12 B</v>
      </c>
      <c r="AJ3065" s="10" t="str">
        <f t="shared" si="903"/>
        <v>29065174</v>
      </c>
    </row>
    <row r="3066" spans="1:36" ht="15" x14ac:dyDescent="0.25">
      <c r="A3066" s="11" t="s">
        <v>10166</v>
      </c>
      <c r="B3066" s="11" t="s">
        <v>10167</v>
      </c>
      <c r="C3066" s="11" t="s">
        <v>85</v>
      </c>
      <c r="D3066" s="11" t="s">
        <v>86</v>
      </c>
      <c r="E3066" s="11" t="s">
        <v>10168</v>
      </c>
      <c r="F3066" s="11" t="s">
        <v>10169</v>
      </c>
      <c r="G3066" s="11" t="s">
        <v>89</v>
      </c>
      <c r="H3066" s="11" t="s">
        <v>90</v>
      </c>
      <c r="I3066" s="12">
        <v>1</v>
      </c>
      <c r="J3066" s="11" t="s">
        <v>91</v>
      </c>
      <c r="K3066" s="11" t="s">
        <v>92</v>
      </c>
      <c r="L3066" s="13">
        <v>135</v>
      </c>
      <c r="M3066" s="11" t="s">
        <v>89</v>
      </c>
      <c r="N3066" s="12">
        <v>1</v>
      </c>
      <c r="O3066" s="10" t="str">
        <f t="shared" si="887"/>
        <v/>
      </c>
      <c r="P3066" s="10">
        <f t="shared" si="900"/>
        <v>18</v>
      </c>
      <c r="Q3066" s="10" t="str">
        <f t="shared" si="888"/>
        <v/>
      </c>
      <c r="R3066" s="10">
        <f t="shared" si="889"/>
        <v>29</v>
      </c>
      <c r="S3066" s="10" t="str">
        <f t="shared" si="890"/>
        <v/>
      </c>
      <c r="V3066" cm="1">
        <f t="array" ref="V3066">MIN(IFERROR(FIND(_xlfn.SEQUENCE(10,,CHAR(48)),F3066),""))</f>
        <v>8</v>
      </c>
      <c r="W3066" s="25" cm="1">
        <f t="array" ref="W3066">MIN(IFERROR(FIND(_xlfn.SEQUENCE(10,,CHAR(48)),B3066),""))</f>
        <v>22</v>
      </c>
      <c r="X3066" s="10">
        <f t="shared" si="891"/>
        <v>15</v>
      </c>
      <c r="Y3066" s="17" t="str">
        <f t="shared" si="892"/>
        <v xml:space="preserve">Centreur PERCAGE </v>
      </c>
      <c r="Z3066" s="10" t="str">
        <f t="shared" si="893"/>
        <v>312_3076</v>
      </c>
      <c r="AA3066" s="10" t="str">
        <f t="shared" si="894"/>
        <v>312_3076</v>
      </c>
      <c r="AB3066" s="10" t="str">
        <f t="shared" si="895"/>
        <v>2 H 12 C</v>
      </c>
      <c r="AC3066" s="14">
        <f t="shared" si="896"/>
        <v>1</v>
      </c>
      <c r="AD3066" s="10" t="str">
        <f t="shared" si="897"/>
        <v>312_3076 / 29065453</v>
      </c>
      <c r="AE3066" s="10" t="str">
        <f t="shared" si="898"/>
        <v>29065453</v>
      </c>
      <c r="AG3066" s="10" t="str">
        <f t="shared" si="899"/>
        <v>312_3076</v>
      </c>
      <c r="AH3066" s="10" t="str">
        <f t="shared" si="901"/>
        <v xml:space="preserve">Centreur PERCAGE </v>
      </c>
      <c r="AI3066" s="10" t="str">
        <f t="shared" si="902"/>
        <v>2 H 12 C</v>
      </c>
      <c r="AJ3066" s="10" t="str">
        <f t="shared" si="903"/>
        <v>29065453</v>
      </c>
    </row>
    <row r="3067" spans="1:36" ht="15" x14ac:dyDescent="0.25">
      <c r="A3067" s="11" t="s">
        <v>10177</v>
      </c>
      <c r="B3067" s="11" t="s">
        <v>10178</v>
      </c>
      <c r="C3067" s="11" t="s">
        <v>85</v>
      </c>
      <c r="D3067" s="11" t="s">
        <v>86</v>
      </c>
      <c r="E3067" s="11" t="s">
        <v>10179</v>
      </c>
      <c r="F3067" s="11" t="s">
        <v>10180</v>
      </c>
      <c r="G3067" s="11" t="s">
        <v>89</v>
      </c>
      <c r="H3067" s="11" t="s">
        <v>90</v>
      </c>
      <c r="I3067" s="12">
        <v>2</v>
      </c>
      <c r="J3067" s="11" t="s">
        <v>91</v>
      </c>
      <c r="K3067" s="11" t="s">
        <v>92</v>
      </c>
      <c r="L3067" s="13">
        <v>195</v>
      </c>
      <c r="M3067" s="11" t="s">
        <v>89</v>
      </c>
      <c r="N3067" s="12">
        <v>1</v>
      </c>
      <c r="O3067" s="10" t="str">
        <f t="shared" si="887"/>
        <v/>
      </c>
      <c r="P3067" s="10">
        <f t="shared" si="900"/>
        <v>17</v>
      </c>
      <c r="Q3067" s="10" t="str">
        <f t="shared" si="888"/>
        <v/>
      </c>
      <c r="R3067" s="10">
        <f t="shared" si="889"/>
        <v>28</v>
      </c>
      <c r="S3067" s="10" t="str">
        <f t="shared" si="890"/>
        <v/>
      </c>
      <c r="V3067" cm="1">
        <f t="array" ref="V3067">MIN(IFERROR(FIND(_xlfn.SEQUENCE(10,,CHAR(48)),F3067),""))</f>
        <v>8</v>
      </c>
      <c r="W3067" s="25" cm="1">
        <f t="array" ref="W3067">MIN(IFERROR(FIND(_xlfn.SEQUENCE(10,,CHAR(48)),B3067),""))</f>
        <v>21</v>
      </c>
      <c r="X3067" s="10">
        <f t="shared" si="891"/>
        <v>15</v>
      </c>
      <c r="Y3067" s="17" t="str">
        <f t="shared" si="892"/>
        <v xml:space="preserve">Poinçon ET.JUPE </v>
      </c>
      <c r="Z3067" s="10" t="str">
        <f t="shared" si="893"/>
        <v>611_0738</v>
      </c>
      <c r="AA3067" s="10" t="str">
        <f t="shared" si="894"/>
        <v>611_0738</v>
      </c>
      <c r="AB3067" s="10" t="str">
        <f t="shared" si="895"/>
        <v>2 H 12 D</v>
      </c>
      <c r="AC3067" s="14">
        <f t="shared" si="896"/>
        <v>2</v>
      </c>
      <c r="AD3067" s="10" t="str">
        <f t="shared" si="897"/>
        <v>611_0738 / 29065312</v>
      </c>
      <c r="AE3067" s="10" t="str">
        <f t="shared" si="898"/>
        <v>29065312</v>
      </c>
      <c r="AG3067" s="10" t="str">
        <f t="shared" si="899"/>
        <v>611_0738</v>
      </c>
      <c r="AH3067" s="10" t="str">
        <f t="shared" si="901"/>
        <v xml:space="preserve">Poinçon ET.JUPE </v>
      </c>
      <c r="AI3067" s="10" t="str">
        <f t="shared" si="902"/>
        <v>2 H 12 D</v>
      </c>
      <c r="AJ3067" s="10" t="str">
        <f t="shared" si="903"/>
        <v>29065312</v>
      </c>
    </row>
    <row r="3068" spans="1:36" ht="15" x14ac:dyDescent="0.25">
      <c r="A3068" s="11" t="s">
        <v>7395</v>
      </c>
      <c r="B3068" s="11" t="s">
        <v>7396</v>
      </c>
      <c r="C3068" s="11" t="s">
        <v>85</v>
      </c>
      <c r="D3068" s="11" t="s">
        <v>86</v>
      </c>
      <c r="E3068" s="11" t="s">
        <v>7397</v>
      </c>
      <c r="F3068" s="11" t="s">
        <v>7398</v>
      </c>
      <c r="G3068" s="11" t="s">
        <v>89</v>
      </c>
      <c r="H3068" s="11" t="s">
        <v>90</v>
      </c>
      <c r="I3068" s="12">
        <v>0</v>
      </c>
      <c r="J3068" s="11" t="s">
        <v>91</v>
      </c>
      <c r="K3068" s="11" t="s">
        <v>92</v>
      </c>
      <c r="L3068" s="13">
        <v>200</v>
      </c>
      <c r="M3068" s="11" t="s">
        <v>89</v>
      </c>
      <c r="N3068" s="12">
        <v>1</v>
      </c>
      <c r="O3068" s="10" t="str">
        <f t="shared" si="887"/>
        <v/>
      </c>
      <c r="P3068" s="10" t="str">
        <f t="shared" si="900"/>
        <v/>
      </c>
      <c r="Q3068" s="10" t="str">
        <f t="shared" si="888"/>
        <v/>
      </c>
      <c r="R3068" s="10">
        <f t="shared" si="889"/>
        <v>29</v>
      </c>
      <c r="S3068" s="10" t="str">
        <f t="shared" si="890"/>
        <v/>
      </c>
      <c r="V3068" cm="1">
        <f t="array" ref="V3068">MIN(IFERROR(FIND(_xlfn.SEQUENCE(10,,CHAR(48)),F3068),""))</f>
        <v>8</v>
      </c>
      <c r="W3068" s="25" cm="1">
        <f t="array" ref="W3068">MIN(IFERROR(FIND(_xlfn.SEQUENCE(10,,CHAR(48)),B3068),""))</f>
        <v>22</v>
      </c>
      <c r="X3068" s="10">
        <f t="shared" si="891"/>
        <v>15</v>
      </c>
      <c r="Y3068" s="17" t="str">
        <f t="shared" si="892"/>
        <v xml:space="preserve">POINCON ETIRAGE JUPE </v>
      </c>
      <c r="Z3068" s="10" t="str">
        <f t="shared" si="893"/>
        <v>611_2666</v>
      </c>
      <c r="AA3068" s="10" t="str">
        <f t="shared" si="894"/>
        <v>611_2666</v>
      </c>
      <c r="AB3068" s="10" t="str">
        <f t="shared" si="895"/>
        <v>2 H 5 A</v>
      </c>
      <c r="AC3068" s="14">
        <f t="shared" si="896"/>
        <v>0</v>
      </c>
      <c r="AD3068" s="10" t="str">
        <f t="shared" si="897"/>
        <v>611_2666 / 29064020</v>
      </c>
      <c r="AE3068" s="10" t="str">
        <f t="shared" si="898"/>
        <v>29064020</v>
      </c>
      <c r="AG3068" s="10" t="str">
        <f t="shared" si="899"/>
        <v>611_2666</v>
      </c>
      <c r="AH3068" s="10" t="str">
        <f t="shared" si="901"/>
        <v xml:space="preserve">POINCON ETIRAGE JUPE </v>
      </c>
      <c r="AI3068" s="10" t="str">
        <f t="shared" si="902"/>
        <v>2 H 5 A</v>
      </c>
      <c r="AJ3068" s="10" t="str">
        <f t="shared" si="903"/>
        <v>29064020</v>
      </c>
    </row>
    <row r="3069" spans="1:36" ht="15" x14ac:dyDescent="0.25">
      <c r="A3069" s="11" t="s">
        <v>5977</v>
      </c>
      <c r="B3069" s="11" t="s">
        <v>5978</v>
      </c>
      <c r="C3069" s="11" t="s">
        <v>85</v>
      </c>
      <c r="D3069" s="11" t="s">
        <v>86</v>
      </c>
      <c r="E3069" s="11" t="s">
        <v>5043</v>
      </c>
      <c r="F3069" s="11" t="s">
        <v>5979</v>
      </c>
      <c r="G3069" s="11" t="s">
        <v>89</v>
      </c>
      <c r="H3069" s="11" t="s">
        <v>90</v>
      </c>
      <c r="I3069" s="12">
        <v>4</v>
      </c>
      <c r="J3069" s="11" t="s">
        <v>91</v>
      </c>
      <c r="K3069" s="11" t="s">
        <v>92</v>
      </c>
      <c r="L3069" s="13">
        <v>385</v>
      </c>
      <c r="M3069" s="11" t="s">
        <v>89</v>
      </c>
      <c r="N3069" s="12">
        <v>1</v>
      </c>
      <c r="O3069" s="10">
        <f t="shared" si="887"/>
        <v>10</v>
      </c>
      <c r="P3069" s="10" t="str">
        <f t="shared" si="900"/>
        <v/>
      </c>
      <c r="Q3069" s="10">
        <f t="shared" si="888"/>
        <v>16</v>
      </c>
      <c r="R3069" s="10">
        <f t="shared" si="889"/>
        <v>24</v>
      </c>
      <c r="S3069" s="10" t="str">
        <f t="shared" si="890"/>
        <v>611_3260</v>
      </c>
      <c r="V3069" cm="1">
        <f t="array" ref="V3069">MIN(IFERROR(FIND(_xlfn.SEQUENCE(10,,CHAR(48)),F3069),""))</f>
        <v>8</v>
      </c>
      <c r="W3069" s="25" cm="1">
        <f t="array" ref="W3069">MIN(IFERROR(FIND(_xlfn.SEQUENCE(10,,CHAR(48)),B3069),""))</f>
        <v>17</v>
      </c>
      <c r="X3069" s="10">
        <f t="shared" si="891"/>
        <v>17</v>
      </c>
      <c r="Y3069" s="17" t="str">
        <f t="shared" si="892"/>
        <v xml:space="preserve">MATRICE  </v>
      </c>
      <c r="Z3069" s="10" t="str">
        <f t="shared" si="893"/>
        <v>611_3260/A</v>
      </c>
      <c r="AA3069" s="10" t="str">
        <f t="shared" si="894"/>
        <v>611_3260</v>
      </c>
      <c r="AB3069" s="10" t="str">
        <f t="shared" si="895"/>
        <v>2 E 4 B</v>
      </c>
      <c r="AC3069" s="14">
        <f t="shared" si="896"/>
        <v>4</v>
      </c>
      <c r="AD3069" s="10" t="str">
        <f t="shared" si="897"/>
        <v>611_3260 / 31266496</v>
      </c>
      <c r="AE3069" s="10" t="str">
        <f t="shared" si="898"/>
        <v>31266496</v>
      </c>
      <c r="AG3069" s="10" t="str">
        <f t="shared" si="899"/>
        <v>611_3260</v>
      </c>
      <c r="AH3069" s="10" t="str">
        <f t="shared" si="901"/>
        <v xml:space="preserve">MATRICE  </v>
      </c>
      <c r="AI3069" s="10" t="str">
        <f t="shared" si="902"/>
        <v>2 E 4 B</v>
      </c>
      <c r="AJ3069" s="10" t="str">
        <f t="shared" si="903"/>
        <v>31266496</v>
      </c>
    </row>
    <row r="3070" spans="1:36" ht="15" x14ac:dyDescent="0.25">
      <c r="A3070" s="11" t="s">
        <v>5355</v>
      </c>
      <c r="B3070" s="11" t="s">
        <v>5356</v>
      </c>
      <c r="C3070" s="11" t="s">
        <v>85</v>
      </c>
      <c r="D3070" s="11" t="s">
        <v>86</v>
      </c>
      <c r="E3070" s="11" t="s">
        <v>5357</v>
      </c>
      <c r="F3070" s="11" t="s">
        <v>5358</v>
      </c>
      <c r="G3070" s="11" t="s">
        <v>89</v>
      </c>
      <c r="H3070" s="11" t="s">
        <v>90</v>
      </c>
      <c r="I3070" s="12">
        <v>10</v>
      </c>
      <c r="J3070" s="11" t="s">
        <v>91</v>
      </c>
      <c r="K3070" s="11" t="s">
        <v>92</v>
      </c>
      <c r="L3070" s="13">
        <v>199</v>
      </c>
      <c r="M3070" s="11" t="s">
        <v>89</v>
      </c>
      <c r="N3070" s="12">
        <v>1</v>
      </c>
      <c r="O3070" s="10" t="str">
        <f t="shared" si="887"/>
        <v/>
      </c>
      <c r="P3070" s="10" t="str">
        <f t="shared" si="900"/>
        <v/>
      </c>
      <c r="Q3070" s="10" t="str">
        <f t="shared" si="888"/>
        <v/>
      </c>
      <c r="R3070" s="10">
        <f t="shared" si="889"/>
        <v>21</v>
      </c>
      <c r="S3070" s="10" t="str">
        <f t="shared" si="890"/>
        <v/>
      </c>
      <c r="V3070" cm="1">
        <f t="array" ref="V3070">MIN(IFERROR(FIND(_xlfn.SEQUENCE(10,,CHAR(48)),F3070),""))</f>
        <v>8</v>
      </c>
      <c r="W3070" s="25" cm="1">
        <f t="array" ref="W3070">MIN(IFERROR(FIND(_xlfn.SEQUENCE(10,,CHAR(48)),B3070),""))</f>
        <v>14</v>
      </c>
      <c r="X3070" s="10">
        <f t="shared" si="891"/>
        <v>15</v>
      </c>
      <c r="Y3070" s="17" t="str">
        <f t="shared" si="892"/>
        <v xml:space="preserve">DECOUPE FLAN </v>
      </c>
      <c r="Z3070" s="10" t="str">
        <f t="shared" si="893"/>
        <v>611_1139</v>
      </c>
      <c r="AA3070" s="10" t="str">
        <f t="shared" si="894"/>
        <v>611_1139</v>
      </c>
      <c r="AB3070" s="10" t="str">
        <f t="shared" si="895"/>
        <v>2 E 4 C</v>
      </c>
      <c r="AC3070" s="14">
        <f t="shared" si="896"/>
        <v>10</v>
      </c>
      <c r="AD3070" s="10" t="str">
        <f t="shared" si="897"/>
        <v>611_1139 / 29063177</v>
      </c>
      <c r="AE3070" s="10" t="str">
        <f t="shared" si="898"/>
        <v>29063177</v>
      </c>
      <c r="AG3070" s="10" t="str">
        <f t="shared" si="899"/>
        <v>611_1139</v>
      </c>
      <c r="AH3070" s="10" t="str">
        <f t="shared" si="901"/>
        <v xml:space="preserve">DECOUPE FLAN </v>
      </c>
      <c r="AI3070" s="10" t="str">
        <f t="shared" si="902"/>
        <v>2 E 4 C</v>
      </c>
      <c r="AJ3070" s="10" t="str">
        <f t="shared" si="903"/>
        <v>29063177</v>
      </c>
    </row>
    <row r="3071" spans="1:36" ht="15" x14ac:dyDescent="0.25">
      <c r="A3071" s="11" t="s">
        <v>9512</v>
      </c>
      <c r="B3071" s="11" t="s">
        <v>9513</v>
      </c>
      <c r="C3071" s="11" t="s">
        <v>85</v>
      </c>
      <c r="D3071" s="11" t="s">
        <v>86</v>
      </c>
      <c r="E3071" s="11" t="s">
        <v>9514</v>
      </c>
      <c r="F3071" s="11" t="s">
        <v>9515</v>
      </c>
      <c r="G3071" s="11" t="s">
        <v>89</v>
      </c>
      <c r="H3071" s="11" t="s">
        <v>90</v>
      </c>
      <c r="I3071" s="12">
        <v>2</v>
      </c>
      <c r="J3071" s="11" t="s">
        <v>91</v>
      </c>
      <c r="K3071" s="11" t="s">
        <v>92</v>
      </c>
      <c r="L3071" s="13">
        <v>259</v>
      </c>
      <c r="M3071" s="11" t="s">
        <v>89</v>
      </c>
      <c r="N3071" s="12">
        <v>1</v>
      </c>
      <c r="O3071" s="10" t="str">
        <f t="shared" si="887"/>
        <v/>
      </c>
      <c r="P3071" s="10" t="str">
        <f t="shared" si="900"/>
        <v/>
      </c>
      <c r="Q3071" s="10" t="str">
        <f t="shared" si="888"/>
        <v/>
      </c>
      <c r="R3071" s="10">
        <f t="shared" si="889"/>
        <v>24</v>
      </c>
      <c r="S3071" s="10" t="str">
        <f t="shared" si="890"/>
        <v/>
      </c>
      <c r="V3071" cm="1">
        <f t="array" ref="V3071">MIN(IFERROR(FIND(_xlfn.SEQUENCE(10,,CHAR(48)),F3071),""))</f>
        <v>8</v>
      </c>
      <c r="W3071" s="25" cm="1">
        <f t="array" ref="W3071">MIN(IFERROR(FIND(_xlfn.SEQUENCE(10,,CHAR(48)),B3071),""))</f>
        <v>17</v>
      </c>
      <c r="X3071" s="10">
        <f t="shared" si="891"/>
        <v>15</v>
      </c>
      <c r="Y3071" s="17" t="str">
        <f t="shared" si="892"/>
        <v xml:space="preserve">MATRICE DECOUPE </v>
      </c>
      <c r="Z3071" s="10" t="str">
        <f t="shared" si="893"/>
        <v>611_2896</v>
      </c>
      <c r="AA3071" s="10" t="str">
        <f t="shared" si="894"/>
        <v>611_2896</v>
      </c>
      <c r="AB3071" s="10" t="str">
        <f t="shared" si="895"/>
        <v>2 E 4 E</v>
      </c>
      <c r="AC3071" s="14">
        <f t="shared" si="896"/>
        <v>2</v>
      </c>
      <c r="AD3071" s="10" t="str">
        <f t="shared" si="897"/>
        <v>611_2896 / 29069282</v>
      </c>
      <c r="AE3071" s="10" t="str">
        <f t="shared" si="898"/>
        <v>29069282</v>
      </c>
      <c r="AG3071" s="10" t="str">
        <f t="shared" si="899"/>
        <v>611_2896</v>
      </c>
      <c r="AH3071" s="10" t="str">
        <f t="shared" si="901"/>
        <v xml:space="preserve">MATRICE DECOUPE </v>
      </c>
      <c r="AI3071" s="10" t="str">
        <f t="shared" si="902"/>
        <v>2 E 4 E</v>
      </c>
      <c r="AJ3071" s="10" t="str">
        <f t="shared" si="903"/>
        <v>29069282</v>
      </c>
    </row>
    <row r="3072" spans="1:36" ht="15" x14ac:dyDescent="0.25">
      <c r="A3072" s="11" t="s">
        <v>9508</v>
      </c>
      <c r="B3072" s="11" t="s">
        <v>9509</v>
      </c>
      <c r="C3072" s="11" t="s">
        <v>85</v>
      </c>
      <c r="D3072" s="11" t="s">
        <v>86</v>
      </c>
      <c r="E3072" s="11" t="s">
        <v>9510</v>
      </c>
      <c r="F3072" s="11" t="s">
        <v>9511</v>
      </c>
      <c r="G3072" s="11" t="s">
        <v>89</v>
      </c>
      <c r="H3072" s="11" t="s">
        <v>90</v>
      </c>
      <c r="I3072" s="12">
        <v>2</v>
      </c>
      <c r="J3072" s="11" t="s">
        <v>91</v>
      </c>
      <c r="K3072" s="11" t="s">
        <v>92</v>
      </c>
      <c r="L3072" s="13">
        <v>128</v>
      </c>
      <c r="M3072" s="11" t="s">
        <v>89</v>
      </c>
      <c r="N3072" s="12">
        <v>1</v>
      </c>
      <c r="O3072" s="10" t="str">
        <f t="shared" si="887"/>
        <v/>
      </c>
      <c r="P3072" s="10" t="str">
        <f t="shared" si="900"/>
        <v/>
      </c>
      <c r="Q3072" s="10" t="str">
        <f t="shared" si="888"/>
        <v/>
      </c>
      <c r="R3072" s="10">
        <f t="shared" si="889"/>
        <v>16</v>
      </c>
      <c r="S3072" s="10" t="str">
        <f t="shared" si="890"/>
        <v/>
      </c>
      <c r="V3072" cm="1">
        <f t="array" ref="V3072">MIN(IFERROR(FIND(_xlfn.SEQUENCE(10,,CHAR(48)),F3072),""))</f>
        <v>8</v>
      </c>
      <c r="W3072" s="25" cm="1">
        <f t="array" ref="W3072">MIN(IFERROR(FIND(_xlfn.SEQUENCE(10,,CHAR(48)),B3072),""))</f>
        <v>9</v>
      </c>
      <c r="X3072" s="10">
        <f t="shared" si="891"/>
        <v>15</v>
      </c>
      <c r="Y3072" s="17" t="str">
        <f t="shared" si="892"/>
        <v xml:space="preserve">POINCON </v>
      </c>
      <c r="Z3072" s="10" t="str">
        <f t="shared" si="893"/>
        <v>611_1963</v>
      </c>
      <c r="AA3072" s="10" t="str">
        <f t="shared" si="894"/>
        <v>611_1963</v>
      </c>
      <c r="AB3072" s="10" t="str">
        <f t="shared" si="895"/>
        <v>2 E 5 A</v>
      </c>
      <c r="AC3072" s="14">
        <f t="shared" si="896"/>
        <v>2</v>
      </c>
      <c r="AD3072" s="10" t="str">
        <f t="shared" si="897"/>
        <v>611_1963 / 29069267</v>
      </c>
      <c r="AE3072" s="10" t="str">
        <f t="shared" si="898"/>
        <v>29069267</v>
      </c>
      <c r="AG3072" s="10" t="str">
        <f t="shared" si="899"/>
        <v>611_1963</v>
      </c>
      <c r="AH3072" s="10" t="str">
        <f t="shared" si="901"/>
        <v xml:space="preserve">POINCON </v>
      </c>
      <c r="AI3072" s="10" t="str">
        <f t="shared" si="902"/>
        <v>2 E 5 A</v>
      </c>
      <c r="AJ3072" s="10" t="str">
        <f t="shared" si="903"/>
        <v>29069267</v>
      </c>
    </row>
    <row r="3073" spans="1:36" ht="15" x14ac:dyDescent="0.25">
      <c r="A3073" s="11" t="s">
        <v>5623</v>
      </c>
      <c r="B3073" s="11" t="s">
        <v>5624</v>
      </c>
      <c r="C3073" s="11" t="s">
        <v>85</v>
      </c>
      <c r="D3073" s="11" t="s">
        <v>86</v>
      </c>
      <c r="E3073" s="11" t="s">
        <v>5625</v>
      </c>
      <c r="F3073" s="11" t="s">
        <v>5626</v>
      </c>
      <c r="G3073" s="11" t="s">
        <v>89</v>
      </c>
      <c r="H3073" s="11" t="s">
        <v>90</v>
      </c>
      <c r="I3073" s="12">
        <v>3</v>
      </c>
      <c r="J3073" s="11" t="s">
        <v>91</v>
      </c>
      <c r="K3073" s="11" t="s">
        <v>92</v>
      </c>
      <c r="L3073" s="13">
        <v>177</v>
      </c>
      <c r="M3073" s="11" t="s">
        <v>89</v>
      </c>
      <c r="N3073" s="12">
        <v>1</v>
      </c>
      <c r="O3073" s="10" t="str">
        <f t="shared" si="887"/>
        <v/>
      </c>
      <c r="P3073" s="10" t="str">
        <f t="shared" si="900"/>
        <v/>
      </c>
      <c r="Q3073" s="10" t="str">
        <f t="shared" si="888"/>
        <v/>
      </c>
      <c r="R3073" s="10">
        <f t="shared" si="889"/>
        <v>16</v>
      </c>
      <c r="S3073" s="10" t="str">
        <f t="shared" si="890"/>
        <v/>
      </c>
      <c r="V3073" cm="1">
        <f t="array" ref="V3073">MIN(IFERROR(FIND(_xlfn.SEQUENCE(10,,CHAR(48)),F3073),""))</f>
        <v>8</v>
      </c>
      <c r="W3073" s="25" cm="1">
        <f t="array" ref="W3073">MIN(IFERROR(FIND(_xlfn.SEQUENCE(10,,CHAR(48)),B3073),""))</f>
        <v>9</v>
      </c>
      <c r="X3073" s="10">
        <f t="shared" si="891"/>
        <v>15</v>
      </c>
      <c r="Y3073" s="17" t="str">
        <f t="shared" si="892"/>
        <v xml:space="preserve">MATRICE </v>
      </c>
      <c r="Z3073" s="10" t="str">
        <f t="shared" si="893"/>
        <v>611_1964</v>
      </c>
      <c r="AA3073" s="10" t="str">
        <f t="shared" si="894"/>
        <v>611_1964</v>
      </c>
      <c r="AB3073" s="10" t="str">
        <f t="shared" si="895"/>
        <v>2 E 5 C</v>
      </c>
      <c r="AC3073" s="14">
        <f t="shared" si="896"/>
        <v>3</v>
      </c>
      <c r="AD3073" s="10" t="str">
        <f t="shared" si="897"/>
        <v>611_1964 / 29069269</v>
      </c>
      <c r="AE3073" s="10" t="str">
        <f t="shared" si="898"/>
        <v>29069269</v>
      </c>
      <c r="AG3073" s="10" t="str">
        <f t="shared" si="899"/>
        <v>611_1964</v>
      </c>
      <c r="AH3073" s="10" t="str">
        <f t="shared" si="901"/>
        <v xml:space="preserve">MATRICE </v>
      </c>
      <c r="AI3073" s="10" t="str">
        <f t="shared" si="902"/>
        <v>2 E 5 C</v>
      </c>
      <c r="AJ3073" s="10" t="str">
        <f t="shared" si="903"/>
        <v>29069269</v>
      </c>
    </row>
    <row r="3074" spans="1:36" ht="15" x14ac:dyDescent="0.25">
      <c r="A3074" s="11" t="s">
        <v>5269</v>
      </c>
      <c r="B3074" s="11" t="s">
        <v>5270</v>
      </c>
      <c r="C3074" s="11" t="s">
        <v>85</v>
      </c>
      <c r="D3074" s="11" t="s">
        <v>86</v>
      </c>
      <c r="E3074" s="11" t="s">
        <v>5271</v>
      </c>
      <c r="F3074" s="11" t="s">
        <v>5272</v>
      </c>
      <c r="G3074" s="11" t="s">
        <v>89</v>
      </c>
      <c r="H3074" s="11" t="s">
        <v>90</v>
      </c>
      <c r="I3074" s="12">
        <v>2</v>
      </c>
      <c r="J3074" s="11" t="s">
        <v>91</v>
      </c>
      <c r="K3074" s="11" t="s">
        <v>92</v>
      </c>
      <c r="L3074" s="13">
        <v>225</v>
      </c>
      <c r="M3074" s="11" t="s">
        <v>89</v>
      </c>
      <c r="N3074" s="12">
        <v>1</v>
      </c>
      <c r="O3074" s="10" t="str">
        <f t="shared" ref="O3074:O3137" si="904">IFERROR(FIND("DRW ACY",B3074),"")</f>
        <v/>
      </c>
      <c r="P3074" s="10">
        <f t="shared" si="900"/>
        <v>22</v>
      </c>
      <c r="Q3074" s="10" t="str">
        <f t="shared" ref="Q3074:Q3105" si="905">IF(O3074="","",O3074+6)</f>
        <v/>
      </c>
      <c r="R3074" s="10">
        <f t="shared" ref="R3074:R3105" si="906">LEN(B3074)</f>
        <v>33</v>
      </c>
      <c r="S3074" s="10" t="str">
        <f t="shared" ref="S3074:S3105" si="907">IF(Q3074="","",RIGHT(B3074,R3074-Q3074))</f>
        <v/>
      </c>
      <c r="V3074" cm="1">
        <f t="array" ref="V3074">MIN(IFERROR(FIND(_xlfn.SEQUENCE(10,,CHAR(48)),F3074),""))</f>
        <v>8</v>
      </c>
      <c r="W3074" s="25" cm="1">
        <f t="array" ref="W3074">MIN(IFERROR(FIND(_xlfn.SEQUENCE(10,,CHAR(48)),B3074),""))</f>
        <v>26</v>
      </c>
      <c r="X3074" s="10">
        <f t="shared" ref="X3074:X3137" si="908">LEN(F3074)</f>
        <v>15</v>
      </c>
      <c r="Y3074" s="17" t="str">
        <f t="shared" ref="Y3074:Y3137" si="909">IF(P3074&lt;&gt;"",LEFT(B3074,P3074-1),IF(AND(O3074="",P3074=""),LEFT(B3074,W3074-1),IF(O3074&lt;&gt;0,LEFT(B3074,O3074-1),IF(P3074&lt;&gt;"",LEFT(B3074,P3074-1),""))))</f>
        <v xml:space="preserve">Matrice PRE.CHEMINEE </v>
      </c>
      <c r="Z3074" s="10" t="str">
        <f t="shared" ref="Z3074:Z3137" si="910">RIGHT(F3074,(X3074+1)-V3074)</f>
        <v>811_0238</v>
      </c>
      <c r="AA3074" s="10" t="str">
        <f t="shared" ref="AA3074:AA3137" si="911">LEFT(Z3074,8)</f>
        <v>811_0238</v>
      </c>
      <c r="AB3074" s="10" t="str">
        <f t="shared" ref="AB3074:AB3137" si="912">IF(E3074&lt;&gt;"",E3074,"A créer")</f>
        <v>2 E 5 F</v>
      </c>
      <c r="AC3074" s="14">
        <f t="shared" ref="AC3074:AC3137" si="913">I3074</f>
        <v>2</v>
      </c>
      <c r="AD3074" s="10" t="str">
        <f t="shared" ref="AD3074:AD3137" si="914">AA3074&amp;" / "&amp;A3074</f>
        <v>811_0238 / 29064676</v>
      </c>
      <c r="AE3074" s="10" t="str">
        <f t="shared" ref="AE3074:AE3137" si="915">A3074</f>
        <v>29064676</v>
      </c>
      <c r="AG3074" s="10" t="str">
        <f t="shared" ref="AG3074:AG3137" si="916">IF(AF3074="",AA3074,"")</f>
        <v>811_0238</v>
      </c>
      <c r="AH3074" s="10" t="str">
        <f t="shared" si="901"/>
        <v xml:space="preserve">Matrice PRE.CHEMINEE </v>
      </c>
      <c r="AI3074" s="10" t="str">
        <f t="shared" si="902"/>
        <v>2 E 5 F</v>
      </c>
      <c r="AJ3074" s="10" t="str">
        <f t="shared" si="903"/>
        <v>29064676</v>
      </c>
    </row>
    <row r="3075" spans="1:36" ht="15" x14ac:dyDescent="0.25">
      <c r="A3075" s="11" t="s">
        <v>7854</v>
      </c>
      <c r="B3075" s="11" t="s">
        <v>7855</v>
      </c>
      <c r="C3075" s="11" t="s">
        <v>85</v>
      </c>
      <c r="D3075" s="11" t="s">
        <v>86</v>
      </c>
      <c r="E3075" s="11" t="s">
        <v>7856</v>
      </c>
      <c r="F3075" s="11" t="s">
        <v>7857</v>
      </c>
      <c r="G3075" s="11" t="s">
        <v>89</v>
      </c>
      <c r="H3075" s="11" t="s">
        <v>90</v>
      </c>
      <c r="I3075" s="12">
        <v>7</v>
      </c>
      <c r="J3075" s="11" t="s">
        <v>91</v>
      </c>
      <c r="K3075" s="11" t="s">
        <v>92</v>
      </c>
      <c r="L3075" s="13">
        <v>250</v>
      </c>
      <c r="M3075" s="11" t="s">
        <v>89</v>
      </c>
      <c r="N3075" s="12">
        <v>1</v>
      </c>
      <c r="O3075" s="10" t="str">
        <f t="shared" si="904"/>
        <v/>
      </c>
      <c r="P3075" s="10" t="str">
        <f t="shared" ref="P3075:P3138" si="917">IF(O3075="",IFERROR(FIND("DRW ",B3075),""),"")</f>
        <v/>
      </c>
      <c r="Q3075" s="10" t="str">
        <f t="shared" si="905"/>
        <v/>
      </c>
      <c r="R3075" s="10">
        <f t="shared" si="906"/>
        <v>16</v>
      </c>
      <c r="S3075" s="10" t="str">
        <f t="shared" si="907"/>
        <v/>
      </c>
      <c r="V3075" cm="1">
        <f t="array" ref="V3075">MIN(IFERROR(FIND(_xlfn.SEQUENCE(10,,CHAR(48)),F3075),""))</f>
        <v>8</v>
      </c>
      <c r="W3075" s="25" cm="1">
        <f t="array" ref="W3075">MIN(IFERROR(FIND(_xlfn.SEQUENCE(10,,CHAR(48)),B3075),""))</f>
        <v>9</v>
      </c>
      <c r="X3075" s="10">
        <f t="shared" si="908"/>
        <v>15</v>
      </c>
      <c r="Y3075" s="17" t="str">
        <f t="shared" si="909"/>
        <v xml:space="preserve">MATRICE </v>
      </c>
      <c r="Z3075" s="10" t="str">
        <f t="shared" si="910"/>
        <v>611_1396</v>
      </c>
      <c r="AA3075" s="10" t="str">
        <f t="shared" si="911"/>
        <v>611_1396</v>
      </c>
      <c r="AB3075" s="10" t="str">
        <f t="shared" si="912"/>
        <v>2 E 5 G</v>
      </c>
      <c r="AC3075" s="14">
        <f t="shared" si="913"/>
        <v>7</v>
      </c>
      <c r="AD3075" s="10" t="str">
        <f t="shared" si="914"/>
        <v>611_1396 / 29069268</v>
      </c>
      <c r="AE3075" s="10" t="str">
        <f t="shared" si="915"/>
        <v>29069268</v>
      </c>
      <c r="AG3075" s="10" t="str">
        <f t="shared" si="916"/>
        <v>611_1396</v>
      </c>
      <c r="AH3075" s="10" t="str">
        <f t="shared" ref="AH3075:AH3138" si="918">IF(AF3075="",Y3075,"")</f>
        <v xml:space="preserve">MATRICE </v>
      </c>
      <c r="AI3075" s="10" t="str">
        <f t="shared" ref="AI3075:AI3138" si="919">IF(AF3075="",AB3075,"")</f>
        <v>2 E 5 G</v>
      </c>
      <c r="AJ3075" s="10" t="str">
        <f t="shared" ref="AJ3075:AJ3138" si="920">IF(AF3075="",AE3075,"")</f>
        <v>29069268</v>
      </c>
    </row>
    <row r="3076" spans="1:36" ht="15" x14ac:dyDescent="0.25">
      <c r="A3076" s="11" t="s">
        <v>8326</v>
      </c>
      <c r="B3076" s="11" t="s">
        <v>8327</v>
      </c>
      <c r="C3076" s="11" t="s">
        <v>85</v>
      </c>
      <c r="D3076" s="11" t="s">
        <v>86</v>
      </c>
      <c r="E3076" s="11" t="s">
        <v>8328</v>
      </c>
      <c r="F3076" s="11" t="s">
        <v>8329</v>
      </c>
      <c r="G3076" s="11" t="s">
        <v>89</v>
      </c>
      <c r="H3076" s="11" t="s">
        <v>90</v>
      </c>
      <c r="I3076" s="12">
        <v>4</v>
      </c>
      <c r="J3076" s="11" t="s">
        <v>91</v>
      </c>
      <c r="K3076" s="11" t="s">
        <v>92</v>
      </c>
      <c r="L3076" s="13">
        <v>128</v>
      </c>
      <c r="M3076" s="11" t="s">
        <v>89</v>
      </c>
      <c r="N3076" s="12">
        <v>1</v>
      </c>
      <c r="O3076" s="10" t="str">
        <f t="shared" si="904"/>
        <v/>
      </c>
      <c r="P3076" s="10" t="str">
        <f t="shared" si="917"/>
        <v/>
      </c>
      <c r="Q3076" s="10" t="str">
        <f t="shared" si="905"/>
        <v/>
      </c>
      <c r="R3076" s="10">
        <f t="shared" si="906"/>
        <v>16</v>
      </c>
      <c r="S3076" s="10" t="str">
        <f t="shared" si="907"/>
        <v/>
      </c>
      <c r="V3076" cm="1">
        <f t="array" ref="V3076">MIN(IFERROR(FIND(_xlfn.SEQUENCE(10,,CHAR(48)),F3076),""))</f>
        <v>8</v>
      </c>
      <c r="W3076" s="25" cm="1">
        <f t="array" ref="W3076">MIN(IFERROR(FIND(_xlfn.SEQUENCE(10,,CHAR(48)),B3076),""))</f>
        <v>9</v>
      </c>
      <c r="X3076" s="10">
        <f t="shared" si="908"/>
        <v>15</v>
      </c>
      <c r="Y3076" s="17" t="str">
        <f t="shared" si="909"/>
        <v xml:space="preserve">POINCON </v>
      </c>
      <c r="Z3076" s="10" t="str">
        <f t="shared" si="910"/>
        <v>611_0014</v>
      </c>
      <c r="AA3076" s="10" t="str">
        <f t="shared" si="911"/>
        <v>611_0014</v>
      </c>
      <c r="AB3076" s="10" t="str">
        <f t="shared" si="912"/>
        <v>2 E 6 A</v>
      </c>
      <c r="AC3076" s="14">
        <f t="shared" si="913"/>
        <v>4</v>
      </c>
      <c r="AD3076" s="10" t="str">
        <f t="shared" si="914"/>
        <v>611_0014 / 29063419</v>
      </c>
      <c r="AE3076" s="10" t="str">
        <f t="shared" si="915"/>
        <v>29063419</v>
      </c>
      <c r="AG3076" s="10" t="str">
        <f t="shared" si="916"/>
        <v>611_0014</v>
      </c>
      <c r="AH3076" s="10" t="str">
        <f t="shared" si="918"/>
        <v xml:space="preserve">POINCON </v>
      </c>
      <c r="AI3076" s="10" t="str">
        <f t="shared" si="919"/>
        <v>2 E 6 A</v>
      </c>
      <c r="AJ3076" s="10" t="str">
        <f t="shared" si="920"/>
        <v>29063419</v>
      </c>
    </row>
    <row r="3077" spans="1:36" ht="15" x14ac:dyDescent="0.25">
      <c r="A3077" s="11" t="s">
        <v>5793</v>
      </c>
      <c r="B3077" s="11" t="s">
        <v>5794</v>
      </c>
      <c r="C3077" s="11" t="s">
        <v>85</v>
      </c>
      <c r="D3077" s="11" t="s">
        <v>86</v>
      </c>
      <c r="E3077" s="11" t="s">
        <v>5795</v>
      </c>
      <c r="F3077" s="11" t="s">
        <v>5796</v>
      </c>
      <c r="G3077" s="11" t="s">
        <v>89</v>
      </c>
      <c r="H3077" s="11" t="s">
        <v>90</v>
      </c>
      <c r="I3077" s="12">
        <v>5</v>
      </c>
      <c r="J3077" s="11" t="s">
        <v>91</v>
      </c>
      <c r="K3077" s="11" t="s">
        <v>92</v>
      </c>
      <c r="L3077" s="13">
        <v>154</v>
      </c>
      <c r="M3077" s="11" t="s">
        <v>89</v>
      </c>
      <c r="N3077" s="12">
        <v>1</v>
      </c>
      <c r="O3077" s="10" t="str">
        <f t="shared" si="904"/>
        <v/>
      </c>
      <c r="P3077" s="10" t="str">
        <f t="shared" si="917"/>
        <v/>
      </c>
      <c r="Q3077" s="10" t="str">
        <f t="shared" si="905"/>
        <v/>
      </c>
      <c r="R3077" s="10">
        <f t="shared" si="906"/>
        <v>24</v>
      </c>
      <c r="S3077" s="10" t="str">
        <f t="shared" si="907"/>
        <v/>
      </c>
      <c r="V3077" cm="1">
        <f t="array" ref="V3077">MIN(IFERROR(FIND(_xlfn.SEQUENCE(10,,CHAR(48)),F3077),""))</f>
        <v>8</v>
      </c>
      <c r="W3077" s="25" cm="1">
        <f t="array" ref="W3077">MIN(IFERROR(FIND(_xlfn.SEQUENCE(10,,CHAR(48)),B3077),""))</f>
        <v>17</v>
      </c>
      <c r="X3077" s="10">
        <f t="shared" si="908"/>
        <v>15</v>
      </c>
      <c r="Y3077" s="17" t="str">
        <f t="shared" si="909"/>
        <v xml:space="preserve">POINCON DECOUPE </v>
      </c>
      <c r="Z3077" s="10" t="str">
        <f t="shared" si="910"/>
        <v>611_2824</v>
      </c>
      <c r="AA3077" s="10" t="str">
        <f t="shared" si="911"/>
        <v>611_2824</v>
      </c>
      <c r="AB3077" s="10" t="str">
        <f t="shared" si="912"/>
        <v>2 E 6 E</v>
      </c>
      <c r="AC3077" s="14">
        <f t="shared" si="913"/>
        <v>5</v>
      </c>
      <c r="AD3077" s="10" t="str">
        <f t="shared" si="914"/>
        <v>611_2824 / 29069281</v>
      </c>
      <c r="AE3077" s="10" t="str">
        <f t="shared" si="915"/>
        <v>29069281</v>
      </c>
      <c r="AG3077" s="10" t="str">
        <f t="shared" si="916"/>
        <v>611_2824</v>
      </c>
      <c r="AH3077" s="10" t="str">
        <f t="shared" si="918"/>
        <v xml:space="preserve">POINCON DECOUPE </v>
      </c>
      <c r="AI3077" s="10" t="str">
        <f t="shared" si="919"/>
        <v>2 E 6 E</v>
      </c>
      <c r="AJ3077" s="10" t="str">
        <f t="shared" si="920"/>
        <v>29069281</v>
      </c>
    </row>
    <row r="3078" spans="1:36" ht="15" x14ac:dyDescent="0.25">
      <c r="A3078" s="11" t="s">
        <v>5789</v>
      </c>
      <c r="B3078" s="11" t="s">
        <v>5790</v>
      </c>
      <c r="C3078" s="11" t="s">
        <v>85</v>
      </c>
      <c r="D3078" s="11" t="s">
        <v>86</v>
      </c>
      <c r="E3078" s="11" t="s">
        <v>5791</v>
      </c>
      <c r="F3078" s="11" t="s">
        <v>5792</v>
      </c>
      <c r="G3078" s="11" t="s">
        <v>89</v>
      </c>
      <c r="H3078" s="11" t="s">
        <v>90</v>
      </c>
      <c r="I3078" s="12">
        <v>6</v>
      </c>
      <c r="J3078" s="11" t="s">
        <v>91</v>
      </c>
      <c r="K3078" s="11" t="s">
        <v>92</v>
      </c>
      <c r="L3078" s="13">
        <v>235</v>
      </c>
      <c r="M3078" s="11" t="s">
        <v>89</v>
      </c>
      <c r="N3078" s="12">
        <v>1</v>
      </c>
      <c r="O3078" s="10" t="str">
        <f t="shared" si="904"/>
        <v/>
      </c>
      <c r="P3078" s="10" t="str">
        <f t="shared" si="917"/>
        <v/>
      </c>
      <c r="Q3078" s="10" t="str">
        <f t="shared" si="905"/>
        <v/>
      </c>
      <c r="R3078" s="10">
        <f t="shared" si="906"/>
        <v>24</v>
      </c>
      <c r="S3078" s="10" t="str">
        <f t="shared" si="907"/>
        <v/>
      </c>
      <c r="V3078" cm="1">
        <f t="array" ref="V3078">MIN(IFERROR(FIND(_xlfn.SEQUENCE(10,,CHAR(48)),F3078),""))</f>
        <v>8</v>
      </c>
      <c r="W3078" s="25" cm="1">
        <f t="array" ref="W3078">MIN(IFERROR(FIND(_xlfn.SEQUENCE(10,,CHAR(48)),B3078),""))</f>
        <v>17</v>
      </c>
      <c r="X3078" s="10">
        <f t="shared" si="908"/>
        <v>15</v>
      </c>
      <c r="Y3078" s="17" t="str">
        <f t="shared" si="909"/>
        <v xml:space="preserve">MATRICE DECOUPE </v>
      </c>
      <c r="Z3078" s="10" t="str">
        <f t="shared" si="910"/>
        <v>611_2827</v>
      </c>
      <c r="AA3078" s="10" t="str">
        <f t="shared" si="911"/>
        <v>611_2827</v>
      </c>
      <c r="AB3078" s="10" t="str">
        <f t="shared" si="912"/>
        <v>2 E 6 G</v>
      </c>
      <c r="AC3078" s="14">
        <f t="shared" si="913"/>
        <v>6</v>
      </c>
      <c r="AD3078" s="10" t="str">
        <f t="shared" si="914"/>
        <v>611_2827 / 29069280</v>
      </c>
      <c r="AE3078" s="10" t="str">
        <f t="shared" si="915"/>
        <v>29069280</v>
      </c>
      <c r="AF3078" s="10" t="str">
        <f>IFERROR(FIND("~",B3078),"")</f>
        <v/>
      </c>
      <c r="AG3078" s="10" t="str">
        <f t="shared" si="916"/>
        <v>611_2827</v>
      </c>
      <c r="AH3078" s="10" t="str">
        <f t="shared" si="918"/>
        <v xml:space="preserve">MATRICE DECOUPE </v>
      </c>
      <c r="AI3078" s="10" t="str">
        <f t="shared" si="919"/>
        <v>2 E 6 G</v>
      </c>
      <c r="AJ3078" s="10" t="str">
        <f t="shared" si="920"/>
        <v>29069280</v>
      </c>
    </row>
    <row r="3079" spans="1:36" ht="15" x14ac:dyDescent="0.25">
      <c r="A3079" s="11" t="s">
        <v>10519</v>
      </c>
      <c r="B3079" s="11" t="s">
        <v>10520</v>
      </c>
      <c r="C3079" s="11" t="s">
        <v>85</v>
      </c>
      <c r="D3079" s="11" t="s">
        <v>86</v>
      </c>
      <c r="E3079" s="11" t="s">
        <v>6009</v>
      </c>
      <c r="F3079" s="11" t="s">
        <v>10521</v>
      </c>
      <c r="G3079" s="11" t="s">
        <v>89</v>
      </c>
      <c r="H3079" s="11" t="s">
        <v>90</v>
      </c>
      <c r="I3079" s="12">
        <v>1</v>
      </c>
      <c r="J3079" s="11" t="s">
        <v>91</v>
      </c>
      <c r="K3079" s="11" t="s">
        <v>92</v>
      </c>
      <c r="L3079" s="13">
        <v>850</v>
      </c>
      <c r="M3079" s="11" t="s">
        <v>89</v>
      </c>
      <c r="N3079" s="12">
        <v>1</v>
      </c>
      <c r="O3079" s="10">
        <f t="shared" si="904"/>
        <v>9</v>
      </c>
      <c r="P3079" s="10" t="str">
        <f t="shared" si="917"/>
        <v/>
      </c>
      <c r="Q3079" s="10">
        <f t="shared" si="905"/>
        <v>15</v>
      </c>
      <c r="R3079" s="10">
        <f t="shared" si="906"/>
        <v>28</v>
      </c>
      <c r="S3079" s="10" t="str">
        <f t="shared" si="907"/>
        <v>_MFR 120_0098</v>
      </c>
      <c r="V3079" cm="1">
        <f t="array" ref="V3079">MIN(IFERROR(FIND(_xlfn.SEQUENCE(10,,CHAR(48)),F3079),""))</f>
        <v>13</v>
      </c>
      <c r="W3079" s="25" cm="1">
        <f t="array" ref="W3079">MIN(IFERROR(FIND(_xlfn.SEQUENCE(10,,CHAR(48)),B3079),""))</f>
        <v>21</v>
      </c>
      <c r="X3079" s="10">
        <f t="shared" si="908"/>
        <v>20</v>
      </c>
      <c r="Y3079" s="17" t="str">
        <f t="shared" si="909"/>
        <v xml:space="preserve">Molette </v>
      </c>
      <c r="Z3079" s="10" t="str">
        <f t="shared" si="910"/>
        <v>120_0098</v>
      </c>
      <c r="AA3079" s="10" t="str">
        <f t="shared" si="911"/>
        <v>120_0098</v>
      </c>
      <c r="AB3079" s="10" t="str">
        <f t="shared" si="912"/>
        <v>2 E 6 H</v>
      </c>
      <c r="AC3079" s="14">
        <f t="shared" si="913"/>
        <v>1</v>
      </c>
      <c r="AD3079" s="10" t="str">
        <f t="shared" si="914"/>
        <v>120_0098 / 31300333</v>
      </c>
      <c r="AE3079" s="10" t="str">
        <f t="shared" si="915"/>
        <v>31300333</v>
      </c>
      <c r="AG3079" s="10" t="str">
        <f t="shared" si="916"/>
        <v>120_0098</v>
      </c>
      <c r="AH3079" s="10" t="str">
        <f t="shared" si="918"/>
        <v xml:space="preserve">Molette </v>
      </c>
      <c r="AI3079" s="10" t="str">
        <f t="shared" si="919"/>
        <v>2 E 6 H</v>
      </c>
      <c r="AJ3079" s="10" t="str">
        <f t="shared" si="920"/>
        <v>31300333</v>
      </c>
    </row>
    <row r="3080" spans="1:36" ht="15" x14ac:dyDescent="0.25">
      <c r="A3080" s="11" t="s">
        <v>9766</v>
      </c>
      <c r="B3080" s="11" t="s">
        <v>9767</v>
      </c>
      <c r="C3080" s="11" t="s">
        <v>85</v>
      </c>
      <c r="D3080" s="11" t="s">
        <v>86</v>
      </c>
      <c r="E3080" s="11" t="s">
        <v>9768</v>
      </c>
      <c r="F3080" s="11" t="s">
        <v>9769</v>
      </c>
      <c r="G3080" s="11" t="s">
        <v>89</v>
      </c>
      <c r="H3080" s="11" t="s">
        <v>90</v>
      </c>
      <c r="I3080" s="12">
        <v>6</v>
      </c>
      <c r="J3080" s="11" t="s">
        <v>91</v>
      </c>
      <c r="K3080" s="11" t="s">
        <v>92</v>
      </c>
      <c r="L3080" s="13">
        <v>280</v>
      </c>
      <c r="M3080" s="11" t="s">
        <v>89</v>
      </c>
      <c r="N3080" s="12">
        <v>1</v>
      </c>
      <c r="O3080" s="10" t="str">
        <f t="shared" si="904"/>
        <v/>
      </c>
      <c r="P3080" s="10" t="str">
        <f t="shared" si="917"/>
        <v/>
      </c>
      <c r="Q3080" s="10" t="str">
        <f t="shared" si="905"/>
        <v/>
      </c>
      <c r="R3080" s="10">
        <f t="shared" si="906"/>
        <v>27</v>
      </c>
      <c r="S3080" s="10" t="str">
        <f t="shared" si="907"/>
        <v/>
      </c>
      <c r="V3080" cm="1">
        <f t="array" ref="V3080">MIN(IFERROR(FIND(_xlfn.SEQUENCE(10,,CHAR(48)),F3080),""))</f>
        <v>8</v>
      </c>
      <c r="W3080" s="25" cm="1">
        <f t="array" ref="W3080">MIN(IFERROR(FIND(_xlfn.SEQUENCE(10,,CHAR(48)),B3080),""))</f>
        <v>20</v>
      </c>
      <c r="X3080" s="10">
        <f t="shared" si="908"/>
        <v>15</v>
      </c>
      <c r="Y3080" s="17" t="str">
        <f t="shared" si="909"/>
        <v>POINCON DECOUPE ACY</v>
      </c>
      <c r="Z3080" s="10" t="str">
        <f t="shared" si="910"/>
        <v>912_0438</v>
      </c>
      <c r="AA3080" s="10" t="str">
        <f t="shared" si="911"/>
        <v>912_0438</v>
      </c>
      <c r="AB3080" s="10" t="str">
        <f t="shared" si="912"/>
        <v>2 E 7 A</v>
      </c>
      <c r="AC3080" s="14">
        <f t="shared" si="913"/>
        <v>6</v>
      </c>
      <c r="AD3080" s="10" t="str">
        <f t="shared" si="914"/>
        <v>912_0438 / 29064449</v>
      </c>
      <c r="AE3080" s="10" t="str">
        <f t="shared" si="915"/>
        <v>29064449</v>
      </c>
      <c r="AF3080" s="10" t="str">
        <f t="shared" ref="AF3080:AF3084" si="921">IFERROR(FIND("~",B3080),"")</f>
        <v/>
      </c>
      <c r="AG3080" s="10" t="str">
        <f t="shared" si="916"/>
        <v>912_0438</v>
      </c>
      <c r="AH3080" s="10" t="str">
        <f t="shared" si="918"/>
        <v>POINCON DECOUPE ACY</v>
      </c>
      <c r="AI3080" s="10" t="str">
        <f t="shared" si="919"/>
        <v>2 E 7 A</v>
      </c>
      <c r="AJ3080" s="10" t="str">
        <f t="shared" si="920"/>
        <v>29064449</v>
      </c>
    </row>
    <row r="3081" spans="1:36" ht="15" x14ac:dyDescent="0.25">
      <c r="A3081" s="11" t="s">
        <v>9770</v>
      </c>
      <c r="B3081" s="11" t="s">
        <v>9771</v>
      </c>
      <c r="C3081" s="11" t="s">
        <v>85</v>
      </c>
      <c r="D3081" s="11" t="s">
        <v>86</v>
      </c>
      <c r="E3081" s="11" t="s">
        <v>9772</v>
      </c>
      <c r="F3081" s="11" t="s">
        <v>9773</v>
      </c>
      <c r="G3081" s="11" t="s">
        <v>89</v>
      </c>
      <c r="H3081" s="11" t="s">
        <v>90</v>
      </c>
      <c r="I3081" s="12">
        <v>4</v>
      </c>
      <c r="J3081" s="11" t="s">
        <v>91</v>
      </c>
      <c r="K3081" s="11" t="s">
        <v>92</v>
      </c>
      <c r="L3081" s="13">
        <v>290</v>
      </c>
      <c r="M3081" s="11" t="s">
        <v>89</v>
      </c>
      <c r="N3081" s="12">
        <v>1</v>
      </c>
      <c r="O3081" s="10" t="str">
        <f t="shared" si="904"/>
        <v/>
      </c>
      <c r="P3081" s="10" t="str">
        <f t="shared" si="917"/>
        <v/>
      </c>
      <c r="Q3081" s="10" t="str">
        <f t="shared" si="905"/>
        <v/>
      </c>
      <c r="R3081" s="10">
        <f t="shared" si="906"/>
        <v>27</v>
      </c>
      <c r="S3081" s="10" t="str">
        <f t="shared" si="907"/>
        <v/>
      </c>
      <c r="V3081" cm="1">
        <f t="array" ref="V3081">MIN(IFERROR(FIND(_xlfn.SEQUENCE(10,,CHAR(48)),F3081),""))</f>
        <v>8</v>
      </c>
      <c r="W3081" s="25" cm="1">
        <f t="array" ref="W3081">MIN(IFERROR(FIND(_xlfn.SEQUENCE(10,,CHAR(48)),B3081),""))</f>
        <v>20</v>
      </c>
      <c r="X3081" s="10">
        <f t="shared" si="908"/>
        <v>15</v>
      </c>
      <c r="Y3081" s="17" t="str">
        <f t="shared" si="909"/>
        <v>MATRICE DECOUPE ACY</v>
      </c>
      <c r="Z3081" s="10" t="str">
        <f t="shared" si="910"/>
        <v>912_0439</v>
      </c>
      <c r="AA3081" s="10" t="str">
        <f t="shared" si="911"/>
        <v>912_0439</v>
      </c>
      <c r="AB3081" s="10" t="str">
        <f t="shared" si="912"/>
        <v>2 E 7 C</v>
      </c>
      <c r="AC3081" s="14">
        <f t="shared" si="913"/>
        <v>4</v>
      </c>
      <c r="AD3081" s="10" t="str">
        <f t="shared" si="914"/>
        <v>912_0439 / 29064450</v>
      </c>
      <c r="AE3081" s="10" t="str">
        <f t="shared" si="915"/>
        <v>29064450</v>
      </c>
      <c r="AF3081" s="10" t="str">
        <f t="shared" si="921"/>
        <v/>
      </c>
      <c r="AG3081" s="10" t="str">
        <f t="shared" si="916"/>
        <v>912_0439</v>
      </c>
      <c r="AH3081" s="10" t="str">
        <f t="shared" si="918"/>
        <v>MATRICE DECOUPE ACY</v>
      </c>
      <c r="AI3081" s="10" t="str">
        <f t="shared" si="919"/>
        <v>2 E 7 C</v>
      </c>
      <c r="AJ3081" s="10" t="str">
        <f t="shared" si="920"/>
        <v>29064450</v>
      </c>
    </row>
    <row r="3082" spans="1:36" ht="15" x14ac:dyDescent="0.25">
      <c r="A3082" s="11" t="s">
        <v>5639</v>
      </c>
      <c r="B3082" s="11" t="s">
        <v>5640</v>
      </c>
      <c r="C3082" s="11" t="s">
        <v>85</v>
      </c>
      <c r="D3082" s="11" t="s">
        <v>86</v>
      </c>
      <c r="E3082" s="11" t="s">
        <v>5641</v>
      </c>
      <c r="F3082" s="11" t="s">
        <v>5642</v>
      </c>
      <c r="G3082" s="11" t="s">
        <v>89</v>
      </c>
      <c r="H3082" s="11" t="s">
        <v>90</v>
      </c>
      <c r="I3082" s="12">
        <v>1</v>
      </c>
      <c r="J3082" s="11" t="s">
        <v>91</v>
      </c>
      <c r="K3082" s="11" t="s">
        <v>92</v>
      </c>
      <c r="L3082" s="13">
        <v>240</v>
      </c>
      <c r="M3082" s="11" t="s">
        <v>89</v>
      </c>
      <c r="N3082" s="12">
        <v>1</v>
      </c>
      <c r="O3082" s="10">
        <f t="shared" si="904"/>
        <v>12</v>
      </c>
      <c r="P3082" s="10" t="str">
        <f t="shared" si="917"/>
        <v/>
      </c>
      <c r="Q3082" s="10">
        <f t="shared" si="905"/>
        <v>18</v>
      </c>
      <c r="R3082" s="10">
        <f t="shared" si="906"/>
        <v>26</v>
      </c>
      <c r="S3082" s="10" t="str">
        <f t="shared" si="907"/>
        <v>611_1173</v>
      </c>
      <c r="V3082" cm="1">
        <f t="array" ref="V3082">MIN(IFERROR(FIND(_xlfn.SEQUENCE(10,,CHAR(48)),F3082),""))</f>
        <v>8</v>
      </c>
      <c r="W3082" s="25" cm="1">
        <f t="array" ref="W3082">MIN(IFERROR(FIND(_xlfn.SEQUENCE(10,,CHAR(48)),B3082),""))</f>
        <v>19</v>
      </c>
      <c r="X3082" s="10">
        <f t="shared" si="908"/>
        <v>15</v>
      </c>
      <c r="Y3082" s="17" t="str">
        <f t="shared" si="909"/>
        <v xml:space="preserve">Entretoise </v>
      </c>
      <c r="Z3082" s="10" t="str">
        <f t="shared" si="910"/>
        <v>611_1173</v>
      </c>
      <c r="AA3082" s="10" t="str">
        <f t="shared" si="911"/>
        <v>611_1173</v>
      </c>
      <c r="AB3082" s="10" t="str">
        <f t="shared" si="912"/>
        <v>2 H 7 F</v>
      </c>
      <c r="AC3082" s="14">
        <f t="shared" si="913"/>
        <v>1</v>
      </c>
      <c r="AD3082" s="10" t="str">
        <f t="shared" si="914"/>
        <v>611_1173 / 31239421</v>
      </c>
      <c r="AE3082" s="10" t="str">
        <f t="shared" si="915"/>
        <v>31239421</v>
      </c>
      <c r="AF3082" s="10" t="str">
        <f t="shared" si="921"/>
        <v/>
      </c>
      <c r="AG3082" s="10" t="str">
        <f t="shared" si="916"/>
        <v>611_1173</v>
      </c>
      <c r="AH3082" s="10" t="str">
        <f t="shared" si="918"/>
        <v xml:space="preserve">Entretoise </v>
      </c>
      <c r="AI3082" s="10" t="str">
        <f t="shared" si="919"/>
        <v>2 H 7 F</v>
      </c>
      <c r="AJ3082" s="10" t="str">
        <f t="shared" si="920"/>
        <v>31239421</v>
      </c>
    </row>
    <row r="3083" spans="1:36" ht="15" x14ac:dyDescent="0.25">
      <c r="A3083" s="11" t="s">
        <v>5495</v>
      </c>
      <c r="B3083" s="11" t="s">
        <v>5496</v>
      </c>
      <c r="C3083" s="11" t="s">
        <v>85</v>
      </c>
      <c r="D3083" s="11" t="s">
        <v>86</v>
      </c>
      <c r="E3083" s="11" t="s">
        <v>5497</v>
      </c>
      <c r="F3083" s="11" t="s">
        <v>5498</v>
      </c>
      <c r="G3083" s="11" t="s">
        <v>89</v>
      </c>
      <c r="H3083" s="11" t="s">
        <v>90</v>
      </c>
      <c r="I3083" s="12">
        <v>8</v>
      </c>
      <c r="J3083" s="11" t="s">
        <v>91</v>
      </c>
      <c r="K3083" s="11" t="s">
        <v>92</v>
      </c>
      <c r="L3083" s="13">
        <v>450</v>
      </c>
      <c r="M3083" s="11" t="s">
        <v>89</v>
      </c>
      <c r="N3083" s="12">
        <v>1</v>
      </c>
      <c r="O3083" s="10" t="str">
        <f t="shared" si="904"/>
        <v/>
      </c>
      <c r="P3083" s="10" t="str">
        <f t="shared" si="917"/>
        <v/>
      </c>
      <c r="Q3083" s="10" t="str">
        <f t="shared" si="905"/>
        <v/>
      </c>
      <c r="R3083" s="10">
        <f t="shared" si="906"/>
        <v>16</v>
      </c>
      <c r="S3083" s="10" t="str">
        <f t="shared" si="907"/>
        <v/>
      </c>
      <c r="V3083" cm="1">
        <f t="array" ref="V3083">MIN(IFERROR(FIND(_xlfn.SEQUENCE(10,,CHAR(48)),F3083),""))</f>
        <v>8</v>
      </c>
      <c r="W3083" s="25" cm="1">
        <f t="array" ref="W3083">MIN(IFERROR(FIND(_xlfn.SEQUENCE(10,,CHAR(48)),B3083),""))</f>
        <v>9</v>
      </c>
      <c r="X3083" s="10">
        <f t="shared" si="908"/>
        <v>15</v>
      </c>
      <c r="Y3083" s="17" t="str">
        <f t="shared" si="909"/>
        <v>CAME ACY</v>
      </c>
      <c r="Z3083" s="10" t="str">
        <f t="shared" si="910"/>
        <v>312_0060</v>
      </c>
      <c r="AA3083" s="10" t="str">
        <f t="shared" si="911"/>
        <v>312_0060</v>
      </c>
      <c r="AB3083" s="10" t="str">
        <f t="shared" si="912"/>
        <v>1 B 13 D</v>
      </c>
      <c r="AC3083" s="14">
        <f t="shared" si="913"/>
        <v>8</v>
      </c>
      <c r="AD3083" s="10" t="str">
        <f t="shared" si="914"/>
        <v>312_0060 / 29063178</v>
      </c>
      <c r="AE3083" s="10" t="str">
        <f t="shared" si="915"/>
        <v>29063178</v>
      </c>
      <c r="AF3083" s="10" t="str">
        <f t="shared" si="921"/>
        <v/>
      </c>
      <c r="AG3083" s="10" t="str">
        <f t="shared" si="916"/>
        <v>312_0060</v>
      </c>
      <c r="AH3083" s="10" t="str">
        <f t="shared" si="918"/>
        <v>CAME ACY</v>
      </c>
      <c r="AI3083" s="10" t="str">
        <f t="shared" si="919"/>
        <v>1 B 13 D</v>
      </c>
      <c r="AJ3083" s="10" t="str">
        <f t="shared" si="920"/>
        <v>29063178</v>
      </c>
    </row>
    <row r="3084" spans="1:36" ht="15" x14ac:dyDescent="0.25">
      <c r="A3084" s="11" t="s">
        <v>9266</v>
      </c>
      <c r="B3084" s="11" t="s">
        <v>9267</v>
      </c>
      <c r="C3084" s="11" t="s">
        <v>85</v>
      </c>
      <c r="D3084" s="11" t="s">
        <v>86</v>
      </c>
      <c r="E3084" s="11" t="s">
        <v>9268</v>
      </c>
      <c r="F3084" s="11" t="s">
        <v>9269</v>
      </c>
      <c r="G3084" s="11" t="s">
        <v>89</v>
      </c>
      <c r="H3084" s="11" t="s">
        <v>90</v>
      </c>
      <c r="I3084" s="12">
        <v>1</v>
      </c>
      <c r="J3084" s="11" t="s">
        <v>91</v>
      </c>
      <c r="K3084" s="11" t="s">
        <v>92</v>
      </c>
      <c r="L3084" s="13">
        <v>88</v>
      </c>
      <c r="M3084" s="11" t="s">
        <v>89</v>
      </c>
      <c r="N3084" s="12">
        <v>1</v>
      </c>
      <c r="O3084" s="10" t="str">
        <f t="shared" si="904"/>
        <v/>
      </c>
      <c r="P3084" s="10" t="str">
        <f t="shared" si="917"/>
        <v/>
      </c>
      <c r="Q3084" s="10" t="str">
        <f t="shared" si="905"/>
        <v/>
      </c>
      <c r="R3084" s="10">
        <f t="shared" si="906"/>
        <v>32</v>
      </c>
      <c r="S3084" s="10" t="str">
        <f t="shared" si="907"/>
        <v/>
      </c>
      <c r="V3084" cm="1">
        <f t="array" ref="V3084">MIN(IFERROR(FIND(_xlfn.SEQUENCE(10,,CHAR(48)),F3084),""))</f>
        <v>8</v>
      </c>
      <c r="W3084" s="25" cm="1">
        <f t="array" ref="W3084">MIN(IFERROR(FIND(_xlfn.SEQUENCE(10,,CHAR(48)),B3084),""))</f>
        <v>18</v>
      </c>
      <c r="X3084" s="10">
        <f t="shared" si="908"/>
        <v>15</v>
      </c>
      <c r="Y3084" s="17" t="str">
        <f t="shared" si="909"/>
        <v xml:space="preserve">REHAUSSE MATRICE </v>
      </c>
      <c r="Z3084" s="10" t="str">
        <f t="shared" si="910"/>
        <v>912_0446</v>
      </c>
      <c r="AA3084" s="10" t="str">
        <f t="shared" si="911"/>
        <v>912_0446</v>
      </c>
      <c r="AB3084" s="10" t="str">
        <f t="shared" si="912"/>
        <v>2 E 9 D</v>
      </c>
      <c r="AC3084" s="14">
        <f t="shared" si="913"/>
        <v>1</v>
      </c>
      <c r="AD3084" s="10" t="str">
        <f t="shared" si="914"/>
        <v>912_0446 / 29064132</v>
      </c>
      <c r="AE3084" s="10" t="str">
        <f t="shared" si="915"/>
        <v>29064132</v>
      </c>
      <c r="AF3084" s="10" t="str">
        <f t="shared" si="921"/>
        <v/>
      </c>
      <c r="AG3084" s="10" t="str">
        <f t="shared" si="916"/>
        <v>912_0446</v>
      </c>
      <c r="AH3084" s="10" t="str">
        <f t="shared" si="918"/>
        <v xml:space="preserve">REHAUSSE MATRICE </v>
      </c>
      <c r="AI3084" s="10" t="str">
        <f t="shared" si="919"/>
        <v>2 E 9 D</v>
      </c>
      <c r="AJ3084" s="10" t="str">
        <f t="shared" si="920"/>
        <v>29064132</v>
      </c>
    </row>
    <row r="3085" spans="1:36" ht="15" x14ac:dyDescent="0.25">
      <c r="A3085" s="11" t="s">
        <v>8334</v>
      </c>
      <c r="B3085" s="11" t="s">
        <v>8335</v>
      </c>
      <c r="C3085" s="11" t="s">
        <v>85</v>
      </c>
      <c r="D3085" s="11" t="s">
        <v>86</v>
      </c>
      <c r="E3085" s="11" t="s">
        <v>8336</v>
      </c>
      <c r="F3085" s="11" t="s">
        <v>8337</v>
      </c>
      <c r="G3085" s="11" t="s">
        <v>89</v>
      </c>
      <c r="H3085" s="11" t="s">
        <v>90</v>
      </c>
      <c r="I3085" s="12">
        <v>4</v>
      </c>
      <c r="J3085" s="11" t="s">
        <v>91</v>
      </c>
      <c r="K3085" s="11" t="s">
        <v>92</v>
      </c>
      <c r="L3085" s="13">
        <v>270</v>
      </c>
      <c r="M3085" s="11" t="s">
        <v>89</v>
      </c>
      <c r="N3085" s="12">
        <v>1</v>
      </c>
      <c r="O3085" s="10" t="str">
        <f t="shared" si="904"/>
        <v/>
      </c>
      <c r="P3085" s="10" t="str">
        <f t="shared" si="917"/>
        <v/>
      </c>
      <c r="Q3085" s="10" t="str">
        <f t="shared" si="905"/>
        <v/>
      </c>
      <c r="R3085" s="10">
        <f t="shared" si="906"/>
        <v>20</v>
      </c>
      <c r="S3085" s="10" t="str">
        <f t="shared" si="907"/>
        <v/>
      </c>
      <c r="V3085" cm="1">
        <f t="array" ref="V3085">MIN(IFERROR(FIND(_xlfn.SEQUENCE(10,,CHAR(48)),F3085),""))</f>
        <v>8</v>
      </c>
      <c r="W3085" s="25" cm="1">
        <f t="array" ref="W3085">MIN(IFERROR(FIND(_xlfn.SEQUENCE(10,,CHAR(48)),B3085),""))</f>
        <v>15</v>
      </c>
      <c r="X3085" s="10">
        <f t="shared" si="908"/>
        <v>15</v>
      </c>
      <c r="Y3085" s="17" t="str">
        <f t="shared" si="909"/>
        <v xml:space="preserve">ARRACHE BANDE </v>
      </c>
      <c r="Z3085" s="10" t="str">
        <f t="shared" si="910"/>
        <v>611_0012</v>
      </c>
      <c r="AA3085" s="10" t="str">
        <f t="shared" si="911"/>
        <v>611_0012</v>
      </c>
      <c r="AB3085" s="10" t="str">
        <f t="shared" si="912"/>
        <v>2 E 9 C</v>
      </c>
      <c r="AC3085" s="14">
        <f t="shared" si="913"/>
        <v>4</v>
      </c>
      <c r="AD3085" s="10" t="str">
        <f t="shared" si="914"/>
        <v>611_0012 / 29063423</v>
      </c>
      <c r="AE3085" s="10" t="str">
        <f t="shared" si="915"/>
        <v>29063423</v>
      </c>
      <c r="AG3085" s="10" t="str">
        <f t="shared" si="916"/>
        <v>611_0012</v>
      </c>
      <c r="AH3085" s="10" t="str">
        <f t="shared" si="918"/>
        <v xml:space="preserve">ARRACHE BANDE </v>
      </c>
      <c r="AI3085" s="10" t="str">
        <f t="shared" si="919"/>
        <v>2 E 9 C</v>
      </c>
      <c r="AJ3085" s="10" t="str">
        <f t="shared" si="920"/>
        <v>29063423</v>
      </c>
    </row>
    <row r="3086" spans="1:36" ht="15" x14ac:dyDescent="0.25">
      <c r="A3086" s="11" t="s">
        <v>9748</v>
      </c>
      <c r="B3086" s="11" t="s">
        <v>9749</v>
      </c>
      <c r="C3086" s="11" t="s">
        <v>85</v>
      </c>
      <c r="D3086" s="11" t="s">
        <v>86</v>
      </c>
      <c r="E3086" s="11" t="s">
        <v>9731</v>
      </c>
      <c r="F3086" s="11" t="s">
        <v>9750</v>
      </c>
      <c r="G3086" s="11" t="s">
        <v>89</v>
      </c>
      <c r="H3086" s="11" t="s">
        <v>90</v>
      </c>
      <c r="I3086" s="12">
        <v>1</v>
      </c>
      <c r="J3086" s="11" t="s">
        <v>91</v>
      </c>
      <c r="K3086" s="11" t="s">
        <v>92</v>
      </c>
      <c r="L3086" s="13">
        <v>280</v>
      </c>
      <c r="M3086" s="11" t="s">
        <v>89</v>
      </c>
      <c r="N3086" s="12">
        <v>1</v>
      </c>
      <c r="O3086" s="10" t="str">
        <f t="shared" si="904"/>
        <v/>
      </c>
      <c r="P3086" s="10" t="str">
        <f t="shared" si="917"/>
        <v/>
      </c>
      <c r="Q3086" s="10" t="str">
        <f t="shared" si="905"/>
        <v/>
      </c>
      <c r="R3086" s="10">
        <f t="shared" si="906"/>
        <v>23</v>
      </c>
      <c r="S3086" s="10" t="str">
        <f t="shared" si="907"/>
        <v/>
      </c>
      <c r="V3086" cm="1">
        <f t="array" ref="V3086">MIN(IFERROR(FIND(_xlfn.SEQUENCE(10,,CHAR(48)),F3086),""))</f>
        <v>8</v>
      </c>
      <c r="W3086" s="25" cm="1">
        <f t="array" ref="W3086">MIN(IFERROR(FIND(_xlfn.SEQUENCE(10,,CHAR(48)),B3086),""))</f>
        <v>16</v>
      </c>
      <c r="X3086" s="10">
        <f t="shared" si="908"/>
        <v>15</v>
      </c>
      <c r="Y3086" s="17" t="str">
        <f t="shared" si="909"/>
        <v>ANNEAU EN C ACY</v>
      </c>
      <c r="Z3086" s="10" t="str">
        <f t="shared" si="910"/>
        <v>611_3198</v>
      </c>
      <c r="AA3086" s="10" t="str">
        <f t="shared" si="911"/>
        <v>611_3198</v>
      </c>
      <c r="AB3086" s="10" t="str">
        <f t="shared" si="912"/>
        <v>2 E 9 B</v>
      </c>
      <c r="AC3086" s="14">
        <f t="shared" si="913"/>
        <v>1</v>
      </c>
      <c r="AD3086" s="10" t="str">
        <f t="shared" si="914"/>
        <v>611_3198 / 29064435</v>
      </c>
      <c r="AE3086" s="10" t="str">
        <f t="shared" si="915"/>
        <v>29064435</v>
      </c>
      <c r="AG3086" s="10" t="str">
        <f t="shared" si="916"/>
        <v>611_3198</v>
      </c>
      <c r="AH3086" s="10" t="str">
        <f t="shared" si="918"/>
        <v>ANNEAU EN C ACY</v>
      </c>
      <c r="AI3086" s="10" t="str">
        <f t="shared" si="919"/>
        <v>2 E 9 B</v>
      </c>
      <c r="AJ3086" s="10" t="str">
        <f t="shared" si="920"/>
        <v>29064435</v>
      </c>
    </row>
    <row r="3087" spans="1:36" ht="15" x14ac:dyDescent="0.25">
      <c r="A3087" s="11" t="s">
        <v>9729</v>
      </c>
      <c r="B3087" s="11" t="s">
        <v>9730</v>
      </c>
      <c r="C3087" s="11" t="s">
        <v>85</v>
      </c>
      <c r="D3087" s="11" t="s">
        <v>86</v>
      </c>
      <c r="E3087" s="11" t="s">
        <v>9731</v>
      </c>
      <c r="F3087" s="11" t="s">
        <v>9732</v>
      </c>
      <c r="G3087" s="11" t="s">
        <v>89</v>
      </c>
      <c r="H3087" s="11" t="s">
        <v>90</v>
      </c>
      <c r="I3087" s="12">
        <v>2</v>
      </c>
      <c r="J3087" s="11" t="s">
        <v>91</v>
      </c>
      <c r="K3087" s="11" t="s">
        <v>92</v>
      </c>
      <c r="L3087" s="13">
        <v>290</v>
      </c>
      <c r="M3087" s="11" t="s">
        <v>89</v>
      </c>
      <c r="N3087" s="12">
        <v>1</v>
      </c>
      <c r="O3087" s="10" t="str">
        <f t="shared" si="904"/>
        <v/>
      </c>
      <c r="P3087" s="10">
        <f t="shared" si="917"/>
        <v>15</v>
      </c>
      <c r="Q3087" s="10" t="str">
        <f t="shared" si="905"/>
        <v/>
      </c>
      <c r="R3087" s="10">
        <f t="shared" si="906"/>
        <v>26</v>
      </c>
      <c r="S3087" s="10" t="str">
        <f t="shared" si="907"/>
        <v/>
      </c>
      <c r="V3087" cm="1">
        <f t="array" ref="V3087">MIN(IFERROR(FIND(_xlfn.SEQUENCE(10,,CHAR(48)),F3087),""))</f>
        <v>8</v>
      </c>
      <c r="W3087" s="25" cm="1">
        <f t="array" ref="W3087">MIN(IFERROR(FIND(_xlfn.SEQUENCE(10,,CHAR(48)),B3087),""))</f>
        <v>12</v>
      </c>
      <c r="X3087" s="10">
        <f t="shared" si="908"/>
        <v>15</v>
      </c>
      <c r="Y3087" s="17" t="str">
        <f t="shared" si="909"/>
        <v xml:space="preserve">C DECOUPE Ø44 </v>
      </c>
      <c r="Z3087" s="10" t="str">
        <f t="shared" si="910"/>
        <v>611_2389</v>
      </c>
      <c r="AA3087" s="10" t="str">
        <f t="shared" si="911"/>
        <v>611_2389</v>
      </c>
      <c r="AB3087" s="10" t="str">
        <f t="shared" si="912"/>
        <v>2 E 9 B</v>
      </c>
      <c r="AC3087" s="14">
        <f t="shared" si="913"/>
        <v>2</v>
      </c>
      <c r="AD3087" s="10" t="str">
        <f t="shared" si="914"/>
        <v>611_2389 / 29065619</v>
      </c>
      <c r="AE3087" s="10" t="str">
        <f t="shared" si="915"/>
        <v>29065619</v>
      </c>
      <c r="AG3087" s="10" t="str">
        <f t="shared" si="916"/>
        <v>611_2389</v>
      </c>
      <c r="AH3087" s="10" t="str">
        <f t="shared" si="918"/>
        <v xml:space="preserve">C DECOUPE Ø44 </v>
      </c>
      <c r="AI3087" s="10" t="str">
        <f t="shared" si="919"/>
        <v>2 E 9 B</v>
      </c>
      <c r="AJ3087" s="10" t="str">
        <f t="shared" si="920"/>
        <v>29065619</v>
      </c>
    </row>
    <row r="3088" spans="1:36" ht="15" x14ac:dyDescent="0.25">
      <c r="A3088" s="11" t="s">
        <v>9717</v>
      </c>
      <c r="B3088" s="11" t="s">
        <v>9718</v>
      </c>
      <c r="C3088" s="11" t="s">
        <v>85</v>
      </c>
      <c r="D3088" s="11" t="s">
        <v>86</v>
      </c>
      <c r="E3088" s="11" t="s">
        <v>9299</v>
      </c>
      <c r="F3088" s="11" t="s">
        <v>9719</v>
      </c>
      <c r="G3088" s="11" t="s">
        <v>89</v>
      </c>
      <c r="H3088" s="11" t="s">
        <v>90</v>
      </c>
      <c r="I3088" s="12">
        <v>2</v>
      </c>
      <c r="J3088" s="11" t="s">
        <v>91</v>
      </c>
      <c r="K3088" s="11" t="s">
        <v>92</v>
      </c>
      <c r="L3088" s="13">
        <v>290</v>
      </c>
      <c r="M3088" s="11" t="s">
        <v>89</v>
      </c>
      <c r="N3088" s="12">
        <v>1</v>
      </c>
      <c r="O3088" s="10" t="str">
        <f t="shared" si="904"/>
        <v/>
      </c>
      <c r="P3088" s="10">
        <f t="shared" si="917"/>
        <v>16</v>
      </c>
      <c r="Q3088" s="10" t="str">
        <f t="shared" si="905"/>
        <v/>
      </c>
      <c r="R3088" s="10">
        <f t="shared" si="906"/>
        <v>27</v>
      </c>
      <c r="S3088" s="10" t="str">
        <f t="shared" si="907"/>
        <v/>
      </c>
      <c r="V3088" cm="1">
        <f t="array" ref="V3088">MIN(IFERROR(FIND(_xlfn.SEQUENCE(10,,CHAR(48)),F3088),""))</f>
        <v>8</v>
      </c>
      <c r="W3088" s="25" cm="1">
        <f t="array" ref="W3088">MIN(IFERROR(FIND(_xlfn.SEQUENCE(10,,CHAR(48)),B3088),""))</f>
        <v>13</v>
      </c>
      <c r="X3088" s="10">
        <f t="shared" si="908"/>
        <v>15</v>
      </c>
      <c r="Y3088" s="17" t="str">
        <f t="shared" si="909"/>
        <v xml:space="preserve">C DECOUPE Ø 42 </v>
      </c>
      <c r="Z3088" s="10" t="str">
        <f t="shared" si="910"/>
        <v>611_1734</v>
      </c>
      <c r="AA3088" s="10" t="str">
        <f t="shared" si="911"/>
        <v>611_1734</v>
      </c>
      <c r="AB3088" s="10" t="str">
        <f t="shared" si="912"/>
        <v>2 E 9 A</v>
      </c>
      <c r="AC3088" s="14">
        <f t="shared" si="913"/>
        <v>2</v>
      </c>
      <c r="AD3088" s="10" t="str">
        <f t="shared" si="914"/>
        <v>611_1734 / 29065490</v>
      </c>
      <c r="AE3088" s="10" t="str">
        <f t="shared" si="915"/>
        <v>29065490</v>
      </c>
      <c r="AG3088" s="10" t="str">
        <f t="shared" si="916"/>
        <v>611_1734</v>
      </c>
      <c r="AH3088" s="10" t="str">
        <f t="shared" si="918"/>
        <v xml:space="preserve">C DECOUPE Ø 42 </v>
      </c>
      <c r="AI3088" s="10" t="str">
        <f t="shared" si="919"/>
        <v>2 E 9 A</v>
      </c>
      <c r="AJ3088" s="10" t="str">
        <f t="shared" si="920"/>
        <v>29065490</v>
      </c>
    </row>
    <row r="3089" spans="1:36" ht="15" x14ac:dyDescent="0.25">
      <c r="A3089" s="11" t="s">
        <v>9297</v>
      </c>
      <c r="B3089" s="11" t="s">
        <v>9298</v>
      </c>
      <c r="C3089" s="11" t="s">
        <v>85</v>
      </c>
      <c r="D3089" s="11" t="s">
        <v>86</v>
      </c>
      <c r="E3089" s="11" t="s">
        <v>9299</v>
      </c>
      <c r="F3089" s="11" t="s">
        <v>9300</v>
      </c>
      <c r="G3089" s="11" t="s">
        <v>89</v>
      </c>
      <c r="H3089" s="11" t="s">
        <v>90</v>
      </c>
      <c r="I3089" s="12">
        <v>1</v>
      </c>
      <c r="J3089" s="11" t="s">
        <v>91</v>
      </c>
      <c r="K3089" s="11" t="s">
        <v>92</v>
      </c>
      <c r="L3089" s="13">
        <v>280</v>
      </c>
      <c r="M3089" s="11" t="s">
        <v>89</v>
      </c>
      <c r="N3089" s="12">
        <v>1</v>
      </c>
      <c r="O3089" s="10" t="str">
        <f t="shared" si="904"/>
        <v/>
      </c>
      <c r="P3089" s="10" t="str">
        <f t="shared" si="917"/>
        <v/>
      </c>
      <c r="Q3089" s="10" t="str">
        <f t="shared" si="905"/>
        <v/>
      </c>
      <c r="R3089" s="10">
        <f t="shared" si="906"/>
        <v>23</v>
      </c>
      <c r="S3089" s="10" t="str">
        <f t="shared" si="907"/>
        <v/>
      </c>
      <c r="V3089" cm="1">
        <f t="array" ref="V3089">MIN(IFERROR(FIND(_xlfn.SEQUENCE(10,,CHAR(48)),F3089),""))</f>
        <v>8</v>
      </c>
      <c r="W3089" s="25" cm="1">
        <f t="array" ref="W3089">MIN(IFERROR(FIND(_xlfn.SEQUENCE(10,,CHAR(48)),B3089),""))</f>
        <v>16</v>
      </c>
      <c r="X3089" s="10">
        <f t="shared" si="908"/>
        <v>15</v>
      </c>
      <c r="Y3089" s="17" t="str">
        <f t="shared" si="909"/>
        <v>ANNEAU EN C ACY</v>
      </c>
      <c r="Z3089" s="10" t="str">
        <f t="shared" si="910"/>
        <v>611_2227</v>
      </c>
      <c r="AA3089" s="10" t="str">
        <f t="shared" si="911"/>
        <v>611_2227</v>
      </c>
      <c r="AB3089" s="10" t="str">
        <f t="shared" si="912"/>
        <v>2 E 9 A</v>
      </c>
      <c r="AC3089" s="14">
        <f t="shared" si="913"/>
        <v>1</v>
      </c>
      <c r="AD3089" s="10" t="str">
        <f t="shared" si="914"/>
        <v>611_2227 / 29064591</v>
      </c>
      <c r="AE3089" s="10" t="str">
        <f t="shared" si="915"/>
        <v>29064591</v>
      </c>
      <c r="AG3089" s="10" t="str">
        <f t="shared" si="916"/>
        <v>611_2227</v>
      </c>
      <c r="AH3089" s="10" t="str">
        <f t="shared" si="918"/>
        <v>ANNEAU EN C ACY</v>
      </c>
      <c r="AI3089" s="10" t="str">
        <f t="shared" si="919"/>
        <v>2 E 9 A</v>
      </c>
      <c r="AJ3089" s="10" t="str">
        <f t="shared" si="920"/>
        <v>29064591</v>
      </c>
    </row>
    <row r="3090" spans="1:36" ht="15" x14ac:dyDescent="0.25">
      <c r="A3090" s="11" t="s">
        <v>10229</v>
      </c>
      <c r="B3090" s="11" t="s">
        <v>10230</v>
      </c>
      <c r="C3090" s="11" t="s">
        <v>85</v>
      </c>
      <c r="D3090" s="11" t="s">
        <v>86</v>
      </c>
      <c r="E3090" s="11" t="s">
        <v>89</v>
      </c>
      <c r="F3090" s="11" t="s">
        <v>10231</v>
      </c>
      <c r="G3090" s="11" t="s">
        <v>89</v>
      </c>
      <c r="H3090" s="11" t="s">
        <v>90</v>
      </c>
      <c r="I3090" s="12">
        <v>2</v>
      </c>
      <c r="J3090" s="11" t="s">
        <v>91</v>
      </c>
      <c r="K3090" s="11" t="s">
        <v>92</v>
      </c>
      <c r="L3090" s="13">
        <v>75</v>
      </c>
      <c r="M3090" s="11" t="s">
        <v>89</v>
      </c>
      <c r="N3090" s="12">
        <v>1</v>
      </c>
      <c r="O3090" s="10">
        <f t="shared" si="904"/>
        <v>22</v>
      </c>
      <c r="P3090" s="10" t="str">
        <f t="shared" si="917"/>
        <v/>
      </c>
      <c r="Q3090" s="10">
        <f t="shared" si="905"/>
        <v>28</v>
      </c>
      <c r="R3090" s="10">
        <f t="shared" si="906"/>
        <v>36</v>
      </c>
      <c r="S3090" s="10" t="str">
        <f t="shared" si="907"/>
        <v>611_3563</v>
      </c>
      <c r="V3090" cm="1">
        <f t="array" ref="V3090">MIN(IFERROR(FIND(_xlfn.SEQUENCE(10,,CHAR(48)),F3090),""))</f>
        <v>8</v>
      </c>
      <c r="W3090" s="25" cm="1">
        <f t="array" ref="W3090">MIN(IFERROR(FIND(_xlfn.SEQUENCE(10,,CHAR(48)),B3090),""))</f>
        <v>29</v>
      </c>
      <c r="X3090" s="10">
        <f t="shared" si="908"/>
        <v>15</v>
      </c>
      <c r="Y3090" s="17" t="str">
        <f t="shared" si="909"/>
        <v xml:space="preserve">Serre Flan tubulaire </v>
      </c>
      <c r="Z3090" s="10" t="str">
        <f t="shared" si="910"/>
        <v>611_3563</v>
      </c>
      <c r="AA3090" s="10" t="str">
        <f t="shared" si="911"/>
        <v>611_3563</v>
      </c>
      <c r="AB3090" s="10" t="str">
        <f t="shared" si="912"/>
        <v>A créer</v>
      </c>
      <c r="AC3090" s="14">
        <f t="shared" si="913"/>
        <v>2</v>
      </c>
      <c r="AD3090" s="10" t="str">
        <f t="shared" si="914"/>
        <v>611_3563 / 31295740</v>
      </c>
      <c r="AE3090" s="10" t="str">
        <f t="shared" si="915"/>
        <v>31295740</v>
      </c>
      <c r="AG3090" s="10" t="str">
        <f t="shared" si="916"/>
        <v>611_3563</v>
      </c>
      <c r="AH3090" s="10" t="str">
        <f t="shared" si="918"/>
        <v xml:space="preserve">Serre Flan tubulaire </v>
      </c>
      <c r="AI3090" s="10" t="str">
        <f t="shared" si="919"/>
        <v>A créer</v>
      </c>
      <c r="AJ3090" s="10" t="str">
        <f t="shared" si="920"/>
        <v>31295740</v>
      </c>
    </row>
    <row r="3091" spans="1:36" ht="15" x14ac:dyDescent="0.25">
      <c r="A3091" s="11" t="s">
        <v>10232</v>
      </c>
      <c r="B3091" s="11" t="s">
        <v>10233</v>
      </c>
      <c r="C3091" s="11" t="s">
        <v>85</v>
      </c>
      <c r="D3091" s="11" t="s">
        <v>86</v>
      </c>
      <c r="E3091" s="11" t="s">
        <v>89</v>
      </c>
      <c r="F3091" s="11" t="s">
        <v>10234</v>
      </c>
      <c r="G3091" s="11" t="s">
        <v>89</v>
      </c>
      <c r="H3091" s="11" t="s">
        <v>90</v>
      </c>
      <c r="I3091" s="12">
        <v>2</v>
      </c>
      <c r="J3091" s="11" t="s">
        <v>91</v>
      </c>
      <c r="K3091" s="11" t="s">
        <v>92</v>
      </c>
      <c r="L3091" s="13">
        <v>70</v>
      </c>
      <c r="M3091" s="11" t="s">
        <v>89</v>
      </c>
      <c r="N3091" s="12">
        <v>1</v>
      </c>
      <c r="O3091" s="10">
        <f t="shared" si="904"/>
        <v>20</v>
      </c>
      <c r="P3091" s="10" t="str">
        <f t="shared" si="917"/>
        <v/>
      </c>
      <c r="Q3091" s="10">
        <f t="shared" si="905"/>
        <v>26</v>
      </c>
      <c r="R3091" s="10">
        <f t="shared" si="906"/>
        <v>34</v>
      </c>
      <c r="S3091" s="10" t="str">
        <f t="shared" si="907"/>
        <v>611_3613</v>
      </c>
      <c r="V3091" cm="1">
        <f t="array" ref="V3091">MIN(IFERROR(FIND(_xlfn.SEQUENCE(10,,CHAR(48)),F3091),""))</f>
        <v>8</v>
      </c>
      <c r="W3091" s="25" cm="1">
        <f t="array" ref="W3091">MIN(IFERROR(FIND(_xlfn.SEQUENCE(10,,CHAR(48)),B3091),""))</f>
        <v>27</v>
      </c>
      <c r="X3091" s="10">
        <f t="shared" si="908"/>
        <v>15</v>
      </c>
      <c r="Y3091" s="17" t="str">
        <f t="shared" si="909"/>
        <v xml:space="preserve">Ressort elastomere </v>
      </c>
      <c r="Z3091" s="10" t="str">
        <f t="shared" si="910"/>
        <v>611_3613</v>
      </c>
      <c r="AA3091" s="10" t="str">
        <f t="shared" si="911"/>
        <v>611_3613</v>
      </c>
      <c r="AB3091" s="10" t="str">
        <f t="shared" si="912"/>
        <v>A créer</v>
      </c>
      <c r="AC3091" s="14">
        <f t="shared" si="913"/>
        <v>2</v>
      </c>
      <c r="AD3091" s="10" t="str">
        <f t="shared" si="914"/>
        <v>611_3613 / 31295751</v>
      </c>
      <c r="AE3091" s="10" t="str">
        <f t="shared" si="915"/>
        <v>31295751</v>
      </c>
      <c r="AG3091" s="10" t="str">
        <f t="shared" si="916"/>
        <v>611_3613</v>
      </c>
      <c r="AH3091" s="10" t="str">
        <f t="shared" si="918"/>
        <v xml:space="preserve">Ressort elastomere </v>
      </c>
      <c r="AI3091" s="10" t="str">
        <f t="shared" si="919"/>
        <v>A créer</v>
      </c>
      <c r="AJ3091" s="10" t="str">
        <f t="shared" si="920"/>
        <v>31295751</v>
      </c>
    </row>
    <row r="3092" spans="1:36" ht="15" x14ac:dyDescent="0.25">
      <c r="A3092" s="11" t="s">
        <v>10235</v>
      </c>
      <c r="B3092" s="11" t="s">
        <v>10236</v>
      </c>
      <c r="C3092" s="11" t="s">
        <v>85</v>
      </c>
      <c r="D3092" s="11" t="s">
        <v>86</v>
      </c>
      <c r="E3092" s="11" t="s">
        <v>89</v>
      </c>
      <c r="F3092" s="11" t="s">
        <v>10237</v>
      </c>
      <c r="G3092" s="11" t="s">
        <v>89</v>
      </c>
      <c r="H3092" s="11" t="s">
        <v>90</v>
      </c>
      <c r="I3092" s="12">
        <v>1</v>
      </c>
      <c r="J3092" s="11" t="s">
        <v>91</v>
      </c>
      <c r="K3092" s="11" t="s">
        <v>92</v>
      </c>
      <c r="L3092" s="13">
        <v>140</v>
      </c>
      <c r="M3092" s="11" t="s">
        <v>89</v>
      </c>
      <c r="N3092" s="12">
        <v>1</v>
      </c>
      <c r="O3092" s="10">
        <f t="shared" si="904"/>
        <v>13</v>
      </c>
      <c r="P3092" s="10" t="str">
        <f t="shared" si="917"/>
        <v/>
      </c>
      <c r="Q3092" s="10">
        <f t="shared" si="905"/>
        <v>19</v>
      </c>
      <c r="R3092" s="10">
        <f t="shared" si="906"/>
        <v>27</v>
      </c>
      <c r="S3092" s="10" t="str">
        <f t="shared" si="907"/>
        <v>611_0870</v>
      </c>
      <c r="V3092" cm="1">
        <f t="array" ref="V3092">MIN(IFERROR(FIND(_xlfn.SEQUENCE(10,,CHAR(48)),F3092),""))</f>
        <v>8</v>
      </c>
      <c r="W3092" s="25" cm="1">
        <f t="array" ref="W3092">MIN(IFERROR(FIND(_xlfn.SEQUENCE(10,,CHAR(48)),B3092),""))</f>
        <v>20</v>
      </c>
      <c r="X3092" s="10">
        <f t="shared" si="908"/>
        <v>15</v>
      </c>
      <c r="Y3092" s="17" t="str">
        <f t="shared" si="909"/>
        <v xml:space="preserve">Devetisseur </v>
      </c>
      <c r="Z3092" s="10" t="str">
        <f t="shared" si="910"/>
        <v>611_0870</v>
      </c>
      <c r="AA3092" s="10" t="str">
        <f t="shared" si="911"/>
        <v>611_0870</v>
      </c>
      <c r="AB3092" s="10" t="str">
        <f t="shared" si="912"/>
        <v>A créer</v>
      </c>
      <c r="AC3092" s="14">
        <f t="shared" si="913"/>
        <v>1</v>
      </c>
      <c r="AD3092" s="10" t="str">
        <f t="shared" si="914"/>
        <v>611_0870 / 31295755</v>
      </c>
      <c r="AE3092" s="10" t="str">
        <f t="shared" si="915"/>
        <v>31295755</v>
      </c>
      <c r="AG3092" s="10" t="str">
        <f t="shared" si="916"/>
        <v>611_0870</v>
      </c>
      <c r="AH3092" s="10" t="str">
        <f t="shared" si="918"/>
        <v xml:space="preserve">Devetisseur </v>
      </c>
      <c r="AI3092" s="10" t="str">
        <f t="shared" si="919"/>
        <v>A créer</v>
      </c>
      <c r="AJ3092" s="10" t="str">
        <f t="shared" si="920"/>
        <v>31295755</v>
      </c>
    </row>
    <row r="3093" spans="1:36" ht="15" x14ac:dyDescent="0.25">
      <c r="A3093" s="11" t="s">
        <v>10238</v>
      </c>
      <c r="B3093" s="11" t="s">
        <v>10239</v>
      </c>
      <c r="C3093" s="11" t="s">
        <v>85</v>
      </c>
      <c r="D3093" s="11" t="s">
        <v>86</v>
      </c>
      <c r="E3093" s="11" t="s">
        <v>89</v>
      </c>
      <c r="F3093" s="11" t="s">
        <v>10240</v>
      </c>
      <c r="G3093" s="11" t="s">
        <v>89</v>
      </c>
      <c r="H3093" s="11" t="s">
        <v>90</v>
      </c>
      <c r="I3093" s="12">
        <v>0</v>
      </c>
      <c r="J3093" s="11" t="s">
        <v>91</v>
      </c>
      <c r="K3093" s="11" t="s">
        <v>92</v>
      </c>
      <c r="L3093" s="13">
        <v>245</v>
      </c>
      <c r="M3093" s="11" t="s">
        <v>89</v>
      </c>
      <c r="N3093" s="12">
        <v>1</v>
      </c>
      <c r="O3093" s="10">
        <f t="shared" si="904"/>
        <v>9</v>
      </c>
      <c r="P3093" s="10" t="str">
        <f t="shared" si="917"/>
        <v/>
      </c>
      <c r="Q3093" s="10">
        <f t="shared" si="905"/>
        <v>15</v>
      </c>
      <c r="R3093" s="10">
        <f t="shared" si="906"/>
        <v>23</v>
      </c>
      <c r="S3093" s="10" t="str">
        <f t="shared" si="907"/>
        <v>611_0865</v>
      </c>
      <c r="V3093" cm="1">
        <f t="array" ref="V3093">MIN(IFERROR(FIND(_xlfn.SEQUENCE(10,,CHAR(48)),F3093),""))</f>
        <v>8</v>
      </c>
      <c r="W3093" s="25" cm="1">
        <f t="array" ref="W3093">MIN(IFERROR(FIND(_xlfn.SEQUENCE(10,,CHAR(48)),B3093),""))</f>
        <v>16</v>
      </c>
      <c r="X3093" s="10">
        <f t="shared" si="908"/>
        <v>15</v>
      </c>
      <c r="Y3093" s="17" t="str">
        <f t="shared" si="909"/>
        <v xml:space="preserve">Poinçon </v>
      </c>
      <c r="Z3093" s="10" t="str">
        <f t="shared" si="910"/>
        <v>611_0865</v>
      </c>
      <c r="AA3093" s="10" t="str">
        <f t="shared" si="911"/>
        <v>611_0865</v>
      </c>
      <c r="AB3093" s="10" t="str">
        <f t="shared" si="912"/>
        <v>A créer</v>
      </c>
      <c r="AC3093" s="14">
        <f t="shared" si="913"/>
        <v>0</v>
      </c>
      <c r="AD3093" s="10" t="str">
        <f t="shared" si="914"/>
        <v>611_0865 / 31295756</v>
      </c>
      <c r="AE3093" s="10" t="str">
        <f t="shared" si="915"/>
        <v>31295756</v>
      </c>
      <c r="AG3093" s="10" t="str">
        <f t="shared" si="916"/>
        <v>611_0865</v>
      </c>
      <c r="AH3093" s="10" t="str">
        <f t="shared" si="918"/>
        <v xml:space="preserve">Poinçon </v>
      </c>
      <c r="AI3093" s="10" t="str">
        <f t="shared" si="919"/>
        <v>A créer</v>
      </c>
      <c r="AJ3093" s="10" t="str">
        <f t="shared" si="920"/>
        <v>31295756</v>
      </c>
    </row>
    <row r="3094" spans="1:36" ht="15" x14ac:dyDescent="0.25">
      <c r="A3094" s="11" t="s">
        <v>10241</v>
      </c>
      <c r="B3094" s="11" t="s">
        <v>10242</v>
      </c>
      <c r="C3094" s="11" t="s">
        <v>85</v>
      </c>
      <c r="D3094" s="11" t="s">
        <v>86</v>
      </c>
      <c r="E3094" s="11" t="s">
        <v>89</v>
      </c>
      <c r="F3094" s="11" t="s">
        <v>10243</v>
      </c>
      <c r="G3094" s="11" t="s">
        <v>89</v>
      </c>
      <c r="H3094" s="11" t="s">
        <v>90</v>
      </c>
      <c r="I3094" s="12">
        <v>0</v>
      </c>
      <c r="J3094" s="11" t="s">
        <v>91</v>
      </c>
      <c r="K3094" s="11" t="s">
        <v>92</v>
      </c>
      <c r="L3094" s="13">
        <v>230</v>
      </c>
      <c r="M3094" s="11" t="s">
        <v>89</v>
      </c>
      <c r="N3094" s="12">
        <v>1</v>
      </c>
      <c r="O3094" s="10">
        <f t="shared" si="904"/>
        <v>9</v>
      </c>
      <c r="P3094" s="10" t="str">
        <f t="shared" si="917"/>
        <v/>
      </c>
      <c r="Q3094" s="10">
        <f t="shared" si="905"/>
        <v>15</v>
      </c>
      <c r="R3094" s="10">
        <f t="shared" si="906"/>
        <v>23</v>
      </c>
      <c r="S3094" s="10" t="str">
        <f t="shared" si="907"/>
        <v>312_0487</v>
      </c>
      <c r="V3094" cm="1">
        <f t="array" ref="V3094">MIN(IFERROR(FIND(_xlfn.SEQUENCE(10,,CHAR(48)),F3094),""))</f>
        <v>8</v>
      </c>
      <c r="W3094" s="25" cm="1">
        <f t="array" ref="W3094">MIN(IFERROR(FIND(_xlfn.SEQUENCE(10,,CHAR(48)),B3094),""))</f>
        <v>16</v>
      </c>
      <c r="X3094" s="10">
        <f t="shared" si="908"/>
        <v>15</v>
      </c>
      <c r="Y3094" s="17" t="str">
        <f t="shared" si="909"/>
        <v xml:space="preserve">Poinçon </v>
      </c>
      <c r="Z3094" s="10" t="str">
        <f t="shared" si="910"/>
        <v>312_0487</v>
      </c>
      <c r="AA3094" s="10" t="str">
        <f t="shared" si="911"/>
        <v>312_0487</v>
      </c>
      <c r="AB3094" s="10" t="str">
        <f t="shared" si="912"/>
        <v>A créer</v>
      </c>
      <c r="AC3094" s="14">
        <f t="shared" si="913"/>
        <v>0</v>
      </c>
      <c r="AD3094" s="10" t="str">
        <f t="shared" si="914"/>
        <v>312_0487 / 31295757</v>
      </c>
      <c r="AE3094" s="10" t="str">
        <f t="shared" si="915"/>
        <v>31295757</v>
      </c>
      <c r="AG3094" s="10" t="str">
        <f t="shared" si="916"/>
        <v>312_0487</v>
      </c>
      <c r="AH3094" s="10" t="str">
        <f t="shared" si="918"/>
        <v xml:space="preserve">Poinçon </v>
      </c>
      <c r="AI3094" s="10" t="str">
        <f t="shared" si="919"/>
        <v>A créer</v>
      </c>
      <c r="AJ3094" s="10" t="str">
        <f t="shared" si="920"/>
        <v>31295757</v>
      </c>
    </row>
    <row r="3095" spans="1:36" ht="15" x14ac:dyDescent="0.25">
      <c r="A3095" s="11" t="s">
        <v>10244</v>
      </c>
      <c r="B3095" s="11" t="s">
        <v>10245</v>
      </c>
      <c r="C3095" s="11" t="s">
        <v>85</v>
      </c>
      <c r="D3095" s="11" t="s">
        <v>86</v>
      </c>
      <c r="E3095" s="11" t="s">
        <v>89</v>
      </c>
      <c r="F3095" s="11" t="s">
        <v>10246</v>
      </c>
      <c r="G3095" s="11" t="s">
        <v>89</v>
      </c>
      <c r="H3095" s="11" t="s">
        <v>90</v>
      </c>
      <c r="I3095" s="12">
        <v>1</v>
      </c>
      <c r="J3095" s="11" t="s">
        <v>91</v>
      </c>
      <c r="K3095" s="11" t="s">
        <v>92</v>
      </c>
      <c r="L3095" s="13">
        <v>320</v>
      </c>
      <c r="M3095" s="11" t="s">
        <v>89</v>
      </c>
      <c r="N3095" s="12">
        <v>1</v>
      </c>
      <c r="O3095" s="10">
        <f t="shared" si="904"/>
        <v>9</v>
      </c>
      <c r="P3095" s="10" t="str">
        <f t="shared" si="917"/>
        <v/>
      </c>
      <c r="Q3095" s="10">
        <f t="shared" si="905"/>
        <v>15</v>
      </c>
      <c r="R3095" s="10">
        <f t="shared" si="906"/>
        <v>23</v>
      </c>
      <c r="S3095" s="10" t="str">
        <f t="shared" si="907"/>
        <v>312_0503</v>
      </c>
      <c r="V3095" cm="1">
        <f t="array" ref="V3095">MIN(IFERROR(FIND(_xlfn.SEQUENCE(10,,CHAR(48)),F3095),""))</f>
        <v>8</v>
      </c>
      <c r="W3095" s="25" cm="1">
        <f t="array" ref="W3095">MIN(IFERROR(FIND(_xlfn.SEQUENCE(10,,CHAR(48)),B3095),""))</f>
        <v>16</v>
      </c>
      <c r="X3095" s="10">
        <f t="shared" si="908"/>
        <v>15</v>
      </c>
      <c r="Y3095" s="17" t="str">
        <f t="shared" si="909"/>
        <v xml:space="preserve">Poinçon </v>
      </c>
      <c r="Z3095" s="10" t="str">
        <f t="shared" si="910"/>
        <v>312_0503</v>
      </c>
      <c r="AA3095" s="10" t="str">
        <f t="shared" si="911"/>
        <v>312_0503</v>
      </c>
      <c r="AB3095" s="10" t="str">
        <f t="shared" si="912"/>
        <v>A créer</v>
      </c>
      <c r="AC3095" s="14">
        <f t="shared" si="913"/>
        <v>1</v>
      </c>
      <c r="AD3095" s="10" t="str">
        <f t="shared" si="914"/>
        <v>312_0503 / 31295758</v>
      </c>
      <c r="AE3095" s="10" t="str">
        <f t="shared" si="915"/>
        <v>31295758</v>
      </c>
      <c r="AG3095" s="10" t="str">
        <f t="shared" si="916"/>
        <v>312_0503</v>
      </c>
      <c r="AH3095" s="10" t="str">
        <f t="shared" si="918"/>
        <v xml:space="preserve">Poinçon </v>
      </c>
      <c r="AI3095" s="10" t="str">
        <f t="shared" si="919"/>
        <v>A créer</v>
      </c>
      <c r="AJ3095" s="10" t="str">
        <f t="shared" si="920"/>
        <v>31295758</v>
      </c>
    </row>
    <row r="3096" spans="1:36" ht="15" x14ac:dyDescent="0.25">
      <c r="A3096" s="11" t="s">
        <v>10247</v>
      </c>
      <c r="B3096" s="11" t="s">
        <v>10248</v>
      </c>
      <c r="C3096" s="11" t="s">
        <v>85</v>
      </c>
      <c r="D3096" s="11" t="s">
        <v>86</v>
      </c>
      <c r="E3096" s="11" t="s">
        <v>89</v>
      </c>
      <c r="F3096" s="11" t="s">
        <v>10249</v>
      </c>
      <c r="G3096" s="11" t="s">
        <v>89</v>
      </c>
      <c r="H3096" s="11" t="s">
        <v>90</v>
      </c>
      <c r="I3096" s="12">
        <v>0</v>
      </c>
      <c r="J3096" s="11" t="s">
        <v>91</v>
      </c>
      <c r="K3096" s="11" t="s">
        <v>92</v>
      </c>
      <c r="L3096" s="13">
        <v>140</v>
      </c>
      <c r="M3096" s="11" t="s">
        <v>89</v>
      </c>
      <c r="N3096" s="12">
        <v>1</v>
      </c>
      <c r="O3096" s="10">
        <f t="shared" si="904"/>
        <v>5</v>
      </c>
      <c r="P3096" s="10" t="str">
        <f t="shared" si="917"/>
        <v/>
      </c>
      <c r="Q3096" s="10">
        <f t="shared" si="905"/>
        <v>11</v>
      </c>
      <c r="R3096" s="10">
        <f t="shared" si="906"/>
        <v>19</v>
      </c>
      <c r="S3096" s="10" t="str">
        <f t="shared" si="907"/>
        <v>611_3610</v>
      </c>
      <c r="V3096" cm="1">
        <f t="array" ref="V3096">MIN(IFERROR(FIND(_xlfn.SEQUENCE(10,,CHAR(48)),F3096),""))</f>
        <v>8</v>
      </c>
      <c r="W3096" s="25" cm="1">
        <f t="array" ref="W3096">MIN(IFERROR(FIND(_xlfn.SEQUENCE(10,,CHAR(48)),B3096),""))</f>
        <v>12</v>
      </c>
      <c r="X3096" s="10">
        <f t="shared" si="908"/>
        <v>15</v>
      </c>
      <c r="Y3096" s="17" t="str">
        <f t="shared" si="909"/>
        <v xml:space="preserve">Nez </v>
      </c>
      <c r="Z3096" s="10" t="str">
        <f t="shared" si="910"/>
        <v>611_3610</v>
      </c>
      <c r="AA3096" s="10" t="str">
        <f t="shared" si="911"/>
        <v>611_3610</v>
      </c>
      <c r="AB3096" s="10" t="str">
        <f t="shared" si="912"/>
        <v>A créer</v>
      </c>
      <c r="AC3096" s="14">
        <f t="shared" si="913"/>
        <v>0</v>
      </c>
      <c r="AD3096" s="10" t="str">
        <f t="shared" si="914"/>
        <v>611_3610 / 31295759</v>
      </c>
      <c r="AE3096" s="10" t="str">
        <f t="shared" si="915"/>
        <v>31295759</v>
      </c>
      <c r="AG3096" s="10" t="str">
        <f t="shared" si="916"/>
        <v>611_3610</v>
      </c>
      <c r="AH3096" s="10" t="str">
        <f t="shared" si="918"/>
        <v xml:space="preserve">Nez </v>
      </c>
      <c r="AI3096" s="10" t="str">
        <f t="shared" si="919"/>
        <v>A créer</v>
      </c>
      <c r="AJ3096" s="10" t="str">
        <f t="shared" si="920"/>
        <v>31295759</v>
      </c>
    </row>
    <row r="3097" spans="1:36" ht="15" x14ac:dyDescent="0.25">
      <c r="A3097" s="11" t="s">
        <v>10250</v>
      </c>
      <c r="B3097" s="11" t="s">
        <v>10251</v>
      </c>
      <c r="C3097" s="11" t="s">
        <v>85</v>
      </c>
      <c r="D3097" s="11" t="s">
        <v>86</v>
      </c>
      <c r="E3097" s="11" t="s">
        <v>89</v>
      </c>
      <c r="F3097" s="11" t="s">
        <v>10252</v>
      </c>
      <c r="G3097" s="11" t="s">
        <v>89</v>
      </c>
      <c r="H3097" s="11" t="s">
        <v>90</v>
      </c>
      <c r="I3097" s="12">
        <v>0</v>
      </c>
      <c r="J3097" s="11" t="s">
        <v>91</v>
      </c>
      <c r="K3097" s="11" t="s">
        <v>92</v>
      </c>
      <c r="L3097" s="13">
        <v>140</v>
      </c>
      <c r="M3097" s="11" t="s">
        <v>89</v>
      </c>
      <c r="N3097" s="12">
        <v>1</v>
      </c>
      <c r="O3097" s="10">
        <f t="shared" si="904"/>
        <v>5</v>
      </c>
      <c r="P3097" s="10" t="str">
        <f t="shared" si="917"/>
        <v/>
      </c>
      <c r="Q3097" s="10">
        <f t="shared" si="905"/>
        <v>11</v>
      </c>
      <c r="R3097" s="10">
        <f t="shared" si="906"/>
        <v>19</v>
      </c>
      <c r="S3097" s="10" t="str">
        <f t="shared" si="907"/>
        <v>611_3612</v>
      </c>
      <c r="V3097" cm="1">
        <f t="array" ref="V3097">MIN(IFERROR(FIND(_xlfn.SEQUENCE(10,,CHAR(48)),F3097),""))</f>
        <v>8</v>
      </c>
      <c r="W3097" s="25" cm="1">
        <f t="array" ref="W3097">MIN(IFERROR(FIND(_xlfn.SEQUENCE(10,,CHAR(48)),B3097),""))</f>
        <v>12</v>
      </c>
      <c r="X3097" s="10">
        <f t="shared" si="908"/>
        <v>15</v>
      </c>
      <c r="Y3097" s="17" t="str">
        <f t="shared" si="909"/>
        <v xml:space="preserve">NEZ </v>
      </c>
      <c r="Z3097" s="10" t="str">
        <f t="shared" si="910"/>
        <v>611_3612</v>
      </c>
      <c r="AA3097" s="10" t="str">
        <f t="shared" si="911"/>
        <v>611_3612</v>
      </c>
      <c r="AB3097" s="10" t="str">
        <f t="shared" si="912"/>
        <v>A créer</v>
      </c>
      <c r="AC3097" s="14">
        <f t="shared" si="913"/>
        <v>0</v>
      </c>
      <c r="AD3097" s="10" t="str">
        <f t="shared" si="914"/>
        <v>611_3612 / 31295760</v>
      </c>
      <c r="AE3097" s="10" t="str">
        <f t="shared" si="915"/>
        <v>31295760</v>
      </c>
      <c r="AG3097" s="10" t="str">
        <f t="shared" si="916"/>
        <v>611_3612</v>
      </c>
      <c r="AH3097" s="10" t="str">
        <f t="shared" si="918"/>
        <v xml:space="preserve">NEZ </v>
      </c>
      <c r="AI3097" s="10" t="str">
        <f t="shared" si="919"/>
        <v>A créer</v>
      </c>
      <c r="AJ3097" s="10" t="str">
        <f t="shared" si="920"/>
        <v>31295760</v>
      </c>
    </row>
    <row r="3098" spans="1:36" ht="15" x14ac:dyDescent="0.25">
      <c r="A3098" s="11" t="s">
        <v>6011</v>
      </c>
      <c r="B3098" s="11" t="s">
        <v>6012</v>
      </c>
      <c r="C3098" s="11" t="s">
        <v>85</v>
      </c>
      <c r="D3098" s="11" t="s">
        <v>86</v>
      </c>
      <c r="E3098" s="11" t="s">
        <v>6009</v>
      </c>
      <c r="F3098" s="11" t="s">
        <v>6013</v>
      </c>
      <c r="G3098" s="11" t="s">
        <v>89</v>
      </c>
      <c r="H3098" s="11" t="s">
        <v>90</v>
      </c>
      <c r="I3098" s="12">
        <v>1</v>
      </c>
      <c r="J3098" s="11" t="s">
        <v>91</v>
      </c>
      <c r="K3098" s="11" t="s">
        <v>92</v>
      </c>
      <c r="L3098" s="13">
        <v>245</v>
      </c>
      <c r="M3098" s="11" t="s">
        <v>89</v>
      </c>
      <c r="N3098" s="12">
        <v>1</v>
      </c>
      <c r="O3098" s="10">
        <f t="shared" si="904"/>
        <v>14</v>
      </c>
      <c r="P3098" s="10" t="str">
        <f t="shared" si="917"/>
        <v/>
      </c>
      <c r="Q3098" s="10">
        <f t="shared" si="905"/>
        <v>20</v>
      </c>
      <c r="R3098" s="10">
        <f t="shared" si="906"/>
        <v>28</v>
      </c>
      <c r="S3098" s="10" t="str">
        <f t="shared" si="907"/>
        <v>611_3557</v>
      </c>
      <c r="V3098" cm="1">
        <f t="array" ref="V3098">MIN(IFERROR(FIND(_xlfn.SEQUENCE(10,,CHAR(48)),F3098),""))</f>
        <v>8</v>
      </c>
      <c r="W3098" s="25" cm="1">
        <f t="array" ref="W3098">MIN(IFERROR(FIND(_xlfn.SEQUENCE(10,,CHAR(48)),B3098),""))</f>
        <v>21</v>
      </c>
      <c r="X3098" s="10">
        <f t="shared" si="908"/>
        <v>17</v>
      </c>
      <c r="Y3098" s="17" t="str">
        <f t="shared" si="909"/>
        <v xml:space="preserve">ANNEAU EN C  </v>
      </c>
      <c r="Z3098" s="10" t="str">
        <f t="shared" si="910"/>
        <v>611_3557/A</v>
      </c>
      <c r="AA3098" s="10" t="str">
        <f t="shared" si="911"/>
        <v>611_3557</v>
      </c>
      <c r="AB3098" s="10" t="str">
        <f t="shared" si="912"/>
        <v>2 E 6 H</v>
      </c>
      <c r="AC3098" s="14">
        <f t="shared" si="913"/>
        <v>1</v>
      </c>
      <c r="AD3098" s="10" t="str">
        <f t="shared" si="914"/>
        <v>611_3557 / 31270455</v>
      </c>
      <c r="AE3098" s="10" t="str">
        <f t="shared" si="915"/>
        <v>31270455</v>
      </c>
      <c r="AG3098" s="10" t="str">
        <f t="shared" si="916"/>
        <v>611_3557</v>
      </c>
      <c r="AH3098" s="10" t="str">
        <f t="shared" si="918"/>
        <v xml:space="preserve">ANNEAU EN C  </v>
      </c>
      <c r="AI3098" s="10" t="str">
        <f t="shared" si="919"/>
        <v>2 E 6 H</v>
      </c>
      <c r="AJ3098" s="10" t="str">
        <f t="shared" si="920"/>
        <v>31270455</v>
      </c>
    </row>
    <row r="3099" spans="1:36" ht="15" x14ac:dyDescent="0.25">
      <c r="A3099" s="11" t="s">
        <v>6014</v>
      </c>
      <c r="B3099" s="11" t="s">
        <v>6015</v>
      </c>
      <c r="C3099" s="11" t="s">
        <v>85</v>
      </c>
      <c r="D3099" s="11" t="s">
        <v>86</v>
      </c>
      <c r="E3099" s="11" t="s">
        <v>6009</v>
      </c>
      <c r="F3099" s="11" t="s">
        <v>6016</v>
      </c>
      <c r="G3099" s="11" t="s">
        <v>89</v>
      </c>
      <c r="H3099" s="11" t="s">
        <v>90</v>
      </c>
      <c r="I3099" s="12">
        <v>1</v>
      </c>
      <c r="J3099" s="11" t="s">
        <v>91</v>
      </c>
      <c r="K3099" s="11" t="s">
        <v>92</v>
      </c>
      <c r="L3099" s="13">
        <v>280</v>
      </c>
      <c r="M3099" s="11" t="s">
        <v>89</v>
      </c>
      <c r="N3099" s="12">
        <v>1</v>
      </c>
      <c r="O3099" s="10">
        <f t="shared" si="904"/>
        <v>14</v>
      </c>
      <c r="P3099" s="10" t="str">
        <f t="shared" si="917"/>
        <v/>
      </c>
      <c r="Q3099" s="10">
        <f t="shared" si="905"/>
        <v>20</v>
      </c>
      <c r="R3099" s="10">
        <f t="shared" si="906"/>
        <v>28</v>
      </c>
      <c r="S3099" s="10" t="str">
        <f t="shared" si="907"/>
        <v>611_3262</v>
      </c>
      <c r="V3099" cm="1">
        <f t="array" ref="V3099">MIN(IFERROR(FIND(_xlfn.SEQUENCE(10,,CHAR(48)),F3099),""))</f>
        <v>8</v>
      </c>
      <c r="W3099" s="25" cm="1">
        <f t="array" ref="W3099">MIN(IFERROR(FIND(_xlfn.SEQUENCE(10,,CHAR(48)),B3099),""))</f>
        <v>21</v>
      </c>
      <c r="X3099" s="10">
        <f t="shared" si="908"/>
        <v>17</v>
      </c>
      <c r="Y3099" s="17" t="str">
        <f t="shared" si="909"/>
        <v xml:space="preserve">ANNEAU EN C  </v>
      </c>
      <c r="Z3099" s="10" t="str">
        <f t="shared" si="910"/>
        <v>611_3262/A</v>
      </c>
      <c r="AA3099" s="10" t="str">
        <f t="shared" si="911"/>
        <v>611_3262</v>
      </c>
      <c r="AB3099" s="10" t="str">
        <f t="shared" si="912"/>
        <v>2 E 6 H</v>
      </c>
      <c r="AC3099" s="14">
        <f t="shared" si="913"/>
        <v>1</v>
      </c>
      <c r="AD3099" s="10" t="str">
        <f t="shared" si="914"/>
        <v>611_3262 / 31266511</v>
      </c>
      <c r="AE3099" s="10" t="str">
        <f t="shared" si="915"/>
        <v>31266511</v>
      </c>
      <c r="AG3099" s="10" t="str">
        <f t="shared" si="916"/>
        <v>611_3262</v>
      </c>
      <c r="AH3099" s="10" t="str">
        <f t="shared" si="918"/>
        <v xml:space="preserve">ANNEAU EN C  </v>
      </c>
      <c r="AI3099" s="10" t="str">
        <f t="shared" si="919"/>
        <v>2 E 6 H</v>
      </c>
      <c r="AJ3099" s="10" t="str">
        <f t="shared" si="920"/>
        <v>31266511</v>
      </c>
    </row>
    <row r="3100" spans="1:36" ht="15" x14ac:dyDescent="0.25">
      <c r="A3100" s="11" t="s">
        <v>6007</v>
      </c>
      <c r="B3100" s="11" t="s">
        <v>6008</v>
      </c>
      <c r="C3100" s="11" t="s">
        <v>85</v>
      </c>
      <c r="D3100" s="11" t="s">
        <v>86</v>
      </c>
      <c r="E3100" s="11" t="s">
        <v>6009</v>
      </c>
      <c r="F3100" s="11" t="s">
        <v>6010</v>
      </c>
      <c r="G3100" s="11" t="s">
        <v>89</v>
      </c>
      <c r="H3100" s="11" t="s">
        <v>90</v>
      </c>
      <c r="I3100" s="12">
        <v>2</v>
      </c>
      <c r="J3100" s="11" t="s">
        <v>91</v>
      </c>
      <c r="K3100" s="11" t="s">
        <v>92</v>
      </c>
      <c r="L3100" s="13">
        <v>235</v>
      </c>
      <c r="M3100" s="11" t="s">
        <v>89</v>
      </c>
      <c r="N3100" s="12">
        <v>1</v>
      </c>
      <c r="O3100" s="10">
        <f t="shared" si="904"/>
        <v>16</v>
      </c>
      <c r="P3100" s="10" t="str">
        <f t="shared" si="917"/>
        <v/>
      </c>
      <c r="Q3100" s="10">
        <f t="shared" si="905"/>
        <v>22</v>
      </c>
      <c r="R3100" s="10">
        <f t="shared" si="906"/>
        <v>30</v>
      </c>
      <c r="S3100" s="10" t="str">
        <f t="shared" si="907"/>
        <v>611_3261</v>
      </c>
      <c r="V3100" cm="1">
        <f t="array" ref="V3100">MIN(IFERROR(FIND(_xlfn.SEQUENCE(10,,CHAR(48)),F3100),""))</f>
        <v>8</v>
      </c>
      <c r="W3100" s="25" cm="1">
        <f t="array" ref="W3100">MIN(IFERROR(FIND(_xlfn.SEQUENCE(10,,CHAR(48)),B3100),""))</f>
        <v>23</v>
      </c>
      <c r="X3100" s="10">
        <f t="shared" si="908"/>
        <v>17</v>
      </c>
      <c r="Y3100" s="17" t="str">
        <f t="shared" si="909"/>
        <v xml:space="preserve">ARRACHE BANDE  </v>
      </c>
      <c r="Z3100" s="10" t="str">
        <f t="shared" si="910"/>
        <v>611_3261/A</v>
      </c>
      <c r="AA3100" s="10" t="str">
        <f t="shared" si="911"/>
        <v>611_3261</v>
      </c>
      <c r="AB3100" s="10" t="str">
        <f t="shared" si="912"/>
        <v>2 E 6 H</v>
      </c>
      <c r="AC3100" s="14">
        <f t="shared" si="913"/>
        <v>2</v>
      </c>
      <c r="AD3100" s="10" t="str">
        <f t="shared" si="914"/>
        <v>611_3261 / 31266542</v>
      </c>
      <c r="AE3100" s="10" t="str">
        <f t="shared" si="915"/>
        <v>31266542</v>
      </c>
      <c r="AG3100" s="10" t="str">
        <f t="shared" si="916"/>
        <v>611_3261</v>
      </c>
      <c r="AH3100" s="10" t="str">
        <f t="shared" si="918"/>
        <v xml:space="preserve">ARRACHE BANDE  </v>
      </c>
      <c r="AI3100" s="10" t="str">
        <f t="shared" si="919"/>
        <v>2 E 6 H</v>
      </c>
      <c r="AJ3100" s="10" t="str">
        <f t="shared" si="920"/>
        <v>31266542</v>
      </c>
    </row>
    <row r="3101" spans="1:36" ht="15" x14ac:dyDescent="0.25">
      <c r="A3101" s="11" t="s">
        <v>5284</v>
      </c>
      <c r="B3101" s="11" t="s">
        <v>5285</v>
      </c>
      <c r="C3101" s="11" t="s">
        <v>85</v>
      </c>
      <c r="D3101" s="11" t="s">
        <v>86</v>
      </c>
      <c r="E3101" s="11" t="s">
        <v>5286</v>
      </c>
      <c r="F3101" s="11" t="s">
        <v>5287</v>
      </c>
      <c r="G3101" s="11" t="s">
        <v>89</v>
      </c>
      <c r="H3101" s="11" t="s">
        <v>90</v>
      </c>
      <c r="I3101" s="12">
        <v>2</v>
      </c>
      <c r="J3101" s="11" t="s">
        <v>91</v>
      </c>
      <c r="K3101" s="11" t="s">
        <v>92</v>
      </c>
      <c r="L3101" s="13">
        <v>225</v>
      </c>
      <c r="M3101" s="11" t="s">
        <v>89</v>
      </c>
      <c r="N3101" s="12">
        <v>1</v>
      </c>
      <c r="O3101" s="10" t="str">
        <f t="shared" si="904"/>
        <v/>
      </c>
      <c r="P3101" s="10">
        <f t="shared" si="917"/>
        <v>17</v>
      </c>
      <c r="Q3101" s="10" t="str">
        <f t="shared" si="905"/>
        <v/>
      </c>
      <c r="R3101" s="10">
        <f t="shared" si="906"/>
        <v>28</v>
      </c>
      <c r="S3101" s="10" t="str">
        <f t="shared" si="907"/>
        <v/>
      </c>
      <c r="V3101" cm="1">
        <f t="array" ref="V3101">MIN(IFERROR(FIND(_xlfn.SEQUENCE(10,,CHAR(48)),F3101),""))</f>
        <v>8</v>
      </c>
      <c r="W3101" s="25" cm="1">
        <f t="array" ref="W3101">MIN(IFERROR(FIND(_xlfn.SEQUENCE(10,,CHAR(48)),B3101),""))</f>
        <v>21</v>
      </c>
      <c r="X3101" s="10">
        <f t="shared" si="908"/>
        <v>15</v>
      </c>
      <c r="Y3101" s="17" t="str">
        <f t="shared" si="909"/>
        <v xml:space="preserve">Matrice EMBOUTI </v>
      </c>
      <c r="Z3101" s="10" t="str">
        <f t="shared" si="910"/>
        <v>611_0621</v>
      </c>
      <c r="AA3101" s="10" t="str">
        <f t="shared" si="911"/>
        <v>611_0621</v>
      </c>
      <c r="AB3101" s="10" t="str">
        <f t="shared" si="912"/>
        <v>2 E 1 F</v>
      </c>
      <c r="AC3101" s="14">
        <f t="shared" si="913"/>
        <v>2</v>
      </c>
      <c r="AD3101" s="10" t="str">
        <f t="shared" si="914"/>
        <v>611_0621 / 29065307</v>
      </c>
      <c r="AE3101" s="10" t="str">
        <f t="shared" si="915"/>
        <v>29065307</v>
      </c>
      <c r="AG3101" s="10" t="str">
        <f t="shared" si="916"/>
        <v>611_0621</v>
      </c>
      <c r="AH3101" s="10" t="str">
        <f t="shared" si="918"/>
        <v xml:space="preserve">Matrice EMBOUTI </v>
      </c>
      <c r="AI3101" s="10" t="str">
        <f t="shared" si="919"/>
        <v>2 E 1 F</v>
      </c>
      <c r="AJ3101" s="10" t="str">
        <f t="shared" si="920"/>
        <v>29065307</v>
      </c>
    </row>
    <row r="3102" spans="1:36" ht="15" x14ac:dyDescent="0.25">
      <c r="A3102" s="11" t="s">
        <v>9590</v>
      </c>
      <c r="B3102" s="11" t="s">
        <v>9591</v>
      </c>
      <c r="C3102" s="11" t="s">
        <v>85</v>
      </c>
      <c r="D3102" s="11" t="s">
        <v>86</v>
      </c>
      <c r="E3102" s="11" t="s">
        <v>9592</v>
      </c>
      <c r="F3102" s="11" t="s">
        <v>9593</v>
      </c>
      <c r="G3102" s="11" t="s">
        <v>89</v>
      </c>
      <c r="H3102" s="11" t="s">
        <v>90</v>
      </c>
      <c r="I3102" s="12">
        <v>38</v>
      </c>
      <c r="J3102" s="11" t="s">
        <v>91</v>
      </c>
      <c r="K3102" s="11" t="s">
        <v>92</v>
      </c>
      <c r="L3102" s="13">
        <v>17.2</v>
      </c>
      <c r="M3102" s="11" t="s">
        <v>89</v>
      </c>
      <c r="N3102" s="12">
        <v>1</v>
      </c>
      <c r="O3102" s="10" t="str">
        <f t="shared" si="904"/>
        <v/>
      </c>
      <c r="P3102" s="10" t="str">
        <f t="shared" si="917"/>
        <v/>
      </c>
      <c r="Q3102" s="10" t="str">
        <f t="shared" si="905"/>
        <v/>
      </c>
      <c r="R3102" s="10">
        <f t="shared" si="906"/>
        <v>38</v>
      </c>
      <c r="S3102" s="10" t="str">
        <f t="shared" si="907"/>
        <v/>
      </c>
      <c r="V3102" cm="1">
        <f t="array" ref="V3102">MIN(IFERROR(FIND(_xlfn.SEQUENCE(10,,CHAR(48)),F3102),""))</f>
        <v>8</v>
      </c>
      <c r="W3102" s="25" cm="1">
        <f t="array" ref="W3102">MIN(IFERROR(FIND(_xlfn.SEQUENCE(10,,CHAR(48)),B3102),""))</f>
        <v>31</v>
      </c>
      <c r="X3102" s="10">
        <f t="shared" si="908"/>
        <v>15</v>
      </c>
      <c r="Y3102" s="17" t="str">
        <f t="shared" si="909"/>
        <v xml:space="preserve">BAGUE SUPPORT DOIGT TRANSFERT </v>
      </c>
      <c r="Z3102" s="10" t="str">
        <f t="shared" si="910"/>
        <v>611_3138</v>
      </c>
      <c r="AA3102" s="10" t="str">
        <f t="shared" si="911"/>
        <v>611_3138</v>
      </c>
      <c r="AB3102" s="10" t="str">
        <f t="shared" si="912"/>
        <v>2 F 1 A</v>
      </c>
      <c r="AC3102" s="14">
        <f t="shared" si="913"/>
        <v>38</v>
      </c>
      <c r="AD3102" s="10" t="str">
        <f t="shared" si="914"/>
        <v>611_3138 / 29064267</v>
      </c>
      <c r="AE3102" s="10" t="str">
        <f t="shared" si="915"/>
        <v>29064267</v>
      </c>
      <c r="AG3102" s="10" t="str">
        <f t="shared" si="916"/>
        <v>611_3138</v>
      </c>
      <c r="AH3102" s="10" t="str">
        <f t="shared" si="918"/>
        <v xml:space="preserve">BAGUE SUPPORT DOIGT TRANSFERT </v>
      </c>
      <c r="AI3102" s="10" t="str">
        <f t="shared" si="919"/>
        <v>2 F 1 A</v>
      </c>
      <c r="AJ3102" s="10" t="str">
        <f t="shared" si="920"/>
        <v>29064267</v>
      </c>
    </row>
    <row r="3103" spans="1:36" ht="15" x14ac:dyDescent="0.25">
      <c r="A3103" s="11" t="s">
        <v>5767</v>
      </c>
      <c r="B3103" s="11" t="s">
        <v>5768</v>
      </c>
      <c r="C3103" s="11" t="s">
        <v>85</v>
      </c>
      <c r="D3103" s="11" t="s">
        <v>86</v>
      </c>
      <c r="E3103" s="11" t="s">
        <v>5769</v>
      </c>
      <c r="F3103" s="11" t="s">
        <v>5770</v>
      </c>
      <c r="G3103" s="11" t="s">
        <v>89</v>
      </c>
      <c r="H3103" s="11" t="s">
        <v>90</v>
      </c>
      <c r="I3103" s="12">
        <v>62</v>
      </c>
      <c r="J3103" s="11" t="s">
        <v>91</v>
      </c>
      <c r="K3103" s="11" t="s">
        <v>92</v>
      </c>
      <c r="L3103" s="13">
        <v>9</v>
      </c>
      <c r="M3103" s="11" t="s">
        <v>89</v>
      </c>
      <c r="N3103" s="12">
        <v>1</v>
      </c>
      <c r="O3103" s="10" t="str">
        <f t="shared" si="904"/>
        <v/>
      </c>
      <c r="P3103" s="10" t="str">
        <f t="shared" si="917"/>
        <v/>
      </c>
      <c r="Q3103" s="10" t="str">
        <f t="shared" si="905"/>
        <v/>
      </c>
      <c r="R3103" s="10">
        <f t="shared" si="906"/>
        <v>29</v>
      </c>
      <c r="S3103" s="10" t="str">
        <f t="shared" si="907"/>
        <v/>
      </c>
      <c r="V3103" cm="1">
        <f t="array" ref="V3103">MIN(IFERROR(FIND(_xlfn.SEQUENCE(10,,CHAR(48)),F3103),""))</f>
        <v>8</v>
      </c>
      <c r="W3103" s="25" cm="1">
        <f t="array" ref="W3103">MIN(IFERROR(FIND(_xlfn.SEQUENCE(10,,CHAR(48)),B3103),""))</f>
        <v>22</v>
      </c>
      <c r="X3103" s="10">
        <f t="shared" si="908"/>
        <v>15</v>
      </c>
      <c r="Y3103" s="17" t="str">
        <f t="shared" si="909"/>
        <v>AXE SUPPORT DOIGT ACY</v>
      </c>
      <c r="Z3103" s="10" t="str">
        <f t="shared" si="910"/>
        <v>611_3133</v>
      </c>
      <c r="AA3103" s="10" t="str">
        <f t="shared" si="911"/>
        <v>611_3133</v>
      </c>
      <c r="AB3103" s="10" t="str">
        <f t="shared" si="912"/>
        <v>2 F 1 B</v>
      </c>
      <c r="AC3103" s="14">
        <f t="shared" si="913"/>
        <v>62</v>
      </c>
      <c r="AD3103" s="10" t="str">
        <f t="shared" si="914"/>
        <v>611_3133 / 29064235</v>
      </c>
      <c r="AE3103" s="10" t="str">
        <f t="shared" si="915"/>
        <v>29064235</v>
      </c>
      <c r="AG3103" s="10" t="str">
        <f t="shared" si="916"/>
        <v>611_3133</v>
      </c>
      <c r="AH3103" s="10" t="str">
        <f t="shared" si="918"/>
        <v>AXE SUPPORT DOIGT ACY</v>
      </c>
      <c r="AI3103" s="10" t="str">
        <f t="shared" si="919"/>
        <v>2 F 1 B</v>
      </c>
      <c r="AJ3103" s="10" t="str">
        <f t="shared" si="920"/>
        <v>29064235</v>
      </c>
    </row>
    <row r="3104" spans="1:36" ht="15" x14ac:dyDescent="0.25">
      <c r="A3104" s="11" t="s">
        <v>7830</v>
      </c>
      <c r="B3104" s="11" t="s">
        <v>7831</v>
      </c>
      <c r="C3104" s="11" t="s">
        <v>85</v>
      </c>
      <c r="D3104" s="11" t="s">
        <v>86</v>
      </c>
      <c r="E3104" s="11" t="s">
        <v>5769</v>
      </c>
      <c r="F3104" s="11" t="s">
        <v>7832</v>
      </c>
      <c r="G3104" s="11" t="s">
        <v>89</v>
      </c>
      <c r="H3104" s="11" t="s">
        <v>90</v>
      </c>
      <c r="I3104" s="12">
        <v>34</v>
      </c>
      <c r="J3104" s="11" t="s">
        <v>91</v>
      </c>
      <c r="K3104" s="11" t="s">
        <v>92</v>
      </c>
      <c r="L3104" s="13">
        <v>16.2</v>
      </c>
      <c r="M3104" s="11" t="s">
        <v>89</v>
      </c>
      <c r="N3104" s="12">
        <v>1</v>
      </c>
      <c r="O3104" s="10" t="str">
        <f t="shared" si="904"/>
        <v/>
      </c>
      <c r="P3104" s="10" t="str">
        <f t="shared" si="917"/>
        <v/>
      </c>
      <c r="Q3104" s="10" t="str">
        <f t="shared" si="905"/>
        <v/>
      </c>
      <c r="R3104" s="10">
        <f t="shared" si="906"/>
        <v>31</v>
      </c>
      <c r="S3104" s="10" t="str">
        <f t="shared" si="907"/>
        <v/>
      </c>
      <c r="V3104" cm="1">
        <f t="array" ref="V3104">MIN(IFERROR(FIND(_xlfn.SEQUENCE(10,,CHAR(48)),F3104),""))</f>
        <v>8</v>
      </c>
      <c r="W3104" s="25" cm="1">
        <f t="array" ref="W3104">MIN(IFERROR(FIND(_xlfn.SEQUENCE(10,,CHAR(48)),B3104),""))</f>
        <v>24</v>
      </c>
      <c r="X3104" s="10">
        <f t="shared" si="908"/>
        <v>15</v>
      </c>
      <c r="Y3104" s="17" t="str">
        <f t="shared" si="909"/>
        <v>BAGUE SUPPORT DOIGT ACY</v>
      </c>
      <c r="Z3104" s="10" t="str">
        <f t="shared" si="910"/>
        <v>611_3132</v>
      </c>
      <c r="AA3104" s="10" t="str">
        <f t="shared" si="911"/>
        <v>611_3132</v>
      </c>
      <c r="AB3104" s="10" t="str">
        <f t="shared" si="912"/>
        <v>2 F 1 B</v>
      </c>
      <c r="AC3104" s="14">
        <f t="shared" si="913"/>
        <v>34</v>
      </c>
      <c r="AD3104" s="10" t="str">
        <f t="shared" si="914"/>
        <v>611_3132 / 29064237</v>
      </c>
      <c r="AE3104" s="10" t="str">
        <f t="shared" si="915"/>
        <v>29064237</v>
      </c>
      <c r="AG3104" s="10" t="str">
        <f t="shared" si="916"/>
        <v>611_3132</v>
      </c>
      <c r="AH3104" s="10" t="str">
        <f t="shared" si="918"/>
        <v>BAGUE SUPPORT DOIGT ACY</v>
      </c>
      <c r="AI3104" s="10" t="str">
        <f t="shared" si="919"/>
        <v>2 F 1 B</v>
      </c>
      <c r="AJ3104" s="10" t="str">
        <f t="shared" si="920"/>
        <v>29064237</v>
      </c>
    </row>
    <row r="3105" spans="1:36" ht="15" x14ac:dyDescent="0.25">
      <c r="A3105" s="11" t="s">
        <v>5849</v>
      </c>
      <c r="B3105" s="11" t="s">
        <v>5850</v>
      </c>
      <c r="C3105" s="11" t="s">
        <v>85</v>
      </c>
      <c r="D3105" s="11" t="s">
        <v>86</v>
      </c>
      <c r="E3105" s="11" t="s">
        <v>5851</v>
      </c>
      <c r="F3105" s="11" t="s">
        <v>5852</v>
      </c>
      <c r="G3105" s="11" t="s">
        <v>89</v>
      </c>
      <c r="H3105" s="11" t="s">
        <v>90</v>
      </c>
      <c r="I3105" s="12">
        <v>26</v>
      </c>
      <c r="J3105" s="11" t="s">
        <v>91</v>
      </c>
      <c r="K3105" s="11" t="s">
        <v>92</v>
      </c>
      <c r="L3105" s="13">
        <v>13.65</v>
      </c>
      <c r="M3105" s="11" t="s">
        <v>89</v>
      </c>
      <c r="N3105" s="12">
        <v>1</v>
      </c>
      <c r="O3105" s="10" t="str">
        <f t="shared" si="904"/>
        <v/>
      </c>
      <c r="P3105" s="10" t="str">
        <f t="shared" si="917"/>
        <v/>
      </c>
      <c r="Q3105" s="10" t="str">
        <f t="shared" si="905"/>
        <v/>
      </c>
      <c r="R3105" s="10">
        <f t="shared" si="906"/>
        <v>31</v>
      </c>
      <c r="S3105" s="10" t="str">
        <f t="shared" si="907"/>
        <v/>
      </c>
      <c r="V3105" cm="1">
        <f t="array" ref="V3105">MIN(IFERROR(FIND(_xlfn.SEQUENCE(10,,CHAR(48)),F3105),""))</f>
        <v>8</v>
      </c>
      <c r="W3105" s="25" cm="1">
        <f t="array" ref="W3105">MIN(IFERROR(FIND(_xlfn.SEQUENCE(10,,CHAR(48)),B3105),""))</f>
        <v>24</v>
      </c>
      <c r="X3105" s="10">
        <f t="shared" si="908"/>
        <v>15</v>
      </c>
      <c r="Y3105" s="17" t="str">
        <f t="shared" si="909"/>
        <v>BAGUE SUPPORT DOIGT ACY</v>
      </c>
      <c r="Z3105" s="10" t="str">
        <f t="shared" si="910"/>
        <v>611_3126</v>
      </c>
      <c r="AA3105" s="10" t="str">
        <f t="shared" si="911"/>
        <v>611_3126</v>
      </c>
      <c r="AB3105" s="10" t="str">
        <f t="shared" si="912"/>
        <v>2 F 1 C</v>
      </c>
      <c r="AC3105" s="14">
        <f t="shared" si="913"/>
        <v>26</v>
      </c>
      <c r="AD3105" s="10" t="str">
        <f t="shared" si="914"/>
        <v>611_3126 / 29064238</v>
      </c>
      <c r="AE3105" s="10" t="str">
        <f t="shared" si="915"/>
        <v>29064238</v>
      </c>
      <c r="AG3105" s="10" t="str">
        <f t="shared" si="916"/>
        <v>611_3126</v>
      </c>
      <c r="AH3105" s="10" t="str">
        <f t="shared" si="918"/>
        <v>BAGUE SUPPORT DOIGT ACY</v>
      </c>
      <c r="AI3105" s="10" t="str">
        <f t="shared" si="919"/>
        <v>2 F 1 C</v>
      </c>
      <c r="AJ3105" s="10" t="str">
        <f t="shared" si="920"/>
        <v>29064238</v>
      </c>
    </row>
    <row r="3106" spans="1:36" ht="15" x14ac:dyDescent="0.25">
      <c r="A3106" s="11" t="s">
        <v>5856</v>
      </c>
      <c r="B3106" s="11" t="s">
        <v>5857</v>
      </c>
      <c r="C3106" s="11" t="s">
        <v>85</v>
      </c>
      <c r="D3106" s="11" t="s">
        <v>86</v>
      </c>
      <c r="E3106" s="11" t="s">
        <v>5851</v>
      </c>
      <c r="F3106" s="11" t="s">
        <v>5858</v>
      </c>
      <c r="G3106" s="11" t="s">
        <v>89</v>
      </c>
      <c r="H3106" s="11" t="s">
        <v>90</v>
      </c>
      <c r="I3106" s="12">
        <v>20</v>
      </c>
      <c r="J3106" s="11" t="s">
        <v>91</v>
      </c>
      <c r="K3106" s="11" t="s">
        <v>92</v>
      </c>
      <c r="L3106" s="13">
        <v>15.15</v>
      </c>
      <c r="M3106" s="11" t="s">
        <v>89</v>
      </c>
      <c r="N3106" s="12">
        <v>1</v>
      </c>
      <c r="O3106" s="10" t="str">
        <f t="shared" si="904"/>
        <v/>
      </c>
      <c r="P3106" s="10" t="str">
        <f t="shared" si="917"/>
        <v/>
      </c>
      <c r="Q3106" s="10" t="str">
        <f t="shared" ref="Q3106:Q3137" si="922">IF(O3106="","",O3106+6)</f>
        <v/>
      </c>
      <c r="R3106" s="10">
        <f t="shared" ref="R3106:R3137" si="923">LEN(B3106)</f>
        <v>34</v>
      </c>
      <c r="S3106" s="10" t="str">
        <f t="shared" ref="S3106:S3137" si="924">IF(Q3106="","",RIGHT(B3106,R3106-Q3106))</f>
        <v/>
      </c>
      <c r="V3106" cm="1">
        <f t="array" ref="V3106">MIN(IFERROR(FIND(_xlfn.SEQUENCE(10,,CHAR(48)),F3106),""))</f>
        <v>8</v>
      </c>
      <c r="W3106" s="25" cm="1">
        <f t="array" ref="W3106">MIN(IFERROR(FIND(_xlfn.SEQUENCE(10,,CHAR(48)),B3106),""))</f>
        <v>27</v>
      </c>
      <c r="X3106" s="10">
        <f t="shared" si="908"/>
        <v>15</v>
      </c>
      <c r="Y3106" s="17" t="str">
        <f t="shared" si="909"/>
        <v>PLAQUETTE MAINTIEN AXE ACY</v>
      </c>
      <c r="Z3106" s="10" t="str">
        <f t="shared" si="910"/>
        <v>611_3125</v>
      </c>
      <c r="AA3106" s="10" t="str">
        <f t="shared" si="911"/>
        <v>611_3125</v>
      </c>
      <c r="AB3106" s="10" t="str">
        <f t="shared" si="912"/>
        <v>2 F 1 C</v>
      </c>
      <c r="AC3106" s="14">
        <f t="shared" si="913"/>
        <v>20</v>
      </c>
      <c r="AD3106" s="10" t="str">
        <f t="shared" si="914"/>
        <v>611_3125 / 29064240</v>
      </c>
      <c r="AE3106" s="10" t="str">
        <f t="shared" si="915"/>
        <v>29064240</v>
      </c>
      <c r="AF3106" s="10" t="str">
        <f>IFERROR(FIND("~",B3106),"")</f>
        <v/>
      </c>
      <c r="AG3106" s="10" t="str">
        <f t="shared" si="916"/>
        <v>611_3125</v>
      </c>
      <c r="AH3106" s="10" t="str">
        <f t="shared" si="918"/>
        <v>PLAQUETTE MAINTIEN AXE ACY</v>
      </c>
      <c r="AI3106" s="10" t="str">
        <f t="shared" si="919"/>
        <v>2 F 1 C</v>
      </c>
      <c r="AJ3106" s="10" t="str">
        <f t="shared" si="920"/>
        <v>29064240</v>
      </c>
    </row>
    <row r="3107" spans="1:36" ht="15" x14ac:dyDescent="0.25">
      <c r="A3107" s="11" t="s">
        <v>5740</v>
      </c>
      <c r="B3107" s="11" t="s">
        <v>5741</v>
      </c>
      <c r="C3107" s="11" t="s">
        <v>85</v>
      </c>
      <c r="D3107" s="11" t="s">
        <v>86</v>
      </c>
      <c r="E3107" s="11" t="s">
        <v>5738</v>
      </c>
      <c r="F3107" s="11" t="s">
        <v>5742</v>
      </c>
      <c r="G3107" s="11" t="s">
        <v>89</v>
      </c>
      <c r="H3107" s="11" t="s">
        <v>90</v>
      </c>
      <c r="I3107" s="12">
        <v>30</v>
      </c>
      <c r="J3107" s="11" t="s">
        <v>91</v>
      </c>
      <c r="K3107" s="11" t="s">
        <v>92</v>
      </c>
      <c r="L3107" s="13">
        <v>18.7</v>
      </c>
      <c r="M3107" s="11" t="s">
        <v>89</v>
      </c>
      <c r="N3107" s="12">
        <v>1</v>
      </c>
      <c r="O3107" s="10" t="str">
        <f t="shared" si="904"/>
        <v/>
      </c>
      <c r="P3107" s="10" t="str">
        <f t="shared" si="917"/>
        <v/>
      </c>
      <c r="Q3107" s="10" t="str">
        <f t="shared" si="922"/>
        <v/>
      </c>
      <c r="R3107" s="10">
        <f t="shared" si="923"/>
        <v>40</v>
      </c>
      <c r="S3107" s="10" t="str">
        <f t="shared" si="924"/>
        <v/>
      </c>
      <c r="V3107" cm="1">
        <f t="array" ref="V3107">MIN(IFERROR(FIND(_xlfn.SEQUENCE(10,,CHAR(48)),F3107),""))</f>
        <v>8</v>
      </c>
      <c r="W3107" s="25" cm="1">
        <f t="array" ref="W3107">MIN(IFERROR(FIND(_xlfn.SEQUENCE(10,,CHAR(48)),B3107),""))</f>
        <v>27</v>
      </c>
      <c r="X3107" s="10">
        <f t="shared" si="908"/>
        <v>15</v>
      </c>
      <c r="Y3107" s="17" t="str">
        <f t="shared" si="909"/>
        <v>PLAQUE AXE SUPP. INSERT XC</v>
      </c>
      <c r="Z3107" s="10" t="str">
        <f t="shared" si="910"/>
        <v>611_1085</v>
      </c>
      <c r="AA3107" s="10" t="str">
        <f t="shared" si="911"/>
        <v>611_1085</v>
      </c>
      <c r="AB3107" s="10" t="str">
        <f t="shared" si="912"/>
        <v>2 F 1 D</v>
      </c>
      <c r="AC3107" s="14">
        <f t="shared" si="913"/>
        <v>30</v>
      </c>
      <c r="AD3107" s="10" t="str">
        <f t="shared" si="914"/>
        <v>611_1085 / 29063837</v>
      </c>
      <c r="AE3107" s="10" t="str">
        <f t="shared" si="915"/>
        <v>29063837</v>
      </c>
      <c r="AG3107" s="10" t="str">
        <f t="shared" si="916"/>
        <v>611_1085</v>
      </c>
      <c r="AH3107" s="10" t="str">
        <f t="shared" si="918"/>
        <v>PLAQUE AXE SUPP. INSERT XC</v>
      </c>
      <c r="AI3107" s="10" t="str">
        <f t="shared" si="919"/>
        <v>2 F 1 D</v>
      </c>
      <c r="AJ3107" s="10" t="str">
        <f t="shared" si="920"/>
        <v>29063837</v>
      </c>
    </row>
    <row r="3108" spans="1:36" ht="15" x14ac:dyDescent="0.25">
      <c r="A3108" s="11" t="s">
        <v>5736</v>
      </c>
      <c r="B3108" s="11" t="s">
        <v>5737</v>
      </c>
      <c r="C3108" s="11" t="s">
        <v>85</v>
      </c>
      <c r="D3108" s="11" t="s">
        <v>86</v>
      </c>
      <c r="E3108" s="11" t="s">
        <v>5738</v>
      </c>
      <c r="F3108" s="11" t="s">
        <v>5739</v>
      </c>
      <c r="G3108" s="11" t="s">
        <v>89</v>
      </c>
      <c r="H3108" s="11" t="s">
        <v>90</v>
      </c>
      <c r="I3108" s="12">
        <v>12</v>
      </c>
      <c r="J3108" s="11" t="s">
        <v>91</v>
      </c>
      <c r="K3108" s="11" t="s">
        <v>92</v>
      </c>
      <c r="L3108" s="13">
        <v>26.5</v>
      </c>
      <c r="M3108" s="11" t="s">
        <v>89</v>
      </c>
      <c r="N3108" s="12">
        <v>1</v>
      </c>
      <c r="O3108" s="10" t="str">
        <f t="shared" si="904"/>
        <v/>
      </c>
      <c r="P3108" s="10" t="str">
        <f t="shared" si="917"/>
        <v/>
      </c>
      <c r="Q3108" s="10" t="str">
        <f t="shared" si="922"/>
        <v/>
      </c>
      <c r="R3108" s="10">
        <f t="shared" si="923"/>
        <v>28</v>
      </c>
      <c r="S3108" s="10" t="str">
        <f t="shared" si="924"/>
        <v/>
      </c>
      <c r="V3108" cm="1">
        <f t="array" ref="V3108">MIN(IFERROR(FIND(_xlfn.SEQUENCE(10,,CHAR(48)),F3108),""))</f>
        <v>8</v>
      </c>
      <c r="W3108" s="25" cm="1">
        <f t="array" ref="W3108">MIN(IFERROR(FIND(_xlfn.SEQUENCE(10,,CHAR(48)),B3108),""))</f>
        <v>21</v>
      </c>
      <c r="X3108" s="10">
        <f t="shared" si="908"/>
        <v>15</v>
      </c>
      <c r="Y3108" s="17" t="str">
        <f t="shared" si="909"/>
        <v xml:space="preserve">BAUGUE DE TRANSFERT </v>
      </c>
      <c r="Z3108" s="10" t="str">
        <f t="shared" si="910"/>
        <v>611_2917</v>
      </c>
      <c r="AA3108" s="10" t="str">
        <f t="shared" si="911"/>
        <v>611_2917</v>
      </c>
      <c r="AB3108" s="10" t="str">
        <f t="shared" si="912"/>
        <v>2 F 1 D</v>
      </c>
      <c r="AC3108" s="14">
        <f t="shared" si="913"/>
        <v>12</v>
      </c>
      <c r="AD3108" s="10" t="str">
        <f t="shared" si="914"/>
        <v>611_2917 / 29063826</v>
      </c>
      <c r="AE3108" s="10" t="str">
        <f t="shared" si="915"/>
        <v>29063826</v>
      </c>
      <c r="AG3108" s="10" t="str">
        <f t="shared" si="916"/>
        <v>611_2917</v>
      </c>
      <c r="AH3108" s="10" t="str">
        <f t="shared" si="918"/>
        <v xml:space="preserve">BAUGUE DE TRANSFERT </v>
      </c>
      <c r="AI3108" s="10" t="str">
        <f t="shared" si="919"/>
        <v>2 F 1 D</v>
      </c>
      <c r="AJ3108" s="10" t="str">
        <f t="shared" si="920"/>
        <v>29063826</v>
      </c>
    </row>
    <row r="3109" spans="1:36" ht="15" x14ac:dyDescent="0.25">
      <c r="A3109" s="11" t="s">
        <v>5853</v>
      </c>
      <c r="B3109" s="11" t="s">
        <v>5854</v>
      </c>
      <c r="C3109" s="11" t="s">
        <v>85</v>
      </c>
      <c r="D3109" s="11" t="s">
        <v>86</v>
      </c>
      <c r="E3109" s="11" t="s">
        <v>5009</v>
      </c>
      <c r="F3109" s="11" t="s">
        <v>5855</v>
      </c>
      <c r="G3109" s="11" t="s">
        <v>89</v>
      </c>
      <c r="H3109" s="11" t="s">
        <v>90</v>
      </c>
      <c r="I3109" s="12">
        <v>29</v>
      </c>
      <c r="J3109" s="11" t="s">
        <v>91</v>
      </c>
      <c r="K3109" s="11" t="s">
        <v>92</v>
      </c>
      <c r="L3109" s="13">
        <v>9.1</v>
      </c>
      <c r="M3109" s="11" t="s">
        <v>89</v>
      </c>
      <c r="N3109" s="12">
        <v>1</v>
      </c>
      <c r="O3109" s="10" t="str">
        <f t="shared" si="904"/>
        <v/>
      </c>
      <c r="P3109" s="10" t="str">
        <f t="shared" si="917"/>
        <v/>
      </c>
      <c r="Q3109" s="10" t="str">
        <f t="shared" si="922"/>
        <v/>
      </c>
      <c r="R3109" s="10">
        <f t="shared" si="923"/>
        <v>29</v>
      </c>
      <c r="S3109" s="10" t="str">
        <f t="shared" si="924"/>
        <v/>
      </c>
      <c r="V3109" cm="1">
        <f t="array" ref="V3109">MIN(IFERROR(FIND(_xlfn.SEQUENCE(10,,CHAR(48)),F3109),""))</f>
        <v>8</v>
      </c>
      <c r="W3109" s="25" cm="1">
        <f t="array" ref="W3109">MIN(IFERROR(FIND(_xlfn.SEQUENCE(10,,CHAR(48)),B3109),""))</f>
        <v>22</v>
      </c>
      <c r="X3109" s="10">
        <f t="shared" si="908"/>
        <v>15</v>
      </c>
      <c r="Y3109" s="17" t="str">
        <f t="shared" si="909"/>
        <v>AXE SUPPORT DOIGT ACY</v>
      </c>
      <c r="Z3109" s="10" t="str">
        <f t="shared" si="910"/>
        <v>611_3127</v>
      </c>
      <c r="AA3109" s="10" t="str">
        <f t="shared" si="911"/>
        <v>611_3127</v>
      </c>
      <c r="AB3109" s="10" t="str">
        <f t="shared" si="912"/>
        <v>2 F 1 E</v>
      </c>
      <c r="AC3109" s="14">
        <f t="shared" si="913"/>
        <v>29</v>
      </c>
      <c r="AD3109" s="10" t="str">
        <f t="shared" si="914"/>
        <v>611_3127 / 29064239</v>
      </c>
      <c r="AE3109" s="10" t="str">
        <f t="shared" si="915"/>
        <v>29064239</v>
      </c>
      <c r="AG3109" s="10" t="str">
        <f t="shared" si="916"/>
        <v>611_3127</v>
      </c>
      <c r="AH3109" s="10" t="str">
        <f t="shared" si="918"/>
        <v>AXE SUPPORT DOIGT ACY</v>
      </c>
      <c r="AI3109" s="10" t="str">
        <f t="shared" si="919"/>
        <v>2 F 1 E</v>
      </c>
      <c r="AJ3109" s="10" t="str">
        <f t="shared" si="920"/>
        <v>29064239</v>
      </c>
    </row>
    <row r="3110" spans="1:36" ht="15" x14ac:dyDescent="0.25">
      <c r="A3110" s="11" t="s">
        <v>5007</v>
      </c>
      <c r="B3110" s="11" t="s">
        <v>5008</v>
      </c>
      <c r="C3110" s="11" t="s">
        <v>85</v>
      </c>
      <c r="D3110" s="11" t="s">
        <v>86</v>
      </c>
      <c r="E3110" s="11" t="s">
        <v>5009</v>
      </c>
      <c r="F3110" s="11" t="s">
        <v>5010</v>
      </c>
      <c r="G3110" s="11" t="s">
        <v>89</v>
      </c>
      <c r="H3110" s="11" t="s">
        <v>90</v>
      </c>
      <c r="I3110" s="12">
        <v>14</v>
      </c>
      <c r="J3110" s="11" t="s">
        <v>91</v>
      </c>
      <c r="K3110" s="11" t="s">
        <v>92</v>
      </c>
      <c r="L3110" s="13">
        <v>12.1</v>
      </c>
      <c r="M3110" s="11" t="s">
        <v>89</v>
      </c>
      <c r="N3110" s="12">
        <v>1</v>
      </c>
      <c r="O3110" s="10" t="str">
        <f t="shared" si="904"/>
        <v/>
      </c>
      <c r="P3110" s="10" t="str">
        <f t="shared" si="917"/>
        <v/>
      </c>
      <c r="Q3110" s="10" t="str">
        <f t="shared" si="922"/>
        <v/>
      </c>
      <c r="R3110" s="10">
        <f t="shared" si="923"/>
        <v>27</v>
      </c>
      <c r="S3110" s="10" t="str">
        <f t="shared" si="924"/>
        <v/>
      </c>
      <c r="V3110" cm="1">
        <f t="array" ref="V3110">MIN(IFERROR(FIND(_xlfn.SEQUENCE(10,,CHAR(48)),F3110),""))</f>
        <v>8</v>
      </c>
      <c r="W3110" s="25" cm="1">
        <f t="array" ref="W3110">MIN(IFERROR(FIND(_xlfn.SEQUENCE(10,,CHAR(48)),B3110),""))</f>
        <v>21</v>
      </c>
      <c r="X3110" s="10">
        <f t="shared" si="908"/>
        <v>15</v>
      </c>
      <c r="Y3110" s="17" t="str">
        <f t="shared" si="909"/>
        <v>AXE SUPPORT DOIT ACY</v>
      </c>
      <c r="Z3110" s="10" t="str">
        <f t="shared" si="910"/>
        <v>611_3128</v>
      </c>
      <c r="AA3110" s="10" t="str">
        <f t="shared" si="911"/>
        <v>611_3128</v>
      </c>
      <c r="AB3110" s="10" t="str">
        <f t="shared" si="912"/>
        <v>2 F 1 E</v>
      </c>
      <c r="AC3110" s="14">
        <f t="shared" si="913"/>
        <v>14</v>
      </c>
      <c r="AD3110" s="10" t="str">
        <f t="shared" si="914"/>
        <v>611_3128 / 29064236</v>
      </c>
      <c r="AE3110" s="10" t="str">
        <f t="shared" si="915"/>
        <v>29064236</v>
      </c>
      <c r="AG3110" s="10" t="str">
        <f t="shared" si="916"/>
        <v>611_3128</v>
      </c>
      <c r="AH3110" s="10" t="str">
        <f t="shared" si="918"/>
        <v>AXE SUPPORT DOIT ACY</v>
      </c>
      <c r="AI3110" s="10" t="str">
        <f t="shared" si="919"/>
        <v>2 F 1 E</v>
      </c>
      <c r="AJ3110" s="10" t="str">
        <f t="shared" si="920"/>
        <v>29064236</v>
      </c>
    </row>
    <row r="3111" spans="1:36" ht="15" x14ac:dyDescent="0.25">
      <c r="A3111" s="11" t="s">
        <v>8189</v>
      </c>
      <c r="B3111" s="11" t="s">
        <v>8190</v>
      </c>
      <c r="C3111" s="11" t="s">
        <v>85</v>
      </c>
      <c r="D3111" s="11" t="s">
        <v>86</v>
      </c>
      <c r="E3111" s="11" t="s">
        <v>5013</v>
      </c>
      <c r="F3111" s="11" t="s">
        <v>8191</v>
      </c>
      <c r="G3111" s="11" t="s">
        <v>89</v>
      </c>
      <c r="H3111" s="11" t="s">
        <v>90</v>
      </c>
      <c r="I3111" s="12">
        <v>7</v>
      </c>
      <c r="J3111" s="11" t="s">
        <v>91</v>
      </c>
      <c r="K3111" s="11" t="s">
        <v>92</v>
      </c>
      <c r="L3111" s="13">
        <v>130</v>
      </c>
      <c r="M3111" s="11" t="s">
        <v>89</v>
      </c>
      <c r="N3111" s="12">
        <v>1</v>
      </c>
      <c r="O3111" s="10" t="str">
        <f t="shared" si="904"/>
        <v/>
      </c>
      <c r="P3111" s="10" t="str">
        <f t="shared" si="917"/>
        <v/>
      </c>
      <c r="Q3111" s="10" t="str">
        <f t="shared" si="922"/>
        <v/>
      </c>
      <c r="R3111" s="10">
        <f t="shared" si="923"/>
        <v>32</v>
      </c>
      <c r="S3111" s="10" t="str">
        <f t="shared" si="924"/>
        <v/>
      </c>
      <c r="V3111" cm="1">
        <f t="array" ref="V3111">MIN(IFERROR(FIND(_xlfn.SEQUENCE(10,,CHAR(48)),F3111),""))</f>
        <v>8</v>
      </c>
      <c r="W3111" s="25" cm="1">
        <f t="array" ref="W3111">MIN(IFERROR(FIND(_xlfn.SEQUENCE(10,,CHAR(48)),B3111),""))</f>
        <v>25</v>
      </c>
      <c r="X3111" s="10">
        <f t="shared" si="908"/>
        <v>15</v>
      </c>
      <c r="Y3111" s="17" t="str">
        <f t="shared" si="909"/>
        <v>DOIGT SUPPORT INSERT ACY</v>
      </c>
      <c r="Z3111" s="10" t="str">
        <f t="shared" si="910"/>
        <v>611_3134</v>
      </c>
      <c r="AA3111" s="10" t="str">
        <f t="shared" si="911"/>
        <v>611_3134</v>
      </c>
      <c r="AB3111" s="10" t="str">
        <f t="shared" si="912"/>
        <v>2 F 1 F</v>
      </c>
      <c r="AC3111" s="14">
        <f t="shared" si="913"/>
        <v>7</v>
      </c>
      <c r="AD3111" s="10" t="str">
        <f t="shared" si="914"/>
        <v>611_3134 / 29064255</v>
      </c>
      <c r="AE3111" s="10" t="str">
        <f t="shared" si="915"/>
        <v>29064255</v>
      </c>
      <c r="AG3111" s="10" t="str">
        <f t="shared" si="916"/>
        <v>611_3134</v>
      </c>
      <c r="AH3111" s="10" t="str">
        <f t="shared" si="918"/>
        <v>DOIGT SUPPORT INSERT ACY</v>
      </c>
      <c r="AI3111" s="10" t="str">
        <f t="shared" si="919"/>
        <v>2 F 1 F</v>
      </c>
      <c r="AJ3111" s="10" t="str">
        <f t="shared" si="920"/>
        <v>29064255</v>
      </c>
    </row>
    <row r="3112" spans="1:36" ht="15" x14ac:dyDescent="0.25">
      <c r="A3112" s="11" t="s">
        <v>5011</v>
      </c>
      <c r="B3112" s="11" t="s">
        <v>5012</v>
      </c>
      <c r="C3112" s="11" t="s">
        <v>85</v>
      </c>
      <c r="D3112" s="11" t="s">
        <v>86</v>
      </c>
      <c r="E3112" s="11" t="s">
        <v>5013</v>
      </c>
      <c r="F3112" s="11" t="s">
        <v>5014</v>
      </c>
      <c r="G3112" s="11" t="s">
        <v>89</v>
      </c>
      <c r="H3112" s="11" t="s">
        <v>90</v>
      </c>
      <c r="I3112" s="12">
        <v>8</v>
      </c>
      <c r="J3112" s="11" t="s">
        <v>91</v>
      </c>
      <c r="K3112" s="11" t="s">
        <v>92</v>
      </c>
      <c r="L3112" s="13">
        <v>20</v>
      </c>
      <c r="M3112" s="11" t="s">
        <v>89</v>
      </c>
      <c r="N3112" s="12">
        <v>1</v>
      </c>
      <c r="O3112" s="10" t="str">
        <f t="shared" si="904"/>
        <v/>
      </c>
      <c r="P3112" s="10" t="str">
        <f t="shared" si="917"/>
        <v/>
      </c>
      <c r="Q3112" s="10" t="str">
        <f t="shared" si="922"/>
        <v/>
      </c>
      <c r="R3112" s="10">
        <f t="shared" si="923"/>
        <v>31</v>
      </c>
      <c r="S3112" s="10" t="str">
        <f t="shared" si="924"/>
        <v/>
      </c>
      <c r="V3112" cm="1">
        <f t="array" ref="V3112">MIN(IFERROR(FIND(_xlfn.SEQUENCE(10,,CHAR(48)),F3112),""))</f>
        <v>8</v>
      </c>
      <c r="W3112" s="25" cm="1">
        <f t="array" ref="W3112">MIN(IFERROR(FIND(_xlfn.SEQUENCE(10,,CHAR(48)),B3112),""))</f>
        <v>24</v>
      </c>
      <c r="X3112" s="10">
        <f t="shared" si="908"/>
        <v>15</v>
      </c>
      <c r="Y3112" s="17" t="str">
        <f t="shared" si="909"/>
        <v>BAGUE SUPPORT DOIGT ACY</v>
      </c>
      <c r="Z3112" s="10" t="str">
        <f t="shared" si="910"/>
        <v>611_3135</v>
      </c>
      <c r="AA3112" s="10" t="str">
        <f t="shared" si="911"/>
        <v>611_3135</v>
      </c>
      <c r="AB3112" s="10" t="str">
        <f t="shared" si="912"/>
        <v>2 F 1 F</v>
      </c>
      <c r="AC3112" s="14">
        <f t="shared" si="913"/>
        <v>8</v>
      </c>
      <c r="AD3112" s="10" t="str">
        <f t="shared" si="914"/>
        <v>611_3135 / 29064256</v>
      </c>
      <c r="AE3112" s="10" t="str">
        <f t="shared" si="915"/>
        <v>29064256</v>
      </c>
      <c r="AG3112" s="10" t="str">
        <f t="shared" si="916"/>
        <v>611_3135</v>
      </c>
      <c r="AH3112" s="10" t="str">
        <f t="shared" si="918"/>
        <v>BAGUE SUPPORT DOIGT ACY</v>
      </c>
      <c r="AI3112" s="10" t="str">
        <f t="shared" si="919"/>
        <v>2 F 1 F</v>
      </c>
      <c r="AJ3112" s="10" t="str">
        <f t="shared" si="920"/>
        <v>29064256</v>
      </c>
    </row>
    <row r="3113" spans="1:36" ht="15" x14ac:dyDescent="0.25">
      <c r="A3113" s="11" t="s">
        <v>8998</v>
      </c>
      <c r="B3113" s="11" t="s">
        <v>8999</v>
      </c>
      <c r="C3113" s="11" t="s">
        <v>85</v>
      </c>
      <c r="D3113" s="11" t="s">
        <v>86</v>
      </c>
      <c r="E3113" s="11" t="s">
        <v>8996</v>
      </c>
      <c r="F3113" s="11" t="s">
        <v>9000</v>
      </c>
      <c r="G3113" s="11" t="s">
        <v>89</v>
      </c>
      <c r="H3113" s="11" t="s">
        <v>90</v>
      </c>
      <c r="I3113" s="12">
        <v>0</v>
      </c>
      <c r="J3113" s="11" t="s">
        <v>91</v>
      </c>
      <c r="K3113" s="11" t="s">
        <v>92</v>
      </c>
      <c r="L3113" s="13">
        <v>8.65</v>
      </c>
      <c r="M3113" s="11" t="s">
        <v>89</v>
      </c>
      <c r="N3113" s="12">
        <v>1</v>
      </c>
      <c r="O3113" s="10" t="str">
        <f t="shared" si="904"/>
        <v/>
      </c>
      <c r="P3113" s="10" t="str">
        <f t="shared" si="917"/>
        <v/>
      </c>
      <c r="Q3113" s="10" t="str">
        <f t="shared" si="922"/>
        <v/>
      </c>
      <c r="R3113" s="10">
        <f t="shared" si="923"/>
        <v>27</v>
      </c>
      <c r="S3113" s="10" t="str">
        <f t="shared" si="924"/>
        <v/>
      </c>
      <c r="V3113" cm="1">
        <f t="array" ref="V3113">MIN(IFERROR(FIND(_xlfn.SEQUENCE(10,,CHAR(48)),F3113),""))</f>
        <v>8</v>
      </c>
      <c r="W3113" s="25" cm="1">
        <f t="array" ref="W3113">MIN(IFERROR(FIND(_xlfn.SEQUENCE(10,,CHAR(48)),B3113),""))</f>
        <v>20</v>
      </c>
      <c r="X3113" s="10">
        <f t="shared" si="908"/>
        <v>15</v>
      </c>
      <c r="Y3113" s="17" t="str">
        <f t="shared" si="909"/>
        <v xml:space="preserve">AXE SUPPORT INSERT </v>
      </c>
      <c r="Z3113" s="10" t="str">
        <f t="shared" si="910"/>
        <v>912_0498</v>
      </c>
      <c r="AA3113" s="10" t="str">
        <f t="shared" si="911"/>
        <v>912_0498</v>
      </c>
      <c r="AB3113" s="10" t="str">
        <f t="shared" si="912"/>
        <v>2 F 1 G</v>
      </c>
      <c r="AC3113" s="14">
        <f t="shared" si="913"/>
        <v>0</v>
      </c>
      <c r="AD3113" s="10" t="str">
        <f t="shared" si="914"/>
        <v>912_0498 / 29063940</v>
      </c>
      <c r="AE3113" s="10" t="str">
        <f t="shared" si="915"/>
        <v>29063940</v>
      </c>
      <c r="AG3113" s="10" t="str">
        <f t="shared" si="916"/>
        <v>912_0498</v>
      </c>
      <c r="AH3113" s="10" t="str">
        <f t="shared" si="918"/>
        <v xml:space="preserve">AXE SUPPORT INSERT </v>
      </c>
      <c r="AI3113" s="10" t="str">
        <f t="shared" si="919"/>
        <v>2 F 1 G</v>
      </c>
      <c r="AJ3113" s="10" t="str">
        <f t="shared" si="920"/>
        <v>29063940</v>
      </c>
    </row>
    <row r="3114" spans="1:36" ht="15" x14ac:dyDescent="0.25">
      <c r="A3114" s="11" t="s">
        <v>8994</v>
      </c>
      <c r="B3114" s="11" t="s">
        <v>8995</v>
      </c>
      <c r="C3114" s="11" t="s">
        <v>85</v>
      </c>
      <c r="D3114" s="11" t="s">
        <v>86</v>
      </c>
      <c r="E3114" s="11" t="s">
        <v>8996</v>
      </c>
      <c r="F3114" s="11" t="s">
        <v>8997</v>
      </c>
      <c r="G3114" s="11" t="s">
        <v>89</v>
      </c>
      <c r="H3114" s="11" t="s">
        <v>90</v>
      </c>
      <c r="I3114" s="12">
        <v>39</v>
      </c>
      <c r="J3114" s="11" t="s">
        <v>91</v>
      </c>
      <c r="K3114" s="11" t="s">
        <v>92</v>
      </c>
      <c r="L3114" s="13">
        <v>14.4</v>
      </c>
      <c r="M3114" s="11" t="s">
        <v>89</v>
      </c>
      <c r="N3114" s="12">
        <v>1</v>
      </c>
      <c r="O3114" s="10" t="str">
        <f t="shared" si="904"/>
        <v/>
      </c>
      <c r="P3114" s="10" t="str">
        <f t="shared" si="917"/>
        <v/>
      </c>
      <c r="Q3114" s="10" t="str">
        <f t="shared" si="922"/>
        <v/>
      </c>
      <c r="R3114" s="10">
        <f t="shared" si="923"/>
        <v>29</v>
      </c>
      <c r="S3114" s="10" t="str">
        <f t="shared" si="924"/>
        <v/>
      </c>
      <c r="V3114" cm="1">
        <f t="array" ref="V3114">MIN(IFERROR(FIND(_xlfn.SEQUENCE(10,,CHAR(48)),F3114),""))</f>
        <v>8</v>
      </c>
      <c r="W3114" s="25" cm="1">
        <f t="array" ref="W3114">MIN(IFERROR(FIND(_xlfn.SEQUENCE(10,,CHAR(48)),B3114),""))</f>
        <v>22</v>
      </c>
      <c r="X3114" s="10">
        <f t="shared" si="908"/>
        <v>15</v>
      </c>
      <c r="Y3114" s="17" t="str">
        <f t="shared" si="909"/>
        <v xml:space="preserve">BAGUE SUPPORT INSERT </v>
      </c>
      <c r="Z3114" s="10" t="str">
        <f t="shared" si="910"/>
        <v>912_0499</v>
      </c>
      <c r="AA3114" s="10" t="str">
        <f t="shared" si="911"/>
        <v>912_0499</v>
      </c>
      <c r="AB3114" s="10" t="str">
        <f t="shared" si="912"/>
        <v>2 F 1 G</v>
      </c>
      <c r="AC3114" s="14">
        <f t="shared" si="913"/>
        <v>39</v>
      </c>
      <c r="AD3114" s="10" t="str">
        <f t="shared" si="914"/>
        <v>912_0499 / 29063939</v>
      </c>
      <c r="AE3114" s="10" t="str">
        <f t="shared" si="915"/>
        <v>29063939</v>
      </c>
      <c r="AG3114" s="10" t="str">
        <f t="shared" si="916"/>
        <v>912_0499</v>
      </c>
      <c r="AH3114" s="10" t="str">
        <f t="shared" si="918"/>
        <v xml:space="preserve">BAGUE SUPPORT INSERT </v>
      </c>
      <c r="AI3114" s="10" t="str">
        <f t="shared" si="919"/>
        <v>2 F 1 G</v>
      </c>
      <c r="AJ3114" s="10" t="str">
        <f t="shared" si="920"/>
        <v>29063939</v>
      </c>
    </row>
    <row r="3115" spans="1:36" ht="15" x14ac:dyDescent="0.25">
      <c r="A3115" s="11" t="s">
        <v>9505</v>
      </c>
      <c r="B3115" s="11" t="s">
        <v>9506</v>
      </c>
      <c r="C3115" s="11" t="s">
        <v>85</v>
      </c>
      <c r="D3115" s="11" t="s">
        <v>86</v>
      </c>
      <c r="E3115" s="11" t="s">
        <v>7148</v>
      </c>
      <c r="F3115" s="11" t="s">
        <v>9507</v>
      </c>
      <c r="G3115" s="11" t="s">
        <v>89</v>
      </c>
      <c r="H3115" s="11" t="s">
        <v>90</v>
      </c>
      <c r="I3115" s="12">
        <v>19</v>
      </c>
      <c r="J3115" s="11" t="s">
        <v>91</v>
      </c>
      <c r="K3115" s="11" t="s">
        <v>92</v>
      </c>
      <c r="L3115" s="13">
        <v>32</v>
      </c>
      <c r="M3115" s="11" t="s">
        <v>89</v>
      </c>
      <c r="N3115" s="12">
        <v>1</v>
      </c>
      <c r="O3115" s="10" t="str">
        <f t="shared" si="904"/>
        <v/>
      </c>
      <c r="P3115" s="10" t="str">
        <f t="shared" si="917"/>
        <v/>
      </c>
      <c r="Q3115" s="10" t="str">
        <f t="shared" si="922"/>
        <v/>
      </c>
      <c r="R3115" s="10">
        <f t="shared" si="923"/>
        <v>35</v>
      </c>
      <c r="S3115" s="10" t="str">
        <f t="shared" si="924"/>
        <v/>
      </c>
      <c r="V3115" cm="1">
        <f t="array" ref="V3115">MIN(IFERROR(FIND(_xlfn.SEQUENCE(10,,CHAR(48)),F3115),""))</f>
        <v>8</v>
      </c>
      <c r="W3115" s="25" cm="1">
        <f t="array" ref="W3115">MIN(IFERROR(FIND(_xlfn.SEQUENCE(10,,CHAR(48)),B3115),""))</f>
        <v>29</v>
      </c>
      <c r="X3115" s="10">
        <f t="shared" si="908"/>
        <v>15</v>
      </c>
      <c r="Y3115" s="17" t="str">
        <f t="shared" si="909"/>
        <v>BAGUE INSERT FINGER PLAN ACY</v>
      </c>
      <c r="Z3115" s="10" t="str">
        <f t="shared" si="910"/>
        <v>811_0622</v>
      </c>
      <c r="AA3115" s="10" t="str">
        <f t="shared" si="911"/>
        <v>811_0622</v>
      </c>
      <c r="AB3115" s="10" t="str">
        <f t="shared" si="912"/>
        <v>2 F 1 H</v>
      </c>
      <c r="AC3115" s="14">
        <f t="shared" si="913"/>
        <v>19</v>
      </c>
      <c r="AD3115" s="10" t="str">
        <f t="shared" si="914"/>
        <v>811_0622 / 29069266</v>
      </c>
      <c r="AE3115" s="10" t="str">
        <f t="shared" si="915"/>
        <v>29069266</v>
      </c>
      <c r="AG3115" s="10" t="str">
        <f t="shared" si="916"/>
        <v>811_0622</v>
      </c>
      <c r="AH3115" s="10" t="str">
        <f t="shared" si="918"/>
        <v>BAGUE INSERT FINGER PLAN ACY</v>
      </c>
      <c r="AI3115" s="10" t="str">
        <f t="shared" si="919"/>
        <v>2 F 1 H</v>
      </c>
      <c r="AJ3115" s="10" t="str">
        <f t="shared" si="920"/>
        <v>29069266</v>
      </c>
    </row>
    <row r="3116" spans="1:36" ht="15" x14ac:dyDescent="0.25">
      <c r="A3116" s="11" t="s">
        <v>7146</v>
      </c>
      <c r="B3116" s="11" t="s">
        <v>7147</v>
      </c>
      <c r="C3116" s="11" t="s">
        <v>85</v>
      </c>
      <c r="D3116" s="11" t="s">
        <v>86</v>
      </c>
      <c r="E3116" s="11" t="s">
        <v>7148</v>
      </c>
      <c r="F3116" s="11" t="s">
        <v>7149</v>
      </c>
      <c r="G3116" s="11" t="s">
        <v>89</v>
      </c>
      <c r="H3116" s="11" t="s">
        <v>90</v>
      </c>
      <c r="I3116" s="12">
        <v>16</v>
      </c>
      <c r="J3116" s="11" t="s">
        <v>91</v>
      </c>
      <c r="K3116" s="11" t="s">
        <v>92</v>
      </c>
      <c r="L3116" s="13">
        <v>13</v>
      </c>
      <c r="M3116" s="11" t="s">
        <v>89</v>
      </c>
      <c r="N3116" s="12">
        <v>1</v>
      </c>
      <c r="O3116" s="10" t="str">
        <f t="shared" si="904"/>
        <v/>
      </c>
      <c r="P3116" s="10" t="str">
        <f t="shared" si="917"/>
        <v/>
      </c>
      <c r="Q3116" s="10" t="str">
        <f t="shared" si="922"/>
        <v/>
      </c>
      <c r="R3116" s="10">
        <f t="shared" si="923"/>
        <v>19</v>
      </c>
      <c r="S3116" s="10" t="str">
        <f t="shared" si="924"/>
        <v/>
      </c>
      <c r="V3116" cm="1">
        <f t="array" ref="V3116">MIN(IFERROR(FIND(_xlfn.SEQUENCE(10,,CHAR(48)),F3116),""))</f>
        <v>8</v>
      </c>
      <c r="W3116" s="25" cm="1">
        <f t="array" ref="W3116">MIN(IFERROR(FIND(_xlfn.SEQUENCE(10,,CHAR(48)),B3116),""))</f>
        <v>0</v>
      </c>
      <c r="X3116" s="10">
        <f t="shared" si="908"/>
        <v>15</v>
      </c>
      <c r="Y3116" s="17" t="e">
        <f t="shared" si="909"/>
        <v>#VALUE!</v>
      </c>
      <c r="Z3116" s="10" t="str">
        <f t="shared" si="910"/>
        <v>912_0258</v>
      </c>
      <c r="AA3116" s="10" t="str">
        <f t="shared" si="911"/>
        <v>912_0258</v>
      </c>
      <c r="AB3116" s="10" t="str">
        <f t="shared" si="912"/>
        <v>2 F 1 H</v>
      </c>
      <c r="AC3116" s="14">
        <f t="shared" si="913"/>
        <v>16</v>
      </c>
      <c r="AD3116" s="10" t="str">
        <f t="shared" si="914"/>
        <v>912_0258 / 29063528</v>
      </c>
      <c r="AE3116" s="10" t="str">
        <f t="shared" si="915"/>
        <v>29063528</v>
      </c>
      <c r="AG3116" s="10" t="str">
        <f t="shared" si="916"/>
        <v>912_0258</v>
      </c>
      <c r="AH3116" s="10" t="e">
        <f t="shared" si="918"/>
        <v>#VALUE!</v>
      </c>
      <c r="AI3116" s="10" t="str">
        <f t="shared" si="919"/>
        <v>2 F 1 H</v>
      </c>
      <c r="AJ3116" s="10" t="str">
        <f t="shared" si="920"/>
        <v>29063528</v>
      </c>
    </row>
    <row r="3117" spans="1:36" ht="15" x14ac:dyDescent="0.25">
      <c r="A3117" s="11" t="s">
        <v>8053</v>
      </c>
      <c r="B3117" s="11" t="s">
        <v>8054</v>
      </c>
      <c r="C3117" s="11" t="s">
        <v>85</v>
      </c>
      <c r="D3117" s="11" t="s">
        <v>86</v>
      </c>
      <c r="E3117" s="11" t="s">
        <v>8055</v>
      </c>
      <c r="F3117" s="11" t="s">
        <v>8056</v>
      </c>
      <c r="G3117" s="11" t="s">
        <v>89</v>
      </c>
      <c r="H3117" s="11" t="s">
        <v>90</v>
      </c>
      <c r="I3117" s="12">
        <v>22</v>
      </c>
      <c r="J3117" s="11" t="s">
        <v>91</v>
      </c>
      <c r="K3117" s="11" t="s">
        <v>92</v>
      </c>
      <c r="L3117" s="13">
        <v>290</v>
      </c>
      <c r="M3117" s="11" t="s">
        <v>89</v>
      </c>
      <c r="N3117" s="12">
        <v>1</v>
      </c>
      <c r="O3117" s="10" t="str">
        <f t="shared" si="904"/>
        <v/>
      </c>
      <c r="P3117" s="10" t="str">
        <f t="shared" si="917"/>
        <v/>
      </c>
      <c r="Q3117" s="10" t="str">
        <f t="shared" si="922"/>
        <v/>
      </c>
      <c r="R3117" s="10">
        <f t="shared" si="923"/>
        <v>30</v>
      </c>
      <c r="S3117" s="10" t="str">
        <f t="shared" si="924"/>
        <v/>
      </c>
      <c r="V3117" cm="1">
        <f t="array" ref="V3117">MIN(IFERROR(FIND(_xlfn.SEQUENCE(10,,CHAR(48)),F3117),""))</f>
        <v>8</v>
      </c>
      <c r="W3117" s="25" cm="1">
        <f t="array" ref="W3117">MIN(IFERROR(FIND(_xlfn.SEQUENCE(10,,CHAR(48)),B3117),""))</f>
        <v>23</v>
      </c>
      <c r="X3117" s="10">
        <f t="shared" si="908"/>
        <v>15</v>
      </c>
      <c r="Y3117" s="17" t="str">
        <f t="shared" si="909"/>
        <v>INSERT FINGER PLAN ACY</v>
      </c>
      <c r="Z3117" s="10" t="str">
        <f t="shared" si="910"/>
        <v>811_0819</v>
      </c>
      <c r="AA3117" s="10" t="str">
        <f t="shared" si="911"/>
        <v>811_0819</v>
      </c>
      <c r="AB3117" s="10" t="str">
        <f t="shared" si="912"/>
        <v>2 F 1 I</v>
      </c>
      <c r="AC3117" s="14">
        <f t="shared" si="913"/>
        <v>22</v>
      </c>
      <c r="AD3117" s="10" t="str">
        <f t="shared" si="914"/>
        <v>811_0819 / 29063356</v>
      </c>
      <c r="AE3117" s="10" t="str">
        <f t="shared" si="915"/>
        <v>29063356</v>
      </c>
      <c r="AG3117" s="10" t="str">
        <f t="shared" si="916"/>
        <v>811_0819</v>
      </c>
      <c r="AH3117" s="10" t="str">
        <f t="shared" si="918"/>
        <v>INSERT FINGER PLAN ACY</v>
      </c>
      <c r="AI3117" s="10" t="str">
        <f t="shared" si="919"/>
        <v>2 F 1 I</v>
      </c>
      <c r="AJ3117" s="10" t="str">
        <f t="shared" si="920"/>
        <v>29063356</v>
      </c>
    </row>
    <row r="3118" spans="1:36" ht="15" x14ac:dyDescent="0.25">
      <c r="A3118" s="11" t="s">
        <v>5655</v>
      </c>
      <c r="B3118" s="11" t="s">
        <v>5656</v>
      </c>
      <c r="C3118" s="11" t="s">
        <v>85</v>
      </c>
      <c r="D3118" s="11" t="s">
        <v>86</v>
      </c>
      <c r="E3118" s="11" t="s">
        <v>5657</v>
      </c>
      <c r="F3118" s="11" t="s">
        <v>5658</v>
      </c>
      <c r="G3118" s="11" t="s">
        <v>89</v>
      </c>
      <c r="H3118" s="11" t="s">
        <v>90</v>
      </c>
      <c r="I3118" s="12">
        <v>12</v>
      </c>
      <c r="J3118" s="11" t="s">
        <v>91</v>
      </c>
      <c r="K3118" s="11" t="s">
        <v>92</v>
      </c>
      <c r="L3118" s="13">
        <v>10.5</v>
      </c>
      <c r="M3118" s="11" t="s">
        <v>89</v>
      </c>
      <c r="N3118" s="12">
        <v>1</v>
      </c>
      <c r="O3118" s="10" t="str">
        <f t="shared" si="904"/>
        <v/>
      </c>
      <c r="P3118" s="10" t="str">
        <f t="shared" si="917"/>
        <v/>
      </c>
      <c r="Q3118" s="10" t="str">
        <f t="shared" si="922"/>
        <v/>
      </c>
      <c r="R3118" s="10">
        <f t="shared" si="923"/>
        <v>38</v>
      </c>
      <c r="S3118" s="10" t="str">
        <f t="shared" si="924"/>
        <v/>
      </c>
      <c r="V3118" cm="1">
        <f t="array" ref="V3118">MIN(IFERROR(FIND(_xlfn.SEQUENCE(10,,CHAR(48)),F3118),""))</f>
        <v>2</v>
      </c>
      <c r="W3118" s="25" cm="1">
        <f t="array" ref="W3118">MIN(IFERROR(FIND(_xlfn.SEQUENCE(10,,CHAR(48)),B3118),""))</f>
        <v>10</v>
      </c>
      <c r="X3118" s="10">
        <f t="shared" si="908"/>
        <v>11</v>
      </c>
      <c r="Y3118" s="17" t="str">
        <f t="shared" si="909"/>
        <v xml:space="preserve">COURROIE </v>
      </c>
      <c r="Z3118" s="10" t="str">
        <f t="shared" si="910"/>
        <v>2401200418</v>
      </c>
      <c r="AA3118" s="10" t="str">
        <f t="shared" si="911"/>
        <v>24012004</v>
      </c>
      <c r="AB3118" s="10" t="str">
        <f t="shared" si="912"/>
        <v>2 F 1 J</v>
      </c>
      <c r="AC3118" s="14">
        <f t="shared" si="913"/>
        <v>12</v>
      </c>
      <c r="AD3118" s="10" t="str">
        <f t="shared" si="914"/>
        <v>24012004 / 29062475</v>
      </c>
      <c r="AE3118" s="10" t="str">
        <f t="shared" si="915"/>
        <v>29062475</v>
      </c>
      <c r="AG3118" s="10" t="str">
        <f t="shared" si="916"/>
        <v>24012004</v>
      </c>
      <c r="AH3118" s="10" t="str">
        <f t="shared" si="918"/>
        <v xml:space="preserve">COURROIE </v>
      </c>
      <c r="AI3118" s="10" t="str">
        <f t="shared" si="919"/>
        <v>2 F 1 J</v>
      </c>
      <c r="AJ3118" s="10" t="str">
        <f t="shared" si="920"/>
        <v>29062475</v>
      </c>
    </row>
    <row r="3119" spans="1:36" ht="15" x14ac:dyDescent="0.25">
      <c r="A3119" s="11" t="s">
        <v>7974</v>
      </c>
      <c r="B3119" s="11" t="s">
        <v>7975</v>
      </c>
      <c r="C3119" s="11" t="s">
        <v>85</v>
      </c>
      <c r="D3119" s="11" t="s">
        <v>86</v>
      </c>
      <c r="E3119" s="11" t="s">
        <v>7976</v>
      </c>
      <c r="F3119" s="11" t="s">
        <v>7977</v>
      </c>
      <c r="G3119" s="11" t="s">
        <v>89</v>
      </c>
      <c r="H3119" s="11" t="s">
        <v>90</v>
      </c>
      <c r="I3119" s="12">
        <v>35</v>
      </c>
      <c r="J3119" s="11" t="s">
        <v>91</v>
      </c>
      <c r="K3119" s="11" t="s">
        <v>92</v>
      </c>
      <c r="L3119" s="13">
        <v>58</v>
      </c>
      <c r="M3119" s="11" t="s">
        <v>89</v>
      </c>
      <c r="N3119" s="12">
        <v>1</v>
      </c>
      <c r="O3119" s="10" t="str">
        <f t="shared" si="904"/>
        <v/>
      </c>
      <c r="P3119" s="10" t="str">
        <f t="shared" si="917"/>
        <v/>
      </c>
      <c r="Q3119" s="10" t="str">
        <f t="shared" si="922"/>
        <v/>
      </c>
      <c r="R3119" s="10">
        <f t="shared" si="923"/>
        <v>26</v>
      </c>
      <c r="S3119" s="10" t="str">
        <f t="shared" si="924"/>
        <v/>
      </c>
      <c r="V3119" cm="1">
        <f t="array" ref="V3119">MIN(IFERROR(FIND(_xlfn.SEQUENCE(10,,CHAR(48)),F3119),""))</f>
        <v>8</v>
      </c>
      <c r="W3119" s="25" cm="1">
        <f t="array" ref="W3119">MIN(IFERROR(FIND(_xlfn.SEQUENCE(10,,CHAR(48)),B3119),""))</f>
        <v>19</v>
      </c>
      <c r="X3119" s="10">
        <f t="shared" si="908"/>
        <v>15</v>
      </c>
      <c r="Y3119" s="17" t="str">
        <f t="shared" si="909"/>
        <v>SUPPORT SOVCOR ACY</v>
      </c>
      <c r="Z3119" s="10" t="str">
        <f t="shared" si="910"/>
        <v>912_0501</v>
      </c>
      <c r="AA3119" s="10" t="str">
        <f t="shared" si="911"/>
        <v>912_0501</v>
      </c>
      <c r="AB3119" s="10" t="str">
        <f t="shared" si="912"/>
        <v>2 F 1 K</v>
      </c>
      <c r="AC3119" s="14">
        <f t="shared" si="913"/>
        <v>35</v>
      </c>
      <c r="AD3119" s="10" t="str">
        <f t="shared" si="914"/>
        <v>912_0501 / 29063998</v>
      </c>
      <c r="AE3119" s="10" t="str">
        <f t="shared" si="915"/>
        <v>29063998</v>
      </c>
      <c r="AG3119" s="10" t="str">
        <f t="shared" si="916"/>
        <v>912_0501</v>
      </c>
      <c r="AH3119" s="10" t="str">
        <f t="shared" si="918"/>
        <v>SUPPORT SOVCOR ACY</v>
      </c>
      <c r="AI3119" s="10" t="str">
        <f t="shared" si="919"/>
        <v>2 F 1 K</v>
      </c>
      <c r="AJ3119" s="10" t="str">
        <f t="shared" si="920"/>
        <v>29063998</v>
      </c>
    </row>
    <row r="3120" spans="1:36" ht="15" x14ac:dyDescent="0.25">
      <c r="A3120" s="11" t="s">
        <v>8129</v>
      </c>
      <c r="B3120" s="11" t="s">
        <v>8130</v>
      </c>
      <c r="C3120" s="11" t="s">
        <v>85</v>
      </c>
      <c r="D3120" s="11" t="s">
        <v>86</v>
      </c>
      <c r="E3120" s="11" t="s">
        <v>8131</v>
      </c>
      <c r="F3120" s="11" t="s">
        <v>8132</v>
      </c>
      <c r="G3120" s="11" t="s">
        <v>89</v>
      </c>
      <c r="H3120" s="11" t="s">
        <v>90</v>
      </c>
      <c r="I3120" s="12">
        <v>5</v>
      </c>
      <c r="J3120" s="11" t="s">
        <v>91</v>
      </c>
      <c r="K3120" s="11" t="s">
        <v>92</v>
      </c>
      <c r="L3120" s="13">
        <v>545.85</v>
      </c>
      <c r="M3120" s="11" t="s">
        <v>89</v>
      </c>
      <c r="N3120" s="12">
        <v>1</v>
      </c>
      <c r="O3120" s="10" t="str">
        <f t="shared" si="904"/>
        <v/>
      </c>
      <c r="P3120" s="10" t="str">
        <f t="shared" si="917"/>
        <v/>
      </c>
      <c r="Q3120" s="10" t="str">
        <f t="shared" si="922"/>
        <v/>
      </c>
      <c r="R3120" s="10">
        <f t="shared" si="923"/>
        <v>40</v>
      </c>
      <c r="S3120" s="10" t="str">
        <f t="shared" si="924"/>
        <v/>
      </c>
      <c r="V3120" cm="1">
        <f t="array" ref="V3120">MIN(IFERROR(FIND(_xlfn.SEQUENCE(10,,CHAR(48)),F3120),""))</f>
        <v>1</v>
      </c>
      <c r="W3120" s="25" cm="1">
        <f t="array" ref="W3120">MIN(IFERROR(FIND(_xlfn.SEQUENCE(10,,CHAR(48)),B3120),""))</f>
        <v>31</v>
      </c>
      <c r="X3120" s="10">
        <f t="shared" si="908"/>
        <v>12</v>
      </c>
      <c r="Y3120" s="17" t="str">
        <f t="shared" si="909"/>
        <v xml:space="preserve">PIN AND ROLLER ASSEMBLY BOTTO </v>
      </c>
      <c r="Z3120" s="10" t="str">
        <f t="shared" si="910"/>
        <v>612.107.1033</v>
      </c>
      <c r="AA3120" s="10" t="str">
        <f t="shared" si="911"/>
        <v>612.107.</v>
      </c>
      <c r="AB3120" s="10" t="str">
        <f t="shared" si="912"/>
        <v>2 F 2 B</v>
      </c>
      <c r="AC3120" s="14">
        <f t="shared" si="913"/>
        <v>5</v>
      </c>
      <c r="AD3120" s="10" t="str">
        <f t="shared" si="914"/>
        <v>612.107. / 29062680</v>
      </c>
      <c r="AE3120" s="10" t="str">
        <f t="shared" si="915"/>
        <v>29062680</v>
      </c>
      <c r="AG3120" s="10" t="str">
        <f t="shared" si="916"/>
        <v>612.107.</v>
      </c>
      <c r="AH3120" s="10" t="str">
        <f t="shared" si="918"/>
        <v xml:space="preserve">PIN AND ROLLER ASSEMBLY BOTTO </v>
      </c>
      <c r="AI3120" s="10" t="str">
        <f t="shared" si="919"/>
        <v>2 F 2 B</v>
      </c>
      <c r="AJ3120" s="10" t="str">
        <f t="shared" si="920"/>
        <v>29062680</v>
      </c>
    </row>
    <row r="3121" spans="1:36" ht="15" x14ac:dyDescent="0.25">
      <c r="A3121" s="11" t="s">
        <v>7421</v>
      </c>
      <c r="B3121" s="11" t="s">
        <v>7422</v>
      </c>
      <c r="C3121" s="11" t="s">
        <v>85</v>
      </c>
      <c r="D3121" s="11" t="s">
        <v>86</v>
      </c>
      <c r="E3121" s="11" t="s">
        <v>7423</v>
      </c>
      <c r="F3121" s="11" t="s">
        <v>7424</v>
      </c>
      <c r="G3121" s="11" t="s">
        <v>89</v>
      </c>
      <c r="H3121" s="11" t="s">
        <v>90</v>
      </c>
      <c r="I3121" s="12">
        <v>3</v>
      </c>
      <c r="J3121" s="11" t="s">
        <v>91</v>
      </c>
      <c r="K3121" s="11" t="s">
        <v>92</v>
      </c>
      <c r="L3121" s="13">
        <v>548.79999999999995</v>
      </c>
      <c r="M3121" s="11" t="s">
        <v>89</v>
      </c>
      <c r="N3121" s="12">
        <v>1</v>
      </c>
      <c r="O3121" s="10" t="str">
        <f t="shared" si="904"/>
        <v/>
      </c>
      <c r="P3121" s="10" t="str">
        <f t="shared" si="917"/>
        <v/>
      </c>
      <c r="Q3121" s="10" t="str">
        <f t="shared" si="922"/>
        <v/>
      </c>
      <c r="R3121" s="10">
        <f t="shared" si="923"/>
        <v>36</v>
      </c>
      <c r="S3121" s="10" t="str">
        <f t="shared" si="924"/>
        <v/>
      </c>
      <c r="V3121" cm="1">
        <f t="array" ref="V3121">MIN(IFERROR(FIND(_xlfn.SEQUENCE(10,,CHAR(48)),F3121),""))</f>
        <v>1</v>
      </c>
      <c r="W3121" s="25" cm="1">
        <f t="array" ref="W3121">MIN(IFERROR(FIND(_xlfn.SEQUENCE(10,,CHAR(48)),B3121),""))</f>
        <v>25</v>
      </c>
      <c r="X3121" s="10">
        <f t="shared" si="908"/>
        <v>12</v>
      </c>
      <c r="Y3121" s="17" t="str">
        <f t="shared" si="909"/>
        <v xml:space="preserve">PIN AND ROLLER ASSEMBLY </v>
      </c>
      <c r="Z3121" s="10" t="str">
        <f t="shared" si="910"/>
        <v>612.107.4000</v>
      </c>
      <c r="AA3121" s="10" t="str">
        <f t="shared" si="911"/>
        <v>612.107.</v>
      </c>
      <c r="AB3121" s="10" t="str">
        <f t="shared" si="912"/>
        <v>2 F 2 A</v>
      </c>
      <c r="AC3121" s="14">
        <f t="shared" si="913"/>
        <v>3</v>
      </c>
      <c r="AD3121" s="10" t="str">
        <f t="shared" si="914"/>
        <v>612.107. / 29062662</v>
      </c>
      <c r="AE3121" s="10" t="str">
        <f t="shared" si="915"/>
        <v>29062662</v>
      </c>
      <c r="AF3121" s="10" t="str">
        <f>IFERROR(FIND("~",B3121),"")</f>
        <v/>
      </c>
      <c r="AG3121" s="10" t="str">
        <f t="shared" si="916"/>
        <v>612.107.</v>
      </c>
      <c r="AH3121" s="10" t="str">
        <f t="shared" si="918"/>
        <v xml:space="preserve">PIN AND ROLLER ASSEMBLY </v>
      </c>
      <c r="AI3121" s="10" t="str">
        <f t="shared" si="919"/>
        <v>2 F 2 A</v>
      </c>
      <c r="AJ3121" s="10" t="str">
        <f t="shared" si="920"/>
        <v>29062662</v>
      </c>
    </row>
    <row r="3122" spans="1:36" ht="15" x14ac:dyDescent="0.25">
      <c r="A3122" s="11" t="s">
        <v>9977</v>
      </c>
      <c r="B3122" s="11" t="s">
        <v>9978</v>
      </c>
      <c r="C3122" s="11" t="s">
        <v>85</v>
      </c>
      <c r="D3122" s="11" t="s">
        <v>86</v>
      </c>
      <c r="E3122" s="11" t="s">
        <v>9979</v>
      </c>
      <c r="F3122" s="11" t="s">
        <v>9980</v>
      </c>
      <c r="G3122" s="11" t="s">
        <v>89</v>
      </c>
      <c r="H3122" s="11" t="s">
        <v>90</v>
      </c>
      <c r="I3122" s="12">
        <v>5</v>
      </c>
      <c r="J3122" s="11" t="s">
        <v>91</v>
      </c>
      <c r="K3122" s="11" t="s">
        <v>92</v>
      </c>
      <c r="L3122" s="13">
        <v>74.75</v>
      </c>
      <c r="M3122" s="11" t="s">
        <v>89</v>
      </c>
      <c r="N3122" s="12">
        <v>1</v>
      </c>
      <c r="O3122" s="10" t="str">
        <f t="shared" si="904"/>
        <v/>
      </c>
      <c r="P3122" s="10" t="str">
        <f t="shared" si="917"/>
        <v/>
      </c>
      <c r="Q3122" s="10" t="str">
        <f t="shared" si="922"/>
        <v/>
      </c>
      <c r="R3122" s="10">
        <f t="shared" si="923"/>
        <v>20</v>
      </c>
      <c r="S3122" s="10" t="str">
        <f t="shared" si="924"/>
        <v/>
      </c>
      <c r="V3122" cm="1">
        <f t="array" ref="V3122">MIN(IFERROR(FIND(_xlfn.SEQUENCE(10,,CHAR(48)),F3122),""))</f>
        <v>8</v>
      </c>
      <c r="W3122" s="25" cm="1">
        <f t="array" ref="W3122">MIN(IFERROR(FIND(_xlfn.SEQUENCE(10,,CHAR(48)),B3122),""))</f>
        <v>13</v>
      </c>
      <c r="X3122" s="10">
        <f t="shared" si="908"/>
        <v>15</v>
      </c>
      <c r="Y3122" s="17" t="str">
        <f t="shared" si="909"/>
        <v xml:space="preserve">BAGUE GALET </v>
      </c>
      <c r="Z3122" s="10" t="str">
        <f t="shared" si="910"/>
        <v>611_2978</v>
      </c>
      <c r="AA3122" s="10" t="str">
        <f t="shared" si="911"/>
        <v>611_2978</v>
      </c>
      <c r="AB3122" s="10" t="str">
        <f t="shared" si="912"/>
        <v>2 F 2 C</v>
      </c>
      <c r="AC3122" s="14">
        <f t="shared" si="913"/>
        <v>5</v>
      </c>
      <c r="AD3122" s="10" t="str">
        <f t="shared" si="914"/>
        <v>611_2978 / 29063932</v>
      </c>
      <c r="AE3122" s="10" t="str">
        <f t="shared" si="915"/>
        <v>29063932</v>
      </c>
      <c r="AG3122" s="10" t="str">
        <f t="shared" si="916"/>
        <v>611_2978</v>
      </c>
      <c r="AH3122" s="10" t="str">
        <f t="shared" si="918"/>
        <v xml:space="preserve">BAGUE GALET </v>
      </c>
      <c r="AI3122" s="10" t="str">
        <f t="shared" si="919"/>
        <v>2 F 2 C</v>
      </c>
      <c r="AJ3122" s="10" t="str">
        <f t="shared" si="920"/>
        <v>29063932</v>
      </c>
    </row>
    <row r="3123" spans="1:36" ht="15" x14ac:dyDescent="0.25">
      <c r="A3123" s="11" t="s">
        <v>9981</v>
      </c>
      <c r="B3123" s="11" t="s">
        <v>9982</v>
      </c>
      <c r="C3123" s="11" t="s">
        <v>85</v>
      </c>
      <c r="D3123" s="11" t="s">
        <v>86</v>
      </c>
      <c r="E3123" s="11" t="s">
        <v>9979</v>
      </c>
      <c r="F3123" s="11" t="s">
        <v>9983</v>
      </c>
      <c r="G3123" s="11" t="s">
        <v>89</v>
      </c>
      <c r="H3123" s="11" t="s">
        <v>90</v>
      </c>
      <c r="I3123" s="12">
        <v>5</v>
      </c>
      <c r="J3123" s="11" t="s">
        <v>91</v>
      </c>
      <c r="K3123" s="11" t="s">
        <v>92</v>
      </c>
      <c r="L3123" s="13">
        <v>14.5</v>
      </c>
      <c r="M3123" s="11" t="s">
        <v>89</v>
      </c>
      <c r="N3123" s="12">
        <v>1</v>
      </c>
      <c r="O3123" s="10" t="str">
        <f t="shared" si="904"/>
        <v/>
      </c>
      <c r="P3123" s="10" t="str">
        <f t="shared" si="917"/>
        <v/>
      </c>
      <c r="Q3123" s="10" t="str">
        <f t="shared" si="922"/>
        <v/>
      </c>
      <c r="R3123" s="10">
        <f t="shared" si="923"/>
        <v>22</v>
      </c>
      <c r="S3123" s="10" t="str">
        <f t="shared" si="924"/>
        <v/>
      </c>
      <c r="V3123" cm="1">
        <f t="array" ref="V3123">MIN(IFERROR(FIND(_xlfn.SEQUENCE(10,,CHAR(48)),F3123),""))</f>
        <v>8</v>
      </c>
      <c r="W3123" s="25" cm="1">
        <f t="array" ref="W3123">MIN(IFERROR(FIND(_xlfn.SEQUENCE(10,,CHAR(48)),B3123),""))</f>
        <v>15</v>
      </c>
      <c r="X3123" s="10">
        <f t="shared" si="908"/>
        <v>15</v>
      </c>
      <c r="Y3123" s="17" t="str">
        <f t="shared" si="909"/>
        <v xml:space="preserve">FLASQUE GALET </v>
      </c>
      <c r="Z3123" s="10" t="str">
        <f t="shared" si="910"/>
        <v>611_2979</v>
      </c>
      <c r="AA3123" s="10" t="str">
        <f t="shared" si="911"/>
        <v>611_2979</v>
      </c>
      <c r="AB3123" s="10" t="str">
        <f t="shared" si="912"/>
        <v>2 F 2 C</v>
      </c>
      <c r="AC3123" s="14">
        <f t="shared" si="913"/>
        <v>5</v>
      </c>
      <c r="AD3123" s="10" t="str">
        <f t="shared" si="914"/>
        <v>611_2979 / 29063934</v>
      </c>
      <c r="AE3123" s="10" t="str">
        <f t="shared" si="915"/>
        <v>29063934</v>
      </c>
      <c r="AG3123" s="10" t="str">
        <f t="shared" si="916"/>
        <v>611_2979</v>
      </c>
      <c r="AH3123" s="10" t="str">
        <f t="shared" si="918"/>
        <v xml:space="preserve">FLASQUE GALET </v>
      </c>
      <c r="AI3123" s="10" t="str">
        <f t="shared" si="919"/>
        <v>2 F 2 C</v>
      </c>
      <c r="AJ3123" s="10" t="str">
        <f t="shared" si="920"/>
        <v>29063934</v>
      </c>
    </row>
    <row r="3124" spans="1:36" ht="15" x14ac:dyDescent="0.25">
      <c r="A3124" s="11" t="s">
        <v>6931</v>
      </c>
      <c r="B3124" s="11" t="s">
        <v>6932</v>
      </c>
      <c r="C3124" s="11" t="s">
        <v>85</v>
      </c>
      <c r="D3124" s="11" t="s">
        <v>86</v>
      </c>
      <c r="E3124" s="11" t="s">
        <v>6933</v>
      </c>
      <c r="F3124" s="11" t="s">
        <v>6934</v>
      </c>
      <c r="G3124" s="11" t="s">
        <v>89</v>
      </c>
      <c r="H3124" s="11" t="s">
        <v>90</v>
      </c>
      <c r="I3124" s="12">
        <v>5</v>
      </c>
      <c r="J3124" s="11" t="s">
        <v>91</v>
      </c>
      <c r="K3124" s="11" t="s">
        <v>92</v>
      </c>
      <c r="L3124" s="13">
        <v>67</v>
      </c>
      <c r="M3124" s="11" t="s">
        <v>89</v>
      </c>
      <c r="N3124" s="12">
        <v>1</v>
      </c>
      <c r="O3124" s="10" t="str">
        <f t="shared" si="904"/>
        <v/>
      </c>
      <c r="P3124" s="10" t="str">
        <f t="shared" si="917"/>
        <v/>
      </c>
      <c r="Q3124" s="10" t="str">
        <f t="shared" si="922"/>
        <v/>
      </c>
      <c r="R3124" s="10">
        <f t="shared" si="923"/>
        <v>26</v>
      </c>
      <c r="S3124" s="10" t="str">
        <f t="shared" si="924"/>
        <v/>
      </c>
      <c r="V3124" cm="1">
        <f t="array" ref="V3124">MIN(IFERROR(FIND(_xlfn.SEQUENCE(10,,CHAR(48)),F3124),""))</f>
        <v>8</v>
      </c>
      <c r="W3124" s="25" cm="1">
        <f t="array" ref="W3124">MIN(IFERROR(FIND(_xlfn.SEQUENCE(10,,CHAR(48)),B3124),""))</f>
        <v>19</v>
      </c>
      <c r="X3124" s="10">
        <f t="shared" si="908"/>
        <v>15</v>
      </c>
      <c r="Y3124" s="17" t="str">
        <f t="shared" si="909"/>
        <v>AXE GALET CAME ACY</v>
      </c>
      <c r="Z3124" s="10" t="str">
        <f t="shared" si="910"/>
        <v>611_3130</v>
      </c>
      <c r="AA3124" s="10" t="str">
        <f t="shared" si="911"/>
        <v>611_3130</v>
      </c>
      <c r="AB3124" s="10" t="str">
        <f t="shared" si="912"/>
        <v>2 F 2 D</v>
      </c>
      <c r="AC3124" s="14">
        <f t="shared" si="913"/>
        <v>5</v>
      </c>
      <c r="AD3124" s="10" t="str">
        <f t="shared" si="914"/>
        <v>611_3130 / 29064229</v>
      </c>
      <c r="AE3124" s="10" t="str">
        <f t="shared" si="915"/>
        <v>29064229</v>
      </c>
      <c r="AG3124" s="10" t="str">
        <f t="shared" si="916"/>
        <v>611_3130</v>
      </c>
      <c r="AH3124" s="10" t="str">
        <f t="shared" si="918"/>
        <v>AXE GALET CAME ACY</v>
      </c>
      <c r="AI3124" s="10" t="str">
        <f t="shared" si="919"/>
        <v>2 F 2 D</v>
      </c>
      <c r="AJ3124" s="10" t="str">
        <f t="shared" si="920"/>
        <v>29064229</v>
      </c>
    </row>
    <row r="3125" spans="1:36" ht="15" x14ac:dyDescent="0.25">
      <c r="A3125" s="11" t="s">
        <v>9569</v>
      </c>
      <c r="B3125" s="11" t="s">
        <v>9570</v>
      </c>
      <c r="C3125" s="11" t="s">
        <v>85</v>
      </c>
      <c r="D3125" s="11" t="s">
        <v>86</v>
      </c>
      <c r="E3125" s="11" t="s">
        <v>9571</v>
      </c>
      <c r="F3125" s="11" t="s">
        <v>9572</v>
      </c>
      <c r="G3125" s="11" t="s">
        <v>89</v>
      </c>
      <c r="H3125" s="11" t="s">
        <v>90</v>
      </c>
      <c r="I3125" s="12">
        <v>5</v>
      </c>
      <c r="J3125" s="11" t="s">
        <v>91</v>
      </c>
      <c r="K3125" s="11" t="s">
        <v>92</v>
      </c>
      <c r="L3125" s="13">
        <v>20</v>
      </c>
      <c r="M3125" s="11" t="s">
        <v>89</v>
      </c>
      <c r="N3125" s="12">
        <v>1</v>
      </c>
      <c r="O3125" s="10" t="str">
        <f t="shared" si="904"/>
        <v/>
      </c>
      <c r="P3125" s="10" t="str">
        <f t="shared" si="917"/>
        <v/>
      </c>
      <c r="Q3125" s="10" t="str">
        <f t="shared" si="922"/>
        <v/>
      </c>
      <c r="R3125" s="10">
        <f t="shared" si="923"/>
        <v>39</v>
      </c>
      <c r="S3125" s="10" t="str">
        <f t="shared" si="924"/>
        <v/>
      </c>
      <c r="V3125" cm="1">
        <f t="array" ref="V3125">MIN(IFERROR(FIND(_xlfn.SEQUENCE(10,,CHAR(48)),F3125),""))</f>
        <v>8</v>
      </c>
      <c r="W3125" s="25" cm="1">
        <f t="array" ref="W3125">MIN(IFERROR(FIND(_xlfn.SEQUENCE(10,,CHAR(48)),B3125),""))</f>
        <v>32</v>
      </c>
      <c r="X3125" s="10">
        <f t="shared" si="908"/>
        <v>15</v>
      </c>
      <c r="Y3125" s="17" t="str">
        <f t="shared" si="909"/>
        <v xml:space="preserve">RONDELLE GALET SUP_ COULISSEAU </v>
      </c>
      <c r="Z3125" s="10" t="str">
        <f t="shared" si="910"/>
        <v>611_3131</v>
      </c>
      <c r="AA3125" s="10" t="str">
        <f t="shared" si="911"/>
        <v>611_3131</v>
      </c>
      <c r="AB3125" s="10" t="str">
        <f t="shared" si="912"/>
        <v>2 F 2 F</v>
      </c>
      <c r="AC3125" s="14">
        <f t="shared" si="913"/>
        <v>5</v>
      </c>
      <c r="AD3125" s="10" t="str">
        <f t="shared" si="914"/>
        <v>611_3131 / 29064230</v>
      </c>
      <c r="AE3125" s="10" t="str">
        <f t="shared" si="915"/>
        <v>29064230</v>
      </c>
      <c r="AG3125" s="10" t="str">
        <f t="shared" si="916"/>
        <v>611_3131</v>
      </c>
      <c r="AH3125" s="10" t="str">
        <f t="shared" si="918"/>
        <v xml:space="preserve">RONDELLE GALET SUP_ COULISSEAU </v>
      </c>
      <c r="AI3125" s="10" t="str">
        <f t="shared" si="919"/>
        <v>2 F 2 F</v>
      </c>
      <c r="AJ3125" s="10" t="str">
        <f t="shared" si="920"/>
        <v>29064230</v>
      </c>
    </row>
    <row r="3126" spans="1:36" ht="15" x14ac:dyDescent="0.25">
      <c r="A3126" s="11" t="s">
        <v>5569</v>
      </c>
      <c r="B3126" s="11" t="s">
        <v>5570</v>
      </c>
      <c r="C3126" s="11" t="s">
        <v>85</v>
      </c>
      <c r="D3126" s="11" t="s">
        <v>86</v>
      </c>
      <c r="E3126" s="11" t="s">
        <v>5571</v>
      </c>
      <c r="F3126" s="11" t="s">
        <v>5572</v>
      </c>
      <c r="G3126" s="11" t="s">
        <v>89</v>
      </c>
      <c r="H3126" s="11" t="s">
        <v>90</v>
      </c>
      <c r="I3126" s="12">
        <v>6</v>
      </c>
      <c r="J3126" s="11" t="s">
        <v>91</v>
      </c>
      <c r="K3126" s="11" t="s">
        <v>92</v>
      </c>
      <c r="L3126" s="13">
        <v>40.5</v>
      </c>
      <c r="M3126" s="11" t="s">
        <v>89</v>
      </c>
      <c r="N3126" s="12">
        <v>1</v>
      </c>
      <c r="O3126" s="10" t="str">
        <f t="shared" si="904"/>
        <v/>
      </c>
      <c r="P3126" s="10" t="str">
        <f t="shared" si="917"/>
        <v/>
      </c>
      <c r="Q3126" s="10" t="str">
        <f t="shared" si="922"/>
        <v/>
      </c>
      <c r="R3126" s="10">
        <f t="shared" si="923"/>
        <v>18</v>
      </c>
      <c r="S3126" s="10" t="str">
        <f t="shared" si="924"/>
        <v/>
      </c>
      <c r="V3126" cm="1">
        <f t="array" ref="V3126">MIN(IFERROR(FIND(_xlfn.SEQUENCE(10,,CHAR(48)),F3126),""))</f>
        <v>8</v>
      </c>
      <c r="W3126" s="25" cm="1">
        <f t="array" ref="W3126">MIN(IFERROR(FIND(_xlfn.SEQUENCE(10,,CHAR(48)),B3126),""))</f>
        <v>11</v>
      </c>
      <c r="X3126" s="10">
        <f t="shared" si="908"/>
        <v>15</v>
      </c>
      <c r="Y3126" s="17" t="str">
        <f t="shared" si="909"/>
        <v xml:space="preserve">AXE GALET </v>
      </c>
      <c r="Z3126" s="10" t="str">
        <f t="shared" si="910"/>
        <v>611_2977</v>
      </c>
      <c r="AA3126" s="10" t="str">
        <f t="shared" si="911"/>
        <v>611_2977</v>
      </c>
      <c r="AB3126" s="10" t="str">
        <f t="shared" si="912"/>
        <v>2 F 2 E</v>
      </c>
      <c r="AC3126" s="14">
        <f t="shared" si="913"/>
        <v>6</v>
      </c>
      <c r="AD3126" s="10" t="str">
        <f t="shared" si="914"/>
        <v>611_2977 / 29063933</v>
      </c>
      <c r="AE3126" s="10" t="str">
        <f t="shared" si="915"/>
        <v>29063933</v>
      </c>
      <c r="AG3126" s="10" t="str">
        <f t="shared" si="916"/>
        <v>611_2977</v>
      </c>
      <c r="AH3126" s="10" t="str">
        <f t="shared" si="918"/>
        <v xml:space="preserve">AXE GALET </v>
      </c>
      <c r="AI3126" s="10" t="str">
        <f t="shared" si="919"/>
        <v>2 F 2 E</v>
      </c>
      <c r="AJ3126" s="10" t="str">
        <f t="shared" si="920"/>
        <v>29063933</v>
      </c>
    </row>
    <row r="3127" spans="1:36" ht="15" x14ac:dyDescent="0.25">
      <c r="A3127" s="11" t="s">
        <v>9535</v>
      </c>
      <c r="B3127" s="11" t="s">
        <v>9536</v>
      </c>
      <c r="C3127" s="11" t="s">
        <v>85</v>
      </c>
      <c r="D3127" s="11" t="s">
        <v>86</v>
      </c>
      <c r="E3127" s="11" t="s">
        <v>9537</v>
      </c>
      <c r="F3127" s="11" t="s">
        <v>9538</v>
      </c>
      <c r="G3127" s="11" t="s">
        <v>89</v>
      </c>
      <c r="H3127" s="11" t="s">
        <v>90</v>
      </c>
      <c r="I3127" s="12">
        <v>2</v>
      </c>
      <c r="J3127" s="11" t="s">
        <v>91</v>
      </c>
      <c r="K3127" s="11" t="s">
        <v>92</v>
      </c>
      <c r="L3127" s="13">
        <v>645</v>
      </c>
      <c r="M3127" s="11" t="s">
        <v>89</v>
      </c>
      <c r="N3127" s="12">
        <v>1</v>
      </c>
      <c r="O3127" s="10" t="str">
        <f t="shared" si="904"/>
        <v/>
      </c>
      <c r="P3127" s="10" t="str">
        <f t="shared" si="917"/>
        <v/>
      </c>
      <c r="Q3127" s="10" t="str">
        <f t="shared" si="922"/>
        <v/>
      </c>
      <c r="R3127" s="10">
        <f t="shared" si="923"/>
        <v>27</v>
      </c>
      <c r="S3127" s="10" t="str">
        <f t="shared" si="924"/>
        <v/>
      </c>
      <c r="V3127" cm="1">
        <f t="array" ref="V3127">MIN(IFERROR(FIND(_xlfn.SEQUENCE(10,,CHAR(48)),F3127),""))</f>
        <v>1</v>
      </c>
      <c r="W3127" s="25" cm="1">
        <f t="array" ref="W3127">MIN(IFERROR(FIND(_xlfn.SEQUENCE(10,,CHAR(48)),B3127),""))</f>
        <v>16</v>
      </c>
      <c r="X3127" s="10">
        <f t="shared" si="908"/>
        <v>12</v>
      </c>
      <c r="Y3127" s="17" t="str">
        <f t="shared" si="909"/>
        <v xml:space="preserve">PIN AND ROLLER </v>
      </c>
      <c r="Z3127" s="10" t="str">
        <f t="shared" si="910"/>
        <v>990.107.1033</v>
      </c>
      <c r="AA3127" s="10" t="str">
        <f t="shared" si="911"/>
        <v>990.107.</v>
      </c>
      <c r="AB3127" s="10" t="str">
        <f t="shared" si="912"/>
        <v>2 F 2 G</v>
      </c>
      <c r="AC3127" s="14">
        <f t="shared" si="913"/>
        <v>2</v>
      </c>
      <c r="AD3127" s="10" t="str">
        <f t="shared" si="914"/>
        <v>990.107. / 31231279</v>
      </c>
      <c r="AE3127" s="10" t="str">
        <f t="shared" si="915"/>
        <v>31231279</v>
      </c>
      <c r="AG3127" s="10" t="str">
        <f t="shared" si="916"/>
        <v>990.107.</v>
      </c>
      <c r="AH3127" s="10" t="str">
        <f t="shared" si="918"/>
        <v xml:space="preserve">PIN AND ROLLER </v>
      </c>
      <c r="AI3127" s="10" t="str">
        <f t="shared" si="919"/>
        <v>2 F 2 G</v>
      </c>
      <c r="AJ3127" s="10" t="str">
        <f t="shared" si="920"/>
        <v>31231279</v>
      </c>
    </row>
    <row r="3128" spans="1:36" ht="15" x14ac:dyDescent="0.25">
      <c r="A3128" s="11" t="s">
        <v>9937</v>
      </c>
      <c r="B3128" s="11" t="s">
        <v>9938</v>
      </c>
      <c r="C3128" s="11" t="s">
        <v>85</v>
      </c>
      <c r="D3128" s="11" t="s">
        <v>86</v>
      </c>
      <c r="E3128" s="11" t="s">
        <v>9939</v>
      </c>
      <c r="F3128" s="11" t="s">
        <v>9940</v>
      </c>
      <c r="G3128" s="11" t="s">
        <v>89</v>
      </c>
      <c r="H3128" s="11" t="s">
        <v>90</v>
      </c>
      <c r="I3128" s="12">
        <v>3</v>
      </c>
      <c r="J3128" s="11" t="s">
        <v>91</v>
      </c>
      <c r="K3128" s="11" t="s">
        <v>92</v>
      </c>
      <c r="L3128" s="13">
        <v>945</v>
      </c>
      <c r="M3128" s="11" t="s">
        <v>89</v>
      </c>
      <c r="N3128" s="12">
        <v>1</v>
      </c>
      <c r="O3128" s="10" t="str">
        <f t="shared" si="904"/>
        <v/>
      </c>
      <c r="P3128" s="10" t="str">
        <f t="shared" si="917"/>
        <v/>
      </c>
      <c r="Q3128" s="10" t="str">
        <f t="shared" si="922"/>
        <v/>
      </c>
      <c r="R3128" s="10">
        <f t="shared" si="923"/>
        <v>16</v>
      </c>
      <c r="S3128" s="10" t="str">
        <f t="shared" si="924"/>
        <v/>
      </c>
      <c r="V3128" cm="1">
        <f t="array" ref="V3128">MIN(IFERROR(FIND(_xlfn.SEQUENCE(10,,CHAR(48)),F3128),""))</f>
        <v>2</v>
      </c>
      <c r="W3128" s="25" cm="1">
        <f t="array" ref="W3128">MIN(IFERROR(FIND(_xlfn.SEQUENCE(10,,CHAR(48)),B3128),""))</f>
        <v>13</v>
      </c>
      <c r="X3128" s="10">
        <f t="shared" si="908"/>
        <v>5</v>
      </c>
      <c r="Y3128" s="17" t="str">
        <f t="shared" si="909"/>
        <v>TOP ROLLER P</v>
      </c>
      <c r="Z3128" s="10" t="str">
        <f t="shared" si="910"/>
        <v>1914</v>
      </c>
      <c r="AA3128" s="10" t="str">
        <f t="shared" si="911"/>
        <v>1914</v>
      </c>
      <c r="AB3128" s="10" t="str">
        <f t="shared" si="912"/>
        <v>2 F 2 H</v>
      </c>
      <c r="AC3128" s="14">
        <f t="shared" si="913"/>
        <v>3</v>
      </c>
      <c r="AD3128" s="10" t="str">
        <f t="shared" si="914"/>
        <v>1914 / 31231280</v>
      </c>
      <c r="AE3128" s="10" t="str">
        <f t="shared" si="915"/>
        <v>31231280</v>
      </c>
      <c r="AG3128" s="10" t="str">
        <f t="shared" si="916"/>
        <v>1914</v>
      </c>
      <c r="AH3128" s="10" t="str">
        <f t="shared" si="918"/>
        <v>TOP ROLLER P</v>
      </c>
      <c r="AI3128" s="10" t="str">
        <f t="shared" si="919"/>
        <v>2 F 2 H</v>
      </c>
      <c r="AJ3128" s="10" t="str">
        <f t="shared" si="920"/>
        <v>31231280</v>
      </c>
    </row>
    <row r="3129" spans="1:36" ht="15" x14ac:dyDescent="0.25">
      <c r="A3129" s="11" t="s">
        <v>9758</v>
      </c>
      <c r="B3129" s="11" t="s">
        <v>9759</v>
      </c>
      <c r="C3129" s="11" t="s">
        <v>85</v>
      </c>
      <c r="D3129" s="11" t="s">
        <v>86</v>
      </c>
      <c r="E3129" s="11" t="s">
        <v>9760</v>
      </c>
      <c r="F3129" s="11" t="s">
        <v>9761</v>
      </c>
      <c r="G3129" s="11" t="s">
        <v>89</v>
      </c>
      <c r="H3129" s="11" t="s">
        <v>90</v>
      </c>
      <c r="I3129" s="12">
        <v>3</v>
      </c>
      <c r="J3129" s="11" t="s">
        <v>91</v>
      </c>
      <c r="K3129" s="11" t="s">
        <v>92</v>
      </c>
      <c r="L3129" s="13">
        <v>405</v>
      </c>
      <c r="M3129" s="11" t="s">
        <v>89</v>
      </c>
      <c r="N3129" s="12">
        <v>1</v>
      </c>
      <c r="O3129" s="10" t="str">
        <f t="shared" si="904"/>
        <v/>
      </c>
      <c r="P3129" s="10" t="str">
        <f t="shared" si="917"/>
        <v/>
      </c>
      <c r="Q3129" s="10" t="str">
        <f t="shared" si="922"/>
        <v/>
      </c>
      <c r="R3129" s="10">
        <f t="shared" si="923"/>
        <v>16</v>
      </c>
      <c r="S3129" s="10" t="str">
        <f t="shared" si="924"/>
        <v/>
      </c>
      <c r="V3129" cm="1">
        <f t="array" ref="V3129">MIN(IFERROR(FIND(_xlfn.SEQUENCE(10,,CHAR(48)),F3129),""))</f>
        <v>2</v>
      </c>
      <c r="W3129" s="25" cm="1">
        <f t="array" ref="W3129">MIN(IFERROR(FIND(_xlfn.SEQUENCE(10,,CHAR(48)),B3129),""))</f>
        <v>13</v>
      </c>
      <c r="X3129" s="10">
        <f t="shared" si="908"/>
        <v>5</v>
      </c>
      <c r="Y3129" s="17" t="str">
        <f t="shared" si="909"/>
        <v>TOP ROLLER P</v>
      </c>
      <c r="Z3129" s="10" t="str">
        <f t="shared" si="910"/>
        <v>1103</v>
      </c>
      <c r="AA3129" s="10" t="str">
        <f t="shared" si="911"/>
        <v>1103</v>
      </c>
      <c r="AB3129" s="10" t="str">
        <f t="shared" si="912"/>
        <v>2 F 2 I</v>
      </c>
      <c r="AC3129" s="14">
        <f t="shared" si="913"/>
        <v>3</v>
      </c>
      <c r="AD3129" s="10" t="str">
        <f t="shared" si="914"/>
        <v>1103 / 29064447</v>
      </c>
      <c r="AE3129" s="10" t="str">
        <f t="shared" si="915"/>
        <v>29064447</v>
      </c>
      <c r="AG3129" s="10" t="str">
        <f t="shared" si="916"/>
        <v>1103</v>
      </c>
      <c r="AH3129" s="10" t="str">
        <f t="shared" si="918"/>
        <v>TOP ROLLER P</v>
      </c>
      <c r="AI3129" s="10" t="str">
        <f t="shared" si="919"/>
        <v>2 F 2 I</v>
      </c>
      <c r="AJ3129" s="10" t="str">
        <f t="shared" si="920"/>
        <v>29064447</v>
      </c>
    </row>
    <row r="3130" spans="1:36" ht="15" x14ac:dyDescent="0.25">
      <c r="A3130" s="11" t="s">
        <v>5993</v>
      </c>
      <c r="B3130" s="11" t="s">
        <v>5994</v>
      </c>
      <c r="C3130" s="11" t="s">
        <v>85</v>
      </c>
      <c r="D3130" s="11" t="s">
        <v>86</v>
      </c>
      <c r="E3130" s="11" t="s">
        <v>5087</v>
      </c>
      <c r="F3130" s="11" t="s">
        <v>5995</v>
      </c>
      <c r="G3130" s="11" t="s">
        <v>89</v>
      </c>
      <c r="H3130" s="11" t="s">
        <v>90</v>
      </c>
      <c r="I3130" s="12">
        <v>1</v>
      </c>
      <c r="J3130" s="11" t="s">
        <v>91</v>
      </c>
      <c r="K3130" s="11" t="s">
        <v>92</v>
      </c>
      <c r="L3130" s="13">
        <v>90</v>
      </c>
      <c r="M3130" s="11" t="s">
        <v>89</v>
      </c>
      <c r="N3130" s="12">
        <v>1</v>
      </c>
      <c r="O3130" s="10">
        <f t="shared" si="904"/>
        <v>9</v>
      </c>
      <c r="P3130" s="10" t="str">
        <f t="shared" si="917"/>
        <v/>
      </c>
      <c r="Q3130" s="10">
        <f t="shared" si="922"/>
        <v>15</v>
      </c>
      <c r="R3130" s="10">
        <f t="shared" si="923"/>
        <v>23</v>
      </c>
      <c r="S3130" s="10" t="str">
        <f t="shared" si="924"/>
        <v>312_3387</v>
      </c>
      <c r="V3130" cm="1">
        <f t="array" ref="V3130">MIN(IFERROR(FIND(_xlfn.SEQUENCE(10,,CHAR(48)),F3130),""))</f>
        <v>8</v>
      </c>
      <c r="W3130" s="25" cm="1">
        <f t="array" ref="W3130">MIN(IFERROR(FIND(_xlfn.SEQUENCE(10,,CHAR(48)),B3130),""))</f>
        <v>16</v>
      </c>
      <c r="X3130" s="10">
        <f t="shared" si="908"/>
        <v>17</v>
      </c>
      <c r="Y3130" s="17" t="str">
        <f t="shared" si="909"/>
        <v xml:space="preserve">PILOTE  </v>
      </c>
      <c r="Z3130" s="10" t="str">
        <f t="shared" si="910"/>
        <v>312_3387/A</v>
      </c>
      <c r="AA3130" s="10" t="str">
        <f t="shared" si="911"/>
        <v>312_3387</v>
      </c>
      <c r="AB3130" s="10" t="str">
        <f t="shared" si="912"/>
        <v>2 F 2 J</v>
      </c>
      <c r="AC3130" s="14">
        <f t="shared" si="913"/>
        <v>1</v>
      </c>
      <c r="AD3130" s="10" t="str">
        <f t="shared" si="914"/>
        <v>312_3387 / 31266583</v>
      </c>
      <c r="AE3130" s="10" t="str">
        <f t="shared" si="915"/>
        <v>31266583</v>
      </c>
      <c r="AG3130" s="10" t="str">
        <f t="shared" si="916"/>
        <v>312_3387</v>
      </c>
      <c r="AH3130" s="10" t="str">
        <f t="shared" si="918"/>
        <v xml:space="preserve">PILOTE  </v>
      </c>
      <c r="AI3130" s="10" t="str">
        <f t="shared" si="919"/>
        <v>2 F 2 J</v>
      </c>
      <c r="AJ3130" s="10" t="str">
        <f t="shared" si="920"/>
        <v>31266583</v>
      </c>
    </row>
    <row r="3131" spans="1:36" ht="15" x14ac:dyDescent="0.25">
      <c r="A3131" s="11" t="s">
        <v>5118</v>
      </c>
      <c r="B3131" s="11" t="s">
        <v>5119</v>
      </c>
      <c r="C3131" s="11" t="s">
        <v>85</v>
      </c>
      <c r="D3131" s="11" t="s">
        <v>86</v>
      </c>
      <c r="E3131" s="11" t="s">
        <v>5087</v>
      </c>
      <c r="F3131" s="11" t="s">
        <v>5120</v>
      </c>
      <c r="G3131" s="11" t="s">
        <v>89</v>
      </c>
      <c r="H3131" s="11" t="s">
        <v>90</v>
      </c>
      <c r="I3131" s="12">
        <v>4</v>
      </c>
      <c r="J3131" s="11" t="s">
        <v>91</v>
      </c>
      <c r="K3131" s="11" t="s">
        <v>92</v>
      </c>
      <c r="L3131" s="13">
        <v>140</v>
      </c>
      <c r="M3131" s="11" t="s">
        <v>89</v>
      </c>
      <c r="N3131" s="12">
        <v>1</v>
      </c>
      <c r="O3131" s="10">
        <f t="shared" si="904"/>
        <v>21</v>
      </c>
      <c r="P3131" s="10" t="str">
        <f t="shared" si="917"/>
        <v/>
      </c>
      <c r="Q3131" s="10">
        <f t="shared" si="922"/>
        <v>27</v>
      </c>
      <c r="R3131" s="10">
        <f t="shared" si="923"/>
        <v>35</v>
      </c>
      <c r="S3131" s="10" t="str">
        <f t="shared" si="924"/>
        <v>312_1399</v>
      </c>
      <c r="V3131" cm="1">
        <f t="array" ref="V3131">MIN(IFERROR(FIND(_xlfn.SEQUENCE(10,,CHAR(48)),F3131),""))</f>
        <v>8</v>
      </c>
      <c r="W3131" s="25" cm="1">
        <f t="array" ref="W3131">MIN(IFERROR(FIND(_xlfn.SEQUENCE(10,,CHAR(48)),B3131),""))</f>
        <v>28</v>
      </c>
      <c r="X3131" s="10">
        <f t="shared" si="908"/>
        <v>17</v>
      </c>
      <c r="Y3131" s="17" t="str">
        <f t="shared" si="909"/>
        <v xml:space="preserve">NEZ SPECIALE PLIAGE </v>
      </c>
      <c r="Z3131" s="10" t="str">
        <f t="shared" si="910"/>
        <v>312_1399/A</v>
      </c>
      <c r="AA3131" s="10" t="str">
        <f t="shared" si="911"/>
        <v>312_1399</v>
      </c>
      <c r="AB3131" s="10" t="str">
        <f t="shared" si="912"/>
        <v>2 F 2 J</v>
      </c>
      <c r="AC3131" s="14">
        <f t="shared" si="913"/>
        <v>4</v>
      </c>
      <c r="AD3131" s="10" t="str">
        <f t="shared" si="914"/>
        <v>312_1399 / 31272658</v>
      </c>
      <c r="AE3131" s="10" t="str">
        <f t="shared" si="915"/>
        <v>31272658</v>
      </c>
      <c r="AG3131" s="10" t="str">
        <f t="shared" si="916"/>
        <v>312_1399</v>
      </c>
      <c r="AH3131" s="10" t="str">
        <f t="shared" si="918"/>
        <v xml:space="preserve">NEZ SPECIALE PLIAGE </v>
      </c>
      <c r="AI3131" s="10" t="str">
        <f t="shared" si="919"/>
        <v>2 F 2 J</v>
      </c>
      <c r="AJ3131" s="10" t="str">
        <f t="shared" si="920"/>
        <v>31272658</v>
      </c>
    </row>
    <row r="3132" spans="1:36" ht="15" x14ac:dyDescent="0.25">
      <c r="A3132" s="11" t="s">
        <v>5990</v>
      </c>
      <c r="B3132" s="11" t="s">
        <v>5991</v>
      </c>
      <c r="C3132" s="11" t="s">
        <v>85</v>
      </c>
      <c r="D3132" s="11" t="s">
        <v>86</v>
      </c>
      <c r="E3132" s="11" t="s">
        <v>5087</v>
      </c>
      <c r="F3132" s="11" t="s">
        <v>5992</v>
      </c>
      <c r="G3132" s="11" t="s">
        <v>89</v>
      </c>
      <c r="H3132" s="11" t="s">
        <v>90</v>
      </c>
      <c r="I3132" s="12">
        <v>1</v>
      </c>
      <c r="J3132" s="11" t="s">
        <v>91</v>
      </c>
      <c r="K3132" s="11" t="s">
        <v>92</v>
      </c>
      <c r="L3132" s="13">
        <v>365</v>
      </c>
      <c r="M3132" s="11" t="s">
        <v>89</v>
      </c>
      <c r="N3132" s="12">
        <v>1</v>
      </c>
      <c r="O3132" s="10">
        <f t="shared" si="904"/>
        <v>17</v>
      </c>
      <c r="P3132" s="10" t="str">
        <f t="shared" si="917"/>
        <v/>
      </c>
      <c r="Q3132" s="10">
        <f t="shared" si="922"/>
        <v>23</v>
      </c>
      <c r="R3132" s="10">
        <f t="shared" si="923"/>
        <v>31</v>
      </c>
      <c r="S3132" s="10" t="str">
        <f t="shared" si="924"/>
        <v>811_0106</v>
      </c>
      <c r="V3132" cm="1">
        <f t="array" ref="V3132">MIN(IFERROR(FIND(_xlfn.SEQUENCE(10,,CHAR(48)),F3132),""))</f>
        <v>8</v>
      </c>
      <c r="W3132" s="25" cm="1">
        <f t="array" ref="W3132">MIN(IFERROR(FIND(_xlfn.SEQUENCE(10,,CHAR(48)),B3132),""))</f>
        <v>24</v>
      </c>
      <c r="X3132" s="10">
        <f t="shared" si="908"/>
        <v>15</v>
      </c>
      <c r="Y3132" s="17" t="str">
        <f t="shared" si="909"/>
        <v xml:space="preserve">MATRICE ROGNAGE </v>
      </c>
      <c r="Z3132" s="10" t="str">
        <f t="shared" si="910"/>
        <v>811_0106</v>
      </c>
      <c r="AA3132" s="10" t="str">
        <f t="shared" si="911"/>
        <v>811_0106</v>
      </c>
      <c r="AB3132" s="10" t="str">
        <f t="shared" si="912"/>
        <v>2 F 2 J</v>
      </c>
      <c r="AC3132" s="14">
        <f t="shared" si="913"/>
        <v>1</v>
      </c>
      <c r="AD3132" s="10" t="str">
        <f t="shared" si="914"/>
        <v>811_0106 / 31270337</v>
      </c>
      <c r="AE3132" s="10" t="str">
        <f t="shared" si="915"/>
        <v>31270337</v>
      </c>
      <c r="AG3132" s="10" t="str">
        <f t="shared" si="916"/>
        <v>811_0106</v>
      </c>
      <c r="AH3132" s="10" t="str">
        <f t="shared" si="918"/>
        <v xml:space="preserve">MATRICE ROGNAGE </v>
      </c>
      <c r="AI3132" s="10" t="str">
        <f t="shared" si="919"/>
        <v>2 F 2 J</v>
      </c>
      <c r="AJ3132" s="10" t="str">
        <f t="shared" si="920"/>
        <v>31270337</v>
      </c>
    </row>
    <row r="3133" spans="1:36" ht="15" x14ac:dyDescent="0.25">
      <c r="A3133" s="11" t="s">
        <v>5906</v>
      </c>
      <c r="B3133" s="11" t="s">
        <v>5907</v>
      </c>
      <c r="C3133" s="11" t="s">
        <v>85</v>
      </c>
      <c r="D3133" s="11" t="s">
        <v>86</v>
      </c>
      <c r="E3133" s="11" t="s">
        <v>5087</v>
      </c>
      <c r="F3133" s="11" t="s">
        <v>5908</v>
      </c>
      <c r="G3133" s="11" t="s">
        <v>89</v>
      </c>
      <c r="H3133" s="11" t="s">
        <v>90</v>
      </c>
      <c r="I3133" s="12">
        <v>2</v>
      </c>
      <c r="J3133" s="11" t="s">
        <v>91</v>
      </c>
      <c r="K3133" s="11" t="s">
        <v>92</v>
      </c>
      <c r="L3133" s="13">
        <v>165</v>
      </c>
      <c r="M3133" s="11" t="s">
        <v>89</v>
      </c>
      <c r="N3133" s="12">
        <v>1</v>
      </c>
      <c r="O3133" s="10">
        <f t="shared" si="904"/>
        <v>25</v>
      </c>
      <c r="P3133" s="10" t="str">
        <f t="shared" si="917"/>
        <v/>
      </c>
      <c r="Q3133" s="10">
        <f t="shared" si="922"/>
        <v>31</v>
      </c>
      <c r="R3133" s="10">
        <f t="shared" si="923"/>
        <v>39</v>
      </c>
      <c r="S3133" s="10" t="str">
        <f t="shared" si="924"/>
        <v>611_3152</v>
      </c>
      <c r="V3133" cm="1">
        <f t="array" ref="V3133">MIN(IFERROR(FIND(_xlfn.SEQUENCE(10,,CHAR(48)),F3133),""))</f>
        <v>8</v>
      </c>
      <c r="W3133" s="25" cm="1">
        <f t="array" ref="W3133">MIN(IFERROR(FIND(_xlfn.SEQUENCE(10,,CHAR(48)),B3133),""))</f>
        <v>32</v>
      </c>
      <c r="X3133" s="10">
        <f t="shared" si="908"/>
        <v>15</v>
      </c>
      <c r="Y3133" s="17" t="str">
        <f t="shared" si="909"/>
        <v xml:space="preserve">ETIRAGE CHEM SERRE FLAN </v>
      </c>
      <c r="Z3133" s="10" t="str">
        <f t="shared" si="910"/>
        <v>611_3152</v>
      </c>
      <c r="AA3133" s="10" t="str">
        <f t="shared" si="911"/>
        <v>611_3152</v>
      </c>
      <c r="AB3133" s="10" t="str">
        <f t="shared" si="912"/>
        <v>2 F 2 J</v>
      </c>
      <c r="AC3133" s="14">
        <f t="shared" si="913"/>
        <v>2</v>
      </c>
      <c r="AD3133" s="10" t="str">
        <f t="shared" si="914"/>
        <v>611_3152 / 31246106</v>
      </c>
      <c r="AE3133" s="10" t="str">
        <f t="shared" si="915"/>
        <v>31246106</v>
      </c>
      <c r="AG3133" s="10" t="str">
        <f t="shared" si="916"/>
        <v>611_3152</v>
      </c>
      <c r="AH3133" s="10" t="str">
        <f t="shared" si="918"/>
        <v xml:space="preserve">ETIRAGE CHEM SERRE FLAN </v>
      </c>
      <c r="AI3133" s="10" t="str">
        <f t="shared" si="919"/>
        <v>2 F 2 J</v>
      </c>
      <c r="AJ3133" s="10" t="str">
        <f t="shared" si="920"/>
        <v>31246106</v>
      </c>
    </row>
    <row r="3134" spans="1:36" ht="15" x14ac:dyDescent="0.25">
      <c r="A3134" s="11" t="s">
        <v>7199</v>
      </c>
      <c r="B3134" s="11" t="s">
        <v>7200</v>
      </c>
      <c r="C3134" s="11" t="s">
        <v>85</v>
      </c>
      <c r="D3134" s="11" t="s">
        <v>86</v>
      </c>
      <c r="E3134" s="11" t="s">
        <v>5982</v>
      </c>
      <c r="F3134" s="11" t="s">
        <v>7201</v>
      </c>
      <c r="G3134" s="11" t="s">
        <v>89</v>
      </c>
      <c r="H3134" s="11" t="s">
        <v>90</v>
      </c>
      <c r="I3134" s="12">
        <v>2</v>
      </c>
      <c r="J3134" s="11" t="s">
        <v>91</v>
      </c>
      <c r="K3134" s="11" t="s">
        <v>92</v>
      </c>
      <c r="L3134" s="13">
        <v>165</v>
      </c>
      <c r="M3134" s="11" t="s">
        <v>89</v>
      </c>
      <c r="N3134" s="12">
        <v>1</v>
      </c>
      <c r="O3134" s="10" t="str">
        <f t="shared" si="904"/>
        <v/>
      </c>
      <c r="P3134" s="10">
        <f t="shared" si="917"/>
        <v>21</v>
      </c>
      <c r="Q3134" s="10" t="str">
        <f t="shared" si="922"/>
        <v/>
      </c>
      <c r="R3134" s="10">
        <f t="shared" si="923"/>
        <v>32</v>
      </c>
      <c r="S3134" s="10" t="str">
        <f t="shared" si="924"/>
        <v/>
      </c>
      <c r="V3134" cm="1">
        <f t="array" ref="V3134">MIN(IFERROR(FIND(_xlfn.SEQUENCE(10,,CHAR(48)),F3134),""))</f>
        <v>8</v>
      </c>
      <c r="W3134" s="25" cm="1">
        <f t="array" ref="W3134">MIN(IFERROR(FIND(_xlfn.SEQUENCE(10,,CHAR(48)),B3134),""))</f>
        <v>25</v>
      </c>
      <c r="X3134" s="10">
        <f t="shared" si="908"/>
        <v>15</v>
      </c>
      <c r="Y3134" s="17" t="str">
        <f t="shared" si="909"/>
        <v xml:space="preserve">Serre_flan RETREINT </v>
      </c>
      <c r="Z3134" s="10" t="str">
        <f t="shared" si="910"/>
        <v>611_3145</v>
      </c>
      <c r="AA3134" s="10" t="str">
        <f t="shared" si="911"/>
        <v>611_3145</v>
      </c>
      <c r="AB3134" s="10" t="str">
        <f t="shared" si="912"/>
        <v>2 F 2 K</v>
      </c>
      <c r="AC3134" s="14">
        <f t="shared" si="913"/>
        <v>2</v>
      </c>
      <c r="AD3134" s="10" t="str">
        <f t="shared" si="914"/>
        <v>611_3145 / 29064781</v>
      </c>
      <c r="AE3134" s="10" t="str">
        <f t="shared" si="915"/>
        <v>29064781</v>
      </c>
      <c r="AG3134" s="10" t="str">
        <f t="shared" si="916"/>
        <v>611_3145</v>
      </c>
      <c r="AH3134" s="10" t="str">
        <f t="shared" si="918"/>
        <v xml:space="preserve">Serre_flan RETREINT </v>
      </c>
      <c r="AI3134" s="10" t="str">
        <f t="shared" si="919"/>
        <v>2 F 2 K</v>
      </c>
      <c r="AJ3134" s="10" t="str">
        <f t="shared" si="920"/>
        <v>29064781</v>
      </c>
    </row>
    <row r="3135" spans="1:36" ht="15" x14ac:dyDescent="0.25">
      <c r="A3135" s="11" t="s">
        <v>5980</v>
      </c>
      <c r="B3135" s="11" t="s">
        <v>5981</v>
      </c>
      <c r="C3135" s="11" t="s">
        <v>85</v>
      </c>
      <c r="D3135" s="11" t="s">
        <v>86</v>
      </c>
      <c r="E3135" s="11" t="s">
        <v>5982</v>
      </c>
      <c r="F3135" s="11" t="s">
        <v>5983</v>
      </c>
      <c r="G3135" s="11" t="s">
        <v>89</v>
      </c>
      <c r="H3135" s="11" t="s">
        <v>90</v>
      </c>
      <c r="I3135" s="12">
        <v>2</v>
      </c>
      <c r="J3135" s="11" t="s">
        <v>91</v>
      </c>
      <c r="K3135" s="11" t="s">
        <v>92</v>
      </c>
      <c r="L3135" s="13">
        <v>195</v>
      </c>
      <c r="M3135" s="11" t="s">
        <v>89</v>
      </c>
      <c r="N3135" s="12">
        <v>1</v>
      </c>
      <c r="O3135" s="10">
        <f t="shared" si="904"/>
        <v>9</v>
      </c>
      <c r="P3135" s="10" t="str">
        <f t="shared" si="917"/>
        <v/>
      </c>
      <c r="Q3135" s="10">
        <f t="shared" si="922"/>
        <v>15</v>
      </c>
      <c r="R3135" s="10">
        <f t="shared" si="923"/>
        <v>23</v>
      </c>
      <c r="S3135" s="10" t="str">
        <f t="shared" si="924"/>
        <v>312_1402</v>
      </c>
      <c r="V3135" cm="1">
        <f t="array" ref="V3135">MIN(IFERROR(FIND(_xlfn.SEQUENCE(10,,CHAR(48)),F3135),""))</f>
        <v>8</v>
      </c>
      <c r="W3135" s="25" cm="1">
        <f t="array" ref="W3135">MIN(IFERROR(FIND(_xlfn.SEQUENCE(10,,CHAR(48)),B3135),""))</f>
        <v>16</v>
      </c>
      <c r="X3135" s="10">
        <f t="shared" si="908"/>
        <v>17</v>
      </c>
      <c r="Y3135" s="17" t="str">
        <f t="shared" si="909"/>
        <v xml:space="preserve">MATRICE </v>
      </c>
      <c r="Z3135" s="10" t="str">
        <f t="shared" si="910"/>
        <v>312-1402/A</v>
      </c>
      <c r="AA3135" s="10" t="str">
        <f t="shared" si="911"/>
        <v>312-1402</v>
      </c>
      <c r="AB3135" s="10" t="str">
        <f t="shared" si="912"/>
        <v>2 F 2 K</v>
      </c>
      <c r="AC3135" s="14">
        <f t="shared" si="913"/>
        <v>2</v>
      </c>
      <c r="AD3135" s="10" t="str">
        <f t="shared" si="914"/>
        <v>312-1402 / 31266789</v>
      </c>
      <c r="AE3135" s="10" t="str">
        <f t="shared" si="915"/>
        <v>31266789</v>
      </c>
      <c r="AG3135" s="10" t="str">
        <f t="shared" si="916"/>
        <v>312-1402</v>
      </c>
      <c r="AH3135" s="10" t="str">
        <f t="shared" si="918"/>
        <v xml:space="preserve">MATRICE </v>
      </c>
      <c r="AI3135" s="10" t="str">
        <f t="shared" si="919"/>
        <v>2 F 2 K</v>
      </c>
      <c r="AJ3135" s="10" t="str">
        <f t="shared" si="920"/>
        <v>31266789</v>
      </c>
    </row>
    <row r="3136" spans="1:36" ht="15" x14ac:dyDescent="0.25">
      <c r="A3136" s="11" t="s">
        <v>7196</v>
      </c>
      <c r="B3136" s="11" t="s">
        <v>7197</v>
      </c>
      <c r="C3136" s="11" t="s">
        <v>85</v>
      </c>
      <c r="D3136" s="11" t="s">
        <v>86</v>
      </c>
      <c r="E3136" s="11" t="s">
        <v>5982</v>
      </c>
      <c r="F3136" s="11" t="s">
        <v>7198</v>
      </c>
      <c r="G3136" s="11" t="s">
        <v>89</v>
      </c>
      <c r="H3136" s="11" t="s">
        <v>90</v>
      </c>
      <c r="I3136" s="12">
        <v>3</v>
      </c>
      <c r="J3136" s="11" t="s">
        <v>91</v>
      </c>
      <c r="K3136" s="11" t="s">
        <v>92</v>
      </c>
      <c r="L3136" s="13">
        <v>19</v>
      </c>
      <c r="M3136" s="11" t="s">
        <v>89</v>
      </c>
      <c r="N3136" s="12">
        <v>1</v>
      </c>
      <c r="O3136" s="10" t="str">
        <f t="shared" si="904"/>
        <v/>
      </c>
      <c r="P3136" s="10" t="str">
        <f t="shared" si="917"/>
        <v/>
      </c>
      <c r="Q3136" s="10" t="str">
        <f t="shared" si="922"/>
        <v/>
      </c>
      <c r="R3136" s="10">
        <f t="shared" si="923"/>
        <v>23</v>
      </c>
      <c r="S3136" s="10" t="str">
        <f t="shared" si="924"/>
        <v/>
      </c>
      <c r="V3136" cm="1">
        <f t="array" ref="V3136">MIN(IFERROR(FIND(_xlfn.SEQUENCE(10,,CHAR(48)),F3136),""))</f>
        <v>8</v>
      </c>
      <c r="W3136" s="25" cm="1">
        <f t="array" ref="W3136">MIN(IFERROR(FIND(_xlfn.SEQUENCE(10,,CHAR(48)),B3136),""))</f>
        <v>16</v>
      </c>
      <c r="X3136" s="10">
        <f t="shared" si="908"/>
        <v>15</v>
      </c>
      <c r="Y3136" s="17" t="str">
        <f t="shared" si="909"/>
        <v xml:space="preserve">AXE REPOUSSOIR </v>
      </c>
      <c r="Z3136" s="10" t="str">
        <f t="shared" si="910"/>
        <v>312_1128</v>
      </c>
      <c r="AA3136" s="10" t="str">
        <f t="shared" si="911"/>
        <v>312_1128</v>
      </c>
      <c r="AB3136" s="10" t="str">
        <f t="shared" si="912"/>
        <v>2 F 2 K</v>
      </c>
      <c r="AC3136" s="14">
        <f t="shared" si="913"/>
        <v>3</v>
      </c>
      <c r="AD3136" s="10" t="str">
        <f t="shared" si="914"/>
        <v>312_1128 / 29063431</v>
      </c>
      <c r="AE3136" s="10" t="str">
        <f t="shared" si="915"/>
        <v>29063431</v>
      </c>
      <c r="AG3136" s="10" t="str">
        <f t="shared" si="916"/>
        <v>312_1128</v>
      </c>
      <c r="AH3136" s="10" t="str">
        <f t="shared" si="918"/>
        <v xml:space="preserve">AXE REPOUSSOIR </v>
      </c>
      <c r="AI3136" s="10" t="str">
        <f t="shared" si="919"/>
        <v>2 F 2 K</v>
      </c>
      <c r="AJ3136" s="10" t="str">
        <f t="shared" si="920"/>
        <v>29063431</v>
      </c>
    </row>
    <row r="3137" spans="1:36" ht="15" x14ac:dyDescent="0.25">
      <c r="A3137" s="11" t="s">
        <v>7249</v>
      </c>
      <c r="B3137" s="11" t="s">
        <v>7250</v>
      </c>
      <c r="C3137" s="11" t="s">
        <v>85</v>
      </c>
      <c r="D3137" s="11" t="s">
        <v>86</v>
      </c>
      <c r="E3137" s="11" t="s">
        <v>5982</v>
      </c>
      <c r="F3137" s="11" t="s">
        <v>7251</v>
      </c>
      <c r="G3137" s="11" t="s">
        <v>89</v>
      </c>
      <c r="H3137" s="11" t="s">
        <v>90</v>
      </c>
      <c r="I3137" s="12">
        <v>2</v>
      </c>
      <c r="J3137" s="11" t="s">
        <v>91</v>
      </c>
      <c r="K3137" s="11" t="s">
        <v>92</v>
      </c>
      <c r="L3137" s="13">
        <v>85</v>
      </c>
      <c r="M3137" s="11" t="s">
        <v>89</v>
      </c>
      <c r="N3137" s="12">
        <v>1</v>
      </c>
      <c r="O3137" s="10" t="str">
        <f t="shared" si="904"/>
        <v/>
      </c>
      <c r="P3137" s="10">
        <f t="shared" si="917"/>
        <v>16</v>
      </c>
      <c r="Q3137" s="10" t="str">
        <f t="shared" si="922"/>
        <v/>
      </c>
      <c r="R3137" s="10">
        <f t="shared" si="923"/>
        <v>27</v>
      </c>
      <c r="S3137" s="10" t="str">
        <f t="shared" si="924"/>
        <v/>
      </c>
      <c r="V3137" cm="1">
        <f t="array" ref="V3137">MIN(IFERROR(FIND(_xlfn.SEQUENCE(10,,CHAR(48)),F3137),""))</f>
        <v>8</v>
      </c>
      <c r="W3137" s="25" cm="1">
        <f t="array" ref="W3137">MIN(IFERROR(FIND(_xlfn.SEQUENCE(10,,CHAR(48)),B3137),""))</f>
        <v>20</v>
      </c>
      <c r="X3137" s="10">
        <f t="shared" si="908"/>
        <v>17</v>
      </c>
      <c r="Y3137" s="17" t="str">
        <f t="shared" si="909"/>
        <v xml:space="preserve">Embout ET.JUPE </v>
      </c>
      <c r="Z3137" s="10" t="str">
        <f t="shared" si="910"/>
        <v>611_3174/B</v>
      </c>
      <c r="AA3137" s="10" t="str">
        <f t="shared" si="911"/>
        <v>611_3174</v>
      </c>
      <c r="AB3137" s="10" t="str">
        <f t="shared" si="912"/>
        <v>2 F 2 K</v>
      </c>
      <c r="AC3137" s="14">
        <f t="shared" si="913"/>
        <v>2</v>
      </c>
      <c r="AD3137" s="10" t="str">
        <f t="shared" si="914"/>
        <v>611_3174 / 29065536</v>
      </c>
      <c r="AE3137" s="10" t="str">
        <f t="shared" si="915"/>
        <v>29065536</v>
      </c>
      <c r="AG3137" s="10" t="str">
        <f t="shared" si="916"/>
        <v>611_3174</v>
      </c>
      <c r="AH3137" s="10" t="str">
        <f t="shared" si="918"/>
        <v xml:space="preserve">Embout ET.JUPE </v>
      </c>
      <c r="AI3137" s="10" t="str">
        <f t="shared" si="919"/>
        <v>2 F 2 K</v>
      </c>
      <c r="AJ3137" s="10" t="str">
        <f t="shared" si="920"/>
        <v>29065536</v>
      </c>
    </row>
    <row r="3138" spans="1:36" ht="15" x14ac:dyDescent="0.25">
      <c r="A3138" s="11" t="s">
        <v>5112</v>
      </c>
      <c r="B3138" s="11" t="s">
        <v>5113</v>
      </c>
      <c r="C3138" s="11" t="s">
        <v>85</v>
      </c>
      <c r="D3138" s="11" t="s">
        <v>86</v>
      </c>
      <c r="E3138" s="11" t="s">
        <v>5079</v>
      </c>
      <c r="F3138" s="11" t="s">
        <v>5114</v>
      </c>
      <c r="G3138" s="11" t="s">
        <v>89</v>
      </c>
      <c r="H3138" s="11" t="s">
        <v>90</v>
      </c>
      <c r="I3138" s="12">
        <v>4</v>
      </c>
      <c r="J3138" s="11" t="s">
        <v>91</v>
      </c>
      <c r="K3138" s="11" t="s">
        <v>92</v>
      </c>
      <c r="L3138" s="13">
        <v>115</v>
      </c>
      <c r="M3138" s="11" t="s">
        <v>89</v>
      </c>
      <c r="N3138" s="12">
        <v>1</v>
      </c>
      <c r="O3138" s="10">
        <f t="shared" ref="O3138:O3201" si="925">IFERROR(FIND("DRW ACY",B3138),"")</f>
        <v>16</v>
      </c>
      <c r="P3138" s="10" t="str">
        <f t="shared" si="917"/>
        <v/>
      </c>
      <c r="Q3138" s="10">
        <f t="shared" ref="Q3138:Q3169" si="926">IF(O3138="","",O3138+6)</f>
        <v>22</v>
      </c>
      <c r="R3138" s="10">
        <f t="shared" ref="R3138:R3169" si="927">LEN(B3138)</f>
        <v>30</v>
      </c>
      <c r="S3138" s="10" t="str">
        <f t="shared" ref="S3138:S3169" si="928">IF(Q3138="","",RIGHT(B3138,R3138-Q3138))</f>
        <v>312_1401</v>
      </c>
      <c r="V3138" cm="1">
        <f t="array" ref="V3138">MIN(IFERROR(FIND(_xlfn.SEQUENCE(10,,CHAR(48)),F3138),""))</f>
        <v>8</v>
      </c>
      <c r="W3138" s="25" cm="1">
        <f t="array" ref="W3138">MIN(IFERROR(FIND(_xlfn.SEQUENCE(10,,CHAR(48)),B3138),""))</f>
        <v>23</v>
      </c>
      <c r="X3138" s="10">
        <f t="shared" ref="X3138:X3201" si="929">LEN(F3138)</f>
        <v>17</v>
      </c>
      <c r="Y3138" s="17" t="str">
        <f t="shared" ref="Y3138:Y3201" si="930">IF(P3138&lt;&gt;"",LEFT(B3138,P3138-1),IF(AND(O3138="",P3138=""),LEFT(B3138,W3138-1),IF(O3138&lt;&gt;0,LEFT(B3138,O3138-1),IF(P3138&lt;&gt;"",LEFT(B3138,P3138-1),""))))</f>
        <v xml:space="preserve">SEMELLE PLIAGE </v>
      </c>
      <c r="Z3138" s="10" t="str">
        <f t="shared" ref="Z3138:Z3201" si="931">RIGHT(F3138,(X3138+1)-V3138)</f>
        <v>312_1401/A</v>
      </c>
      <c r="AA3138" s="10" t="str">
        <f t="shared" ref="AA3138:AA3201" si="932">LEFT(Z3138,8)</f>
        <v>312_1401</v>
      </c>
      <c r="AB3138" s="10" t="str">
        <f t="shared" ref="AB3138:AB3201" si="933">IF(E3138&lt;&gt;"",E3138,"A créer")</f>
        <v>2 F 2 L</v>
      </c>
      <c r="AC3138" s="14">
        <f t="shared" ref="AC3138:AC3201" si="934">I3138</f>
        <v>4</v>
      </c>
      <c r="AD3138" s="10" t="str">
        <f t="shared" ref="AD3138:AD3201" si="935">AA3138&amp;" / "&amp;A3138</f>
        <v>312_1401 / 31272659</v>
      </c>
      <c r="AE3138" s="10" t="str">
        <f t="shared" ref="AE3138:AE3201" si="936">A3138</f>
        <v>31272659</v>
      </c>
      <c r="AG3138" s="10" t="str">
        <f t="shared" ref="AG3138:AG3201" si="937">IF(AF3138="",AA3138,"")</f>
        <v>312_1401</v>
      </c>
      <c r="AH3138" s="10" t="str">
        <f t="shared" si="918"/>
        <v xml:space="preserve">SEMELLE PLIAGE </v>
      </c>
      <c r="AI3138" s="10" t="str">
        <f t="shared" si="919"/>
        <v>2 F 2 L</v>
      </c>
      <c r="AJ3138" s="10" t="str">
        <f t="shared" si="920"/>
        <v>31272659</v>
      </c>
    </row>
    <row r="3139" spans="1:36" ht="15" x14ac:dyDescent="0.25">
      <c r="A3139" s="20" t="s">
        <v>7060</v>
      </c>
      <c r="B3139" s="11" t="s">
        <v>7061</v>
      </c>
      <c r="C3139" s="11" t="s">
        <v>85</v>
      </c>
      <c r="D3139" s="11" t="s">
        <v>86</v>
      </c>
      <c r="E3139" s="11" t="s">
        <v>5079</v>
      </c>
      <c r="F3139" s="11" t="s">
        <v>7062</v>
      </c>
      <c r="G3139" s="11" t="s">
        <v>89</v>
      </c>
      <c r="H3139" s="11" t="s">
        <v>90</v>
      </c>
      <c r="I3139" s="12">
        <v>4</v>
      </c>
      <c r="J3139" s="11" t="s">
        <v>91</v>
      </c>
      <c r="K3139" s="11" t="s">
        <v>92</v>
      </c>
      <c r="L3139" s="13">
        <v>20</v>
      </c>
      <c r="M3139" s="11" t="s">
        <v>89</v>
      </c>
      <c r="N3139" s="12">
        <v>1</v>
      </c>
      <c r="O3139" s="10">
        <f t="shared" si="925"/>
        <v>17</v>
      </c>
      <c r="P3139" s="10" t="str">
        <f t="shared" ref="P3139:P3202" si="938">IF(O3139="",IFERROR(FIND("DRW ",B3139),""),"")</f>
        <v/>
      </c>
      <c r="Q3139" s="10">
        <f t="shared" si="926"/>
        <v>23</v>
      </c>
      <c r="R3139" s="10">
        <f t="shared" si="927"/>
        <v>31</v>
      </c>
      <c r="S3139" s="10" t="str">
        <f t="shared" si="928"/>
        <v>312_1405</v>
      </c>
      <c r="V3139" cm="1">
        <f t="array" ref="V3139">MIN(IFERROR(FIND(_xlfn.SEQUENCE(10,,CHAR(48)),F3139),""))</f>
        <v>8</v>
      </c>
      <c r="W3139" s="25" cm="1">
        <f t="array" ref="W3139">MIN(IFERROR(FIND(_xlfn.SEQUENCE(10,,CHAR(48)),B3139),""))</f>
        <v>24</v>
      </c>
      <c r="X3139" s="10">
        <f t="shared" si="929"/>
        <v>16</v>
      </c>
      <c r="Y3139" s="17" t="str">
        <f t="shared" si="930"/>
        <v xml:space="preserve">rondelle pliage </v>
      </c>
      <c r="Z3139" s="10" t="str">
        <f t="shared" si="931"/>
        <v>312_1405B</v>
      </c>
      <c r="AA3139" s="10" t="str">
        <f t="shared" si="932"/>
        <v>312_1405</v>
      </c>
      <c r="AB3139" s="10" t="str">
        <f t="shared" si="933"/>
        <v>2 F 2 L</v>
      </c>
      <c r="AC3139" s="14">
        <f t="shared" si="934"/>
        <v>4</v>
      </c>
      <c r="AD3139" s="10" t="str">
        <f t="shared" si="935"/>
        <v>312_1405 / 31244055</v>
      </c>
      <c r="AE3139" s="10" t="str">
        <f t="shared" si="936"/>
        <v>31244055</v>
      </c>
      <c r="AG3139" s="10" t="str">
        <f t="shared" si="937"/>
        <v>312_1405</v>
      </c>
      <c r="AH3139" s="10" t="str">
        <f t="shared" ref="AH3139:AH3202" si="939">IF(AF3139="",Y3139,"")</f>
        <v xml:space="preserve">rondelle pliage </v>
      </c>
      <c r="AI3139" s="10" t="str">
        <f t="shared" ref="AI3139:AI3202" si="940">IF(AF3139="",AB3139,"")</f>
        <v>2 F 2 L</v>
      </c>
      <c r="AJ3139" s="10" t="str">
        <f t="shared" ref="AJ3139:AJ3202" si="941">IF(AF3139="",AE3139,"")</f>
        <v>31244055</v>
      </c>
    </row>
    <row r="3140" spans="1:36" ht="15" x14ac:dyDescent="0.25">
      <c r="A3140" s="11" t="s">
        <v>5109</v>
      </c>
      <c r="B3140" s="11" t="s">
        <v>5110</v>
      </c>
      <c r="C3140" s="11" t="s">
        <v>85</v>
      </c>
      <c r="D3140" s="11" t="s">
        <v>86</v>
      </c>
      <c r="E3140" s="11" t="s">
        <v>5079</v>
      </c>
      <c r="F3140" s="11" t="s">
        <v>5111</v>
      </c>
      <c r="G3140" s="11" t="s">
        <v>89</v>
      </c>
      <c r="H3140" s="11" t="s">
        <v>90</v>
      </c>
      <c r="I3140" s="12">
        <v>7</v>
      </c>
      <c r="J3140" s="11" t="s">
        <v>91</v>
      </c>
      <c r="K3140" s="11" t="s">
        <v>92</v>
      </c>
      <c r="L3140" s="13">
        <v>90</v>
      </c>
      <c r="M3140" s="11" t="s">
        <v>89</v>
      </c>
      <c r="N3140" s="12">
        <v>1</v>
      </c>
      <c r="O3140" s="10">
        <f t="shared" si="925"/>
        <v>15</v>
      </c>
      <c r="P3140" s="10" t="str">
        <f t="shared" si="938"/>
        <v/>
      </c>
      <c r="Q3140" s="10">
        <f t="shared" si="926"/>
        <v>21</v>
      </c>
      <c r="R3140" s="10">
        <f t="shared" si="927"/>
        <v>29</v>
      </c>
      <c r="S3140" s="10" t="str">
        <f t="shared" si="928"/>
        <v>312_1404</v>
      </c>
      <c r="V3140" cm="1">
        <f t="array" ref="V3140">MIN(IFERROR(FIND(_xlfn.SEQUENCE(10,,CHAR(48)),F3140),""))</f>
        <v>8</v>
      </c>
      <c r="W3140" s="25" cm="1">
        <f t="array" ref="W3140">MIN(IFERROR(FIND(_xlfn.SEQUENCE(10,,CHAR(48)),B3140),""))</f>
        <v>22</v>
      </c>
      <c r="X3140" s="10">
        <f t="shared" si="929"/>
        <v>17</v>
      </c>
      <c r="Y3140" s="17" t="str">
        <f t="shared" si="930"/>
        <v xml:space="preserve">PILOTE PLIAGE </v>
      </c>
      <c r="Z3140" s="10" t="str">
        <f t="shared" si="931"/>
        <v>312_1404/A</v>
      </c>
      <c r="AA3140" s="10" t="str">
        <f t="shared" si="932"/>
        <v>312_1404</v>
      </c>
      <c r="AB3140" s="10" t="str">
        <f t="shared" si="933"/>
        <v>2 F 2 L</v>
      </c>
      <c r="AC3140" s="14">
        <f t="shared" si="934"/>
        <v>7</v>
      </c>
      <c r="AD3140" s="10" t="str">
        <f t="shared" si="935"/>
        <v>312_1404 / 31272655</v>
      </c>
      <c r="AE3140" s="10" t="str">
        <f t="shared" si="936"/>
        <v>31272655</v>
      </c>
      <c r="AG3140" s="10" t="str">
        <f t="shared" si="937"/>
        <v>312_1404</v>
      </c>
      <c r="AH3140" s="10" t="str">
        <f t="shared" si="939"/>
        <v xml:space="preserve">PILOTE PLIAGE </v>
      </c>
      <c r="AI3140" s="10" t="str">
        <f t="shared" si="940"/>
        <v>2 F 2 L</v>
      </c>
      <c r="AJ3140" s="10" t="str">
        <f t="shared" si="941"/>
        <v>31272655</v>
      </c>
    </row>
    <row r="3141" spans="1:36" ht="15" x14ac:dyDescent="0.25">
      <c r="A3141" s="11" t="s">
        <v>7208</v>
      </c>
      <c r="B3141" s="11" t="s">
        <v>7209</v>
      </c>
      <c r="C3141" s="11" t="s">
        <v>85</v>
      </c>
      <c r="D3141" s="11" t="s">
        <v>86</v>
      </c>
      <c r="E3141" s="11" t="s">
        <v>5988</v>
      </c>
      <c r="F3141" s="11" t="s">
        <v>7210</v>
      </c>
      <c r="G3141" s="11" t="s">
        <v>89</v>
      </c>
      <c r="H3141" s="11" t="s">
        <v>90</v>
      </c>
      <c r="I3141" s="12">
        <v>10</v>
      </c>
      <c r="J3141" s="11" t="s">
        <v>91</v>
      </c>
      <c r="K3141" s="11" t="s">
        <v>92</v>
      </c>
      <c r="L3141" s="13">
        <v>140</v>
      </c>
      <c r="M3141" s="11" t="s">
        <v>89</v>
      </c>
      <c r="N3141" s="12">
        <v>1</v>
      </c>
      <c r="O3141" s="10" t="str">
        <f t="shared" si="925"/>
        <v/>
      </c>
      <c r="P3141" s="10">
        <f t="shared" si="938"/>
        <v>16</v>
      </c>
      <c r="Q3141" s="10" t="str">
        <f t="shared" si="926"/>
        <v/>
      </c>
      <c r="R3141" s="10">
        <f t="shared" si="927"/>
        <v>27</v>
      </c>
      <c r="S3141" s="10" t="str">
        <f t="shared" si="928"/>
        <v/>
      </c>
      <c r="V3141" cm="1">
        <f t="array" ref="V3141">MIN(IFERROR(FIND(_xlfn.SEQUENCE(10,,CHAR(48)),F3141),""))</f>
        <v>8</v>
      </c>
      <c r="W3141" s="25" cm="1">
        <f t="array" ref="W3141">MIN(IFERROR(FIND(_xlfn.SEQUENCE(10,,CHAR(48)),B3141),""))</f>
        <v>20</v>
      </c>
      <c r="X3141" s="10">
        <f t="shared" si="929"/>
        <v>15</v>
      </c>
      <c r="Y3141" s="17" t="str">
        <f t="shared" si="930"/>
        <v xml:space="preserve">Doigts ET.JUPE </v>
      </c>
      <c r="Z3141" s="10" t="str">
        <f t="shared" si="931"/>
        <v>611_2165</v>
      </c>
      <c r="AA3141" s="10" t="str">
        <f t="shared" si="932"/>
        <v>611_2165</v>
      </c>
      <c r="AB3141" s="10" t="str">
        <f t="shared" si="933"/>
        <v>2 F 2 M</v>
      </c>
      <c r="AC3141" s="14">
        <f t="shared" si="934"/>
        <v>10</v>
      </c>
      <c r="AD3141" s="10" t="str">
        <f t="shared" si="935"/>
        <v>611_2165 / 29065501</v>
      </c>
      <c r="AE3141" s="10" t="str">
        <f t="shared" si="936"/>
        <v>29065501</v>
      </c>
      <c r="AG3141" s="10" t="str">
        <f t="shared" si="937"/>
        <v>611_2165</v>
      </c>
      <c r="AH3141" s="10" t="str">
        <f t="shared" si="939"/>
        <v xml:space="preserve">Doigts ET.JUPE </v>
      </c>
      <c r="AI3141" s="10" t="str">
        <f t="shared" si="940"/>
        <v>2 F 2 M</v>
      </c>
      <c r="AJ3141" s="10" t="str">
        <f t="shared" si="941"/>
        <v>29065501</v>
      </c>
    </row>
    <row r="3142" spans="1:36" ht="15" x14ac:dyDescent="0.25">
      <c r="A3142" s="11" t="s">
        <v>5986</v>
      </c>
      <c r="B3142" s="11" t="s">
        <v>5987</v>
      </c>
      <c r="C3142" s="11" t="s">
        <v>85</v>
      </c>
      <c r="D3142" s="11" t="s">
        <v>86</v>
      </c>
      <c r="E3142" s="11" t="s">
        <v>5988</v>
      </c>
      <c r="F3142" s="11" t="s">
        <v>5989</v>
      </c>
      <c r="G3142" s="11" t="s">
        <v>89</v>
      </c>
      <c r="H3142" s="11" t="s">
        <v>90</v>
      </c>
      <c r="I3142" s="12">
        <v>1</v>
      </c>
      <c r="J3142" s="11" t="s">
        <v>91</v>
      </c>
      <c r="K3142" s="11" t="s">
        <v>92</v>
      </c>
      <c r="L3142" s="13">
        <v>90</v>
      </c>
      <c r="M3142" s="11" t="s">
        <v>89</v>
      </c>
      <c r="N3142" s="12">
        <v>1</v>
      </c>
      <c r="O3142" s="10">
        <f t="shared" si="925"/>
        <v>13</v>
      </c>
      <c r="P3142" s="10" t="str">
        <f t="shared" si="938"/>
        <v/>
      </c>
      <c r="Q3142" s="10">
        <f t="shared" si="926"/>
        <v>19</v>
      </c>
      <c r="R3142" s="10">
        <f t="shared" si="927"/>
        <v>27</v>
      </c>
      <c r="S3142" s="10" t="str">
        <f t="shared" si="928"/>
        <v>312_3388</v>
      </c>
      <c r="V3142" cm="1">
        <f t="array" ref="V3142">MIN(IFERROR(FIND(_xlfn.SEQUENCE(10,,CHAR(48)),F3142),""))</f>
        <v>8</v>
      </c>
      <c r="W3142" s="25" cm="1">
        <f t="array" ref="W3142">MIN(IFERROR(FIND(_xlfn.SEQUENCE(10,,CHAR(48)),B3142),""))</f>
        <v>20</v>
      </c>
      <c r="X3142" s="10">
        <f t="shared" si="929"/>
        <v>17</v>
      </c>
      <c r="Y3142" s="17" t="str">
        <f t="shared" si="930"/>
        <v xml:space="preserve">REPOUSSOIR  </v>
      </c>
      <c r="Z3142" s="10" t="str">
        <f t="shared" si="931"/>
        <v>312_3388/A</v>
      </c>
      <c r="AA3142" s="10" t="str">
        <f t="shared" si="932"/>
        <v>312_3388</v>
      </c>
      <c r="AB3142" s="10" t="str">
        <f t="shared" si="933"/>
        <v>2 F 2 M</v>
      </c>
      <c r="AC3142" s="14">
        <f t="shared" si="934"/>
        <v>1</v>
      </c>
      <c r="AD3142" s="10" t="str">
        <f t="shared" si="935"/>
        <v>312_3388 / 31266584</v>
      </c>
      <c r="AE3142" s="10" t="str">
        <f t="shared" si="936"/>
        <v>31266584</v>
      </c>
      <c r="AG3142" s="10" t="str">
        <f t="shared" si="937"/>
        <v>312_3388</v>
      </c>
      <c r="AH3142" s="10" t="str">
        <f t="shared" si="939"/>
        <v xml:space="preserve">REPOUSSOIR  </v>
      </c>
      <c r="AI3142" s="10" t="str">
        <f t="shared" si="940"/>
        <v>2 F 2 M</v>
      </c>
      <c r="AJ3142" s="10" t="str">
        <f t="shared" si="941"/>
        <v>31266584</v>
      </c>
    </row>
    <row r="3143" spans="1:36" ht="15" x14ac:dyDescent="0.25">
      <c r="A3143" s="11" t="s">
        <v>6086</v>
      </c>
      <c r="B3143" s="11" t="s">
        <v>6087</v>
      </c>
      <c r="C3143" s="11" t="s">
        <v>85</v>
      </c>
      <c r="D3143" s="11" t="s">
        <v>86</v>
      </c>
      <c r="E3143" s="11" t="s">
        <v>5988</v>
      </c>
      <c r="F3143" s="11" t="s">
        <v>6088</v>
      </c>
      <c r="G3143" s="11" t="s">
        <v>89</v>
      </c>
      <c r="H3143" s="11" t="s">
        <v>90</v>
      </c>
      <c r="I3143" s="12">
        <v>2</v>
      </c>
      <c r="J3143" s="11" t="s">
        <v>91</v>
      </c>
      <c r="K3143" s="11" t="s">
        <v>92</v>
      </c>
      <c r="L3143" s="13">
        <v>190</v>
      </c>
      <c r="M3143" s="11" t="s">
        <v>89</v>
      </c>
      <c r="N3143" s="12">
        <v>1</v>
      </c>
      <c r="O3143" s="10">
        <f t="shared" si="925"/>
        <v>9</v>
      </c>
      <c r="P3143" s="10" t="str">
        <f t="shared" si="938"/>
        <v/>
      </c>
      <c r="Q3143" s="10">
        <f t="shared" si="926"/>
        <v>15</v>
      </c>
      <c r="R3143" s="10">
        <f t="shared" si="927"/>
        <v>23</v>
      </c>
      <c r="S3143" s="10" t="str">
        <f t="shared" si="928"/>
        <v>611_3480</v>
      </c>
      <c r="V3143" cm="1">
        <f t="array" ref="V3143">MIN(IFERROR(FIND(_xlfn.SEQUENCE(10,,CHAR(48)),F3143),""))</f>
        <v>8</v>
      </c>
      <c r="W3143" s="25" cm="1">
        <f t="array" ref="W3143">MIN(IFERROR(FIND(_xlfn.SEQUENCE(10,,CHAR(48)),B3143),""))</f>
        <v>16</v>
      </c>
      <c r="X3143" s="10">
        <f t="shared" si="929"/>
        <v>17</v>
      </c>
      <c r="Y3143" s="17" t="str">
        <f t="shared" si="930"/>
        <v xml:space="preserve">INSERT  </v>
      </c>
      <c r="Z3143" s="10" t="str">
        <f t="shared" si="931"/>
        <v>611_3480/A</v>
      </c>
      <c r="AA3143" s="10" t="str">
        <f t="shared" si="932"/>
        <v>611_3480</v>
      </c>
      <c r="AB3143" s="10" t="str">
        <f t="shared" si="933"/>
        <v>2 F 2 M</v>
      </c>
      <c r="AC3143" s="14">
        <f t="shared" si="934"/>
        <v>2</v>
      </c>
      <c r="AD3143" s="10" t="str">
        <f t="shared" si="935"/>
        <v>611_3480 / 31266640</v>
      </c>
      <c r="AE3143" s="10" t="str">
        <f t="shared" si="936"/>
        <v>31266640</v>
      </c>
      <c r="AG3143" s="10" t="str">
        <f t="shared" si="937"/>
        <v>611_3480</v>
      </c>
      <c r="AH3143" s="10" t="str">
        <f t="shared" si="939"/>
        <v xml:space="preserve">INSERT  </v>
      </c>
      <c r="AI3143" s="10" t="str">
        <f t="shared" si="940"/>
        <v>2 F 2 M</v>
      </c>
      <c r="AJ3143" s="10" t="str">
        <f t="shared" si="941"/>
        <v>31266640</v>
      </c>
    </row>
    <row r="3144" spans="1:36" ht="15" x14ac:dyDescent="0.25">
      <c r="A3144" s="11" t="s">
        <v>7843</v>
      </c>
      <c r="B3144" s="11" t="s">
        <v>7844</v>
      </c>
      <c r="C3144" s="11" t="s">
        <v>85</v>
      </c>
      <c r="D3144" s="11" t="s">
        <v>86</v>
      </c>
      <c r="E3144" s="11" t="s">
        <v>7845</v>
      </c>
      <c r="F3144" s="11" t="s">
        <v>7846</v>
      </c>
      <c r="G3144" s="11" t="s">
        <v>89</v>
      </c>
      <c r="H3144" s="11" t="s">
        <v>90</v>
      </c>
      <c r="I3144" s="12">
        <v>3</v>
      </c>
      <c r="J3144" s="11" t="s">
        <v>91</v>
      </c>
      <c r="K3144" s="11" t="s">
        <v>92</v>
      </c>
      <c r="L3144" s="13">
        <v>95</v>
      </c>
      <c r="M3144" s="11" t="s">
        <v>89</v>
      </c>
      <c r="N3144" s="12">
        <v>1</v>
      </c>
      <c r="O3144" s="10" t="str">
        <f t="shared" si="925"/>
        <v/>
      </c>
      <c r="P3144" s="10">
        <f t="shared" si="938"/>
        <v>18</v>
      </c>
      <c r="Q3144" s="10" t="str">
        <f t="shared" si="926"/>
        <v/>
      </c>
      <c r="R3144" s="10">
        <f t="shared" si="927"/>
        <v>29</v>
      </c>
      <c r="S3144" s="10" t="str">
        <f t="shared" si="928"/>
        <v/>
      </c>
      <c r="V3144" cm="1">
        <f t="array" ref="V3144">MIN(IFERROR(FIND(_xlfn.SEQUENCE(10,,CHAR(48)),F3144),""))</f>
        <v>8</v>
      </c>
      <c r="W3144" s="25" cm="1">
        <f t="array" ref="W3144">MIN(IFERROR(FIND(_xlfn.SEQUENCE(10,,CHAR(48)),B3144),""))</f>
        <v>22</v>
      </c>
      <c r="X3144" s="10">
        <f t="shared" si="929"/>
        <v>15</v>
      </c>
      <c r="Y3144" s="17" t="str">
        <f t="shared" si="930"/>
        <v xml:space="preserve">Poussoir ROGNAGE </v>
      </c>
      <c r="Z3144" s="10" t="str">
        <f t="shared" si="931"/>
        <v>611_2170</v>
      </c>
      <c r="AA3144" s="10" t="str">
        <f t="shared" si="932"/>
        <v>611_2170</v>
      </c>
      <c r="AB3144" s="10" t="str">
        <f t="shared" si="933"/>
        <v>2 F 3 A</v>
      </c>
      <c r="AC3144" s="14">
        <f t="shared" si="934"/>
        <v>3</v>
      </c>
      <c r="AD3144" s="10" t="str">
        <f t="shared" si="935"/>
        <v>611_2170 / 29065199</v>
      </c>
      <c r="AE3144" s="10" t="str">
        <f t="shared" si="936"/>
        <v>29065199</v>
      </c>
      <c r="AG3144" s="10" t="str">
        <f t="shared" si="937"/>
        <v>611_2170</v>
      </c>
      <c r="AH3144" s="10" t="str">
        <f t="shared" si="939"/>
        <v xml:space="preserve">Poussoir ROGNAGE </v>
      </c>
      <c r="AI3144" s="10" t="str">
        <f t="shared" si="940"/>
        <v>2 F 3 A</v>
      </c>
      <c r="AJ3144" s="10" t="str">
        <f t="shared" si="941"/>
        <v>29065199</v>
      </c>
    </row>
    <row r="3145" spans="1:36" ht="15" x14ac:dyDescent="0.25">
      <c r="A3145" s="11" t="s">
        <v>7888</v>
      </c>
      <c r="B3145" s="11" t="s">
        <v>7889</v>
      </c>
      <c r="C3145" s="11" t="s">
        <v>85</v>
      </c>
      <c r="D3145" s="11" t="s">
        <v>86</v>
      </c>
      <c r="E3145" s="11" t="s">
        <v>7845</v>
      </c>
      <c r="F3145" s="11" t="s">
        <v>7890</v>
      </c>
      <c r="G3145" s="11" t="s">
        <v>89</v>
      </c>
      <c r="H3145" s="11" t="s">
        <v>90</v>
      </c>
      <c r="I3145" s="12">
        <v>2</v>
      </c>
      <c r="J3145" s="11" t="s">
        <v>91</v>
      </c>
      <c r="K3145" s="11" t="s">
        <v>92</v>
      </c>
      <c r="L3145" s="13">
        <v>190</v>
      </c>
      <c r="M3145" s="11" t="s">
        <v>89</v>
      </c>
      <c r="N3145" s="12">
        <v>1</v>
      </c>
      <c r="O3145" s="10">
        <f t="shared" si="925"/>
        <v>9</v>
      </c>
      <c r="P3145" s="10" t="str">
        <f t="shared" si="938"/>
        <v/>
      </c>
      <c r="Q3145" s="10">
        <f t="shared" si="926"/>
        <v>15</v>
      </c>
      <c r="R3145" s="10">
        <f t="shared" si="927"/>
        <v>23</v>
      </c>
      <c r="S3145" s="10" t="str">
        <f t="shared" si="928"/>
        <v>611_1188</v>
      </c>
      <c r="V3145" cm="1">
        <f t="array" ref="V3145">MIN(IFERROR(FIND(_xlfn.SEQUENCE(10,,CHAR(48)),F3145),""))</f>
        <v>8</v>
      </c>
      <c r="W3145" s="25" cm="1">
        <f t="array" ref="W3145">MIN(IFERROR(FIND(_xlfn.SEQUENCE(10,,CHAR(48)),B3145),""))</f>
        <v>16</v>
      </c>
      <c r="X3145" s="10">
        <f t="shared" si="929"/>
        <v>15</v>
      </c>
      <c r="Y3145" s="17" t="str">
        <f t="shared" si="930"/>
        <v xml:space="preserve">Poinçon </v>
      </c>
      <c r="Z3145" s="10" t="str">
        <f t="shared" si="931"/>
        <v>611_1188</v>
      </c>
      <c r="AA3145" s="10" t="str">
        <f t="shared" si="932"/>
        <v>611_1188</v>
      </c>
      <c r="AB3145" s="10" t="str">
        <f t="shared" si="933"/>
        <v>2 F 3 A</v>
      </c>
      <c r="AC3145" s="14">
        <f t="shared" si="934"/>
        <v>2</v>
      </c>
      <c r="AD3145" s="10" t="str">
        <f t="shared" si="935"/>
        <v>611_1188 / 31239428</v>
      </c>
      <c r="AE3145" s="10" t="str">
        <f t="shared" si="936"/>
        <v>31239428</v>
      </c>
      <c r="AG3145" s="10" t="str">
        <f t="shared" si="937"/>
        <v>611_1188</v>
      </c>
      <c r="AH3145" s="10" t="str">
        <f t="shared" si="939"/>
        <v xml:space="preserve">Poinçon </v>
      </c>
      <c r="AI3145" s="10" t="str">
        <f t="shared" si="940"/>
        <v>2 F 3 A</v>
      </c>
      <c r="AJ3145" s="10" t="str">
        <f t="shared" si="941"/>
        <v>31239428</v>
      </c>
    </row>
    <row r="3146" spans="1:36" ht="15" x14ac:dyDescent="0.25">
      <c r="A3146" s="11" t="s">
        <v>5898</v>
      </c>
      <c r="B3146" s="11" t="s">
        <v>5899</v>
      </c>
      <c r="C3146" s="11" t="s">
        <v>85</v>
      </c>
      <c r="D3146" s="11" t="s">
        <v>86</v>
      </c>
      <c r="E3146" s="11" t="s">
        <v>5900</v>
      </c>
      <c r="F3146" s="11" t="s">
        <v>5901</v>
      </c>
      <c r="G3146" s="11" t="s">
        <v>89</v>
      </c>
      <c r="H3146" s="11" t="s">
        <v>90</v>
      </c>
      <c r="I3146" s="12">
        <v>3</v>
      </c>
      <c r="J3146" s="11" t="s">
        <v>91</v>
      </c>
      <c r="K3146" s="11" t="s">
        <v>92</v>
      </c>
      <c r="L3146" s="13">
        <v>110</v>
      </c>
      <c r="M3146" s="11" t="s">
        <v>89</v>
      </c>
      <c r="N3146" s="12">
        <v>1</v>
      </c>
      <c r="O3146" s="10">
        <f t="shared" si="925"/>
        <v>13</v>
      </c>
      <c r="P3146" s="10" t="str">
        <f t="shared" si="938"/>
        <v/>
      </c>
      <c r="Q3146" s="10">
        <f t="shared" si="926"/>
        <v>19</v>
      </c>
      <c r="R3146" s="10">
        <f t="shared" si="927"/>
        <v>27</v>
      </c>
      <c r="S3146" s="10" t="str">
        <f t="shared" si="928"/>
        <v>312_0870</v>
      </c>
      <c r="V3146" cm="1">
        <f t="array" ref="V3146">MIN(IFERROR(FIND(_xlfn.SEQUENCE(10,,CHAR(48)),F3146),""))</f>
        <v>8</v>
      </c>
      <c r="W3146" s="25" cm="1">
        <f t="array" ref="W3146">MIN(IFERROR(FIND(_xlfn.SEQUENCE(10,,CHAR(48)),B3146),""))</f>
        <v>20</v>
      </c>
      <c r="X3146" s="10">
        <f t="shared" si="929"/>
        <v>16</v>
      </c>
      <c r="Y3146" s="17" t="str">
        <f t="shared" si="930"/>
        <v xml:space="preserve">devetisseur </v>
      </c>
      <c r="Z3146" s="10" t="str">
        <f t="shared" si="931"/>
        <v>312_0870A</v>
      </c>
      <c r="AA3146" s="10" t="str">
        <f t="shared" si="932"/>
        <v>312_0870</v>
      </c>
      <c r="AB3146" s="10" t="str">
        <f t="shared" si="933"/>
        <v>2 F 3 B</v>
      </c>
      <c r="AC3146" s="14">
        <f t="shared" si="934"/>
        <v>3</v>
      </c>
      <c r="AD3146" s="10" t="str">
        <f t="shared" si="935"/>
        <v>312_0870 / 31245582</v>
      </c>
      <c r="AE3146" s="10" t="str">
        <f t="shared" si="936"/>
        <v>31245582</v>
      </c>
      <c r="AG3146" s="10" t="str">
        <f t="shared" si="937"/>
        <v>312_0870</v>
      </c>
      <c r="AH3146" s="10" t="str">
        <f t="shared" si="939"/>
        <v xml:space="preserve">devetisseur </v>
      </c>
      <c r="AI3146" s="10" t="str">
        <f t="shared" si="940"/>
        <v>2 F 3 B</v>
      </c>
      <c r="AJ3146" s="10" t="str">
        <f t="shared" si="941"/>
        <v>31245582</v>
      </c>
    </row>
    <row r="3147" spans="1:36" ht="15" x14ac:dyDescent="0.25">
      <c r="A3147" s="11" t="s">
        <v>7840</v>
      </c>
      <c r="B3147" s="11" t="s">
        <v>7841</v>
      </c>
      <c r="C3147" s="11" t="s">
        <v>85</v>
      </c>
      <c r="D3147" s="11" t="s">
        <v>86</v>
      </c>
      <c r="E3147" s="11" t="s">
        <v>5900</v>
      </c>
      <c r="F3147" s="11" t="s">
        <v>7842</v>
      </c>
      <c r="G3147" s="11" t="s">
        <v>89</v>
      </c>
      <c r="H3147" s="11" t="s">
        <v>90</v>
      </c>
      <c r="I3147" s="12">
        <v>2</v>
      </c>
      <c r="J3147" s="11" t="s">
        <v>91</v>
      </c>
      <c r="K3147" s="11" t="s">
        <v>92</v>
      </c>
      <c r="L3147" s="13">
        <v>190</v>
      </c>
      <c r="M3147" s="11" t="s">
        <v>89</v>
      </c>
      <c r="N3147" s="12">
        <v>1</v>
      </c>
      <c r="O3147" s="10" t="str">
        <f t="shared" si="925"/>
        <v/>
      </c>
      <c r="P3147" s="10">
        <f t="shared" si="938"/>
        <v>21</v>
      </c>
      <c r="Q3147" s="10" t="str">
        <f t="shared" si="926"/>
        <v/>
      </c>
      <c r="R3147" s="10">
        <f t="shared" si="927"/>
        <v>32</v>
      </c>
      <c r="S3147" s="10" t="str">
        <f t="shared" si="928"/>
        <v/>
      </c>
      <c r="V3147" cm="1">
        <f t="array" ref="V3147">MIN(IFERROR(FIND(_xlfn.SEQUENCE(10,,CHAR(48)),F3147),""))</f>
        <v>8</v>
      </c>
      <c r="W3147" s="25" cm="1">
        <f t="array" ref="W3147">MIN(IFERROR(FIND(_xlfn.SEQUENCE(10,,CHAR(48)),B3147),""))</f>
        <v>25</v>
      </c>
      <c r="X3147" s="10">
        <f t="shared" si="929"/>
        <v>15</v>
      </c>
      <c r="Y3147" s="17" t="str">
        <f t="shared" si="930"/>
        <v xml:space="preserve">C/Molette MOULURAGE </v>
      </c>
      <c r="Z3147" s="10" t="str">
        <f t="shared" si="931"/>
        <v>611_3187</v>
      </c>
      <c r="AA3147" s="10" t="str">
        <f t="shared" si="932"/>
        <v>611_3187</v>
      </c>
      <c r="AB3147" s="10" t="str">
        <f t="shared" si="933"/>
        <v>2 F 3 B</v>
      </c>
      <c r="AC3147" s="14">
        <f t="shared" si="934"/>
        <v>2</v>
      </c>
      <c r="AD3147" s="10" t="str">
        <f t="shared" si="935"/>
        <v>611_3187 / 29064791</v>
      </c>
      <c r="AE3147" s="10" t="str">
        <f t="shared" si="936"/>
        <v>29064791</v>
      </c>
      <c r="AG3147" s="10" t="str">
        <f t="shared" si="937"/>
        <v>611_3187</v>
      </c>
      <c r="AH3147" s="10" t="str">
        <f t="shared" si="939"/>
        <v xml:space="preserve">C/Molette MOULURAGE </v>
      </c>
      <c r="AI3147" s="10" t="str">
        <f t="shared" si="940"/>
        <v>2 F 3 B</v>
      </c>
      <c r="AJ3147" s="10" t="str">
        <f t="shared" si="941"/>
        <v>29064791</v>
      </c>
    </row>
    <row r="3148" spans="1:36" ht="15" x14ac:dyDescent="0.25">
      <c r="A3148" s="11" t="s">
        <v>1255</v>
      </c>
      <c r="B3148" s="11" t="s">
        <v>10618</v>
      </c>
      <c r="C3148" s="11" t="s">
        <v>85</v>
      </c>
      <c r="D3148" s="11" t="s">
        <v>86</v>
      </c>
      <c r="E3148" s="11" t="s">
        <v>89</v>
      </c>
      <c r="F3148" s="11" t="s">
        <v>1256</v>
      </c>
      <c r="G3148" s="11" t="s">
        <v>89</v>
      </c>
      <c r="H3148" s="11" t="s">
        <v>90</v>
      </c>
      <c r="I3148" s="12">
        <v>0</v>
      </c>
      <c r="J3148" s="11" t="s">
        <v>91</v>
      </c>
      <c r="K3148" s="11" t="s">
        <v>92</v>
      </c>
      <c r="L3148" s="13">
        <v>0.01</v>
      </c>
      <c r="M3148" s="11" t="s">
        <v>89</v>
      </c>
      <c r="N3148" s="12">
        <v>1</v>
      </c>
      <c r="O3148" s="10" t="str">
        <f t="shared" si="925"/>
        <v/>
      </c>
      <c r="P3148" s="10">
        <f t="shared" si="938"/>
        <v>24</v>
      </c>
      <c r="Q3148" s="10" t="str">
        <f t="shared" si="926"/>
        <v/>
      </c>
      <c r="R3148" s="10">
        <f t="shared" si="927"/>
        <v>35</v>
      </c>
      <c r="S3148" s="10" t="str">
        <f t="shared" si="928"/>
        <v/>
      </c>
      <c r="V3148" cm="1">
        <f t="array" ref="V3148">MIN(IFERROR(FIND(_xlfn.SEQUENCE(10,,CHAR(48)),F3148),""))</f>
        <v>8</v>
      </c>
      <c r="W3148" s="25" cm="1">
        <f t="array" ref="W3148">MIN(IFERROR(FIND(_xlfn.SEQUENCE(10,,CHAR(48)),B3148),""))</f>
        <v>28</v>
      </c>
      <c r="X3148" s="10">
        <f t="shared" si="929"/>
        <v>15</v>
      </c>
      <c r="Y3148" s="17" t="str">
        <f t="shared" si="930"/>
        <v xml:space="preserve">~Dévêtisseur CALIBRAGE </v>
      </c>
      <c r="Z3148" s="10" t="str">
        <f t="shared" si="931"/>
        <v>312_0907</v>
      </c>
      <c r="AA3148" s="10" t="str">
        <f t="shared" si="932"/>
        <v>312_0907</v>
      </c>
      <c r="AB3148" s="10" t="str">
        <f t="shared" si="933"/>
        <v>A créer</v>
      </c>
      <c r="AC3148" s="14">
        <f t="shared" si="934"/>
        <v>0</v>
      </c>
      <c r="AD3148" s="10" t="str">
        <f t="shared" si="935"/>
        <v>312_0907 / 29065115</v>
      </c>
      <c r="AE3148" s="10" t="str">
        <f t="shared" si="936"/>
        <v>29065115</v>
      </c>
      <c r="AG3148" s="10" t="str">
        <f t="shared" si="937"/>
        <v>312_0907</v>
      </c>
      <c r="AH3148" s="10" t="str">
        <f t="shared" si="939"/>
        <v xml:space="preserve">~Dévêtisseur CALIBRAGE </v>
      </c>
      <c r="AI3148" s="10" t="str">
        <f t="shared" si="940"/>
        <v>A créer</v>
      </c>
      <c r="AJ3148" s="10" t="str">
        <f t="shared" si="941"/>
        <v>29065115</v>
      </c>
    </row>
    <row r="3149" spans="1:36" ht="15" x14ac:dyDescent="0.25">
      <c r="A3149" s="11" t="s">
        <v>10311</v>
      </c>
      <c r="B3149" s="11" t="s">
        <v>10312</v>
      </c>
      <c r="C3149" s="11" t="s">
        <v>85</v>
      </c>
      <c r="D3149" s="11" t="s">
        <v>86</v>
      </c>
      <c r="E3149" s="11" t="s">
        <v>10099</v>
      </c>
      <c r="F3149" s="11" t="s">
        <v>10313</v>
      </c>
      <c r="G3149" s="11" t="s">
        <v>89</v>
      </c>
      <c r="H3149" s="11" t="s">
        <v>90</v>
      </c>
      <c r="I3149" s="12">
        <v>1</v>
      </c>
      <c r="J3149" s="11" t="s">
        <v>91</v>
      </c>
      <c r="K3149" s="11" t="s">
        <v>92</v>
      </c>
      <c r="L3149" s="13">
        <v>360</v>
      </c>
      <c r="M3149" s="11" t="s">
        <v>89</v>
      </c>
      <c r="N3149" s="12">
        <v>1</v>
      </c>
      <c r="O3149" s="10">
        <f t="shared" si="925"/>
        <v>10</v>
      </c>
      <c r="P3149" s="10" t="str">
        <f t="shared" si="938"/>
        <v/>
      </c>
      <c r="Q3149" s="10">
        <f t="shared" si="926"/>
        <v>16</v>
      </c>
      <c r="R3149" s="10">
        <f t="shared" si="927"/>
        <v>24</v>
      </c>
      <c r="S3149" s="10" t="str">
        <f t="shared" si="928"/>
        <v>611_3334</v>
      </c>
      <c r="V3149" cm="1">
        <f t="array" ref="V3149">MIN(IFERROR(FIND(_xlfn.SEQUENCE(10,,CHAR(48)),F3149),""))</f>
        <v>8</v>
      </c>
      <c r="W3149" s="25" cm="1">
        <f t="array" ref="W3149">MIN(IFERROR(FIND(_xlfn.SEQUENCE(10,,CHAR(48)),B3149),""))</f>
        <v>17</v>
      </c>
      <c r="X3149" s="10">
        <f t="shared" si="929"/>
        <v>17</v>
      </c>
      <c r="Y3149" s="17" t="str">
        <f t="shared" si="930"/>
        <v xml:space="preserve">Poinçon  </v>
      </c>
      <c r="Z3149" s="10" t="str">
        <f t="shared" si="931"/>
        <v>611_3334/A</v>
      </c>
      <c r="AA3149" s="10" t="str">
        <f t="shared" si="932"/>
        <v>611_3334</v>
      </c>
      <c r="AB3149" s="10" t="str">
        <f t="shared" si="933"/>
        <v>2 H 12 B</v>
      </c>
      <c r="AC3149" s="14">
        <f t="shared" si="934"/>
        <v>1</v>
      </c>
      <c r="AD3149" s="10" t="str">
        <f t="shared" si="935"/>
        <v>611_3334 / 31291674</v>
      </c>
      <c r="AE3149" s="10" t="str">
        <f t="shared" si="936"/>
        <v>31291674</v>
      </c>
      <c r="AG3149" s="10" t="str">
        <f t="shared" si="937"/>
        <v>611_3334</v>
      </c>
      <c r="AH3149" s="10" t="str">
        <f t="shared" si="939"/>
        <v xml:space="preserve">Poinçon  </v>
      </c>
      <c r="AI3149" s="10" t="str">
        <f t="shared" si="940"/>
        <v>2 H 12 B</v>
      </c>
      <c r="AJ3149" s="10" t="str">
        <f t="shared" si="941"/>
        <v>31291674</v>
      </c>
    </row>
    <row r="3150" spans="1:36" ht="15" x14ac:dyDescent="0.25">
      <c r="A3150" s="11" t="s">
        <v>10320</v>
      </c>
      <c r="B3150" s="11" t="s">
        <v>10321</v>
      </c>
      <c r="C3150" s="11" t="s">
        <v>85</v>
      </c>
      <c r="D3150" s="11" t="s">
        <v>86</v>
      </c>
      <c r="E3150" s="11" t="s">
        <v>10168</v>
      </c>
      <c r="F3150" s="11" t="s">
        <v>10322</v>
      </c>
      <c r="G3150" s="11" t="s">
        <v>89</v>
      </c>
      <c r="H3150" s="11" t="s">
        <v>90</v>
      </c>
      <c r="I3150" s="12">
        <v>0</v>
      </c>
      <c r="J3150" s="11" t="s">
        <v>91</v>
      </c>
      <c r="K3150" s="11" t="s">
        <v>92</v>
      </c>
      <c r="L3150" s="13">
        <v>310</v>
      </c>
      <c r="M3150" s="11" t="s">
        <v>89</v>
      </c>
      <c r="N3150" s="12">
        <v>1</v>
      </c>
      <c r="O3150" s="10">
        <f t="shared" si="925"/>
        <v>10</v>
      </c>
      <c r="P3150" s="10" t="str">
        <f t="shared" si="938"/>
        <v/>
      </c>
      <c r="Q3150" s="10">
        <f t="shared" si="926"/>
        <v>16</v>
      </c>
      <c r="R3150" s="10">
        <f t="shared" si="927"/>
        <v>24</v>
      </c>
      <c r="S3150" s="10" t="str">
        <f t="shared" si="928"/>
        <v>611_3569</v>
      </c>
      <c r="V3150" cm="1">
        <f t="array" ref="V3150">MIN(IFERROR(FIND(_xlfn.SEQUENCE(10,,CHAR(48)),F3150),""))</f>
        <v>8</v>
      </c>
      <c r="W3150" s="25" cm="1">
        <f t="array" ref="W3150">MIN(IFERROR(FIND(_xlfn.SEQUENCE(10,,CHAR(48)),B3150),""))</f>
        <v>17</v>
      </c>
      <c r="X3150" s="10">
        <f t="shared" si="929"/>
        <v>17</v>
      </c>
      <c r="Y3150" s="17" t="str">
        <f t="shared" si="930"/>
        <v xml:space="preserve">Poinçon  </v>
      </c>
      <c r="Z3150" s="10" t="str">
        <f t="shared" si="931"/>
        <v>611_3569/A</v>
      </c>
      <c r="AA3150" s="10" t="str">
        <f t="shared" si="932"/>
        <v>611_3569</v>
      </c>
      <c r="AB3150" s="10" t="str">
        <f t="shared" si="933"/>
        <v>2 H 12 C</v>
      </c>
      <c r="AC3150" s="14">
        <f t="shared" si="934"/>
        <v>0</v>
      </c>
      <c r="AD3150" s="10" t="str">
        <f t="shared" si="935"/>
        <v>611_3569 / 31291673</v>
      </c>
      <c r="AE3150" s="10" t="str">
        <f t="shared" si="936"/>
        <v>31291673</v>
      </c>
      <c r="AG3150" s="10" t="str">
        <f t="shared" si="937"/>
        <v>611_3569</v>
      </c>
      <c r="AH3150" s="10" t="str">
        <f t="shared" si="939"/>
        <v xml:space="preserve">Poinçon  </v>
      </c>
      <c r="AI3150" s="10" t="str">
        <f t="shared" si="940"/>
        <v>2 H 12 C</v>
      </c>
      <c r="AJ3150" s="10" t="str">
        <f t="shared" si="941"/>
        <v>31291673</v>
      </c>
    </row>
    <row r="3151" spans="1:36" ht="15" x14ac:dyDescent="0.25">
      <c r="A3151" s="11" t="s">
        <v>10323</v>
      </c>
      <c r="B3151" s="11" t="s">
        <v>10324</v>
      </c>
      <c r="C3151" s="11" t="s">
        <v>85</v>
      </c>
      <c r="D3151" s="11" t="s">
        <v>86</v>
      </c>
      <c r="E3151" s="11" t="s">
        <v>10168</v>
      </c>
      <c r="F3151" s="11" t="s">
        <v>10325</v>
      </c>
      <c r="G3151" s="11" t="s">
        <v>89</v>
      </c>
      <c r="H3151" s="11" t="s">
        <v>90</v>
      </c>
      <c r="I3151" s="12">
        <v>1</v>
      </c>
      <c r="J3151" s="11" t="s">
        <v>91</v>
      </c>
      <c r="K3151" s="11" t="s">
        <v>92</v>
      </c>
      <c r="L3151" s="13">
        <v>37.18</v>
      </c>
      <c r="M3151" s="11" t="s">
        <v>89</v>
      </c>
      <c r="N3151" s="12">
        <v>1</v>
      </c>
      <c r="O3151" s="10">
        <f t="shared" si="925"/>
        <v>16</v>
      </c>
      <c r="P3151" s="10" t="str">
        <f t="shared" si="938"/>
        <v/>
      </c>
      <c r="Q3151" s="10">
        <f t="shared" si="926"/>
        <v>22</v>
      </c>
      <c r="R3151" s="10">
        <f t="shared" si="927"/>
        <v>30</v>
      </c>
      <c r="S3151" s="10" t="str">
        <f t="shared" si="928"/>
        <v>611_1422</v>
      </c>
      <c r="V3151" cm="1">
        <f t="array" ref="V3151">MIN(IFERROR(FIND(_xlfn.SEQUENCE(10,,CHAR(48)),F3151),""))</f>
        <v>8</v>
      </c>
      <c r="W3151" s="25" cm="1">
        <f t="array" ref="W3151">MIN(IFERROR(FIND(_xlfn.SEQUENCE(10,,CHAR(48)),B3151),""))</f>
        <v>23</v>
      </c>
      <c r="X3151" s="10">
        <f t="shared" si="929"/>
        <v>15</v>
      </c>
      <c r="Y3151" s="17" t="str">
        <f t="shared" si="930"/>
        <v xml:space="preserve">Pliage embouti </v>
      </c>
      <c r="Z3151" s="10" t="str">
        <f t="shared" si="931"/>
        <v>611_1422</v>
      </c>
      <c r="AA3151" s="10" t="str">
        <f t="shared" si="932"/>
        <v>611_1422</v>
      </c>
      <c r="AB3151" s="10" t="str">
        <f t="shared" si="933"/>
        <v>2 H 12 C</v>
      </c>
      <c r="AC3151" s="14">
        <f t="shared" si="934"/>
        <v>1</v>
      </c>
      <c r="AD3151" s="10" t="str">
        <f t="shared" si="935"/>
        <v>611_1422 / 31293182</v>
      </c>
      <c r="AE3151" s="10" t="str">
        <f t="shared" si="936"/>
        <v>31293182</v>
      </c>
      <c r="AG3151" s="10" t="str">
        <f t="shared" si="937"/>
        <v>611_1422</v>
      </c>
      <c r="AH3151" s="10" t="str">
        <f t="shared" si="939"/>
        <v xml:space="preserve">Pliage embouti </v>
      </c>
      <c r="AI3151" s="10" t="str">
        <f t="shared" si="940"/>
        <v>2 H 12 C</v>
      </c>
      <c r="AJ3151" s="10" t="str">
        <f t="shared" si="941"/>
        <v>31293182</v>
      </c>
    </row>
    <row r="3152" spans="1:36" ht="15" x14ac:dyDescent="0.25">
      <c r="A3152" s="11" t="s">
        <v>10326</v>
      </c>
      <c r="B3152" s="11" t="s">
        <v>10327</v>
      </c>
      <c r="C3152" s="11" t="s">
        <v>85</v>
      </c>
      <c r="D3152" s="11" t="s">
        <v>86</v>
      </c>
      <c r="E3152" s="11" t="s">
        <v>10099</v>
      </c>
      <c r="F3152" s="11" t="s">
        <v>10328</v>
      </c>
      <c r="G3152" s="11" t="s">
        <v>89</v>
      </c>
      <c r="H3152" s="11" t="s">
        <v>90</v>
      </c>
      <c r="I3152" s="12">
        <v>1</v>
      </c>
      <c r="J3152" s="11" t="s">
        <v>91</v>
      </c>
      <c r="K3152" s="11" t="s">
        <v>92</v>
      </c>
      <c r="L3152" s="13">
        <v>61.97</v>
      </c>
      <c r="M3152" s="11" t="s">
        <v>89</v>
      </c>
      <c r="N3152" s="12">
        <v>1</v>
      </c>
      <c r="O3152" s="10">
        <f t="shared" si="925"/>
        <v>9</v>
      </c>
      <c r="P3152" s="10" t="str">
        <f t="shared" si="938"/>
        <v/>
      </c>
      <c r="Q3152" s="10">
        <f t="shared" si="926"/>
        <v>15</v>
      </c>
      <c r="R3152" s="10">
        <f t="shared" si="927"/>
        <v>23</v>
      </c>
      <c r="S3152" s="10" t="str">
        <f t="shared" si="928"/>
        <v>611_1433</v>
      </c>
      <c r="V3152" cm="1">
        <f t="array" ref="V3152">MIN(IFERROR(FIND(_xlfn.SEQUENCE(10,,CHAR(48)),F3152),""))</f>
        <v>8</v>
      </c>
      <c r="W3152" s="25" cm="1">
        <f t="array" ref="W3152">MIN(IFERROR(FIND(_xlfn.SEQUENCE(10,,CHAR(48)),B3152),""))</f>
        <v>16</v>
      </c>
      <c r="X3152" s="10">
        <f t="shared" si="929"/>
        <v>15</v>
      </c>
      <c r="Y3152" s="17" t="str">
        <f t="shared" si="930"/>
        <v xml:space="preserve">Perçage </v>
      </c>
      <c r="Z3152" s="10" t="str">
        <f t="shared" si="931"/>
        <v>611_1433</v>
      </c>
      <c r="AA3152" s="10" t="str">
        <f t="shared" si="932"/>
        <v>611_1433</v>
      </c>
      <c r="AB3152" s="10" t="str">
        <f t="shared" si="933"/>
        <v>2 H 12 B</v>
      </c>
      <c r="AC3152" s="14">
        <f t="shared" si="934"/>
        <v>1</v>
      </c>
      <c r="AD3152" s="10" t="str">
        <f t="shared" si="935"/>
        <v>611_1433 / 31293183</v>
      </c>
      <c r="AE3152" s="10" t="str">
        <f t="shared" si="936"/>
        <v>31293183</v>
      </c>
      <c r="AG3152" s="10" t="str">
        <f t="shared" si="937"/>
        <v>611_1433</v>
      </c>
      <c r="AH3152" s="10" t="str">
        <f t="shared" si="939"/>
        <v xml:space="preserve">Perçage </v>
      </c>
      <c r="AI3152" s="10" t="str">
        <f t="shared" si="940"/>
        <v>2 H 12 B</v>
      </c>
      <c r="AJ3152" s="10" t="str">
        <f t="shared" si="941"/>
        <v>31293183</v>
      </c>
    </row>
    <row r="3153" spans="1:36" ht="15" x14ac:dyDescent="0.25">
      <c r="A3153" s="11" t="s">
        <v>4477</v>
      </c>
      <c r="B3153" s="11" t="s">
        <v>10619</v>
      </c>
      <c r="C3153" s="11" t="s">
        <v>85</v>
      </c>
      <c r="D3153" s="11" t="s">
        <v>86</v>
      </c>
      <c r="E3153" s="11" t="s">
        <v>89</v>
      </c>
      <c r="F3153" s="11" t="s">
        <v>4478</v>
      </c>
      <c r="G3153" s="11" t="s">
        <v>89</v>
      </c>
      <c r="H3153" s="11" t="s">
        <v>90</v>
      </c>
      <c r="I3153" s="12">
        <v>0</v>
      </c>
      <c r="J3153" s="11" t="s">
        <v>91</v>
      </c>
      <c r="K3153" s="11" t="s">
        <v>92</v>
      </c>
      <c r="L3153" s="13">
        <v>190</v>
      </c>
      <c r="M3153" s="11" t="s">
        <v>89</v>
      </c>
      <c r="N3153" s="12">
        <v>1</v>
      </c>
      <c r="O3153" s="10">
        <f t="shared" si="925"/>
        <v>14</v>
      </c>
      <c r="P3153" s="10" t="str">
        <f t="shared" si="938"/>
        <v/>
      </c>
      <c r="Q3153" s="10">
        <f t="shared" si="926"/>
        <v>20</v>
      </c>
      <c r="R3153" s="10">
        <f t="shared" si="927"/>
        <v>28</v>
      </c>
      <c r="S3153" s="10" t="str">
        <f t="shared" si="928"/>
        <v>312_1029</v>
      </c>
      <c r="V3153" cm="1">
        <f t="array" ref="V3153">MIN(IFERROR(FIND(_xlfn.SEQUENCE(10,,CHAR(48)),F3153),""))</f>
        <v>8</v>
      </c>
      <c r="W3153" s="25" cm="1">
        <f t="array" ref="W3153">MIN(IFERROR(FIND(_xlfn.SEQUENCE(10,,CHAR(48)),B3153),""))</f>
        <v>21</v>
      </c>
      <c r="X3153" s="10">
        <f t="shared" si="929"/>
        <v>17</v>
      </c>
      <c r="Y3153" s="17" t="str">
        <f t="shared" si="930"/>
        <v xml:space="preserve">~ENTRETOISE  </v>
      </c>
      <c r="Z3153" s="10" t="str">
        <f t="shared" si="931"/>
        <v>312_1029/A</v>
      </c>
      <c r="AA3153" s="10" t="str">
        <f t="shared" si="932"/>
        <v>312_1029</v>
      </c>
      <c r="AB3153" s="10" t="str">
        <f t="shared" si="933"/>
        <v>A créer</v>
      </c>
      <c r="AC3153" s="14">
        <f t="shared" si="934"/>
        <v>0</v>
      </c>
      <c r="AD3153" s="10" t="str">
        <f t="shared" si="935"/>
        <v>312_1029 / 31266621</v>
      </c>
      <c r="AE3153" s="10" t="str">
        <f t="shared" si="936"/>
        <v>31266621</v>
      </c>
      <c r="AG3153" s="10" t="str">
        <f t="shared" si="937"/>
        <v>312_1029</v>
      </c>
      <c r="AH3153" s="10" t="str">
        <f t="shared" si="939"/>
        <v xml:space="preserve">~ENTRETOISE  </v>
      </c>
      <c r="AI3153" s="10" t="str">
        <f t="shared" si="940"/>
        <v>A créer</v>
      </c>
      <c r="AJ3153" s="10" t="str">
        <f t="shared" si="941"/>
        <v>31266621</v>
      </c>
    </row>
    <row r="3154" spans="1:36" ht="15" x14ac:dyDescent="0.25">
      <c r="A3154" s="11" t="s">
        <v>10343</v>
      </c>
      <c r="B3154" s="11" t="s">
        <v>10344</v>
      </c>
      <c r="C3154" s="11" t="s">
        <v>85</v>
      </c>
      <c r="D3154" s="11" t="s">
        <v>86</v>
      </c>
      <c r="E3154" s="11" t="s">
        <v>6520</v>
      </c>
      <c r="F3154" s="11" t="s">
        <v>10345</v>
      </c>
      <c r="G3154" s="11" t="s">
        <v>89</v>
      </c>
      <c r="H3154" s="11" t="s">
        <v>90</v>
      </c>
      <c r="I3154" s="12">
        <v>131</v>
      </c>
      <c r="J3154" s="11" t="s">
        <v>91</v>
      </c>
      <c r="K3154" s="11" t="s">
        <v>92</v>
      </c>
      <c r="L3154" s="13">
        <v>25</v>
      </c>
      <c r="M3154" s="11" t="s">
        <v>89</v>
      </c>
      <c r="N3154" s="12">
        <v>1</v>
      </c>
      <c r="O3154" s="10" t="str">
        <f t="shared" si="925"/>
        <v/>
      </c>
      <c r="P3154" s="10" t="str">
        <f t="shared" si="938"/>
        <v/>
      </c>
      <c r="Q3154" s="10" t="str">
        <f t="shared" si="926"/>
        <v/>
      </c>
      <c r="R3154" s="10">
        <f t="shared" si="927"/>
        <v>16</v>
      </c>
      <c r="S3154" s="10" t="str">
        <f t="shared" si="928"/>
        <v/>
      </c>
      <c r="V3154" cm="1">
        <f t="array" ref="V3154">MIN(IFERROR(FIND(_xlfn.SEQUENCE(10,,CHAR(48)),F3154),""))</f>
        <v>8</v>
      </c>
      <c r="W3154" s="25" cm="1">
        <f t="array" ref="W3154">MIN(IFERROR(FIND(_xlfn.SEQUENCE(10,,CHAR(48)),B3154),""))</f>
        <v>9</v>
      </c>
      <c r="X3154" s="10">
        <f t="shared" si="929"/>
        <v>15</v>
      </c>
      <c r="Y3154" s="17" t="str">
        <f t="shared" si="930"/>
        <v xml:space="preserve">POINCON </v>
      </c>
      <c r="Z3154" s="10" t="str">
        <f t="shared" si="931"/>
        <v>611_1184</v>
      </c>
      <c r="AA3154" s="10" t="str">
        <f t="shared" si="932"/>
        <v>611_1184</v>
      </c>
      <c r="AB3154" s="10" t="str">
        <f t="shared" si="933"/>
        <v>1 A 9 I</v>
      </c>
      <c r="AC3154" s="14">
        <f t="shared" si="934"/>
        <v>131</v>
      </c>
      <c r="AD3154" s="10" t="str">
        <f t="shared" si="935"/>
        <v>611_1184 / 29063320</v>
      </c>
      <c r="AE3154" s="10" t="str">
        <f t="shared" si="936"/>
        <v>29063320</v>
      </c>
      <c r="AG3154" s="10" t="str">
        <f t="shared" si="937"/>
        <v>611_1184</v>
      </c>
      <c r="AH3154" s="10" t="str">
        <f t="shared" si="939"/>
        <v xml:space="preserve">POINCON </v>
      </c>
      <c r="AI3154" s="10" t="str">
        <f t="shared" si="940"/>
        <v>1 A 9 I</v>
      </c>
      <c r="AJ3154" s="10" t="str">
        <f t="shared" si="941"/>
        <v>29063320</v>
      </c>
    </row>
    <row r="3155" spans="1:36" ht="15" x14ac:dyDescent="0.25">
      <c r="A3155" s="11" t="s">
        <v>7073</v>
      </c>
      <c r="B3155" s="11" t="s">
        <v>7074</v>
      </c>
      <c r="C3155" s="11" t="s">
        <v>85</v>
      </c>
      <c r="D3155" s="11" t="s">
        <v>86</v>
      </c>
      <c r="E3155" s="11" t="s">
        <v>7075</v>
      </c>
      <c r="F3155" s="11" t="s">
        <v>7076</v>
      </c>
      <c r="G3155" s="11" t="s">
        <v>89</v>
      </c>
      <c r="H3155" s="11" t="s">
        <v>90</v>
      </c>
      <c r="I3155" s="12">
        <v>9</v>
      </c>
      <c r="J3155" s="11" t="s">
        <v>91</v>
      </c>
      <c r="K3155" s="11" t="s">
        <v>92</v>
      </c>
      <c r="L3155" s="13">
        <v>80</v>
      </c>
      <c r="M3155" s="11" t="s">
        <v>89</v>
      </c>
      <c r="N3155" s="12">
        <v>1</v>
      </c>
      <c r="O3155" s="10" t="str">
        <f t="shared" si="925"/>
        <v/>
      </c>
      <c r="P3155" s="10" t="str">
        <f t="shared" si="938"/>
        <v/>
      </c>
      <c r="Q3155" s="10" t="str">
        <f t="shared" si="926"/>
        <v/>
      </c>
      <c r="R3155" s="10">
        <f t="shared" si="927"/>
        <v>15</v>
      </c>
      <c r="S3155" s="10" t="str">
        <f t="shared" si="928"/>
        <v/>
      </c>
      <c r="V3155" cm="1">
        <f t="array" ref="V3155">MIN(IFERROR(FIND(_xlfn.SEQUENCE(10,,CHAR(48)),F3155),""))</f>
        <v>8</v>
      </c>
      <c r="W3155" s="25" cm="1">
        <f t="array" ref="W3155">MIN(IFERROR(FIND(_xlfn.SEQUENCE(10,,CHAR(48)),B3155),""))</f>
        <v>8</v>
      </c>
      <c r="X3155" s="10">
        <f t="shared" si="929"/>
        <v>15</v>
      </c>
      <c r="Y3155" s="17" t="str">
        <f t="shared" si="930"/>
        <v xml:space="preserve">ANNEAU </v>
      </c>
      <c r="Z3155" s="10" t="str">
        <f t="shared" si="931"/>
        <v>611_2068</v>
      </c>
      <c r="AA3155" s="10" t="str">
        <f t="shared" si="932"/>
        <v>611_2068</v>
      </c>
      <c r="AB3155" s="10" t="str">
        <f t="shared" si="933"/>
        <v>1 A 12 L</v>
      </c>
      <c r="AC3155" s="14">
        <f t="shared" si="934"/>
        <v>9</v>
      </c>
      <c r="AD3155" s="10" t="str">
        <f t="shared" si="935"/>
        <v>611_2068 / 29063581</v>
      </c>
      <c r="AE3155" s="10" t="str">
        <f t="shared" si="936"/>
        <v>29063581</v>
      </c>
      <c r="AG3155" s="10" t="str">
        <f t="shared" si="937"/>
        <v>611_2068</v>
      </c>
      <c r="AH3155" s="10" t="str">
        <f t="shared" si="939"/>
        <v xml:space="preserve">ANNEAU </v>
      </c>
      <c r="AI3155" s="10" t="str">
        <f t="shared" si="940"/>
        <v>1 A 12 L</v>
      </c>
      <c r="AJ3155" s="10" t="str">
        <f t="shared" si="941"/>
        <v>29063581</v>
      </c>
    </row>
    <row r="3156" spans="1:36" ht="15" x14ac:dyDescent="0.25">
      <c r="A3156" s="11" t="s">
        <v>10360</v>
      </c>
      <c r="B3156" s="11" t="s">
        <v>10361</v>
      </c>
      <c r="C3156" s="11" t="s">
        <v>85</v>
      </c>
      <c r="D3156" s="11" t="s">
        <v>86</v>
      </c>
      <c r="E3156" s="11" t="s">
        <v>6458</v>
      </c>
      <c r="F3156" s="11" t="s">
        <v>10362</v>
      </c>
      <c r="G3156" s="11" t="s">
        <v>89</v>
      </c>
      <c r="H3156" s="11" t="s">
        <v>90</v>
      </c>
      <c r="I3156" s="12">
        <v>100</v>
      </c>
      <c r="J3156" s="11" t="s">
        <v>91</v>
      </c>
      <c r="K3156" s="11" t="s">
        <v>92</v>
      </c>
      <c r="L3156" s="13">
        <v>11.48</v>
      </c>
      <c r="M3156" s="11" t="s">
        <v>89</v>
      </c>
      <c r="N3156" s="12">
        <v>1</v>
      </c>
      <c r="O3156" s="10" t="str">
        <f t="shared" si="925"/>
        <v/>
      </c>
      <c r="P3156" s="10">
        <f t="shared" si="938"/>
        <v>17</v>
      </c>
      <c r="Q3156" s="10" t="str">
        <f t="shared" si="926"/>
        <v/>
      </c>
      <c r="R3156" s="10">
        <f t="shared" si="927"/>
        <v>28</v>
      </c>
      <c r="S3156" s="10" t="str">
        <f t="shared" si="928"/>
        <v/>
      </c>
      <c r="V3156" cm="1">
        <f t="array" ref="V3156">MIN(IFERROR(FIND(_xlfn.SEQUENCE(10,,CHAR(48)),F3156),""))</f>
        <v>8</v>
      </c>
      <c r="W3156" s="25" cm="1">
        <f t="array" ref="W3156">MIN(IFERROR(FIND(_xlfn.SEQUENCE(10,,CHAR(48)),B3156),""))</f>
        <v>21</v>
      </c>
      <c r="X3156" s="10">
        <f t="shared" si="929"/>
        <v>15</v>
      </c>
      <c r="Y3156" s="17" t="str">
        <f t="shared" si="930"/>
        <v xml:space="preserve">Poinçon PERCAGE </v>
      </c>
      <c r="Z3156" s="10" t="str">
        <f t="shared" si="931"/>
        <v>611_3188</v>
      </c>
      <c r="AA3156" s="10" t="str">
        <f t="shared" si="932"/>
        <v>611_3188</v>
      </c>
      <c r="AB3156" s="10" t="str">
        <f t="shared" si="933"/>
        <v>1 A 8 K</v>
      </c>
      <c r="AC3156" s="14">
        <f t="shared" si="934"/>
        <v>100</v>
      </c>
      <c r="AD3156" s="10" t="str">
        <f t="shared" si="935"/>
        <v>611_3188 / 29065085</v>
      </c>
      <c r="AE3156" s="10" t="str">
        <f t="shared" si="936"/>
        <v>29065085</v>
      </c>
      <c r="AF3156" s="10" t="str">
        <f>IFERROR(FIND("~",B3156),"")</f>
        <v/>
      </c>
      <c r="AG3156" s="10" t="str">
        <f t="shared" si="937"/>
        <v>611_3188</v>
      </c>
      <c r="AH3156" s="10" t="str">
        <f t="shared" si="939"/>
        <v xml:space="preserve">Poinçon PERCAGE </v>
      </c>
      <c r="AI3156" s="10" t="str">
        <f t="shared" si="940"/>
        <v>1 A 8 K</v>
      </c>
      <c r="AJ3156" s="10" t="str">
        <f t="shared" si="941"/>
        <v>29065085</v>
      </c>
    </row>
    <row r="3157" spans="1:36" ht="15" x14ac:dyDescent="0.25">
      <c r="A3157" s="11" t="s">
        <v>10367</v>
      </c>
      <c r="B3157" s="11" t="s">
        <v>10368</v>
      </c>
      <c r="C3157" s="11" t="s">
        <v>85</v>
      </c>
      <c r="D3157" s="11" t="s">
        <v>86</v>
      </c>
      <c r="E3157" s="11" t="s">
        <v>89</v>
      </c>
      <c r="F3157" s="11" t="s">
        <v>10369</v>
      </c>
      <c r="G3157" s="11" t="s">
        <v>89</v>
      </c>
      <c r="H3157" s="11" t="s">
        <v>90</v>
      </c>
      <c r="I3157" s="12">
        <v>0</v>
      </c>
      <c r="J3157" s="11" t="s">
        <v>91</v>
      </c>
      <c r="K3157" s="11" t="s">
        <v>92</v>
      </c>
      <c r="L3157" s="13">
        <v>180</v>
      </c>
      <c r="M3157" s="11" t="s">
        <v>89</v>
      </c>
      <c r="N3157" s="12">
        <v>1</v>
      </c>
      <c r="O3157" s="10">
        <f t="shared" si="925"/>
        <v>9</v>
      </c>
      <c r="P3157" s="10" t="str">
        <f t="shared" si="938"/>
        <v/>
      </c>
      <c r="Q3157" s="10">
        <f t="shared" si="926"/>
        <v>15</v>
      </c>
      <c r="R3157" s="10">
        <f t="shared" si="927"/>
        <v>23</v>
      </c>
      <c r="S3157" s="10" t="str">
        <f t="shared" si="928"/>
        <v>312_3346</v>
      </c>
      <c r="V3157" cm="1">
        <f t="array" ref="V3157">MIN(IFERROR(FIND(_xlfn.SEQUENCE(10,,CHAR(48)),F3157),""))</f>
        <v>8</v>
      </c>
      <c r="W3157" s="25" cm="1">
        <f t="array" ref="W3157">MIN(IFERROR(FIND(_xlfn.SEQUENCE(10,,CHAR(48)),B3157),""))</f>
        <v>16</v>
      </c>
      <c r="X3157" s="10">
        <f t="shared" si="929"/>
        <v>15</v>
      </c>
      <c r="Y3157" s="17" t="str">
        <f t="shared" si="930"/>
        <v xml:space="preserve">Matrice </v>
      </c>
      <c r="Z3157" s="10" t="str">
        <f t="shared" si="931"/>
        <v>312_3346</v>
      </c>
      <c r="AA3157" s="10" t="str">
        <f t="shared" si="932"/>
        <v>312_3346</v>
      </c>
      <c r="AB3157" s="10" t="str">
        <f t="shared" si="933"/>
        <v>A créer</v>
      </c>
      <c r="AC3157" s="14">
        <f t="shared" si="934"/>
        <v>0</v>
      </c>
      <c r="AD3157" s="10" t="str">
        <f t="shared" si="935"/>
        <v>312_3346 / 31298376</v>
      </c>
      <c r="AE3157" s="10" t="str">
        <f t="shared" si="936"/>
        <v>31298376</v>
      </c>
      <c r="AG3157" s="10" t="str">
        <f t="shared" si="937"/>
        <v>312_3346</v>
      </c>
      <c r="AH3157" s="10" t="str">
        <f t="shared" si="939"/>
        <v xml:space="preserve">Matrice </v>
      </c>
      <c r="AI3157" s="10" t="str">
        <f t="shared" si="940"/>
        <v>A créer</v>
      </c>
      <c r="AJ3157" s="10" t="str">
        <f t="shared" si="941"/>
        <v>31298376</v>
      </c>
    </row>
    <row r="3158" spans="1:36" ht="15" x14ac:dyDescent="0.25">
      <c r="A3158" s="11" t="s">
        <v>6788</v>
      </c>
      <c r="B3158" s="11" t="s">
        <v>6789</v>
      </c>
      <c r="C3158" s="11" t="s">
        <v>85</v>
      </c>
      <c r="D3158" s="11" t="s">
        <v>86</v>
      </c>
      <c r="E3158" s="11" t="s">
        <v>6786</v>
      </c>
      <c r="F3158" s="11" t="s">
        <v>6790</v>
      </c>
      <c r="G3158" s="11" t="s">
        <v>89</v>
      </c>
      <c r="H3158" s="11" t="s">
        <v>90</v>
      </c>
      <c r="I3158" s="12">
        <v>15</v>
      </c>
      <c r="J3158" s="11" t="s">
        <v>91</v>
      </c>
      <c r="K3158" s="11" t="s">
        <v>92</v>
      </c>
      <c r="L3158" s="13">
        <v>75</v>
      </c>
      <c r="M3158" s="11" t="s">
        <v>89</v>
      </c>
      <c r="N3158" s="12">
        <v>1</v>
      </c>
      <c r="O3158" s="10" t="str">
        <f t="shared" si="925"/>
        <v/>
      </c>
      <c r="P3158" s="10" t="str">
        <f t="shared" si="938"/>
        <v/>
      </c>
      <c r="Q3158" s="10" t="str">
        <f t="shared" si="926"/>
        <v/>
      </c>
      <c r="R3158" s="10">
        <f t="shared" si="927"/>
        <v>27</v>
      </c>
      <c r="S3158" s="10" t="str">
        <f t="shared" si="928"/>
        <v/>
      </c>
      <c r="V3158" cm="1">
        <f t="array" ref="V3158">MIN(IFERROR(FIND(_xlfn.SEQUENCE(10,,CHAR(48)),F3158),""))</f>
        <v>8</v>
      </c>
      <c r="W3158" s="25" cm="1">
        <f t="array" ref="W3158">MIN(IFERROR(FIND(_xlfn.SEQUENCE(10,,CHAR(48)),B3158),""))</f>
        <v>20</v>
      </c>
      <c r="X3158" s="10">
        <f t="shared" si="929"/>
        <v>15</v>
      </c>
      <c r="Y3158" s="17" t="str">
        <f t="shared" si="930"/>
        <v xml:space="preserve">ANNEAU DE CENTRAGE </v>
      </c>
      <c r="Z3158" s="10" t="str">
        <f t="shared" si="931"/>
        <v>611_1166</v>
      </c>
      <c r="AA3158" s="10" t="str">
        <f t="shared" si="932"/>
        <v>611_1166</v>
      </c>
      <c r="AB3158" s="10" t="str">
        <f t="shared" si="933"/>
        <v>1 A 11 M</v>
      </c>
      <c r="AC3158" s="14">
        <f t="shared" si="934"/>
        <v>15</v>
      </c>
      <c r="AD3158" s="10" t="str">
        <f t="shared" si="935"/>
        <v>611_1166 / 29063748</v>
      </c>
      <c r="AE3158" s="10" t="str">
        <f t="shared" si="936"/>
        <v>29063748</v>
      </c>
      <c r="AF3158" s="10" t="str">
        <f>IFERROR(FIND("~",B3158),"")</f>
        <v/>
      </c>
      <c r="AG3158" s="10" t="str">
        <f t="shared" si="937"/>
        <v>611_1166</v>
      </c>
      <c r="AH3158" s="10" t="str">
        <f t="shared" si="939"/>
        <v xml:space="preserve">ANNEAU DE CENTRAGE </v>
      </c>
      <c r="AI3158" s="10" t="str">
        <f t="shared" si="940"/>
        <v>1 A 11 M</v>
      </c>
      <c r="AJ3158" s="10" t="str">
        <f t="shared" si="941"/>
        <v>29063748</v>
      </c>
    </row>
    <row r="3159" spans="1:36" ht="15" x14ac:dyDescent="0.25">
      <c r="A3159" s="11" t="s">
        <v>7080</v>
      </c>
      <c r="B3159" s="11" t="s">
        <v>7081</v>
      </c>
      <c r="C3159" s="11" t="s">
        <v>85</v>
      </c>
      <c r="D3159" s="11" t="s">
        <v>86</v>
      </c>
      <c r="E3159" s="11" t="s">
        <v>7082</v>
      </c>
      <c r="F3159" s="11" t="s">
        <v>7083</v>
      </c>
      <c r="G3159" s="11" t="s">
        <v>89</v>
      </c>
      <c r="H3159" s="11" t="s">
        <v>90</v>
      </c>
      <c r="I3159" s="12">
        <v>15</v>
      </c>
      <c r="J3159" s="11" t="s">
        <v>91</v>
      </c>
      <c r="K3159" s="11" t="s">
        <v>92</v>
      </c>
      <c r="L3159" s="13">
        <v>125</v>
      </c>
      <c r="M3159" s="11" t="s">
        <v>89</v>
      </c>
      <c r="N3159" s="12">
        <v>1</v>
      </c>
      <c r="O3159" s="10" t="str">
        <f t="shared" si="925"/>
        <v/>
      </c>
      <c r="P3159" s="10" t="str">
        <f t="shared" si="938"/>
        <v/>
      </c>
      <c r="Q3159" s="10" t="str">
        <f t="shared" si="926"/>
        <v/>
      </c>
      <c r="R3159" s="10">
        <f t="shared" si="927"/>
        <v>14</v>
      </c>
      <c r="S3159" s="10" t="str">
        <f t="shared" si="928"/>
        <v/>
      </c>
      <c r="V3159" cm="1">
        <f t="array" ref="V3159">MIN(IFERROR(FIND(_xlfn.SEQUENCE(10,,CHAR(48)),F3159),""))</f>
        <v>8</v>
      </c>
      <c r="W3159" s="25" cm="1">
        <f t="array" ref="W3159">MIN(IFERROR(FIND(_xlfn.SEQUENCE(10,,CHAR(48)),B3159),""))</f>
        <v>7</v>
      </c>
      <c r="X3159" s="10">
        <f t="shared" si="929"/>
        <v>15</v>
      </c>
      <c r="Y3159" s="17" t="str">
        <f t="shared" si="930"/>
        <v xml:space="preserve">BAGUE </v>
      </c>
      <c r="Z3159" s="10" t="str">
        <f t="shared" si="931"/>
        <v>611_2689</v>
      </c>
      <c r="AA3159" s="10" t="str">
        <f t="shared" si="932"/>
        <v>611_2689</v>
      </c>
      <c r="AB3159" s="10" t="str">
        <f t="shared" si="933"/>
        <v>1 A 12 J</v>
      </c>
      <c r="AC3159" s="14">
        <f t="shared" si="934"/>
        <v>15</v>
      </c>
      <c r="AD3159" s="10" t="str">
        <f t="shared" si="935"/>
        <v>611_2689 / 29063720</v>
      </c>
      <c r="AE3159" s="10" t="str">
        <f t="shared" si="936"/>
        <v>29063720</v>
      </c>
      <c r="AG3159" s="10" t="str">
        <f t="shared" si="937"/>
        <v>611_2689</v>
      </c>
      <c r="AH3159" s="10" t="str">
        <f t="shared" si="939"/>
        <v xml:space="preserve">BAGUE </v>
      </c>
      <c r="AI3159" s="10" t="str">
        <f t="shared" si="940"/>
        <v>1 A 12 J</v>
      </c>
      <c r="AJ3159" s="10" t="str">
        <f t="shared" si="941"/>
        <v>29063720</v>
      </c>
    </row>
    <row r="3160" spans="1:36" ht="15" x14ac:dyDescent="0.25">
      <c r="A3160" s="11" t="s">
        <v>7135</v>
      </c>
      <c r="B3160" s="11" t="s">
        <v>7136</v>
      </c>
      <c r="C3160" s="11" t="s">
        <v>85</v>
      </c>
      <c r="D3160" s="11" t="s">
        <v>86</v>
      </c>
      <c r="E3160" s="11" t="s">
        <v>7131</v>
      </c>
      <c r="F3160" s="11" t="s">
        <v>7137</v>
      </c>
      <c r="G3160" s="11" t="s">
        <v>89</v>
      </c>
      <c r="H3160" s="11" t="s">
        <v>90</v>
      </c>
      <c r="I3160" s="12">
        <v>20</v>
      </c>
      <c r="J3160" s="11" t="s">
        <v>91</v>
      </c>
      <c r="K3160" s="11" t="s">
        <v>92</v>
      </c>
      <c r="L3160" s="13">
        <v>65</v>
      </c>
      <c r="M3160" s="11" t="s">
        <v>89</v>
      </c>
      <c r="N3160" s="12">
        <v>1</v>
      </c>
      <c r="O3160" s="10" t="str">
        <f t="shared" si="925"/>
        <v/>
      </c>
      <c r="P3160" s="10" t="str">
        <f t="shared" si="938"/>
        <v/>
      </c>
      <c r="Q3160" s="10" t="str">
        <f t="shared" si="926"/>
        <v/>
      </c>
      <c r="R3160" s="10">
        <f t="shared" si="927"/>
        <v>27</v>
      </c>
      <c r="S3160" s="10" t="str">
        <f t="shared" si="928"/>
        <v/>
      </c>
      <c r="V3160" cm="1">
        <f t="array" ref="V3160">MIN(IFERROR(FIND(_xlfn.SEQUENCE(10,,CHAR(48)),F3160),""))</f>
        <v>8</v>
      </c>
      <c r="W3160" s="25" cm="1">
        <f t="array" ref="W3160">MIN(IFERROR(FIND(_xlfn.SEQUENCE(10,,CHAR(48)),B3160),""))</f>
        <v>20</v>
      </c>
      <c r="X3160" s="10">
        <f t="shared" si="929"/>
        <v>15</v>
      </c>
      <c r="Y3160" s="17" t="str">
        <f t="shared" si="930"/>
        <v xml:space="preserve">ANNEAU DE CENTRAGE </v>
      </c>
      <c r="Z3160" s="10" t="str">
        <f t="shared" si="931"/>
        <v>611_2634</v>
      </c>
      <c r="AA3160" s="10" t="str">
        <f t="shared" si="932"/>
        <v>611_2634</v>
      </c>
      <c r="AB3160" s="10" t="str">
        <f t="shared" si="933"/>
        <v>1 A 13 E</v>
      </c>
      <c r="AC3160" s="14">
        <f t="shared" si="934"/>
        <v>20</v>
      </c>
      <c r="AD3160" s="10" t="str">
        <f t="shared" si="935"/>
        <v>611_2634 / 29063763</v>
      </c>
      <c r="AE3160" s="10" t="str">
        <f t="shared" si="936"/>
        <v>29063763</v>
      </c>
      <c r="AG3160" s="10" t="str">
        <f t="shared" si="937"/>
        <v>611_2634</v>
      </c>
      <c r="AH3160" s="10" t="str">
        <f t="shared" si="939"/>
        <v xml:space="preserve">ANNEAU DE CENTRAGE </v>
      </c>
      <c r="AI3160" s="10" t="str">
        <f t="shared" si="940"/>
        <v>1 A 13 E</v>
      </c>
      <c r="AJ3160" s="10" t="str">
        <f t="shared" si="941"/>
        <v>29063763</v>
      </c>
    </row>
    <row r="3161" spans="1:36" ht="15" x14ac:dyDescent="0.25">
      <c r="A3161" s="11" t="s">
        <v>6137</v>
      </c>
      <c r="B3161" s="11" t="s">
        <v>6138</v>
      </c>
      <c r="C3161" s="11" t="s">
        <v>85</v>
      </c>
      <c r="D3161" s="11" t="s">
        <v>86</v>
      </c>
      <c r="E3161" s="11" t="s">
        <v>6139</v>
      </c>
      <c r="F3161" s="11" t="s">
        <v>6140</v>
      </c>
      <c r="G3161" s="11" t="s">
        <v>89</v>
      </c>
      <c r="H3161" s="11" t="s">
        <v>90</v>
      </c>
      <c r="I3161" s="12">
        <v>1900</v>
      </c>
      <c r="J3161" s="11" t="s">
        <v>91</v>
      </c>
      <c r="K3161" s="11" t="s">
        <v>92</v>
      </c>
      <c r="L3161" s="13">
        <v>3.55</v>
      </c>
      <c r="M3161" s="11" t="s">
        <v>89</v>
      </c>
      <c r="N3161" s="12">
        <v>1</v>
      </c>
      <c r="O3161" s="10" t="str">
        <f t="shared" si="925"/>
        <v/>
      </c>
      <c r="P3161" s="10" t="str">
        <f t="shared" si="938"/>
        <v/>
      </c>
      <c r="Q3161" s="10" t="str">
        <f t="shared" si="926"/>
        <v/>
      </c>
      <c r="R3161" s="10">
        <f t="shared" si="927"/>
        <v>36</v>
      </c>
      <c r="S3161" s="10" t="str">
        <f t="shared" si="928"/>
        <v/>
      </c>
      <c r="V3161" cm="1">
        <f t="array" ref="V3161">MIN(IFERROR(FIND(_xlfn.SEQUENCE(10,,CHAR(48)),F3161),""))</f>
        <v>8</v>
      </c>
      <c r="W3161" s="25" cm="1">
        <f t="array" ref="W3161">MIN(IFERROR(FIND(_xlfn.SEQUENCE(10,,CHAR(48)),B3161),""))</f>
        <v>32</v>
      </c>
      <c r="X3161" s="10">
        <f t="shared" si="929"/>
        <v>15</v>
      </c>
      <c r="Y3161" s="17" t="str">
        <f t="shared" si="930"/>
        <v>RESSORT TRACTION ALLONGEE FIL D</v>
      </c>
      <c r="Z3161" s="10" t="str">
        <f t="shared" si="931"/>
        <v>312_0904</v>
      </c>
      <c r="AA3161" s="10" t="str">
        <f t="shared" si="932"/>
        <v>312_0904</v>
      </c>
      <c r="AB3161" s="10" t="str">
        <f t="shared" si="933"/>
        <v>1 A 13 J</v>
      </c>
      <c r="AC3161" s="14">
        <f t="shared" si="934"/>
        <v>1900</v>
      </c>
      <c r="AD3161" s="10" t="str">
        <f t="shared" si="935"/>
        <v>312_0904 / 29063250</v>
      </c>
      <c r="AE3161" s="10" t="str">
        <f t="shared" si="936"/>
        <v>29063250</v>
      </c>
      <c r="AG3161" s="10" t="str">
        <f t="shared" si="937"/>
        <v>312_0904</v>
      </c>
      <c r="AH3161" s="10" t="str">
        <f t="shared" si="939"/>
        <v>RESSORT TRACTION ALLONGEE FIL D</v>
      </c>
      <c r="AI3161" s="10" t="str">
        <f t="shared" si="940"/>
        <v>1 A 13 J</v>
      </c>
      <c r="AJ3161" s="10" t="str">
        <f t="shared" si="941"/>
        <v>29063250</v>
      </c>
    </row>
    <row r="3162" spans="1:36" ht="15" x14ac:dyDescent="0.25">
      <c r="A3162" s="11" t="s">
        <v>10370</v>
      </c>
      <c r="B3162" s="11" t="s">
        <v>10371</v>
      </c>
      <c r="C3162" s="11" t="s">
        <v>85</v>
      </c>
      <c r="D3162" s="11" t="s">
        <v>86</v>
      </c>
      <c r="E3162" s="11" t="s">
        <v>89</v>
      </c>
      <c r="F3162" s="11" t="s">
        <v>10372</v>
      </c>
      <c r="G3162" s="11" t="s">
        <v>89</v>
      </c>
      <c r="H3162" s="11" t="s">
        <v>90</v>
      </c>
      <c r="I3162" s="12">
        <v>1</v>
      </c>
      <c r="J3162" s="11" t="s">
        <v>91</v>
      </c>
      <c r="K3162" s="11" t="s">
        <v>92</v>
      </c>
      <c r="L3162" s="13">
        <v>435</v>
      </c>
      <c r="M3162" s="11" t="s">
        <v>89</v>
      </c>
      <c r="N3162" s="12">
        <v>1</v>
      </c>
      <c r="O3162" s="10">
        <f t="shared" si="925"/>
        <v>9</v>
      </c>
      <c r="P3162" s="10" t="str">
        <f t="shared" si="938"/>
        <v/>
      </c>
      <c r="Q3162" s="10">
        <f t="shared" si="926"/>
        <v>15</v>
      </c>
      <c r="R3162" s="10">
        <f t="shared" si="927"/>
        <v>23</v>
      </c>
      <c r="S3162" s="10" t="str">
        <f t="shared" si="928"/>
        <v>611_3496</v>
      </c>
      <c r="V3162" cm="1">
        <f t="array" ref="V3162">MIN(IFERROR(FIND(_xlfn.SEQUENCE(10,,CHAR(48)),F3162),""))</f>
        <v>8</v>
      </c>
      <c r="W3162" s="25" cm="1">
        <f t="array" ref="W3162">MIN(IFERROR(FIND(_xlfn.SEQUENCE(10,,CHAR(48)),B3162),""))</f>
        <v>16</v>
      </c>
      <c r="X3162" s="10">
        <f t="shared" si="929"/>
        <v>15</v>
      </c>
      <c r="Y3162" s="17" t="str">
        <f t="shared" si="930"/>
        <v xml:space="preserve">Matrice </v>
      </c>
      <c r="Z3162" s="10" t="str">
        <f t="shared" si="931"/>
        <v>611_3496</v>
      </c>
      <c r="AA3162" s="10" t="str">
        <f t="shared" si="932"/>
        <v>611_3496</v>
      </c>
      <c r="AB3162" s="10" t="str">
        <f t="shared" si="933"/>
        <v>A créer</v>
      </c>
      <c r="AC3162" s="14">
        <f t="shared" si="934"/>
        <v>1</v>
      </c>
      <c r="AD3162" s="10" t="str">
        <f t="shared" si="935"/>
        <v>611_3496 / 31299881</v>
      </c>
      <c r="AE3162" s="10" t="str">
        <f t="shared" si="936"/>
        <v>31299881</v>
      </c>
      <c r="AG3162" s="10" t="str">
        <f t="shared" si="937"/>
        <v>611_3496</v>
      </c>
      <c r="AH3162" s="10" t="str">
        <f t="shared" si="939"/>
        <v xml:space="preserve">Matrice </v>
      </c>
      <c r="AI3162" s="10" t="str">
        <f t="shared" si="940"/>
        <v>A créer</v>
      </c>
      <c r="AJ3162" s="10" t="str">
        <f t="shared" si="941"/>
        <v>31299881</v>
      </c>
    </row>
    <row r="3163" spans="1:36" ht="15" x14ac:dyDescent="0.25">
      <c r="A3163" s="11" t="s">
        <v>10373</v>
      </c>
      <c r="B3163" s="11" t="s">
        <v>10374</v>
      </c>
      <c r="C3163" s="11" t="s">
        <v>85</v>
      </c>
      <c r="D3163" s="11" t="s">
        <v>86</v>
      </c>
      <c r="E3163" s="11" t="s">
        <v>89</v>
      </c>
      <c r="F3163" s="11" t="s">
        <v>10375</v>
      </c>
      <c r="G3163" s="11" t="s">
        <v>89</v>
      </c>
      <c r="H3163" s="11" t="s">
        <v>90</v>
      </c>
      <c r="I3163" s="12">
        <v>0</v>
      </c>
      <c r="J3163" s="11" t="s">
        <v>91</v>
      </c>
      <c r="K3163" s="11" t="s">
        <v>92</v>
      </c>
      <c r="L3163" s="13">
        <v>435</v>
      </c>
      <c r="M3163" s="11" t="s">
        <v>89</v>
      </c>
      <c r="N3163" s="12">
        <v>1</v>
      </c>
      <c r="O3163" s="10">
        <f t="shared" si="925"/>
        <v>18</v>
      </c>
      <c r="P3163" s="10" t="str">
        <f t="shared" si="938"/>
        <v/>
      </c>
      <c r="Q3163" s="10">
        <f t="shared" si="926"/>
        <v>24</v>
      </c>
      <c r="R3163" s="10">
        <f t="shared" si="927"/>
        <v>32</v>
      </c>
      <c r="S3163" s="10" t="str">
        <f t="shared" si="928"/>
        <v>611_3497</v>
      </c>
      <c r="V3163" cm="1">
        <f t="array" ref="V3163">MIN(IFERROR(FIND(_xlfn.SEQUENCE(10,,CHAR(48)),F3163),""))</f>
        <v>8</v>
      </c>
      <c r="W3163" s="25" cm="1">
        <f t="array" ref="W3163">MIN(IFERROR(FIND(_xlfn.SEQUENCE(10,,CHAR(48)),B3163),""))</f>
        <v>25</v>
      </c>
      <c r="X3163" s="10">
        <f t="shared" si="929"/>
        <v>15</v>
      </c>
      <c r="Y3163" s="17" t="str">
        <f t="shared" si="930"/>
        <v xml:space="preserve">Matrice retreint </v>
      </c>
      <c r="Z3163" s="10" t="str">
        <f t="shared" si="931"/>
        <v>611_3497</v>
      </c>
      <c r="AA3163" s="10" t="str">
        <f t="shared" si="932"/>
        <v>611_3497</v>
      </c>
      <c r="AB3163" s="10" t="str">
        <f t="shared" si="933"/>
        <v>A créer</v>
      </c>
      <c r="AC3163" s="14">
        <f t="shared" si="934"/>
        <v>0</v>
      </c>
      <c r="AD3163" s="10" t="str">
        <f t="shared" si="935"/>
        <v>611_3497 / 31299882</v>
      </c>
      <c r="AE3163" s="10" t="str">
        <f t="shared" si="936"/>
        <v>31299882</v>
      </c>
      <c r="AG3163" s="10" t="str">
        <f t="shared" si="937"/>
        <v>611_3497</v>
      </c>
      <c r="AH3163" s="10" t="str">
        <f t="shared" si="939"/>
        <v xml:space="preserve">Matrice retreint </v>
      </c>
      <c r="AI3163" s="10" t="str">
        <f t="shared" si="940"/>
        <v>A créer</v>
      </c>
      <c r="AJ3163" s="10" t="str">
        <f t="shared" si="941"/>
        <v>31299882</v>
      </c>
    </row>
    <row r="3164" spans="1:36" ht="15" x14ac:dyDescent="0.25">
      <c r="A3164" s="11" t="s">
        <v>10376</v>
      </c>
      <c r="B3164" s="11" t="s">
        <v>10377</v>
      </c>
      <c r="C3164" s="11" t="s">
        <v>85</v>
      </c>
      <c r="D3164" s="11" t="s">
        <v>86</v>
      </c>
      <c r="E3164" s="11" t="s">
        <v>89</v>
      </c>
      <c r="F3164" s="11" t="s">
        <v>10378</v>
      </c>
      <c r="G3164" s="11" t="s">
        <v>89</v>
      </c>
      <c r="H3164" s="11" t="s">
        <v>90</v>
      </c>
      <c r="I3164" s="12">
        <v>1</v>
      </c>
      <c r="J3164" s="11" t="s">
        <v>91</v>
      </c>
      <c r="K3164" s="11" t="s">
        <v>92</v>
      </c>
      <c r="L3164" s="13">
        <v>435</v>
      </c>
      <c r="M3164" s="11" t="s">
        <v>89</v>
      </c>
      <c r="N3164" s="12">
        <v>1</v>
      </c>
      <c r="O3164" s="10">
        <f t="shared" si="925"/>
        <v>17</v>
      </c>
      <c r="P3164" s="10" t="str">
        <f t="shared" si="938"/>
        <v/>
      </c>
      <c r="Q3164" s="10">
        <f t="shared" si="926"/>
        <v>23</v>
      </c>
      <c r="R3164" s="10">
        <f t="shared" si="927"/>
        <v>31</v>
      </c>
      <c r="S3164" s="10" t="str">
        <f t="shared" si="928"/>
        <v>611_3499</v>
      </c>
      <c r="V3164" cm="1">
        <f t="array" ref="V3164">MIN(IFERROR(FIND(_xlfn.SEQUENCE(10,,CHAR(48)),F3164),""))</f>
        <v>8</v>
      </c>
      <c r="W3164" s="25" cm="1">
        <f t="array" ref="W3164">MIN(IFERROR(FIND(_xlfn.SEQUENCE(10,,CHAR(48)),B3164),""))</f>
        <v>24</v>
      </c>
      <c r="X3164" s="10">
        <f t="shared" si="929"/>
        <v>15</v>
      </c>
      <c r="Y3164" s="17" t="str">
        <f t="shared" si="930"/>
        <v xml:space="preserve">Matrice étirage </v>
      </c>
      <c r="Z3164" s="10" t="str">
        <f t="shared" si="931"/>
        <v>611_3499</v>
      </c>
      <c r="AA3164" s="10" t="str">
        <f t="shared" si="932"/>
        <v>611_3499</v>
      </c>
      <c r="AB3164" s="10" t="str">
        <f t="shared" si="933"/>
        <v>A créer</v>
      </c>
      <c r="AC3164" s="14">
        <f t="shared" si="934"/>
        <v>1</v>
      </c>
      <c r="AD3164" s="10" t="str">
        <f t="shared" si="935"/>
        <v>611_3499 / 31299883</v>
      </c>
      <c r="AE3164" s="10" t="str">
        <f t="shared" si="936"/>
        <v>31299883</v>
      </c>
      <c r="AG3164" s="10" t="str">
        <f t="shared" si="937"/>
        <v>611_3499</v>
      </c>
      <c r="AH3164" s="10" t="str">
        <f t="shared" si="939"/>
        <v xml:space="preserve">Matrice étirage </v>
      </c>
      <c r="AI3164" s="10" t="str">
        <f t="shared" si="940"/>
        <v>A créer</v>
      </c>
      <c r="AJ3164" s="10" t="str">
        <f t="shared" si="941"/>
        <v>31299883</v>
      </c>
    </row>
    <row r="3165" spans="1:36" ht="15" x14ac:dyDescent="0.25">
      <c r="A3165" s="11" t="s">
        <v>10379</v>
      </c>
      <c r="B3165" s="11" t="s">
        <v>10380</v>
      </c>
      <c r="C3165" s="11" t="s">
        <v>85</v>
      </c>
      <c r="D3165" s="11" t="s">
        <v>86</v>
      </c>
      <c r="E3165" s="11" t="s">
        <v>89</v>
      </c>
      <c r="F3165" s="11" t="s">
        <v>10381</v>
      </c>
      <c r="G3165" s="11" t="s">
        <v>89</v>
      </c>
      <c r="H3165" s="11" t="s">
        <v>90</v>
      </c>
      <c r="I3165" s="12">
        <v>1</v>
      </c>
      <c r="J3165" s="11" t="s">
        <v>91</v>
      </c>
      <c r="K3165" s="11" t="s">
        <v>92</v>
      </c>
      <c r="L3165" s="13">
        <v>335</v>
      </c>
      <c r="M3165" s="11" t="s">
        <v>89</v>
      </c>
      <c r="N3165" s="12">
        <v>1</v>
      </c>
      <c r="O3165" s="10">
        <f t="shared" si="925"/>
        <v>16</v>
      </c>
      <c r="P3165" s="10" t="str">
        <f t="shared" si="938"/>
        <v/>
      </c>
      <c r="Q3165" s="10">
        <f t="shared" si="926"/>
        <v>22</v>
      </c>
      <c r="R3165" s="10">
        <f t="shared" si="927"/>
        <v>30</v>
      </c>
      <c r="S3165" s="10" t="str">
        <f t="shared" si="928"/>
        <v>611_3500</v>
      </c>
      <c r="V3165" cm="1">
        <f t="array" ref="V3165">MIN(IFERROR(FIND(_xlfn.SEQUENCE(10,,CHAR(48)),F3165),""))</f>
        <v>8</v>
      </c>
      <c r="W3165" s="25" cm="1">
        <f t="array" ref="W3165">MIN(IFERROR(FIND(_xlfn.SEQUENCE(10,,CHAR(48)),B3165),""))</f>
        <v>23</v>
      </c>
      <c r="X3165" s="10">
        <f t="shared" si="929"/>
        <v>15</v>
      </c>
      <c r="Y3165" s="17" t="str">
        <f t="shared" si="930"/>
        <v xml:space="preserve">Matrice Frappe </v>
      </c>
      <c r="Z3165" s="10" t="str">
        <f t="shared" si="931"/>
        <v>611_3500</v>
      </c>
      <c r="AA3165" s="10" t="str">
        <f t="shared" si="932"/>
        <v>611_3500</v>
      </c>
      <c r="AB3165" s="10" t="str">
        <f t="shared" si="933"/>
        <v>A créer</v>
      </c>
      <c r="AC3165" s="14">
        <f t="shared" si="934"/>
        <v>1</v>
      </c>
      <c r="AD3165" s="10" t="str">
        <f t="shared" si="935"/>
        <v>611_3500 / 31299884</v>
      </c>
      <c r="AE3165" s="10" t="str">
        <f t="shared" si="936"/>
        <v>31299884</v>
      </c>
      <c r="AG3165" s="10" t="str">
        <f t="shared" si="937"/>
        <v>611_3500</v>
      </c>
      <c r="AH3165" s="10" t="str">
        <f t="shared" si="939"/>
        <v xml:space="preserve">Matrice Frappe </v>
      </c>
      <c r="AI3165" s="10" t="str">
        <f t="shared" si="940"/>
        <v>A créer</v>
      </c>
      <c r="AJ3165" s="10" t="str">
        <f t="shared" si="941"/>
        <v>31299884</v>
      </c>
    </row>
    <row r="3166" spans="1:36" ht="15" x14ac:dyDescent="0.25">
      <c r="A3166" s="11" t="s">
        <v>10382</v>
      </c>
      <c r="B3166" s="11" t="s">
        <v>10383</v>
      </c>
      <c r="C3166" s="11" t="s">
        <v>85</v>
      </c>
      <c r="D3166" s="11" t="s">
        <v>86</v>
      </c>
      <c r="E3166" s="11" t="s">
        <v>89</v>
      </c>
      <c r="F3166" s="11" t="s">
        <v>10384</v>
      </c>
      <c r="G3166" s="11" t="s">
        <v>89</v>
      </c>
      <c r="H3166" s="11" t="s">
        <v>90</v>
      </c>
      <c r="I3166" s="12">
        <v>1</v>
      </c>
      <c r="J3166" s="11" t="s">
        <v>91</v>
      </c>
      <c r="K3166" s="11" t="s">
        <v>92</v>
      </c>
      <c r="L3166" s="13">
        <v>435</v>
      </c>
      <c r="M3166" s="11" t="s">
        <v>89</v>
      </c>
      <c r="N3166" s="12">
        <v>1</v>
      </c>
      <c r="O3166" s="10">
        <f t="shared" si="925"/>
        <v>18</v>
      </c>
      <c r="P3166" s="10" t="str">
        <f t="shared" si="938"/>
        <v/>
      </c>
      <c r="Q3166" s="10">
        <f t="shared" si="926"/>
        <v>24</v>
      </c>
      <c r="R3166" s="10">
        <f t="shared" si="927"/>
        <v>32</v>
      </c>
      <c r="S3166" s="10" t="str">
        <f t="shared" si="928"/>
        <v>611_3366</v>
      </c>
      <c r="V3166" cm="1">
        <f t="array" ref="V3166">MIN(IFERROR(FIND(_xlfn.SEQUENCE(10,,CHAR(48)),F3166),""))</f>
        <v>8</v>
      </c>
      <c r="W3166" s="25" cm="1">
        <f t="array" ref="W3166">MIN(IFERROR(FIND(_xlfn.SEQUENCE(10,,CHAR(48)),B3166),""))</f>
        <v>25</v>
      </c>
      <c r="X3166" s="10">
        <f t="shared" si="929"/>
        <v>15</v>
      </c>
      <c r="Y3166" s="17" t="str">
        <f t="shared" si="930"/>
        <v xml:space="preserve">Matrice retreint </v>
      </c>
      <c r="Z3166" s="10" t="str">
        <f t="shared" si="931"/>
        <v>611_3366</v>
      </c>
      <c r="AA3166" s="10" t="str">
        <f t="shared" si="932"/>
        <v>611_3366</v>
      </c>
      <c r="AB3166" s="10" t="str">
        <f t="shared" si="933"/>
        <v>A créer</v>
      </c>
      <c r="AC3166" s="14">
        <f t="shared" si="934"/>
        <v>1</v>
      </c>
      <c r="AD3166" s="10" t="str">
        <f t="shared" si="935"/>
        <v>611_3366 / 31299885</v>
      </c>
      <c r="AE3166" s="10" t="str">
        <f t="shared" si="936"/>
        <v>31299885</v>
      </c>
      <c r="AG3166" s="10" t="str">
        <f t="shared" si="937"/>
        <v>611_3366</v>
      </c>
      <c r="AH3166" s="10" t="str">
        <f t="shared" si="939"/>
        <v xml:space="preserve">Matrice retreint </v>
      </c>
      <c r="AI3166" s="10" t="str">
        <f t="shared" si="940"/>
        <v>A créer</v>
      </c>
      <c r="AJ3166" s="10" t="str">
        <f t="shared" si="941"/>
        <v>31299885</v>
      </c>
    </row>
    <row r="3167" spans="1:36" ht="15" x14ac:dyDescent="0.25">
      <c r="A3167" s="11" t="s">
        <v>10385</v>
      </c>
      <c r="B3167" s="11" t="s">
        <v>10386</v>
      </c>
      <c r="C3167" s="11" t="s">
        <v>85</v>
      </c>
      <c r="D3167" s="11" t="s">
        <v>86</v>
      </c>
      <c r="E3167" s="11" t="s">
        <v>89</v>
      </c>
      <c r="F3167" s="11" t="s">
        <v>10387</v>
      </c>
      <c r="G3167" s="11" t="s">
        <v>89</v>
      </c>
      <c r="H3167" s="11" t="s">
        <v>90</v>
      </c>
      <c r="I3167" s="12">
        <v>1</v>
      </c>
      <c r="J3167" s="11" t="s">
        <v>91</v>
      </c>
      <c r="K3167" s="11" t="s">
        <v>92</v>
      </c>
      <c r="L3167" s="13">
        <v>435</v>
      </c>
      <c r="M3167" s="11" t="s">
        <v>89</v>
      </c>
      <c r="N3167" s="12">
        <v>1</v>
      </c>
      <c r="O3167" s="10">
        <f t="shared" si="925"/>
        <v>18</v>
      </c>
      <c r="P3167" s="10" t="str">
        <f t="shared" si="938"/>
        <v/>
      </c>
      <c r="Q3167" s="10">
        <f t="shared" si="926"/>
        <v>24</v>
      </c>
      <c r="R3167" s="10">
        <f t="shared" si="927"/>
        <v>32</v>
      </c>
      <c r="S3167" s="10" t="str">
        <f t="shared" si="928"/>
        <v>611_3371</v>
      </c>
      <c r="V3167" cm="1">
        <f t="array" ref="V3167">MIN(IFERROR(FIND(_xlfn.SEQUENCE(10,,CHAR(48)),F3167),""))</f>
        <v>8</v>
      </c>
      <c r="W3167" s="25" cm="1">
        <f t="array" ref="W3167">MIN(IFERROR(FIND(_xlfn.SEQUENCE(10,,CHAR(48)),B3167),""))</f>
        <v>25</v>
      </c>
      <c r="X3167" s="10">
        <f t="shared" si="929"/>
        <v>15</v>
      </c>
      <c r="Y3167" s="17" t="str">
        <f t="shared" si="930"/>
        <v xml:space="preserve">Matrice retreint </v>
      </c>
      <c r="Z3167" s="10" t="str">
        <f t="shared" si="931"/>
        <v>611_3371</v>
      </c>
      <c r="AA3167" s="10" t="str">
        <f t="shared" si="932"/>
        <v>611_3371</v>
      </c>
      <c r="AB3167" s="10" t="str">
        <f t="shared" si="933"/>
        <v>A créer</v>
      </c>
      <c r="AC3167" s="14">
        <f t="shared" si="934"/>
        <v>1</v>
      </c>
      <c r="AD3167" s="10" t="str">
        <f t="shared" si="935"/>
        <v>611_3371 / 31299886</v>
      </c>
      <c r="AE3167" s="10" t="str">
        <f t="shared" si="936"/>
        <v>31299886</v>
      </c>
      <c r="AF3167" s="10" t="str">
        <f>IFERROR(FIND("~",B3167),"")</f>
        <v/>
      </c>
      <c r="AG3167" s="10" t="str">
        <f t="shared" si="937"/>
        <v>611_3371</v>
      </c>
      <c r="AH3167" s="10" t="str">
        <f t="shared" si="939"/>
        <v xml:space="preserve">Matrice retreint </v>
      </c>
      <c r="AI3167" s="10" t="str">
        <f t="shared" si="940"/>
        <v>A créer</v>
      </c>
      <c r="AJ3167" s="10" t="str">
        <f t="shared" si="941"/>
        <v>31299886</v>
      </c>
    </row>
    <row r="3168" spans="1:36" ht="15" x14ac:dyDescent="0.25">
      <c r="A3168" s="11" t="s">
        <v>10388</v>
      </c>
      <c r="B3168" s="11" t="s">
        <v>10389</v>
      </c>
      <c r="C3168" s="11" t="s">
        <v>85</v>
      </c>
      <c r="D3168" s="11" t="s">
        <v>86</v>
      </c>
      <c r="E3168" s="11" t="s">
        <v>89</v>
      </c>
      <c r="F3168" s="11" t="s">
        <v>10390</v>
      </c>
      <c r="G3168" s="11" t="s">
        <v>89</v>
      </c>
      <c r="H3168" s="11" t="s">
        <v>90</v>
      </c>
      <c r="I3168" s="12">
        <v>1</v>
      </c>
      <c r="J3168" s="11" t="s">
        <v>91</v>
      </c>
      <c r="K3168" s="11" t="s">
        <v>92</v>
      </c>
      <c r="L3168" s="13">
        <v>335</v>
      </c>
      <c r="M3168" s="11" t="s">
        <v>89</v>
      </c>
      <c r="N3168" s="12">
        <v>1</v>
      </c>
      <c r="O3168" s="10">
        <f t="shared" si="925"/>
        <v>16</v>
      </c>
      <c r="P3168" s="10" t="str">
        <f t="shared" si="938"/>
        <v/>
      </c>
      <c r="Q3168" s="10">
        <f t="shared" si="926"/>
        <v>22</v>
      </c>
      <c r="R3168" s="10">
        <f t="shared" si="927"/>
        <v>30</v>
      </c>
      <c r="S3168" s="10" t="str">
        <f t="shared" si="928"/>
        <v>611_3388</v>
      </c>
      <c r="V3168" cm="1">
        <f t="array" ref="V3168">MIN(IFERROR(FIND(_xlfn.SEQUENCE(10,,CHAR(48)),F3168),""))</f>
        <v>8</v>
      </c>
      <c r="W3168" s="25" cm="1">
        <f t="array" ref="W3168">MIN(IFERROR(FIND(_xlfn.SEQUENCE(10,,CHAR(48)),B3168),""))</f>
        <v>23</v>
      </c>
      <c r="X3168" s="10">
        <f t="shared" si="929"/>
        <v>15</v>
      </c>
      <c r="Y3168" s="17" t="str">
        <f t="shared" si="930"/>
        <v xml:space="preserve">Matrice frappe </v>
      </c>
      <c r="Z3168" s="10" t="str">
        <f t="shared" si="931"/>
        <v>611_3388</v>
      </c>
      <c r="AA3168" s="10" t="str">
        <f t="shared" si="932"/>
        <v>611_3388</v>
      </c>
      <c r="AB3168" s="10" t="str">
        <f t="shared" si="933"/>
        <v>A créer</v>
      </c>
      <c r="AC3168" s="14">
        <f t="shared" si="934"/>
        <v>1</v>
      </c>
      <c r="AD3168" s="10" t="str">
        <f t="shared" si="935"/>
        <v>611_3388 / 31299887</v>
      </c>
      <c r="AE3168" s="10" t="str">
        <f t="shared" si="936"/>
        <v>31299887</v>
      </c>
      <c r="AG3168" s="10" t="str">
        <f t="shared" si="937"/>
        <v>611_3388</v>
      </c>
      <c r="AH3168" s="10" t="str">
        <f t="shared" si="939"/>
        <v xml:space="preserve">Matrice frappe </v>
      </c>
      <c r="AI3168" s="10" t="str">
        <f t="shared" si="940"/>
        <v>A créer</v>
      </c>
      <c r="AJ3168" s="10" t="str">
        <f t="shared" si="941"/>
        <v>31299887</v>
      </c>
    </row>
    <row r="3169" spans="1:36" ht="15" x14ac:dyDescent="0.25">
      <c r="A3169" s="11" t="s">
        <v>10394</v>
      </c>
      <c r="B3169" s="11" t="s">
        <v>10395</v>
      </c>
      <c r="C3169" s="11" t="s">
        <v>85</v>
      </c>
      <c r="D3169" s="11" t="s">
        <v>86</v>
      </c>
      <c r="E3169" s="11" t="s">
        <v>89</v>
      </c>
      <c r="F3169" s="11" t="s">
        <v>10396</v>
      </c>
      <c r="G3169" s="11" t="s">
        <v>89</v>
      </c>
      <c r="H3169" s="11" t="s">
        <v>90</v>
      </c>
      <c r="I3169" s="12">
        <v>1</v>
      </c>
      <c r="J3169" s="11" t="s">
        <v>91</v>
      </c>
      <c r="K3169" s="11" t="s">
        <v>92</v>
      </c>
      <c r="L3169" s="13">
        <v>320</v>
      </c>
      <c r="M3169" s="11" t="s">
        <v>89</v>
      </c>
      <c r="N3169" s="12">
        <v>1</v>
      </c>
      <c r="O3169" s="10" t="str">
        <f t="shared" si="925"/>
        <v/>
      </c>
      <c r="P3169" s="10">
        <f t="shared" si="938"/>
        <v>19</v>
      </c>
      <c r="Q3169" s="10" t="str">
        <f t="shared" si="926"/>
        <v/>
      </c>
      <c r="R3169" s="10">
        <f t="shared" si="927"/>
        <v>30</v>
      </c>
      <c r="S3169" s="10" t="str">
        <f t="shared" si="928"/>
        <v/>
      </c>
      <c r="V3169" cm="1">
        <f t="array" ref="V3169">MIN(IFERROR(FIND(_xlfn.SEQUENCE(10,,CHAR(48)),F3169),""))</f>
        <v>8</v>
      </c>
      <c r="W3169" s="25" cm="1">
        <f t="array" ref="W3169">MIN(IFERROR(FIND(_xlfn.SEQUENCE(10,,CHAR(48)),B3169),""))</f>
        <v>23</v>
      </c>
      <c r="X3169" s="10">
        <f t="shared" si="929"/>
        <v>15</v>
      </c>
      <c r="Y3169" s="17" t="str">
        <f t="shared" si="930"/>
        <v xml:space="preserve">P/Poinçon PERCAGE </v>
      </c>
      <c r="Z3169" s="10" t="str">
        <f t="shared" si="931"/>
        <v>312_2927</v>
      </c>
      <c r="AA3169" s="10" t="str">
        <f t="shared" si="932"/>
        <v>312_2927</v>
      </c>
      <c r="AB3169" s="10" t="str">
        <f t="shared" si="933"/>
        <v>A créer</v>
      </c>
      <c r="AC3169" s="14">
        <f t="shared" si="934"/>
        <v>1</v>
      </c>
      <c r="AD3169" s="10" t="str">
        <f t="shared" si="935"/>
        <v>312_2927 / 29065284</v>
      </c>
      <c r="AE3169" s="10" t="str">
        <f t="shared" si="936"/>
        <v>29065284</v>
      </c>
      <c r="AG3169" s="10" t="str">
        <f t="shared" si="937"/>
        <v>312_2927</v>
      </c>
      <c r="AH3169" s="10" t="str">
        <f t="shared" si="939"/>
        <v xml:space="preserve">P/Poinçon PERCAGE </v>
      </c>
      <c r="AI3169" s="10" t="str">
        <f t="shared" si="940"/>
        <v>A créer</v>
      </c>
      <c r="AJ3169" s="10" t="str">
        <f t="shared" si="941"/>
        <v>29065284</v>
      </c>
    </row>
    <row r="3170" spans="1:36" ht="15" x14ac:dyDescent="0.25">
      <c r="A3170" s="11" t="s">
        <v>10397</v>
      </c>
      <c r="B3170" s="11" t="s">
        <v>10398</v>
      </c>
      <c r="C3170" s="11" t="s">
        <v>85</v>
      </c>
      <c r="D3170" s="11" t="s">
        <v>86</v>
      </c>
      <c r="E3170" s="11" t="s">
        <v>89</v>
      </c>
      <c r="F3170" s="11" t="s">
        <v>10399</v>
      </c>
      <c r="G3170" s="11" t="s">
        <v>89</v>
      </c>
      <c r="H3170" s="11" t="s">
        <v>90</v>
      </c>
      <c r="I3170" s="12">
        <v>1</v>
      </c>
      <c r="J3170" s="11" t="s">
        <v>91</v>
      </c>
      <c r="K3170" s="11" t="s">
        <v>92</v>
      </c>
      <c r="L3170" s="13">
        <v>195</v>
      </c>
      <c r="M3170" s="11" t="s">
        <v>89</v>
      </c>
      <c r="N3170" s="12">
        <v>1</v>
      </c>
      <c r="O3170" s="10" t="str">
        <f t="shared" si="925"/>
        <v/>
      </c>
      <c r="P3170" s="10">
        <f t="shared" si="938"/>
        <v>24</v>
      </c>
      <c r="Q3170" s="10" t="str">
        <f t="shared" ref="Q3170:Q3201" si="942">IF(O3170="","",O3170+6)</f>
        <v/>
      </c>
      <c r="R3170" s="10">
        <f t="shared" ref="R3170:R3201" si="943">LEN(B3170)</f>
        <v>35</v>
      </c>
      <c r="S3170" s="10" t="str">
        <f t="shared" ref="S3170:S3201" si="944">IF(Q3170="","",RIGHT(B3170,R3170-Q3170))</f>
        <v/>
      </c>
      <c r="V3170" cm="1">
        <f t="array" ref="V3170">MIN(IFERROR(FIND(_xlfn.SEQUENCE(10,,CHAR(48)),F3170),""))</f>
        <v>8</v>
      </c>
      <c r="W3170" s="25" cm="1">
        <f t="array" ref="W3170">MIN(IFERROR(FIND(_xlfn.SEQUENCE(10,,CHAR(48)),B3170),""))</f>
        <v>28</v>
      </c>
      <c r="X3170" s="10">
        <f t="shared" si="929"/>
        <v>15</v>
      </c>
      <c r="Y3170" s="17" t="str">
        <f t="shared" si="930"/>
        <v xml:space="preserve">Serre_flan ET.CHEMINEE </v>
      </c>
      <c r="Z3170" s="10" t="str">
        <f t="shared" si="931"/>
        <v>611_2648</v>
      </c>
      <c r="AA3170" s="10" t="str">
        <f t="shared" si="932"/>
        <v>611_2648</v>
      </c>
      <c r="AB3170" s="10" t="str">
        <f t="shared" si="933"/>
        <v>A créer</v>
      </c>
      <c r="AC3170" s="14">
        <f t="shared" si="934"/>
        <v>1</v>
      </c>
      <c r="AD3170" s="10" t="str">
        <f t="shared" si="935"/>
        <v>611_2648 / 29064568</v>
      </c>
      <c r="AE3170" s="10" t="str">
        <f t="shared" si="936"/>
        <v>29064568</v>
      </c>
      <c r="AF3170" s="10" t="str">
        <f>IFERROR(FIND("~",B3170),"")</f>
        <v/>
      </c>
      <c r="AG3170" s="10" t="str">
        <f t="shared" si="937"/>
        <v>611_2648</v>
      </c>
      <c r="AH3170" s="10" t="str">
        <f t="shared" si="939"/>
        <v xml:space="preserve">Serre_flan ET.CHEMINEE </v>
      </c>
      <c r="AI3170" s="10" t="str">
        <f t="shared" si="940"/>
        <v>A créer</v>
      </c>
      <c r="AJ3170" s="10" t="str">
        <f t="shared" si="941"/>
        <v>29064568</v>
      </c>
    </row>
    <row r="3171" spans="1:36" ht="15" x14ac:dyDescent="0.25">
      <c r="A3171" s="11" t="s">
        <v>10403</v>
      </c>
      <c r="B3171" s="11" t="s">
        <v>10404</v>
      </c>
      <c r="C3171" s="11" t="s">
        <v>85</v>
      </c>
      <c r="D3171" s="11" t="s">
        <v>86</v>
      </c>
      <c r="E3171" s="11" t="s">
        <v>89</v>
      </c>
      <c r="F3171" s="11" t="s">
        <v>10405</v>
      </c>
      <c r="G3171" s="11" t="s">
        <v>89</v>
      </c>
      <c r="H3171" s="11" t="s">
        <v>90</v>
      </c>
      <c r="I3171" s="12">
        <v>0</v>
      </c>
      <c r="J3171" s="11" t="s">
        <v>91</v>
      </c>
      <c r="K3171" s="11" t="s">
        <v>92</v>
      </c>
      <c r="L3171" s="13">
        <v>230</v>
      </c>
      <c r="M3171" s="11" t="s">
        <v>89</v>
      </c>
      <c r="N3171" s="12">
        <v>1</v>
      </c>
      <c r="O3171" s="10" t="str">
        <f t="shared" si="925"/>
        <v/>
      </c>
      <c r="P3171" s="10">
        <f t="shared" si="938"/>
        <v>24</v>
      </c>
      <c r="Q3171" s="10" t="str">
        <f t="shared" si="942"/>
        <v/>
      </c>
      <c r="R3171" s="10">
        <f t="shared" si="943"/>
        <v>35</v>
      </c>
      <c r="S3171" s="10" t="str">
        <f t="shared" si="944"/>
        <v/>
      </c>
      <c r="V3171" cm="1">
        <f t="array" ref="V3171">MIN(IFERROR(FIND(_xlfn.SEQUENCE(10,,CHAR(48)),F3171),""))</f>
        <v>8</v>
      </c>
      <c r="W3171" s="25" cm="1">
        <f t="array" ref="W3171">MIN(IFERROR(FIND(_xlfn.SEQUENCE(10,,CHAR(48)),B3171),""))</f>
        <v>28</v>
      </c>
      <c r="X3171" s="10">
        <f t="shared" si="929"/>
        <v>15</v>
      </c>
      <c r="Y3171" s="17" t="str">
        <f t="shared" si="930"/>
        <v xml:space="preserve">Entretoise FRA.PLATEAU </v>
      </c>
      <c r="Z3171" s="10" t="str">
        <f t="shared" si="931"/>
        <v>611_0626</v>
      </c>
      <c r="AA3171" s="10" t="str">
        <f t="shared" si="932"/>
        <v>611_0626</v>
      </c>
      <c r="AB3171" s="10" t="str">
        <f t="shared" si="933"/>
        <v>A créer</v>
      </c>
      <c r="AC3171" s="14">
        <f t="shared" si="934"/>
        <v>0</v>
      </c>
      <c r="AD3171" s="10" t="str">
        <f t="shared" si="935"/>
        <v>611_0626 / 29064557</v>
      </c>
      <c r="AE3171" s="10" t="str">
        <f t="shared" si="936"/>
        <v>29064557</v>
      </c>
      <c r="AG3171" s="10" t="str">
        <f t="shared" si="937"/>
        <v>611_0626</v>
      </c>
      <c r="AH3171" s="10" t="str">
        <f t="shared" si="939"/>
        <v xml:space="preserve">Entretoise FRA.PLATEAU </v>
      </c>
      <c r="AI3171" s="10" t="str">
        <f t="shared" si="940"/>
        <v>A créer</v>
      </c>
      <c r="AJ3171" s="10" t="str">
        <f t="shared" si="941"/>
        <v>29064557</v>
      </c>
    </row>
    <row r="3172" spans="1:36" ht="15" x14ac:dyDescent="0.25">
      <c r="A3172" s="11" t="s">
        <v>10406</v>
      </c>
      <c r="B3172" s="11" t="s">
        <v>10407</v>
      </c>
      <c r="C3172" s="11" t="s">
        <v>85</v>
      </c>
      <c r="D3172" s="11" t="s">
        <v>86</v>
      </c>
      <c r="E3172" s="11" t="s">
        <v>89</v>
      </c>
      <c r="F3172" s="11" t="s">
        <v>10408</v>
      </c>
      <c r="G3172" s="11" t="s">
        <v>89</v>
      </c>
      <c r="H3172" s="11" t="s">
        <v>90</v>
      </c>
      <c r="I3172" s="12">
        <v>0</v>
      </c>
      <c r="J3172" s="11" t="s">
        <v>91</v>
      </c>
      <c r="K3172" s="11" t="s">
        <v>92</v>
      </c>
      <c r="L3172" s="13">
        <v>230</v>
      </c>
      <c r="M3172" s="11" t="s">
        <v>89</v>
      </c>
      <c r="N3172" s="12">
        <v>1</v>
      </c>
      <c r="O3172" s="10" t="str">
        <f t="shared" si="925"/>
        <v/>
      </c>
      <c r="P3172" s="10">
        <f t="shared" si="938"/>
        <v>16</v>
      </c>
      <c r="Q3172" s="10" t="str">
        <f t="shared" si="942"/>
        <v/>
      </c>
      <c r="R3172" s="10">
        <f t="shared" si="943"/>
        <v>27</v>
      </c>
      <c r="S3172" s="10" t="str">
        <f t="shared" si="944"/>
        <v/>
      </c>
      <c r="V3172" cm="1">
        <f t="array" ref="V3172">MIN(IFERROR(FIND(_xlfn.SEQUENCE(10,,CHAR(48)),F3172),""))</f>
        <v>8</v>
      </c>
      <c r="W3172" s="25" cm="1">
        <f t="array" ref="W3172">MIN(IFERROR(FIND(_xlfn.SEQUENCE(10,,CHAR(48)),B3172),""))</f>
        <v>20</v>
      </c>
      <c r="X3172" s="10">
        <f t="shared" si="929"/>
        <v>15</v>
      </c>
      <c r="Y3172" s="17" t="str">
        <f t="shared" si="930"/>
        <v xml:space="preserve">Doigts ROGNAGE </v>
      </c>
      <c r="Z3172" s="10" t="str">
        <f t="shared" si="931"/>
        <v>611_2694</v>
      </c>
      <c r="AA3172" s="10" t="str">
        <f t="shared" si="932"/>
        <v>611_2694</v>
      </c>
      <c r="AB3172" s="10" t="str">
        <f t="shared" si="933"/>
        <v>A créer</v>
      </c>
      <c r="AC3172" s="14">
        <f t="shared" si="934"/>
        <v>0</v>
      </c>
      <c r="AD3172" s="10" t="str">
        <f t="shared" si="935"/>
        <v>611_2694 / 29065512</v>
      </c>
      <c r="AE3172" s="10" t="str">
        <f t="shared" si="936"/>
        <v>29065512</v>
      </c>
      <c r="AG3172" s="10" t="str">
        <f t="shared" si="937"/>
        <v>611_2694</v>
      </c>
      <c r="AH3172" s="10" t="str">
        <f t="shared" si="939"/>
        <v xml:space="preserve">Doigts ROGNAGE </v>
      </c>
      <c r="AI3172" s="10" t="str">
        <f t="shared" si="940"/>
        <v>A créer</v>
      </c>
      <c r="AJ3172" s="10" t="str">
        <f t="shared" si="941"/>
        <v>29065512</v>
      </c>
    </row>
    <row r="3173" spans="1:36" ht="15" x14ac:dyDescent="0.25">
      <c r="A3173" s="11" t="s">
        <v>10409</v>
      </c>
      <c r="B3173" s="11" t="s">
        <v>10410</v>
      </c>
      <c r="C3173" s="11" t="s">
        <v>85</v>
      </c>
      <c r="D3173" s="11" t="s">
        <v>86</v>
      </c>
      <c r="E3173" s="11" t="s">
        <v>89</v>
      </c>
      <c r="F3173" s="11" t="s">
        <v>10411</v>
      </c>
      <c r="G3173" s="11" t="s">
        <v>89</v>
      </c>
      <c r="H3173" s="11" t="s">
        <v>90</v>
      </c>
      <c r="I3173" s="12">
        <v>0</v>
      </c>
      <c r="J3173" s="11" t="s">
        <v>91</v>
      </c>
      <c r="K3173" s="11" t="s">
        <v>92</v>
      </c>
      <c r="L3173" s="13">
        <v>75</v>
      </c>
      <c r="M3173" s="11" t="s">
        <v>89</v>
      </c>
      <c r="N3173" s="12">
        <v>1</v>
      </c>
      <c r="O3173" s="10">
        <f t="shared" si="925"/>
        <v>19</v>
      </c>
      <c r="P3173" s="10" t="str">
        <f t="shared" si="938"/>
        <v/>
      </c>
      <c r="Q3173" s="10">
        <f t="shared" si="942"/>
        <v>25</v>
      </c>
      <c r="R3173" s="10">
        <f t="shared" si="943"/>
        <v>33</v>
      </c>
      <c r="S3173" s="10" t="str">
        <f t="shared" si="944"/>
        <v>312_2253</v>
      </c>
      <c r="V3173" cm="1">
        <f t="array" ref="V3173">MIN(IFERROR(FIND(_xlfn.SEQUENCE(10,,CHAR(48)),F3173),""))</f>
        <v>8</v>
      </c>
      <c r="W3173" s="25" cm="1">
        <f t="array" ref="W3173">MIN(IFERROR(FIND(_xlfn.SEQUENCE(10,,CHAR(48)),B3173),""))</f>
        <v>26</v>
      </c>
      <c r="X3173" s="10">
        <f t="shared" si="929"/>
        <v>15</v>
      </c>
      <c r="Y3173" s="17" t="str">
        <f t="shared" si="930"/>
        <v xml:space="preserve">Anneau de rognage </v>
      </c>
      <c r="Z3173" s="10" t="str">
        <f t="shared" si="931"/>
        <v>312_2253</v>
      </c>
      <c r="AA3173" s="10" t="str">
        <f t="shared" si="932"/>
        <v>312_2253</v>
      </c>
      <c r="AB3173" s="10" t="str">
        <f t="shared" si="933"/>
        <v>A créer</v>
      </c>
      <c r="AC3173" s="14">
        <f t="shared" si="934"/>
        <v>0</v>
      </c>
      <c r="AD3173" s="10" t="str">
        <f t="shared" si="935"/>
        <v>312_2253 / 31299902</v>
      </c>
      <c r="AE3173" s="10" t="str">
        <f t="shared" si="936"/>
        <v>31299902</v>
      </c>
      <c r="AG3173" s="10" t="str">
        <f t="shared" si="937"/>
        <v>312_2253</v>
      </c>
      <c r="AH3173" s="10" t="str">
        <f t="shared" si="939"/>
        <v xml:space="preserve">Anneau de rognage </v>
      </c>
      <c r="AI3173" s="10" t="str">
        <f t="shared" si="940"/>
        <v>A créer</v>
      </c>
      <c r="AJ3173" s="10" t="str">
        <f t="shared" si="941"/>
        <v>31299902</v>
      </c>
    </row>
    <row r="3174" spans="1:36" ht="15" x14ac:dyDescent="0.25">
      <c r="A3174" s="11" t="s">
        <v>7233</v>
      </c>
      <c r="B3174" s="11" t="s">
        <v>7234</v>
      </c>
      <c r="C3174" s="11" t="s">
        <v>85</v>
      </c>
      <c r="D3174" s="11" t="s">
        <v>86</v>
      </c>
      <c r="E3174" s="11" t="s">
        <v>125</v>
      </c>
      <c r="F3174" s="11" t="s">
        <v>7235</v>
      </c>
      <c r="G3174" s="11" t="s">
        <v>89</v>
      </c>
      <c r="H3174" s="11" t="s">
        <v>90</v>
      </c>
      <c r="I3174" s="12">
        <v>2</v>
      </c>
      <c r="J3174" s="11" t="s">
        <v>91</v>
      </c>
      <c r="K3174" s="11" t="s">
        <v>92</v>
      </c>
      <c r="L3174" s="13">
        <v>495</v>
      </c>
      <c r="M3174" s="11" t="s">
        <v>89</v>
      </c>
      <c r="N3174" s="12">
        <v>1</v>
      </c>
      <c r="O3174" s="10" t="str">
        <f t="shared" si="925"/>
        <v/>
      </c>
      <c r="P3174" s="10">
        <f t="shared" si="938"/>
        <v>17</v>
      </c>
      <c r="Q3174" s="10" t="str">
        <f t="shared" si="942"/>
        <v/>
      </c>
      <c r="R3174" s="10">
        <f t="shared" si="943"/>
        <v>28</v>
      </c>
      <c r="S3174" s="10" t="str">
        <f t="shared" si="944"/>
        <v/>
      </c>
      <c r="V3174" cm="1">
        <f t="array" ref="V3174">MIN(IFERROR(FIND(_xlfn.SEQUENCE(10,,CHAR(48)),F3174),""))</f>
        <v>8</v>
      </c>
      <c r="W3174" s="25" cm="1">
        <f t="array" ref="W3174">MIN(IFERROR(FIND(_xlfn.SEQUENCE(10,,CHAR(48)),B3174),""))</f>
        <v>21</v>
      </c>
      <c r="X3174" s="10">
        <f t="shared" si="929"/>
        <v>15</v>
      </c>
      <c r="Y3174" s="17" t="str">
        <f t="shared" si="930"/>
        <v xml:space="preserve">Poinçon ETIRAGE </v>
      </c>
      <c r="Z3174" s="10" t="str">
        <f t="shared" si="931"/>
        <v>312_2341</v>
      </c>
      <c r="AA3174" s="10" t="str">
        <f t="shared" si="932"/>
        <v>312_2341</v>
      </c>
      <c r="AB3174" s="10" t="str">
        <f t="shared" si="933"/>
        <v>2 D 2 J</v>
      </c>
      <c r="AC3174" s="14">
        <f t="shared" si="934"/>
        <v>2</v>
      </c>
      <c r="AD3174" s="10" t="str">
        <f t="shared" si="935"/>
        <v>312_2341 / 29065825</v>
      </c>
      <c r="AE3174" s="10" t="str">
        <f t="shared" si="936"/>
        <v>29065825</v>
      </c>
      <c r="AG3174" s="10" t="str">
        <f t="shared" si="937"/>
        <v>312_2341</v>
      </c>
      <c r="AH3174" s="10" t="str">
        <f t="shared" si="939"/>
        <v xml:space="preserve">Poinçon ETIRAGE </v>
      </c>
      <c r="AI3174" s="10" t="str">
        <f t="shared" si="940"/>
        <v>2 D 2 J</v>
      </c>
      <c r="AJ3174" s="10" t="str">
        <f t="shared" si="941"/>
        <v>29065825</v>
      </c>
    </row>
    <row r="3175" spans="1:36" ht="15" x14ac:dyDescent="0.25">
      <c r="A3175" s="11" t="s">
        <v>7287</v>
      </c>
      <c r="B3175" s="11" t="s">
        <v>7288</v>
      </c>
      <c r="C3175" s="11" t="s">
        <v>85</v>
      </c>
      <c r="D3175" s="11" t="s">
        <v>86</v>
      </c>
      <c r="E3175" s="11" t="s">
        <v>7289</v>
      </c>
      <c r="F3175" s="11" t="s">
        <v>7290</v>
      </c>
      <c r="G3175" s="11" t="s">
        <v>89</v>
      </c>
      <c r="H3175" s="11" t="s">
        <v>90</v>
      </c>
      <c r="I3175" s="12">
        <v>2</v>
      </c>
      <c r="J3175" s="11" t="s">
        <v>91</v>
      </c>
      <c r="K3175" s="11" t="s">
        <v>92</v>
      </c>
      <c r="L3175" s="13">
        <v>275</v>
      </c>
      <c r="M3175" s="11" t="s">
        <v>89</v>
      </c>
      <c r="N3175" s="12">
        <v>1</v>
      </c>
      <c r="O3175" s="10" t="str">
        <f t="shared" si="925"/>
        <v/>
      </c>
      <c r="P3175" s="10">
        <f t="shared" si="938"/>
        <v>20</v>
      </c>
      <c r="Q3175" s="10" t="str">
        <f t="shared" si="942"/>
        <v/>
      </c>
      <c r="R3175" s="10">
        <f t="shared" si="943"/>
        <v>31</v>
      </c>
      <c r="S3175" s="10" t="str">
        <f t="shared" si="944"/>
        <v/>
      </c>
      <c r="V3175" cm="1">
        <f t="array" ref="V3175">MIN(IFERROR(FIND(_xlfn.SEQUENCE(10,,CHAR(48)),F3175),""))</f>
        <v>8</v>
      </c>
      <c r="W3175" s="25" cm="1">
        <f t="array" ref="W3175">MIN(IFERROR(FIND(_xlfn.SEQUENCE(10,,CHAR(48)),B3175),""))</f>
        <v>18</v>
      </c>
      <c r="X3175" s="10">
        <f t="shared" si="929"/>
        <v>15</v>
      </c>
      <c r="Y3175" s="17" t="str">
        <f t="shared" si="930"/>
        <v xml:space="preserve">Matrice RETREINT 1 </v>
      </c>
      <c r="Z3175" s="10" t="str">
        <f t="shared" si="931"/>
        <v>611_0031</v>
      </c>
      <c r="AA3175" s="10" t="str">
        <f t="shared" si="932"/>
        <v>611_0031</v>
      </c>
      <c r="AB3175" s="10" t="str">
        <f t="shared" si="933"/>
        <v>2 G 1 D</v>
      </c>
      <c r="AC3175" s="14">
        <f t="shared" si="934"/>
        <v>2</v>
      </c>
      <c r="AD3175" s="10" t="str">
        <f t="shared" si="935"/>
        <v>611_0031 / 29064839</v>
      </c>
      <c r="AE3175" s="10" t="str">
        <f t="shared" si="936"/>
        <v>29064839</v>
      </c>
      <c r="AF3175" s="10" t="str">
        <f>IFERROR(FIND("~",B3175),"")</f>
        <v/>
      </c>
      <c r="AG3175" s="10" t="str">
        <f t="shared" si="937"/>
        <v>611_0031</v>
      </c>
      <c r="AH3175" s="10" t="str">
        <f t="shared" si="939"/>
        <v xml:space="preserve">Matrice RETREINT 1 </v>
      </c>
      <c r="AI3175" s="10" t="str">
        <f t="shared" si="940"/>
        <v>2 G 1 D</v>
      </c>
      <c r="AJ3175" s="10" t="str">
        <f t="shared" si="941"/>
        <v>29064839</v>
      </c>
    </row>
    <row r="3176" spans="1:36" ht="15" x14ac:dyDescent="0.25">
      <c r="A3176" s="11" t="s">
        <v>3882</v>
      </c>
      <c r="B3176" s="11" t="s">
        <v>3883</v>
      </c>
      <c r="C3176" s="11" t="s">
        <v>85</v>
      </c>
      <c r="D3176" s="11" t="s">
        <v>86</v>
      </c>
      <c r="E3176" s="11" t="s">
        <v>1841</v>
      </c>
      <c r="F3176" s="11" t="s">
        <v>3884</v>
      </c>
      <c r="G3176" s="11" t="s">
        <v>89</v>
      </c>
      <c r="H3176" s="11" t="s">
        <v>90</v>
      </c>
      <c r="I3176" s="12">
        <v>2</v>
      </c>
      <c r="J3176" s="11" t="s">
        <v>91</v>
      </c>
      <c r="K3176" s="11" t="s">
        <v>92</v>
      </c>
      <c r="L3176" s="13">
        <v>220</v>
      </c>
      <c r="M3176" s="11" t="s">
        <v>89</v>
      </c>
      <c r="N3176" s="12">
        <v>1</v>
      </c>
      <c r="O3176" s="10">
        <f t="shared" si="925"/>
        <v>9</v>
      </c>
      <c r="P3176" s="10" t="str">
        <f t="shared" si="938"/>
        <v/>
      </c>
      <c r="Q3176" s="10">
        <f t="shared" si="942"/>
        <v>15</v>
      </c>
      <c r="R3176" s="10">
        <f t="shared" si="943"/>
        <v>23</v>
      </c>
      <c r="S3176" s="10" t="str">
        <f t="shared" si="944"/>
        <v>312_3143</v>
      </c>
      <c r="V3176" cm="1">
        <f t="array" ref="V3176">MIN(IFERROR(FIND(_xlfn.SEQUENCE(10,,CHAR(48)),F3176),""))</f>
        <v>8</v>
      </c>
      <c r="W3176" s="25" cm="1">
        <f t="array" ref="W3176">MIN(IFERROR(FIND(_xlfn.SEQUENCE(10,,CHAR(48)),B3176),""))</f>
        <v>16</v>
      </c>
      <c r="X3176" s="10">
        <f t="shared" si="929"/>
        <v>15</v>
      </c>
      <c r="Y3176" s="17" t="str">
        <f t="shared" si="930"/>
        <v xml:space="preserve">Matrice </v>
      </c>
      <c r="Z3176" s="10" t="str">
        <f t="shared" si="931"/>
        <v>312_3143</v>
      </c>
      <c r="AA3176" s="10" t="str">
        <f t="shared" si="932"/>
        <v>312_3143</v>
      </c>
      <c r="AB3176" s="10" t="str">
        <f t="shared" si="933"/>
        <v>2 G 7 H</v>
      </c>
      <c r="AC3176" s="14">
        <f t="shared" si="934"/>
        <v>2</v>
      </c>
      <c r="AD3176" s="10" t="str">
        <f t="shared" si="935"/>
        <v>312_3143 / 31239090</v>
      </c>
      <c r="AE3176" s="10" t="str">
        <f t="shared" si="936"/>
        <v>31239090</v>
      </c>
      <c r="AG3176" s="10" t="str">
        <f t="shared" si="937"/>
        <v>312_3143</v>
      </c>
      <c r="AH3176" s="10" t="str">
        <f t="shared" si="939"/>
        <v xml:space="preserve">Matrice </v>
      </c>
      <c r="AI3176" s="10" t="str">
        <f t="shared" si="940"/>
        <v>2 G 7 H</v>
      </c>
      <c r="AJ3176" s="10" t="str">
        <f t="shared" si="941"/>
        <v>31239090</v>
      </c>
    </row>
    <row r="3177" spans="1:36" ht="15" x14ac:dyDescent="0.25">
      <c r="A3177" s="11" t="s">
        <v>7227</v>
      </c>
      <c r="B3177" s="11" t="s">
        <v>7228</v>
      </c>
      <c r="C3177" s="11" t="s">
        <v>85</v>
      </c>
      <c r="D3177" s="11" t="s">
        <v>86</v>
      </c>
      <c r="E3177" s="11" t="s">
        <v>5091</v>
      </c>
      <c r="F3177" s="11" t="s">
        <v>7229</v>
      </c>
      <c r="G3177" s="11" t="s">
        <v>89</v>
      </c>
      <c r="H3177" s="11" t="s">
        <v>90</v>
      </c>
      <c r="I3177" s="12">
        <v>1</v>
      </c>
      <c r="J3177" s="11" t="s">
        <v>91</v>
      </c>
      <c r="K3177" s="11" t="s">
        <v>92</v>
      </c>
      <c r="L3177" s="13">
        <v>355</v>
      </c>
      <c r="M3177" s="11" t="s">
        <v>89</v>
      </c>
      <c r="N3177" s="12">
        <v>1</v>
      </c>
      <c r="O3177" s="10" t="str">
        <f t="shared" si="925"/>
        <v/>
      </c>
      <c r="P3177" s="10">
        <f t="shared" si="938"/>
        <v>17</v>
      </c>
      <c r="Q3177" s="10" t="str">
        <f t="shared" si="942"/>
        <v/>
      </c>
      <c r="R3177" s="10">
        <f t="shared" si="943"/>
        <v>28</v>
      </c>
      <c r="S3177" s="10" t="str">
        <f t="shared" si="944"/>
        <v/>
      </c>
      <c r="V3177" cm="1">
        <f t="array" ref="V3177">MIN(IFERROR(FIND(_xlfn.SEQUENCE(10,,CHAR(48)),F3177),""))</f>
        <v>8</v>
      </c>
      <c r="W3177" s="25" cm="1">
        <f t="array" ref="W3177">MIN(IFERROR(FIND(_xlfn.SEQUENCE(10,,CHAR(48)),B3177),""))</f>
        <v>21</v>
      </c>
      <c r="X3177" s="10">
        <f t="shared" si="929"/>
        <v>15</v>
      </c>
      <c r="Y3177" s="17" t="str">
        <f t="shared" si="930"/>
        <v xml:space="preserve">Matrice ETIRAGE </v>
      </c>
      <c r="Z3177" s="10" t="str">
        <f t="shared" si="931"/>
        <v>611_0091</v>
      </c>
      <c r="AA3177" s="10" t="str">
        <f t="shared" si="932"/>
        <v>611_0091</v>
      </c>
      <c r="AB3177" s="10" t="str">
        <f t="shared" si="933"/>
        <v>2 G 3 K</v>
      </c>
      <c r="AC3177" s="14">
        <f t="shared" si="934"/>
        <v>1</v>
      </c>
      <c r="AD3177" s="10" t="str">
        <f t="shared" si="935"/>
        <v>611_0091 / 29065298</v>
      </c>
      <c r="AE3177" s="10" t="str">
        <f t="shared" si="936"/>
        <v>29065298</v>
      </c>
      <c r="AG3177" s="10" t="str">
        <f t="shared" si="937"/>
        <v>611_0091</v>
      </c>
      <c r="AH3177" s="10" t="str">
        <f t="shared" si="939"/>
        <v xml:space="preserve">Matrice ETIRAGE </v>
      </c>
      <c r="AI3177" s="10" t="str">
        <f t="shared" si="940"/>
        <v>2 G 3 K</v>
      </c>
      <c r="AJ3177" s="10" t="str">
        <f t="shared" si="941"/>
        <v>29065298</v>
      </c>
    </row>
    <row r="3178" spans="1:36" ht="15" x14ac:dyDescent="0.25">
      <c r="A3178" s="11" t="s">
        <v>7205</v>
      </c>
      <c r="B3178" s="11" t="s">
        <v>7206</v>
      </c>
      <c r="C3178" s="11" t="s">
        <v>85</v>
      </c>
      <c r="D3178" s="11" t="s">
        <v>86</v>
      </c>
      <c r="E3178" s="11" t="s">
        <v>5988</v>
      </c>
      <c r="F3178" s="11" t="s">
        <v>7207</v>
      </c>
      <c r="G3178" s="11" t="s">
        <v>89</v>
      </c>
      <c r="H3178" s="11" t="s">
        <v>90</v>
      </c>
      <c r="I3178" s="12">
        <v>1</v>
      </c>
      <c r="J3178" s="11" t="s">
        <v>91</v>
      </c>
      <c r="K3178" s="11" t="s">
        <v>92</v>
      </c>
      <c r="L3178" s="13">
        <v>110</v>
      </c>
      <c r="M3178" s="11" t="s">
        <v>89</v>
      </c>
      <c r="N3178" s="12">
        <v>1</v>
      </c>
      <c r="O3178" s="10" t="str">
        <f t="shared" si="925"/>
        <v/>
      </c>
      <c r="P3178" s="10">
        <f t="shared" si="938"/>
        <v>18</v>
      </c>
      <c r="Q3178" s="10" t="str">
        <f t="shared" si="942"/>
        <v/>
      </c>
      <c r="R3178" s="10">
        <f t="shared" si="943"/>
        <v>29</v>
      </c>
      <c r="S3178" s="10" t="str">
        <f t="shared" si="944"/>
        <v/>
      </c>
      <c r="V3178" cm="1">
        <f t="array" ref="V3178">MIN(IFERROR(FIND(_xlfn.SEQUENCE(10,,CHAR(48)),F3178),""))</f>
        <v>8</v>
      </c>
      <c r="W3178" s="25" cm="1">
        <f t="array" ref="W3178">MIN(IFERROR(FIND(_xlfn.SEQUENCE(10,,CHAR(48)),B3178),""))</f>
        <v>22</v>
      </c>
      <c r="X3178" s="10">
        <f t="shared" si="929"/>
        <v>15</v>
      </c>
      <c r="Y3178" s="17" t="str">
        <f t="shared" si="930"/>
        <v xml:space="preserve">Embout CALIBRAGE </v>
      </c>
      <c r="Z3178" s="10" t="str">
        <f t="shared" si="931"/>
        <v>312_2142</v>
      </c>
      <c r="AA3178" s="10" t="str">
        <f t="shared" si="932"/>
        <v>312_2142</v>
      </c>
      <c r="AB3178" s="10" t="str">
        <f t="shared" si="933"/>
        <v>2 F 2 M</v>
      </c>
      <c r="AC3178" s="14">
        <f t="shared" si="934"/>
        <v>1</v>
      </c>
      <c r="AD3178" s="10" t="str">
        <f t="shared" si="935"/>
        <v>312_2142 / 29065736</v>
      </c>
      <c r="AE3178" s="10" t="str">
        <f t="shared" si="936"/>
        <v>29065736</v>
      </c>
      <c r="AG3178" s="10" t="str">
        <f t="shared" si="937"/>
        <v>312_2142</v>
      </c>
      <c r="AH3178" s="10" t="str">
        <f t="shared" si="939"/>
        <v xml:space="preserve">Embout CALIBRAGE </v>
      </c>
      <c r="AI3178" s="10" t="str">
        <f t="shared" si="940"/>
        <v>2 F 2 M</v>
      </c>
      <c r="AJ3178" s="10" t="str">
        <f t="shared" si="941"/>
        <v>29065736</v>
      </c>
    </row>
    <row r="3179" spans="1:36" ht="15" x14ac:dyDescent="0.25">
      <c r="A3179" s="11" t="s">
        <v>5783</v>
      </c>
      <c r="B3179" s="11" t="s">
        <v>5784</v>
      </c>
      <c r="C3179" s="11" t="s">
        <v>85</v>
      </c>
      <c r="D3179" s="11" t="s">
        <v>86</v>
      </c>
      <c r="E3179" s="11" t="s">
        <v>5407</v>
      </c>
      <c r="F3179" s="11" t="s">
        <v>520</v>
      </c>
      <c r="G3179" s="11" t="s">
        <v>89</v>
      </c>
      <c r="H3179" s="11" t="s">
        <v>90</v>
      </c>
      <c r="I3179" s="12">
        <v>6</v>
      </c>
      <c r="J3179" s="11" t="s">
        <v>91</v>
      </c>
      <c r="K3179" s="11" t="s">
        <v>92</v>
      </c>
      <c r="L3179" s="13">
        <v>190</v>
      </c>
      <c r="M3179" s="11" t="s">
        <v>89</v>
      </c>
      <c r="N3179" s="12">
        <v>1</v>
      </c>
      <c r="O3179" s="10" t="str">
        <f t="shared" si="925"/>
        <v/>
      </c>
      <c r="P3179" s="10">
        <f t="shared" si="938"/>
        <v>19</v>
      </c>
      <c r="Q3179" s="10" t="str">
        <f t="shared" si="942"/>
        <v/>
      </c>
      <c r="R3179" s="10">
        <f t="shared" si="943"/>
        <v>40</v>
      </c>
      <c r="S3179" s="10" t="str">
        <f t="shared" si="944"/>
        <v/>
      </c>
      <c r="V3179" cm="1">
        <f t="array" ref="V3179">MIN(IFERROR(FIND(_xlfn.SEQUENCE(10,,CHAR(48)),F3179),""))</f>
        <v>8</v>
      </c>
      <c r="W3179" s="25" cm="1">
        <f t="array" ref="W3179">MIN(IFERROR(FIND(_xlfn.SEQUENCE(10,,CHAR(48)),B3179),""))</f>
        <v>23</v>
      </c>
      <c r="X3179" s="10">
        <f t="shared" si="929"/>
        <v>15</v>
      </c>
      <c r="Y3179" s="17" t="str">
        <f t="shared" si="930"/>
        <v xml:space="preserve">P/Poinçon PERCAGE </v>
      </c>
      <c r="Z3179" s="10" t="str">
        <f t="shared" si="931"/>
        <v>312_2165</v>
      </c>
      <c r="AA3179" s="10" t="str">
        <f t="shared" si="932"/>
        <v>312_2165</v>
      </c>
      <c r="AB3179" s="10" t="str">
        <f t="shared" si="933"/>
        <v>2 C 3 M</v>
      </c>
      <c r="AC3179" s="14">
        <f t="shared" si="934"/>
        <v>6</v>
      </c>
      <c r="AD3179" s="10" t="str">
        <f t="shared" si="935"/>
        <v>312_2165 / 29065435</v>
      </c>
      <c r="AE3179" s="10" t="str">
        <f t="shared" si="936"/>
        <v>29065435</v>
      </c>
      <c r="AG3179" s="10" t="str">
        <f t="shared" si="937"/>
        <v>312_2165</v>
      </c>
      <c r="AH3179" s="10" t="str">
        <f t="shared" si="939"/>
        <v xml:space="preserve">P/Poinçon PERCAGE </v>
      </c>
      <c r="AI3179" s="10" t="str">
        <f t="shared" si="940"/>
        <v>2 C 3 M</v>
      </c>
      <c r="AJ3179" s="10" t="str">
        <f t="shared" si="941"/>
        <v>29065435</v>
      </c>
    </row>
    <row r="3180" spans="1:36" ht="15" x14ac:dyDescent="0.25">
      <c r="A3180" s="11" t="s">
        <v>5273</v>
      </c>
      <c r="B3180" s="11" t="s">
        <v>5274</v>
      </c>
      <c r="C3180" s="11" t="s">
        <v>85</v>
      </c>
      <c r="D3180" s="11" t="s">
        <v>86</v>
      </c>
      <c r="E3180" s="11" t="s">
        <v>5275</v>
      </c>
      <c r="F3180" s="11" t="s">
        <v>5276</v>
      </c>
      <c r="G3180" s="11" t="s">
        <v>89</v>
      </c>
      <c r="H3180" s="11" t="s">
        <v>90</v>
      </c>
      <c r="I3180" s="12">
        <v>1</v>
      </c>
      <c r="J3180" s="11" t="s">
        <v>91</v>
      </c>
      <c r="K3180" s="11" t="s">
        <v>92</v>
      </c>
      <c r="L3180" s="13">
        <v>250</v>
      </c>
      <c r="M3180" s="11" t="s">
        <v>89</v>
      </c>
      <c r="N3180" s="12">
        <v>1</v>
      </c>
      <c r="O3180" s="10" t="str">
        <f t="shared" si="925"/>
        <v/>
      </c>
      <c r="P3180" s="10">
        <f t="shared" si="938"/>
        <v>18</v>
      </c>
      <c r="Q3180" s="10" t="str">
        <f t="shared" si="942"/>
        <v/>
      </c>
      <c r="R3180" s="10">
        <f t="shared" si="943"/>
        <v>29</v>
      </c>
      <c r="S3180" s="10" t="str">
        <f t="shared" si="944"/>
        <v/>
      </c>
      <c r="V3180" cm="1">
        <f t="array" ref="V3180">MIN(IFERROR(FIND(_xlfn.SEQUENCE(10,,CHAR(48)),F3180),""))</f>
        <v>8</v>
      </c>
      <c r="W3180" s="25" cm="1">
        <f t="array" ref="W3180">MIN(IFERROR(FIND(_xlfn.SEQUENCE(10,,CHAR(48)),B3180),""))</f>
        <v>22</v>
      </c>
      <c r="X3180" s="10">
        <f t="shared" si="929"/>
        <v>15</v>
      </c>
      <c r="Y3180" s="17" t="str">
        <f t="shared" si="930"/>
        <v xml:space="preserve">Matrice RETREINT </v>
      </c>
      <c r="Z3180" s="10" t="str">
        <f t="shared" si="931"/>
        <v>811_0813</v>
      </c>
      <c r="AA3180" s="10" t="str">
        <f t="shared" si="932"/>
        <v>811_0813</v>
      </c>
      <c r="AB3180" s="10" t="str">
        <f t="shared" si="933"/>
        <v>2 F 3 C</v>
      </c>
      <c r="AC3180" s="14">
        <f t="shared" si="934"/>
        <v>1</v>
      </c>
      <c r="AD3180" s="10" t="str">
        <f t="shared" si="935"/>
        <v>811_0813 / 29065247</v>
      </c>
      <c r="AE3180" s="10" t="str">
        <f t="shared" si="936"/>
        <v>29065247</v>
      </c>
      <c r="AG3180" s="10" t="str">
        <f t="shared" si="937"/>
        <v>811_0813</v>
      </c>
      <c r="AH3180" s="10" t="str">
        <f t="shared" si="939"/>
        <v xml:space="preserve">Matrice RETREINT </v>
      </c>
      <c r="AI3180" s="10" t="str">
        <f t="shared" si="940"/>
        <v>2 F 3 C</v>
      </c>
      <c r="AJ3180" s="10" t="str">
        <f t="shared" si="941"/>
        <v>29065247</v>
      </c>
    </row>
    <row r="3181" spans="1:36" ht="15" x14ac:dyDescent="0.25">
      <c r="A3181" s="11" t="s">
        <v>5277</v>
      </c>
      <c r="B3181" s="11" t="s">
        <v>5278</v>
      </c>
      <c r="C3181" s="11" t="s">
        <v>85</v>
      </c>
      <c r="D3181" s="11" t="s">
        <v>86</v>
      </c>
      <c r="E3181" s="11" t="s">
        <v>5275</v>
      </c>
      <c r="F3181" s="11" t="s">
        <v>5279</v>
      </c>
      <c r="G3181" s="11" t="s">
        <v>89</v>
      </c>
      <c r="H3181" s="11" t="s">
        <v>90</v>
      </c>
      <c r="I3181" s="12">
        <v>1</v>
      </c>
      <c r="J3181" s="11" t="s">
        <v>91</v>
      </c>
      <c r="K3181" s="11" t="s">
        <v>92</v>
      </c>
      <c r="L3181" s="13">
        <v>215</v>
      </c>
      <c r="M3181" s="11" t="s">
        <v>89</v>
      </c>
      <c r="N3181" s="12">
        <v>1</v>
      </c>
      <c r="O3181" s="10" t="str">
        <f t="shared" si="925"/>
        <v/>
      </c>
      <c r="P3181" s="10">
        <f t="shared" si="938"/>
        <v>18</v>
      </c>
      <c r="Q3181" s="10" t="str">
        <f t="shared" si="942"/>
        <v/>
      </c>
      <c r="R3181" s="10">
        <f t="shared" si="943"/>
        <v>29</v>
      </c>
      <c r="S3181" s="10" t="str">
        <f t="shared" si="944"/>
        <v/>
      </c>
      <c r="V3181" cm="1">
        <f t="array" ref="V3181">MIN(IFERROR(FIND(_xlfn.SEQUENCE(10,,CHAR(48)),F3181),""))</f>
        <v>8</v>
      </c>
      <c r="W3181" s="25" cm="1">
        <f t="array" ref="W3181">MIN(IFERROR(FIND(_xlfn.SEQUENCE(10,,CHAR(48)),B3181),""))</f>
        <v>22</v>
      </c>
      <c r="X3181" s="10">
        <f t="shared" si="929"/>
        <v>15</v>
      </c>
      <c r="Y3181" s="17" t="str">
        <f t="shared" si="930"/>
        <v xml:space="preserve">Poinçon RETREINT </v>
      </c>
      <c r="Z3181" s="10" t="str">
        <f t="shared" si="931"/>
        <v>811_0816</v>
      </c>
      <c r="AA3181" s="10" t="str">
        <f t="shared" si="932"/>
        <v>811_0816</v>
      </c>
      <c r="AB3181" s="10" t="str">
        <f t="shared" si="933"/>
        <v>2 F 3 C</v>
      </c>
      <c r="AC3181" s="14">
        <f t="shared" si="934"/>
        <v>1</v>
      </c>
      <c r="AD3181" s="10" t="str">
        <f t="shared" si="935"/>
        <v>811_0816 / 29065249</v>
      </c>
      <c r="AE3181" s="10" t="str">
        <f t="shared" si="936"/>
        <v>29065249</v>
      </c>
      <c r="AG3181" s="10" t="str">
        <f t="shared" si="937"/>
        <v>811_0816</v>
      </c>
      <c r="AH3181" s="10" t="str">
        <f t="shared" si="939"/>
        <v xml:space="preserve">Poinçon RETREINT </v>
      </c>
      <c r="AI3181" s="10" t="str">
        <f t="shared" si="940"/>
        <v>2 F 3 C</v>
      </c>
      <c r="AJ3181" s="10" t="str">
        <f t="shared" si="941"/>
        <v>29065249</v>
      </c>
    </row>
    <row r="3182" spans="1:36" ht="15" x14ac:dyDescent="0.25">
      <c r="A3182" s="11" t="s">
        <v>5085</v>
      </c>
      <c r="B3182" s="11" t="s">
        <v>5086</v>
      </c>
      <c r="C3182" s="11" t="s">
        <v>85</v>
      </c>
      <c r="D3182" s="11" t="s">
        <v>86</v>
      </c>
      <c r="E3182" s="11" t="s">
        <v>5087</v>
      </c>
      <c r="F3182" s="11" t="s">
        <v>5088</v>
      </c>
      <c r="G3182" s="11" t="s">
        <v>89</v>
      </c>
      <c r="H3182" s="11" t="s">
        <v>90</v>
      </c>
      <c r="I3182" s="12">
        <v>1</v>
      </c>
      <c r="J3182" s="11" t="s">
        <v>91</v>
      </c>
      <c r="K3182" s="11" t="s">
        <v>92</v>
      </c>
      <c r="L3182" s="13">
        <v>95</v>
      </c>
      <c r="M3182" s="11" t="s">
        <v>89</v>
      </c>
      <c r="N3182" s="12">
        <v>1</v>
      </c>
      <c r="O3182" s="10">
        <f t="shared" si="925"/>
        <v>17</v>
      </c>
      <c r="P3182" s="10" t="str">
        <f t="shared" si="938"/>
        <v/>
      </c>
      <c r="Q3182" s="10">
        <f t="shared" si="942"/>
        <v>23</v>
      </c>
      <c r="R3182" s="10">
        <f t="shared" si="943"/>
        <v>32</v>
      </c>
      <c r="S3182" s="10" t="str">
        <f t="shared" si="944"/>
        <v xml:space="preserve"> 611_2234</v>
      </c>
      <c r="V3182" cm="1">
        <f t="array" ref="V3182">MIN(IFERROR(FIND(_xlfn.SEQUENCE(10,,CHAR(48)),F3182),""))</f>
        <v>9</v>
      </c>
      <c r="W3182" s="25" cm="1">
        <f t="array" ref="W3182">MIN(IFERROR(FIND(_xlfn.SEQUENCE(10,,CHAR(48)),B3182),""))</f>
        <v>25</v>
      </c>
      <c r="X3182" s="10">
        <f t="shared" si="929"/>
        <v>16</v>
      </c>
      <c r="Y3182" s="17" t="str">
        <f t="shared" si="930"/>
        <v xml:space="preserve">Poussoir frappe </v>
      </c>
      <c r="Z3182" s="10" t="str">
        <f t="shared" si="931"/>
        <v>611-2234</v>
      </c>
      <c r="AA3182" s="10" t="str">
        <f t="shared" si="932"/>
        <v>611-2234</v>
      </c>
      <c r="AB3182" s="10" t="str">
        <f t="shared" si="933"/>
        <v>2 F 2 J</v>
      </c>
      <c r="AC3182" s="14">
        <f t="shared" si="934"/>
        <v>1</v>
      </c>
      <c r="AD3182" s="10" t="str">
        <f t="shared" si="935"/>
        <v>611-2234 / 31259226</v>
      </c>
      <c r="AE3182" s="10" t="str">
        <f t="shared" si="936"/>
        <v>31259226</v>
      </c>
      <c r="AG3182" s="10" t="str">
        <f t="shared" si="937"/>
        <v>611-2234</v>
      </c>
      <c r="AH3182" s="10" t="str">
        <f t="shared" si="939"/>
        <v xml:space="preserve">Poussoir frappe </v>
      </c>
      <c r="AI3182" s="10" t="str">
        <f t="shared" si="940"/>
        <v>2 F 2 J</v>
      </c>
      <c r="AJ3182" s="10" t="str">
        <f t="shared" si="941"/>
        <v>31259226</v>
      </c>
    </row>
    <row r="3183" spans="1:36" ht="15" x14ac:dyDescent="0.25">
      <c r="A3183" s="11" t="s">
        <v>5077</v>
      </c>
      <c r="B3183" s="11" t="s">
        <v>5078</v>
      </c>
      <c r="C3183" s="11" t="s">
        <v>85</v>
      </c>
      <c r="D3183" s="11" t="s">
        <v>86</v>
      </c>
      <c r="E3183" s="11" t="s">
        <v>5079</v>
      </c>
      <c r="F3183" s="11" t="s">
        <v>5080</v>
      </c>
      <c r="G3183" s="11" t="s">
        <v>89</v>
      </c>
      <c r="H3183" s="11" t="s">
        <v>90</v>
      </c>
      <c r="I3183" s="12">
        <v>12</v>
      </c>
      <c r="J3183" s="11" t="s">
        <v>91</v>
      </c>
      <c r="K3183" s="11" t="s">
        <v>92</v>
      </c>
      <c r="L3183" s="13">
        <v>140</v>
      </c>
      <c r="M3183" s="11" t="s">
        <v>89</v>
      </c>
      <c r="N3183" s="12">
        <v>1</v>
      </c>
      <c r="O3183" s="10">
        <f t="shared" si="925"/>
        <v>21</v>
      </c>
      <c r="P3183" s="10" t="str">
        <f t="shared" si="938"/>
        <v/>
      </c>
      <c r="Q3183" s="10">
        <f t="shared" si="942"/>
        <v>27</v>
      </c>
      <c r="R3183" s="10">
        <f t="shared" si="943"/>
        <v>36</v>
      </c>
      <c r="S3183" s="10" t="str">
        <f t="shared" si="944"/>
        <v xml:space="preserve"> 312_3136</v>
      </c>
      <c r="V3183" cm="1">
        <f t="array" ref="V3183">MIN(IFERROR(FIND(_xlfn.SEQUENCE(10,,CHAR(48)),F3183),""))</f>
        <v>9</v>
      </c>
      <c r="W3183" s="25" cm="1">
        <f t="array" ref="W3183">MIN(IFERROR(FIND(_xlfn.SEQUENCE(10,,CHAR(48)),B3183),""))</f>
        <v>29</v>
      </c>
      <c r="X3183" s="10">
        <f t="shared" si="929"/>
        <v>16</v>
      </c>
      <c r="Y3183" s="17" t="str">
        <f t="shared" si="930"/>
        <v xml:space="preserve">Devetisseur Rognage </v>
      </c>
      <c r="Z3183" s="10" t="str">
        <f t="shared" si="931"/>
        <v>312_3136</v>
      </c>
      <c r="AA3183" s="10" t="str">
        <f t="shared" si="932"/>
        <v>312_3136</v>
      </c>
      <c r="AB3183" s="10" t="str">
        <f t="shared" si="933"/>
        <v>2 F 2 L</v>
      </c>
      <c r="AC3183" s="14">
        <f t="shared" si="934"/>
        <v>12</v>
      </c>
      <c r="AD3183" s="10" t="str">
        <f t="shared" si="935"/>
        <v>312_3136 / 31259225</v>
      </c>
      <c r="AE3183" s="10" t="str">
        <f t="shared" si="936"/>
        <v>31259225</v>
      </c>
      <c r="AF3183" s="10" t="str">
        <f t="shared" ref="AF3183:AF3184" si="945">IFERROR(FIND("~",B3183),"")</f>
        <v/>
      </c>
      <c r="AG3183" s="10" t="str">
        <f t="shared" si="937"/>
        <v>312_3136</v>
      </c>
      <c r="AH3183" s="10" t="str">
        <f t="shared" si="939"/>
        <v xml:space="preserve">Devetisseur Rognage </v>
      </c>
      <c r="AI3183" s="10" t="str">
        <f t="shared" si="940"/>
        <v>2 F 2 L</v>
      </c>
      <c r="AJ3183" s="10" t="str">
        <f t="shared" si="941"/>
        <v>31259225</v>
      </c>
    </row>
    <row r="3184" spans="1:36" ht="15" x14ac:dyDescent="0.25">
      <c r="A3184" s="11" t="s">
        <v>5763</v>
      </c>
      <c r="B3184" s="11" t="s">
        <v>5764</v>
      </c>
      <c r="C3184" s="11" t="s">
        <v>85</v>
      </c>
      <c r="D3184" s="11" t="s">
        <v>86</v>
      </c>
      <c r="E3184" s="11" t="s">
        <v>5765</v>
      </c>
      <c r="F3184" s="11" t="s">
        <v>5766</v>
      </c>
      <c r="G3184" s="11" t="s">
        <v>89</v>
      </c>
      <c r="H3184" s="11" t="s">
        <v>90</v>
      </c>
      <c r="I3184" s="12">
        <v>2</v>
      </c>
      <c r="J3184" s="11" t="s">
        <v>91</v>
      </c>
      <c r="K3184" s="11" t="s">
        <v>92</v>
      </c>
      <c r="L3184" s="13">
        <v>90.5</v>
      </c>
      <c r="M3184" s="11" t="s">
        <v>89</v>
      </c>
      <c r="N3184" s="12">
        <v>1</v>
      </c>
      <c r="O3184" s="10" t="str">
        <f t="shared" si="925"/>
        <v/>
      </c>
      <c r="P3184" s="10" t="str">
        <f t="shared" si="938"/>
        <v/>
      </c>
      <c r="Q3184" s="10" t="str">
        <f t="shared" si="942"/>
        <v/>
      </c>
      <c r="R3184" s="10">
        <f t="shared" si="943"/>
        <v>39</v>
      </c>
      <c r="S3184" s="10" t="str">
        <f t="shared" si="944"/>
        <v/>
      </c>
      <c r="V3184" cm="1">
        <f t="array" ref="V3184">MIN(IFERROR(FIND(_xlfn.SEQUENCE(10,,CHAR(48)),F3184),""))</f>
        <v>21</v>
      </c>
      <c r="W3184" s="25" cm="1">
        <f t="array" ref="W3184">MIN(IFERROR(FIND(_xlfn.SEQUENCE(10,,CHAR(48)),B3184),""))</f>
        <v>37</v>
      </c>
      <c r="X3184" s="10">
        <f t="shared" si="929"/>
        <v>23</v>
      </c>
      <c r="Y3184" s="17" t="str">
        <f t="shared" si="930"/>
        <v xml:space="preserve">MEULE DIAMANTEE DANS LA MASSE GRAIN </v>
      </c>
      <c r="Z3184" s="10" t="str">
        <f t="shared" si="931"/>
        <v>170</v>
      </c>
      <c r="AA3184" s="10" t="str">
        <f t="shared" si="932"/>
        <v>170</v>
      </c>
      <c r="AB3184" s="10" t="str">
        <f t="shared" si="933"/>
        <v>2 F 8 H</v>
      </c>
      <c r="AC3184" s="14">
        <f t="shared" si="934"/>
        <v>2</v>
      </c>
      <c r="AD3184" s="10" t="str">
        <f t="shared" si="935"/>
        <v>170 / 29064179</v>
      </c>
      <c r="AE3184" s="10" t="str">
        <f t="shared" si="936"/>
        <v>29064179</v>
      </c>
      <c r="AF3184" s="10" t="str">
        <f t="shared" si="945"/>
        <v/>
      </c>
      <c r="AG3184" s="10" t="str">
        <f t="shared" si="937"/>
        <v>170</v>
      </c>
      <c r="AH3184" s="10" t="str">
        <f t="shared" si="939"/>
        <v xml:space="preserve">MEULE DIAMANTEE DANS LA MASSE GRAIN </v>
      </c>
      <c r="AI3184" s="10" t="str">
        <f t="shared" si="940"/>
        <v>2 F 8 H</v>
      </c>
      <c r="AJ3184" s="10" t="str">
        <f t="shared" si="941"/>
        <v>29064179</v>
      </c>
    </row>
    <row r="3185" spans="1:36" ht="15" x14ac:dyDescent="0.25">
      <c r="A3185" s="11" t="s">
        <v>6219</v>
      </c>
      <c r="B3185" s="11" t="s">
        <v>6220</v>
      </c>
      <c r="C3185" s="11" t="s">
        <v>85</v>
      </c>
      <c r="D3185" s="11" t="s">
        <v>86</v>
      </c>
      <c r="E3185" s="11" t="s">
        <v>6217</v>
      </c>
      <c r="F3185" s="11" t="s">
        <v>6221</v>
      </c>
      <c r="G3185" s="11" t="s">
        <v>89</v>
      </c>
      <c r="H3185" s="11" t="s">
        <v>90</v>
      </c>
      <c r="I3185" s="12">
        <v>131</v>
      </c>
      <c r="J3185" s="11" t="s">
        <v>91</v>
      </c>
      <c r="K3185" s="11" t="s">
        <v>92</v>
      </c>
      <c r="L3185" s="13">
        <v>10</v>
      </c>
      <c r="M3185" s="11" t="s">
        <v>89</v>
      </c>
      <c r="N3185" s="12">
        <v>1</v>
      </c>
      <c r="O3185" s="10" t="str">
        <f t="shared" si="925"/>
        <v/>
      </c>
      <c r="P3185" s="10" t="str">
        <f t="shared" si="938"/>
        <v/>
      </c>
      <c r="Q3185" s="10" t="str">
        <f t="shared" si="942"/>
        <v/>
      </c>
      <c r="R3185" s="10">
        <f t="shared" si="943"/>
        <v>21</v>
      </c>
      <c r="S3185" s="10" t="str">
        <f t="shared" si="944"/>
        <v/>
      </c>
      <c r="V3185" cm="1">
        <f t="array" ref="V3185">MIN(IFERROR(FIND(_xlfn.SEQUENCE(10,,CHAR(48)),F3185),""))</f>
        <v>8</v>
      </c>
      <c r="W3185" s="25" cm="1">
        <f t="array" ref="W3185">MIN(IFERROR(FIND(_xlfn.SEQUENCE(10,,CHAR(48)),B3185),""))</f>
        <v>15</v>
      </c>
      <c r="X3185" s="10">
        <f t="shared" si="929"/>
        <v>15</v>
      </c>
      <c r="Y3185" s="17" t="str">
        <f t="shared" si="930"/>
        <v xml:space="preserve">GUIDE COPEAUX </v>
      </c>
      <c r="Z3185" s="10" t="str">
        <f t="shared" si="931"/>
        <v>312_1550</v>
      </c>
      <c r="AA3185" s="10" t="str">
        <f t="shared" si="932"/>
        <v>312_1550</v>
      </c>
      <c r="AB3185" s="10" t="str">
        <f t="shared" si="933"/>
        <v>1 A 4 A</v>
      </c>
      <c r="AC3185" s="14">
        <f t="shared" si="934"/>
        <v>131</v>
      </c>
      <c r="AD3185" s="10" t="str">
        <f t="shared" si="935"/>
        <v>312_1550 / 29063368</v>
      </c>
      <c r="AE3185" s="10" t="str">
        <f t="shared" si="936"/>
        <v>29063368</v>
      </c>
      <c r="AG3185" s="10" t="str">
        <f t="shared" si="937"/>
        <v>312_1550</v>
      </c>
      <c r="AH3185" s="10" t="str">
        <f t="shared" si="939"/>
        <v xml:space="preserve">GUIDE COPEAUX </v>
      </c>
      <c r="AI3185" s="10" t="str">
        <f t="shared" si="940"/>
        <v>1 A 4 A</v>
      </c>
      <c r="AJ3185" s="10" t="str">
        <f t="shared" si="941"/>
        <v>29063368</v>
      </c>
    </row>
    <row r="3186" spans="1:36" ht="15" x14ac:dyDescent="0.25">
      <c r="A3186" s="20" t="s">
        <v>4905</v>
      </c>
      <c r="B3186" s="11" t="s">
        <v>4906</v>
      </c>
      <c r="C3186" s="11" t="s">
        <v>85</v>
      </c>
      <c r="D3186" s="11" t="s">
        <v>86</v>
      </c>
      <c r="E3186" s="11" t="s">
        <v>4907</v>
      </c>
      <c r="F3186" s="11" t="s">
        <v>4908</v>
      </c>
      <c r="G3186" s="11" t="s">
        <v>89</v>
      </c>
      <c r="H3186" s="11" t="s">
        <v>90</v>
      </c>
      <c r="I3186" s="12">
        <v>6</v>
      </c>
      <c r="J3186" s="11" t="s">
        <v>91</v>
      </c>
      <c r="K3186" s="11" t="s">
        <v>92</v>
      </c>
      <c r="L3186" s="13">
        <v>50</v>
      </c>
      <c r="M3186" s="11" t="s">
        <v>89</v>
      </c>
      <c r="N3186" s="12">
        <v>1</v>
      </c>
      <c r="O3186" s="10" t="str">
        <f t="shared" si="925"/>
        <v/>
      </c>
      <c r="P3186" s="10" t="str">
        <f t="shared" si="938"/>
        <v/>
      </c>
      <c r="Q3186" s="10" t="str">
        <f t="shared" si="942"/>
        <v/>
      </c>
      <c r="R3186" s="10">
        <f t="shared" si="943"/>
        <v>16</v>
      </c>
      <c r="S3186" s="10" t="str">
        <f t="shared" si="944"/>
        <v/>
      </c>
      <c r="V3186" cm="1">
        <f t="array" ref="V3186">MIN(IFERROR(FIND(_xlfn.SEQUENCE(10,,CHAR(48)),F3186),""))</f>
        <v>8</v>
      </c>
      <c r="W3186" s="25" cm="1">
        <f t="array" ref="W3186">MIN(IFERROR(FIND(_xlfn.SEQUENCE(10,,CHAR(48)),B3186),""))</f>
        <v>9</v>
      </c>
      <c r="X3186" s="10">
        <f t="shared" si="929"/>
        <v>15</v>
      </c>
      <c r="Y3186" s="17" t="str">
        <f t="shared" si="930"/>
        <v xml:space="preserve">SUPPORT </v>
      </c>
      <c r="Z3186" s="10" t="str">
        <f t="shared" si="931"/>
        <v>312_1086</v>
      </c>
      <c r="AA3186" s="10" t="str">
        <f t="shared" si="932"/>
        <v>312_1086</v>
      </c>
      <c r="AB3186" s="10" t="str">
        <f t="shared" si="933"/>
        <v>2 B 3 B</v>
      </c>
      <c r="AC3186" s="14">
        <f t="shared" si="934"/>
        <v>6</v>
      </c>
      <c r="AD3186" s="10" t="str">
        <f t="shared" si="935"/>
        <v>312_1086 / 29063430</v>
      </c>
      <c r="AE3186" s="10" t="str">
        <f t="shared" si="936"/>
        <v>29063430</v>
      </c>
      <c r="AG3186" s="10" t="str">
        <f t="shared" si="937"/>
        <v>312_1086</v>
      </c>
      <c r="AH3186" s="10" t="str">
        <f t="shared" si="939"/>
        <v xml:space="preserve">SUPPORT </v>
      </c>
      <c r="AI3186" s="10" t="str">
        <f t="shared" si="940"/>
        <v>2 B 3 B</v>
      </c>
      <c r="AJ3186" s="10" t="str">
        <f t="shared" si="941"/>
        <v>29063430</v>
      </c>
    </row>
    <row r="3187" spans="1:36" ht="15" x14ac:dyDescent="0.25">
      <c r="A3187" s="11" t="s">
        <v>8006</v>
      </c>
      <c r="B3187" s="11" t="s">
        <v>8007</v>
      </c>
      <c r="C3187" s="11" t="s">
        <v>85</v>
      </c>
      <c r="D3187" s="11" t="s">
        <v>86</v>
      </c>
      <c r="E3187" s="11" t="s">
        <v>4873</v>
      </c>
      <c r="F3187" s="11" t="s">
        <v>8008</v>
      </c>
      <c r="G3187" s="11" t="s">
        <v>89</v>
      </c>
      <c r="H3187" s="11" t="s">
        <v>90</v>
      </c>
      <c r="I3187" s="12">
        <v>16</v>
      </c>
      <c r="J3187" s="11" t="s">
        <v>91</v>
      </c>
      <c r="K3187" s="11" t="s">
        <v>92</v>
      </c>
      <c r="L3187" s="13">
        <v>60</v>
      </c>
      <c r="M3187" s="11" t="s">
        <v>89</v>
      </c>
      <c r="N3187" s="12">
        <v>1</v>
      </c>
      <c r="O3187" s="10" t="str">
        <f t="shared" si="925"/>
        <v/>
      </c>
      <c r="P3187" s="10" t="str">
        <f t="shared" si="938"/>
        <v/>
      </c>
      <c r="Q3187" s="10" t="str">
        <f t="shared" si="942"/>
        <v/>
      </c>
      <c r="R3187" s="10">
        <f t="shared" si="943"/>
        <v>19</v>
      </c>
      <c r="S3187" s="10" t="str">
        <f t="shared" si="944"/>
        <v/>
      </c>
      <c r="V3187" cm="1">
        <f t="array" ref="V3187">MIN(IFERROR(FIND(_xlfn.SEQUENCE(10,,CHAR(48)),F3187),""))</f>
        <v>8</v>
      </c>
      <c r="W3187" s="25" cm="1">
        <f t="array" ref="W3187">MIN(IFERROR(FIND(_xlfn.SEQUENCE(10,,CHAR(48)),B3187),""))</f>
        <v>12</v>
      </c>
      <c r="X3187" s="10">
        <f t="shared" si="929"/>
        <v>15</v>
      </c>
      <c r="Y3187" s="17" t="str">
        <f t="shared" si="930"/>
        <v xml:space="preserve">ENTRETOISE </v>
      </c>
      <c r="Z3187" s="10" t="str">
        <f t="shared" si="931"/>
        <v>312_0855</v>
      </c>
      <c r="AA3187" s="10" t="str">
        <f t="shared" si="932"/>
        <v>312_0855</v>
      </c>
      <c r="AB3187" s="10" t="str">
        <f t="shared" si="933"/>
        <v>2 C 5 G</v>
      </c>
      <c r="AC3187" s="14">
        <f t="shared" si="934"/>
        <v>16</v>
      </c>
      <c r="AD3187" s="10" t="str">
        <f t="shared" si="935"/>
        <v>312_0855 / 29063369</v>
      </c>
      <c r="AE3187" s="10" t="str">
        <f t="shared" si="936"/>
        <v>29063369</v>
      </c>
      <c r="AG3187" s="10" t="str">
        <f t="shared" si="937"/>
        <v>312_0855</v>
      </c>
      <c r="AH3187" s="10" t="str">
        <f t="shared" si="939"/>
        <v xml:space="preserve">ENTRETOISE </v>
      </c>
      <c r="AI3187" s="10" t="str">
        <f t="shared" si="940"/>
        <v>2 C 5 G</v>
      </c>
      <c r="AJ3187" s="10" t="str">
        <f t="shared" si="941"/>
        <v>29063369</v>
      </c>
    </row>
    <row r="3188" spans="1:36" ht="15" x14ac:dyDescent="0.25">
      <c r="A3188" s="11" t="s">
        <v>83</v>
      </c>
      <c r="B3188" s="11" t="s">
        <v>84</v>
      </c>
      <c r="C3188" s="11" t="s">
        <v>85</v>
      </c>
      <c r="D3188" s="11" t="s">
        <v>86</v>
      </c>
      <c r="E3188" s="11" t="s">
        <v>87</v>
      </c>
      <c r="F3188" s="11" t="s">
        <v>88</v>
      </c>
      <c r="G3188" s="11" t="s">
        <v>89</v>
      </c>
      <c r="H3188" s="11" t="s">
        <v>90</v>
      </c>
      <c r="I3188" s="12">
        <v>14</v>
      </c>
      <c r="J3188" s="11" t="s">
        <v>91</v>
      </c>
      <c r="K3188" s="11" t="s">
        <v>92</v>
      </c>
      <c r="L3188" s="13">
        <v>50</v>
      </c>
      <c r="M3188" s="11" t="s">
        <v>89</v>
      </c>
      <c r="N3188" s="12">
        <v>1</v>
      </c>
      <c r="O3188" s="10" t="str">
        <f t="shared" si="925"/>
        <v/>
      </c>
      <c r="P3188" s="10" t="str">
        <f t="shared" si="938"/>
        <v/>
      </c>
      <c r="Q3188" s="10" t="str">
        <f t="shared" si="942"/>
        <v/>
      </c>
      <c r="R3188" s="10">
        <f t="shared" si="943"/>
        <v>38</v>
      </c>
      <c r="S3188" s="10" t="str">
        <f t="shared" si="944"/>
        <v/>
      </c>
      <c r="V3188" cm="1">
        <f t="array" ref="V3188">MIN(IFERROR(FIND(_xlfn.SEQUENCE(10,,CHAR(48)),F3188),""))</f>
        <v>8</v>
      </c>
      <c r="W3188" s="25" cm="1">
        <f t="array" ref="W3188">MIN(IFERROR(FIND(_xlfn.SEQUENCE(10,,CHAR(48)),B3188),""))</f>
        <v>25</v>
      </c>
      <c r="X3188" s="10">
        <f t="shared" si="929"/>
        <v>15</v>
      </c>
      <c r="Y3188" s="17" t="str">
        <f t="shared" si="930"/>
        <v>REPOUSSOIR RELAIS COL D.</v>
      </c>
      <c r="Z3188" s="10" t="str">
        <f t="shared" si="931"/>
        <v>312 0035</v>
      </c>
      <c r="AA3188" s="10" t="str">
        <f t="shared" si="932"/>
        <v>312 0035</v>
      </c>
      <c r="AB3188" s="10" t="str">
        <f t="shared" si="933"/>
        <v>2 C 5 D</v>
      </c>
      <c r="AC3188" s="14">
        <f t="shared" si="934"/>
        <v>14</v>
      </c>
      <c r="AD3188" s="10" t="str">
        <f t="shared" si="935"/>
        <v>312 0035 / 29063466</v>
      </c>
      <c r="AE3188" s="10" t="str">
        <f t="shared" si="936"/>
        <v>29063466</v>
      </c>
      <c r="AG3188" s="10" t="str">
        <f t="shared" si="937"/>
        <v>312 0035</v>
      </c>
      <c r="AH3188" s="10" t="str">
        <f t="shared" si="939"/>
        <v>REPOUSSOIR RELAIS COL D.</v>
      </c>
      <c r="AI3188" s="10" t="str">
        <f t="shared" si="940"/>
        <v>2 C 5 D</v>
      </c>
      <c r="AJ3188" s="10" t="str">
        <f t="shared" si="941"/>
        <v>29063466</v>
      </c>
    </row>
    <row r="3189" spans="1:36" ht="15" x14ac:dyDescent="0.25">
      <c r="A3189" s="11" t="s">
        <v>5105</v>
      </c>
      <c r="B3189" s="11" t="s">
        <v>5106</v>
      </c>
      <c r="C3189" s="11" t="s">
        <v>85</v>
      </c>
      <c r="D3189" s="11" t="s">
        <v>86</v>
      </c>
      <c r="E3189" s="11" t="s">
        <v>5107</v>
      </c>
      <c r="F3189" s="11" t="s">
        <v>5108</v>
      </c>
      <c r="G3189" s="11" t="s">
        <v>89</v>
      </c>
      <c r="H3189" s="11" t="s">
        <v>90</v>
      </c>
      <c r="I3189" s="12">
        <v>22</v>
      </c>
      <c r="J3189" s="11" t="s">
        <v>91</v>
      </c>
      <c r="K3189" s="11" t="s">
        <v>92</v>
      </c>
      <c r="L3189" s="13">
        <v>50.82</v>
      </c>
      <c r="M3189" s="11" t="s">
        <v>89</v>
      </c>
      <c r="N3189" s="12">
        <v>1</v>
      </c>
      <c r="O3189" s="10" t="str">
        <f t="shared" si="925"/>
        <v/>
      </c>
      <c r="P3189" s="10">
        <f t="shared" si="938"/>
        <v>21</v>
      </c>
      <c r="Q3189" s="10" t="str">
        <f t="shared" si="942"/>
        <v/>
      </c>
      <c r="R3189" s="10">
        <f t="shared" si="943"/>
        <v>32</v>
      </c>
      <c r="S3189" s="10" t="str">
        <f t="shared" si="944"/>
        <v/>
      </c>
      <c r="V3189" cm="1">
        <f t="array" ref="V3189">MIN(IFERROR(FIND(_xlfn.SEQUENCE(10,,CHAR(48)),F3189),""))</f>
        <v>8</v>
      </c>
      <c r="W3189" s="25" cm="1">
        <f t="array" ref="W3189">MIN(IFERROR(FIND(_xlfn.SEQUENCE(10,,CHAR(48)),B3189),""))</f>
        <v>18</v>
      </c>
      <c r="X3189" s="10">
        <f t="shared" si="929"/>
        <v>15</v>
      </c>
      <c r="Y3189" s="17" t="str">
        <f t="shared" si="930"/>
        <v xml:space="preserve">Matrice DECOUPE Ø39 </v>
      </c>
      <c r="Z3189" s="10" t="str">
        <f t="shared" si="931"/>
        <v>312_3038</v>
      </c>
      <c r="AA3189" s="10" t="str">
        <f t="shared" si="932"/>
        <v>312_3038</v>
      </c>
      <c r="AB3189" s="10" t="str">
        <f t="shared" si="933"/>
        <v>2 B 10 G</v>
      </c>
      <c r="AC3189" s="14">
        <f t="shared" si="934"/>
        <v>22</v>
      </c>
      <c r="AD3189" s="10" t="str">
        <f t="shared" si="935"/>
        <v>312_3038 / 29070562</v>
      </c>
      <c r="AE3189" s="10" t="str">
        <f t="shared" si="936"/>
        <v>29070562</v>
      </c>
      <c r="AF3189" s="10" t="str">
        <f>IFERROR(FIND("~",B3189),"")</f>
        <v/>
      </c>
      <c r="AG3189" s="10" t="str">
        <f t="shared" si="937"/>
        <v>312_3038</v>
      </c>
      <c r="AH3189" s="10" t="str">
        <f t="shared" si="939"/>
        <v xml:space="preserve">Matrice DECOUPE Ø39 </v>
      </c>
      <c r="AI3189" s="10" t="str">
        <f t="shared" si="940"/>
        <v>2 B 10 G</v>
      </c>
      <c r="AJ3189" s="10" t="str">
        <f t="shared" si="941"/>
        <v>29070562</v>
      </c>
    </row>
    <row r="3190" spans="1:36" ht="15" x14ac:dyDescent="0.25">
      <c r="A3190" s="11" t="s">
        <v>7891</v>
      </c>
      <c r="B3190" s="11" t="s">
        <v>7892</v>
      </c>
      <c r="C3190" s="11" t="s">
        <v>85</v>
      </c>
      <c r="D3190" s="11" t="s">
        <v>86</v>
      </c>
      <c r="E3190" s="11" t="s">
        <v>7886</v>
      </c>
      <c r="F3190" s="11" t="s">
        <v>7893</v>
      </c>
      <c r="G3190" s="11" t="s">
        <v>89</v>
      </c>
      <c r="H3190" s="11" t="s">
        <v>90</v>
      </c>
      <c r="I3190" s="12">
        <v>4</v>
      </c>
      <c r="J3190" s="11" t="s">
        <v>91</v>
      </c>
      <c r="K3190" s="11" t="s">
        <v>92</v>
      </c>
      <c r="L3190" s="13">
        <v>90</v>
      </c>
      <c r="M3190" s="11" t="s">
        <v>89</v>
      </c>
      <c r="N3190" s="12">
        <v>1</v>
      </c>
      <c r="O3190" s="10">
        <f t="shared" si="925"/>
        <v>12</v>
      </c>
      <c r="P3190" s="10" t="str">
        <f t="shared" si="938"/>
        <v/>
      </c>
      <c r="Q3190" s="10">
        <f t="shared" si="942"/>
        <v>18</v>
      </c>
      <c r="R3190" s="10">
        <f t="shared" si="943"/>
        <v>26</v>
      </c>
      <c r="S3190" s="10" t="str">
        <f t="shared" si="944"/>
        <v>312_2635</v>
      </c>
      <c r="V3190" cm="1">
        <f t="array" ref="V3190">MIN(IFERROR(FIND(_xlfn.SEQUENCE(10,,CHAR(48)),F3190),""))</f>
        <v>8</v>
      </c>
      <c r="W3190" s="25" cm="1">
        <f t="array" ref="W3190">MIN(IFERROR(FIND(_xlfn.SEQUENCE(10,,CHAR(48)),B3190),""))</f>
        <v>19</v>
      </c>
      <c r="X3190" s="10">
        <f t="shared" si="929"/>
        <v>16</v>
      </c>
      <c r="Y3190" s="17" t="str">
        <f t="shared" si="930"/>
        <v xml:space="preserve">repoussoir </v>
      </c>
      <c r="Z3190" s="10" t="str">
        <f t="shared" si="931"/>
        <v>312_2635B</v>
      </c>
      <c r="AA3190" s="10" t="str">
        <f t="shared" si="932"/>
        <v>312_2635</v>
      </c>
      <c r="AB3190" s="10" t="str">
        <f t="shared" si="933"/>
        <v>2 B 8 C</v>
      </c>
      <c r="AC3190" s="14">
        <f t="shared" si="934"/>
        <v>4</v>
      </c>
      <c r="AD3190" s="10" t="str">
        <f t="shared" si="935"/>
        <v>312_2635 / 31240352</v>
      </c>
      <c r="AE3190" s="10" t="str">
        <f t="shared" si="936"/>
        <v>31240352</v>
      </c>
      <c r="AG3190" s="10" t="str">
        <f t="shared" si="937"/>
        <v>312_2635</v>
      </c>
      <c r="AH3190" s="10" t="str">
        <f t="shared" si="939"/>
        <v xml:space="preserve">repoussoir </v>
      </c>
      <c r="AI3190" s="10" t="str">
        <f t="shared" si="940"/>
        <v>2 B 8 C</v>
      </c>
      <c r="AJ3190" s="10" t="str">
        <f t="shared" si="941"/>
        <v>31240352</v>
      </c>
    </row>
    <row r="3191" spans="1:36" ht="15" x14ac:dyDescent="0.25">
      <c r="A3191" s="11" t="s">
        <v>8373</v>
      </c>
      <c r="B3191" s="11" t="s">
        <v>8374</v>
      </c>
      <c r="C3191" s="11" t="s">
        <v>85</v>
      </c>
      <c r="D3191" s="11" t="s">
        <v>86</v>
      </c>
      <c r="E3191" s="11" t="s">
        <v>5400</v>
      </c>
      <c r="F3191" s="11" t="s">
        <v>8375</v>
      </c>
      <c r="G3191" s="11" t="s">
        <v>89</v>
      </c>
      <c r="H3191" s="11" t="s">
        <v>90</v>
      </c>
      <c r="I3191" s="12">
        <v>7</v>
      </c>
      <c r="J3191" s="11" t="s">
        <v>91</v>
      </c>
      <c r="K3191" s="11" t="s">
        <v>92</v>
      </c>
      <c r="L3191" s="13">
        <v>95</v>
      </c>
      <c r="M3191" s="11" t="s">
        <v>89</v>
      </c>
      <c r="N3191" s="12">
        <v>1</v>
      </c>
      <c r="O3191" s="10" t="str">
        <f t="shared" si="925"/>
        <v/>
      </c>
      <c r="P3191" s="10" t="str">
        <f t="shared" si="938"/>
        <v/>
      </c>
      <c r="Q3191" s="10" t="str">
        <f t="shared" si="942"/>
        <v/>
      </c>
      <c r="R3191" s="10">
        <f t="shared" si="943"/>
        <v>15</v>
      </c>
      <c r="S3191" s="10" t="str">
        <f t="shared" si="944"/>
        <v/>
      </c>
      <c r="V3191" cm="1">
        <f t="array" ref="V3191">MIN(IFERROR(FIND(_xlfn.SEQUENCE(10,,CHAR(48)),F3191),""))</f>
        <v>8</v>
      </c>
      <c r="W3191" s="25" cm="1">
        <f t="array" ref="W3191">MIN(IFERROR(FIND(_xlfn.SEQUENCE(10,,CHAR(48)),B3191),""))</f>
        <v>8</v>
      </c>
      <c r="X3191" s="10">
        <f t="shared" si="929"/>
        <v>15</v>
      </c>
      <c r="Y3191" s="17" t="str">
        <f t="shared" si="930"/>
        <v xml:space="preserve">ANNEAU </v>
      </c>
      <c r="Z3191" s="10" t="str">
        <f t="shared" si="931"/>
        <v>312_0006</v>
      </c>
      <c r="AA3191" s="10" t="str">
        <f t="shared" si="932"/>
        <v>312_0006</v>
      </c>
      <c r="AB3191" s="10" t="str">
        <f t="shared" si="933"/>
        <v>2 B 8 I</v>
      </c>
      <c r="AC3191" s="14">
        <f t="shared" si="934"/>
        <v>7</v>
      </c>
      <c r="AD3191" s="10" t="str">
        <f t="shared" si="935"/>
        <v>312_0006 / 29063495</v>
      </c>
      <c r="AE3191" s="10" t="str">
        <f t="shared" si="936"/>
        <v>29063495</v>
      </c>
      <c r="AG3191" s="10" t="str">
        <f t="shared" si="937"/>
        <v>312_0006</v>
      </c>
      <c r="AH3191" s="10" t="str">
        <f t="shared" si="939"/>
        <v xml:space="preserve">ANNEAU </v>
      </c>
      <c r="AI3191" s="10" t="str">
        <f t="shared" si="940"/>
        <v>2 B 8 I</v>
      </c>
      <c r="AJ3191" s="10" t="str">
        <f t="shared" si="941"/>
        <v>29063495</v>
      </c>
    </row>
    <row r="3192" spans="1:36" ht="15" x14ac:dyDescent="0.25">
      <c r="A3192" s="11" t="s">
        <v>7475</v>
      </c>
      <c r="B3192" s="11" t="s">
        <v>7476</v>
      </c>
      <c r="C3192" s="11" t="s">
        <v>85</v>
      </c>
      <c r="D3192" s="11" t="s">
        <v>86</v>
      </c>
      <c r="E3192" s="11" t="s">
        <v>7477</v>
      </c>
      <c r="F3192" s="11" t="s">
        <v>7478</v>
      </c>
      <c r="G3192" s="11" t="s">
        <v>89</v>
      </c>
      <c r="H3192" s="11" t="s">
        <v>90</v>
      </c>
      <c r="I3192" s="12">
        <v>2</v>
      </c>
      <c r="J3192" s="11" t="s">
        <v>91</v>
      </c>
      <c r="K3192" s="11" t="s">
        <v>92</v>
      </c>
      <c r="L3192" s="13">
        <v>85</v>
      </c>
      <c r="M3192" s="11" t="s">
        <v>89</v>
      </c>
      <c r="N3192" s="12">
        <v>1</v>
      </c>
      <c r="O3192" s="10">
        <f t="shared" si="925"/>
        <v>10</v>
      </c>
      <c r="P3192" s="10" t="str">
        <f t="shared" si="938"/>
        <v/>
      </c>
      <c r="Q3192" s="10">
        <f t="shared" si="942"/>
        <v>16</v>
      </c>
      <c r="R3192" s="10">
        <f t="shared" si="943"/>
        <v>24</v>
      </c>
      <c r="S3192" s="10" t="str">
        <f t="shared" si="944"/>
        <v>312_3095</v>
      </c>
      <c r="V3192" cm="1">
        <f t="array" ref="V3192">MIN(IFERROR(FIND(_xlfn.SEQUENCE(10,,CHAR(48)),F3192),""))</f>
        <v>8</v>
      </c>
      <c r="W3192" s="25" cm="1">
        <f t="array" ref="W3192">MIN(IFERROR(FIND(_xlfn.SEQUENCE(10,,CHAR(48)),B3192),""))</f>
        <v>17</v>
      </c>
      <c r="X3192" s="10">
        <f t="shared" si="929"/>
        <v>15</v>
      </c>
      <c r="Y3192" s="17" t="str">
        <f t="shared" si="930"/>
        <v xml:space="preserve">Poussoir </v>
      </c>
      <c r="Z3192" s="10" t="str">
        <f t="shared" si="931"/>
        <v>312_3095</v>
      </c>
      <c r="AA3192" s="10" t="str">
        <f t="shared" si="932"/>
        <v>312_3095</v>
      </c>
      <c r="AB3192" s="10" t="str">
        <f t="shared" si="933"/>
        <v>2 B 7 J</v>
      </c>
      <c r="AC3192" s="14">
        <f t="shared" si="934"/>
        <v>2</v>
      </c>
      <c r="AD3192" s="10" t="str">
        <f t="shared" si="935"/>
        <v>312_3095 / 31239108</v>
      </c>
      <c r="AE3192" s="10" t="str">
        <f t="shared" si="936"/>
        <v>31239108</v>
      </c>
      <c r="AG3192" s="10" t="str">
        <f t="shared" si="937"/>
        <v>312_3095</v>
      </c>
      <c r="AH3192" s="10" t="str">
        <f t="shared" si="939"/>
        <v xml:space="preserve">Poussoir </v>
      </c>
      <c r="AI3192" s="10" t="str">
        <f t="shared" si="940"/>
        <v>2 B 7 J</v>
      </c>
      <c r="AJ3192" s="10" t="str">
        <f t="shared" si="941"/>
        <v>31239108</v>
      </c>
    </row>
    <row r="3193" spans="1:36" ht="15" x14ac:dyDescent="0.25">
      <c r="A3193" s="11" t="s">
        <v>10620</v>
      </c>
      <c r="B3193" s="11" t="s">
        <v>10621</v>
      </c>
      <c r="C3193" s="11" t="s">
        <v>85</v>
      </c>
      <c r="D3193" s="11" t="s">
        <v>86</v>
      </c>
      <c r="E3193" s="11" t="s">
        <v>89</v>
      </c>
      <c r="F3193" s="11" t="s">
        <v>10622</v>
      </c>
      <c r="G3193" s="11" t="s">
        <v>89</v>
      </c>
      <c r="H3193" s="11" t="s">
        <v>90</v>
      </c>
      <c r="I3193" s="12">
        <v>0</v>
      </c>
      <c r="J3193" s="11" t="s">
        <v>91</v>
      </c>
      <c r="K3193" s="11" t="s">
        <v>92</v>
      </c>
      <c r="L3193" s="13">
        <v>80</v>
      </c>
      <c r="M3193" s="11" t="s">
        <v>89</v>
      </c>
      <c r="N3193" s="12">
        <v>1</v>
      </c>
      <c r="O3193" s="10">
        <f t="shared" si="925"/>
        <v>12</v>
      </c>
      <c r="P3193" s="10" t="str">
        <f t="shared" si="938"/>
        <v/>
      </c>
      <c r="Q3193" s="10">
        <f t="shared" si="942"/>
        <v>18</v>
      </c>
      <c r="R3193" s="10">
        <f t="shared" si="943"/>
        <v>26</v>
      </c>
      <c r="S3193" s="10" t="str">
        <f t="shared" si="944"/>
        <v>912_0511</v>
      </c>
      <c r="V3193" cm="1">
        <f t="array" ref="V3193">MIN(IFERROR(FIND(_xlfn.SEQUENCE(10,,CHAR(48)),F3193),""))</f>
        <v>8</v>
      </c>
      <c r="W3193" s="25" cm="1">
        <f t="array" ref="W3193">MIN(IFERROR(FIND(_xlfn.SEQUENCE(10,,CHAR(48)),B3193),""))</f>
        <v>19</v>
      </c>
      <c r="X3193" s="10">
        <f t="shared" si="929"/>
        <v>15</v>
      </c>
      <c r="Y3193" s="17" t="str">
        <f t="shared" si="930"/>
        <v xml:space="preserve">Entretoise </v>
      </c>
      <c r="Z3193" s="10" t="str">
        <f t="shared" si="931"/>
        <v>912_0511</v>
      </c>
      <c r="AA3193" s="10" t="str">
        <f t="shared" si="932"/>
        <v>912_0511</v>
      </c>
      <c r="AB3193" s="10" t="str">
        <f t="shared" si="933"/>
        <v>A créer</v>
      </c>
      <c r="AC3193" s="14">
        <f t="shared" si="934"/>
        <v>0</v>
      </c>
      <c r="AD3193" s="10" t="str">
        <f t="shared" si="935"/>
        <v>912_0511 / 31303316</v>
      </c>
      <c r="AE3193" s="10" t="str">
        <f t="shared" si="936"/>
        <v>31303316</v>
      </c>
      <c r="AG3193" s="10" t="str">
        <f t="shared" si="937"/>
        <v>912_0511</v>
      </c>
      <c r="AH3193" s="10" t="str">
        <f t="shared" si="939"/>
        <v xml:space="preserve">Entretoise </v>
      </c>
      <c r="AI3193" s="10" t="str">
        <f t="shared" si="940"/>
        <v>A créer</v>
      </c>
      <c r="AJ3193" s="10" t="str">
        <f t="shared" si="941"/>
        <v>31303316</v>
      </c>
    </row>
    <row r="3194" spans="1:36" s="15" customFormat="1" ht="15" x14ac:dyDescent="0.25">
      <c r="A3194" s="11" t="s">
        <v>10623</v>
      </c>
      <c r="B3194" s="11" t="s">
        <v>10624</v>
      </c>
      <c r="C3194" s="11" t="s">
        <v>85</v>
      </c>
      <c r="D3194" s="11" t="s">
        <v>86</v>
      </c>
      <c r="E3194" s="11" t="s">
        <v>89</v>
      </c>
      <c r="F3194" s="11" t="s">
        <v>10625</v>
      </c>
      <c r="G3194" s="11" t="s">
        <v>89</v>
      </c>
      <c r="H3194" s="11" t="s">
        <v>90</v>
      </c>
      <c r="I3194" s="12">
        <v>0</v>
      </c>
      <c r="J3194" s="11" t="s">
        <v>91</v>
      </c>
      <c r="K3194" s="11" t="s">
        <v>92</v>
      </c>
      <c r="L3194" s="13">
        <v>40</v>
      </c>
      <c r="M3194" s="11" t="s">
        <v>89</v>
      </c>
      <c r="N3194" s="12">
        <v>1</v>
      </c>
      <c r="O3194" s="10">
        <f t="shared" si="925"/>
        <v>12</v>
      </c>
      <c r="P3194" s="10" t="str">
        <f t="shared" si="938"/>
        <v/>
      </c>
      <c r="Q3194" s="10">
        <f t="shared" si="942"/>
        <v>18</v>
      </c>
      <c r="R3194" s="10">
        <f t="shared" si="943"/>
        <v>26</v>
      </c>
      <c r="S3194" s="10" t="str">
        <f t="shared" si="944"/>
        <v>912_0512</v>
      </c>
      <c r="T3194" s="10"/>
      <c r="U3194" s="10"/>
      <c r="V3194" cm="1">
        <f t="array" ref="V3194">MIN(IFERROR(FIND(_xlfn.SEQUENCE(10,,CHAR(48)),F3194),""))</f>
        <v>8</v>
      </c>
      <c r="W3194" s="25" cm="1">
        <f t="array" ref="W3194">MIN(IFERROR(FIND(_xlfn.SEQUENCE(10,,CHAR(48)),B3194),""))</f>
        <v>19</v>
      </c>
      <c r="X3194" s="10">
        <f t="shared" si="929"/>
        <v>15</v>
      </c>
      <c r="Y3194" s="17" t="str">
        <f t="shared" si="930"/>
        <v xml:space="preserve">Entretoise </v>
      </c>
      <c r="Z3194" s="10" t="str">
        <f t="shared" si="931"/>
        <v>912_0512</v>
      </c>
      <c r="AA3194" s="10" t="str">
        <f t="shared" si="932"/>
        <v>912_0512</v>
      </c>
      <c r="AB3194" s="15" t="str">
        <f t="shared" si="933"/>
        <v>A créer</v>
      </c>
      <c r="AC3194" s="16">
        <f t="shared" si="934"/>
        <v>0</v>
      </c>
      <c r="AD3194" s="15" t="str">
        <f t="shared" si="935"/>
        <v>912_0512 / 31303317</v>
      </c>
      <c r="AE3194" s="15" t="str">
        <f t="shared" si="936"/>
        <v>31303317</v>
      </c>
      <c r="AG3194" s="10" t="str">
        <f t="shared" si="937"/>
        <v>912_0512</v>
      </c>
      <c r="AH3194" s="10" t="str">
        <f t="shared" si="939"/>
        <v xml:space="preserve">Entretoise </v>
      </c>
      <c r="AI3194" s="10" t="str">
        <f t="shared" si="940"/>
        <v>A créer</v>
      </c>
      <c r="AJ3194" s="10" t="str">
        <f t="shared" si="941"/>
        <v>31303317</v>
      </c>
    </row>
    <row r="3195" spans="1:36" ht="15" x14ac:dyDescent="0.25">
      <c r="A3195" s="11" t="s">
        <v>10626</v>
      </c>
      <c r="B3195" s="11" t="s">
        <v>10627</v>
      </c>
      <c r="C3195" s="11" t="s">
        <v>85</v>
      </c>
      <c r="D3195" s="11" t="s">
        <v>86</v>
      </c>
      <c r="E3195" s="11" t="s">
        <v>89</v>
      </c>
      <c r="F3195" s="11" t="s">
        <v>10628</v>
      </c>
      <c r="G3195" s="11" t="s">
        <v>89</v>
      </c>
      <c r="H3195" s="11" t="s">
        <v>90</v>
      </c>
      <c r="I3195" s="12">
        <v>0</v>
      </c>
      <c r="J3195" s="11" t="s">
        <v>91</v>
      </c>
      <c r="K3195" s="11" t="s">
        <v>92</v>
      </c>
      <c r="L3195" s="13">
        <v>115</v>
      </c>
      <c r="M3195" s="11" t="s">
        <v>89</v>
      </c>
      <c r="N3195" s="12">
        <v>1</v>
      </c>
      <c r="O3195" s="10">
        <f t="shared" si="925"/>
        <v>12</v>
      </c>
      <c r="P3195" s="10" t="str">
        <f t="shared" si="938"/>
        <v/>
      </c>
      <c r="Q3195" s="10">
        <f t="shared" si="942"/>
        <v>18</v>
      </c>
      <c r="R3195" s="10">
        <f t="shared" si="943"/>
        <v>26</v>
      </c>
      <c r="S3195" s="10" t="str">
        <f t="shared" si="944"/>
        <v>912_0532</v>
      </c>
      <c r="V3195" cm="1">
        <f t="array" ref="V3195">MIN(IFERROR(FIND(_xlfn.SEQUENCE(10,,CHAR(48)),F3195),""))</f>
        <v>8</v>
      </c>
      <c r="W3195" s="25" cm="1">
        <f t="array" ref="W3195">MIN(IFERROR(FIND(_xlfn.SEQUENCE(10,,CHAR(48)),B3195),""))</f>
        <v>19</v>
      </c>
      <c r="X3195" s="10">
        <f t="shared" si="929"/>
        <v>15</v>
      </c>
      <c r="Y3195" s="17" t="str">
        <f t="shared" si="930"/>
        <v xml:space="preserve">Coulisseau </v>
      </c>
      <c r="Z3195" s="10" t="str">
        <f t="shared" si="931"/>
        <v>912_0532</v>
      </c>
      <c r="AA3195" s="10" t="str">
        <f t="shared" si="932"/>
        <v>912_0532</v>
      </c>
      <c r="AB3195" s="10" t="str">
        <f t="shared" si="933"/>
        <v>A créer</v>
      </c>
      <c r="AC3195" s="14">
        <f t="shared" si="934"/>
        <v>0</v>
      </c>
      <c r="AD3195" s="10" t="str">
        <f t="shared" si="935"/>
        <v>912_0532 / 31303318</v>
      </c>
      <c r="AE3195" s="10" t="str">
        <f t="shared" si="936"/>
        <v>31303318</v>
      </c>
      <c r="AG3195" s="10" t="str">
        <f t="shared" si="937"/>
        <v>912_0532</v>
      </c>
      <c r="AH3195" s="10" t="str">
        <f t="shared" si="939"/>
        <v xml:space="preserve">Coulisseau </v>
      </c>
      <c r="AI3195" s="10" t="str">
        <f t="shared" si="940"/>
        <v>A créer</v>
      </c>
      <c r="AJ3195" s="10" t="str">
        <f t="shared" si="941"/>
        <v>31303318</v>
      </c>
    </row>
    <row r="3196" spans="1:36" ht="15" x14ac:dyDescent="0.25">
      <c r="A3196" s="11" t="s">
        <v>10629</v>
      </c>
      <c r="B3196" s="11" t="s">
        <v>10630</v>
      </c>
      <c r="C3196" s="11" t="s">
        <v>85</v>
      </c>
      <c r="D3196" s="11" t="s">
        <v>86</v>
      </c>
      <c r="E3196" s="11" t="s">
        <v>89</v>
      </c>
      <c r="F3196" s="11" t="s">
        <v>10631</v>
      </c>
      <c r="G3196" s="11" t="s">
        <v>89</v>
      </c>
      <c r="H3196" s="11" t="s">
        <v>90</v>
      </c>
      <c r="I3196" s="12">
        <v>0</v>
      </c>
      <c r="J3196" s="11" t="s">
        <v>91</v>
      </c>
      <c r="K3196" s="11" t="s">
        <v>92</v>
      </c>
      <c r="L3196" s="13">
        <v>35</v>
      </c>
      <c r="M3196" s="11" t="s">
        <v>89</v>
      </c>
      <c r="N3196" s="12">
        <v>1</v>
      </c>
      <c r="O3196" s="10">
        <f t="shared" si="925"/>
        <v>19</v>
      </c>
      <c r="P3196" s="10" t="str">
        <f t="shared" si="938"/>
        <v/>
      </c>
      <c r="Q3196" s="10">
        <f t="shared" si="942"/>
        <v>25</v>
      </c>
      <c r="R3196" s="10">
        <f t="shared" si="943"/>
        <v>33</v>
      </c>
      <c r="S3196" s="10" t="str">
        <f t="shared" si="944"/>
        <v>611_3137</v>
      </c>
      <c r="V3196" cm="1">
        <f t="array" ref="V3196">MIN(IFERROR(FIND(_xlfn.SEQUENCE(10,,CHAR(48)),F3196),""))</f>
        <v>8</v>
      </c>
      <c r="W3196" s="25" cm="1">
        <f t="array" ref="W3196">MIN(IFERROR(FIND(_xlfn.SEQUENCE(10,,CHAR(48)),B3196),""))</f>
        <v>26</v>
      </c>
      <c r="X3196" s="10">
        <f t="shared" si="929"/>
        <v>15</v>
      </c>
      <c r="Y3196" s="17" t="str">
        <f t="shared" si="930"/>
        <v xml:space="preserve">Embout coulisseau </v>
      </c>
      <c r="Z3196" s="10" t="str">
        <f t="shared" si="931"/>
        <v>611_3137</v>
      </c>
      <c r="AA3196" s="10" t="str">
        <f t="shared" si="932"/>
        <v>611_3137</v>
      </c>
      <c r="AB3196" s="10" t="str">
        <f t="shared" si="933"/>
        <v>A créer</v>
      </c>
      <c r="AC3196" s="14">
        <f t="shared" si="934"/>
        <v>0</v>
      </c>
      <c r="AD3196" s="10" t="str">
        <f t="shared" si="935"/>
        <v>611_3137 / 31303315</v>
      </c>
      <c r="AE3196" s="10" t="str">
        <f t="shared" si="936"/>
        <v>31303315</v>
      </c>
      <c r="AG3196" s="10" t="str">
        <f t="shared" si="937"/>
        <v>611_3137</v>
      </c>
      <c r="AH3196" s="10" t="str">
        <f t="shared" si="939"/>
        <v xml:space="preserve">Embout coulisseau </v>
      </c>
      <c r="AI3196" s="10" t="str">
        <f t="shared" si="940"/>
        <v>A créer</v>
      </c>
      <c r="AJ3196" s="10" t="str">
        <f t="shared" si="941"/>
        <v>31303315</v>
      </c>
    </row>
    <row r="3197" spans="1:36" ht="15" x14ac:dyDescent="0.25">
      <c r="A3197" s="11" t="s">
        <v>10632</v>
      </c>
      <c r="B3197" s="11" t="s">
        <v>10633</v>
      </c>
      <c r="C3197" s="11" t="s">
        <v>85</v>
      </c>
      <c r="D3197" s="11" t="s">
        <v>86</v>
      </c>
      <c r="E3197" s="11" t="s">
        <v>89</v>
      </c>
      <c r="F3197" s="11" t="s">
        <v>10634</v>
      </c>
      <c r="G3197" s="11" t="s">
        <v>89</v>
      </c>
      <c r="H3197" s="11" t="s">
        <v>90</v>
      </c>
      <c r="I3197" s="12">
        <v>0</v>
      </c>
      <c r="J3197" s="11" t="s">
        <v>91</v>
      </c>
      <c r="K3197" s="11" t="s">
        <v>92</v>
      </c>
      <c r="L3197" s="13">
        <v>115</v>
      </c>
      <c r="M3197" s="11" t="s">
        <v>89</v>
      </c>
      <c r="N3197" s="12">
        <v>1</v>
      </c>
      <c r="O3197" s="10">
        <f t="shared" si="925"/>
        <v>19</v>
      </c>
      <c r="P3197" s="10" t="str">
        <f t="shared" si="938"/>
        <v/>
      </c>
      <c r="Q3197" s="10">
        <f t="shared" si="942"/>
        <v>25</v>
      </c>
      <c r="R3197" s="10">
        <f t="shared" si="943"/>
        <v>33</v>
      </c>
      <c r="S3197" s="10" t="str">
        <f t="shared" si="944"/>
        <v>912_0526</v>
      </c>
      <c r="V3197" cm="1">
        <f t="array" ref="V3197">MIN(IFERROR(FIND(_xlfn.SEQUENCE(10,,CHAR(48)),F3197),""))</f>
        <v>8</v>
      </c>
      <c r="W3197" s="25" cm="1">
        <f t="array" ref="W3197">MIN(IFERROR(FIND(_xlfn.SEQUENCE(10,,CHAR(48)),B3197),""))</f>
        <v>26</v>
      </c>
      <c r="X3197" s="10">
        <f t="shared" si="929"/>
        <v>15</v>
      </c>
      <c r="Y3197" s="17" t="str">
        <f t="shared" si="930"/>
        <v xml:space="preserve">Nez de coulisseau </v>
      </c>
      <c r="Z3197" s="10" t="str">
        <f t="shared" si="931"/>
        <v>912_0526</v>
      </c>
      <c r="AA3197" s="10" t="str">
        <f t="shared" si="932"/>
        <v>912_0526</v>
      </c>
      <c r="AB3197" s="10" t="str">
        <f t="shared" si="933"/>
        <v>A créer</v>
      </c>
      <c r="AC3197" s="14">
        <f t="shared" si="934"/>
        <v>0</v>
      </c>
      <c r="AD3197" s="10" t="str">
        <f t="shared" si="935"/>
        <v>912_0526 / 31303319</v>
      </c>
      <c r="AE3197" s="10" t="str">
        <f t="shared" si="936"/>
        <v>31303319</v>
      </c>
      <c r="AG3197" s="10" t="str">
        <f t="shared" si="937"/>
        <v>912_0526</v>
      </c>
      <c r="AH3197" s="10" t="str">
        <f t="shared" si="939"/>
        <v xml:space="preserve">Nez de coulisseau </v>
      </c>
      <c r="AI3197" s="10" t="str">
        <f t="shared" si="940"/>
        <v>A créer</v>
      </c>
      <c r="AJ3197" s="10" t="str">
        <f t="shared" si="941"/>
        <v>31303319</v>
      </c>
    </row>
    <row r="3198" spans="1:36" ht="15" x14ac:dyDescent="0.25">
      <c r="A3198" s="11" t="s">
        <v>10635</v>
      </c>
      <c r="B3198" s="11" t="s">
        <v>10636</v>
      </c>
      <c r="C3198" s="11" t="s">
        <v>85</v>
      </c>
      <c r="D3198" s="11" t="s">
        <v>86</v>
      </c>
      <c r="E3198" s="11" t="s">
        <v>89</v>
      </c>
      <c r="F3198" s="11" t="s">
        <v>10637</v>
      </c>
      <c r="G3198" s="11" t="s">
        <v>89</v>
      </c>
      <c r="H3198" s="11" t="s">
        <v>90</v>
      </c>
      <c r="I3198" s="12">
        <v>0</v>
      </c>
      <c r="J3198" s="11" t="s">
        <v>91</v>
      </c>
      <c r="K3198" s="11" t="s">
        <v>92</v>
      </c>
      <c r="L3198" s="13">
        <v>195</v>
      </c>
      <c r="M3198" s="11" t="s">
        <v>89</v>
      </c>
      <c r="N3198" s="12">
        <v>1</v>
      </c>
      <c r="O3198" s="10">
        <f t="shared" si="925"/>
        <v>13</v>
      </c>
      <c r="P3198" s="10" t="str">
        <f t="shared" si="938"/>
        <v/>
      </c>
      <c r="Q3198" s="10">
        <f t="shared" si="942"/>
        <v>19</v>
      </c>
      <c r="R3198" s="10">
        <f t="shared" si="943"/>
        <v>27</v>
      </c>
      <c r="S3198" s="10" t="str">
        <f t="shared" si="944"/>
        <v>912_0529</v>
      </c>
      <c r="V3198" cm="1">
        <f t="array" ref="V3198">MIN(IFERROR(FIND(_xlfn.SEQUENCE(10,,CHAR(48)),F3198),""))</f>
        <v>8</v>
      </c>
      <c r="W3198" s="25" cm="1">
        <f t="array" ref="W3198">MIN(IFERROR(FIND(_xlfn.SEQUENCE(10,,CHAR(48)),B3198),""))</f>
        <v>20</v>
      </c>
      <c r="X3198" s="10">
        <f t="shared" si="929"/>
        <v>15</v>
      </c>
      <c r="Y3198" s="17" t="str">
        <f t="shared" si="930"/>
        <v xml:space="preserve">Devetisseur </v>
      </c>
      <c r="Z3198" s="10" t="str">
        <f t="shared" si="931"/>
        <v>912_0529</v>
      </c>
      <c r="AA3198" s="10" t="str">
        <f t="shared" si="932"/>
        <v>912_0529</v>
      </c>
      <c r="AB3198" s="10" t="str">
        <f t="shared" si="933"/>
        <v>A créer</v>
      </c>
      <c r="AC3198" s="14">
        <f t="shared" si="934"/>
        <v>0</v>
      </c>
      <c r="AD3198" s="10" t="str">
        <f t="shared" si="935"/>
        <v>912_0529 / 31303320</v>
      </c>
      <c r="AE3198" s="10" t="str">
        <f t="shared" si="936"/>
        <v>31303320</v>
      </c>
      <c r="AG3198" s="10" t="str">
        <f t="shared" si="937"/>
        <v>912_0529</v>
      </c>
      <c r="AH3198" s="10" t="str">
        <f t="shared" si="939"/>
        <v xml:space="preserve">Devetisseur </v>
      </c>
      <c r="AI3198" s="10" t="str">
        <f t="shared" si="940"/>
        <v>A créer</v>
      </c>
      <c r="AJ3198" s="10" t="str">
        <f t="shared" si="941"/>
        <v>31303320</v>
      </c>
    </row>
    <row r="3199" spans="1:36" ht="15" x14ac:dyDescent="0.25">
      <c r="A3199" s="11" t="s">
        <v>5881</v>
      </c>
      <c r="B3199" s="11" t="s">
        <v>5882</v>
      </c>
      <c r="C3199" s="11" t="s">
        <v>85</v>
      </c>
      <c r="D3199" s="11" t="s">
        <v>86</v>
      </c>
      <c r="E3199" s="11" t="s">
        <v>7886</v>
      </c>
      <c r="F3199" s="11" t="s">
        <v>5883</v>
      </c>
      <c r="G3199" s="11" t="s">
        <v>89</v>
      </c>
      <c r="H3199" s="11" t="s">
        <v>90</v>
      </c>
      <c r="I3199" s="12">
        <v>3</v>
      </c>
      <c r="J3199" s="11" t="s">
        <v>91</v>
      </c>
      <c r="K3199" s="11" t="s">
        <v>92</v>
      </c>
      <c r="L3199" s="13">
        <v>315</v>
      </c>
      <c r="M3199" s="11" t="s">
        <v>89</v>
      </c>
      <c r="N3199" s="12">
        <v>1</v>
      </c>
      <c r="O3199" s="10">
        <f t="shared" si="925"/>
        <v>9</v>
      </c>
      <c r="P3199" s="10" t="str">
        <f t="shared" si="938"/>
        <v/>
      </c>
      <c r="Q3199" s="10">
        <f t="shared" si="942"/>
        <v>15</v>
      </c>
      <c r="R3199" s="10">
        <f t="shared" si="943"/>
        <v>23</v>
      </c>
      <c r="S3199" s="10" t="str">
        <f t="shared" si="944"/>
        <v>312_3162</v>
      </c>
      <c r="V3199" cm="1">
        <f t="array" ref="V3199">MIN(IFERROR(FIND(_xlfn.SEQUENCE(10,,CHAR(48)),F3199),""))</f>
        <v>8</v>
      </c>
      <c r="W3199" s="25" cm="1">
        <f t="array" ref="W3199">MIN(IFERROR(FIND(_xlfn.SEQUENCE(10,,CHAR(48)),B3199),""))</f>
        <v>16</v>
      </c>
      <c r="X3199" s="10">
        <f t="shared" si="929"/>
        <v>15</v>
      </c>
      <c r="Y3199" s="17" t="str">
        <f t="shared" si="930"/>
        <v xml:space="preserve">Poinçon </v>
      </c>
      <c r="Z3199" s="10" t="str">
        <f t="shared" si="931"/>
        <v>312_3162</v>
      </c>
      <c r="AA3199" s="10" t="str">
        <f t="shared" si="932"/>
        <v>312_3162</v>
      </c>
      <c r="AB3199" s="10" t="str">
        <f t="shared" si="933"/>
        <v>2 B 8 C</v>
      </c>
      <c r="AC3199" s="14">
        <f t="shared" si="934"/>
        <v>3</v>
      </c>
      <c r="AD3199" s="10" t="str">
        <f t="shared" si="935"/>
        <v>312_3162 / 31239069</v>
      </c>
      <c r="AE3199" s="10" t="str">
        <f t="shared" si="936"/>
        <v>31239069</v>
      </c>
      <c r="AG3199" s="10" t="str">
        <f t="shared" si="937"/>
        <v>312_3162</v>
      </c>
      <c r="AH3199" s="10" t="str">
        <f t="shared" si="939"/>
        <v xml:space="preserve">Poinçon </v>
      </c>
      <c r="AI3199" s="10" t="str">
        <f t="shared" si="940"/>
        <v>2 B 8 C</v>
      </c>
      <c r="AJ3199" s="10" t="str">
        <f t="shared" si="941"/>
        <v>31239069</v>
      </c>
    </row>
    <row r="3200" spans="1:36" ht="15" x14ac:dyDescent="0.25">
      <c r="A3200" s="11" t="s">
        <v>3894</v>
      </c>
      <c r="B3200" s="11" t="s">
        <v>10638</v>
      </c>
      <c r="C3200" s="11" t="s">
        <v>85</v>
      </c>
      <c r="D3200" s="11" t="s">
        <v>86</v>
      </c>
      <c r="E3200" s="11" t="s">
        <v>1841</v>
      </c>
      <c r="F3200" s="11" t="s">
        <v>3895</v>
      </c>
      <c r="G3200" s="11" t="s">
        <v>89</v>
      </c>
      <c r="H3200" s="11" t="s">
        <v>90</v>
      </c>
      <c r="I3200" s="12">
        <v>1</v>
      </c>
      <c r="J3200" s="11" t="s">
        <v>91</v>
      </c>
      <c r="K3200" s="11" t="s">
        <v>92</v>
      </c>
      <c r="L3200" s="13">
        <v>220</v>
      </c>
      <c r="M3200" s="11" t="s">
        <v>89</v>
      </c>
      <c r="N3200" s="12">
        <v>1</v>
      </c>
      <c r="O3200" s="10">
        <f t="shared" si="925"/>
        <v>9</v>
      </c>
      <c r="P3200" s="10" t="str">
        <f t="shared" si="938"/>
        <v/>
      </c>
      <c r="Q3200" s="10">
        <f t="shared" si="942"/>
        <v>15</v>
      </c>
      <c r="R3200" s="10">
        <f t="shared" si="943"/>
        <v>23</v>
      </c>
      <c r="S3200" s="10" t="str">
        <f t="shared" si="944"/>
        <v>312_3215</v>
      </c>
      <c r="V3200" cm="1">
        <f t="array" ref="V3200">MIN(IFERROR(FIND(_xlfn.SEQUENCE(10,,CHAR(48)),F3200),""))</f>
        <v>8</v>
      </c>
      <c r="W3200" s="25" cm="1">
        <f t="array" ref="W3200">MIN(IFERROR(FIND(_xlfn.SEQUENCE(10,,CHAR(48)),B3200),""))</f>
        <v>16</v>
      </c>
      <c r="X3200" s="10">
        <f t="shared" si="929"/>
        <v>15</v>
      </c>
      <c r="Y3200" s="17" t="str">
        <f t="shared" si="930"/>
        <v xml:space="preserve">Molette </v>
      </c>
      <c r="Z3200" s="10" t="str">
        <f t="shared" si="931"/>
        <v>312_3215</v>
      </c>
      <c r="AA3200" s="10" t="str">
        <f t="shared" si="932"/>
        <v>312_3215</v>
      </c>
      <c r="AB3200" s="10" t="str">
        <f t="shared" si="933"/>
        <v>2 G 7 H</v>
      </c>
      <c r="AC3200" s="14">
        <f t="shared" si="934"/>
        <v>1</v>
      </c>
      <c r="AD3200" s="10" t="str">
        <f t="shared" si="935"/>
        <v>312_3215 / 31239097</v>
      </c>
      <c r="AE3200" s="10" t="str">
        <f t="shared" si="936"/>
        <v>31239097</v>
      </c>
      <c r="AG3200" s="10" t="str">
        <f t="shared" si="937"/>
        <v>312_3215</v>
      </c>
      <c r="AH3200" s="10" t="str">
        <f t="shared" si="939"/>
        <v xml:space="preserve">Molette </v>
      </c>
      <c r="AI3200" s="10" t="str">
        <f t="shared" si="940"/>
        <v>2 G 7 H</v>
      </c>
      <c r="AJ3200" s="10" t="str">
        <f t="shared" si="941"/>
        <v>31239097</v>
      </c>
    </row>
    <row r="3201" spans="1:36" ht="15" x14ac:dyDescent="0.25">
      <c r="A3201" s="11" t="s">
        <v>1674</v>
      </c>
      <c r="B3201" s="11" t="s">
        <v>1675</v>
      </c>
      <c r="C3201" s="11" t="s">
        <v>85</v>
      </c>
      <c r="D3201" s="11" t="s">
        <v>86</v>
      </c>
      <c r="E3201" s="11" t="s">
        <v>10266</v>
      </c>
      <c r="F3201" s="11" t="s">
        <v>1676</v>
      </c>
      <c r="G3201" s="11" t="s">
        <v>89</v>
      </c>
      <c r="H3201" s="11" t="s">
        <v>90</v>
      </c>
      <c r="I3201" s="12">
        <v>1</v>
      </c>
      <c r="J3201" s="11" t="s">
        <v>91</v>
      </c>
      <c r="K3201" s="11" t="s">
        <v>92</v>
      </c>
      <c r="L3201" s="13">
        <v>195</v>
      </c>
      <c r="M3201" s="11" t="s">
        <v>89</v>
      </c>
      <c r="N3201" s="12">
        <v>1</v>
      </c>
      <c r="O3201" s="10" t="str">
        <f t="shared" si="925"/>
        <v/>
      </c>
      <c r="P3201" s="10">
        <f t="shared" si="938"/>
        <v>20</v>
      </c>
      <c r="Q3201" s="10" t="str">
        <f t="shared" si="942"/>
        <v/>
      </c>
      <c r="R3201" s="10">
        <f t="shared" si="943"/>
        <v>31</v>
      </c>
      <c r="S3201" s="10" t="str">
        <f t="shared" si="944"/>
        <v/>
      </c>
      <c r="V3201" cm="1">
        <f t="array" ref="V3201">MIN(IFERROR(FIND(_xlfn.SEQUENCE(10,,CHAR(48)),F3201),""))</f>
        <v>8</v>
      </c>
      <c r="W3201" s="25" cm="1">
        <f t="array" ref="W3201">MIN(IFERROR(FIND(_xlfn.SEQUENCE(10,,CHAR(48)),B3201),""))</f>
        <v>24</v>
      </c>
      <c r="X3201" s="10">
        <f t="shared" si="929"/>
        <v>15</v>
      </c>
      <c r="Y3201" s="17" t="str">
        <f t="shared" si="930"/>
        <v xml:space="preserve">Matrice TRANSITION </v>
      </c>
      <c r="Z3201" s="10" t="str">
        <f t="shared" si="931"/>
        <v>312_3047</v>
      </c>
      <c r="AA3201" s="10" t="str">
        <f t="shared" si="932"/>
        <v>312_3047</v>
      </c>
      <c r="AB3201" s="10" t="str">
        <f t="shared" si="933"/>
        <v>2 G 4 L</v>
      </c>
      <c r="AC3201" s="14">
        <f t="shared" si="934"/>
        <v>1</v>
      </c>
      <c r="AD3201" s="10" t="str">
        <f t="shared" si="935"/>
        <v>312_3047 / 29065287</v>
      </c>
      <c r="AE3201" s="10" t="str">
        <f t="shared" si="936"/>
        <v>29065287</v>
      </c>
      <c r="AG3201" s="10" t="str">
        <f t="shared" si="937"/>
        <v>312_3047</v>
      </c>
      <c r="AH3201" s="10" t="str">
        <f t="shared" si="939"/>
        <v xml:space="preserve">Matrice TRANSITION </v>
      </c>
      <c r="AI3201" s="10" t="str">
        <f t="shared" si="940"/>
        <v>2 G 4 L</v>
      </c>
      <c r="AJ3201" s="10" t="str">
        <f t="shared" si="941"/>
        <v>29065287</v>
      </c>
    </row>
    <row r="3202" spans="1:36" ht="15" x14ac:dyDescent="0.25">
      <c r="A3202" s="11" t="s">
        <v>3896</v>
      </c>
      <c r="B3202" s="11" t="s">
        <v>3897</v>
      </c>
      <c r="C3202" s="11" t="s">
        <v>85</v>
      </c>
      <c r="D3202" s="11" t="s">
        <v>86</v>
      </c>
      <c r="E3202" s="11" t="s">
        <v>1841</v>
      </c>
      <c r="F3202" s="11" t="s">
        <v>3898</v>
      </c>
      <c r="G3202" s="11" t="s">
        <v>89</v>
      </c>
      <c r="H3202" s="11" t="s">
        <v>90</v>
      </c>
      <c r="I3202" s="12">
        <v>1</v>
      </c>
      <c r="J3202" s="11" t="s">
        <v>91</v>
      </c>
      <c r="K3202" s="11" t="s">
        <v>92</v>
      </c>
      <c r="L3202" s="13">
        <v>220</v>
      </c>
      <c r="M3202" s="11" t="s">
        <v>89</v>
      </c>
      <c r="N3202" s="12">
        <v>1</v>
      </c>
      <c r="O3202" s="10">
        <f t="shared" ref="O3202:O3265" si="946">IFERROR(FIND("DRW ACY",B3202),"")</f>
        <v>9</v>
      </c>
      <c r="P3202" s="10" t="str">
        <f t="shared" si="938"/>
        <v/>
      </c>
      <c r="Q3202" s="10">
        <f t="shared" ref="Q3202:Q3233" si="947">IF(O3202="","",O3202+6)</f>
        <v>15</v>
      </c>
      <c r="R3202" s="10">
        <f t="shared" ref="R3202:R3233" si="948">LEN(B3202)</f>
        <v>23</v>
      </c>
      <c r="S3202" s="10" t="str">
        <f t="shared" ref="S3202:S3233" si="949">IF(Q3202="","",RIGHT(B3202,R3202-Q3202))</f>
        <v>312_3292</v>
      </c>
      <c r="V3202" cm="1">
        <f t="array" ref="V3202">MIN(IFERROR(FIND(_xlfn.SEQUENCE(10,,CHAR(48)),F3202),""))</f>
        <v>8</v>
      </c>
      <c r="W3202" s="25" cm="1">
        <f t="array" ref="W3202">MIN(IFERROR(FIND(_xlfn.SEQUENCE(10,,CHAR(48)),B3202),""))</f>
        <v>16</v>
      </c>
      <c r="X3202" s="10">
        <f t="shared" ref="X3202:X3265" si="950">LEN(F3202)</f>
        <v>15</v>
      </c>
      <c r="Y3202" s="17" t="str">
        <f t="shared" ref="Y3202:Y3265" si="951">IF(P3202&lt;&gt;"",LEFT(B3202,P3202-1),IF(AND(O3202="",P3202=""),LEFT(B3202,W3202-1),IF(O3202&lt;&gt;0,LEFT(B3202,O3202-1),IF(P3202&lt;&gt;"",LEFT(B3202,P3202-1),""))))</f>
        <v xml:space="preserve">Matrice </v>
      </c>
      <c r="Z3202" s="10" t="str">
        <f t="shared" ref="Z3202:Z3265" si="952">RIGHT(F3202,(X3202+1)-V3202)</f>
        <v>312_3292</v>
      </c>
      <c r="AA3202" s="10" t="str">
        <f t="shared" ref="AA3202:AA3265" si="953">LEFT(Z3202,8)</f>
        <v>312_3292</v>
      </c>
      <c r="AB3202" s="10" t="str">
        <f t="shared" ref="AB3202:AB3265" si="954">IF(E3202&lt;&gt;"",E3202,"A créer")</f>
        <v>2 G 7 H</v>
      </c>
      <c r="AC3202" s="14">
        <f t="shared" ref="AC3202:AC3265" si="955">I3202</f>
        <v>1</v>
      </c>
      <c r="AD3202" s="10" t="str">
        <f t="shared" ref="AD3202:AD3265" si="956">AA3202&amp;" / "&amp;A3202</f>
        <v>312_3292 / 31239098</v>
      </c>
      <c r="AE3202" s="10" t="str">
        <f t="shared" ref="AE3202:AE3265" si="957">A3202</f>
        <v>31239098</v>
      </c>
      <c r="AG3202" s="10" t="str">
        <f t="shared" ref="AG3202:AG3265" si="958">IF(AF3202="",AA3202,"")</f>
        <v>312_3292</v>
      </c>
      <c r="AH3202" s="10" t="str">
        <f t="shared" si="939"/>
        <v xml:space="preserve">Matrice </v>
      </c>
      <c r="AI3202" s="10" t="str">
        <f t="shared" si="940"/>
        <v>2 G 7 H</v>
      </c>
      <c r="AJ3202" s="10" t="str">
        <f t="shared" si="941"/>
        <v>31239098</v>
      </c>
    </row>
    <row r="3203" spans="1:36" ht="15" x14ac:dyDescent="0.25">
      <c r="A3203" s="11" t="s">
        <v>2143</v>
      </c>
      <c r="B3203" s="11" t="s">
        <v>2144</v>
      </c>
      <c r="C3203" s="11" t="s">
        <v>85</v>
      </c>
      <c r="D3203" s="11" t="s">
        <v>86</v>
      </c>
      <c r="E3203" s="11" t="s">
        <v>10113</v>
      </c>
      <c r="F3203" s="11" t="s">
        <v>2145</v>
      </c>
      <c r="G3203" s="11" t="s">
        <v>89</v>
      </c>
      <c r="H3203" s="11" t="s">
        <v>90</v>
      </c>
      <c r="I3203" s="12">
        <v>2</v>
      </c>
      <c r="J3203" s="11" t="s">
        <v>91</v>
      </c>
      <c r="K3203" s="11" t="s">
        <v>92</v>
      </c>
      <c r="L3203" s="13">
        <v>220</v>
      </c>
      <c r="M3203" s="11" t="s">
        <v>89</v>
      </c>
      <c r="N3203" s="12">
        <v>1</v>
      </c>
      <c r="O3203" s="10" t="str">
        <f t="shared" si="946"/>
        <v/>
      </c>
      <c r="P3203" s="10">
        <f t="shared" ref="P3203:P3266" si="959">IF(O3203="",IFERROR(FIND("DRW ",B3203),""),"")</f>
        <v>18</v>
      </c>
      <c r="Q3203" s="10" t="str">
        <f t="shared" si="947"/>
        <v/>
      </c>
      <c r="R3203" s="10">
        <f t="shared" si="948"/>
        <v>29</v>
      </c>
      <c r="S3203" s="10" t="str">
        <f t="shared" si="949"/>
        <v/>
      </c>
      <c r="V3203" cm="1">
        <f t="array" ref="V3203">MIN(IFERROR(FIND(_xlfn.SEQUENCE(10,,CHAR(48)),F3203),""))</f>
        <v>8</v>
      </c>
      <c r="W3203" s="25" cm="1">
        <f t="array" ref="W3203">MIN(IFERROR(FIND(_xlfn.SEQUENCE(10,,CHAR(48)),B3203),""))</f>
        <v>16</v>
      </c>
      <c r="X3203" s="10">
        <f t="shared" si="950"/>
        <v>15</v>
      </c>
      <c r="Y3203" s="17" t="str">
        <f t="shared" si="951"/>
        <v xml:space="preserve">Matrice RELAIS 2 </v>
      </c>
      <c r="Z3203" s="10" t="str">
        <f t="shared" si="952"/>
        <v>312_3079</v>
      </c>
      <c r="AA3203" s="10" t="str">
        <f t="shared" si="953"/>
        <v>312_3079</v>
      </c>
      <c r="AB3203" s="10" t="str">
        <f t="shared" si="954"/>
        <v>2 G 3 M</v>
      </c>
      <c r="AC3203" s="14">
        <f t="shared" si="955"/>
        <v>2</v>
      </c>
      <c r="AD3203" s="10" t="str">
        <f t="shared" si="956"/>
        <v>312_3079 / 29065595</v>
      </c>
      <c r="AE3203" s="10" t="str">
        <f t="shared" si="957"/>
        <v>29065595</v>
      </c>
      <c r="AG3203" s="10" t="str">
        <f t="shared" si="958"/>
        <v>312_3079</v>
      </c>
      <c r="AH3203" s="10" t="str">
        <f t="shared" ref="AH3203:AH3266" si="960">IF(AF3203="",Y3203,"")</f>
        <v xml:space="preserve">Matrice RELAIS 2 </v>
      </c>
      <c r="AI3203" s="10" t="str">
        <f t="shared" ref="AI3203:AI3266" si="961">IF(AF3203="",AB3203,"")</f>
        <v>2 G 3 M</v>
      </c>
      <c r="AJ3203" s="10" t="str">
        <f t="shared" ref="AJ3203:AJ3266" si="962">IF(AF3203="",AE3203,"")</f>
        <v>29065595</v>
      </c>
    </row>
    <row r="3204" spans="1:36" ht="15" x14ac:dyDescent="0.25">
      <c r="A3204" s="11" t="s">
        <v>8192</v>
      </c>
      <c r="B3204" s="11" t="s">
        <v>8193</v>
      </c>
      <c r="C3204" s="11" t="s">
        <v>85</v>
      </c>
      <c r="D3204" s="11" t="s">
        <v>86</v>
      </c>
      <c r="E3204" s="11" t="s">
        <v>5456</v>
      </c>
      <c r="F3204" s="11" t="s">
        <v>8194</v>
      </c>
      <c r="G3204" s="11" t="s">
        <v>89</v>
      </c>
      <c r="H3204" s="11" t="s">
        <v>90</v>
      </c>
      <c r="I3204" s="12">
        <v>3</v>
      </c>
      <c r="J3204" s="11" t="s">
        <v>91</v>
      </c>
      <c r="K3204" s="11" t="s">
        <v>92</v>
      </c>
      <c r="L3204" s="13">
        <v>240</v>
      </c>
      <c r="M3204" s="11" t="s">
        <v>89</v>
      </c>
      <c r="N3204" s="12">
        <v>1</v>
      </c>
      <c r="O3204" s="10" t="str">
        <f t="shared" si="946"/>
        <v/>
      </c>
      <c r="P3204" s="10">
        <f t="shared" si="959"/>
        <v>17</v>
      </c>
      <c r="Q3204" s="10" t="str">
        <f t="shared" si="947"/>
        <v/>
      </c>
      <c r="R3204" s="10">
        <f t="shared" si="948"/>
        <v>28</v>
      </c>
      <c r="S3204" s="10" t="str">
        <f t="shared" si="949"/>
        <v/>
      </c>
      <c r="V3204" cm="1">
        <f t="array" ref="V3204">MIN(IFERROR(FIND(_xlfn.SEQUENCE(10,,CHAR(48)),F3204),""))</f>
        <v>8</v>
      </c>
      <c r="W3204" s="25" cm="1">
        <f t="array" ref="W3204">MIN(IFERROR(FIND(_xlfn.SEQUENCE(10,,CHAR(48)),B3204),""))</f>
        <v>21</v>
      </c>
      <c r="X3204" s="10">
        <f t="shared" si="950"/>
        <v>15</v>
      </c>
      <c r="Y3204" s="17" t="str">
        <f t="shared" si="951"/>
        <v xml:space="preserve">Poinçon EMBOUTI </v>
      </c>
      <c r="Z3204" s="10" t="str">
        <f t="shared" si="952"/>
        <v>611_1739</v>
      </c>
      <c r="AA3204" s="10" t="str">
        <f t="shared" si="953"/>
        <v>611_1739</v>
      </c>
      <c r="AB3204" s="10" t="str">
        <f t="shared" si="954"/>
        <v>2 B 8 K</v>
      </c>
      <c r="AC3204" s="14">
        <f t="shared" si="955"/>
        <v>3</v>
      </c>
      <c r="AD3204" s="10" t="str">
        <f t="shared" si="956"/>
        <v>611_1739 / 29065335</v>
      </c>
      <c r="AE3204" s="10" t="str">
        <f t="shared" si="957"/>
        <v>29065335</v>
      </c>
      <c r="AG3204" s="10" t="str">
        <f t="shared" si="958"/>
        <v>611_1739</v>
      </c>
      <c r="AH3204" s="10" t="str">
        <f t="shared" si="960"/>
        <v xml:space="preserve">Poinçon EMBOUTI </v>
      </c>
      <c r="AI3204" s="10" t="str">
        <f t="shared" si="961"/>
        <v>2 B 8 K</v>
      </c>
      <c r="AJ3204" s="10" t="str">
        <f t="shared" si="962"/>
        <v>29065335</v>
      </c>
    </row>
    <row r="3205" spans="1:36" ht="15" x14ac:dyDescent="0.25">
      <c r="A3205" s="11" t="s">
        <v>7469</v>
      </c>
      <c r="B3205" s="11" t="s">
        <v>7470</v>
      </c>
      <c r="C3205" s="11" t="s">
        <v>85</v>
      </c>
      <c r="D3205" s="11" t="s">
        <v>86</v>
      </c>
      <c r="E3205" s="11" t="s">
        <v>5418</v>
      </c>
      <c r="F3205" s="11" t="s">
        <v>7471</v>
      </c>
      <c r="G3205" s="11" t="s">
        <v>89</v>
      </c>
      <c r="H3205" s="11" t="s">
        <v>90</v>
      </c>
      <c r="I3205" s="12">
        <v>0</v>
      </c>
      <c r="J3205" s="11" t="s">
        <v>91</v>
      </c>
      <c r="K3205" s="11" t="s">
        <v>92</v>
      </c>
      <c r="L3205" s="13">
        <v>215</v>
      </c>
      <c r="M3205" s="11" t="s">
        <v>89</v>
      </c>
      <c r="N3205" s="12">
        <v>1</v>
      </c>
      <c r="O3205" s="10">
        <f t="shared" si="946"/>
        <v>13</v>
      </c>
      <c r="P3205" s="10" t="str">
        <f t="shared" si="959"/>
        <v/>
      </c>
      <c r="Q3205" s="10">
        <f t="shared" si="947"/>
        <v>19</v>
      </c>
      <c r="R3205" s="10">
        <f t="shared" si="948"/>
        <v>27</v>
      </c>
      <c r="S3205" s="10" t="str">
        <f t="shared" si="949"/>
        <v>611_0765</v>
      </c>
      <c r="V3205" cm="1">
        <f t="array" ref="V3205">MIN(IFERROR(FIND(_xlfn.SEQUENCE(10,,CHAR(48)),F3205),""))</f>
        <v>8</v>
      </c>
      <c r="W3205" s="25" cm="1">
        <f t="array" ref="W3205">MIN(IFERROR(FIND(_xlfn.SEQUENCE(10,,CHAR(48)),B3205),""))</f>
        <v>20</v>
      </c>
      <c r="X3205" s="10">
        <f t="shared" si="950"/>
        <v>15</v>
      </c>
      <c r="Y3205" s="17" t="str">
        <f t="shared" si="951"/>
        <v xml:space="preserve">Devetisseur </v>
      </c>
      <c r="Z3205" s="10" t="str">
        <f t="shared" si="952"/>
        <v>611_0765</v>
      </c>
      <c r="AA3205" s="10" t="str">
        <f t="shared" si="953"/>
        <v>611_0765</v>
      </c>
      <c r="AB3205" s="10" t="str">
        <f t="shared" si="954"/>
        <v>2 H 2 C</v>
      </c>
      <c r="AC3205" s="14">
        <f t="shared" si="955"/>
        <v>0</v>
      </c>
      <c r="AD3205" s="10" t="str">
        <f t="shared" si="956"/>
        <v>611_0765 / 31238997</v>
      </c>
      <c r="AE3205" s="10" t="str">
        <f t="shared" si="957"/>
        <v>31238997</v>
      </c>
      <c r="AF3205" s="10" t="str">
        <f t="shared" ref="AF3205:AF3206" si="963">IFERROR(FIND("~",B3205),"")</f>
        <v/>
      </c>
      <c r="AG3205" s="10" t="str">
        <f t="shared" si="958"/>
        <v>611_0765</v>
      </c>
      <c r="AH3205" s="10" t="str">
        <f t="shared" si="960"/>
        <v xml:space="preserve">Devetisseur </v>
      </c>
      <c r="AI3205" s="10" t="str">
        <f t="shared" si="961"/>
        <v>2 H 2 C</v>
      </c>
      <c r="AJ3205" s="10" t="str">
        <f t="shared" si="962"/>
        <v>31238997</v>
      </c>
    </row>
    <row r="3206" spans="1:36" ht="15" x14ac:dyDescent="0.25">
      <c r="A3206" s="11" t="s">
        <v>7333</v>
      </c>
      <c r="B3206" s="11" t="s">
        <v>7334</v>
      </c>
      <c r="C3206" s="11" t="s">
        <v>85</v>
      </c>
      <c r="D3206" s="11" t="s">
        <v>86</v>
      </c>
      <c r="E3206" s="11" t="s">
        <v>87</v>
      </c>
      <c r="F3206" s="11" t="s">
        <v>7335</v>
      </c>
      <c r="G3206" s="11" t="s">
        <v>89</v>
      </c>
      <c r="H3206" s="11" t="s">
        <v>90</v>
      </c>
      <c r="I3206" s="12">
        <v>2</v>
      </c>
      <c r="J3206" s="11" t="s">
        <v>91</v>
      </c>
      <c r="K3206" s="11" t="s">
        <v>92</v>
      </c>
      <c r="L3206" s="13">
        <v>110</v>
      </c>
      <c r="M3206" s="11" t="s">
        <v>89</v>
      </c>
      <c r="N3206" s="12">
        <v>1</v>
      </c>
      <c r="O3206" s="10" t="str">
        <f t="shared" si="946"/>
        <v/>
      </c>
      <c r="P3206" s="10">
        <f t="shared" si="959"/>
        <v>19</v>
      </c>
      <c r="Q3206" s="10" t="str">
        <f t="shared" si="947"/>
        <v/>
      </c>
      <c r="R3206" s="10">
        <f t="shared" si="948"/>
        <v>30</v>
      </c>
      <c r="S3206" s="10" t="str">
        <f t="shared" si="949"/>
        <v/>
      </c>
      <c r="V3206" cm="1">
        <f t="array" ref="V3206">MIN(IFERROR(FIND(_xlfn.SEQUENCE(10,,CHAR(48)),F3206),""))</f>
        <v>8</v>
      </c>
      <c r="W3206" s="25" cm="1">
        <f t="array" ref="W3206">MIN(IFERROR(FIND(_xlfn.SEQUENCE(10,,CHAR(48)),B3206),""))</f>
        <v>17</v>
      </c>
      <c r="X3206" s="10">
        <f t="shared" si="950"/>
        <v>15</v>
      </c>
      <c r="Y3206" s="17" t="str">
        <f t="shared" si="951"/>
        <v xml:space="preserve">Poussoir RELAIS 1 </v>
      </c>
      <c r="Z3206" s="10" t="str">
        <f t="shared" si="952"/>
        <v>312_2923</v>
      </c>
      <c r="AA3206" s="10" t="str">
        <f t="shared" si="953"/>
        <v>312_2923</v>
      </c>
      <c r="AB3206" s="10" t="str">
        <f t="shared" si="954"/>
        <v>2 C 5 D</v>
      </c>
      <c r="AC3206" s="14">
        <f t="shared" si="955"/>
        <v>2</v>
      </c>
      <c r="AD3206" s="10" t="str">
        <f t="shared" si="956"/>
        <v>312_2923 / 29065446</v>
      </c>
      <c r="AE3206" s="10" t="str">
        <f t="shared" si="957"/>
        <v>29065446</v>
      </c>
      <c r="AF3206" s="10" t="str">
        <f t="shared" si="963"/>
        <v/>
      </c>
      <c r="AG3206" s="10" t="str">
        <f t="shared" si="958"/>
        <v>312_2923</v>
      </c>
      <c r="AH3206" s="10" t="str">
        <f t="shared" si="960"/>
        <v xml:space="preserve">Poussoir RELAIS 1 </v>
      </c>
      <c r="AI3206" s="10" t="str">
        <f t="shared" si="961"/>
        <v>2 C 5 D</v>
      </c>
      <c r="AJ3206" s="10" t="str">
        <f t="shared" si="962"/>
        <v>29065446</v>
      </c>
    </row>
    <row r="3207" spans="1:36" ht="15" x14ac:dyDescent="0.25">
      <c r="A3207" s="11" t="s">
        <v>7291</v>
      </c>
      <c r="B3207" s="11" t="s">
        <v>7292</v>
      </c>
      <c r="C3207" s="11" t="s">
        <v>85</v>
      </c>
      <c r="D3207" s="11" t="s">
        <v>86</v>
      </c>
      <c r="E3207" s="11" t="s">
        <v>7293</v>
      </c>
      <c r="F3207" s="11" t="s">
        <v>7294</v>
      </c>
      <c r="G3207" s="11" t="s">
        <v>89</v>
      </c>
      <c r="H3207" s="11" t="s">
        <v>90</v>
      </c>
      <c r="I3207" s="12">
        <v>1</v>
      </c>
      <c r="J3207" s="11" t="s">
        <v>91</v>
      </c>
      <c r="K3207" s="11" t="s">
        <v>92</v>
      </c>
      <c r="L3207" s="13">
        <v>220</v>
      </c>
      <c r="M3207" s="11" t="s">
        <v>89</v>
      </c>
      <c r="N3207" s="12">
        <v>1</v>
      </c>
      <c r="O3207" s="10" t="str">
        <f t="shared" si="946"/>
        <v/>
      </c>
      <c r="P3207" s="10">
        <f t="shared" si="959"/>
        <v>19</v>
      </c>
      <c r="Q3207" s="10" t="str">
        <f t="shared" si="947"/>
        <v/>
      </c>
      <c r="R3207" s="10">
        <f t="shared" si="948"/>
        <v>30</v>
      </c>
      <c r="S3207" s="10" t="str">
        <f t="shared" si="949"/>
        <v/>
      </c>
      <c r="V3207" cm="1">
        <f t="array" ref="V3207">MIN(IFERROR(FIND(_xlfn.SEQUENCE(10,,CHAR(48)),F3207),""))</f>
        <v>8</v>
      </c>
      <c r="W3207" s="25" cm="1">
        <f t="array" ref="W3207">MIN(IFERROR(FIND(_xlfn.SEQUENCE(10,,CHAR(48)),B3207),""))</f>
        <v>23</v>
      </c>
      <c r="X3207" s="10">
        <f t="shared" si="950"/>
        <v>15</v>
      </c>
      <c r="Y3207" s="17" t="str">
        <f t="shared" si="951"/>
        <v xml:space="preserve">MOLETTE MOULURAGE </v>
      </c>
      <c r="Z3207" s="10" t="str">
        <f t="shared" si="952"/>
        <v>312_2311</v>
      </c>
      <c r="AA3207" s="10" t="str">
        <f t="shared" si="953"/>
        <v>312_2311</v>
      </c>
      <c r="AB3207" s="10" t="str">
        <f t="shared" si="954"/>
        <v>2 D 9 F</v>
      </c>
      <c r="AC3207" s="14">
        <f t="shared" si="955"/>
        <v>1</v>
      </c>
      <c r="AD3207" s="10" t="str">
        <f t="shared" si="956"/>
        <v>312_2311 / 29065669</v>
      </c>
      <c r="AE3207" s="10" t="str">
        <f t="shared" si="957"/>
        <v>29065669</v>
      </c>
      <c r="AG3207" s="10" t="str">
        <f t="shared" si="958"/>
        <v>312_2311</v>
      </c>
      <c r="AH3207" s="10" t="str">
        <f t="shared" si="960"/>
        <v xml:space="preserve">MOLETTE MOULURAGE </v>
      </c>
      <c r="AI3207" s="10" t="str">
        <f t="shared" si="961"/>
        <v>2 D 9 F</v>
      </c>
      <c r="AJ3207" s="10" t="str">
        <f t="shared" si="962"/>
        <v>29065669</v>
      </c>
    </row>
    <row r="3208" spans="1:36" ht="15" x14ac:dyDescent="0.25">
      <c r="A3208" s="11" t="s">
        <v>7283</v>
      </c>
      <c r="B3208" s="11" t="s">
        <v>7284</v>
      </c>
      <c r="C3208" s="11" t="s">
        <v>85</v>
      </c>
      <c r="D3208" s="11" t="s">
        <v>86</v>
      </c>
      <c r="E3208" s="11" t="s">
        <v>7285</v>
      </c>
      <c r="F3208" s="11" t="s">
        <v>7286</v>
      </c>
      <c r="G3208" s="11" t="s">
        <v>89</v>
      </c>
      <c r="H3208" s="11" t="s">
        <v>90</v>
      </c>
      <c r="I3208" s="12">
        <v>1</v>
      </c>
      <c r="J3208" s="11" t="s">
        <v>91</v>
      </c>
      <c r="K3208" s="11" t="s">
        <v>92</v>
      </c>
      <c r="L3208" s="13">
        <v>215</v>
      </c>
      <c r="M3208" s="11" t="s">
        <v>89</v>
      </c>
      <c r="N3208" s="12">
        <v>1</v>
      </c>
      <c r="O3208" s="10" t="str">
        <f t="shared" si="946"/>
        <v/>
      </c>
      <c r="P3208" s="10">
        <f t="shared" si="959"/>
        <v>18</v>
      </c>
      <c r="Q3208" s="10" t="str">
        <f t="shared" si="947"/>
        <v/>
      </c>
      <c r="R3208" s="10">
        <f t="shared" si="948"/>
        <v>29</v>
      </c>
      <c r="S3208" s="10" t="str">
        <f t="shared" si="949"/>
        <v/>
      </c>
      <c r="V3208" cm="1">
        <f t="array" ref="V3208">MIN(IFERROR(FIND(_xlfn.SEQUENCE(10,,CHAR(48)),F3208),""))</f>
        <v>8</v>
      </c>
      <c r="W3208" s="25" cm="1">
        <f t="array" ref="W3208">MIN(IFERROR(FIND(_xlfn.SEQUENCE(10,,CHAR(48)),B3208),""))</f>
        <v>16</v>
      </c>
      <c r="X3208" s="10">
        <f t="shared" si="950"/>
        <v>15</v>
      </c>
      <c r="Y3208" s="17" t="str">
        <f t="shared" si="951"/>
        <v xml:space="preserve">Poinçon RELAIS 2 </v>
      </c>
      <c r="Z3208" s="10" t="str">
        <f t="shared" si="952"/>
        <v>312_3082</v>
      </c>
      <c r="AA3208" s="10" t="str">
        <f t="shared" si="953"/>
        <v>312_3082</v>
      </c>
      <c r="AB3208" s="10" t="str">
        <f t="shared" si="954"/>
        <v>2 D 2 K</v>
      </c>
      <c r="AC3208" s="14">
        <f t="shared" si="955"/>
        <v>1</v>
      </c>
      <c r="AD3208" s="10" t="str">
        <f t="shared" si="956"/>
        <v>312_3082 / 29065596</v>
      </c>
      <c r="AE3208" s="10" t="str">
        <f t="shared" si="957"/>
        <v>29065596</v>
      </c>
      <c r="AF3208" s="10" t="str">
        <f>IFERROR(FIND("~",B3208),"")</f>
        <v/>
      </c>
      <c r="AG3208" s="10" t="str">
        <f t="shared" si="958"/>
        <v>312_3082</v>
      </c>
      <c r="AH3208" s="10" t="str">
        <f t="shared" si="960"/>
        <v xml:space="preserve">Poinçon RELAIS 2 </v>
      </c>
      <c r="AI3208" s="10" t="str">
        <f t="shared" si="961"/>
        <v>2 D 2 K</v>
      </c>
      <c r="AJ3208" s="10" t="str">
        <f t="shared" si="962"/>
        <v>29065596</v>
      </c>
    </row>
    <row r="3209" spans="1:36" ht="15" x14ac:dyDescent="0.25">
      <c r="A3209" s="11" t="s">
        <v>7280</v>
      </c>
      <c r="B3209" s="11" t="s">
        <v>7281</v>
      </c>
      <c r="C3209" s="11" t="s">
        <v>85</v>
      </c>
      <c r="D3209" s="11" t="s">
        <v>86</v>
      </c>
      <c r="E3209" s="11" t="s">
        <v>5710</v>
      </c>
      <c r="F3209" s="11" t="s">
        <v>7282</v>
      </c>
      <c r="G3209" s="11" t="s">
        <v>89</v>
      </c>
      <c r="H3209" s="11" t="s">
        <v>90</v>
      </c>
      <c r="I3209" s="12">
        <v>1</v>
      </c>
      <c r="J3209" s="11" t="s">
        <v>91</v>
      </c>
      <c r="K3209" s="11" t="s">
        <v>92</v>
      </c>
      <c r="L3209" s="13">
        <v>110</v>
      </c>
      <c r="M3209" s="11" t="s">
        <v>89</v>
      </c>
      <c r="N3209" s="12">
        <v>1</v>
      </c>
      <c r="O3209" s="10" t="str">
        <f t="shared" si="946"/>
        <v/>
      </c>
      <c r="P3209" s="10">
        <f t="shared" si="959"/>
        <v>18</v>
      </c>
      <c r="Q3209" s="10" t="str">
        <f t="shared" si="947"/>
        <v/>
      </c>
      <c r="R3209" s="10">
        <f t="shared" si="948"/>
        <v>29</v>
      </c>
      <c r="S3209" s="10" t="str">
        <f t="shared" si="949"/>
        <v/>
      </c>
      <c r="V3209" cm="1">
        <f t="array" ref="V3209">MIN(IFERROR(FIND(_xlfn.SEQUENCE(10,,CHAR(48)),F3209),""))</f>
        <v>8</v>
      </c>
      <c r="W3209" s="25" cm="1">
        <f t="array" ref="W3209">MIN(IFERROR(FIND(_xlfn.SEQUENCE(10,,CHAR(48)),B3209),""))</f>
        <v>22</v>
      </c>
      <c r="X3209" s="10">
        <f t="shared" si="950"/>
        <v>15</v>
      </c>
      <c r="Y3209" s="17" t="str">
        <f t="shared" si="951"/>
        <v xml:space="preserve">Poussoir ETIRAGE </v>
      </c>
      <c r="Z3209" s="10" t="str">
        <f t="shared" si="952"/>
        <v>312_3059</v>
      </c>
      <c r="AA3209" s="10" t="str">
        <f t="shared" si="953"/>
        <v>312_3059</v>
      </c>
      <c r="AB3209" s="10" t="str">
        <f t="shared" si="954"/>
        <v>2 C 5 E</v>
      </c>
      <c r="AC3209" s="14">
        <f t="shared" si="955"/>
        <v>1</v>
      </c>
      <c r="AD3209" s="10" t="str">
        <f t="shared" si="956"/>
        <v>312_3059 / 29065592</v>
      </c>
      <c r="AE3209" s="10" t="str">
        <f t="shared" si="957"/>
        <v>29065592</v>
      </c>
      <c r="AG3209" s="10" t="str">
        <f t="shared" si="958"/>
        <v>312_3059</v>
      </c>
      <c r="AH3209" s="10" t="str">
        <f t="shared" si="960"/>
        <v xml:space="preserve">Poussoir ETIRAGE </v>
      </c>
      <c r="AI3209" s="10" t="str">
        <f t="shared" si="961"/>
        <v>2 C 5 E</v>
      </c>
      <c r="AJ3209" s="10" t="str">
        <f t="shared" si="962"/>
        <v>29065592</v>
      </c>
    </row>
    <row r="3210" spans="1:36" ht="15" x14ac:dyDescent="0.25">
      <c r="A3210" s="11" t="s">
        <v>7277</v>
      </c>
      <c r="B3210" s="11" t="s">
        <v>7278</v>
      </c>
      <c r="C3210" s="11" t="s">
        <v>85</v>
      </c>
      <c r="D3210" s="11" t="s">
        <v>86</v>
      </c>
      <c r="E3210" s="11" t="s">
        <v>7269</v>
      </c>
      <c r="F3210" s="11" t="s">
        <v>7279</v>
      </c>
      <c r="G3210" s="11" t="s">
        <v>89</v>
      </c>
      <c r="H3210" s="11" t="s">
        <v>90</v>
      </c>
      <c r="I3210" s="12">
        <v>1</v>
      </c>
      <c r="J3210" s="11" t="s">
        <v>91</v>
      </c>
      <c r="K3210" s="11" t="s">
        <v>92</v>
      </c>
      <c r="L3210" s="13">
        <v>195</v>
      </c>
      <c r="M3210" s="11" t="s">
        <v>89</v>
      </c>
      <c r="N3210" s="12">
        <v>1</v>
      </c>
      <c r="O3210" s="10" t="str">
        <f t="shared" si="946"/>
        <v/>
      </c>
      <c r="P3210" s="10">
        <f t="shared" si="959"/>
        <v>21</v>
      </c>
      <c r="Q3210" s="10" t="str">
        <f t="shared" si="947"/>
        <v/>
      </c>
      <c r="R3210" s="10">
        <f t="shared" si="948"/>
        <v>32</v>
      </c>
      <c r="S3210" s="10" t="str">
        <f t="shared" si="949"/>
        <v/>
      </c>
      <c r="V3210" cm="1">
        <f t="array" ref="V3210">MIN(IFERROR(FIND(_xlfn.SEQUENCE(10,,CHAR(48)),F3210),""))</f>
        <v>8</v>
      </c>
      <c r="W3210" s="25" cm="1">
        <f t="array" ref="W3210">MIN(IFERROR(FIND(_xlfn.SEQUENCE(10,,CHAR(48)),B3210),""))</f>
        <v>25</v>
      </c>
      <c r="X3210" s="10">
        <f t="shared" si="950"/>
        <v>15</v>
      </c>
      <c r="Y3210" s="17" t="str">
        <f t="shared" si="951"/>
        <v xml:space="preserve">Devetisseur ETIRAGE </v>
      </c>
      <c r="Z3210" s="10" t="str">
        <f t="shared" si="952"/>
        <v>312_3063</v>
      </c>
      <c r="AA3210" s="10" t="str">
        <f t="shared" si="953"/>
        <v>312_3063</v>
      </c>
      <c r="AB3210" s="10" t="str">
        <f t="shared" si="954"/>
        <v>2 C 6 G</v>
      </c>
      <c r="AC3210" s="14">
        <f t="shared" si="955"/>
        <v>1</v>
      </c>
      <c r="AD3210" s="10" t="str">
        <f t="shared" si="956"/>
        <v>312_3063 / 29065128</v>
      </c>
      <c r="AE3210" s="10" t="str">
        <f t="shared" si="957"/>
        <v>29065128</v>
      </c>
      <c r="AG3210" s="10" t="str">
        <f t="shared" si="958"/>
        <v>312_3063</v>
      </c>
      <c r="AH3210" s="10" t="str">
        <f t="shared" si="960"/>
        <v xml:space="preserve">Devetisseur ETIRAGE </v>
      </c>
      <c r="AI3210" s="10" t="str">
        <f t="shared" si="961"/>
        <v>2 C 6 G</v>
      </c>
      <c r="AJ3210" s="10" t="str">
        <f t="shared" si="962"/>
        <v>29065128</v>
      </c>
    </row>
    <row r="3211" spans="1:36" ht="15" x14ac:dyDescent="0.25">
      <c r="A3211" s="11" t="s">
        <v>7274</v>
      </c>
      <c r="B3211" s="11" t="s">
        <v>7275</v>
      </c>
      <c r="C3211" s="11" t="s">
        <v>85</v>
      </c>
      <c r="D3211" s="11" t="s">
        <v>86</v>
      </c>
      <c r="E3211" s="11" t="s">
        <v>7269</v>
      </c>
      <c r="F3211" s="11" t="s">
        <v>7276</v>
      </c>
      <c r="G3211" s="11" t="s">
        <v>89</v>
      </c>
      <c r="H3211" s="11" t="s">
        <v>90</v>
      </c>
      <c r="I3211" s="12">
        <v>1</v>
      </c>
      <c r="J3211" s="11" t="s">
        <v>91</v>
      </c>
      <c r="K3211" s="11" t="s">
        <v>92</v>
      </c>
      <c r="L3211" s="13">
        <v>145</v>
      </c>
      <c r="M3211" s="11" t="s">
        <v>89</v>
      </c>
      <c r="N3211" s="12">
        <v>1</v>
      </c>
      <c r="O3211" s="10" t="str">
        <f t="shared" si="946"/>
        <v/>
      </c>
      <c r="P3211" s="10">
        <f t="shared" si="959"/>
        <v>21</v>
      </c>
      <c r="Q3211" s="10" t="str">
        <f t="shared" si="947"/>
        <v/>
      </c>
      <c r="R3211" s="10">
        <f t="shared" si="948"/>
        <v>32</v>
      </c>
      <c r="S3211" s="10" t="str">
        <f t="shared" si="949"/>
        <v/>
      </c>
      <c r="V3211" cm="1">
        <f t="array" ref="V3211">MIN(IFERROR(FIND(_xlfn.SEQUENCE(10,,CHAR(48)),F3211),""))</f>
        <v>8</v>
      </c>
      <c r="W3211" s="25" cm="1">
        <f t="array" ref="W3211">MIN(IFERROR(FIND(_xlfn.SEQUENCE(10,,CHAR(48)),B3211),""))</f>
        <v>25</v>
      </c>
      <c r="X3211" s="10">
        <f t="shared" si="950"/>
        <v>15</v>
      </c>
      <c r="Y3211" s="17" t="str">
        <f t="shared" si="951"/>
        <v xml:space="preserve">Dévêtisseur ROGNAGE </v>
      </c>
      <c r="Z3211" s="10" t="str">
        <f t="shared" si="952"/>
        <v>312_3071</v>
      </c>
      <c r="AA3211" s="10" t="str">
        <f t="shared" si="953"/>
        <v>312_3071</v>
      </c>
      <c r="AB3211" s="10" t="str">
        <f t="shared" si="954"/>
        <v>2 C 6 G</v>
      </c>
      <c r="AC3211" s="14">
        <f t="shared" si="955"/>
        <v>1</v>
      </c>
      <c r="AD3211" s="10" t="str">
        <f t="shared" si="956"/>
        <v>312_3071 / 29065129</v>
      </c>
      <c r="AE3211" s="10" t="str">
        <f t="shared" si="957"/>
        <v>29065129</v>
      </c>
      <c r="AG3211" s="10" t="str">
        <f t="shared" si="958"/>
        <v>312_3071</v>
      </c>
      <c r="AH3211" s="10" t="str">
        <f t="shared" si="960"/>
        <v xml:space="preserve">Dévêtisseur ROGNAGE </v>
      </c>
      <c r="AI3211" s="10" t="str">
        <f t="shared" si="961"/>
        <v>2 C 6 G</v>
      </c>
      <c r="AJ3211" s="10" t="str">
        <f t="shared" si="962"/>
        <v>29065129</v>
      </c>
    </row>
    <row r="3212" spans="1:36" ht="15" x14ac:dyDescent="0.25">
      <c r="A3212" s="11" t="s">
        <v>7271</v>
      </c>
      <c r="B3212" s="11" t="s">
        <v>7272</v>
      </c>
      <c r="C3212" s="11" t="s">
        <v>85</v>
      </c>
      <c r="D3212" s="11" t="s">
        <v>86</v>
      </c>
      <c r="E3212" s="11" t="s">
        <v>7269</v>
      </c>
      <c r="F3212" s="11" t="s">
        <v>7273</v>
      </c>
      <c r="G3212" s="11" t="s">
        <v>89</v>
      </c>
      <c r="H3212" s="11" t="s">
        <v>90</v>
      </c>
      <c r="I3212" s="12">
        <v>1</v>
      </c>
      <c r="J3212" s="11" t="s">
        <v>91</v>
      </c>
      <c r="K3212" s="11" t="s">
        <v>92</v>
      </c>
      <c r="L3212" s="13">
        <v>130</v>
      </c>
      <c r="M3212" s="11" t="s">
        <v>89</v>
      </c>
      <c r="N3212" s="12">
        <v>1</v>
      </c>
      <c r="O3212" s="10" t="str">
        <f t="shared" si="946"/>
        <v/>
      </c>
      <c r="P3212" s="10">
        <f t="shared" si="959"/>
        <v>20</v>
      </c>
      <c r="Q3212" s="10" t="str">
        <f t="shared" si="947"/>
        <v/>
      </c>
      <c r="R3212" s="10">
        <f t="shared" si="948"/>
        <v>31</v>
      </c>
      <c r="S3212" s="10" t="str">
        <f t="shared" si="949"/>
        <v/>
      </c>
      <c r="V3212" cm="1">
        <f t="array" ref="V3212">MIN(IFERROR(FIND(_xlfn.SEQUENCE(10,,CHAR(48)),F3212),""))</f>
        <v>8</v>
      </c>
      <c r="W3212" s="25" cm="1">
        <f t="array" ref="W3212">MIN(IFERROR(FIND(_xlfn.SEQUENCE(10,,CHAR(48)),B3212),""))</f>
        <v>24</v>
      </c>
      <c r="X3212" s="10">
        <f t="shared" si="950"/>
        <v>15</v>
      </c>
      <c r="Y3212" s="17" t="str">
        <f t="shared" si="951"/>
        <v xml:space="preserve">Entretoise ETIRAGE </v>
      </c>
      <c r="Z3212" s="10" t="str">
        <f t="shared" si="952"/>
        <v>312_3060</v>
      </c>
      <c r="AA3212" s="10" t="str">
        <f t="shared" si="953"/>
        <v>312_3060</v>
      </c>
      <c r="AB3212" s="10" t="str">
        <f t="shared" si="954"/>
        <v>2 C 6 G</v>
      </c>
      <c r="AC3212" s="14">
        <f t="shared" si="955"/>
        <v>1</v>
      </c>
      <c r="AD3212" s="10" t="str">
        <f t="shared" si="956"/>
        <v>312_3060 / 29065288</v>
      </c>
      <c r="AE3212" s="10" t="str">
        <f t="shared" si="957"/>
        <v>29065288</v>
      </c>
      <c r="AF3212" s="10" t="str">
        <f>IFERROR(FIND("~",B3212),"")</f>
        <v/>
      </c>
      <c r="AG3212" s="10" t="str">
        <f t="shared" si="958"/>
        <v>312_3060</v>
      </c>
      <c r="AH3212" s="10" t="str">
        <f t="shared" si="960"/>
        <v xml:space="preserve">Entretoise ETIRAGE </v>
      </c>
      <c r="AI3212" s="10" t="str">
        <f t="shared" si="961"/>
        <v>2 C 6 G</v>
      </c>
      <c r="AJ3212" s="10" t="str">
        <f t="shared" si="962"/>
        <v>29065288</v>
      </c>
    </row>
    <row r="3213" spans="1:36" ht="15" x14ac:dyDescent="0.25">
      <c r="A3213" s="11" t="s">
        <v>7267</v>
      </c>
      <c r="B3213" s="11" t="s">
        <v>7268</v>
      </c>
      <c r="C3213" s="11" t="s">
        <v>85</v>
      </c>
      <c r="D3213" s="11" t="s">
        <v>86</v>
      </c>
      <c r="E3213" s="11" t="s">
        <v>7269</v>
      </c>
      <c r="F3213" s="11" t="s">
        <v>7270</v>
      </c>
      <c r="G3213" s="11" t="s">
        <v>89</v>
      </c>
      <c r="H3213" s="11" t="s">
        <v>90</v>
      </c>
      <c r="I3213" s="12">
        <v>1</v>
      </c>
      <c r="J3213" s="11" t="s">
        <v>91</v>
      </c>
      <c r="K3213" s="11" t="s">
        <v>92</v>
      </c>
      <c r="L3213" s="13">
        <v>215</v>
      </c>
      <c r="M3213" s="11" t="s">
        <v>89</v>
      </c>
      <c r="N3213" s="12">
        <v>1</v>
      </c>
      <c r="O3213" s="10" t="str">
        <f t="shared" si="946"/>
        <v/>
      </c>
      <c r="P3213" s="10">
        <f t="shared" si="959"/>
        <v>22</v>
      </c>
      <c r="Q3213" s="10" t="str">
        <f t="shared" si="947"/>
        <v/>
      </c>
      <c r="R3213" s="10">
        <f t="shared" si="948"/>
        <v>33</v>
      </c>
      <c r="S3213" s="10" t="str">
        <f t="shared" si="949"/>
        <v/>
      </c>
      <c r="V3213" cm="1">
        <f t="array" ref="V3213">MIN(IFERROR(FIND(_xlfn.SEQUENCE(10,,CHAR(48)),F3213),""))</f>
        <v>8</v>
      </c>
      <c r="W3213" s="25" cm="1">
        <f t="array" ref="W3213">MIN(IFERROR(FIND(_xlfn.SEQUENCE(10,,CHAR(48)),B3213),""))</f>
        <v>20</v>
      </c>
      <c r="X3213" s="10">
        <f t="shared" si="950"/>
        <v>15</v>
      </c>
      <c r="Y3213" s="17" t="str">
        <f t="shared" si="951"/>
        <v xml:space="preserve">Dévêtisseur RELAIS 2 </v>
      </c>
      <c r="Z3213" s="10" t="str">
        <f t="shared" si="952"/>
        <v>312_3083</v>
      </c>
      <c r="AA3213" s="10" t="str">
        <f t="shared" si="953"/>
        <v>312_3083</v>
      </c>
      <c r="AB3213" s="10" t="str">
        <f t="shared" si="954"/>
        <v>2 C 6 G</v>
      </c>
      <c r="AC3213" s="14">
        <f t="shared" si="955"/>
        <v>1</v>
      </c>
      <c r="AD3213" s="10" t="str">
        <f t="shared" si="956"/>
        <v>312_3083 / 29065004</v>
      </c>
      <c r="AE3213" s="10" t="str">
        <f t="shared" si="957"/>
        <v>29065004</v>
      </c>
      <c r="AG3213" s="10" t="str">
        <f t="shared" si="958"/>
        <v>312_3083</v>
      </c>
      <c r="AH3213" s="10" t="str">
        <f t="shared" si="960"/>
        <v xml:space="preserve">Dévêtisseur RELAIS 2 </v>
      </c>
      <c r="AI3213" s="10" t="str">
        <f t="shared" si="961"/>
        <v>2 C 6 G</v>
      </c>
      <c r="AJ3213" s="10" t="str">
        <f t="shared" si="962"/>
        <v>29065004</v>
      </c>
    </row>
    <row r="3214" spans="1:36" ht="15" x14ac:dyDescent="0.25">
      <c r="A3214" s="11" t="s">
        <v>7243</v>
      </c>
      <c r="B3214" s="11" t="s">
        <v>7244</v>
      </c>
      <c r="C3214" s="11" t="s">
        <v>85</v>
      </c>
      <c r="D3214" s="11" t="s">
        <v>86</v>
      </c>
      <c r="E3214" s="11" t="s">
        <v>6035</v>
      </c>
      <c r="F3214" s="11" t="s">
        <v>7245</v>
      </c>
      <c r="G3214" s="11" t="s">
        <v>89</v>
      </c>
      <c r="H3214" s="11" t="s">
        <v>90</v>
      </c>
      <c r="I3214" s="12">
        <v>2</v>
      </c>
      <c r="J3214" s="11" t="s">
        <v>91</v>
      </c>
      <c r="K3214" s="11" t="s">
        <v>92</v>
      </c>
      <c r="L3214" s="13">
        <v>140</v>
      </c>
      <c r="M3214" s="11" t="s">
        <v>89</v>
      </c>
      <c r="N3214" s="12">
        <v>1</v>
      </c>
      <c r="O3214" s="10" t="str">
        <f t="shared" si="946"/>
        <v/>
      </c>
      <c r="P3214" s="10">
        <f t="shared" si="959"/>
        <v>23</v>
      </c>
      <c r="Q3214" s="10" t="str">
        <f t="shared" si="947"/>
        <v/>
      </c>
      <c r="R3214" s="10">
        <f t="shared" si="948"/>
        <v>34</v>
      </c>
      <c r="S3214" s="10" t="str">
        <f t="shared" si="949"/>
        <v/>
      </c>
      <c r="V3214" cm="1">
        <f t="array" ref="V3214">MIN(IFERROR(FIND(_xlfn.SEQUENCE(10,,CHAR(48)),F3214),""))</f>
        <v>8</v>
      </c>
      <c r="W3214" s="25" cm="1">
        <f t="array" ref="W3214">MIN(IFERROR(FIND(_xlfn.SEQUENCE(10,,CHAR(48)),B3214),""))</f>
        <v>27</v>
      </c>
      <c r="X3214" s="10">
        <f t="shared" si="950"/>
        <v>15</v>
      </c>
      <c r="Y3214" s="17" t="str">
        <f t="shared" si="951"/>
        <v xml:space="preserve">Dévêtisseur FRA.PLAGE </v>
      </c>
      <c r="Z3214" s="10" t="str">
        <f t="shared" si="952"/>
        <v>611_0944</v>
      </c>
      <c r="AA3214" s="10" t="str">
        <f t="shared" si="953"/>
        <v>611_0944</v>
      </c>
      <c r="AB3214" s="10" t="str">
        <f t="shared" si="954"/>
        <v>2 F 6 G</v>
      </c>
      <c r="AC3214" s="14">
        <f t="shared" si="955"/>
        <v>2</v>
      </c>
      <c r="AD3214" s="10" t="str">
        <f t="shared" si="956"/>
        <v>611_0944 / 29064600</v>
      </c>
      <c r="AE3214" s="10" t="str">
        <f t="shared" si="957"/>
        <v>29064600</v>
      </c>
      <c r="AG3214" s="10" t="str">
        <f t="shared" si="958"/>
        <v>611_0944</v>
      </c>
      <c r="AH3214" s="10" t="str">
        <f t="shared" si="960"/>
        <v xml:space="preserve">Dévêtisseur FRA.PLAGE </v>
      </c>
      <c r="AI3214" s="10" t="str">
        <f t="shared" si="961"/>
        <v>2 F 6 G</v>
      </c>
      <c r="AJ3214" s="10" t="str">
        <f t="shared" si="962"/>
        <v>29064600</v>
      </c>
    </row>
    <row r="3215" spans="1:36" ht="15" x14ac:dyDescent="0.25">
      <c r="A3215" s="11" t="s">
        <v>7240</v>
      </c>
      <c r="B3215" s="11" t="s">
        <v>7241</v>
      </c>
      <c r="C3215" s="11" t="s">
        <v>85</v>
      </c>
      <c r="D3215" s="11" t="s">
        <v>86</v>
      </c>
      <c r="E3215" s="11" t="s">
        <v>5927</v>
      </c>
      <c r="F3215" s="11" t="s">
        <v>7242</v>
      </c>
      <c r="G3215" s="11" t="s">
        <v>89</v>
      </c>
      <c r="H3215" s="11" t="s">
        <v>90</v>
      </c>
      <c r="I3215" s="12">
        <v>2</v>
      </c>
      <c r="J3215" s="11" t="s">
        <v>91</v>
      </c>
      <c r="K3215" s="11" t="s">
        <v>92</v>
      </c>
      <c r="L3215" s="13">
        <v>150</v>
      </c>
      <c r="M3215" s="11" t="s">
        <v>89</v>
      </c>
      <c r="N3215" s="12">
        <v>1</v>
      </c>
      <c r="O3215" s="10" t="str">
        <f t="shared" si="946"/>
        <v/>
      </c>
      <c r="P3215" s="10">
        <f t="shared" si="959"/>
        <v>21</v>
      </c>
      <c r="Q3215" s="10" t="str">
        <f t="shared" si="947"/>
        <v/>
      </c>
      <c r="R3215" s="10">
        <f t="shared" si="948"/>
        <v>32</v>
      </c>
      <c r="S3215" s="10" t="str">
        <f t="shared" si="949"/>
        <v/>
      </c>
      <c r="V3215" cm="1">
        <f t="array" ref="V3215">MIN(IFERROR(FIND(_xlfn.SEQUENCE(10,,CHAR(48)),F3215),""))</f>
        <v>8</v>
      </c>
      <c r="W3215" s="25" cm="1">
        <f t="array" ref="W3215">MIN(IFERROR(FIND(_xlfn.SEQUENCE(10,,CHAR(48)),B3215),""))</f>
        <v>25</v>
      </c>
      <c r="X3215" s="10">
        <f t="shared" si="950"/>
        <v>15</v>
      </c>
      <c r="Y3215" s="17" t="str">
        <f t="shared" si="951"/>
        <v xml:space="preserve">Dévêtisseur ETIRAGE </v>
      </c>
      <c r="Z3215" s="10" t="str">
        <f t="shared" si="952"/>
        <v>611_1747</v>
      </c>
      <c r="AA3215" s="10" t="str">
        <f t="shared" si="953"/>
        <v>611_1747</v>
      </c>
      <c r="AB3215" s="10" t="str">
        <f t="shared" si="954"/>
        <v>2 F 6 F</v>
      </c>
      <c r="AC3215" s="14">
        <f t="shared" si="955"/>
        <v>2</v>
      </c>
      <c r="AD3215" s="10" t="str">
        <f t="shared" si="956"/>
        <v>611_1747 / 29064741</v>
      </c>
      <c r="AE3215" s="10" t="str">
        <f t="shared" si="957"/>
        <v>29064741</v>
      </c>
      <c r="AG3215" s="10" t="str">
        <f t="shared" si="958"/>
        <v>611_1747</v>
      </c>
      <c r="AH3215" s="10" t="str">
        <f t="shared" si="960"/>
        <v xml:space="preserve">Dévêtisseur ETIRAGE </v>
      </c>
      <c r="AI3215" s="10" t="str">
        <f t="shared" si="961"/>
        <v>2 F 6 F</v>
      </c>
      <c r="AJ3215" s="10" t="str">
        <f t="shared" si="962"/>
        <v>29064741</v>
      </c>
    </row>
    <row r="3216" spans="1:36" ht="15" x14ac:dyDescent="0.25">
      <c r="A3216" s="11" t="s">
        <v>7202</v>
      </c>
      <c r="B3216" s="11" t="s">
        <v>7203</v>
      </c>
      <c r="C3216" s="11" t="s">
        <v>85</v>
      </c>
      <c r="D3216" s="11" t="s">
        <v>86</v>
      </c>
      <c r="E3216" s="11" t="s">
        <v>5083</v>
      </c>
      <c r="F3216" s="11" t="s">
        <v>7204</v>
      </c>
      <c r="G3216" s="11" t="s">
        <v>89</v>
      </c>
      <c r="H3216" s="11" t="s">
        <v>90</v>
      </c>
      <c r="I3216" s="12">
        <v>2</v>
      </c>
      <c r="J3216" s="11" t="s">
        <v>91</v>
      </c>
      <c r="K3216" s="11" t="s">
        <v>92</v>
      </c>
      <c r="L3216" s="13">
        <v>140</v>
      </c>
      <c r="M3216" s="11" t="s">
        <v>89</v>
      </c>
      <c r="N3216" s="12">
        <v>1</v>
      </c>
      <c r="O3216" s="10" t="str">
        <f t="shared" si="946"/>
        <v/>
      </c>
      <c r="P3216" s="10">
        <f t="shared" si="959"/>
        <v>13</v>
      </c>
      <c r="Q3216" s="10" t="str">
        <f t="shared" si="947"/>
        <v/>
      </c>
      <c r="R3216" s="10">
        <f t="shared" si="948"/>
        <v>24</v>
      </c>
      <c r="S3216" s="10" t="str">
        <f t="shared" si="949"/>
        <v/>
      </c>
      <c r="V3216" cm="1">
        <f t="array" ref="V3216">MIN(IFERROR(FIND(_xlfn.SEQUENCE(10,,CHAR(48)),F3216),""))</f>
        <v>8</v>
      </c>
      <c r="W3216" s="25" cm="1">
        <f t="array" ref="W3216">MIN(IFERROR(FIND(_xlfn.SEQUENCE(10,,CHAR(48)),B3216),""))</f>
        <v>17</v>
      </c>
      <c r="X3216" s="10">
        <f t="shared" si="950"/>
        <v>15</v>
      </c>
      <c r="Y3216" s="17" t="str">
        <f t="shared" si="951"/>
        <v xml:space="preserve">NEZ ROGNAGE </v>
      </c>
      <c r="Z3216" s="10" t="str">
        <f t="shared" si="952"/>
        <v>611_2222</v>
      </c>
      <c r="AA3216" s="10" t="str">
        <f t="shared" si="953"/>
        <v>611_2222</v>
      </c>
      <c r="AB3216" s="10" t="str">
        <f t="shared" si="954"/>
        <v>2 F 3 D</v>
      </c>
      <c r="AC3216" s="14">
        <f t="shared" si="955"/>
        <v>2</v>
      </c>
      <c r="AD3216" s="10" t="str">
        <f t="shared" si="956"/>
        <v>611_2222 / 29065781</v>
      </c>
      <c r="AE3216" s="10" t="str">
        <f t="shared" si="957"/>
        <v>29065781</v>
      </c>
      <c r="AG3216" s="10" t="str">
        <f t="shared" si="958"/>
        <v>611_2222</v>
      </c>
      <c r="AH3216" s="10" t="str">
        <f t="shared" si="960"/>
        <v xml:space="preserve">NEZ ROGNAGE </v>
      </c>
      <c r="AI3216" s="10" t="str">
        <f t="shared" si="961"/>
        <v>2 F 3 D</v>
      </c>
      <c r="AJ3216" s="10" t="str">
        <f t="shared" si="962"/>
        <v>29065781</v>
      </c>
    </row>
    <row r="3217" spans="1:36" ht="15" x14ac:dyDescent="0.25">
      <c r="A3217" s="11" t="s">
        <v>7192</v>
      </c>
      <c r="B3217" s="11" t="s">
        <v>7193</v>
      </c>
      <c r="C3217" s="11" t="s">
        <v>85</v>
      </c>
      <c r="D3217" s="11" t="s">
        <v>86</v>
      </c>
      <c r="E3217" s="11" t="s">
        <v>7194</v>
      </c>
      <c r="F3217" s="11" t="s">
        <v>7195</v>
      </c>
      <c r="G3217" s="11" t="s">
        <v>89</v>
      </c>
      <c r="H3217" s="11" t="s">
        <v>90</v>
      </c>
      <c r="I3217" s="12">
        <v>0</v>
      </c>
      <c r="J3217" s="11" t="s">
        <v>91</v>
      </c>
      <c r="K3217" s="11" t="s">
        <v>92</v>
      </c>
      <c r="L3217" s="13">
        <v>320</v>
      </c>
      <c r="M3217" s="11" t="s">
        <v>89</v>
      </c>
      <c r="N3217" s="12">
        <v>1</v>
      </c>
      <c r="O3217" s="10" t="str">
        <f t="shared" si="946"/>
        <v/>
      </c>
      <c r="P3217" s="10">
        <f t="shared" si="959"/>
        <v>17</v>
      </c>
      <c r="Q3217" s="10" t="str">
        <f t="shared" si="947"/>
        <v/>
      </c>
      <c r="R3217" s="10">
        <f t="shared" si="948"/>
        <v>28</v>
      </c>
      <c r="S3217" s="10" t="str">
        <f t="shared" si="949"/>
        <v/>
      </c>
      <c r="V3217" cm="1">
        <f t="array" ref="V3217">MIN(IFERROR(FIND(_xlfn.SEQUENCE(10,,CHAR(48)),F3217),""))</f>
        <v>8</v>
      </c>
      <c r="W3217" s="25" cm="1">
        <f t="array" ref="W3217">MIN(IFERROR(FIND(_xlfn.SEQUENCE(10,,CHAR(48)),B3217),""))</f>
        <v>21</v>
      </c>
      <c r="X3217" s="10">
        <f t="shared" si="950"/>
        <v>15</v>
      </c>
      <c r="Y3217" s="17" t="str">
        <f t="shared" si="951"/>
        <v xml:space="preserve">Poinçon ETIRAGE </v>
      </c>
      <c r="Z3217" s="10" t="str">
        <f t="shared" si="952"/>
        <v>312_1954</v>
      </c>
      <c r="AA3217" s="10" t="str">
        <f t="shared" si="953"/>
        <v>312_1954</v>
      </c>
      <c r="AB3217" s="10" t="str">
        <f t="shared" si="954"/>
        <v>2 D 3 F</v>
      </c>
      <c r="AC3217" s="14">
        <f t="shared" si="955"/>
        <v>0</v>
      </c>
      <c r="AD3217" s="10" t="str">
        <f t="shared" si="956"/>
        <v>312_1954 / 29065810</v>
      </c>
      <c r="AE3217" s="10" t="str">
        <f t="shared" si="957"/>
        <v>29065810</v>
      </c>
      <c r="AG3217" s="10" t="str">
        <f t="shared" si="958"/>
        <v>312_1954</v>
      </c>
      <c r="AH3217" s="10" t="str">
        <f t="shared" si="960"/>
        <v xml:space="preserve">Poinçon ETIRAGE </v>
      </c>
      <c r="AI3217" s="10" t="str">
        <f t="shared" si="961"/>
        <v>2 D 3 F</v>
      </c>
      <c r="AJ3217" s="10" t="str">
        <f t="shared" si="962"/>
        <v>29065810</v>
      </c>
    </row>
    <row r="3218" spans="1:36" ht="15" x14ac:dyDescent="0.25">
      <c r="A3218" s="11" t="s">
        <v>7188</v>
      </c>
      <c r="B3218" s="11" t="s">
        <v>7189</v>
      </c>
      <c r="C3218" s="11" t="s">
        <v>85</v>
      </c>
      <c r="D3218" s="11" t="s">
        <v>86</v>
      </c>
      <c r="E3218" s="11" t="s">
        <v>7190</v>
      </c>
      <c r="F3218" s="11" t="s">
        <v>7191</v>
      </c>
      <c r="G3218" s="11" t="s">
        <v>89</v>
      </c>
      <c r="H3218" s="11" t="s">
        <v>90</v>
      </c>
      <c r="I3218" s="12">
        <v>0</v>
      </c>
      <c r="J3218" s="11" t="s">
        <v>91</v>
      </c>
      <c r="K3218" s="11" t="s">
        <v>92</v>
      </c>
      <c r="L3218" s="13">
        <v>110</v>
      </c>
      <c r="M3218" s="11" t="s">
        <v>89</v>
      </c>
      <c r="N3218" s="12">
        <v>1</v>
      </c>
      <c r="O3218" s="10" t="str">
        <f t="shared" si="946"/>
        <v/>
      </c>
      <c r="P3218" s="10">
        <f t="shared" si="959"/>
        <v>18</v>
      </c>
      <c r="Q3218" s="10" t="str">
        <f t="shared" si="947"/>
        <v/>
      </c>
      <c r="R3218" s="10">
        <f t="shared" si="948"/>
        <v>29</v>
      </c>
      <c r="S3218" s="10" t="str">
        <f t="shared" si="949"/>
        <v/>
      </c>
      <c r="V3218" cm="1">
        <f t="array" ref="V3218">MIN(IFERROR(FIND(_xlfn.SEQUENCE(10,,CHAR(48)),F3218),""))</f>
        <v>8</v>
      </c>
      <c r="W3218" s="25" cm="1">
        <f t="array" ref="W3218">MIN(IFERROR(FIND(_xlfn.SEQUENCE(10,,CHAR(48)),B3218),""))</f>
        <v>22</v>
      </c>
      <c r="X3218" s="10">
        <f t="shared" si="950"/>
        <v>15</v>
      </c>
      <c r="Y3218" s="17" t="str">
        <f t="shared" si="951"/>
        <v xml:space="preserve">Embout CALIBRAGE </v>
      </c>
      <c r="Z3218" s="10" t="str">
        <f t="shared" si="952"/>
        <v>312_2641</v>
      </c>
      <c r="AA3218" s="10" t="str">
        <f t="shared" si="953"/>
        <v>312_2641</v>
      </c>
      <c r="AB3218" s="10" t="str">
        <f t="shared" si="954"/>
        <v>2 C 13 C</v>
      </c>
      <c r="AC3218" s="14">
        <f t="shared" si="955"/>
        <v>0</v>
      </c>
      <c r="AD3218" s="10" t="str">
        <f t="shared" si="956"/>
        <v>312_2641 / 29065756</v>
      </c>
      <c r="AE3218" s="10" t="str">
        <f t="shared" si="957"/>
        <v>29065756</v>
      </c>
      <c r="AG3218" s="10" t="str">
        <f t="shared" si="958"/>
        <v>312_2641</v>
      </c>
      <c r="AH3218" s="10" t="str">
        <f t="shared" si="960"/>
        <v xml:space="preserve">Embout CALIBRAGE </v>
      </c>
      <c r="AI3218" s="10" t="str">
        <f t="shared" si="961"/>
        <v>2 C 13 C</v>
      </c>
      <c r="AJ3218" s="10" t="str">
        <f t="shared" si="962"/>
        <v>29065756</v>
      </c>
    </row>
    <row r="3219" spans="1:36" ht="15" x14ac:dyDescent="0.25">
      <c r="A3219" s="11" t="s">
        <v>5280</v>
      </c>
      <c r="B3219" s="11" t="s">
        <v>5281</v>
      </c>
      <c r="C3219" s="11" t="s">
        <v>85</v>
      </c>
      <c r="D3219" s="11" t="s">
        <v>86</v>
      </c>
      <c r="E3219" s="11" t="s">
        <v>5282</v>
      </c>
      <c r="F3219" s="11" t="s">
        <v>5283</v>
      </c>
      <c r="G3219" s="11" t="s">
        <v>89</v>
      </c>
      <c r="H3219" s="11" t="s">
        <v>90</v>
      </c>
      <c r="I3219" s="12">
        <v>2</v>
      </c>
      <c r="J3219" s="11" t="s">
        <v>91</v>
      </c>
      <c r="K3219" s="11" t="s">
        <v>92</v>
      </c>
      <c r="L3219" s="13">
        <v>390</v>
      </c>
      <c r="M3219" s="11" t="s">
        <v>89</v>
      </c>
      <c r="N3219" s="12">
        <v>1</v>
      </c>
      <c r="O3219" s="10" t="str">
        <f t="shared" si="946"/>
        <v/>
      </c>
      <c r="P3219" s="10">
        <f t="shared" si="959"/>
        <v>17</v>
      </c>
      <c r="Q3219" s="10" t="str">
        <f t="shared" si="947"/>
        <v/>
      </c>
      <c r="R3219" s="10">
        <f t="shared" si="948"/>
        <v>28</v>
      </c>
      <c r="S3219" s="10" t="str">
        <f t="shared" si="949"/>
        <v/>
      </c>
      <c r="V3219" cm="1">
        <f t="array" ref="V3219">MIN(IFERROR(FIND(_xlfn.SEQUENCE(10,,CHAR(48)),F3219),""))</f>
        <v>8</v>
      </c>
      <c r="W3219" s="25" cm="1">
        <f t="array" ref="W3219">MIN(IFERROR(FIND(_xlfn.SEQUENCE(10,,CHAR(48)),B3219),""))</f>
        <v>21</v>
      </c>
      <c r="X3219" s="10">
        <f t="shared" si="950"/>
        <v>15</v>
      </c>
      <c r="Y3219" s="17" t="str">
        <f t="shared" si="951"/>
        <v xml:space="preserve">Matrice ROGNAGE </v>
      </c>
      <c r="Z3219" s="10" t="str">
        <f t="shared" si="952"/>
        <v>611_0035</v>
      </c>
      <c r="AA3219" s="10" t="str">
        <f t="shared" si="953"/>
        <v>611_0035</v>
      </c>
      <c r="AB3219" s="10" t="str">
        <f t="shared" si="954"/>
        <v>2 E 1 D</v>
      </c>
      <c r="AC3219" s="14">
        <f t="shared" si="955"/>
        <v>2</v>
      </c>
      <c r="AD3219" s="10" t="str">
        <f t="shared" si="956"/>
        <v>611_0035 / 29065293</v>
      </c>
      <c r="AE3219" s="10" t="str">
        <f t="shared" si="957"/>
        <v>29065293</v>
      </c>
      <c r="AG3219" s="10" t="str">
        <f t="shared" si="958"/>
        <v>611_0035</v>
      </c>
      <c r="AH3219" s="10" t="str">
        <f t="shared" si="960"/>
        <v xml:space="preserve">Matrice ROGNAGE </v>
      </c>
      <c r="AI3219" s="10" t="str">
        <f t="shared" si="961"/>
        <v>2 E 1 D</v>
      </c>
      <c r="AJ3219" s="10" t="str">
        <f t="shared" si="962"/>
        <v>29065293</v>
      </c>
    </row>
    <row r="3220" spans="1:36" ht="15" x14ac:dyDescent="0.25">
      <c r="A3220" s="11" t="s">
        <v>7312</v>
      </c>
      <c r="B3220" s="11" t="s">
        <v>7313</v>
      </c>
      <c r="C3220" s="11" t="s">
        <v>85</v>
      </c>
      <c r="D3220" s="11" t="s">
        <v>86</v>
      </c>
      <c r="E3220" s="11" t="s">
        <v>6171</v>
      </c>
      <c r="F3220" s="11" t="s">
        <v>7314</v>
      </c>
      <c r="G3220" s="11" t="s">
        <v>89</v>
      </c>
      <c r="H3220" s="11" t="s">
        <v>90</v>
      </c>
      <c r="I3220" s="12">
        <v>1</v>
      </c>
      <c r="J3220" s="11" t="s">
        <v>91</v>
      </c>
      <c r="K3220" s="11" t="s">
        <v>92</v>
      </c>
      <c r="L3220" s="13">
        <v>195</v>
      </c>
      <c r="M3220" s="11" t="s">
        <v>89</v>
      </c>
      <c r="N3220" s="12">
        <v>1</v>
      </c>
      <c r="O3220" s="10" t="str">
        <f t="shared" si="946"/>
        <v/>
      </c>
      <c r="P3220" s="10">
        <f t="shared" si="959"/>
        <v>22</v>
      </c>
      <c r="Q3220" s="10" t="str">
        <f t="shared" si="947"/>
        <v/>
      </c>
      <c r="R3220" s="10">
        <f t="shared" si="948"/>
        <v>33</v>
      </c>
      <c r="S3220" s="10" t="str">
        <f t="shared" si="949"/>
        <v/>
      </c>
      <c r="V3220" cm="1">
        <f t="array" ref="V3220">MIN(IFERROR(FIND(_xlfn.SEQUENCE(10,,CHAR(48)),F3220),""))</f>
        <v>8</v>
      </c>
      <c r="W3220" s="25" cm="1">
        <f t="array" ref="W3220">MIN(IFERROR(FIND(_xlfn.SEQUENCE(10,,CHAR(48)),B3220),""))</f>
        <v>20</v>
      </c>
      <c r="X3220" s="10">
        <f t="shared" si="950"/>
        <v>15</v>
      </c>
      <c r="Y3220" s="17" t="str">
        <f t="shared" si="951"/>
        <v xml:space="preserve">Dévêtisseur RELAIS 1 </v>
      </c>
      <c r="Z3220" s="10" t="str">
        <f t="shared" si="952"/>
        <v>312_2920</v>
      </c>
      <c r="AA3220" s="10" t="str">
        <f t="shared" si="953"/>
        <v>312_2920</v>
      </c>
      <c r="AB3220" s="10" t="str">
        <f t="shared" si="954"/>
        <v>2 C 7 K</v>
      </c>
      <c r="AC3220" s="14">
        <f t="shared" si="955"/>
        <v>1</v>
      </c>
      <c r="AD3220" s="10" t="str">
        <f t="shared" si="956"/>
        <v>312_2920 / 29064999</v>
      </c>
      <c r="AE3220" s="10" t="str">
        <f t="shared" si="957"/>
        <v>29064999</v>
      </c>
      <c r="AG3220" s="10" t="str">
        <f t="shared" si="958"/>
        <v>312_2920</v>
      </c>
      <c r="AH3220" s="10" t="str">
        <f t="shared" si="960"/>
        <v xml:space="preserve">Dévêtisseur RELAIS 1 </v>
      </c>
      <c r="AI3220" s="10" t="str">
        <f t="shared" si="961"/>
        <v>2 C 7 K</v>
      </c>
      <c r="AJ3220" s="10" t="str">
        <f t="shared" si="962"/>
        <v>29064999</v>
      </c>
    </row>
    <row r="3221" spans="1:36" ht="15" x14ac:dyDescent="0.25">
      <c r="A3221" s="11" t="s">
        <v>3499</v>
      </c>
      <c r="B3221" s="11" t="s">
        <v>3500</v>
      </c>
      <c r="C3221" s="11" t="s">
        <v>85</v>
      </c>
      <c r="D3221" s="11" t="s">
        <v>86</v>
      </c>
      <c r="E3221" s="11" t="s">
        <v>89</v>
      </c>
      <c r="F3221" s="11" t="s">
        <v>3501</v>
      </c>
      <c r="G3221" s="11" t="s">
        <v>89</v>
      </c>
      <c r="H3221" s="11" t="s">
        <v>90</v>
      </c>
      <c r="I3221" s="12">
        <v>1</v>
      </c>
      <c r="J3221" s="11" t="s">
        <v>91</v>
      </c>
      <c r="K3221" s="11" t="s">
        <v>92</v>
      </c>
      <c r="L3221" s="13">
        <v>110</v>
      </c>
      <c r="M3221" s="11" t="s">
        <v>89</v>
      </c>
      <c r="N3221" s="12">
        <v>1</v>
      </c>
      <c r="O3221" s="10" t="str">
        <f t="shared" si="946"/>
        <v/>
      </c>
      <c r="P3221" s="10">
        <f t="shared" si="959"/>
        <v>15</v>
      </c>
      <c r="Q3221" s="10" t="str">
        <f t="shared" si="947"/>
        <v/>
      </c>
      <c r="R3221" s="10">
        <f t="shared" si="948"/>
        <v>26</v>
      </c>
      <c r="S3221" s="10" t="str">
        <f t="shared" si="949"/>
        <v/>
      </c>
      <c r="V3221" cm="1">
        <f t="array" ref="V3221">MIN(IFERROR(FIND(_xlfn.SEQUENCE(10,,CHAR(48)),F3221),""))</f>
        <v>8</v>
      </c>
      <c r="W3221" s="25" cm="1">
        <f t="array" ref="W3221">MIN(IFERROR(FIND(_xlfn.SEQUENCE(10,,CHAR(48)),B3221),""))</f>
        <v>19</v>
      </c>
      <c r="X3221" s="10">
        <f t="shared" si="950"/>
        <v>15</v>
      </c>
      <c r="Y3221" s="17" t="str">
        <f t="shared" si="951"/>
        <v xml:space="preserve">Pilote FRAPPE </v>
      </c>
      <c r="Z3221" s="10" t="str">
        <f t="shared" si="952"/>
        <v>312_3070</v>
      </c>
      <c r="AA3221" s="10" t="str">
        <f t="shared" si="953"/>
        <v>312_3070</v>
      </c>
      <c r="AB3221" s="10" t="str">
        <f t="shared" si="954"/>
        <v>A créer</v>
      </c>
      <c r="AC3221" s="14">
        <f t="shared" si="955"/>
        <v>1</v>
      </c>
      <c r="AD3221" s="10" t="str">
        <f t="shared" si="956"/>
        <v>312_3070 / 29065866</v>
      </c>
      <c r="AE3221" s="10" t="str">
        <f t="shared" si="957"/>
        <v>29065866</v>
      </c>
      <c r="AG3221" s="10" t="str">
        <f t="shared" si="958"/>
        <v>312_3070</v>
      </c>
      <c r="AH3221" s="10" t="str">
        <f t="shared" si="960"/>
        <v xml:space="preserve">Pilote FRAPPE </v>
      </c>
      <c r="AI3221" s="10" t="str">
        <f t="shared" si="961"/>
        <v>A créer</v>
      </c>
      <c r="AJ3221" s="10" t="str">
        <f t="shared" si="962"/>
        <v>29065866</v>
      </c>
    </row>
    <row r="3222" spans="1:36" ht="15" x14ac:dyDescent="0.25">
      <c r="A3222" s="11" t="s">
        <v>3203</v>
      </c>
      <c r="B3222" s="11" t="s">
        <v>3204</v>
      </c>
      <c r="C3222" s="11" t="s">
        <v>85</v>
      </c>
      <c r="D3222" s="11" t="s">
        <v>86</v>
      </c>
      <c r="E3222" s="11" t="s">
        <v>89</v>
      </c>
      <c r="F3222" s="11" t="s">
        <v>3205</v>
      </c>
      <c r="G3222" s="11" t="s">
        <v>89</v>
      </c>
      <c r="H3222" s="11" t="s">
        <v>90</v>
      </c>
      <c r="I3222" s="12">
        <v>0</v>
      </c>
      <c r="J3222" s="11" t="s">
        <v>91</v>
      </c>
      <c r="K3222" s="11" t="s">
        <v>92</v>
      </c>
      <c r="L3222" s="13">
        <v>100</v>
      </c>
      <c r="M3222" s="11" t="s">
        <v>89</v>
      </c>
      <c r="N3222" s="12">
        <v>1</v>
      </c>
      <c r="O3222" s="10" t="str">
        <f t="shared" si="946"/>
        <v/>
      </c>
      <c r="P3222" s="10">
        <f t="shared" si="959"/>
        <v>17</v>
      </c>
      <c r="Q3222" s="10" t="str">
        <f t="shared" si="947"/>
        <v/>
      </c>
      <c r="R3222" s="10">
        <f t="shared" si="948"/>
        <v>28</v>
      </c>
      <c r="S3222" s="10" t="str">
        <f t="shared" si="949"/>
        <v/>
      </c>
      <c r="V3222" cm="1">
        <f t="array" ref="V3222">MIN(IFERROR(FIND(_xlfn.SEQUENCE(10,,CHAR(48)),F3222),""))</f>
        <v>8</v>
      </c>
      <c r="W3222" s="25" cm="1">
        <f t="array" ref="W3222">MIN(IFERROR(FIND(_xlfn.SEQUENCE(10,,CHAR(48)),B3222),""))</f>
        <v>21</v>
      </c>
      <c r="X3222" s="10">
        <f t="shared" si="950"/>
        <v>15</v>
      </c>
      <c r="Y3222" s="17" t="str">
        <f t="shared" si="951"/>
        <v xml:space="preserve">Poussoir FRAPPE </v>
      </c>
      <c r="Z3222" s="10" t="str">
        <f t="shared" si="952"/>
        <v>312_3067</v>
      </c>
      <c r="AA3222" s="10" t="str">
        <f t="shared" si="953"/>
        <v>312_3067</v>
      </c>
      <c r="AB3222" s="10" t="str">
        <f t="shared" si="954"/>
        <v>A créer</v>
      </c>
      <c r="AC3222" s="14">
        <f t="shared" si="955"/>
        <v>0</v>
      </c>
      <c r="AD3222" s="10" t="str">
        <f t="shared" si="956"/>
        <v>312_3067 / 29065714</v>
      </c>
      <c r="AE3222" s="10" t="str">
        <f t="shared" si="957"/>
        <v>29065714</v>
      </c>
      <c r="AG3222" s="10" t="str">
        <f t="shared" si="958"/>
        <v>312_3067</v>
      </c>
      <c r="AH3222" s="10" t="str">
        <f t="shared" si="960"/>
        <v xml:space="preserve">Poussoir FRAPPE </v>
      </c>
      <c r="AI3222" s="10" t="str">
        <f t="shared" si="961"/>
        <v>A créer</v>
      </c>
      <c r="AJ3222" s="10" t="str">
        <f t="shared" si="962"/>
        <v>29065714</v>
      </c>
    </row>
    <row r="3223" spans="1:36" ht="15" x14ac:dyDescent="0.25">
      <c r="A3223" s="11" t="s">
        <v>3256</v>
      </c>
      <c r="B3223" s="11" t="s">
        <v>3257</v>
      </c>
      <c r="C3223" s="11" t="s">
        <v>85</v>
      </c>
      <c r="D3223" s="11" t="s">
        <v>86</v>
      </c>
      <c r="E3223" s="11" t="s">
        <v>89</v>
      </c>
      <c r="F3223" s="11" t="s">
        <v>3258</v>
      </c>
      <c r="G3223" s="11" t="s">
        <v>89</v>
      </c>
      <c r="H3223" s="11" t="s">
        <v>90</v>
      </c>
      <c r="I3223" s="12">
        <v>1</v>
      </c>
      <c r="J3223" s="11" t="s">
        <v>91</v>
      </c>
      <c r="K3223" s="11" t="s">
        <v>92</v>
      </c>
      <c r="L3223" s="13">
        <v>210</v>
      </c>
      <c r="M3223" s="11" t="s">
        <v>89</v>
      </c>
      <c r="N3223" s="12">
        <v>1</v>
      </c>
      <c r="O3223" s="10" t="str">
        <f t="shared" si="946"/>
        <v/>
      </c>
      <c r="P3223" s="10">
        <f t="shared" si="959"/>
        <v>18</v>
      </c>
      <c r="Q3223" s="10" t="str">
        <f t="shared" si="947"/>
        <v/>
      </c>
      <c r="R3223" s="10">
        <f t="shared" si="948"/>
        <v>29</v>
      </c>
      <c r="S3223" s="10" t="str">
        <f t="shared" si="949"/>
        <v/>
      </c>
      <c r="V3223" cm="1">
        <f t="array" ref="V3223">MIN(IFERROR(FIND(_xlfn.SEQUENCE(10,,CHAR(48)),F3223),""))</f>
        <v>8</v>
      </c>
      <c r="W3223" s="25" cm="1">
        <f t="array" ref="W3223">MIN(IFERROR(FIND(_xlfn.SEQUENCE(10,,CHAR(48)),B3223),""))</f>
        <v>22</v>
      </c>
      <c r="X3223" s="10">
        <f t="shared" si="950"/>
        <v>15</v>
      </c>
      <c r="Y3223" s="17" t="str">
        <f t="shared" si="951"/>
        <v xml:space="preserve">Poinçon RETREINT </v>
      </c>
      <c r="Z3223" s="10" t="str">
        <f t="shared" si="952"/>
        <v>312_2305</v>
      </c>
      <c r="AA3223" s="10" t="str">
        <f t="shared" si="953"/>
        <v>312_2305</v>
      </c>
      <c r="AB3223" s="10" t="str">
        <f t="shared" si="954"/>
        <v>A créer</v>
      </c>
      <c r="AC3223" s="14">
        <f t="shared" si="955"/>
        <v>1</v>
      </c>
      <c r="AD3223" s="10" t="str">
        <f t="shared" si="956"/>
        <v>312_2305 / 29065743</v>
      </c>
      <c r="AE3223" s="10" t="str">
        <f t="shared" si="957"/>
        <v>29065743</v>
      </c>
      <c r="AG3223" s="10" t="str">
        <f t="shared" si="958"/>
        <v>312_2305</v>
      </c>
      <c r="AH3223" s="10" t="str">
        <f t="shared" si="960"/>
        <v xml:space="preserve">Poinçon RETREINT </v>
      </c>
      <c r="AI3223" s="10" t="str">
        <f t="shared" si="961"/>
        <v>A créer</v>
      </c>
      <c r="AJ3223" s="10" t="str">
        <f t="shared" si="962"/>
        <v>29065743</v>
      </c>
    </row>
    <row r="3224" spans="1:36" ht="15" x14ac:dyDescent="0.25">
      <c r="A3224" s="11" t="s">
        <v>3274</v>
      </c>
      <c r="B3224" s="11" t="s">
        <v>3275</v>
      </c>
      <c r="C3224" s="11" t="s">
        <v>85</v>
      </c>
      <c r="D3224" s="11" t="s">
        <v>86</v>
      </c>
      <c r="E3224" s="11" t="s">
        <v>89</v>
      </c>
      <c r="F3224" s="11" t="s">
        <v>3276</v>
      </c>
      <c r="G3224" s="11" t="s">
        <v>89</v>
      </c>
      <c r="H3224" s="11" t="s">
        <v>90</v>
      </c>
      <c r="I3224" s="12">
        <v>1</v>
      </c>
      <c r="J3224" s="11" t="s">
        <v>91</v>
      </c>
      <c r="K3224" s="11" t="s">
        <v>92</v>
      </c>
      <c r="L3224" s="13">
        <v>210</v>
      </c>
      <c r="M3224" s="11" t="s">
        <v>89</v>
      </c>
      <c r="N3224" s="12">
        <v>1</v>
      </c>
      <c r="O3224" s="10" t="str">
        <f t="shared" si="946"/>
        <v/>
      </c>
      <c r="P3224" s="10">
        <f t="shared" si="959"/>
        <v>18</v>
      </c>
      <c r="Q3224" s="10" t="str">
        <f t="shared" si="947"/>
        <v/>
      </c>
      <c r="R3224" s="10">
        <f t="shared" si="948"/>
        <v>29</v>
      </c>
      <c r="S3224" s="10" t="str">
        <f t="shared" si="949"/>
        <v/>
      </c>
      <c r="V3224" cm="1">
        <f t="array" ref="V3224">MIN(IFERROR(FIND(_xlfn.SEQUENCE(10,,CHAR(48)),F3224),""))</f>
        <v>8</v>
      </c>
      <c r="W3224" s="25" cm="1">
        <f t="array" ref="W3224">MIN(IFERROR(FIND(_xlfn.SEQUENCE(10,,CHAR(48)),B3224),""))</f>
        <v>22</v>
      </c>
      <c r="X3224" s="10">
        <f t="shared" si="950"/>
        <v>15</v>
      </c>
      <c r="Y3224" s="17" t="str">
        <f t="shared" si="951"/>
        <v xml:space="preserve">Poinçon RETREINT </v>
      </c>
      <c r="Z3224" s="10" t="str">
        <f t="shared" si="952"/>
        <v>312_2431</v>
      </c>
      <c r="AA3224" s="10" t="str">
        <f t="shared" si="953"/>
        <v>312_2431</v>
      </c>
      <c r="AB3224" s="10" t="str">
        <f t="shared" si="954"/>
        <v>A créer</v>
      </c>
      <c r="AC3224" s="14">
        <f t="shared" si="955"/>
        <v>1</v>
      </c>
      <c r="AD3224" s="10" t="str">
        <f t="shared" si="956"/>
        <v>312_2431 / 29065749</v>
      </c>
      <c r="AE3224" s="10" t="str">
        <f t="shared" si="957"/>
        <v>29065749</v>
      </c>
      <c r="AG3224" s="10" t="str">
        <f t="shared" si="958"/>
        <v>312_2431</v>
      </c>
      <c r="AH3224" s="10" t="str">
        <f t="shared" si="960"/>
        <v xml:space="preserve">Poinçon RETREINT </v>
      </c>
      <c r="AI3224" s="10" t="str">
        <f t="shared" si="961"/>
        <v>A créer</v>
      </c>
      <c r="AJ3224" s="10" t="str">
        <f t="shared" si="962"/>
        <v>29065749</v>
      </c>
    </row>
    <row r="3225" spans="1:36" ht="15" x14ac:dyDescent="0.25">
      <c r="A3225" s="11" t="s">
        <v>10639</v>
      </c>
      <c r="B3225" s="11" t="s">
        <v>10640</v>
      </c>
      <c r="C3225" s="11" t="s">
        <v>85</v>
      </c>
      <c r="D3225" s="11" t="s">
        <v>86</v>
      </c>
      <c r="E3225" s="11" t="s">
        <v>89</v>
      </c>
      <c r="F3225" s="11" t="s">
        <v>10641</v>
      </c>
      <c r="G3225" s="11" t="s">
        <v>89</v>
      </c>
      <c r="H3225" s="11" t="s">
        <v>90</v>
      </c>
      <c r="I3225" s="12">
        <v>1</v>
      </c>
      <c r="J3225" s="11" t="s">
        <v>91</v>
      </c>
      <c r="K3225" s="11" t="s">
        <v>92</v>
      </c>
      <c r="L3225" s="13">
        <v>110</v>
      </c>
      <c r="M3225" s="11" t="s">
        <v>89</v>
      </c>
      <c r="N3225" s="12">
        <v>1</v>
      </c>
      <c r="O3225" s="10" t="str">
        <f t="shared" si="946"/>
        <v/>
      </c>
      <c r="P3225" s="10" t="str">
        <f t="shared" si="959"/>
        <v/>
      </c>
      <c r="Q3225" s="10" t="str">
        <f t="shared" si="947"/>
        <v/>
      </c>
      <c r="R3225" s="10">
        <f t="shared" si="948"/>
        <v>21</v>
      </c>
      <c r="S3225" s="10" t="str">
        <f t="shared" si="949"/>
        <v/>
      </c>
      <c r="V3225" cm="1">
        <f t="array" ref="V3225">MIN(IFERROR(FIND(_xlfn.SEQUENCE(10,,CHAR(48)),F3225),""))</f>
        <v>7</v>
      </c>
      <c r="W3225" s="25" cm="1">
        <f t="array" ref="W3225">MIN(IFERROR(FIND(_xlfn.SEQUENCE(10,,CHAR(48)),B3225),""))</f>
        <v>14</v>
      </c>
      <c r="X3225" s="10">
        <f t="shared" si="950"/>
        <v>14</v>
      </c>
      <c r="Y3225" s="17" t="str">
        <f t="shared" si="951"/>
        <v>Pilote DRWACY</v>
      </c>
      <c r="Z3225" s="10" t="str">
        <f t="shared" si="952"/>
        <v>312_3329</v>
      </c>
      <c r="AA3225" s="10" t="str">
        <f t="shared" si="953"/>
        <v>312_3329</v>
      </c>
      <c r="AB3225" s="10" t="str">
        <f t="shared" si="954"/>
        <v>A créer</v>
      </c>
      <c r="AC3225" s="14">
        <f t="shared" si="955"/>
        <v>1</v>
      </c>
      <c r="AD3225" s="10" t="str">
        <f t="shared" si="956"/>
        <v>312_3329 / 31302109</v>
      </c>
      <c r="AE3225" s="10" t="str">
        <f t="shared" si="957"/>
        <v>31302109</v>
      </c>
      <c r="AG3225" s="10" t="str">
        <f t="shared" si="958"/>
        <v>312_3329</v>
      </c>
      <c r="AH3225" s="10" t="str">
        <f t="shared" si="960"/>
        <v>Pilote DRWACY</v>
      </c>
      <c r="AI3225" s="10" t="str">
        <f t="shared" si="961"/>
        <v>A créer</v>
      </c>
      <c r="AJ3225" s="10" t="str">
        <f t="shared" si="962"/>
        <v>31302109</v>
      </c>
    </row>
    <row r="3226" spans="1:36" ht="15" x14ac:dyDescent="0.25">
      <c r="A3226" s="11" t="s">
        <v>3119</v>
      </c>
      <c r="B3226" s="11" t="s">
        <v>3120</v>
      </c>
      <c r="C3226" s="11" t="s">
        <v>85</v>
      </c>
      <c r="D3226" s="11" t="s">
        <v>86</v>
      </c>
      <c r="E3226" s="11" t="s">
        <v>89</v>
      </c>
      <c r="F3226" s="11" t="s">
        <v>3121</v>
      </c>
      <c r="G3226" s="11" t="s">
        <v>89</v>
      </c>
      <c r="H3226" s="11" t="s">
        <v>90</v>
      </c>
      <c r="I3226" s="12">
        <v>1</v>
      </c>
      <c r="J3226" s="11" t="s">
        <v>91</v>
      </c>
      <c r="K3226" s="11" t="s">
        <v>92</v>
      </c>
      <c r="L3226" s="13">
        <v>190</v>
      </c>
      <c r="M3226" s="11" t="s">
        <v>89</v>
      </c>
      <c r="N3226" s="12">
        <v>1</v>
      </c>
      <c r="O3226" s="10" t="str">
        <f t="shared" si="946"/>
        <v/>
      </c>
      <c r="P3226" s="10">
        <f t="shared" si="959"/>
        <v>19</v>
      </c>
      <c r="Q3226" s="10" t="str">
        <f t="shared" si="947"/>
        <v/>
      </c>
      <c r="R3226" s="10">
        <f t="shared" si="948"/>
        <v>30</v>
      </c>
      <c r="S3226" s="10" t="str">
        <f t="shared" si="949"/>
        <v/>
      </c>
      <c r="V3226" cm="1">
        <f t="array" ref="V3226">MIN(IFERROR(FIND(_xlfn.SEQUENCE(10,,CHAR(48)),F3226),""))</f>
        <v>8</v>
      </c>
      <c r="W3226" s="25" cm="1">
        <f t="array" ref="W3226">MIN(IFERROR(FIND(_xlfn.SEQUENCE(10,,CHAR(48)),B3226),""))</f>
        <v>23</v>
      </c>
      <c r="X3226" s="10">
        <f t="shared" si="950"/>
        <v>15</v>
      </c>
      <c r="Y3226" s="17" t="str">
        <f t="shared" si="951"/>
        <v xml:space="preserve">Matrice CALIBRAGE </v>
      </c>
      <c r="Z3226" s="10" t="str">
        <f t="shared" si="952"/>
        <v>312_2293</v>
      </c>
      <c r="AA3226" s="10" t="str">
        <f t="shared" si="953"/>
        <v>312_2293</v>
      </c>
      <c r="AB3226" s="10" t="str">
        <f t="shared" si="954"/>
        <v>A créer</v>
      </c>
      <c r="AC3226" s="14">
        <f t="shared" si="955"/>
        <v>1</v>
      </c>
      <c r="AD3226" s="10" t="str">
        <f t="shared" si="956"/>
        <v>312_2293 / 29065668</v>
      </c>
      <c r="AE3226" s="10" t="str">
        <f t="shared" si="957"/>
        <v>29065668</v>
      </c>
      <c r="AG3226" s="10" t="str">
        <f t="shared" si="958"/>
        <v>312_2293</v>
      </c>
      <c r="AH3226" s="10" t="str">
        <f t="shared" si="960"/>
        <v xml:space="preserve">Matrice CALIBRAGE </v>
      </c>
      <c r="AI3226" s="10" t="str">
        <f t="shared" si="961"/>
        <v>A créer</v>
      </c>
      <c r="AJ3226" s="10" t="str">
        <f t="shared" si="962"/>
        <v>29065668</v>
      </c>
    </row>
    <row r="3227" spans="1:36" ht="15" x14ac:dyDescent="0.25">
      <c r="A3227" s="11" t="s">
        <v>10642</v>
      </c>
      <c r="B3227" s="11" t="s">
        <v>10643</v>
      </c>
      <c r="C3227" s="11" t="s">
        <v>85</v>
      </c>
      <c r="D3227" s="11" t="s">
        <v>86</v>
      </c>
      <c r="E3227" s="11" t="s">
        <v>89</v>
      </c>
      <c r="F3227" s="11" t="s">
        <v>10644</v>
      </c>
      <c r="G3227" s="11" t="s">
        <v>89</v>
      </c>
      <c r="H3227" s="11" t="s">
        <v>90</v>
      </c>
      <c r="I3227" s="12">
        <v>0</v>
      </c>
      <c r="J3227" s="11" t="s">
        <v>91</v>
      </c>
      <c r="K3227" s="11" t="s">
        <v>92</v>
      </c>
      <c r="L3227" s="13">
        <v>0</v>
      </c>
      <c r="M3227" s="11" t="s">
        <v>89</v>
      </c>
      <c r="N3227" s="12">
        <v>1</v>
      </c>
      <c r="O3227" s="10" t="str">
        <f t="shared" si="946"/>
        <v/>
      </c>
      <c r="P3227" s="10" t="str">
        <f t="shared" si="959"/>
        <v/>
      </c>
      <c r="Q3227" s="10" t="str">
        <f t="shared" si="947"/>
        <v/>
      </c>
      <c r="R3227" s="10">
        <f t="shared" si="948"/>
        <v>24</v>
      </c>
      <c r="S3227" s="10" t="str">
        <f t="shared" si="949"/>
        <v/>
      </c>
      <c r="V3227" cm="1">
        <f t="array" ref="V3227">MIN(IFERROR(FIND(_xlfn.SEQUENCE(10,,CHAR(48)),F3227),""))</f>
        <v>7</v>
      </c>
      <c r="W3227" s="25" cm="1">
        <f t="array" ref="W3227">MIN(IFERROR(FIND(_xlfn.SEQUENCE(10,,CHAR(48)),B3227),""))</f>
        <v>17</v>
      </c>
      <c r="X3227" s="10">
        <f t="shared" si="950"/>
        <v>14</v>
      </c>
      <c r="Y3227" s="17" t="str">
        <f t="shared" si="951"/>
        <v>Decolleur DRWACY</v>
      </c>
      <c r="Z3227" s="10" t="str">
        <f t="shared" si="952"/>
        <v>312_3327</v>
      </c>
      <c r="AA3227" s="10" t="str">
        <f t="shared" si="953"/>
        <v>312_3327</v>
      </c>
      <c r="AB3227" s="10" t="str">
        <f t="shared" si="954"/>
        <v>A créer</v>
      </c>
      <c r="AC3227" s="14">
        <f t="shared" si="955"/>
        <v>0</v>
      </c>
      <c r="AD3227" s="10" t="str">
        <f t="shared" si="956"/>
        <v>312_3327 / 31302033</v>
      </c>
      <c r="AE3227" s="10" t="str">
        <f t="shared" si="957"/>
        <v>31302033</v>
      </c>
      <c r="AG3227" s="10" t="str">
        <f t="shared" si="958"/>
        <v>312_3327</v>
      </c>
      <c r="AH3227" s="10" t="str">
        <f t="shared" si="960"/>
        <v>Decolleur DRWACY</v>
      </c>
      <c r="AI3227" s="10" t="str">
        <f t="shared" si="961"/>
        <v>A créer</v>
      </c>
      <c r="AJ3227" s="10" t="str">
        <f t="shared" si="962"/>
        <v>31302033</v>
      </c>
    </row>
    <row r="3228" spans="1:36" ht="15" x14ac:dyDescent="0.25">
      <c r="A3228" s="11" t="s">
        <v>10301</v>
      </c>
      <c r="B3228" s="11" t="s">
        <v>10302</v>
      </c>
      <c r="C3228" s="11" t="s">
        <v>85</v>
      </c>
      <c r="D3228" s="11" t="s">
        <v>86</v>
      </c>
      <c r="E3228" s="11" t="s">
        <v>10303</v>
      </c>
      <c r="F3228" s="11" t="s">
        <v>505</v>
      </c>
      <c r="G3228" s="11" t="s">
        <v>89</v>
      </c>
      <c r="H3228" s="11" t="s">
        <v>90</v>
      </c>
      <c r="I3228" s="12">
        <v>407</v>
      </c>
      <c r="J3228" s="11" t="s">
        <v>91</v>
      </c>
      <c r="K3228" s="11" t="s">
        <v>92</v>
      </c>
      <c r="L3228" s="13">
        <v>11.89</v>
      </c>
      <c r="M3228" s="11" t="s">
        <v>89</v>
      </c>
      <c r="N3228" s="12">
        <v>1</v>
      </c>
      <c r="O3228" s="10" t="str">
        <f t="shared" si="946"/>
        <v/>
      </c>
      <c r="P3228" s="10" t="str">
        <f t="shared" si="959"/>
        <v/>
      </c>
      <c r="Q3228" s="10" t="str">
        <f t="shared" si="947"/>
        <v/>
      </c>
      <c r="R3228" s="10">
        <f t="shared" si="948"/>
        <v>14</v>
      </c>
      <c r="S3228" s="10" t="str">
        <f t="shared" si="949"/>
        <v/>
      </c>
      <c r="V3228" cm="1">
        <f t="array" ref="V3228">MIN(IFERROR(FIND(_xlfn.SEQUENCE(10,,CHAR(48)),F3228),""))</f>
        <v>8</v>
      </c>
      <c r="W3228" s="25" cm="1">
        <f t="array" ref="W3228">MIN(IFERROR(FIND(_xlfn.SEQUENCE(10,,CHAR(48)),B3228),""))</f>
        <v>7</v>
      </c>
      <c r="X3228" s="10">
        <f t="shared" si="950"/>
        <v>15</v>
      </c>
      <c r="Y3228" s="17" t="str">
        <f t="shared" si="951"/>
        <v xml:space="preserve">BAGUE </v>
      </c>
      <c r="Z3228" s="10" t="str">
        <f t="shared" si="952"/>
        <v>312_1668</v>
      </c>
      <c r="AA3228" s="10" t="str">
        <f t="shared" si="953"/>
        <v>312_1668</v>
      </c>
      <c r="AB3228" s="10" t="str">
        <f t="shared" si="954"/>
        <v>1 A 7 G</v>
      </c>
      <c r="AC3228" s="14">
        <f t="shared" si="955"/>
        <v>407</v>
      </c>
      <c r="AD3228" s="10" t="str">
        <f t="shared" si="956"/>
        <v>312_1668 / 29063365</v>
      </c>
      <c r="AE3228" s="10" t="str">
        <f t="shared" si="957"/>
        <v>29063365</v>
      </c>
      <c r="AG3228" s="10" t="str">
        <f t="shared" si="958"/>
        <v>312_1668</v>
      </c>
      <c r="AH3228" s="10" t="str">
        <f t="shared" si="960"/>
        <v xml:space="preserve">BAGUE </v>
      </c>
      <c r="AI3228" s="10" t="str">
        <f t="shared" si="961"/>
        <v>1 A 7 G</v>
      </c>
      <c r="AJ3228" s="10" t="str">
        <f t="shared" si="962"/>
        <v>29063365</v>
      </c>
    </row>
    <row r="3229" spans="1:36" ht="15" x14ac:dyDescent="0.25">
      <c r="A3229" s="11" t="s">
        <v>10363</v>
      </c>
      <c r="B3229" s="11" t="s">
        <v>10364</v>
      </c>
      <c r="C3229" s="11" t="s">
        <v>85</v>
      </c>
      <c r="D3229" s="11" t="s">
        <v>86</v>
      </c>
      <c r="E3229" s="11" t="s">
        <v>10365</v>
      </c>
      <c r="F3229" s="11" t="s">
        <v>10366</v>
      </c>
      <c r="G3229" s="11" t="s">
        <v>89</v>
      </c>
      <c r="H3229" s="11" t="s">
        <v>90</v>
      </c>
      <c r="I3229" s="12">
        <v>150</v>
      </c>
      <c r="J3229" s="11" t="s">
        <v>91</v>
      </c>
      <c r="K3229" s="11" t="s">
        <v>92</v>
      </c>
      <c r="L3229" s="13">
        <v>20.260000000000002</v>
      </c>
      <c r="M3229" s="11" t="s">
        <v>89</v>
      </c>
      <c r="N3229" s="12">
        <v>1</v>
      </c>
      <c r="O3229" s="10" t="str">
        <f t="shared" si="946"/>
        <v/>
      </c>
      <c r="P3229" s="10" t="str">
        <f t="shared" si="959"/>
        <v/>
      </c>
      <c r="Q3229" s="10" t="str">
        <f t="shared" si="947"/>
        <v/>
      </c>
      <c r="R3229" s="10">
        <f t="shared" si="948"/>
        <v>25</v>
      </c>
      <c r="S3229" s="10" t="str">
        <f t="shared" si="949"/>
        <v/>
      </c>
      <c r="V3229" cm="1">
        <f t="array" ref="V3229">MIN(IFERROR(FIND(_xlfn.SEQUENCE(10,,CHAR(48)),F3229),""))</f>
        <v>8</v>
      </c>
      <c r="W3229" s="25" cm="1">
        <f t="array" ref="W3229">MIN(IFERROR(FIND(_xlfn.SEQUENCE(10,,CHAR(48)),B3229),""))</f>
        <v>18</v>
      </c>
      <c r="X3229" s="10">
        <f t="shared" si="950"/>
        <v>15</v>
      </c>
      <c r="Y3229" s="17" t="str">
        <f t="shared" si="951"/>
        <v xml:space="preserve">BAGUE OU COUTEAU </v>
      </c>
      <c r="Z3229" s="10" t="str">
        <f t="shared" si="952"/>
        <v>312_1667</v>
      </c>
      <c r="AA3229" s="10" t="str">
        <f t="shared" si="953"/>
        <v>312_1667</v>
      </c>
      <c r="AB3229" s="10" t="str">
        <f t="shared" si="954"/>
        <v>1 A 7 I</v>
      </c>
      <c r="AC3229" s="14">
        <f t="shared" si="955"/>
        <v>150</v>
      </c>
      <c r="AD3229" s="10" t="str">
        <f t="shared" si="956"/>
        <v>312_1667 / 29063257</v>
      </c>
      <c r="AE3229" s="10" t="str">
        <f t="shared" si="957"/>
        <v>29063257</v>
      </c>
      <c r="AG3229" s="10" t="str">
        <f t="shared" si="958"/>
        <v>312_1667</v>
      </c>
      <c r="AH3229" s="10" t="str">
        <f t="shared" si="960"/>
        <v xml:space="preserve">BAGUE OU COUTEAU </v>
      </c>
      <c r="AI3229" s="10" t="str">
        <f t="shared" si="961"/>
        <v>1 A 7 I</v>
      </c>
      <c r="AJ3229" s="10" t="str">
        <f t="shared" si="962"/>
        <v>29063257</v>
      </c>
    </row>
    <row r="3230" spans="1:36" ht="15" x14ac:dyDescent="0.25">
      <c r="A3230" s="11" t="s">
        <v>6342</v>
      </c>
      <c r="B3230" s="11" t="s">
        <v>6343</v>
      </c>
      <c r="C3230" s="11" t="s">
        <v>85</v>
      </c>
      <c r="D3230" s="11" t="s">
        <v>86</v>
      </c>
      <c r="E3230" s="11" t="s">
        <v>6344</v>
      </c>
      <c r="F3230" s="11" t="s">
        <v>6345</v>
      </c>
      <c r="G3230" s="11" t="s">
        <v>89</v>
      </c>
      <c r="H3230" s="11" t="s">
        <v>90</v>
      </c>
      <c r="I3230" s="12">
        <v>227</v>
      </c>
      <c r="J3230" s="11" t="s">
        <v>91</v>
      </c>
      <c r="K3230" s="11" t="s">
        <v>92</v>
      </c>
      <c r="L3230" s="13">
        <v>11.48</v>
      </c>
      <c r="M3230" s="11" t="s">
        <v>89</v>
      </c>
      <c r="N3230" s="12">
        <v>1</v>
      </c>
      <c r="O3230" s="10" t="str">
        <f t="shared" si="946"/>
        <v/>
      </c>
      <c r="P3230" s="10" t="str">
        <f t="shared" si="959"/>
        <v/>
      </c>
      <c r="Q3230" s="10" t="str">
        <f t="shared" si="947"/>
        <v/>
      </c>
      <c r="R3230" s="10">
        <f t="shared" si="948"/>
        <v>14</v>
      </c>
      <c r="S3230" s="10" t="str">
        <f t="shared" si="949"/>
        <v/>
      </c>
      <c r="V3230" cm="1">
        <f t="array" ref="V3230">MIN(IFERROR(FIND(_xlfn.SEQUENCE(10,,CHAR(48)),F3230),""))</f>
        <v>8</v>
      </c>
      <c r="W3230" s="25" cm="1">
        <f t="array" ref="W3230">MIN(IFERROR(FIND(_xlfn.SEQUENCE(10,,CHAR(48)),B3230),""))</f>
        <v>7</v>
      </c>
      <c r="X3230" s="10">
        <f t="shared" si="950"/>
        <v>15</v>
      </c>
      <c r="Y3230" s="17" t="str">
        <f t="shared" si="951"/>
        <v xml:space="preserve">BAGUE </v>
      </c>
      <c r="Z3230" s="10" t="str">
        <f t="shared" si="952"/>
        <v>312_1814</v>
      </c>
      <c r="AA3230" s="10" t="str">
        <f t="shared" si="953"/>
        <v>312_1814</v>
      </c>
      <c r="AB3230" s="10" t="str">
        <f t="shared" si="954"/>
        <v>1 A 7 A</v>
      </c>
      <c r="AC3230" s="14">
        <f t="shared" si="955"/>
        <v>227</v>
      </c>
      <c r="AD3230" s="10" t="str">
        <f t="shared" si="956"/>
        <v>312_1814 / 29063406</v>
      </c>
      <c r="AE3230" s="10" t="str">
        <f t="shared" si="957"/>
        <v>29063406</v>
      </c>
      <c r="AG3230" s="10" t="str">
        <f t="shared" si="958"/>
        <v>312_1814</v>
      </c>
      <c r="AH3230" s="10" t="str">
        <f t="shared" si="960"/>
        <v xml:space="preserve">BAGUE </v>
      </c>
      <c r="AI3230" s="10" t="str">
        <f t="shared" si="961"/>
        <v>1 A 7 A</v>
      </c>
      <c r="AJ3230" s="10" t="str">
        <f t="shared" si="962"/>
        <v>29063406</v>
      </c>
    </row>
    <row r="3231" spans="1:36" ht="15" x14ac:dyDescent="0.25">
      <c r="A3231" s="11" t="s">
        <v>10225</v>
      </c>
      <c r="B3231" s="11" t="s">
        <v>10226</v>
      </c>
      <c r="C3231" s="11" t="s">
        <v>85</v>
      </c>
      <c r="D3231" s="11" t="s">
        <v>86</v>
      </c>
      <c r="E3231" s="11" t="s">
        <v>10227</v>
      </c>
      <c r="F3231" s="11" t="s">
        <v>10228</v>
      </c>
      <c r="G3231" s="11" t="s">
        <v>89</v>
      </c>
      <c r="H3231" s="11" t="s">
        <v>90</v>
      </c>
      <c r="I3231" s="12">
        <v>14</v>
      </c>
      <c r="J3231" s="11" t="s">
        <v>91</v>
      </c>
      <c r="K3231" s="11" t="s">
        <v>92</v>
      </c>
      <c r="L3231" s="13">
        <v>120</v>
      </c>
      <c r="M3231" s="11" t="s">
        <v>89</v>
      </c>
      <c r="N3231" s="12">
        <v>1</v>
      </c>
      <c r="O3231" s="10" t="str">
        <f t="shared" si="946"/>
        <v/>
      </c>
      <c r="P3231" s="10" t="str">
        <f t="shared" si="959"/>
        <v/>
      </c>
      <c r="Q3231" s="10" t="str">
        <f t="shared" si="947"/>
        <v/>
      </c>
      <c r="R3231" s="10">
        <f t="shared" si="948"/>
        <v>16</v>
      </c>
      <c r="S3231" s="10" t="str">
        <f t="shared" si="949"/>
        <v/>
      </c>
      <c r="V3231" cm="1">
        <f t="array" ref="V3231">MIN(IFERROR(FIND(_xlfn.SEQUENCE(10,,CHAR(48)),F3231),""))</f>
        <v>8</v>
      </c>
      <c r="W3231" s="25" cm="1">
        <f t="array" ref="W3231">MIN(IFERROR(FIND(_xlfn.SEQUENCE(10,,CHAR(48)),B3231),""))</f>
        <v>9</v>
      </c>
      <c r="X3231" s="10">
        <f t="shared" si="950"/>
        <v>15</v>
      </c>
      <c r="Y3231" s="17" t="str">
        <f t="shared" si="951"/>
        <v xml:space="preserve">POINCON </v>
      </c>
      <c r="Z3231" s="10" t="str">
        <f t="shared" si="952"/>
        <v>312_0279</v>
      </c>
      <c r="AA3231" s="10" t="str">
        <f t="shared" si="953"/>
        <v>312_0279</v>
      </c>
      <c r="AB3231" s="10" t="str">
        <f t="shared" si="954"/>
        <v>2 B 9 A</v>
      </c>
      <c r="AC3231" s="14">
        <f t="shared" si="955"/>
        <v>14</v>
      </c>
      <c r="AD3231" s="10" t="str">
        <f t="shared" si="956"/>
        <v>312_0279 / 29063418</v>
      </c>
      <c r="AE3231" s="10" t="str">
        <f t="shared" si="957"/>
        <v>29063418</v>
      </c>
      <c r="AF3231" s="10" t="str">
        <f t="shared" ref="AF3231:AF3235" si="964">IFERROR(FIND("~",B3231),"")</f>
        <v/>
      </c>
      <c r="AG3231" s="10" t="str">
        <f t="shared" si="958"/>
        <v>312_0279</v>
      </c>
      <c r="AH3231" s="10" t="str">
        <f t="shared" si="960"/>
        <v xml:space="preserve">POINCON </v>
      </c>
      <c r="AI3231" s="10" t="str">
        <f t="shared" si="961"/>
        <v>2 B 9 A</v>
      </c>
      <c r="AJ3231" s="10" t="str">
        <f t="shared" si="962"/>
        <v>29063418</v>
      </c>
    </row>
    <row r="3232" spans="1:36" ht="15" x14ac:dyDescent="0.25">
      <c r="A3232" s="11" t="s">
        <v>5026</v>
      </c>
      <c r="B3232" s="11" t="s">
        <v>5027</v>
      </c>
      <c r="C3232" s="11" t="s">
        <v>85</v>
      </c>
      <c r="D3232" s="11" t="s">
        <v>86</v>
      </c>
      <c r="E3232" s="11" t="s">
        <v>4907</v>
      </c>
      <c r="F3232" s="11" t="s">
        <v>5028</v>
      </c>
      <c r="G3232" s="11" t="s">
        <v>89</v>
      </c>
      <c r="H3232" s="11" t="s">
        <v>90</v>
      </c>
      <c r="I3232" s="12">
        <v>10</v>
      </c>
      <c r="J3232" s="11" t="s">
        <v>91</v>
      </c>
      <c r="K3232" s="11" t="s">
        <v>92</v>
      </c>
      <c r="L3232" s="13">
        <v>80</v>
      </c>
      <c r="M3232" s="11" t="s">
        <v>89</v>
      </c>
      <c r="N3232" s="12">
        <v>1</v>
      </c>
      <c r="O3232" s="10" t="str">
        <f t="shared" si="946"/>
        <v/>
      </c>
      <c r="P3232" s="10" t="str">
        <f t="shared" si="959"/>
        <v/>
      </c>
      <c r="Q3232" s="10" t="str">
        <f t="shared" si="947"/>
        <v/>
      </c>
      <c r="R3232" s="10">
        <f t="shared" si="948"/>
        <v>22</v>
      </c>
      <c r="S3232" s="10" t="str">
        <f t="shared" si="949"/>
        <v/>
      </c>
      <c r="V3232" cm="1">
        <f t="array" ref="V3232">MIN(IFERROR(FIND(_xlfn.SEQUENCE(10,,CHAR(48)),F3232),""))</f>
        <v>8</v>
      </c>
      <c r="W3232" s="25" cm="1">
        <f t="array" ref="W3232">MIN(IFERROR(FIND(_xlfn.SEQUENCE(10,,CHAR(48)),B3232),""))</f>
        <v>15</v>
      </c>
      <c r="X3232" s="10">
        <f t="shared" si="950"/>
        <v>15</v>
      </c>
      <c r="Y3232" s="17" t="str">
        <f t="shared" si="951"/>
        <v>REPOUSSOIR ACY</v>
      </c>
      <c r="Z3232" s="10" t="str">
        <f t="shared" si="952"/>
        <v>312_2994</v>
      </c>
      <c r="AA3232" s="10" t="str">
        <f t="shared" si="953"/>
        <v>312_2994</v>
      </c>
      <c r="AB3232" s="10" t="str">
        <f t="shared" si="954"/>
        <v>2 B 3 B</v>
      </c>
      <c r="AC3232" s="14">
        <f t="shared" si="955"/>
        <v>10</v>
      </c>
      <c r="AD3232" s="10" t="str">
        <f t="shared" si="956"/>
        <v>312_2994 / 31228512</v>
      </c>
      <c r="AE3232" s="10" t="str">
        <f t="shared" si="957"/>
        <v>31228512</v>
      </c>
      <c r="AF3232" s="10" t="str">
        <f t="shared" si="964"/>
        <v/>
      </c>
      <c r="AG3232" s="10" t="str">
        <f t="shared" si="958"/>
        <v>312_2994</v>
      </c>
      <c r="AH3232" s="10" t="str">
        <f t="shared" si="960"/>
        <v>REPOUSSOIR ACY</v>
      </c>
      <c r="AI3232" s="10" t="str">
        <f t="shared" si="961"/>
        <v>2 B 3 B</v>
      </c>
      <c r="AJ3232" s="10" t="str">
        <f t="shared" si="962"/>
        <v>31228512</v>
      </c>
    </row>
    <row r="3233" spans="1:36" ht="15" x14ac:dyDescent="0.25">
      <c r="A3233" s="11" t="s">
        <v>10645</v>
      </c>
      <c r="B3233" s="11" t="s">
        <v>10646</v>
      </c>
      <c r="C3233" s="11" t="s">
        <v>85</v>
      </c>
      <c r="D3233" s="11" t="s">
        <v>86</v>
      </c>
      <c r="E3233" s="11" t="s">
        <v>89</v>
      </c>
      <c r="F3233" s="11" t="s">
        <v>10647</v>
      </c>
      <c r="G3233" s="11" t="s">
        <v>89</v>
      </c>
      <c r="H3233" s="11" t="s">
        <v>90</v>
      </c>
      <c r="I3233" s="12">
        <v>0</v>
      </c>
      <c r="J3233" s="11" t="s">
        <v>91</v>
      </c>
      <c r="K3233" s="11" t="s">
        <v>92</v>
      </c>
      <c r="L3233" s="13">
        <v>320</v>
      </c>
      <c r="M3233" s="11" t="s">
        <v>89</v>
      </c>
      <c r="N3233" s="12">
        <v>1</v>
      </c>
      <c r="O3233" s="10" t="str">
        <f t="shared" si="946"/>
        <v/>
      </c>
      <c r="P3233" s="10" t="str">
        <f t="shared" si="959"/>
        <v/>
      </c>
      <c r="Q3233" s="10" t="str">
        <f t="shared" si="947"/>
        <v/>
      </c>
      <c r="R3233" s="10">
        <f t="shared" si="948"/>
        <v>30</v>
      </c>
      <c r="S3233" s="10" t="str">
        <f t="shared" si="949"/>
        <v/>
      </c>
      <c r="V3233" cm="1">
        <f t="array" ref="V3233">MIN(IFERROR(FIND(_xlfn.SEQUENCE(10,,CHAR(48)),F3233),""))</f>
        <v>7</v>
      </c>
      <c r="W3233" s="25" cm="1">
        <f t="array" ref="W3233">MIN(IFERROR(FIND(_xlfn.SEQUENCE(10,,CHAR(48)),B3233),""))</f>
        <v>23</v>
      </c>
      <c r="X3233" s="10">
        <f t="shared" si="950"/>
        <v>14</v>
      </c>
      <c r="Y3233" s="17" t="str">
        <f t="shared" si="951"/>
        <v>Poinçon étirage DRWACY</v>
      </c>
      <c r="Z3233" s="10" t="str">
        <f t="shared" si="952"/>
        <v>312_0927</v>
      </c>
      <c r="AA3233" s="10" t="str">
        <f t="shared" si="953"/>
        <v>312_0927</v>
      </c>
      <c r="AB3233" s="10" t="str">
        <f t="shared" si="954"/>
        <v>A créer</v>
      </c>
      <c r="AC3233" s="14">
        <f t="shared" si="955"/>
        <v>0</v>
      </c>
      <c r="AD3233" s="10" t="str">
        <f t="shared" si="956"/>
        <v>312_0927 / 31302363</v>
      </c>
      <c r="AE3233" s="10" t="str">
        <f t="shared" si="957"/>
        <v>31302363</v>
      </c>
      <c r="AF3233" s="10" t="str">
        <f t="shared" si="964"/>
        <v/>
      </c>
      <c r="AG3233" s="10" t="str">
        <f t="shared" si="958"/>
        <v>312_0927</v>
      </c>
      <c r="AH3233" s="10" t="str">
        <f t="shared" si="960"/>
        <v>Poinçon étirage DRWACY</v>
      </c>
      <c r="AI3233" s="10" t="str">
        <f t="shared" si="961"/>
        <v>A créer</v>
      </c>
      <c r="AJ3233" s="10" t="str">
        <f t="shared" si="962"/>
        <v>31302363</v>
      </c>
    </row>
    <row r="3234" spans="1:36" ht="15" x14ac:dyDescent="0.25">
      <c r="A3234" s="11" t="s">
        <v>6514</v>
      </c>
      <c r="B3234" s="11" t="s">
        <v>6515</v>
      </c>
      <c r="C3234" s="11" t="s">
        <v>85</v>
      </c>
      <c r="D3234" s="11" t="s">
        <v>86</v>
      </c>
      <c r="E3234" s="11" t="s">
        <v>6516</v>
      </c>
      <c r="F3234" s="11" t="s">
        <v>6517</v>
      </c>
      <c r="G3234" s="11" t="s">
        <v>89</v>
      </c>
      <c r="H3234" s="11" t="s">
        <v>90</v>
      </c>
      <c r="I3234" s="12">
        <v>0</v>
      </c>
      <c r="J3234" s="11" t="s">
        <v>91</v>
      </c>
      <c r="K3234" s="11" t="s">
        <v>92</v>
      </c>
      <c r="L3234" s="13">
        <v>35</v>
      </c>
      <c r="M3234" s="11" t="s">
        <v>89</v>
      </c>
      <c r="N3234" s="12">
        <v>1</v>
      </c>
      <c r="O3234" s="10" t="str">
        <f t="shared" si="946"/>
        <v/>
      </c>
      <c r="P3234" s="10" t="str">
        <f t="shared" si="959"/>
        <v/>
      </c>
      <c r="Q3234" s="10" t="str">
        <f t="shared" ref="Q3234:Q3260" si="965">IF(O3234="","",O3234+6)</f>
        <v/>
      </c>
      <c r="R3234" s="10">
        <f t="shared" ref="R3234:R3260" si="966">LEN(B3234)</f>
        <v>26</v>
      </c>
      <c r="S3234" s="10" t="str">
        <f t="shared" ref="S3234:S3260" si="967">IF(Q3234="","",RIGHT(B3234,R3234-Q3234))</f>
        <v/>
      </c>
      <c r="V3234" cm="1">
        <f t="array" ref="V3234">MIN(IFERROR(FIND(_xlfn.SEQUENCE(10,,CHAR(48)),F3234),""))</f>
        <v>8</v>
      </c>
      <c r="W3234" s="25" cm="1">
        <f t="array" ref="W3234">MIN(IFERROR(FIND(_xlfn.SEQUENCE(10,,CHAR(48)),B3234),""))</f>
        <v>20</v>
      </c>
      <c r="X3234" s="10">
        <f t="shared" si="950"/>
        <v>15</v>
      </c>
      <c r="Y3234" s="17" t="str">
        <f t="shared" si="951"/>
        <v xml:space="preserve">MATRICE DE DECOUPE </v>
      </c>
      <c r="Z3234" s="10" t="str">
        <f t="shared" si="952"/>
        <v>611_0455</v>
      </c>
      <c r="AA3234" s="10" t="str">
        <f t="shared" si="953"/>
        <v>611_0455</v>
      </c>
      <c r="AB3234" s="10" t="str">
        <f t="shared" si="954"/>
        <v>1 A 9 H</v>
      </c>
      <c r="AC3234" s="14">
        <f t="shared" si="955"/>
        <v>0</v>
      </c>
      <c r="AD3234" s="10" t="str">
        <f t="shared" si="956"/>
        <v>611_0455 / 29063352</v>
      </c>
      <c r="AE3234" s="10" t="str">
        <f t="shared" si="957"/>
        <v>29063352</v>
      </c>
      <c r="AF3234" s="10" t="str">
        <f t="shared" si="964"/>
        <v/>
      </c>
      <c r="AG3234" s="10" t="str">
        <f t="shared" si="958"/>
        <v>611_0455</v>
      </c>
      <c r="AH3234" s="10" t="str">
        <f t="shared" si="960"/>
        <v xml:space="preserve">MATRICE DE DECOUPE </v>
      </c>
      <c r="AI3234" s="10" t="str">
        <f t="shared" si="961"/>
        <v>1 A 9 H</v>
      </c>
      <c r="AJ3234" s="10" t="str">
        <f t="shared" si="962"/>
        <v>29063352</v>
      </c>
    </row>
    <row r="3235" spans="1:36" ht="15" x14ac:dyDescent="0.25">
      <c r="A3235" s="11" t="s">
        <v>6633</v>
      </c>
      <c r="B3235" s="11" t="s">
        <v>6634</v>
      </c>
      <c r="C3235" s="11" t="s">
        <v>85</v>
      </c>
      <c r="D3235" s="11" t="s">
        <v>86</v>
      </c>
      <c r="E3235" s="11" t="s">
        <v>6631</v>
      </c>
      <c r="F3235" s="11" t="s">
        <v>508</v>
      </c>
      <c r="G3235" s="11" t="s">
        <v>89</v>
      </c>
      <c r="H3235" s="11" t="s">
        <v>90</v>
      </c>
      <c r="I3235" s="12">
        <v>0</v>
      </c>
      <c r="J3235" s="11" t="s">
        <v>91</v>
      </c>
      <c r="K3235" s="11" t="s">
        <v>92</v>
      </c>
      <c r="L3235" s="13">
        <v>7.5</v>
      </c>
      <c r="M3235" s="11" t="s">
        <v>89</v>
      </c>
      <c r="N3235" s="12">
        <v>1</v>
      </c>
      <c r="O3235" s="10" t="str">
        <f t="shared" si="946"/>
        <v/>
      </c>
      <c r="P3235" s="10" t="str">
        <f t="shared" si="959"/>
        <v/>
      </c>
      <c r="Q3235" s="10" t="str">
        <f t="shared" si="965"/>
        <v/>
      </c>
      <c r="R3235" s="10">
        <f t="shared" si="966"/>
        <v>13</v>
      </c>
      <c r="S3235" s="10" t="str">
        <f t="shared" si="967"/>
        <v/>
      </c>
      <c r="V3235" cm="1">
        <f t="array" ref="V3235">MIN(IFERROR(FIND(_xlfn.SEQUENCE(10,,CHAR(48)),F3235),""))</f>
        <v>8</v>
      </c>
      <c r="W3235" s="25" cm="1">
        <f t="array" ref="W3235">MIN(IFERROR(FIND(_xlfn.SEQUENCE(10,,CHAR(48)),B3235),""))</f>
        <v>7</v>
      </c>
      <c r="X3235" s="10">
        <f t="shared" si="950"/>
        <v>15</v>
      </c>
      <c r="Y3235" s="17" t="str">
        <f t="shared" si="951"/>
        <v xml:space="preserve">BAGUE </v>
      </c>
      <c r="Z3235" s="10" t="str">
        <f t="shared" si="952"/>
        <v>611_0857</v>
      </c>
      <c r="AA3235" s="10" t="str">
        <f t="shared" si="953"/>
        <v>611_0857</v>
      </c>
      <c r="AB3235" s="10" t="str">
        <f t="shared" si="954"/>
        <v>1 A 11 A</v>
      </c>
      <c r="AC3235" s="14">
        <f t="shared" si="955"/>
        <v>0</v>
      </c>
      <c r="AD3235" s="10" t="str">
        <f t="shared" si="956"/>
        <v>611_0857 / 29063408</v>
      </c>
      <c r="AE3235" s="10" t="str">
        <f t="shared" si="957"/>
        <v>29063408</v>
      </c>
      <c r="AF3235" s="10" t="str">
        <f t="shared" si="964"/>
        <v/>
      </c>
      <c r="AG3235" s="10" t="str">
        <f t="shared" si="958"/>
        <v>611_0857</v>
      </c>
      <c r="AH3235" s="10" t="str">
        <f t="shared" si="960"/>
        <v xml:space="preserve">BAGUE </v>
      </c>
      <c r="AI3235" s="10" t="str">
        <f t="shared" si="961"/>
        <v>1 A 11 A</v>
      </c>
      <c r="AJ3235" s="10" t="str">
        <f t="shared" si="962"/>
        <v>29063408</v>
      </c>
    </row>
    <row r="3236" spans="1:36" ht="15" x14ac:dyDescent="0.25">
      <c r="A3236" s="11" t="s">
        <v>6653</v>
      </c>
      <c r="B3236" s="11" t="s">
        <v>6654</v>
      </c>
      <c r="C3236" s="11" t="s">
        <v>85</v>
      </c>
      <c r="D3236" s="11" t="s">
        <v>86</v>
      </c>
      <c r="E3236" s="11" t="s">
        <v>6651</v>
      </c>
      <c r="F3236" s="11" t="s">
        <v>6655</v>
      </c>
      <c r="G3236" s="11" t="s">
        <v>89</v>
      </c>
      <c r="H3236" s="11" t="s">
        <v>90</v>
      </c>
      <c r="I3236" s="12">
        <v>0</v>
      </c>
      <c r="J3236" s="11" t="s">
        <v>91</v>
      </c>
      <c r="K3236" s="11" t="s">
        <v>92</v>
      </c>
      <c r="L3236" s="13">
        <v>85</v>
      </c>
      <c r="M3236" s="11" t="s">
        <v>89</v>
      </c>
      <c r="N3236" s="12">
        <v>1</v>
      </c>
      <c r="O3236" s="10" t="str">
        <f t="shared" si="946"/>
        <v/>
      </c>
      <c r="P3236" s="10" t="str">
        <f t="shared" si="959"/>
        <v/>
      </c>
      <c r="Q3236" s="10" t="str">
        <f t="shared" si="965"/>
        <v/>
      </c>
      <c r="R3236" s="10">
        <f t="shared" si="966"/>
        <v>23</v>
      </c>
      <c r="S3236" s="10" t="str">
        <f t="shared" si="967"/>
        <v/>
      </c>
      <c r="V3236" cm="1">
        <f t="array" ref="V3236">MIN(IFERROR(FIND(_xlfn.SEQUENCE(10,,CHAR(48)),F3236),""))</f>
        <v>8</v>
      </c>
      <c r="W3236" s="25" cm="1">
        <f t="array" ref="W3236">MIN(IFERROR(FIND(_xlfn.SEQUENCE(10,,CHAR(48)),B3236),""))</f>
        <v>17</v>
      </c>
      <c r="X3236" s="10">
        <f t="shared" si="950"/>
        <v>15</v>
      </c>
      <c r="Y3236" s="17" t="str">
        <f t="shared" si="951"/>
        <v xml:space="preserve">ANNEAU CENTRAGE </v>
      </c>
      <c r="Z3236" s="10" t="str">
        <f t="shared" si="952"/>
        <v>312_0643</v>
      </c>
      <c r="AA3236" s="10" t="str">
        <f t="shared" si="953"/>
        <v>312_0643</v>
      </c>
      <c r="AB3236" s="10" t="str">
        <f t="shared" si="954"/>
        <v>1 A 11 D</v>
      </c>
      <c r="AC3236" s="14">
        <f t="shared" si="955"/>
        <v>0</v>
      </c>
      <c r="AD3236" s="10" t="str">
        <f t="shared" si="956"/>
        <v>312_0643 / 29063911</v>
      </c>
      <c r="AE3236" s="10" t="str">
        <f t="shared" si="957"/>
        <v>29063911</v>
      </c>
      <c r="AG3236" s="10" t="str">
        <f t="shared" si="958"/>
        <v>312_0643</v>
      </c>
      <c r="AH3236" s="10" t="str">
        <f t="shared" si="960"/>
        <v xml:space="preserve">ANNEAU CENTRAGE </v>
      </c>
      <c r="AI3236" s="10" t="str">
        <f t="shared" si="961"/>
        <v>1 A 11 D</v>
      </c>
      <c r="AJ3236" s="10" t="str">
        <f t="shared" si="962"/>
        <v>29063911</v>
      </c>
    </row>
    <row r="3237" spans="1:36" ht="15" x14ac:dyDescent="0.25">
      <c r="A3237" s="11" t="s">
        <v>4567</v>
      </c>
      <c r="B3237" s="11" t="s">
        <v>10648</v>
      </c>
      <c r="C3237" s="11" t="s">
        <v>85</v>
      </c>
      <c r="D3237" s="11" t="s">
        <v>86</v>
      </c>
      <c r="E3237" s="11" t="s">
        <v>89</v>
      </c>
      <c r="F3237" s="11" t="s">
        <v>4568</v>
      </c>
      <c r="G3237" s="11" t="s">
        <v>89</v>
      </c>
      <c r="H3237" s="11" t="s">
        <v>90</v>
      </c>
      <c r="I3237" s="12">
        <v>0</v>
      </c>
      <c r="J3237" s="11" t="s">
        <v>91</v>
      </c>
      <c r="K3237" s="11" t="s">
        <v>92</v>
      </c>
      <c r="L3237" s="13">
        <v>130</v>
      </c>
      <c r="M3237" s="11" t="s">
        <v>89</v>
      </c>
      <c r="N3237" s="12">
        <v>1</v>
      </c>
      <c r="O3237" s="10">
        <f t="shared" si="946"/>
        <v>11</v>
      </c>
      <c r="P3237" s="10" t="str">
        <f t="shared" si="959"/>
        <v/>
      </c>
      <c r="Q3237" s="10">
        <f t="shared" si="965"/>
        <v>17</v>
      </c>
      <c r="R3237" s="10">
        <f t="shared" si="966"/>
        <v>25</v>
      </c>
      <c r="S3237" s="10" t="str">
        <f t="shared" si="967"/>
        <v>611_2813</v>
      </c>
      <c r="V3237" cm="1">
        <f t="array" ref="V3237">MIN(IFERROR(FIND(_xlfn.SEQUENCE(10,,CHAR(48)),F3237),""))</f>
        <v>8</v>
      </c>
      <c r="W3237" s="25" cm="1">
        <f t="array" ref="W3237">MIN(IFERROR(FIND(_xlfn.SEQUENCE(10,,CHAR(48)),B3237),""))</f>
        <v>18</v>
      </c>
      <c r="X3237" s="10">
        <f t="shared" si="950"/>
        <v>16</v>
      </c>
      <c r="Y3237" s="17" t="str">
        <f t="shared" si="951"/>
        <v xml:space="preserve">~MATRICE  </v>
      </c>
      <c r="Z3237" s="10" t="str">
        <f t="shared" si="952"/>
        <v>611_2813A</v>
      </c>
      <c r="AA3237" s="10" t="str">
        <f t="shared" si="953"/>
        <v>611_2813</v>
      </c>
      <c r="AB3237" s="10" t="str">
        <f t="shared" si="954"/>
        <v>A créer</v>
      </c>
      <c r="AC3237" s="14">
        <f t="shared" si="955"/>
        <v>0</v>
      </c>
      <c r="AD3237" s="10" t="str">
        <f t="shared" si="956"/>
        <v>611_2813 / 31266466</v>
      </c>
      <c r="AE3237" s="10" t="str">
        <f t="shared" si="957"/>
        <v>31266466</v>
      </c>
      <c r="AG3237" s="10" t="str">
        <f t="shared" si="958"/>
        <v>611_2813</v>
      </c>
      <c r="AH3237" s="10" t="str">
        <f t="shared" si="960"/>
        <v xml:space="preserve">~MATRICE  </v>
      </c>
      <c r="AI3237" s="10" t="str">
        <f t="shared" si="961"/>
        <v>A créer</v>
      </c>
      <c r="AJ3237" s="10" t="str">
        <f t="shared" si="962"/>
        <v>31266466</v>
      </c>
    </row>
    <row r="3238" spans="1:36" ht="15" x14ac:dyDescent="0.25">
      <c r="A3238" s="11" t="s">
        <v>4410</v>
      </c>
      <c r="B3238" s="11" t="s">
        <v>10649</v>
      </c>
      <c r="C3238" s="11" t="s">
        <v>85</v>
      </c>
      <c r="D3238" s="11" t="s">
        <v>86</v>
      </c>
      <c r="E3238" s="11" t="s">
        <v>89</v>
      </c>
      <c r="F3238" s="11" t="s">
        <v>4412</v>
      </c>
      <c r="G3238" s="11" t="s">
        <v>89</v>
      </c>
      <c r="H3238" s="11" t="s">
        <v>90</v>
      </c>
      <c r="I3238" s="12">
        <v>0</v>
      </c>
      <c r="J3238" s="11" t="s">
        <v>91</v>
      </c>
      <c r="K3238" s="11" t="s">
        <v>92</v>
      </c>
      <c r="L3238" s="13">
        <v>0</v>
      </c>
      <c r="M3238" s="11" t="s">
        <v>89</v>
      </c>
      <c r="N3238" s="12">
        <v>1</v>
      </c>
      <c r="O3238" s="10">
        <f t="shared" si="946"/>
        <v>10</v>
      </c>
      <c r="P3238" s="10" t="str">
        <f t="shared" si="959"/>
        <v/>
      </c>
      <c r="Q3238" s="10">
        <f t="shared" si="965"/>
        <v>16</v>
      </c>
      <c r="R3238" s="10">
        <f t="shared" si="966"/>
        <v>28</v>
      </c>
      <c r="S3238" s="10" t="str">
        <f t="shared" si="967"/>
        <v>_MFR120_0144</v>
      </c>
      <c r="V3238" cm="1">
        <f t="array" ref="V3238">MIN(IFERROR(FIND(_xlfn.SEQUENCE(10,,CHAR(48)),F3238),""))</f>
        <v>12</v>
      </c>
      <c r="W3238" s="25" cm="1">
        <f t="array" ref="W3238">MIN(IFERROR(FIND(_xlfn.SEQUENCE(10,,CHAR(48)),B3238),""))</f>
        <v>21</v>
      </c>
      <c r="X3238" s="10">
        <f t="shared" si="950"/>
        <v>20</v>
      </c>
      <c r="Y3238" s="17" t="str">
        <f t="shared" si="951"/>
        <v xml:space="preserve">~douille </v>
      </c>
      <c r="Z3238" s="10" t="str">
        <f t="shared" si="952"/>
        <v>120_0144A</v>
      </c>
      <c r="AA3238" s="10" t="str">
        <f t="shared" si="953"/>
        <v>120_0144</v>
      </c>
      <c r="AB3238" s="10" t="str">
        <f t="shared" si="954"/>
        <v>A créer</v>
      </c>
      <c r="AC3238" s="14">
        <f t="shared" si="955"/>
        <v>0</v>
      </c>
      <c r="AD3238" s="10" t="str">
        <f t="shared" si="956"/>
        <v>120_0144 / 31243075</v>
      </c>
      <c r="AE3238" s="10" t="str">
        <f t="shared" si="957"/>
        <v>31243075</v>
      </c>
      <c r="AF3238" s="10">
        <f>IFERROR(FIND("~",B3238),"")</f>
        <v>1</v>
      </c>
      <c r="AG3238" s="10" t="str">
        <f t="shared" si="958"/>
        <v/>
      </c>
      <c r="AH3238" s="10" t="str">
        <f t="shared" si="960"/>
        <v/>
      </c>
      <c r="AI3238" s="10" t="str">
        <f t="shared" si="961"/>
        <v/>
      </c>
      <c r="AJ3238" s="10" t="str">
        <f t="shared" si="962"/>
        <v/>
      </c>
    </row>
    <row r="3239" spans="1:36" ht="15" x14ac:dyDescent="0.25">
      <c r="A3239" s="11" t="s">
        <v>5894</v>
      </c>
      <c r="B3239" s="11" t="s">
        <v>4411</v>
      </c>
      <c r="C3239" s="11" t="s">
        <v>85</v>
      </c>
      <c r="D3239" s="11" t="s">
        <v>86</v>
      </c>
      <c r="E3239" s="11" t="s">
        <v>7886</v>
      </c>
      <c r="F3239" s="11" t="s">
        <v>4412</v>
      </c>
      <c r="G3239" s="11" t="s">
        <v>89</v>
      </c>
      <c r="H3239" s="11" t="s">
        <v>90</v>
      </c>
      <c r="I3239" s="12">
        <v>5</v>
      </c>
      <c r="J3239" s="11" t="s">
        <v>91</v>
      </c>
      <c r="K3239" s="11" t="s">
        <v>92</v>
      </c>
      <c r="L3239" s="13">
        <v>15</v>
      </c>
      <c r="M3239" s="11" t="s">
        <v>89</v>
      </c>
      <c r="N3239" s="12">
        <v>1</v>
      </c>
      <c r="O3239" s="10">
        <f t="shared" si="946"/>
        <v>9</v>
      </c>
      <c r="P3239" s="10" t="str">
        <f t="shared" si="959"/>
        <v/>
      </c>
      <c r="Q3239" s="10">
        <f t="shared" si="965"/>
        <v>15</v>
      </c>
      <c r="R3239" s="10">
        <f t="shared" si="966"/>
        <v>27</v>
      </c>
      <c r="S3239" s="10" t="str">
        <f t="shared" si="967"/>
        <v>_MFR120_0144</v>
      </c>
      <c r="V3239" cm="1">
        <f t="array" ref="V3239">MIN(IFERROR(FIND(_xlfn.SEQUENCE(10,,CHAR(48)),F3239),""))</f>
        <v>12</v>
      </c>
      <c r="W3239" s="25" cm="1">
        <f t="array" ref="W3239">MIN(IFERROR(FIND(_xlfn.SEQUENCE(10,,CHAR(48)),B3239),""))</f>
        <v>20</v>
      </c>
      <c r="X3239" s="10">
        <f t="shared" si="950"/>
        <v>20</v>
      </c>
      <c r="Y3239" s="17" t="str">
        <f t="shared" si="951"/>
        <v xml:space="preserve">douille </v>
      </c>
      <c r="Z3239" s="10" t="str">
        <f t="shared" si="952"/>
        <v>120_0144A</v>
      </c>
      <c r="AA3239" s="10" t="str">
        <f t="shared" si="953"/>
        <v>120_0144</v>
      </c>
      <c r="AB3239" s="10" t="str">
        <f t="shared" si="954"/>
        <v>2 B 8 C</v>
      </c>
      <c r="AC3239" s="14">
        <f t="shared" si="955"/>
        <v>5</v>
      </c>
      <c r="AD3239" s="10" t="str">
        <f t="shared" si="956"/>
        <v>120_0144 / 31243092</v>
      </c>
      <c r="AE3239" s="10" t="str">
        <f t="shared" si="957"/>
        <v>31243092</v>
      </c>
      <c r="AG3239" s="10" t="str">
        <f t="shared" si="958"/>
        <v>120_0144</v>
      </c>
      <c r="AH3239" s="10" t="str">
        <f t="shared" si="960"/>
        <v xml:space="preserve">douille </v>
      </c>
      <c r="AI3239" s="10" t="str">
        <f t="shared" si="961"/>
        <v>2 B 8 C</v>
      </c>
      <c r="AJ3239" s="10" t="str">
        <f t="shared" si="962"/>
        <v>31243092</v>
      </c>
    </row>
    <row r="3240" spans="1:36" ht="15" x14ac:dyDescent="0.25">
      <c r="A3240" s="11" t="s">
        <v>10005</v>
      </c>
      <c r="B3240" s="11" t="s">
        <v>10650</v>
      </c>
      <c r="C3240" s="11" t="s">
        <v>85</v>
      </c>
      <c r="D3240" s="11" t="s">
        <v>86</v>
      </c>
      <c r="E3240" s="11" t="s">
        <v>89</v>
      </c>
      <c r="F3240" s="11" t="s">
        <v>10006</v>
      </c>
      <c r="G3240" s="11" t="s">
        <v>89</v>
      </c>
      <c r="H3240" s="11" t="s">
        <v>90</v>
      </c>
      <c r="I3240" s="12">
        <v>0</v>
      </c>
      <c r="J3240" s="11" t="s">
        <v>91</v>
      </c>
      <c r="K3240" s="11" t="s">
        <v>92</v>
      </c>
      <c r="L3240" s="13">
        <v>190</v>
      </c>
      <c r="M3240" s="11" t="s">
        <v>89</v>
      </c>
      <c r="N3240" s="12">
        <v>1</v>
      </c>
      <c r="O3240" s="10">
        <f t="shared" si="946"/>
        <v>9</v>
      </c>
      <c r="P3240" s="10" t="str">
        <f t="shared" si="959"/>
        <v/>
      </c>
      <c r="Q3240" s="10">
        <f t="shared" si="965"/>
        <v>15</v>
      </c>
      <c r="R3240" s="10">
        <f t="shared" si="966"/>
        <v>23</v>
      </c>
      <c r="S3240" s="10" t="str">
        <f t="shared" si="967"/>
        <v>312_0378</v>
      </c>
      <c r="V3240" cm="1">
        <f t="array" ref="V3240">MIN(IFERROR(FIND(_xlfn.SEQUENCE(10,,CHAR(48)),F3240),""))</f>
        <v>8</v>
      </c>
      <c r="W3240" s="25" cm="1">
        <f t="array" ref="W3240">MIN(IFERROR(FIND(_xlfn.SEQUENCE(10,,CHAR(48)),B3240),""))</f>
        <v>16</v>
      </c>
      <c r="X3240" s="10">
        <f t="shared" si="950"/>
        <v>17</v>
      </c>
      <c r="Y3240" s="17" t="str">
        <f t="shared" si="951"/>
        <v xml:space="preserve">~DOIGT  </v>
      </c>
      <c r="Z3240" s="10" t="str">
        <f t="shared" si="952"/>
        <v>312_0378/C</v>
      </c>
      <c r="AA3240" s="10" t="str">
        <f t="shared" si="953"/>
        <v>312_0378</v>
      </c>
      <c r="AB3240" s="10" t="str">
        <f t="shared" si="954"/>
        <v>A créer</v>
      </c>
      <c r="AC3240" s="14">
        <f t="shared" si="955"/>
        <v>0</v>
      </c>
      <c r="AD3240" s="10" t="str">
        <f t="shared" si="956"/>
        <v>312_0378 / 31266493</v>
      </c>
      <c r="AE3240" s="10" t="str">
        <f t="shared" si="957"/>
        <v>31266493</v>
      </c>
      <c r="AG3240" s="10" t="str">
        <f t="shared" si="958"/>
        <v>312_0378</v>
      </c>
      <c r="AH3240" s="10" t="str">
        <f t="shared" si="960"/>
        <v xml:space="preserve">~DOIGT  </v>
      </c>
      <c r="AI3240" s="10" t="str">
        <f t="shared" si="961"/>
        <v>A créer</v>
      </c>
      <c r="AJ3240" s="10" t="str">
        <f t="shared" si="962"/>
        <v>31266493</v>
      </c>
    </row>
    <row r="3241" spans="1:36" ht="15" x14ac:dyDescent="0.25">
      <c r="A3241" s="11" t="s">
        <v>10000</v>
      </c>
      <c r="B3241" s="11" t="s">
        <v>10651</v>
      </c>
      <c r="C3241" s="11" t="s">
        <v>85</v>
      </c>
      <c r="D3241" s="11" t="s">
        <v>86</v>
      </c>
      <c r="E3241" s="11" t="s">
        <v>5969</v>
      </c>
      <c r="F3241" s="11" t="s">
        <v>10001</v>
      </c>
      <c r="G3241" s="11" t="s">
        <v>89</v>
      </c>
      <c r="H3241" s="11" t="s">
        <v>90</v>
      </c>
      <c r="I3241" s="12">
        <v>0</v>
      </c>
      <c r="J3241" s="11" t="s">
        <v>91</v>
      </c>
      <c r="K3241" s="11" t="s">
        <v>92</v>
      </c>
      <c r="L3241" s="13">
        <v>20</v>
      </c>
      <c r="M3241" s="11" t="s">
        <v>89</v>
      </c>
      <c r="N3241" s="12">
        <v>1</v>
      </c>
      <c r="O3241" s="10">
        <f t="shared" si="946"/>
        <v>11</v>
      </c>
      <c r="P3241" s="10" t="str">
        <f t="shared" si="959"/>
        <v/>
      </c>
      <c r="Q3241" s="10">
        <f t="shared" si="965"/>
        <v>17</v>
      </c>
      <c r="R3241" s="10">
        <f t="shared" si="966"/>
        <v>25</v>
      </c>
      <c r="S3241" s="10" t="str">
        <f t="shared" si="967"/>
        <v>312_0498</v>
      </c>
      <c r="V3241" cm="1">
        <f t="array" ref="V3241">MIN(IFERROR(FIND(_xlfn.SEQUENCE(10,,CHAR(48)),F3241),""))</f>
        <v>8</v>
      </c>
      <c r="W3241" s="25" cm="1">
        <f t="array" ref="W3241">MIN(IFERROR(FIND(_xlfn.SEQUENCE(10,,CHAR(48)),B3241),""))</f>
        <v>18</v>
      </c>
      <c r="X3241" s="10">
        <f t="shared" si="950"/>
        <v>16</v>
      </c>
      <c r="Y3241" s="17" t="str">
        <f t="shared" si="951"/>
        <v xml:space="preserve">~DECOLEUR </v>
      </c>
      <c r="Z3241" s="10" t="str">
        <f t="shared" si="952"/>
        <v>312_0498A</v>
      </c>
      <c r="AA3241" s="10" t="str">
        <f t="shared" si="953"/>
        <v>312_0498</v>
      </c>
      <c r="AB3241" s="10" t="str">
        <f t="shared" si="954"/>
        <v>2 H 6 J</v>
      </c>
      <c r="AC3241" s="14">
        <f t="shared" si="955"/>
        <v>0</v>
      </c>
      <c r="AD3241" s="10" t="str">
        <f t="shared" si="956"/>
        <v>312_0498 / 31266394</v>
      </c>
      <c r="AE3241" s="10" t="str">
        <f t="shared" si="957"/>
        <v>31266394</v>
      </c>
      <c r="AG3241" s="10" t="str">
        <f t="shared" si="958"/>
        <v>312_0498</v>
      </c>
      <c r="AH3241" s="10" t="str">
        <f t="shared" si="960"/>
        <v xml:space="preserve">~DECOLEUR </v>
      </c>
      <c r="AI3241" s="10" t="str">
        <f t="shared" si="961"/>
        <v>2 H 6 J</v>
      </c>
      <c r="AJ3241" s="10" t="str">
        <f t="shared" si="962"/>
        <v>31266394</v>
      </c>
    </row>
    <row r="3242" spans="1:36" ht="15" x14ac:dyDescent="0.25">
      <c r="A3242" s="11" t="s">
        <v>2230</v>
      </c>
      <c r="B3242" s="11" t="s">
        <v>2231</v>
      </c>
      <c r="C3242" s="11" t="s">
        <v>85</v>
      </c>
      <c r="D3242" s="11" t="s">
        <v>86</v>
      </c>
      <c r="E3242" s="11" t="s">
        <v>5068</v>
      </c>
      <c r="F3242" s="11" t="s">
        <v>2232</v>
      </c>
      <c r="G3242" s="11" t="s">
        <v>89</v>
      </c>
      <c r="H3242" s="11" t="s">
        <v>90</v>
      </c>
      <c r="I3242" s="12">
        <v>1</v>
      </c>
      <c r="J3242" s="11" t="s">
        <v>91</v>
      </c>
      <c r="K3242" s="11" t="s">
        <v>92</v>
      </c>
      <c r="L3242" s="13">
        <v>165</v>
      </c>
      <c r="M3242" s="11" t="s">
        <v>89</v>
      </c>
      <c r="N3242" s="12">
        <v>1</v>
      </c>
      <c r="O3242" s="10" t="str">
        <f t="shared" si="946"/>
        <v/>
      </c>
      <c r="P3242" s="10">
        <f t="shared" si="959"/>
        <v>22</v>
      </c>
      <c r="Q3242" s="10" t="str">
        <f t="shared" si="965"/>
        <v/>
      </c>
      <c r="R3242" s="10">
        <f t="shared" si="966"/>
        <v>33</v>
      </c>
      <c r="S3242" s="10" t="str">
        <f t="shared" si="967"/>
        <v/>
      </c>
      <c r="V3242" cm="1">
        <f t="array" ref="V3242">MIN(IFERROR(FIND(_xlfn.SEQUENCE(10,,CHAR(48)),F3242),""))</f>
        <v>8</v>
      </c>
      <c r="W3242" s="25" cm="1">
        <f t="array" ref="W3242">MIN(IFERROR(FIND(_xlfn.SEQUENCE(10,,CHAR(48)),B3242),""))</f>
        <v>26</v>
      </c>
      <c r="X3242" s="10">
        <f t="shared" si="950"/>
        <v>15</v>
      </c>
      <c r="Y3242" s="17" t="str">
        <f t="shared" si="951"/>
        <v xml:space="preserve">Entretoise FRA.PLAGE </v>
      </c>
      <c r="Z3242" s="10" t="str">
        <f t="shared" si="952"/>
        <v>312_0626</v>
      </c>
      <c r="AA3242" s="10" t="str">
        <f t="shared" si="953"/>
        <v>312_0626</v>
      </c>
      <c r="AB3242" s="10" t="str">
        <f t="shared" si="954"/>
        <v>2 C 5 J</v>
      </c>
      <c r="AC3242" s="14">
        <f t="shared" si="955"/>
        <v>1</v>
      </c>
      <c r="AD3242" s="10" t="str">
        <f t="shared" si="956"/>
        <v>312_0626 / 29064630</v>
      </c>
      <c r="AE3242" s="10" t="str">
        <f t="shared" si="957"/>
        <v>29064630</v>
      </c>
      <c r="AG3242" s="10" t="str">
        <f t="shared" si="958"/>
        <v>312_0626</v>
      </c>
      <c r="AH3242" s="10" t="str">
        <f t="shared" si="960"/>
        <v xml:space="preserve">Entretoise FRA.PLAGE </v>
      </c>
      <c r="AI3242" s="10" t="str">
        <f t="shared" si="961"/>
        <v>2 C 5 J</v>
      </c>
      <c r="AJ3242" s="10" t="str">
        <f t="shared" si="962"/>
        <v>29064630</v>
      </c>
    </row>
    <row r="3243" spans="1:36" ht="15" x14ac:dyDescent="0.25">
      <c r="A3243" s="11" t="s">
        <v>679</v>
      </c>
      <c r="B3243" s="11" t="s">
        <v>680</v>
      </c>
      <c r="C3243" s="11" t="s">
        <v>85</v>
      </c>
      <c r="D3243" s="11" t="s">
        <v>86</v>
      </c>
      <c r="E3243" s="11" t="s">
        <v>7955</v>
      </c>
      <c r="F3243" s="11" t="s">
        <v>681</v>
      </c>
      <c r="G3243" s="11" t="s">
        <v>89</v>
      </c>
      <c r="H3243" s="11" t="s">
        <v>90</v>
      </c>
      <c r="I3243" s="12">
        <v>1</v>
      </c>
      <c r="J3243" s="11" t="s">
        <v>91</v>
      </c>
      <c r="K3243" s="11" t="s">
        <v>92</v>
      </c>
      <c r="L3243" s="13">
        <v>110</v>
      </c>
      <c r="M3243" s="11" t="s">
        <v>89</v>
      </c>
      <c r="N3243" s="12">
        <v>1</v>
      </c>
      <c r="O3243" s="10" t="str">
        <f t="shared" si="946"/>
        <v/>
      </c>
      <c r="P3243" s="10">
        <f t="shared" si="959"/>
        <v>25</v>
      </c>
      <c r="Q3243" s="10" t="str">
        <f t="shared" si="965"/>
        <v/>
      </c>
      <c r="R3243" s="10">
        <f t="shared" si="966"/>
        <v>36</v>
      </c>
      <c r="S3243" s="10" t="str">
        <f t="shared" si="967"/>
        <v/>
      </c>
      <c r="V3243" cm="1">
        <f t="array" ref="V3243">MIN(IFERROR(FIND(_xlfn.SEQUENCE(10,,CHAR(48)),F3243),""))</f>
        <v>8</v>
      </c>
      <c r="W3243" s="25" cm="1">
        <f t="array" ref="W3243">MIN(IFERROR(FIND(_xlfn.SEQUENCE(10,,CHAR(48)),B3243),""))</f>
        <v>29</v>
      </c>
      <c r="X3243" s="10">
        <f t="shared" si="950"/>
        <v>15</v>
      </c>
      <c r="Y3243" s="17" t="str">
        <f t="shared" si="951"/>
        <v xml:space="preserve">Dévêtisseur FRA.PLATEAU </v>
      </c>
      <c r="Z3243" s="10" t="str">
        <f t="shared" si="952"/>
        <v>611_2729</v>
      </c>
      <c r="AA3243" s="10" t="str">
        <f t="shared" si="953"/>
        <v>611_2729</v>
      </c>
      <c r="AB3243" s="10" t="str">
        <f t="shared" si="954"/>
        <v>2 C 2 J</v>
      </c>
      <c r="AC3243" s="14">
        <f t="shared" si="955"/>
        <v>1</v>
      </c>
      <c r="AD3243" s="10" t="str">
        <f t="shared" si="956"/>
        <v>611_2729 / 29064547</v>
      </c>
      <c r="AE3243" s="10" t="str">
        <f t="shared" si="957"/>
        <v>29064547</v>
      </c>
      <c r="AF3243" s="10" t="str">
        <f t="shared" ref="AF3243:AF3306" si="968">IFERROR(FIND("~",B3243),"")</f>
        <v/>
      </c>
      <c r="AG3243" s="10" t="str">
        <f t="shared" si="958"/>
        <v>611_2729</v>
      </c>
      <c r="AH3243" s="10" t="str">
        <f t="shared" si="960"/>
        <v xml:space="preserve">Dévêtisseur FRA.PLATEAU </v>
      </c>
      <c r="AI3243" s="10" t="str">
        <f t="shared" si="961"/>
        <v>2 C 2 J</v>
      </c>
      <c r="AJ3243" s="10" t="str">
        <f t="shared" si="962"/>
        <v>29064547</v>
      </c>
    </row>
    <row r="3244" spans="1:36" ht="15" x14ac:dyDescent="0.25">
      <c r="A3244" s="11" t="s">
        <v>324</v>
      </c>
      <c r="B3244" s="11" t="s">
        <v>325</v>
      </c>
      <c r="C3244" s="11" t="s">
        <v>85</v>
      </c>
      <c r="D3244" s="11" t="s">
        <v>86</v>
      </c>
      <c r="E3244" s="11" t="s">
        <v>8208</v>
      </c>
      <c r="F3244" s="11" t="s">
        <v>326</v>
      </c>
      <c r="G3244" s="11" t="s">
        <v>89</v>
      </c>
      <c r="H3244" s="11" t="s">
        <v>90</v>
      </c>
      <c r="I3244" s="12">
        <v>0</v>
      </c>
      <c r="J3244" s="11" t="s">
        <v>91</v>
      </c>
      <c r="K3244" s="11" t="s">
        <v>92</v>
      </c>
      <c r="L3244" s="13">
        <v>115</v>
      </c>
      <c r="M3244" s="11" t="s">
        <v>89</v>
      </c>
      <c r="N3244" s="12">
        <v>1</v>
      </c>
      <c r="O3244" s="10">
        <f t="shared" si="946"/>
        <v>8</v>
      </c>
      <c r="P3244" s="10" t="str">
        <f t="shared" si="959"/>
        <v/>
      </c>
      <c r="Q3244" s="10">
        <f t="shared" si="965"/>
        <v>14</v>
      </c>
      <c r="R3244" s="10">
        <f t="shared" si="966"/>
        <v>22</v>
      </c>
      <c r="S3244" s="10" t="str">
        <f t="shared" si="967"/>
        <v>912_0335</v>
      </c>
      <c r="V3244" cm="1">
        <f t="array" ref="V3244">MIN(IFERROR(FIND(_xlfn.SEQUENCE(10,,CHAR(48)),F3244),""))</f>
        <v>8</v>
      </c>
      <c r="W3244" s="25" cm="1">
        <f t="array" ref="W3244">MIN(IFERROR(FIND(_xlfn.SEQUENCE(10,,CHAR(48)),B3244),""))</f>
        <v>15</v>
      </c>
      <c r="X3244" s="10">
        <f t="shared" si="950"/>
        <v>17</v>
      </c>
      <c r="Y3244" s="17" t="str">
        <f t="shared" si="951"/>
        <v xml:space="preserve">Pilote </v>
      </c>
      <c r="Z3244" s="10" t="str">
        <f t="shared" si="952"/>
        <v>312_0335/A</v>
      </c>
      <c r="AA3244" s="10" t="str">
        <f t="shared" si="953"/>
        <v>312_0335</v>
      </c>
      <c r="AB3244" s="10" t="str">
        <f t="shared" si="954"/>
        <v>2 C 1 L</v>
      </c>
      <c r="AC3244" s="14">
        <f t="shared" si="955"/>
        <v>0</v>
      </c>
      <c r="AD3244" s="10" t="str">
        <f t="shared" si="956"/>
        <v>312_0335 / 31284684</v>
      </c>
      <c r="AE3244" s="10" t="str">
        <f t="shared" si="957"/>
        <v>31284684</v>
      </c>
      <c r="AF3244" s="10" t="str">
        <f t="shared" si="968"/>
        <v/>
      </c>
      <c r="AG3244" s="10" t="str">
        <f t="shared" si="958"/>
        <v>312_0335</v>
      </c>
      <c r="AH3244" s="10" t="str">
        <f t="shared" si="960"/>
        <v xml:space="preserve">Pilote </v>
      </c>
      <c r="AI3244" s="10" t="str">
        <f t="shared" si="961"/>
        <v>2 C 1 L</v>
      </c>
      <c r="AJ3244" s="10" t="str">
        <f t="shared" si="962"/>
        <v>31284684</v>
      </c>
    </row>
    <row r="3245" spans="1:36" ht="15" x14ac:dyDescent="0.25">
      <c r="A3245" s="11" t="s">
        <v>4357</v>
      </c>
      <c r="B3245" s="11" t="s">
        <v>4358</v>
      </c>
      <c r="C3245" s="11" t="s">
        <v>85</v>
      </c>
      <c r="D3245" s="11" t="s">
        <v>86</v>
      </c>
      <c r="E3245" s="11" t="s">
        <v>5583</v>
      </c>
      <c r="F3245" s="11" t="s">
        <v>4359</v>
      </c>
      <c r="G3245" s="11" t="s">
        <v>89</v>
      </c>
      <c r="H3245" s="11" t="s">
        <v>90</v>
      </c>
      <c r="I3245" s="12">
        <v>1</v>
      </c>
      <c r="J3245" s="11" t="s">
        <v>91</v>
      </c>
      <c r="K3245" s="11" t="s">
        <v>92</v>
      </c>
      <c r="L3245" s="13">
        <v>330</v>
      </c>
      <c r="M3245" s="11" t="s">
        <v>89</v>
      </c>
      <c r="N3245" s="12">
        <v>1</v>
      </c>
      <c r="O3245" s="10">
        <f t="shared" si="946"/>
        <v>16</v>
      </c>
      <c r="P3245" s="10" t="str">
        <f t="shared" si="959"/>
        <v/>
      </c>
      <c r="Q3245" s="10">
        <f t="shared" si="965"/>
        <v>22</v>
      </c>
      <c r="R3245" s="10">
        <f t="shared" si="966"/>
        <v>34</v>
      </c>
      <c r="S3245" s="10" t="str">
        <f t="shared" si="967"/>
        <v>_MFR120_0185</v>
      </c>
      <c r="V3245" cm="1">
        <f t="array" ref="V3245">MIN(IFERROR(FIND(_xlfn.SEQUENCE(10,,CHAR(48)),F3245),""))</f>
        <v>8</v>
      </c>
      <c r="W3245" s="25" cm="1">
        <f t="array" ref="W3245">MIN(IFERROR(FIND(_xlfn.SEQUENCE(10,,CHAR(48)),B3245),""))</f>
        <v>27</v>
      </c>
      <c r="X3245" s="10">
        <f t="shared" si="950"/>
        <v>17</v>
      </c>
      <c r="Y3245" s="17" t="str">
        <f t="shared" si="951"/>
        <v xml:space="preserve">CONTRE_MOLETTE </v>
      </c>
      <c r="Z3245" s="10" t="str">
        <f t="shared" si="952"/>
        <v>120_0185/A</v>
      </c>
      <c r="AA3245" s="10" t="str">
        <f t="shared" si="953"/>
        <v>120_0185</v>
      </c>
      <c r="AB3245" s="10" t="str">
        <f t="shared" si="954"/>
        <v>2 D 5 K</v>
      </c>
      <c r="AC3245" s="14">
        <f t="shared" si="955"/>
        <v>1</v>
      </c>
      <c r="AD3245" s="10" t="str">
        <f t="shared" si="956"/>
        <v>120_0185 / 31261063</v>
      </c>
      <c r="AE3245" s="10" t="str">
        <f t="shared" si="957"/>
        <v>31261063</v>
      </c>
      <c r="AF3245" s="10" t="str">
        <f t="shared" si="968"/>
        <v/>
      </c>
      <c r="AG3245" s="10" t="str">
        <f t="shared" si="958"/>
        <v>120_0185</v>
      </c>
      <c r="AH3245" s="10" t="str">
        <f t="shared" si="960"/>
        <v xml:space="preserve">CONTRE_MOLETTE </v>
      </c>
      <c r="AI3245" s="10" t="str">
        <f t="shared" si="961"/>
        <v>2 D 5 K</v>
      </c>
      <c r="AJ3245" s="10" t="str">
        <f t="shared" si="962"/>
        <v>31261063</v>
      </c>
    </row>
    <row r="3246" spans="1:36" ht="15" x14ac:dyDescent="0.25">
      <c r="A3246" s="11" t="s">
        <v>1111</v>
      </c>
      <c r="B3246" s="11" t="s">
        <v>1112</v>
      </c>
      <c r="C3246" s="11" t="s">
        <v>85</v>
      </c>
      <c r="D3246" s="11" t="s">
        <v>86</v>
      </c>
      <c r="E3246" s="11" t="s">
        <v>6164</v>
      </c>
      <c r="F3246" s="11" t="s">
        <v>1113</v>
      </c>
      <c r="G3246" s="11" t="s">
        <v>89</v>
      </c>
      <c r="H3246" s="11" t="s">
        <v>90</v>
      </c>
      <c r="I3246" s="12">
        <v>0</v>
      </c>
      <c r="J3246" s="11" t="s">
        <v>91</v>
      </c>
      <c r="K3246" s="11" t="s">
        <v>92</v>
      </c>
      <c r="L3246" s="13">
        <v>260</v>
      </c>
      <c r="M3246" s="11" t="s">
        <v>89</v>
      </c>
      <c r="N3246" s="12">
        <v>1</v>
      </c>
      <c r="O3246" s="10" t="str">
        <f t="shared" si="946"/>
        <v/>
      </c>
      <c r="P3246" s="10">
        <f t="shared" si="959"/>
        <v>19</v>
      </c>
      <c r="Q3246" s="10" t="str">
        <f t="shared" si="965"/>
        <v/>
      </c>
      <c r="R3246" s="10">
        <f t="shared" si="966"/>
        <v>30</v>
      </c>
      <c r="S3246" s="10" t="str">
        <f t="shared" si="967"/>
        <v/>
      </c>
      <c r="V3246" cm="1">
        <f t="array" ref="V3246">MIN(IFERROR(FIND(_xlfn.SEQUENCE(10,,CHAR(48)),F3246),""))</f>
        <v>8</v>
      </c>
      <c r="W3246" s="25" cm="1">
        <f t="array" ref="W3246">MIN(IFERROR(FIND(_xlfn.SEQUENCE(10,,CHAR(48)),B3246),""))</f>
        <v>23</v>
      </c>
      <c r="X3246" s="10">
        <f t="shared" si="950"/>
        <v>15</v>
      </c>
      <c r="Y3246" s="17" t="str">
        <f t="shared" si="951"/>
        <v xml:space="preserve">Entretoise FRAPPE </v>
      </c>
      <c r="Z3246" s="10" t="str">
        <f t="shared" si="952"/>
        <v>611_2233</v>
      </c>
      <c r="AA3246" s="10" t="str">
        <f t="shared" si="953"/>
        <v>611_2233</v>
      </c>
      <c r="AB3246" s="10" t="str">
        <f t="shared" si="954"/>
        <v>2 C 5 K</v>
      </c>
      <c r="AC3246" s="14">
        <f t="shared" si="955"/>
        <v>0</v>
      </c>
      <c r="AD3246" s="10" t="str">
        <f t="shared" si="956"/>
        <v>611_2233 / 29065050</v>
      </c>
      <c r="AE3246" s="10" t="str">
        <f t="shared" si="957"/>
        <v>29065050</v>
      </c>
      <c r="AF3246" s="10" t="str">
        <f t="shared" si="968"/>
        <v/>
      </c>
      <c r="AG3246" s="10" t="str">
        <f t="shared" si="958"/>
        <v>611_2233</v>
      </c>
      <c r="AH3246" s="10" t="str">
        <f t="shared" si="960"/>
        <v xml:space="preserve">Entretoise FRAPPE </v>
      </c>
      <c r="AI3246" s="10" t="str">
        <f t="shared" si="961"/>
        <v>2 C 5 K</v>
      </c>
      <c r="AJ3246" s="10" t="str">
        <f t="shared" si="962"/>
        <v>29065050</v>
      </c>
    </row>
    <row r="3247" spans="1:36" ht="15" x14ac:dyDescent="0.25">
      <c r="A3247" s="11" t="s">
        <v>10400</v>
      </c>
      <c r="B3247" s="11" t="s">
        <v>10401</v>
      </c>
      <c r="C3247" s="11" t="s">
        <v>85</v>
      </c>
      <c r="D3247" s="11" t="s">
        <v>86</v>
      </c>
      <c r="E3247" s="11" t="s">
        <v>6994</v>
      </c>
      <c r="F3247" s="11" t="s">
        <v>10402</v>
      </c>
      <c r="G3247" s="11" t="s">
        <v>89</v>
      </c>
      <c r="H3247" s="11" t="s">
        <v>90</v>
      </c>
      <c r="I3247" s="12">
        <v>1</v>
      </c>
      <c r="J3247" s="11" t="s">
        <v>91</v>
      </c>
      <c r="K3247" s="11" t="s">
        <v>92</v>
      </c>
      <c r="L3247" s="13">
        <v>100</v>
      </c>
      <c r="M3247" s="11" t="s">
        <v>89</v>
      </c>
      <c r="N3247" s="12">
        <v>1</v>
      </c>
      <c r="O3247" s="10" t="str">
        <f t="shared" si="946"/>
        <v/>
      </c>
      <c r="P3247" s="10">
        <f t="shared" si="959"/>
        <v>22</v>
      </c>
      <c r="Q3247" s="10" t="str">
        <f t="shared" si="965"/>
        <v/>
      </c>
      <c r="R3247" s="10">
        <f t="shared" si="966"/>
        <v>33</v>
      </c>
      <c r="S3247" s="10" t="str">
        <f t="shared" si="967"/>
        <v/>
      </c>
      <c r="V3247" cm="1">
        <f t="array" ref="V3247">MIN(IFERROR(FIND(_xlfn.SEQUENCE(10,,CHAR(48)),F3247),""))</f>
        <v>8</v>
      </c>
      <c r="W3247" s="25" cm="1">
        <f t="array" ref="W3247">MIN(IFERROR(FIND(_xlfn.SEQUENCE(10,,CHAR(48)),B3247),""))</f>
        <v>26</v>
      </c>
      <c r="X3247" s="10">
        <f t="shared" si="950"/>
        <v>15</v>
      </c>
      <c r="Y3247" s="17" t="str">
        <f t="shared" si="951"/>
        <v xml:space="preserve">Poussoir ET.CHEMINEE </v>
      </c>
      <c r="Z3247" s="10" t="str">
        <f t="shared" si="952"/>
        <v>611_2646</v>
      </c>
      <c r="AA3247" s="10" t="str">
        <f t="shared" si="953"/>
        <v>611_2646</v>
      </c>
      <c r="AB3247" s="10" t="str">
        <f t="shared" si="954"/>
        <v>2 D 12 I</v>
      </c>
      <c r="AC3247" s="14">
        <f t="shared" si="955"/>
        <v>1</v>
      </c>
      <c r="AD3247" s="10" t="str">
        <f t="shared" si="956"/>
        <v>611_2646 / 29064661</v>
      </c>
      <c r="AE3247" s="10" t="str">
        <f t="shared" si="957"/>
        <v>29064661</v>
      </c>
      <c r="AF3247" s="10" t="str">
        <f t="shared" si="968"/>
        <v/>
      </c>
      <c r="AG3247" s="10" t="str">
        <f t="shared" si="958"/>
        <v>611_2646</v>
      </c>
      <c r="AH3247" s="10" t="str">
        <f t="shared" si="960"/>
        <v xml:space="preserve">Poussoir ET.CHEMINEE </v>
      </c>
      <c r="AI3247" s="10" t="str">
        <f t="shared" si="961"/>
        <v>2 D 12 I</v>
      </c>
      <c r="AJ3247" s="10" t="str">
        <f t="shared" si="962"/>
        <v>29064661</v>
      </c>
    </row>
    <row r="3248" spans="1:36" ht="15" x14ac:dyDescent="0.25">
      <c r="A3248" s="11" t="s">
        <v>7577</v>
      </c>
      <c r="B3248" s="11" t="s">
        <v>7578</v>
      </c>
      <c r="C3248" s="11" t="s">
        <v>85</v>
      </c>
      <c r="D3248" s="11" t="s">
        <v>86</v>
      </c>
      <c r="E3248" s="11" t="s">
        <v>6994</v>
      </c>
      <c r="F3248" s="11" t="s">
        <v>7579</v>
      </c>
      <c r="G3248" s="11" t="s">
        <v>89</v>
      </c>
      <c r="H3248" s="11" t="s">
        <v>90</v>
      </c>
      <c r="I3248" s="12">
        <v>2</v>
      </c>
      <c r="J3248" s="11" t="s">
        <v>91</v>
      </c>
      <c r="K3248" s="11" t="s">
        <v>92</v>
      </c>
      <c r="L3248" s="13">
        <v>240</v>
      </c>
      <c r="M3248" s="11" t="s">
        <v>89</v>
      </c>
      <c r="N3248" s="12">
        <v>1</v>
      </c>
      <c r="O3248" s="10">
        <f t="shared" si="946"/>
        <v>9</v>
      </c>
      <c r="P3248" s="10" t="str">
        <f t="shared" si="959"/>
        <v/>
      </c>
      <c r="Q3248" s="10">
        <f t="shared" si="965"/>
        <v>15</v>
      </c>
      <c r="R3248" s="10">
        <f t="shared" si="966"/>
        <v>23</v>
      </c>
      <c r="S3248" s="10" t="str">
        <f t="shared" si="967"/>
        <v>611_3586</v>
      </c>
      <c r="V3248" cm="1">
        <f t="array" ref="V3248">MIN(IFERROR(FIND(_xlfn.SEQUENCE(10,,CHAR(48)),F3248),""))</f>
        <v>8</v>
      </c>
      <c r="W3248" s="25" cm="1">
        <f t="array" ref="W3248">MIN(IFERROR(FIND(_xlfn.SEQUENCE(10,,CHAR(48)),B3248),""))</f>
        <v>16</v>
      </c>
      <c r="X3248" s="10">
        <f t="shared" si="950"/>
        <v>17</v>
      </c>
      <c r="Y3248" s="17" t="str">
        <f t="shared" si="951"/>
        <v xml:space="preserve">Poinçon </v>
      </c>
      <c r="Z3248" s="10" t="str">
        <f t="shared" si="952"/>
        <v>611_3586/A</v>
      </c>
      <c r="AA3248" s="10" t="str">
        <f t="shared" si="953"/>
        <v>611_3586</v>
      </c>
      <c r="AB3248" s="10" t="str">
        <f t="shared" si="954"/>
        <v>2 D 12 I</v>
      </c>
      <c r="AC3248" s="14">
        <f t="shared" si="955"/>
        <v>2</v>
      </c>
      <c r="AD3248" s="10" t="str">
        <f t="shared" si="956"/>
        <v>611_3586 / 31295476</v>
      </c>
      <c r="AE3248" s="10" t="str">
        <f t="shared" si="957"/>
        <v>31295476</v>
      </c>
      <c r="AF3248" s="10" t="str">
        <f t="shared" si="968"/>
        <v/>
      </c>
      <c r="AG3248" s="10" t="str">
        <f t="shared" si="958"/>
        <v>611_3586</v>
      </c>
      <c r="AH3248" s="10" t="str">
        <f t="shared" si="960"/>
        <v xml:space="preserve">Poinçon </v>
      </c>
      <c r="AI3248" s="10" t="str">
        <f t="shared" si="961"/>
        <v>2 D 12 I</v>
      </c>
      <c r="AJ3248" s="10" t="str">
        <f t="shared" si="962"/>
        <v>31295476</v>
      </c>
    </row>
    <row r="3249" spans="1:36" ht="15" x14ac:dyDescent="0.25">
      <c r="A3249" s="11" t="s">
        <v>1512</v>
      </c>
      <c r="B3249" s="11" t="s">
        <v>1513</v>
      </c>
      <c r="C3249" s="11" t="s">
        <v>85</v>
      </c>
      <c r="D3249" s="11" t="s">
        <v>86</v>
      </c>
      <c r="E3249" s="11" t="s">
        <v>6994</v>
      </c>
      <c r="F3249" s="11" t="s">
        <v>1514</v>
      </c>
      <c r="G3249" s="11" t="s">
        <v>89</v>
      </c>
      <c r="H3249" s="11" t="s">
        <v>90</v>
      </c>
      <c r="I3249" s="12">
        <v>1</v>
      </c>
      <c r="J3249" s="11" t="s">
        <v>91</v>
      </c>
      <c r="K3249" s="11" t="s">
        <v>92</v>
      </c>
      <c r="L3249" s="13">
        <v>115</v>
      </c>
      <c r="M3249" s="11" t="s">
        <v>89</v>
      </c>
      <c r="N3249" s="12">
        <v>1</v>
      </c>
      <c r="O3249" s="10" t="str">
        <f t="shared" si="946"/>
        <v/>
      </c>
      <c r="P3249" s="10">
        <f t="shared" si="959"/>
        <v>18</v>
      </c>
      <c r="Q3249" s="10" t="str">
        <f t="shared" si="965"/>
        <v/>
      </c>
      <c r="R3249" s="10">
        <f t="shared" si="966"/>
        <v>29</v>
      </c>
      <c r="S3249" s="10" t="str">
        <f t="shared" si="967"/>
        <v/>
      </c>
      <c r="V3249" cm="1">
        <f t="array" ref="V3249">MIN(IFERROR(FIND(_xlfn.SEQUENCE(10,,CHAR(48)),F3249),""))</f>
        <v>8</v>
      </c>
      <c r="W3249" s="25" cm="1">
        <f t="array" ref="W3249">MIN(IFERROR(FIND(_xlfn.SEQUENCE(10,,CHAR(48)),B3249),""))</f>
        <v>22</v>
      </c>
      <c r="X3249" s="10">
        <f t="shared" si="950"/>
        <v>15</v>
      </c>
      <c r="Y3249" s="17" t="str">
        <f t="shared" si="951"/>
        <v xml:space="preserve">Poussoir ROGNAGE </v>
      </c>
      <c r="Z3249" s="10" t="str">
        <f t="shared" si="952"/>
        <v>611_2691</v>
      </c>
      <c r="AA3249" s="10" t="str">
        <f t="shared" si="953"/>
        <v>611_2691</v>
      </c>
      <c r="AB3249" s="10" t="str">
        <f t="shared" si="954"/>
        <v>2 D 12 I</v>
      </c>
      <c r="AC3249" s="14">
        <f t="shared" si="955"/>
        <v>1</v>
      </c>
      <c r="AD3249" s="10" t="str">
        <f t="shared" si="956"/>
        <v>611_2691 / 29065213</v>
      </c>
      <c r="AE3249" s="10" t="str">
        <f t="shared" si="957"/>
        <v>29065213</v>
      </c>
      <c r="AF3249" s="10" t="str">
        <f t="shared" si="968"/>
        <v/>
      </c>
      <c r="AG3249" s="10" t="str">
        <f t="shared" si="958"/>
        <v>611_2691</v>
      </c>
      <c r="AH3249" s="10" t="str">
        <f t="shared" si="960"/>
        <v xml:space="preserve">Poussoir ROGNAGE </v>
      </c>
      <c r="AI3249" s="10" t="str">
        <f t="shared" si="961"/>
        <v>2 D 12 I</v>
      </c>
      <c r="AJ3249" s="10" t="str">
        <f t="shared" si="962"/>
        <v>29065213</v>
      </c>
    </row>
    <row r="3250" spans="1:36" ht="15" x14ac:dyDescent="0.25">
      <c r="A3250" s="11" t="s">
        <v>4550</v>
      </c>
      <c r="B3250" s="11" t="s">
        <v>10652</v>
      </c>
      <c r="C3250" s="11" t="s">
        <v>85</v>
      </c>
      <c r="D3250" s="11" t="s">
        <v>86</v>
      </c>
      <c r="E3250" s="11" t="s">
        <v>89</v>
      </c>
      <c r="F3250" s="11" t="s">
        <v>4551</v>
      </c>
      <c r="G3250" s="11" t="s">
        <v>89</v>
      </c>
      <c r="H3250" s="11" t="s">
        <v>90</v>
      </c>
      <c r="I3250" s="12">
        <v>0</v>
      </c>
      <c r="J3250" s="11" t="s">
        <v>91</v>
      </c>
      <c r="K3250" s="11" t="s">
        <v>92</v>
      </c>
      <c r="L3250" s="13">
        <v>140</v>
      </c>
      <c r="M3250" s="11" t="s">
        <v>89</v>
      </c>
      <c r="N3250" s="12">
        <v>1</v>
      </c>
      <c r="O3250" s="10">
        <f t="shared" si="946"/>
        <v>7</v>
      </c>
      <c r="P3250" s="10" t="str">
        <f t="shared" si="959"/>
        <v/>
      </c>
      <c r="Q3250" s="10">
        <f t="shared" si="965"/>
        <v>13</v>
      </c>
      <c r="R3250" s="10">
        <f t="shared" si="966"/>
        <v>21</v>
      </c>
      <c r="S3250" s="10" t="str">
        <f t="shared" si="967"/>
        <v>611_2113</v>
      </c>
      <c r="V3250" cm="1">
        <f t="array" ref="V3250">MIN(IFERROR(FIND(_xlfn.SEQUENCE(10,,CHAR(48)),F3250),""))</f>
        <v>8</v>
      </c>
      <c r="W3250" s="25" cm="1">
        <f t="array" ref="W3250">MIN(IFERROR(FIND(_xlfn.SEQUENCE(10,,CHAR(48)),B3250),""))</f>
        <v>14</v>
      </c>
      <c r="X3250" s="10">
        <f t="shared" si="950"/>
        <v>17</v>
      </c>
      <c r="Y3250" s="17" t="str">
        <f t="shared" si="951"/>
        <v xml:space="preserve">~NEZ  </v>
      </c>
      <c r="Z3250" s="10" t="str">
        <f t="shared" si="952"/>
        <v>611_2113/A</v>
      </c>
      <c r="AA3250" s="10" t="str">
        <f t="shared" si="953"/>
        <v>611_2113</v>
      </c>
      <c r="AB3250" s="10" t="str">
        <f t="shared" si="954"/>
        <v>A créer</v>
      </c>
      <c r="AC3250" s="14">
        <f t="shared" si="955"/>
        <v>0</v>
      </c>
      <c r="AD3250" s="10" t="str">
        <f t="shared" si="956"/>
        <v>611_2113 / 31266498</v>
      </c>
      <c r="AE3250" s="10" t="str">
        <f t="shared" si="957"/>
        <v>31266498</v>
      </c>
      <c r="AF3250" s="10">
        <f t="shared" si="968"/>
        <v>1</v>
      </c>
      <c r="AG3250" s="10" t="str">
        <f t="shared" si="958"/>
        <v/>
      </c>
      <c r="AH3250" s="10" t="str">
        <f t="shared" si="960"/>
        <v/>
      </c>
      <c r="AI3250" s="10" t="str">
        <f t="shared" si="961"/>
        <v/>
      </c>
      <c r="AJ3250" s="10" t="str">
        <f t="shared" si="962"/>
        <v/>
      </c>
    </row>
    <row r="3251" spans="1:36" ht="15" x14ac:dyDescent="0.25">
      <c r="A3251" s="11" t="s">
        <v>8035</v>
      </c>
      <c r="B3251" s="11" t="s">
        <v>8036</v>
      </c>
      <c r="C3251" s="11" t="s">
        <v>85</v>
      </c>
      <c r="D3251" s="11" t="s">
        <v>86</v>
      </c>
      <c r="E3251" s="11" t="s">
        <v>5603</v>
      </c>
      <c r="F3251" s="11" t="s">
        <v>8037</v>
      </c>
      <c r="G3251" s="11" t="s">
        <v>89</v>
      </c>
      <c r="H3251" s="11" t="s">
        <v>90</v>
      </c>
      <c r="I3251" s="12">
        <v>1</v>
      </c>
      <c r="J3251" s="11" t="s">
        <v>91</v>
      </c>
      <c r="K3251" s="11" t="s">
        <v>92</v>
      </c>
      <c r="L3251" s="13">
        <v>110</v>
      </c>
      <c r="M3251" s="11" t="s">
        <v>89</v>
      </c>
      <c r="N3251" s="12">
        <v>1</v>
      </c>
      <c r="O3251" s="10" t="str">
        <f t="shared" si="946"/>
        <v/>
      </c>
      <c r="P3251" s="10" t="str">
        <f t="shared" si="959"/>
        <v/>
      </c>
      <c r="Q3251" s="10" t="str">
        <f t="shared" si="965"/>
        <v/>
      </c>
      <c r="R3251" s="10">
        <f t="shared" si="966"/>
        <v>29</v>
      </c>
      <c r="S3251" s="10" t="str">
        <f t="shared" si="967"/>
        <v/>
      </c>
      <c r="V3251" cm="1">
        <f t="array" ref="V3251">MIN(IFERROR(FIND(_xlfn.SEQUENCE(10,,CHAR(48)),F3251),""))</f>
        <v>8</v>
      </c>
      <c r="W3251" s="25" cm="1">
        <f t="array" ref="W3251">MIN(IFERROR(FIND(_xlfn.SEQUENCE(10,,CHAR(48)),B3251),""))</f>
        <v>22</v>
      </c>
      <c r="X3251" s="10">
        <f t="shared" si="950"/>
        <v>15</v>
      </c>
      <c r="Y3251" s="17" t="str">
        <f t="shared" si="951"/>
        <v>REPOUSSOIR FRAPPE ACY</v>
      </c>
      <c r="Z3251" s="10" t="str">
        <f t="shared" si="952"/>
        <v>611_3005</v>
      </c>
      <c r="AA3251" s="10" t="str">
        <f t="shared" si="953"/>
        <v>611_3005</v>
      </c>
      <c r="AB3251" s="10" t="str">
        <f t="shared" si="954"/>
        <v>2 H 5 J</v>
      </c>
      <c r="AC3251" s="14">
        <f t="shared" si="955"/>
        <v>1</v>
      </c>
      <c r="AD3251" s="10" t="str">
        <f t="shared" si="956"/>
        <v>611_3005 / 29064377</v>
      </c>
      <c r="AE3251" s="10" t="str">
        <f t="shared" si="957"/>
        <v>29064377</v>
      </c>
      <c r="AF3251" s="10" t="str">
        <f t="shared" si="968"/>
        <v/>
      </c>
      <c r="AG3251" s="10" t="str">
        <f t="shared" si="958"/>
        <v>611_3005</v>
      </c>
      <c r="AH3251" s="10" t="str">
        <f t="shared" si="960"/>
        <v>REPOUSSOIR FRAPPE ACY</v>
      </c>
      <c r="AI3251" s="10" t="str">
        <f t="shared" si="961"/>
        <v>2 H 5 J</v>
      </c>
      <c r="AJ3251" s="10" t="str">
        <f t="shared" si="962"/>
        <v>29064377</v>
      </c>
    </row>
    <row r="3252" spans="1:36" ht="15" x14ac:dyDescent="0.25">
      <c r="A3252" s="11" t="s">
        <v>10653</v>
      </c>
      <c r="B3252" s="11" t="s">
        <v>10654</v>
      </c>
      <c r="C3252" s="11" t="s">
        <v>85</v>
      </c>
      <c r="D3252" s="11" t="s">
        <v>86</v>
      </c>
      <c r="E3252" s="11" t="s">
        <v>89</v>
      </c>
      <c r="F3252" s="11" t="s">
        <v>10655</v>
      </c>
      <c r="G3252" s="11" t="s">
        <v>89</v>
      </c>
      <c r="H3252" s="11" t="s">
        <v>90</v>
      </c>
      <c r="I3252" s="12">
        <v>0</v>
      </c>
      <c r="J3252" s="11" t="s">
        <v>91</v>
      </c>
      <c r="K3252" s="11" t="s">
        <v>92</v>
      </c>
      <c r="L3252" s="13">
        <v>110</v>
      </c>
      <c r="M3252" s="11" t="s">
        <v>89</v>
      </c>
      <c r="N3252" s="12">
        <v>1</v>
      </c>
      <c r="O3252" s="10">
        <f t="shared" si="946"/>
        <v>12</v>
      </c>
      <c r="P3252" s="10" t="str">
        <f t="shared" si="959"/>
        <v/>
      </c>
      <c r="Q3252" s="10">
        <f t="shared" si="965"/>
        <v>18</v>
      </c>
      <c r="R3252" s="10">
        <f t="shared" si="966"/>
        <v>26</v>
      </c>
      <c r="S3252" s="10" t="str">
        <f t="shared" si="967"/>
        <v>611_3390</v>
      </c>
      <c r="V3252" cm="1">
        <f t="array" ref="V3252">MIN(IFERROR(FIND(_xlfn.SEQUENCE(10,,CHAR(48)),F3252),""))</f>
        <v>8</v>
      </c>
      <c r="W3252" s="25" cm="1">
        <f t="array" ref="W3252">MIN(IFERROR(FIND(_xlfn.SEQUENCE(10,,CHAR(48)),B3252),""))</f>
        <v>19</v>
      </c>
      <c r="X3252" s="10">
        <f t="shared" si="950"/>
        <v>15</v>
      </c>
      <c r="Y3252" s="17" t="str">
        <f t="shared" si="951"/>
        <v xml:space="preserve">Repoussoir </v>
      </c>
      <c r="Z3252" s="10" t="str">
        <f t="shared" si="952"/>
        <v>611_3390</v>
      </c>
      <c r="AA3252" s="10" t="str">
        <f t="shared" si="953"/>
        <v>611_3390</v>
      </c>
      <c r="AB3252" s="10" t="str">
        <f t="shared" si="954"/>
        <v>A créer</v>
      </c>
      <c r="AC3252" s="14">
        <f t="shared" si="955"/>
        <v>0</v>
      </c>
      <c r="AD3252" s="10" t="str">
        <f t="shared" si="956"/>
        <v>611_3390 / 31304488</v>
      </c>
      <c r="AE3252" s="10" t="str">
        <f t="shared" si="957"/>
        <v>31304488</v>
      </c>
      <c r="AF3252" s="10" t="str">
        <f t="shared" si="968"/>
        <v/>
      </c>
      <c r="AG3252" s="10" t="str">
        <f t="shared" si="958"/>
        <v>611_3390</v>
      </c>
      <c r="AH3252" s="10" t="str">
        <f t="shared" si="960"/>
        <v xml:space="preserve">Repoussoir </v>
      </c>
      <c r="AI3252" s="10" t="str">
        <f t="shared" si="961"/>
        <v>A créer</v>
      </c>
      <c r="AJ3252" s="10" t="str">
        <f t="shared" si="962"/>
        <v>31304488</v>
      </c>
    </row>
    <row r="3253" spans="1:36" ht="15" x14ac:dyDescent="0.25">
      <c r="A3253" s="11" t="s">
        <v>400</v>
      </c>
      <c r="B3253" s="11" t="s">
        <v>10656</v>
      </c>
      <c r="C3253" s="11" t="s">
        <v>85</v>
      </c>
      <c r="D3253" s="11" t="s">
        <v>86</v>
      </c>
      <c r="E3253" s="11" t="s">
        <v>89</v>
      </c>
      <c r="F3253" s="11" t="s">
        <v>401</v>
      </c>
      <c r="G3253" s="11" t="s">
        <v>89</v>
      </c>
      <c r="H3253" s="11" t="s">
        <v>90</v>
      </c>
      <c r="I3253" s="12">
        <v>0</v>
      </c>
      <c r="J3253" s="11" t="s">
        <v>91</v>
      </c>
      <c r="K3253" s="11" t="s">
        <v>92</v>
      </c>
      <c r="L3253" s="13">
        <v>0</v>
      </c>
      <c r="M3253" s="11" t="s">
        <v>89</v>
      </c>
      <c r="N3253" s="12">
        <v>1</v>
      </c>
      <c r="O3253" s="10">
        <f t="shared" si="946"/>
        <v>9</v>
      </c>
      <c r="P3253" s="10" t="str">
        <f t="shared" si="959"/>
        <v/>
      </c>
      <c r="Q3253" s="10">
        <f t="shared" si="965"/>
        <v>15</v>
      </c>
      <c r="R3253" s="10">
        <f t="shared" si="966"/>
        <v>23</v>
      </c>
      <c r="S3253" s="10" t="str">
        <f t="shared" si="967"/>
        <v>312_3413</v>
      </c>
      <c r="V3253" cm="1">
        <f t="array" ref="V3253">MIN(IFERROR(FIND(_xlfn.SEQUENCE(10,,CHAR(48)),F3253),""))</f>
        <v>8</v>
      </c>
      <c r="W3253" s="25" cm="1">
        <f t="array" ref="W3253">MIN(IFERROR(FIND(_xlfn.SEQUENCE(10,,CHAR(48)),B3253),""))</f>
        <v>16</v>
      </c>
      <c r="X3253" s="10">
        <f t="shared" si="950"/>
        <v>17</v>
      </c>
      <c r="Y3253" s="17" t="str">
        <f t="shared" si="951"/>
        <v xml:space="preserve">~PILOTE </v>
      </c>
      <c r="Z3253" s="10" t="str">
        <f t="shared" si="952"/>
        <v>312_3413/A</v>
      </c>
      <c r="AA3253" s="10" t="str">
        <f t="shared" si="953"/>
        <v>312_3413</v>
      </c>
      <c r="AB3253" s="10" t="str">
        <f t="shared" si="954"/>
        <v>A créer</v>
      </c>
      <c r="AC3253" s="14">
        <f t="shared" si="955"/>
        <v>0</v>
      </c>
      <c r="AD3253" s="10" t="str">
        <f t="shared" si="956"/>
        <v>312_3413 / 31266740</v>
      </c>
      <c r="AE3253" s="10" t="str">
        <f t="shared" si="957"/>
        <v>31266740</v>
      </c>
      <c r="AF3253" s="10">
        <f t="shared" si="968"/>
        <v>1</v>
      </c>
      <c r="AG3253" s="10" t="str">
        <f t="shared" si="958"/>
        <v/>
      </c>
      <c r="AH3253" s="10" t="str">
        <f t="shared" si="960"/>
        <v/>
      </c>
      <c r="AI3253" s="10" t="str">
        <f t="shared" si="961"/>
        <v/>
      </c>
      <c r="AJ3253" s="10" t="str">
        <f t="shared" si="962"/>
        <v/>
      </c>
    </row>
    <row r="3254" spans="1:36" ht="15" x14ac:dyDescent="0.25">
      <c r="A3254" s="11" t="s">
        <v>390</v>
      </c>
      <c r="B3254" s="11" t="s">
        <v>10657</v>
      </c>
      <c r="C3254" s="11" t="s">
        <v>85</v>
      </c>
      <c r="D3254" s="11" t="s">
        <v>86</v>
      </c>
      <c r="E3254" s="11" t="s">
        <v>89</v>
      </c>
      <c r="F3254" s="11" t="s">
        <v>391</v>
      </c>
      <c r="G3254" s="11" t="s">
        <v>89</v>
      </c>
      <c r="H3254" s="11" t="s">
        <v>90</v>
      </c>
      <c r="I3254" s="12">
        <v>0</v>
      </c>
      <c r="J3254" s="11" t="s">
        <v>91</v>
      </c>
      <c r="K3254" s="11" t="s">
        <v>92</v>
      </c>
      <c r="L3254" s="13">
        <v>0</v>
      </c>
      <c r="M3254" s="11" t="s">
        <v>89</v>
      </c>
      <c r="N3254" s="12">
        <v>1</v>
      </c>
      <c r="O3254" s="10">
        <f t="shared" si="946"/>
        <v>13</v>
      </c>
      <c r="P3254" s="10" t="str">
        <f t="shared" si="959"/>
        <v/>
      </c>
      <c r="Q3254" s="10">
        <f t="shared" si="965"/>
        <v>19</v>
      </c>
      <c r="R3254" s="10">
        <f t="shared" si="966"/>
        <v>27</v>
      </c>
      <c r="S3254" s="10" t="str">
        <f t="shared" si="967"/>
        <v>312_3418</v>
      </c>
      <c r="V3254" cm="1">
        <f t="array" ref="V3254">MIN(IFERROR(FIND(_xlfn.SEQUENCE(10,,CHAR(48)),F3254),""))</f>
        <v>8</v>
      </c>
      <c r="W3254" s="25" cm="1">
        <f t="array" ref="W3254">MIN(IFERROR(FIND(_xlfn.SEQUENCE(10,,CHAR(48)),B3254),""))</f>
        <v>20</v>
      </c>
      <c r="X3254" s="10">
        <f t="shared" si="950"/>
        <v>17</v>
      </c>
      <c r="Y3254" s="17" t="str">
        <f t="shared" si="951"/>
        <v xml:space="preserve">~REPOUSSOIR </v>
      </c>
      <c r="Z3254" s="10" t="str">
        <f t="shared" si="952"/>
        <v>312_3418/A</v>
      </c>
      <c r="AA3254" s="10" t="str">
        <f t="shared" si="953"/>
        <v>312_3418</v>
      </c>
      <c r="AB3254" s="10" t="str">
        <f t="shared" si="954"/>
        <v>A créer</v>
      </c>
      <c r="AC3254" s="14">
        <f t="shared" si="955"/>
        <v>0</v>
      </c>
      <c r="AD3254" s="10" t="str">
        <f t="shared" si="956"/>
        <v>312_3418 / 31266744</v>
      </c>
      <c r="AE3254" s="10" t="str">
        <f t="shared" si="957"/>
        <v>31266744</v>
      </c>
      <c r="AF3254" s="10">
        <f t="shared" si="968"/>
        <v>1</v>
      </c>
      <c r="AG3254" s="10" t="str">
        <f t="shared" si="958"/>
        <v/>
      </c>
      <c r="AH3254" s="10" t="str">
        <f t="shared" si="960"/>
        <v/>
      </c>
      <c r="AI3254" s="10" t="str">
        <f t="shared" si="961"/>
        <v/>
      </c>
      <c r="AJ3254" s="10" t="str">
        <f t="shared" si="962"/>
        <v/>
      </c>
    </row>
    <row r="3255" spans="1:36" ht="15" x14ac:dyDescent="0.25">
      <c r="A3255" s="11" t="s">
        <v>425</v>
      </c>
      <c r="B3255" s="11" t="s">
        <v>10658</v>
      </c>
      <c r="C3255" s="11" t="s">
        <v>85</v>
      </c>
      <c r="D3255" s="11" t="s">
        <v>86</v>
      </c>
      <c r="E3255" s="11" t="s">
        <v>89</v>
      </c>
      <c r="F3255" s="11" t="s">
        <v>426</v>
      </c>
      <c r="G3255" s="11" t="s">
        <v>89</v>
      </c>
      <c r="H3255" s="11" t="s">
        <v>90</v>
      </c>
      <c r="I3255" s="12">
        <v>0</v>
      </c>
      <c r="J3255" s="11" t="s">
        <v>91</v>
      </c>
      <c r="K3255" s="11" t="s">
        <v>92</v>
      </c>
      <c r="L3255" s="13">
        <v>0</v>
      </c>
      <c r="M3255" s="11" t="s">
        <v>89</v>
      </c>
      <c r="N3255" s="12">
        <v>1</v>
      </c>
      <c r="O3255" s="10">
        <f t="shared" si="946"/>
        <v>10</v>
      </c>
      <c r="P3255" s="10" t="str">
        <f t="shared" si="959"/>
        <v/>
      </c>
      <c r="Q3255" s="10">
        <f t="shared" si="965"/>
        <v>16</v>
      </c>
      <c r="R3255" s="10">
        <f t="shared" si="966"/>
        <v>24</v>
      </c>
      <c r="S3255" s="10" t="str">
        <f t="shared" si="967"/>
        <v>312_3401</v>
      </c>
      <c r="V3255" cm="1">
        <f t="array" ref="V3255">MIN(IFERROR(FIND(_xlfn.SEQUENCE(10,,CHAR(48)),F3255),""))</f>
        <v>8</v>
      </c>
      <c r="W3255" s="25" cm="1">
        <f t="array" ref="W3255">MIN(IFERROR(FIND(_xlfn.SEQUENCE(10,,CHAR(48)),B3255),""))</f>
        <v>17</v>
      </c>
      <c r="X3255" s="10">
        <f t="shared" si="950"/>
        <v>17</v>
      </c>
      <c r="Y3255" s="17" t="str">
        <f t="shared" si="951"/>
        <v xml:space="preserve">~POINCON </v>
      </c>
      <c r="Z3255" s="10" t="str">
        <f t="shared" si="952"/>
        <v>312_3401/A</v>
      </c>
      <c r="AA3255" s="10" t="str">
        <f t="shared" si="953"/>
        <v>312_3401</v>
      </c>
      <c r="AB3255" s="10" t="str">
        <f t="shared" si="954"/>
        <v>A créer</v>
      </c>
      <c r="AC3255" s="14">
        <f t="shared" si="955"/>
        <v>0</v>
      </c>
      <c r="AD3255" s="10" t="str">
        <f t="shared" si="956"/>
        <v>312_3401 / 31266720</v>
      </c>
      <c r="AE3255" s="10" t="str">
        <f t="shared" si="957"/>
        <v>31266720</v>
      </c>
      <c r="AF3255" s="10">
        <f t="shared" si="968"/>
        <v>1</v>
      </c>
      <c r="AG3255" s="10" t="str">
        <f t="shared" si="958"/>
        <v/>
      </c>
      <c r="AH3255" s="10" t="str">
        <f t="shared" si="960"/>
        <v/>
      </c>
      <c r="AI3255" s="10" t="str">
        <f t="shared" si="961"/>
        <v/>
      </c>
      <c r="AJ3255" s="10" t="str">
        <f t="shared" si="962"/>
        <v/>
      </c>
    </row>
    <row r="3256" spans="1:36" ht="15" x14ac:dyDescent="0.25">
      <c r="A3256" s="11" t="s">
        <v>10659</v>
      </c>
      <c r="B3256" s="11" t="s">
        <v>10660</v>
      </c>
      <c r="C3256" s="11" t="s">
        <v>85</v>
      </c>
      <c r="D3256" s="11" t="s">
        <v>86</v>
      </c>
      <c r="E3256" s="11" t="s">
        <v>89</v>
      </c>
      <c r="F3256" s="11" t="s">
        <v>10661</v>
      </c>
      <c r="G3256" s="11" t="s">
        <v>89</v>
      </c>
      <c r="H3256" s="11" t="s">
        <v>90</v>
      </c>
      <c r="I3256" s="12">
        <v>1</v>
      </c>
      <c r="J3256" s="11" t="s">
        <v>91</v>
      </c>
      <c r="K3256" s="11" t="s">
        <v>92</v>
      </c>
      <c r="L3256" s="13">
        <v>110</v>
      </c>
      <c r="M3256" s="11" t="s">
        <v>89</v>
      </c>
      <c r="N3256" s="12">
        <v>1</v>
      </c>
      <c r="O3256" s="10">
        <f t="shared" si="946"/>
        <v>8</v>
      </c>
      <c r="P3256" s="10" t="str">
        <f t="shared" si="959"/>
        <v/>
      </c>
      <c r="Q3256" s="10">
        <f t="shared" si="965"/>
        <v>14</v>
      </c>
      <c r="R3256" s="10">
        <f t="shared" si="966"/>
        <v>22</v>
      </c>
      <c r="S3256" s="10" t="str">
        <f t="shared" si="967"/>
        <v>611_3385</v>
      </c>
      <c r="V3256" cm="1">
        <f t="array" ref="V3256">MIN(IFERROR(FIND(_xlfn.SEQUENCE(10,,CHAR(48)),F3256),""))</f>
        <v>8</v>
      </c>
      <c r="W3256" s="25" cm="1">
        <f t="array" ref="W3256">MIN(IFERROR(FIND(_xlfn.SEQUENCE(10,,CHAR(48)),B3256),""))</f>
        <v>15</v>
      </c>
      <c r="X3256" s="10">
        <f t="shared" si="950"/>
        <v>15</v>
      </c>
      <c r="Y3256" s="17" t="str">
        <f t="shared" si="951"/>
        <v xml:space="preserve">Pilote </v>
      </c>
      <c r="Z3256" s="10" t="str">
        <f t="shared" si="952"/>
        <v>611_3385</v>
      </c>
      <c r="AA3256" s="10" t="str">
        <f t="shared" si="953"/>
        <v>611_3385</v>
      </c>
      <c r="AB3256" s="10" t="str">
        <f t="shared" si="954"/>
        <v>A créer</v>
      </c>
      <c r="AC3256" s="14">
        <f t="shared" si="955"/>
        <v>1</v>
      </c>
      <c r="AD3256" s="10" t="str">
        <f t="shared" si="956"/>
        <v>611_3385 / 31305371</v>
      </c>
      <c r="AE3256" s="10" t="str">
        <f t="shared" si="957"/>
        <v>31305371</v>
      </c>
      <c r="AF3256" s="10" t="str">
        <f t="shared" si="968"/>
        <v/>
      </c>
      <c r="AG3256" s="10" t="str">
        <f t="shared" si="958"/>
        <v>611_3385</v>
      </c>
      <c r="AH3256" s="10" t="str">
        <f t="shared" si="960"/>
        <v xml:space="preserve">Pilote </v>
      </c>
      <c r="AI3256" s="10" t="str">
        <f t="shared" si="961"/>
        <v>A créer</v>
      </c>
      <c r="AJ3256" s="10" t="str">
        <f t="shared" si="962"/>
        <v>31305371</v>
      </c>
    </row>
    <row r="3257" spans="1:36" ht="15" x14ac:dyDescent="0.25">
      <c r="A3257" s="11" t="s">
        <v>9325</v>
      </c>
      <c r="B3257" s="11" t="s">
        <v>9326</v>
      </c>
      <c r="C3257" s="11" t="s">
        <v>85</v>
      </c>
      <c r="D3257" s="11" t="s">
        <v>86</v>
      </c>
      <c r="E3257" s="11" t="s">
        <v>6830</v>
      </c>
      <c r="F3257" s="11" t="s">
        <v>9327</v>
      </c>
      <c r="G3257" s="11" t="s">
        <v>89</v>
      </c>
      <c r="H3257" s="11" t="s">
        <v>90</v>
      </c>
      <c r="I3257" s="12">
        <v>1</v>
      </c>
      <c r="J3257" s="11" t="s">
        <v>91</v>
      </c>
      <c r="K3257" s="11" t="s">
        <v>92</v>
      </c>
      <c r="L3257" s="13">
        <v>270</v>
      </c>
      <c r="M3257" s="11" t="s">
        <v>89</v>
      </c>
      <c r="N3257" s="12">
        <v>1</v>
      </c>
      <c r="O3257" s="10" t="str">
        <f t="shared" si="946"/>
        <v/>
      </c>
      <c r="P3257" s="10">
        <f t="shared" si="959"/>
        <v>21</v>
      </c>
      <c r="Q3257" s="10" t="str">
        <f t="shared" si="965"/>
        <v/>
      </c>
      <c r="R3257" s="10">
        <f t="shared" si="966"/>
        <v>32</v>
      </c>
      <c r="S3257" s="10" t="str">
        <f t="shared" si="967"/>
        <v/>
      </c>
      <c r="V3257" cm="1">
        <f t="array" ref="V3257">MIN(IFERROR(FIND(_xlfn.SEQUENCE(10,,CHAR(48)),F3257),""))</f>
        <v>8</v>
      </c>
      <c r="W3257" s="25" cm="1">
        <f t="array" ref="W3257">MIN(IFERROR(FIND(_xlfn.SEQUENCE(10,,CHAR(48)),B3257),""))</f>
        <v>25</v>
      </c>
      <c r="X3257" s="10">
        <f t="shared" si="950"/>
        <v>15</v>
      </c>
      <c r="Y3257" s="17" t="str">
        <f t="shared" si="951"/>
        <v xml:space="preserve">Poinçon FRA.PLATEAU </v>
      </c>
      <c r="Z3257" s="10" t="str">
        <f t="shared" si="952"/>
        <v>611_2654</v>
      </c>
      <c r="AA3257" s="10" t="str">
        <f t="shared" si="953"/>
        <v>611_2654</v>
      </c>
      <c r="AB3257" s="10" t="str">
        <f t="shared" si="954"/>
        <v>2 H 4 K</v>
      </c>
      <c r="AC3257" s="14">
        <f t="shared" si="955"/>
        <v>1</v>
      </c>
      <c r="AD3257" s="10" t="str">
        <f t="shared" si="956"/>
        <v>611_2654 / 29064758</v>
      </c>
      <c r="AE3257" s="10" t="str">
        <f t="shared" si="957"/>
        <v>29064758</v>
      </c>
      <c r="AF3257" s="10" t="str">
        <f t="shared" si="968"/>
        <v/>
      </c>
      <c r="AG3257" s="10" t="str">
        <f t="shared" si="958"/>
        <v>611_2654</v>
      </c>
      <c r="AH3257" s="10" t="str">
        <f t="shared" si="960"/>
        <v xml:space="preserve">Poinçon FRA.PLATEAU </v>
      </c>
      <c r="AI3257" s="10" t="str">
        <f t="shared" si="961"/>
        <v>2 H 4 K</v>
      </c>
      <c r="AJ3257" s="10" t="str">
        <f t="shared" si="962"/>
        <v>29064758</v>
      </c>
    </row>
    <row r="3258" spans="1:36" ht="15" x14ac:dyDescent="0.25">
      <c r="A3258" s="11" t="s">
        <v>7858</v>
      </c>
      <c r="B3258" s="11" t="s">
        <v>7859</v>
      </c>
      <c r="C3258" s="11" t="s">
        <v>85</v>
      </c>
      <c r="D3258" s="11" t="s">
        <v>86</v>
      </c>
      <c r="E3258" s="11" t="s">
        <v>7860</v>
      </c>
      <c r="F3258" s="11" t="s">
        <v>7861</v>
      </c>
      <c r="G3258" s="11" t="s">
        <v>89</v>
      </c>
      <c r="H3258" s="11" t="s">
        <v>90</v>
      </c>
      <c r="I3258" s="12">
        <v>6</v>
      </c>
      <c r="J3258" s="11" t="s">
        <v>91</v>
      </c>
      <c r="K3258" s="11" t="s">
        <v>92</v>
      </c>
      <c r="L3258" s="13">
        <v>260</v>
      </c>
      <c r="M3258" s="11" t="s">
        <v>89</v>
      </c>
      <c r="N3258" s="12">
        <v>1</v>
      </c>
      <c r="O3258" s="10" t="str">
        <f t="shared" si="946"/>
        <v/>
      </c>
      <c r="P3258" s="10" t="str">
        <f t="shared" si="959"/>
        <v/>
      </c>
      <c r="Q3258" s="10" t="str">
        <f t="shared" si="965"/>
        <v/>
      </c>
      <c r="R3258" s="10">
        <f t="shared" si="966"/>
        <v>16</v>
      </c>
      <c r="S3258" s="10" t="str">
        <f t="shared" si="967"/>
        <v/>
      </c>
      <c r="V3258" cm="1">
        <f t="array" ref="V3258">MIN(IFERROR(FIND(_xlfn.SEQUENCE(10,,CHAR(48)),F3258),""))</f>
        <v>8</v>
      </c>
      <c r="W3258" s="25" cm="1">
        <f t="array" ref="W3258">MIN(IFERROR(FIND(_xlfn.SEQUENCE(10,,CHAR(48)),B3258),""))</f>
        <v>9</v>
      </c>
      <c r="X3258" s="10">
        <f t="shared" si="950"/>
        <v>15</v>
      </c>
      <c r="Y3258" s="17" t="str">
        <f t="shared" si="951"/>
        <v xml:space="preserve">POINCON </v>
      </c>
      <c r="Z3258" s="10" t="str">
        <f t="shared" si="952"/>
        <v>611_1395</v>
      </c>
      <c r="AA3258" s="10" t="str">
        <f t="shared" si="953"/>
        <v>611_1395</v>
      </c>
      <c r="AB3258" s="10" t="str">
        <f t="shared" si="954"/>
        <v>2 E 5 E</v>
      </c>
      <c r="AC3258" s="14">
        <f t="shared" si="955"/>
        <v>6</v>
      </c>
      <c r="AD3258" s="10" t="str">
        <f t="shared" si="956"/>
        <v>611_1395 / 29069270</v>
      </c>
      <c r="AE3258" s="10" t="str">
        <f t="shared" si="957"/>
        <v>29069270</v>
      </c>
      <c r="AF3258" s="10" t="str">
        <f t="shared" si="968"/>
        <v/>
      </c>
      <c r="AG3258" s="10" t="str">
        <f t="shared" si="958"/>
        <v>611_1395</v>
      </c>
      <c r="AH3258" s="10" t="str">
        <f t="shared" si="960"/>
        <v xml:space="preserve">POINCON </v>
      </c>
      <c r="AI3258" s="10" t="str">
        <f t="shared" si="961"/>
        <v>2 E 5 E</v>
      </c>
      <c r="AJ3258" s="10" t="str">
        <f t="shared" si="962"/>
        <v>29069270</v>
      </c>
    </row>
    <row r="3259" spans="1:36" ht="15" x14ac:dyDescent="0.25">
      <c r="A3259" s="11" t="s">
        <v>1992</v>
      </c>
      <c r="B3259" s="11" t="s">
        <v>1993</v>
      </c>
      <c r="C3259" s="11" t="s">
        <v>85</v>
      </c>
      <c r="D3259" s="11" t="s">
        <v>86</v>
      </c>
      <c r="E3259" s="11" t="s">
        <v>89</v>
      </c>
      <c r="F3259" s="11" t="s">
        <v>1994</v>
      </c>
      <c r="G3259" s="11" t="s">
        <v>89</v>
      </c>
      <c r="H3259" s="11" t="s">
        <v>90</v>
      </c>
      <c r="I3259" s="12">
        <v>0</v>
      </c>
      <c r="J3259" s="11" t="s">
        <v>91</v>
      </c>
      <c r="K3259" s="11" t="s">
        <v>92</v>
      </c>
      <c r="L3259" s="13">
        <v>220</v>
      </c>
      <c r="M3259" s="11" t="s">
        <v>89</v>
      </c>
      <c r="N3259" s="12">
        <v>1</v>
      </c>
      <c r="O3259" s="10" t="str">
        <f t="shared" si="946"/>
        <v/>
      </c>
      <c r="P3259" s="10">
        <f t="shared" si="959"/>
        <v>16</v>
      </c>
      <c r="Q3259" s="10" t="str">
        <f t="shared" si="965"/>
        <v/>
      </c>
      <c r="R3259" s="10">
        <f t="shared" si="966"/>
        <v>27</v>
      </c>
      <c r="S3259" s="10" t="str">
        <f t="shared" si="967"/>
        <v/>
      </c>
      <c r="V3259" cm="1">
        <f t="array" ref="V3259">MIN(IFERROR(FIND(_xlfn.SEQUENCE(10,,CHAR(48)),F3259),""))</f>
        <v>8</v>
      </c>
      <c r="W3259" s="25" cm="1">
        <f t="array" ref="W3259">MIN(IFERROR(FIND(_xlfn.SEQUENCE(10,,CHAR(48)),B3259),""))</f>
        <v>20</v>
      </c>
      <c r="X3259" s="10">
        <f t="shared" si="950"/>
        <v>15</v>
      </c>
      <c r="Y3259" s="17" t="str">
        <f t="shared" si="951"/>
        <v xml:space="preserve">Matrice RELAIS </v>
      </c>
      <c r="Z3259" s="10" t="str">
        <f t="shared" si="952"/>
        <v>611_2703</v>
      </c>
      <c r="AA3259" s="10" t="str">
        <f t="shared" si="953"/>
        <v>611_2703</v>
      </c>
      <c r="AB3259" s="10" t="str">
        <f t="shared" si="954"/>
        <v>A créer</v>
      </c>
      <c r="AC3259" s="14">
        <f t="shared" si="955"/>
        <v>0</v>
      </c>
      <c r="AD3259" s="10" t="str">
        <f t="shared" si="956"/>
        <v>611_2703 / 29065513</v>
      </c>
      <c r="AE3259" s="10" t="str">
        <f t="shared" si="957"/>
        <v>29065513</v>
      </c>
      <c r="AF3259" s="10" t="str">
        <f t="shared" si="968"/>
        <v/>
      </c>
      <c r="AG3259" s="10" t="str">
        <f t="shared" si="958"/>
        <v>611_2703</v>
      </c>
      <c r="AH3259" s="10" t="str">
        <f t="shared" si="960"/>
        <v xml:space="preserve">Matrice RELAIS </v>
      </c>
      <c r="AI3259" s="10" t="str">
        <f t="shared" si="961"/>
        <v>A créer</v>
      </c>
      <c r="AJ3259" s="10" t="str">
        <f t="shared" si="962"/>
        <v>29065513</v>
      </c>
    </row>
    <row r="3260" spans="1:36" ht="15" x14ac:dyDescent="0.25">
      <c r="A3260" s="11" t="s">
        <v>2081</v>
      </c>
      <c r="B3260" s="11" t="s">
        <v>2082</v>
      </c>
      <c r="C3260" s="11" t="s">
        <v>85</v>
      </c>
      <c r="D3260" s="11" t="s">
        <v>86</v>
      </c>
      <c r="E3260" s="11" t="s">
        <v>89</v>
      </c>
      <c r="F3260" s="11" t="s">
        <v>2083</v>
      </c>
      <c r="G3260" s="11" t="s">
        <v>89</v>
      </c>
      <c r="H3260" s="11" t="s">
        <v>90</v>
      </c>
      <c r="I3260" s="12">
        <v>1</v>
      </c>
      <c r="J3260" s="11" t="s">
        <v>91</v>
      </c>
      <c r="K3260" s="11" t="s">
        <v>92</v>
      </c>
      <c r="L3260" s="13">
        <v>215</v>
      </c>
      <c r="M3260" s="11" t="s">
        <v>89</v>
      </c>
      <c r="N3260" s="12">
        <v>1</v>
      </c>
      <c r="O3260" s="10" t="str">
        <f t="shared" si="946"/>
        <v/>
      </c>
      <c r="P3260" s="10">
        <f t="shared" si="959"/>
        <v>16</v>
      </c>
      <c r="Q3260" s="10" t="str">
        <f t="shared" si="965"/>
        <v/>
      </c>
      <c r="R3260" s="10">
        <f t="shared" si="966"/>
        <v>27</v>
      </c>
      <c r="S3260" s="10" t="str">
        <f t="shared" si="967"/>
        <v/>
      </c>
      <c r="V3260" cm="1">
        <f t="array" ref="V3260">MIN(IFERROR(FIND(_xlfn.SEQUENCE(10,,CHAR(48)),F3260),""))</f>
        <v>8</v>
      </c>
      <c r="W3260" s="25" cm="1">
        <f t="array" ref="W3260">MIN(IFERROR(FIND(_xlfn.SEQUENCE(10,,CHAR(48)),B3260),""))</f>
        <v>20</v>
      </c>
      <c r="X3260" s="10">
        <f t="shared" si="950"/>
        <v>15</v>
      </c>
      <c r="Y3260" s="17" t="str">
        <f t="shared" si="951"/>
        <v xml:space="preserve">poinçon FRAPPE </v>
      </c>
      <c r="Z3260" s="10" t="str">
        <f t="shared" si="952"/>
        <v>912_0334</v>
      </c>
      <c r="AA3260" s="10" t="str">
        <f t="shared" si="953"/>
        <v>912_0334</v>
      </c>
      <c r="AB3260" s="10" t="str">
        <f t="shared" si="954"/>
        <v>A créer</v>
      </c>
      <c r="AC3260" s="14">
        <f t="shared" si="955"/>
        <v>1</v>
      </c>
      <c r="AD3260" s="10" t="str">
        <f t="shared" si="956"/>
        <v>912_0334 / 29065548</v>
      </c>
      <c r="AE3260" s="10" t="str">
        <f t="shared" si="957"/>
        <v>29065548</v>
      </c>
      <c r="AF3260" s="10" t="str">
        <f t="shared" si="968"/>
        <v/>
      </c>
      <c r="AG3260" s="10" t="str">
        <f t="shared" si="958"/>
        <v>912_0334</v>
      </c>
      <c r="AH3260" s="10" t="str">
        <f t="shared" si="960"/>
        <v xml:space="preserve">poinçon FRAPPE </v>
      </c>
      <c r="AI3260" s="10" t="str">
        <f t="shared" si="961"/>
        <v>A créer</v>
      </c>
      <c r="AJ3260" s="10" t="str">
        <f t="shared" si="962"/>
        <v>29065548</v>
      </c>
    </row>
    <row r="3261" spans="1:36" ht="15" x14ac:dyDescent="0.25">
      <c r="A3261" s="11" t="s">
        <v>6397</v>
      </c>
      <c r="B3261" s="11" t="s">
        <v>6398</v>
      </c>
      <c r="C3261" s="11" t="s">
        <v>85</v>
      </c>
      <c r="D3261" s="11" t="s">
        <v>86</v>
      </c>
      <c r="E3261" s="11" t="s">
        <v>6399</v>
      </c>
      <c r="F3261" s="11" t="s">
        <v>6400</v>
      </c>
      <c r="G3261" s="11" t="s">
        <v>89</v>
      </c>
      <c r="H3261" s="11" t="s">
        <v>90</v>
      </c>
      <c r="I3261" s="12">
        <v>100</v>
      </c>
      <c r="J3261" s="11" t="s">
        <v>91</v>
      </c>
      <c r="K3261" s="11" t="s">
        <v>92</v>
      </c>
      <c r="L3261" s="13">
        <v>85</v>
      </c>
      <c r="M3261" s="11" t="s">
        <v>89</v>
      </c>
      <c r="N3261" s="12">
        <v>1</v>
      </c>
      <c r="O3261" s="10" t="str">
        <f t="shared" si="946"/>
        <v/>
      </c>
      <c r="P3261" s="10" t="str">
        <f t="shared" si="959"/>
        <v/>
      </c>
      <c r="Q3261" s="10" t="str">
        <f t="shared" ref="Q3261:Q3266" si="969">IF(O3261="","",O3261+6)</f>
        <v/>
      </c>
      <c r="R3261" s="10">
        <f t="shared" ref="R3261:R3266" si="970">LEN(B3261)</f>
        <v>30</v>
      </c>
      <c r="S3261" s="10" t="str">
        <f t="shared" ref="S3261:S3266" si="971">IF(Q3261="","",RIGHT(B3261,R3261-Q3261))</f>
        <v/>
      </c>
      <c r="V3261" cm="1">
        <f t="array" ref="V3261">MIN(IFERROR(FIND(_xlfn.SEQUENCE(10,,CHAR(48)),F3261),""))</f>
        <v>8</v>
      </c>
      <c r="W3261" s="25" cm="1">
        <f t="array" ref="W3261">MIN(IFERROR(FIND(_xlfn.SEQUENCE(10,,CHAR(48)),B3261),""))</f>
        <v>23</v>
      </c>
      <c r="X3261" s="10">
        <f t="shared" si="950"/>
        <v>15</v>
      </c>
      <c r="Y3261" s="17" t="str">
        <f t="shared" si="951"/>
        <v>POINCON DE PERCAGE ACY</v>
      </c>
      <c r="Z3261" s="10" t="str">
        <f t="shared" si="952"/>
        <v>611_1577</v>
      </c>
      <c r="AA3261" s="10" t="str">
        <f t="shared" si="953"/>
        <v>611_1577</v>
      </c>
      <c r="AB3261" s="10" t="str">
        <f t="shared" si="954"/>
        <v>1 A 8 A</v>
      </c>
      <c r="AC3261" s="14">
        <f t="shared" si="955"/>
        <v>100</v>
      </c>
      <c r="AD3261" s="10" t="str">
        <f t="shared" si="956"/>
        <v>611_1577 / 29063355</v>
      </c>
      <c r="AE3261" s="10" t="str">
        <f t="shared" si="957"/>
        <v>29063355</v>
      </c>
      <c r="AF3261" s="10" t="str">
        <f t="shared" si="968"/>
        <v/>
      </c>
      <c r="AG3261" s="10" t="str">
        <f t="shared" si="958"/>
        <v>611_1577</v>
      </c>
      <c r="AH3261" s="10" t="str">
        <f t="shared" si="960"/>
        <v>POINCON DE PERCAGE ACY</v>
      </c>
      <c r="AI3261" s="10" t="str">
        <f t="shared" si="961"/>
        <v>1 A 8 A</v>
      </c>
      <c r="AJ3261" s="10" t="str">
        <f t="shared" si="962"/>
        <v>29063355</v>
      </c>
    </row>
    <row r="3262" spans="1:36" ht="15" x14ac:dyDescent="0.25">
      <c r="A3262" s="11" t="s">
        <v>10013</v>
      </c>
      <c r="B3262" s="11" t="s">
        <v>10014</v>
      </c>
      <c r="C3262" s="11" t="s">
        <v>85</v>
      </c>
      <c r="D3262" s="11" t="s">
        <v>86</v>
      </c>
      <c r="E3262" s="11" t="s">
        <v>89</v>
      </c>
      <c r="F3262" s="11" t="s">
        <v>10015</v>
      </c>
      <c r="G3262" s="11" t="s">
        <v>89</v>
      </c>
      <c r="H3262" s="11" t="s">
        <v>90</v>
      </c>
      <c r="I3262" s="12">
        <v>11</v>
      </c>
      <c r="J3262" s="11" t="s">
        <v>91</v>
      </c>
      <c r="K3262" s="11" t="s">
        <v>92</v>
      </c>
      <c r="L3262" s="13">
        <v>3760.5</v>
      </c>
      <c r="M3262" s="11" t="s">
        <v>89</v>
      </c>
      <c r="N3262" s="12">
        <v>1</v>
      </c>
      <c r="O3262" s="10" t="str">
        <f t="shared" si="946"/>
        <v/>
      </c>
      <c r="P3262" s="10" t="str">
        <f t="shared" si="959"/>
        <v/>
      </c>
      <c r="Q3262" s="10" t="str">
        <f t="shared" si="969"/>
        <v/>
      </c>
      <c r="R3262" s="10">
        <f t="shared" si="970"/>
        <v>18</v>
      </c>
      <c r="S3262" s="10" t="str">
        <f t="shared" si="971"/>
        <v/>
      </c>
      <c r="V3262" cm="1">
        <f t="array" ref="V3262">MIN(IFERROR(FIND(_xlfn.SEQUENCE(10,,CHAR(48)),F3262),""))</f>
        <v>11</v>
      </c>
      <c r="W3262" s="25" cm="1">
        <f t="array" ref="W3262">MIN(IFERROR(FIND(_xlfn.SEQUENCE(10,,CHAR(48)),B3262),""))</f>
        <v>17</v>
      </c>
      <c r="X3262" s="10">
        <f t="shared" si="950"/>
        <v>12</v>
      </c>
      <c r="Y3262" s="17" t="str">
        <f t="shared" si="951"/>
        <v xml:space="preserve">HUILE MARTOL AL </v>
      </c>
      <c r="Z3262" s="10" t="str">
        <f t="shared" si="952"/>
        <v>60</v>
      </c>
      <c r="AA3262" s="10" t="str">
        <f t="shared" si="953"/>
        <v>60</v>
      </c>
      <c r="AB3262" s="10" t="str">
        <f t="shared" si="954"/>
        <v>A créer</v>
      </c>
      <c r="AC3262" s="14">
        <f t="shared" si="955"/>
        <v>11</v>
      </c>
      <c r="AD3262" s="10" t="str">
        <f t="shared" si="956"/>
        <v>60 / 29063188</v>
      </c>
      <c r="AE3262" s="10" t="str">
        <f t="shared" si="957"/>
        <v>29063188</v>
      </c>
      <c r="AF3262" s="10" t="str">
        <f t="shared" si="968"/>
        <v/>
      </c>
      <c r="AG3262" s="10" t="str">
        <f t="shared" si="958"/>
        <v>60</v>
      </c>
      <c r="AH3262" s="10" t="str">
        <f t="shared" si="960"/>
        <v xml:space="preserve">HUILE MARTOL AL </v>
      </c>
      <c r="AI3262" s="10" t="str">
        <f t="shared" si="961"/>
        <v>A créer</v>
      </c>
      <c r="AJ3262" s="10" t="str">
        <f t="shared" si="962"/>
        <v>29063188</v>
      </c>
    </row>
    <row r="3263" spans="1:36" ht="15" x14ac:dyDescent="0.25">
      <c r="A3263" s="11" t="s">
        <v>1840</v>
      </c>
      <c r="B3263" s="11" t="s">
        <v>10664</v>
      </c>
      <c r="C3263" s="11" t="s">
        <v>85</v>
      </c>
      <c r="D3263" s="11" t="s">
        <v>86</v>
      </c>
      <c r="E3263" s="11" t="s">
        <v>1841</v>
      </c>
      <c r="F3263" s="11" t="s">
        <v>10668</v>
      </c>
      <c r="G3263" s="11" t="s">
        <v>89</v>
      </c>
      <c r="H3263" s="11" t="s">
        <v>90</v>
      </c>
      <c r="I3263" s="12">
        <v>1</v>
      </c>
      <c r="J3263" s="11" t="s">
        <v>91</v>
      </c>
      <c r="K3263" s="11" t="s">
        <v>92</v>
      </c>
      <c r="L3263" s="13">
        <v>275</v>
      </c>
      <c r="M3263" s="11" t="s">
        <v>89</v>
      </c>
      <c r="N3263" s="12">
        <v>1</v>
      </c>
      <c r="O3263" s="10">
        <f t="shared" si="946"/>
        <v>16</v>
      </c>
      <c r="P3263" s="10" t="str">
        <f t="shared" si="959"/>
        <v/>
      </c>
      <c r="Q3263" s="10">
        <f t="shared" si="969"/>
        <v>22</v>
      </c>
      <c r="R3263" s="10">
        <f t="shared" si="970"/>
        <v>30</v>
      </c>
      <c r="S3263" s="10" t="str">
        <f t="shared" si="971"/>
        <v>312_3452</v>
      </c>
      <c r="V3263" cm="1">
        <f t="array" ref="V3263">MIN(IFERROR(FIND(_xlfn.SEQUENCE(10,,CHAR(48)),F3263),""))</f>
        <v>8</v>
      </c>
      <c r="W3263" s="25" cm="1">
        <f t="array" ref="W3263">MIN(IFERROR(FIND(_xlfn.SEQUENCE(10,,CHAR(48)),B3263),""))</f>
        <v>23</v>
      </c>
      <c r="X3263" s="10">
        <f t="shared" si="950"/>
        <v>15</v>
      </c>
      <c r="Y3263" s="17" t="str">
        <f t="shared" si="951"/>
        <v xml:space="preserve">Contre molette </v>
      </c>
      <c r="Z3263" s="10" t="str">
        <f t="shared" si="952"/>
        <v>312_3452</v>
      </c>
      <c r="AA3263" s="10" t="str">
        <f t="shared" si="953"/>
        <v>312_3452</v>
      </c>
      <c r="AB3263" s="10" t="str">
        <f t="shared" si="954"/>
        <v>2 G 7 H</v>
      </c>
      <c r="AC3263" s="14">
        <f t="shared" si="955"/>
        <v>1</v>
      </c>
      <c r="AD3263" s="10" t="str">
        <f t="shared" si="956"/>
        <v>312_3452 / 31286509</v>
      </c>
      <c r="AE3263" s="10" t="str">
        <f t="shared" si="957"/>
        <v>31286509</v>
      </c>
      <c r="AF3263" s="10" t="str">
        <f t="shared" si="968"/>
        <v/>
      </c>
      <c r="AG3263" s="10" t="str">
        <f t="shared" si="958"/>
        <v>312_3452</v>
      </c>
      <c r="AH3263" s="10" t="str">
        <f t="shared" si="960"/>
        <v xml:space="preserve">Contre molette </v>
      </c>
      <c r="AI3263" s="10" t="str">
        <f t="shared" si="961"/>
        <v>2 G 7 H</v>
      </c>
      <c r="AJ3263" s="10" t="str">
        <f t="shared" si="962"/>
        <v>31286509</v>
      </c>
    </row>
    <row r="3264" spans="1:36" ht="15" x14ac:dyDescent="0.25">
      <c r="A3264" s="11" t="s">
        <v>336</v>
      </c>
      <c r="B3264" s="11" t="s">
        <v>10665</v>
      </c>
      <c r="C3264" s="11" t="s">
        <v>85</v>
      </c>
      <c r="D3264" s="11" t="s">
        <v>86</v>
      </c>
      <c r="E3264" s="11" t="s">
        <v>89</v>
      </c>
      <c r="F3264" s="11" t="s">
        <v>10669</v>
      </c>
      <c r="G3264" s="11" t="s">
        <v>89</v>
      </c>
      <c r="H3264" s="11" t="s">
        <v>90</v>
      </c>
      <c r="I3264" s="12">
        <v>1</v>
      </c>
      <c r="J3264" s="11" t="s">
        <v>91</v>
      </c>
      <c r="K3264" s="11" t="s">
        <v>92</v>
      </c>
      <c r="L3264" s="13">
        <v>220</v>
      </c>
      <c r="M3264" s="11" t="s">
        <v>89</v>
      </c>
      <c r="N3264" s="12">
        <v>1</v>
      </c>
      <c r="O3264" s="10">
        <f t="shared" si="946"/>
        <v>7</v>
      </c>
      <c r="P3264" s="10" t="str">
        <f t="shared" si="959"/>
        <v/>
      </c>
      <c r="Q3264" s="10">
        <f t="shared" si="969"/>
        <v>13</v>
      </c>
      <c r="R3264" s="10">
        <f t="shared" si="970"/>
        <v>21</v>
      </c>
      <c r="S3264" s="10" t="str">
        <f t="shared" si="971"/>
        <v>312_3453</v>
      </c>
      <c r="V3264" cm="1">
        <f t="array" ref="V3264">MIN(IFERROR(FIND(_xlfn.SEQUENCE(10,,CHAR(48)),F3264),""))</f>
        <v>8</v>
      </c>
      <c r="W3264" s="25" cm="1">
        <f t="array" ref="W3264">MIN(IFERROR(FIND(_xlfn.SEQUENCE(10,,CHAR(48)),B3264),""))</f>
        <v>14</v>
      </c>
      <c r="X3264" s="10">
        <f t="shared" si="950"/>
        <v>15</v>
      </c>
      <c r="Y3264" s="17" t="str">
        <f t="shared" si="951"/>
        <v xml:space="preserve">Doigt </v>
      </c>
      <c r="Z3264" s="10" t="str">
        <f t="shared" si="952"/>
        <v>312_3453</v>
      </c>
      <c r="AA3264" s="10" t="str">
        <f t="shared" si="953"/>
        <v>312_3453</v>
      </c>
      <c r="AB3264" s="10" t="str">
        <f t="shared" si="954"/>
        <v>A créer</v>
      </c>
      <c r="AC3264" s="14">
        <f t="shared" si="955"/>
        <v>1</v>
      </c>
      <c r="AD3264" s="10" t="str">
        <f t="shared" si="956"/>
        <v>312_3453 / 31286510</v>
      </c>
      <c r="AE3264" s="10" t="str">
        <f t="shared" si="957"/>
        <v>31286510</v>
      </c>
      <c r="AF3264" s="10" t="str">
        <f t="shared" si="968"/>
        <v/>
      </c>
      <c r="AG3264" s="10" t="str">
        <f t="shared" si="958"/>
        <v>312_3453</v>
      </c>
      <c r="AH3264" s="10" t="str">
        <f t="shared" si="960"/>
        <v xml:space="preserve">Doigt </v>
      </c>
      <c r="AI3264" s="10" t="str">
        <f t="shared" si="961"/>
        <v>A créer</v>
      </c>
      <c r="AJ3264" s="10" t="str">
        <f t="shared" si="962"/>
        <v>31286510</v>
      </c>
    </row>
    <row r="3265" spans="1:36" ht="15" x14ac:dyDescent="0.25">
      <c r="A3265" s="11" t="s">
        <v>7643</v>
      </c>
      <c r="B3265" s="11" t="s">
        <v>10666</v>
      </c>
      <c r="C3265" s="11" t="s">
        <v>85</v>
      </c>
      <c r="D3265" s="11" t="s">
        <v>86</v>
      </c>
      <c r="E3265" s="11" t="s">
        <v>6135</v>
      </c>
      <c r="F3265" s="11" t="s">
        <v>10670</v>
      </c>
      <c r="G3265" s="11" t="s">
        <v>89</v>
      </c>
      <c r="H3265" s="11" t="s">
        <v>90</v>
      </c>
      <c r="I3265" s="12">
        <v>2</v>
      </c>
      <c r="J3265" s="11" t="s">
        <v>91</v>
      </c>
      <c r="K3265" s="11" t="s">
        <v>92</v>
      </c>
      <c r="L3265" s="13">
        <v>417</v>
      </c>
      <c r="M3265" s="11" t="s">
        <v>89</v>
      </c>
      <c r="N3265" s="12">
        <v>1</v>
      </c>
      <c r="O3265" s="10">
        <f t="shared" si="946"/>
        <v>23</v>
      </c>
      <c r="P3265" s="10" t="str">
        <f t="shared" si="959"/>
        <v/>
      </c>
      <c r="Q3265" s="10">
        <f t="shared" si="969"/>
        <v>29</v>
      </c>
      <c r="R3265" s="10">
        <f t="shared" si="970"/>
        <v>40</v>
      </c>
      <c r="S3265" s="10" t="str">
        <f t="shared" si="971"/>
        <v>MFR120_0188</v>
      </c>
      <c r="V3265" cm="1">
        <f t="array" ref="V3265">MIN(IFERROR(FIND(_xlfn.SEQUENCE(10,,CHAR(48)),F3265),""))</f>
        <v>12</v>
      </c>
      <c r="W3265" s="25" cm="1">
        <f t="array" ref="W3265">MIN(IFERROR(FIND(_xlfn.SEQUENCE(10,,CHAR(48)),B3265),""))</f>
        <v>33</v>
      </c>
      <c r="X3265" s="10">
        <f t="shared" si="950"/>
        <v>18</v>
      </c>
      <c r="Y3265" s="17" t="str">
        <f t="shared" si="951"/>
        <v xml:space="preserve">Embout contre molette </v>
      </c>
      <c r="Z3265" s="10" t="str">
        <f t="shared" si="952"/>
        <v>120_188</v>
      </c>
      <c r="AA3265" s="10" t="str">
        <f t="shared" si="953"/>
        <v>120_188</v>
      </c>
      <c r="AB3265" s="10" t="str">
        <f t="shared" si="954"/>
        <v>2 D 8 A</v>
      </c>
      <c r="AC3265" s="14">
        <f t="shared" si="955"/>
        <v>2</v>
      </c>
      <c r="AD3265" s="10" t="str">
        <f t="shared" si="956"/>
        <v>120_188 / 31284227</v>
      </c>
      <c r="AE3265" s="10" t="str">
        <f t="shared" si="957"/>
        <v>31284227</v>
      </c>
      <c r="AF3265" s="10" t="str">
        <f t="shared" si="968"/>
        <v/>
      </c>
      <c r="AG3265" s="10" t="str">
        <f t="shared" si="958"/>
        <v>120_188</v>
      </c>
      <c r="AH3265" s="10" t="str">
        <f t="shared" si="960"/>
        <v xml:space="preserve">Embout contre molette </v>
      </c>
      <c r="AI3265" s="10" t="str">
        <f t="shared" si="961"/>
        <v>2 D 8 A</v>
      </c>
      <c r="AJ3265" s="10" t="str">
        <f t="shared" si="962"/>
        <v>31284227</v>
      </c>
    </row>
    <row r="3266" spans="1:36" ht="15" x14ac:dyDescent="0.25">
      <c r="A3266" s="11" t="s">
        <v>112</v>
      </c>
      <c r="B3266" s="11" t="s">
        <v>10663</v>
      </c>
      <c r="C3266" s="11" t="s">
        <v>85</v>
      </c>
      <c r="D3266" s="11" t="s">
        <v>86</v>
      </c>
      <c r="E3266" s="11" t="s">
        <v>110</v>
      </c>
      <c r="F3266" s="11" t="s">
        <v>10671</v>
      </c>
      <c r="G3266" s="11" t="s">
        <v>89</v>
      </c>
      <c r="H3266" s="11" t="s">
        <v>90</v>
      </c>
      <c r="I3266" s="12">
        <v>1</v>
      </c>
      <c r="J3266" s="11" t="s">
        <v>91</v>
      </c>
      <c r="K3266" s="11" t="s">
        <v>92</v>
      </c>
      <c r="L3266" s="13">
        <v>320</v>
      </c>
      <c r="M3266" s="11" t="s">
        <v>89</v>
      </c>
      <c r="N3266" s="12">
        <v>1</v>
      </c>
      <c r="O3266" s="10">
        <f t="shared" ref="O3266" si="972">IFERROR(FIND("DRW ACY",B3266),"")</f>
        <v>9</v>
      </c>
      <c r="P3266" s="10" t="str">
        <f t="shared" si="959"/>
        <v/>
      </c>
      <c r="Q3266" s="10">
        <f t="shared" si="969"/>
        <v>15</v>
      </c>
      <c r="R3266" s="10">
        <f t="shared" si="970"/>
        <v>24</v>
      </c>
      <c r="S3266" s="10" t="str">
        <f t="shared" si="971"/>
        <v xml:space="preserve"> 312_3451</v>
      </c>
      <c r="V3266" cm="1">
        <f t="array" ref="V3266">MIN(IFERROR(FIND(_xlfn.SEQUENCE(10,,CHAR(48)),F3266),""))</f>
        <v>9</v>
      </c>
      <c r="W3266" s="25" cm="1">
        <f t="array" ref="W3266">MIN(IFERROR(FIND(_xlfn.SEQUENCE(10,,CHAR(48)),B3266),""))</f>
        <v>17</v>
      </c>
      <c r="X3266" s="10">
        <f t="shared" ref="X3266:X3329" si="973">LEN(F3266)</f>
        <v>16</v>
      </c>
      <c r="Y3266" s="17" t="str">
        <f t="shared" ref="Y3266:Y3329" si="974">IF(P3266&lt;&gt;"",LEFT(B3266,P3266-1),IF(AND(O3266="",P3266=""),LEFT(B3266,W3266-1),IF(O3266&lt;&gt;0,LEFT(B3266,O3266-1),IF(P3266&lt;&gt;"",LEFT(B3266,P3266-1),""))))</f>
        <v xml:space="preserve">Poincon </v>
      </c>
      <c r="Z3266" s="10" t="str">
        <f t="shared" ref="Z3266:Z3329" si="975">RIGHT(F3266,(X3266+1)-V3266)</f>
        <v>312_3451</v>
      </c>
      <c r="AA3266" s="10" t="str">
        <f t="shared" ref="AA3266:AA3329" si="976">LEFT(Z3266,8)</f>
        <v>312_3451</v>
      </c>
      <c r="AB3266" s="10" t="str">
        <f t="shared" ref="AB3266:AB3329" si="977">IF(E3266&lt;&gt;"",E3266,"A créer")</f>
        <v>2 D 4 F</v>
      </c>
      <c r="AC3266" s="14">
        <f t="shared" ref="AC3266:AC3329" si="978">I3266</f>
        <v>1</v>
      </c>
      <c r="AD3266" s="10" t="str">
        <f t="shared" ref="AD3266:AD3329" si="979">AA3266&amp;" / "&amp;A3266</f>
        <v>312_3451 / 31286508</v>
      </c>
      <c r="AE3266" s="10" t="str">
        <f t="shared" ref="AE3266:AE3329" si="980">A3266</f>
        <v>31286508</v>
      </c>
      <c r="AF3266" s="10" t="str">
        <f t="shared" si="968"/>
        <v/>
      </c>
      <c r="AG3266" s="10" t="str">
        <f t="shared" ref="AG3266:AG3329" si="981">IF(AF3266="",AA3266,"")</f>
        <v>312_3451</v>
      </c>
      <c r="AH3266" s="10" t="str">
        <f t="shared" si="960"/>
        <v xml:space="preserve">Poincon </v>
      </c>
      <c r="AI3266" s="10" t="str">
        <f t="shared" si="961"/>
        <v>2 D 4 F</v>
      </c>
      <c r="AJ3266" s="10" t="str">
        <f t="shared" si="962"/>
        <v>31286508</v>
      </c>
    </row>
    <row r="3267" spans="1:36" ht="15" x14ac:dyDescent="0.25">
      <c r="O3267" s="10" t="str">
        <f t="shared" ref="O3267:O3300" si="982">IFERROR(FIND("DRW ACY",B3267),"")</f>
        <v/>
      </c>
      <c r="P3267" s="10" t="str">
        <f t="shared" ref="P3267:P3330" si="983">IF(O3267="",IFERROR(FIND("DRW ",B3267),""),"")</f>
        <v/>
      </c>
      <c r="Q3267" s="10" t="str">
        <f t="shared" ref="Q3267:Q3300" si="984">IF(O3267="","",O3267+6)</f>
        <v/>
      </c>
      <c r="R3267" s="10">
        <f t="shared" ref="R3267:R3300" si="985">LEN(B3267)</f>
        <v>0</v>
      </c>
      <c r="S3267" s="10" t="str">
        <f t="shared" ref="S3267:S3300" si="986">IF(Q3267="","",RIGHT(B3267,R3267-Q3267))</f>
        <v/>
      </c>
      <c r="V3267" cm="1">
        <f t="array" ref="V3267">MIN(IFERROR(FIND(_xlfn.SEQUENCE(10,,CHAR(48)),F3267),""))</f>
        <v>0</v>
      </c>
      <c r="W3267" s="25" cm="1">
        <f t="array" ref="W3267">MIN(IFERROR(FIND(_xlfn.SEQUENCE(10,,CHAR(48)),B3267),""))</f>
        <v>0</v>
      </c>
      <c r="X3267" s="10">
        <f t="shared" si="973"/>
        <v>0</v>
      </c>
      <c r="Y3267" s="17" t="e">
        <f t="shared" si="974"/>
        <v>#VALUE!</v>
      </c>
      <c r="Z3267" s="10" t="str">
        <f t="shared" si="975"/>
        <v/>
      </c>
      <c r="AA3267" s="10" t="str">
        <f t="shared" si="976"/>
        <v/>
      </c>
      <c r="AB3267" s="10" t="str">
        <f t="shared" si="977"/>
        <v>A créer</v>
      </c>
      <c r="AC3267" s="14">
        <f t="shared" si="978"/>
        <v>0</v>
      </c>
      <c r="AD3267" s="10" t="str">
        <f t="shared" si="979"/>
        <v xml:space="preserve"> / </v>
      </c>
      <c r="AE3267" s="10">
        <f t="shared" si="980"/>
        <v>0</v>
      </c>
      <c r="AF3267" s="10" t="str">
        <f t="shared" si="968"/>
        <v/>
      </c>
      <c r="AG3267" s="10" t="str">
        <f t="shared" si="981"/>
        <v/>
      </c>
      <c r="AH3267" s="10" t="e">
        <f t="shared" ref="AH3267:AH3330" si="987">IF(AF3267="",Y3267,"")</f>
        <v>#VALUE!</v>
      </c>
      <c r="AI3267" s="10" t="str">
        <f t="shared" ref="AI3267:AI3330" si="988">IF(AF3267="",AB3267,"")</f>
        <v>A créer</v>
      </c>
      <c r="AJ3267" s="10">
        <f t="shared" ref="AJ3267:AJ3330" si="989">IF(AF3267="",AE3267,"")</f>
        <v>0</v>
      </c>
    </row>
    <row r="3268" spans="1:36" ht="15" x14ac:dyDescent="0.25">
      <c r="O3268" s="10" t="str">
        <f t="shared" si="982"/>
        <v/>
      </c>
      <c r="P3268" s="10" t="str">
        <f t="shared" si="983"/>
        <v/>
      </c>
      <c r="Q3268" s="10" t="str">
        <f t="shared" si="984"/>
        <v/>
      </c>
      <c r="R3268" s="10">
        <f t="shared" si="985"/>
        <v>0</v>
      </c>
      <c r="S3268" s="10" t="str">
        <f t="shared" si="986"/>
        <v/>
      </c>
      <c r="V3268" cm="1">
        <f t="array" ref="V3268">MIN(IFERROR(FIND(_xlfn.SEQUENCE(10,,CHAR(48)),F3268),""))</f>
        <v>0</v>
      </c>
      <c r="W3268" s="25" cm="1">
        <f t="array" ref="W3268">MIN(IFERROR(FIND(_xlfn.SEQUENCE(10,,CHAR(48)),B3268),""))</f>
        <v>0</v>
      </c>
      <c r="X3268" s="10">
        <f t="shared" si="973"/>
        <v>0</v>
      </c>
      <c r="Y3268" s="17" t="e">
        <f t="shared" si="974"/>
        <v>#VALUE!</v>
      </c>
      <c r="Z3268" s="10" t="str">
        <f t="shared" si="975"/>
        <v/>
      </c>
      <c r="AA3268" s="10" t="str">
        <f t="shared" si="976"/>
        <v/>
      </c>
      <c r="AB3268" s="10" t="str">
        <f t="shared" si="977"/>
        <v>A créer</v>
      </c>
      <c r="AC3268" s="14">
        <f t="shared" si="978"/>
        <v>0</v>
      </c>
      <c r="AD3268" s="10" t="str">
        <f t="shared" si="979"/>
        <v xml:space="preserve"> / </v>
      </c>
      <c r="AE3268" s="10">
        <f t="shared" si="980"/>
        <v>0</v>
      </c>
      <c r="AF3268" s="10" t="str">
        <f t="shared" si="968"/>
        <v/>
      </c>
      <c r="AG3268" s="10" t="str">
        <f t="shared" si="981"/>
        <v/>
      </c>
      <c r="AH3268" s="10" t="e">
        <f t="shared" si="987"/>
        <v>#VALUE!</v>
      </c>
      <c r="AI3268" s="10" t="str">
        <f t="shared" si="988"/>
        <v>A créer</v>
      </c>
      <c r="AJ3268" s="10">
        <f t="shared" si="989"/>
        <v>0</v>
      </c>
    </row>
    <row r="3269" spans="1:36" ht="15" x14ac:dyDescent="0.25">
      <c r="O3269" s="10" t="str">
        <f t="shared" si="982"/>
        <v/>
      </c>
      <c r="P3269" s="10" t="str">
        <f t="shared" si="983"/>
        <v/>
      </c>
      <c r="Q3269" s="10" t="str">
        <f t="shared" si="984"/>
        <v/>
      </c>
      <c r="R3269" s="10">
        <f t="shared" si="985"/>
        <v>0</v>
      </c>
      <c r="S3269" s="10" t="str">
        <f t="shared" si="986"/>
        <v/>
      </c>
      <c r="V3269" cm="1">
        <f t="array" ref="V3269">MIN(IFERROR(FIND(_xlfn.SEQUENCE(10,,CHAR(48)),F3269),""))</f>
        <v>0</v>
      </c>
      <c r="W3269" s="25" cm="1">
        <f t="array" ref="W3269">MIN(IFERROR(FIND(_xlfn.SEQUENCE(10,,CHAR(48)),B3269),""))</f>
        <v>0</v>
      </c>
      <c r="X3269" s="10">
        <f t="shared" si="973"/>
        <v>0</v>
      </c>
      <c r="Y3269" s="17" t="e">
        <f t="shared" si="974"/>
        <v>#VALUE!</v>
      </c>
      <c r="Z3269" s="10" t="str">
        <f t="shared" si="975"/>
        <v/>
      </c>
      <c r="AA3269" s="10" t="str">
        <f t="shared" si="976"/>
        <v/>
      </c>
      <c r="AB3269" s="10" t="str">
        <f t="shared" si="977"/>
        <v>A créer</v>
      </c>
      <c r="AC3269" s="14">
        <f t="shared" si="978"/>
        <v>0</v>
      </c>
      <c r="AD3269" s="10" t="str">
        <f t="shared" si="979"/>
        <v xml:space="preserve"> / </v>
      </c>
      <c r="AE3269" s="10">
        <f t="shared" si="980"/>
        <v>0</v>
      </c>
      <c r="AF3269" s="10" t="str">
        <f t="shared" si="968"/>
        <v/>
      </c>
      <c r="AG3269" s="10" t="str">
        <f t="shared" si="981"/>
        <v/>
      </c>
      <c r="AH3269" s="10" t="e">
        <f t="shared" si="987"/>
        <v>#VALUE!</v>
      </c>
      <c r="AI3269" s="10" t="str">
        <f t="shared" si="988"/>
        <v>A créer</v>
      </c>
      <c r="AJ3269" s="10">
        <f t="shared" si="989"/>
        <v>0</v>
      </c>
    </row>
    <row r="3270" spans="1:36" ht="15" x14ac:dyDescent="0.25">
      <c r="O3270" s="10" t="str">
        <f t="shared" si="982"/>
        <v/>
      </c>
      <c r="P3270" s="10" t="str">
        <f t="shared" si="983"/>
        <v/>
      </c>
      <c r="Q3270" s="10" t="str">
        <f t="shared" si="984"/>
        <v/>
      </c>
      <c r="R3270" s="10">
        <f t="shared" si="985"/>
        <v>0</v>
      </c>
      <c r="S3270" s="10" t="str">
        <f t="shared" si="986"/>
        <v/>
      </c>
      <c r="V3270" cm="1">
        <f t="array" ref="V3270">MIN(IFERROR(FIND(_xlfn.SEQUENCE(10,,CHAR(48)),F3270),""))</f>
        <v>0</v>
      </c>
      <c r="W3270" s="25" cm="1">
        <f t="array" ref="W3270">MIN(IFERROR(FIND(_xlfn.SEQUENCE(10,,CHAR(48)),B3270),""))</f>
        <v>0</v>
      </c>
      <c r="X3270" s="10">
        <f t="shared" si="973"/>
        <v>0</v>
      </c>
      <c r="Y3270" s="17" t="e">
        <f t="shared" si="974"/>
        <v>#VALUE!</v>
      </c>
      <c r="Z3270" s="10" t="str">
        <f t="shared" si="975"/>
        <v/>
      </c>
      <c r="AA3270" s="10" t="str">
        <f t="shared" si="976"/>
        <v/>
      </c>
      <c r="AB3270" s="10" t="str">
        <f t="shared" si="977"/>
        <v>A créer</v>
      </c>
      <c r="AC3270" s="14">
        <f t="shared" si="978"/>
        <v>0</v>
      </c>
      <c r="AD3270" s="10" t="str">
        <f t="shared" si="979"/>
        <v xml:space="preserve"> / </v>
      </c>
      <c r="AE3270" s="10">
        <f t="shared" si="980"/>
        <v>0</v>
      </c>
      <c r="AF3270" s="10" t="str">
        <f t="shared" si="968"/>
        <v/>
      </c>
      <c r="AG3270" s="10" t="str">
        <f t="shared" si="981"/>
        <v/>
      </c>
      <c r="AH3270" s="10" t="e">
        <f t="shared" si="987"/>
        <v>#VALUE!</v>
      </c>
      <c r="AI3270" s="10" t="str">
        <f t="shared" si="988"/>
        <v>A créer</v>
      </c>
      <c r="AJ3270" s="10">
        <f t="shared" si="989"/>
        <v>0</v>
      </c>
    </row>
    <row r="3271" spans="1:36" ht="15" x14ac:dyDescent="0.25">
      <c r="O3271" s="10" t="str">
        <f t="shared" si="982"/>
        <v/>
      </c>
      <c r="P3271" s="10" t="str">
        <f t="shared" si="983"/>
        <v/>
      </c>
      <c r="Q3271" s="10" t="str">
        <f t="shared" si="984"/>
        <v/>
      </c>
      <c r="R3271" s="10">
        <f t="shared" si="985"/>
        <v>0</v>
      </c>
      <c r="S3271" s="10" t="str">
        <f t="shared" si="986"/>
        <v/>
      </c>
      <c r="V3271" cm="1">
        <f t="array" ref="V3271">MIN(IFERROR(FIND(_xlfn.SEQUENCE(10,,CHAR(48)),F3271),""))</f>
        <v>0</v>
      </c>
      <c r="W3271" s="25" cm="1">
        <f t="array" ref="W3271">MIN(IFERROR(FIND(_xlfn.SEQUENCE(10,,CHAR(48)),B3271),""))</f>
        <v>0</v>
      </c>
      <c r="X3271" s="10">
        <f t="shared" si="973"/>
        <v>0</v>
      </c>
      <c r="Y3271" s="17" t="e">
        <f t="shared" si="974"/>
        <v>#VALUE!</v>
      </c>
      <c r="Z3271" s="10" t="str">
        <f t="shared" si="975"/>
        <v/>
      </c>
      <c r="AA3271" s="10" t="str">
        <f t="shared" si="976"/>
        <v/>
      </c>
      <c r="AB3271" s="10" t="str">
        <f t="shared" si="977"/>
        <v>A créer</v>
      </c>
      <c r="AC3271" s="14">
        <f t="shared" si="978"/>
        <v>0</v>
      </c>
      <c r="AD3271" s="10" t="str">
        <f t="shared" si="979"/>
        <v xml:space="preserve"> / </v>
      </c>
      <c r="AE3271" s="10">
        <f t="shared" si="980"/>
        <v>0</v>
      </c>
      <c r="AF3271" s="10" t="str">
        <f t="shared" si="968"/>
        <v/>
      </c>
      <c r="AG3271" s="10" t="str">
        <f t="shared" si="981"/>
        <v/>
      </c>
      <c r="AH3271" s="10" t="e">
        <f t="shared" si="987"/>
        <v>#VALUE!</v>
      </c>
      <c r="AI3271" s="10" t="str">
        <f t="shared" si="988"/>
        <v>A créer</v>
      </c>
      <c r="AJ3271" s="10">
        <f t="shared" si="989"/>
        <v>0</v>
      </c>
    </row>
    <row r="3272" spans="1:36" ht="15" x14ac:dyDescent="0.25">
      <c r="O3272" s="10" t="str">
        <f t="shared" si="982"/>
        <v/>
      </c>
      <c r="P3272" s="10" t="str">
        <f t="shared" si="983"/>
        <v/>
      </c>
      <c r="Q3272" s="10" t="str">
        <f t="shared" si="984"/>
        <v/>
      </c>
      <c r="R3272" s="10">
        <f t="shared" si="985"/>
        <v>0</v>
      </c>
      <c r="S3272" s="10" t="str">
        <f t="shared" si="986"/>
        <v/>
      </c>
      <c r="V3272" cm="1">
        <f t="array" ref="V3272">MIN(IFERROR(FIND(_xlfn.SEQUENCE(10,,CHAR(48)),F3272),""))</f>
        <v>0</v>
      </c>
      <c r="W3272" s="25" cm="1">
        <f t="array" ref="W3272">MIN(IFERROR(FIND(_xlfn.SEQUENCE(10,,CHAR(48)),B3272),""))</f>
        <v>0</v>
      </c>
      <c r="X3272" s="10">
        <f t="shared" si="973"/>
        <v>0</v>
      </c>
      <c r="Y3272" s="17" t="e">
        <f t="shared" si="974"/>
        <v>#VALUE!</v>
      </c>
      <c r="Z3272" s="10" t="str">
        <f t="shared" si="975"/>
        <v/>
      </c>
      <c r="AA3272" s="10" t="str">
        <f t="shared" si="976"/>
        <v/>
      </c>
      <c r="AB3272" s="10" t="str">
        <f t="shared" si="977"/>
        <v>A créer</v>
      </c>
      <c r="AC3272" s="14">
        <f t="shared" si="978"/>
        <v>0</v>
      </c>
      <c r="AD3272" s="10" t="str">
        <f t="shared" si="979"/>
        <v xml:space="preserve"> / </v>
      </c>
      <c r="AE3272" s="10">
        <f t="shared" si="980"/>
        <v>0</v>
      </c>
      <c r="AF3272" s="10" t="str">
        <f t="shared" si="968"/>
        <v/>
      </c>
      <c r="AG3272" s="10" t="str">
        <f t="shared" si="981"/>
        <v/>
      </c>
      <c r="AH3272" s="10" t="e">
        <f t="shared" si="987"/>
        <v>#VALUE!</v>
      </c>
      <c r="AI3272" s="10" t="str">
        <f t="shared" si="988"/>
        <v>A créer</v>
      </c>
      <c r="AJ3272" s="10">
        <f t="shared" si="989"/>
        <v>0</v>
      </c>
    </row>
    <row r="3273" spans="1:36" ht="15" x14ac:dyDescent="0.25">
      <c r="O3273" s="10" t="str">
        <f t="shared" si="982"/>
        <v/>
      </c>
      <c r="P3273" s="10" t="str">
        <f t="shared" si="983"/>
        <v/>
      </c>
      <c r="Q3273" s="10" t="str">
        <f t="shared" si="984"/>
        <v/>
      </c>
      <c r="R3273" s="10">
        <f t="shared" si="985"/>
        <v>0</v>
      </c>
      <c r="S3273" s="10" t="str">
        <f t="shared" si="986"/>
        <v/>
      </c>
      <c r="V3273" cm="1">
        <f t="array" ref="V3273">MIN(IFERROR(FIND(_xlfn.SEQUENCE(10,,CHAR(48)),F3273),""))</f>
        <v>0</v>
      </c>
      <c r="W3273" s="25" cm="1">
        <f t="array" ref="W3273">MIN(IFERROR(FIND(_xlfn.SEQUENCE(10,,CHAR(48)),B3273),""))</f>
        <v>0</v>
      </c>
      <c r="X3273" s="10">
        <f t="shared" si="973"/>
        <v>0</v>
      </c>
      <c r="Y3273" s="17" t="e">
        <f t="shared" si="974"/>
        <v>#VALUE!</v>
      </c>
      <c r="Z3273" s="10" t="str">
        <f t="shared" si="975"/>
        <v/>
      </c>
      <c r="AA3273" s="10" t="str">
        <f t="shared" si="976"/>
        <v/>
      </c>
      <c r="AB3273" s="10" t="str">
        <f t="shared" si="977"/>
        <v>A créer</v>
      </c>
      <c r="AC3273" s="14">
        <f t="shared" si="978"/>
        <v>0</v>
      </c>
      <c r="AD3273" s="10" t="str">
        <f t="shared" si="979"/>
        <v xml:space="preserve"> / </v>
      </c>
      <c r="AE3273" s="10">
        <f t="shared" si="980"/>
        <v>0</v>
      </c>
      <c r="AF3273" s="10" t="str">
        <f t="shared" si="968"/>
        <v/>
      </c>
      <c r="AG3273" s="10" t="str">
        <f t="shared" si="981"/>
        <v/>
      </c>
      <c r="AH3273" s="10" t="e">
        <f t="shared" si="987"/>
        <v>#VALUE!</v>
      </c>
      <c r="AI3273" s="10" t="str">
        <f t="shared" si="988"/>
        <v>A créer</v>
      </c>
      <c r="AJ3273" s="10">
        <f t="shared" si="989"/>
        <v>0</v>
      </c>
    </row>
    <row r="3274" spans="1:36" ht="15" x14ac:dyDescent="0.25">
      <c r="O3274" s="10" t="str">
        <f t="shared" si="982"/>
        <v/>
      </c>
      <c r="P3274" s="10" t="str">
        <f t="shared" si="983"/>
        <v/>
      </c>
      <c r="Q3274" s="10" t="str">
        <f t="shared" si="984"/>
        <v/>
      </c>
      <c r="R3274" s="10">
        <f t="shared" si="985"/>
        <v>0</v>
      </c>
      <c r="S3274" s="10" t="str">
        <f t="shared" si="986"/>
        <v/>
      </c>
      <c r="V3274" cm="1">
        <f t="array" ref="V3274">MIN(IFERROR(FIND(_xlfn.SEQUENCE(10,,CHAR(48)),F3274),""))</f>
        <v>0</v>
      </c>
      <c r="W3274" s="25" cm="1">
        <f t="array" ref="W3274">MIN(IFERROR(FIND(_xlfn.SEQUENCE(10,,CHAR(48)),B3274),""))</f>
        <v>0</v>
      </c>
      <c r="X3274" s="10">
        <f t="shared" si="973"/>
        <v>0</v>
      </c>
      <c r="Y3274" s="17" t="e">
        <f t="shared" si="974"/>
        <v>#VALUE!</v>
      </c>
      <c r="Z3274" s="10" t="str">
        <f t="shared" si="975"/>
        <v/>
      </c>
      <c r="AA3274" s="10" t="str">
        <f t="shared" si="976"/>
        <v/>
      </c>
      <c r="AB3274" s="10" t="str">
        <f t="shared" si="977"/>
        <v>A créer</v>
      </c>
      <c r="AC3274" s="14">
        <f t="shared" si="978"/>
        <v>0</v>
      </c>
      <c r="AD3274" s="10" t="str">
        <f t="shared" si="979"/>
        <v xml:space="preserve"> / </v>
      </c>
      <c r="AE3274" s="10">
        <f t="shared" si="980"/>
        <v>0</v>
      </c>
      <c r="AF3274" s="10" t="str">
        <f t="shared" si="968"/>
        <v/>
      </c>
      <c r="AG3274" s="10" t="str">
        <f t="shared" si="981"/>
        <v/>
      </c>
      <c r="AH3274" s="10" t="e">
        <f t="shared" si="987"/>
        <v>#VALUE!</v>
      </c>
      <c r="AI3274" s="10" t="str">
        <f t="shared" si="988"/>
        <v>A créer</v>
      </c>
      <c r="AJ3274" s="10">
        <f t="shared" si="989"/>
        <v>0</v>
      </c>
    </row>
    <row r="3275" spans="1:36" ht="15" x14ac:dyDescent="0.25">
      <c r="O3275" s="10" t="str">
        <f t="shared" si="982"/>
        <v/>
      </c>
      <c r="P3275" s="10" t="str">
        <f t="shared" si="983"/>
        <v/>
      </c>
      <c r="Q3275" s="10" t="str">
        <f t="shared" si="984"/>
        <v/>
      </c>
      <c r="R3275" s="10">
        <f t="shared" si="985"/>
        <v>0</v>
      </c>
      <c r="S3275" s="10" t="str">
        <f t="shared" si="986"/>
        <v/>
      </c>
      <c r="V3275" cm="1">
        <f t="array" ref="V3275">MIN(IFERROR(FIND(_xlfn.SEQUENCE(10,,CHAR(48)),F3275),""))</f>
        <v>0</v>
      </c>
      <c r="W3275" s="25" cm="1">
        <f t="array" ref="W3275">MIN(IFERROR(FIND(_xlfn.SEQUENCE(10,,CHAR(48)),B3275),""))</f>
        <v>0</v>
      </c>
      <c r="X3275" s="10">
        <f t="shared" si="973"/>
        <v>0</v>
      </c>
      <c r="Y3275" s="17" t="e">
        <f t="shared" si="974"/>
        <v>#VALUE!</v>
      </c>
      <c r="Z3275" s="10" t="str">
        <f t="shared" si="975"/>
        <v/>
      </c>
      <c r="AA3275" s="10" t="str">
        <f t="shared" si="976"/>
        <v/>
      </c>
      <c r="AB3275" s="10" t="str">
        <f t="shared" si="977"/>
        <v>A créer</v>
      </c>
      <c r="AC3275" s="14">
        <f t="shared" si="978"/>
        <v>0</v>
      </c>
      <c r="AD3275" s="10" t="str">
        <f t="shared" si="979"/>
        <v xml:space="preserve"> / </v>
      </c>
      <c r="AE3275" s="10">
        <f t="shared" si="980"/>
        <v>0</v>
      </c>
      <c r="AF3275" s="10" t="str">
        <f t="shared" si="968"/>
        <v/>
      </c>
      <c r="AG3275" s="10" t="str">
        <f t="shared" si="981"/>
        <v/>
      </c>
      <c r="AH3275" s="10" t="e">
        <f t="shared" si="987"/>
        <v>#VALUE!</v>
      </c>
      <c r="AI3275" s="10" t="str">
        <f t="shared" si="988"/>
        <v>A créer</v>
      </c>
      <c r="AJ3275" s="10">
        <f t="shared" si="989"/>
        <v>0</v>
      </c>
    </row>
    <row r="3276" spans="1:36" ht="15" x14ac:dyDescent="0.25">
      <c r="O3276" s="10" t="str">
        <f t="shared" si="982"/>
        <v/>
      </c>
      <c r="P3276" s="10" t="str">
        <f t="shared" si="983"/>
        <v/>
      </c>
      <c r="Q3276" s="10" t="str">
        <f t="shared" si="984"/>
        <v/>
      </c>
      <c r="R3276" s="10">
        <f t="shared" si="985"/>
        <v>0</v>
      </c>
      <c r="S3276" s="10" t="str">
        <f t="shared" si="986"/>
        <v/>
      </c>
      <c r="V3276" cm="1">
        <f t="array" ref="V3276">MIN(IFERROR(FIND(_xlfn.SEQUENCE(10,,CHAR(48)),F3276),""))</f>
        <v>0</v>
      </c>
      <c r="W3276" s="25" cm="1">
        <f t="array" ref="W3276">MIN(IFERROR(FIND(_xlfn.SEQUENCE(10,,CHAR(48)),B3276),""))</f>
        <v>0</v>
      </c>
      <c r="X3276" s="10">
        <f t="shared" si="973"/>
        <v>0</v>
      </c>
      <c r="Y3276" s="17" t="e">
        <f t="shared" si="974"/>
        <v>#VALUE!</v>
      </c>
      <c r="Z3276" s="10" t="str">
        <f t="shared" si="975"/>
        <v/>
      </c>
      <c r="AA3276" s="10" t="str">
        <f t="shared" si="976"/>
        <v/>
      </c>
      <c r="AB3276" s="10" t="str">
        <f t="shared" si="977"/>
        <v>A créer</v>
      </c>
      <c r="AC3276" s="14">
        <f t="shared" si="978"/>
        <v>0</v>
      </c>
      <c r="AD3276" s="10" t="str">
        <f t="shared" si="979"/>
        <v xml:space="preserve"> / </v>
      </c>
      <c r="AE3276" s="10">
        <f t="shared" si="980"/>
        <v>0</v>
      </c>
      <c r="AF3276" s="10" t="str">
        <f t="shared" si="968"/>
        <v/>
      </c>
      <c r="AG3276" s="10" t="str">
        <f t="shared" si="981"/>
        <v/>
      </c>
      <c r="AH3276" s="10" t="e">
        <f t="shared" si="987"/>
        <v>#VALUE!</v>
      </c>
      <c r="AI3276" s="10" t="str">
        <f t="shared" si="988"/>
        <v>A créer</v>
      </c>
      <c r="AJ3276" s="10">
        <f t="shared" si="989"/>
        <v>0</v>
      </c>
    </row>
    <row r="3277" spans="1:36" ht="15" x14ac:dyDescent="0.25">
      <c r="O3277" s="10" t="str">
        <f t="shared" si="982"/>
        <v/>
      </c>
      <c r="P3277" s="10" t="str">
        <f t="shared" si="983"/>
        <v/>
      </c>
      <c r="Q3277" s="10" t="str">
        <f t="shared" si="984"/>
        <v/>
      </c>
      <c r="R3277" s="10">
        <f t="shared" si="985"/>
        <v>0</v>
      </c>
      <c r="S3277" s="10" t="str">
        <f t="shared" si="986"/>
        <v/>
      </c>
      <c r="V3277" cm="1">
        <f t="array" ref="V3277">MIN(IFERROR(FIND(_xlfn.SEQUENCE(10,,CHAR(48)),F3277),""))</f>
        <v>0</v>
      </c>
      <c r="W3277" s="25" cm="1">
        <f t="array" ref="W3277">MIN(IFERROR(FIND(_xlfn.SEQUENCE(10,,CHAR(48)),B3277),""))</f>
        <v>0</v>
      </c>
      <c r="X3277" s="10">
        <f t="shared" si="973"/>
        <v>0</v>
      </c>
      <c r="Y3277" s="17" t="e">
        <f t="shared" si="974"/>
        <v>#VALUE!</v>
      </c>
      <c r="Z3277" s="10" t="str">
        <f t="shared" si="975"/>
        <v/>
      </c>
      <c r="AA3277" s="10" t="str">
        <f t="shared" si="976"/>
        <v/>
      </c>
      <c r="AB3277" s="10" t="str">
        <f t="shared" si="977"/>
        <v>A créer</v>
      </c>
      <c r="AC3277" s="14">
        <f t="shared" si="978"/>
        <v>0</v>
      </c>
      <c r="AD3277" s="10" t="str">
        <f t="shared" si="979"/>
        <v xml:space="preserve"> / </v>
      </c>
      <c r="AE3277" s="10">
        <f t="shared" si="980"/>
        <v>0</v>
      </c>
      <c r="AF3277" s="10" t="str">
        <f t="shared" si="968"/>
        <v/>
      </c>
      <c r="AG3277" s="10" t="str">
        <f t="shared" si="981"/>
        <v/>
      </c>
      <c r="AH3277" s="10" t="e">
        <f t="shared" si="987"/>
        <v>#VALUE!</v>
      </c>
      <c r="AI3277" s="10" t="str">
        <f t="shared" si="988"/>
        <v>A créer</v>
      </c>
      <c r="AJ3277" s="10">
        <f t="shared" si="989"/>
        <v>0</v>
      </c>
    </row>
    <row r="3278" spans="1:36" ht="15" x14ac:dyDescent="0.25">
      <c r="O3278" s="10" t="str">
        <f t="shared" si="982"/>
        <v/>
      </c>
      <c r="P3278" s="10" t="str">
        <f t="shared" si="983"/>
        <v/>
      </c>
      <c r="Q3278" s="10" t="str">
        <f t="shared" si="984"/>
        <v/>
      </c>
      <c r="R3278" s="10">
        <f t="shared" si="985"/>
        <v>0</v>
      </c>
      <c r="S3278" s="10" t="str">
        <f t="shared" si="986"/>
        <v/>
      </c>
      <c r="V3278" cm="1">
        <f t="array" ref="V3278">MIN(IFERROR(FIND(_xlfn.SEQUENCE(10,,CHAR(48)),F3278),""))</f>
        <v>0</v>
      </c>
      <c r="W3278" s="25" cm="1">
        <f t="array" ref="W3278">MIN(IFERROR(FIND(_xlfn.SEQUENCE(10,,CHAR(48)),B3278),""))</f>
        <v>0</v>
      </c>
      <c r="X3278" s="10">
        <f t="shared" si="973"/>
        <v>0</v>
      </c>
      <c r="Y3278" s="17" t="e">
        <f t="shared" si="974"/>
        <v>#VALUE!</v>
      </c>
      <c r="Z3278" s="10" t="str">
        <f t="shared" si="975"/>
        <v/>
      </c>
      <c r="AA3278" s="10" t="str">
        <f t="shared" si="976"/>
        <v/>
      </c>
      <c r="AB3278" s="10" t="str">
        <f t="shared" si="977"/>
        <v>A créer</v>
      </c>
      <c r="AC3278" s="14">
        <f t="shared" si="978"/>
        <v>0</v>
      </c>
      <c r="AD3278" s="10" t="str">
        <f t="shared" si="979"/>
        <v xml:space="preserve"> / </v>
      </c>
      <c r="AE3278" s="10">
        <f t="shared" si="980"/>
        <v>0</v>
      </c>
      <c r="AF3278" s="10" t="str">
        <f t="shared" si="968"/>
        <v/>
      </c>
      <c r="AG3278" s="10" t="str">
        <f t="shared" si="981"/>
        <v/>
      </c>
      <c r="AH3278" s="10" t="e">
        <f t="shared" si="987"/>
        <v>#VALUE!</v>
      </c>
      <c r="AI3278" s="10" t="str">
        <f t="shared" si="988"/>
        <v>A créer</v>
      </c>
      <c r="AJ3278" s="10">
        <f t="shared" si="989"/>
        <v>0</v>
      </c>
    </row>
    <row r="3279" spans="1:36" ht="15" x14ac:dyDescent="0.25">
      <c r="O3279" s="10" t="str">
        <f t="shared" si="982"/>
        <v/>
      </c>
      <c r="P3279" s="10" t="str">
        <f t="shared" si="983"/>
        <v/>
      </c>
      <c r="Q3279" s="10" t="str">
        <f t="shared" si="984"/>
        <v/>
      </c>
      <c r="R3279" s="10">
        <f t="shared" si="985"/>
        <v>0</v>
      </c>
      <c r="S3279" s="10" t="str">
        <f t="shared" si="986"/>
        <v/>
      </c>
      <c r="V3279" cm="1">
        <f t="array" ref="V3279">MIN(IFERROR(FIND(_xlfn.SEQUENCE(10,,CHAR(48)),F3279),""))</f>
        <v>0</v>
      </c>
      <c r="W3279" s="25" cm="1">
        <f t="array" ref="W3279">MIN(IFERROR(FIND(_xlfn.SEQUENCE(10,,CHAR(48)),B3279),""))</f>
        <v>0</v>
      </c>
      <c r="X3279" s="10">
        <f t="shared" si="973"/>
        <v>0</v>
      </c>
      <c r="Y3279" s="17" t="e">
        <f t="shared" si="974"/>
        <v>#VALUE!</v>
      </c>
      <c r="Z3279" s="10" t="str">
        <f t="shared" si="975"/>
        <v/>
      </c>
      <c r="AA3279" s="10" t="str">
        <f t="shared" si="976"/>
        <v/>
      </c>
      <c r="AB3279" s="10" t="str">
        <f t="shared" si="977"/>
        <v>A créer</v>
      </c>
      <c r="AC3279" s="14">
        <f t="shared" si="978"/>
        <v>0</v>
      </c>
      <c r="AD3279" s="10" t="str">
        <f t="shared" si="979"/>
        <v xml:space="preserve"> / </v>
      </c>
      <c r="AE3279" s="10">
        <f t="shared" si="980"/>
        <v>0</v>
      </c>
      <c r="AF3279" s="10" t="str">
        <f t="shared" si="968"/>
        <v/>
      </c>
      <c r="AG3279" s="10" t="str">
        <f t="shared" si="981"/>
        <v/>
      </c>
      <c r="AH3279" s="10" t="e">
        <f t="shared" si="987"/>
        <v>#VALUE!</v>
      </c>
      <c r="AI3279" s="10" t="str">
        <f t="shared" si="988"/>
        <v>A créer</v>
      </c>
      <c r="AJ3279" s="10">
        <f t="shared" si="989"/>
        <v>0</v>
      </c>
    </row>
    <row r="3280" spans="1:36" ht="15" x14ac:dyDescent="0.25">
      <c r="O3280" s="10" t="str">
        <f t="shared" si="982"/>
        <v/>
      </c>
      <c r="P3280" s="10" t="str">
        <f t="shared" si="983"/>
        <v/>
      </c>
      <c r="Q3280" s="10" t="str">
        <f t="shared" si="984"/>
        <v/>
      </c>
      <c r="R3280" s="10">
        <f t="shared" si="985"/>
        <v>0</v>
      </c>
      <c r="S3280" s="10" t="str">
        <f t="shared" si="986"/>
        <v/>
      </c>
      <c r="V3280" cm="1">
        <f t="array" ref="V3280">MIN(IFERROR(FIND(_xlfn.SEQUENCE(10,,CHAR(48)),F3280),""))</f>
        <v>0</v>
      </c>
      <c r="W3280" s="25" cm="1">
        <f t="array" ref="W3280">MIN(IFERROR(FIND(_xlfn.SEQUENCE(10,,CHAR(48)),B3280),""))</f>
        <v>0</v>
      </c>
      <c r="X3280" s="10">
        <f t="shared" si="973"/>
        <v>0</v>
      </c>
      <c r="Y3280" s="17" t="e">
        <f t="shared" si="974"/>
        <v>#VALUE!</v>
      </c>
      <c r="Z3280" s="10" t="str">
        <f t="shared" si="975"/>
        <v/>
      </c>
      <c r="AA3280" s="10" t="str">
        <f t="shared" si="976"/>
        <v/>
      </c>
      <c r="AB3280" s="10" t="str">
        <f t="shared" si="977"/>
        <v>A créer</v>
      </c>
      <c r="AC3280" s="14">
        <f t="shared" si="978"/>
        <v>0</v>
      </c>
      <c r="AD3280" s="10" t="str">
        <f t="shared" si="979"/>
        <v xml:space="preserve"> / </v>
      </c>
      <c r="AE3280" s="10">
        <f t="shared" si="980"/>
        <v>0</v>
      </c>
      <c r="AF3280" s="10" t="str">
        <f t="shared" si="968"/>
        <v/>
      </c>
      <c r="AG3280" s="10" t="str">
        <f t="shared" si="981"/>
        <v/>
      </c>
      <c r="AH3280" s="10" t="e">
        <f t="shared" si="987"/>
        <v>#VALUE!</v>
      </c>
      <c r="AI3280" s="10" t="str">
        <f t="shared" si="988"/>
        <v>A créer</v>
      </c>
      <c r="AJ3280" s="10">
        <f t="shared" si="989"/>
        <v>0</v>
      </c>
    </row>
    <row r="3281" spans="15:36" ht="15" x14ac:dyDescent="0.25">
      <c r="O3281" s="10" t="str">
        <f t="shared" si="982"/>
        <v/>
      </c>
      <c r="P3281" s="10" t="str">
        <f t="shared" si="983"/>
        <v/>
      </c>
      <c r="Q3281" s="10" t="str">
        <f t="shared" si="984"/>
        <v/>
      </c>
      <c r="R3281" s="10">
        <f t="shared" si="985"/>
        <v>0</v>
      </c>
      <c r="S3281" s="10" t="str">
        <f t="shared" si="986"/>
        <v/>
      </c>
      <c r="V3281" cm="1">
        <f t="array" ref="V3281">MIN(IFERROR(FIND(_xlfn.SEQUENCE(10,,CHAR(48)),F3281),""))</f>
        <v>0</v>
      </c>
      <c r="W3281" s="25" cm="1">
        <f t="array" ref="W3281">MIN(IFERROR(FIND(_xlfn.SEQUENCE(10,,CHAR(48)),B3281),""))</f>
        <v>0</v>
      </c>
      <c r="X3281" s="10">
        <f t="shared" si="973"/>
        <v>0</v>
      </c>
      <c r="Y3281" s="17" t="e">
        <f t="shared" si="974"/>
        <v>#VALUE!</v>
      </c>
      <c r="Z3281" s="10" t="str">
        <f t="shared" si="975"/>
        <v/>
      </c>
      <c r="AA3281" s="10" t="str">
        <f t="shared" si="976"/>
        <v/>
      </c>
      <c r="AB3281" s="10" t="str">
        <f t="shared" si="977"/>
        <v>A créer</v>
      </c>
      <c r="AC3281" s="14">
        <f t="shared" si="978"/>
        <v>0</v>
      </c>
      <c r="AD3281" s="10" t="str">
        <f t="shared" si="979"/>
        <v xml:space="preserve"> / </v>
      </c>
      <c r="AE3281" s="10">
        <f t="shared" si="980"/>
        <v>0</v>
      </c>
      <c r="AF3281" s="10" t="str">
        <f t="shared" si="968"/>
        <v/>
      </c>
      <c r="AG3281" s="10" t="str">
        <f t="shared" si="981"/>
        <v/>
      </c>
      <c r="AH3281" s="10" t="e">
        <f t="shared" si="987"/>
        <v>#VALUE!</v>
      </c>
      <c r="AI3281" s="10" t="str">
        <f t="shared" si="988"/>
        <v>A créer</v>
      </c>
      <c r="AJ3281" s="10">
        <f t="shared" si="989"/>
        <v>0</v>
      </c>
    </row>
    <row r="3282" spans="15:36" ht="15" x14ac:dyDescent="0.25">
      <c r="O3282" s="10" t="str">
        <f t="shared" si="982"/>
        <v/>
      </c>
      <c r="P3282" s="10" t="str">
        <f t="shared" si="983"/>
        <v/>
      </c>
      <c r="Q3282" s="10" t="str">
        <f t="shared" si="984"/>
        <v/>
      </c>
      <c r="R3282" s="10">
        <f t="shared" si="985"/>
        <v>0</v>
      </c>
      <c r="S3282" s="10" t="str">
        <f t="shared" si="986"/>
        <v/>
      </c>
      <c r="V3282" cm="1">
        <f t="array" ref="V3282">MIN(IFERROR(FIND(_xlfn.SEQUENCE(10,,CHAR(48)),F3282),""))</f>
        <v>0</v>
      </c>
      <c r="W3282" s="25" cm="1">
        <f t="array" ref="W3282">MIN(IFERROR(FIND(_xlfn.SEQUENCE(10,,CHAR(48)),B3282),""))</f>
        <v>0</v>
      </c>
      <c r="X3282" s="10">
        <f t="shared" si="973"/>
        <v>0</v>
      </c>
      <c r="Y3282" s="17" t="e">
        <f t="shared" si="974"/>
        <v>#VALUE!</v>
      </c>
      <c r="Z3282" s="10" t="str">
        <f t="shared" si="975"/>
        <v/>
      </c>
      <c r="AA3282" s="10" t="str">
        <f t="shared" si="976"/>
        <v/>
      </c>
      <c r="AB3282" s="10" t="str">
        <f t="shared" si="977"/>
        <v>A créer</v>
      </c>
      <c r="AC3282" s="14">
        <f t="shared" si="978"/>
        <v>0</v>
      </c>
      <c r="AD3282" s="10" t="str">
        <f t="shared" si="979"/>
        <v xml:space="preserve"> / </v>
      </c>
      <c r="AE3282" s="10">
        <f t="shared" si="980"/>
        <v>0</v>
      </c>
      <c r="AF3282" s="10" t="str">
        <f t="shared" si="968"/>
        <v/>
      </c>
      <c r="AG3282" s="10" t="str">
        <f t="shared" si="981"/>
        <v/>
      </c>
      <c r="AH3282" s="10" t="e">
        <f t="shared" si="987"/>
        <v>#VALUE!</v>
      </c>
      <c r="AI3282" s="10" t="str">
        <f t="shared" si="988"/>
        <v>A créer</v>
      </c>
      <c r="AJ3282" s="10">
        <f t="shared" si="989"/>
        <v>0</v>
      </c>
    </row>
    <row r="3283" spans="15:36" ht="15" x14ac:dyDescent="0.25">
      <c r="O3283" s="10" t="str">
        <f t="shared" si="982"/>
        <v/>
      </c>
      <c r="P3283" s="10" t="str">
        <f t="shared" si="983"/>
        <v/>
      </c>
      <c r="Q3283" s="10" t="str">
        <f t="shared" si="984"/>
        <v/>
      </c>
      <c r="R3283" s="10">
        <f t="shared" si="985"/>
        <v>0</v>
      </c>
      <c r="S3283" s="10" t="str">
        <f t="shared" si="986"/>
        <v/>
      </c>
      <c r="V3283" cm="1">
        <f t="array" ref="V3283">MIN(IFERROR(FIND(_xlfn.SEQUENCE(10,,CHAR(48)),F3283),""))</f>
        <v>0</v>
      </c>
      <c r="W3283" s="25" cm="1">
        <f t="array" ref="W3283">MIN(IFERROR(FIND(_xlfn.SEQUENCE(10,,CHAR(48)),B3283),""))</f>
        <v>0</v>
      </c>
      <c r="X3283" s="10">
        <f t="shared" si="973"/>
        <v>0</v>
      </c>
      <c r="Y3283" s="17" t="e">
        <f t="shared" si="974"/>
        <v>#VALUE!</v>
      </c>
      <c r="Z3283" s="10" t="str">
        <f t="shared" si="975"/>
        <v/>
      </c>
      <c r="AA3283" s="10" t="str">
        <f t="shared" si="976"/>
        <v/>
      </c>
      <c r="AB3283" s="10" t="str">
        <f t="shared" si="977"/>
        <v>A créer</v>
      </c>
      <c r="AC3283" s="14">
        <f t="shared" si="978"/>
        <v>0</v>
      </c>
      <c r="AD3283" s="10" t="str">
        <f t="shared" si="979"/>
        <v xml:space="preserve"> / </v>
      </c>
      <c r="AE3283" s="10">
        <f t="shared" si="980"/>
        <v>0</v>
      </c>
      <c r="AF3283" s="10" t="str">
        <f t="shared" si="968"/>
        <v/>
      </c>
      <c r="AG3283" s="10" t="str">
        <f t="shared" si="981"/>
        <v/>
      </c>
      <c r="AH3283" s="10" t="e">
        <f t="shared" si="987"/>
        <v>#VALUE!</v>
      </c>
      <c r="AI3283" s="10" t="str">
        <f t="shared" si="988"/>
        <v>A créer</v>
      </c>
      <c r="AJ3283" s="10">
        <f t="shared" si="989"/>
        <v>0</v>
      </c>
    </row>
    <row r="3284" spans="15:36" ht="15" x14ac:dyDescent="0.25">
      <c r="O3284" s="10" t="str">
        <f t="shared" si="982"/>
        <v/>
      </c>
      <c r="P3284" s="10" t="str">
        <f t="shared" si="983"/>
        <v/>
      </c>
      <c r="Q3284" s="10" t="str">
        <f t="shared" si="984"/>
        <v/>
      </c>
      <c r="R3284" s="10">
        <f t="shared" si="985"/>
        <v>0</v>
      </c>
      <c r="S3284" s="10" t="str">
        <f t="shared" si="986"/>
        <v/>
      </c>
      <c r="V3284" cm="1">
        <f t="array" ref="V3284">MIN(IFERROR(FIND(_xlfn.SEQUENCE(10,,CHAR(48)),F3284),""))</f>
        <v>0</v>
      </c>
      <c r="W3284" s="25" cm="1">
        <f t="array" ref="W3284">MIN(IFERROR(FIND(_xlfn.SEQUENCE(10,,CHAR(48)),B3284),""))</f>
        <v>0</v>
      </c>
      <c r="X3284" s="10">
        <f t="shared" si="973"/>
        <v>0</v>
      </c>
      <c r="Y3284" s="17" t="e">
        <f t="shared" si="974"/>
        <v>#VALUE!</v>
      </c>
      <c r="Z3284" s="10" t="str">
        <f t="shared" si="975"/>
        <v/>
      </c>
      <c r="AA3284" s="10" t="str">
        <f t="shared" si="976"/>
        <v/>
      </c>
      <c r="AB3284" s="10" t="str">
        <f t="shared" si="977"/>
        <v>A créer</v>
      </c>
      <c r="AC3284" s="14">
        <f t="shared" si="978"/>
        <v>0</v>
      </c>
      <c r="AD3284" s="10" t="str">
        <f t="shared" si="979"/>
        <v xml:space="preserve"> / </v>
      </c>
      <c r="AE3284" s="10">
        <f t="shared" si="980"/>
        <v>0</v>
      </c>
      <c r="AF3284" s="10" t="str">
        <f t="shared" si="968"/>
        <v/>
      </c>
      <c r="AG3284" s="10" t="str">
        <f t="shared" si="981"/>
        <v/>
      </c>
      <c r="AH3284" s="10" t="e">
        <f t="shared" si="987"/>
        <v>#VALUE!</v>
      </c>
      <c r="AI3284" s="10" t="str">
        <f t="shared" si="988"/>
        <v>A créer</v>
      </c>
      <c r="AJ3284" s="10">
        <f t="shared" si="989"/>
        <v>0</v>
      </c>
    </row>
    <row r="3285" spans="15:36" ht="15" x14ac:dyDescent="0.25">
      <c r="O3285" s="10" t="str">
        <f t="shared" si="982"/>
        <v/>
      </c>
      <c r="P3285" s="10" t="str">
        <f t="shared" si="983"/>
        <v/>
      </c>
      <c r="Q3285" s="10" t="str">
        <f t="shared" si="984"/>
        <v/>
      </c>
      <c r="R3285" s="10">
        <f t="shared" si="985"/>
        <v>0</v>
      </c>
      <c r="S3285" s="10" t="str">
        <f t="shared" si="986"/>
        <v/>
      </c>
      <c r="V3285" cm="1">
        <f t="array" ref="V3285">MIN(IFERROR(FIND(_xlfn.SEQUENCE(10,,CHAR(48)),F3285),""))</f>
        <v>0</v>
      </c>
      <c r="W3285" s="25" cm="1">
        <f t="array" ref="W3285">MIN(IFERROR(FIND(_xlfn.SEQUENCE(10,,CHAR(48)),B3285),""))</f>
        <v>0</v>
      </c>
      <c r="X3285" s="10">
        <f t="shared" si="973"/>
        <v>0</v>
      </c>
      <c r="Y3285" s="17" t="e">
        <f t="shared" si="974"/>
        <v>#VALUE!</v>
      </c>
      <c r="Z3285" s="10" t="str">
        <f t="shared" si="975"/>
        <v/>
      </c>
      <c r="AA3285" s="10" t="str">
        <f t="shared" si="976"/>
        <v/>
      </c>
      <c r="AB3285" s="10" t="str">
        <f t="shared" si="977"/>
        <v>A créer</v>
      </c>
      <c r="AC3285" s="14">
        <f t="shared" si="978"/>
        <v>0</v>
      </c>
      <c r="AD3285" s="10" t="str">
        <f t="shared" si="979"/>
        <v xml:space="preserve"> / </v>
      </c>
      <c r="AE3285" s="10">
        <f t="shared" si="980"/>
        <v>0</v>
      </c>
      <c r="AF3285" s="10" t="str">
        <f t="shared" si="968"/>
        <v/>
      </c>
      <c r="AG3285" s="10" t="str">
        <f t="shared" si="981"/>
        <v/>
      </c>
      <c r="AH3285" s="10" t="e">
        <f t="shared" si="987"/>
        <v>#VALUE!</v>
      </c>
      <c r="AI3285" s="10" t="str">
        <f t="shared" si="988"/>
        <v>A créer</v>
      </c>
      <c r="AJ3285" s="10">
        <f t="shared" si="989"/>
        <v>0</v>
      </c>
    </row>
    <row r="3286" spans="15:36" ht="15" x14ac:dyDescent="0.25">
      <c r="O3286" s="10" t="str">
        <f t="shared" si="982"/>
        <v/>
      </c>
      <c r="P3286" s="10" t="str">
        <f t="shared" si="983"/>
        <v/>
      </c>
      <c r="Q3286" s="10" t="str">
        <f t="shared" si="984"/>
        <v/>
      </c>
      <c r="R3286" s="10">
        <f t="shared" si="985"/>
        <v>0</v>
      </c>
      <c r="S3286" s="10" t="str">
        <f t="shared" si="986"/>
        <v/>
      </c>
      <c r="V3286" cm="1">
        <f t="array" ref="V3286">MIN(IFERROR(FIND(_xlfn.SEQUENCE(10,,CHAR(48)),F3286),""))</f>
        <v>0</v>
      </c>
      <c r="W3286" s="25" cm="1">
        <f t="array" ref="W3286">MIN(IFERROR(FIND(_xlfn.SEQUENCE(10,,CHAR(48)),B3286),""))</f>
        <v>0</v>
      </c>
      <c r="X3286" s="10">
        <f t="shared" si="973"/>
        <v>0</v>
      </c>
      <c r="Y3286" s="17" t="e">
        <f t="shared" si="974"/>
        <v>#VALUE!</v>
      </c>
      <c r="Z3286" s="10" t="str">
        <f t="shared" si="975"/>
        <v/>
      </c>
      <c r="AA3286" s="10" t="str">
        <f t="shared" si="976"/>
        <v/>
      </c>
      <c r="AB3286" s="10" t="str">
        <f t="shared" si="977"/>
        <v>A créer</v>
      </c>
      <c r="AC3286" s="14">
        <f t="shared" si="978"/>
        <v>0</v>
      </c>
      <c r="AD3286" s="10" t="str">
        <f t="shared" si="979"/>
        <v xml:space="preserve"> / </v>
      </c>
      <c r="AE3286" s="10">
        <f t="shared" si="980"/>
        <v>0</v>
      </c>
      <c r="AF3286" s="10" t="str">
        <f t="shared" si="968"/>
        <v/>
      </c>
      <c r="AG3286" s="10" t="str">
        <f t="shared" si="981"/>
        <v/>
      </c>
      <c r="AH3286" s="10" t="e">
        <f t="shared" si="987"/>
        <v>#VALUE!</v>
      </c>
      <c r="AI3286" s="10" t="str">
        <f t="shared" si="988"/>
        <v>A créer</v>
      </c>
      <c r="AJ3286" s="10">
        <f t="shared" si="989"/>
        <v>0</v>
      </c>
    </row>
    <row r="3287" spans="15:36" ht="15" x14ac:dyDescent="0.25">
      <c r="O3287" s="10" t="str">
        <f t="shared" si="982"/>
        <v/>
      </c>
      <c r="P3287" s="10" t="str">
        <f t="shared" si="983"/>
        <v/>
      </c>
      <c r="Q3287" s="10" t="str">
        <f t="shared" si="984"/>
        <v/>
      </c>
      <c r="R3287" s="10">
        <f t="shared" si="985"/>
        <v>0</v>
      </c>
      <c r="S3287" s="10" t="str">
        <f t="shared" si="986"/>
        <v/>
      </c>
      <c r="V3287" cm="1">
        <f t="array" ref="V3287">MIN(IFERROR(FIND(_xlfn.SEQUENCE(10,,CHAR(48)),F3287),""))</f>
        <v>0</v>
      </c>
      <c r="W3287" s="25" cm="1">
        <f t="array" ref="W3287">MIN(IFERROR(FIND(_xlfn.SEQUENCE(10,,CHAR(48)),B3287),""))</f>
        <v>0</v>
      </c>
      <c r="X3287" s="10">
        <f t="shared" si="973"/>
        <v>0</v>
      </c>
      <c r="Y3287" s="17" t="e">
        <f t="shared" si="974"/>
        <v>#VALUE!</v>
      </c>
      <c r="Z3287" s="10" t="str">
        <f t="shared" si="975"/>
        <v/>
      </c>
      <c r="AA3287" s="10" t="str">
        <f t="shared" si="976"/>
        <v/>
      </c>
      <c r="AB3287" s="10" t="str">
        <f t="shared" si="977"/>
        <v>A créer</v>
      </c>
      <c r="AC3287" s="14">
        <f t="shared" si="978"/>
        <v>0</v>
      </c>
      <c r="AD3287" s="10" t="str">
        <f t="shared" si="979"/>
        <v xml:space="preserve"> / </v>
      </c>
      <c r="AE3287" s="10">
        <f t="shared" si="980"/>
        <v>0</v>
      </c>
      <c r="AF3287" s="10" t="str">
        <f t="shared" si="968"/>
        <v/>
      </c>
      <c r="AG3287" s="10" t="str">
        <f t="shared" si="981"/>
        <v/>
      </c>
      <c r="AH3287" s="10" t="e">
        <f t="shared" si="987"/>
        <v>#VALUE!</v>
      </c>
      <c r="AI3287" s="10" t="str">
        <f t="shared" si="988"/>
        <v>A créer</v>
      </c>
      <c r="AJ3287" s="10">
        <f t="shared" si="989"/>
        <v>0</v>
      </c>
    </row>
    <row r="3288" spans="15:36" ht="15" x14ac:dyDescent="0.25">
      <c r="O3288" s="10" t="str">
        <f t="shared" si="982"/>
        <v/>
      </c>
      <c r="P3288" s="10" t="str">
        <f t="shared" si="983"/>
        <v/>
      </c>
      <c r="Q3288" s="10" t="str">
        <f t="shared" si="984"/>
        <v/>
      </c>
      <c r="R3288" s="10">
        <f t="shared" si="985"/>
        <v>0</v>
      </c>
      <c r="S3288" s="10" t="str">
        <f t="shared" si="986"/>
        <v/>
      </c>
      <c r="V3288" cm="1">
        <f t="array" ref="V3288">MIN(IFERROR(FIND(_xlfn.SEQUENCE(10,,CHAR(48)),F3288),""))</f>
        <v>0</v>
      </c>
      <c r="W3288" s="25" cm="1">
        <f t="array" ref="W3288">MIN(IFERROR(FIND(_xlfn.SEQUENCE(10,,CHAR(48)),B3288),""))</f>
        <v>0</v>
      </c>
      <c r="X3288" s="10">
        <f t="shared" si="973"/>
        <v>0</v>
      </c>
      <c r="Y3288" s="17" t="e">
        <f t="shared" si="974"/>
        <v>#VALUE!</v>
      </c>
      <c r="Z3288" s="10" t="str">
        <f t="shared" si="975"/>
        <v/>
      </c>
      <c r="AA3288" s="10" t="str">
        <f t="shared" si="976"/>
        <v/>
      </c>
      <c r="AB3288" s="10" t="str">
        <f t="shared" si="977"/>
        <v>A créer</v>
      </c>
      <c r="AC3288" s="14">
        <f t="shared" si="978"/>
        <v>0</v>
      </c>
      <c r="AD3288" s="10" t="str">
        <f t="shared" si="979"/>
        <v xml:space="preserve"> / </v>
      </c>
      <c r="AE3288" s="10">
        <f t="shared" si="980"/>
        <v>0</v>
      </c>
      <c r="AF3288" s="10" t="str">
        <f t="shared" si="968"/>
        <v/>
      </c>
      <c r="AG3288" s="10" t="str">
        <f t="shared" si="981"/>
        <v/>
      </c>
      <c r="AH3288" s="10" t="e">
        <f t="shared" si="987"/>
        <v>#VALUE!</v>
      </c>
      <c r="AI3288" s="10" t="str">
        <f t="shared" si="988"/>
        <v>A créer</v>
      </c>
      <c r="AJ3288" s="10">
        <f t="shared" si="989"/>
        <v>0</v>
      </c>
    </row>
    <row r="3289" spans="15:36" ht="15" x14ac:dyDescent="0.25">
      <c r="O3289" s="10" t="str">
        <f t="shared" si="982"/>
        <v/>
      </c>
      <c r="P3289" s="10" t="str">
        <f t="shared" si="983"/>
        <v/>
      </c>
      <c r="Q3289" s="10" t="str">
        <f t="shared" si="984"/>
        <v/>
      </c>
      <c r="R3289" s="10">
        <f t="shared" si="985"/>
        <v>0</v>
      </c>
      <c r="S3289" s="10" t="str">
        <f t="shared" si="986"/>
        <v/>
      </c>
      <c r="V3289" cm="1">
        <f t="array" ref="V3289">MIN(IFERROR(FIND(_xlfn.SEQUENCE(10,,CHAR(48)),F3289),""))</f>
        <v>0</v>
      </c>
      <c r="W3289" s="25" cm="1">
        <f t="array" ref="W3289">MIN(IFERROR(FIND(_xlfn.SEQUENCE(10,,CHAR(48)),B3289),""))</f>
        <v>0</v>
      </c>
      <c r="X3289" s="10">
        <f t="shared" si="973"/>
        <v>0</v>
      </c>
      <c r="Y3289" s="17" t="e">
        <f t="shared" si="974"/>
        <v>#VALUE!</v>
      </c>
      <c r="Z3289" s="10" t="str">
        <f t="shared" si="975"/>
        <v/>
      </c>
      <c r="AA3289" s="10" t="str">
        <f t="shared" si="976"/>
        <v/>
      </c>
      <c r="AB3289" s="10" t="str">
        <f t="shared" si="977"/>
        <v>A créer</v>
      </c>
      <c r="AC3289" s="14">
        <f t="shared" si="978"/>
        <v>0</v>
      </c>
      <c r="AD3289" s="10" t="str">
        <f t="shared" si="979"/>
        <v xml:space="preserve"> / </v>
      </c>
      <c r="AE3289" s="10">
        <f t="shared" si="980"/>
        <v>0</v>
      </c>
      <c r="AF3289" s="10" t="str">
        <f t="shared" si="968"/>
        <v/>
      </c>
      <c r="AG3289" s="10" t="str">
        <f t="shared" si="981"/>
        <v/>
      </c>
      <c r="AH3289" s="10" t="e">
        <f t="shared" si="987"/>
        <v>#VALUE!</v>
      </c>
      <c r="AI3289" s="10" t="str">
        <f t="shared" si="988"/>
        <v>A créer</v>
      </c>
      <c r="AJ3289" s="10">
        <f t="shared" si="989"/>
        <v>0</v>
      </c>
    </row>
    <row r="3290" spans="15:36" ht="15" x14ac:dyDescent="0.25">
      <c r="O3290" s="10" t="str">
        <f t="shared" si="982"/>
        <v/>
      </c>
      <c r="P3290" s="10" t="str">
        <f t="shared" si="983"/>
        <v/>
      </c>
      <c r="Q3290" s="10" t="str">
        <f t="shared" si="984"/>
        <v/>
      </c>
      <c r="R3290" s="10">
        <f t="shared" si="985"/>
        <v>0</v>
      </c>
      <c r="S3290" s="10" t="str">
        <f t="shared" si="986"/>
        <v/>
      </c>
      <c r="V3290" cm="1">
        <f t="array" ref="V3290">MIN(IFERROR(FIND(_xlfn.SEQUENCE(10,,CHAR(48)),F3290),""))</f>
        <v>0</v>
      </c>
      <c r="W3290" s="25" cm="1">
        <f t="array" ref="W3290">MIN(IFERROR(FIND(_xlfn.SEQUENCE(10,,CHAR(48)),B3290),""))</f>
        <v>0</v>
      </c>
      <c r="X3290" s="10">
        <f t="shared" si="973"/>
        <v>0</v>
      </c>
      <c r="Y3290" s="17" t="e">
        <f t="shared" si="974"/>
        <v>#VALUE!</v>
      </c>
      <c r="Z3290" s="10" t="str">
        <f t="shared" si="975"/>
        <v/>
      </c>
      <c r="AA3290" s="10" t="str">
        <f t="shared" si="976"/>
        <v/>
      </c>
      <c r="AB3290" s="10" t="str">
        <f t="shared" si="977"/>
        <v>A créer</v>
      </c>
      <c r="AC3290" s="14">
        <f t="shared" si="978"/>
        <v>0</v>
      </c>
      <c r="AD3290" s="10" t="str">
        <f t="shared" si="979"/>
        <v xml:space="preserve"> / </v>
      </c>
      <c r="AE3290" s="10">
        <f t="shared" si="980"/>
        <v>0</v>
      </c>
      <c r="AF3290" s="10" t="str">
        <f t="shared" si="968"/>
        <v/>
      </c>
      <c r="AG3290" s="10" t="str">
        <f t="shared" si="981"/>
        <v/>
      </c>
      <c r="AH3290" s="10" t="e">
        <f t="shared" si="987"/>
        <v>#VALUE!</v>
      </c>
      <c r="AI3290" s="10" t="str">
        <f t="shared" si="988"/>
        <v>A créer</v>
      </c>
      <c r="AJ3290" s="10">
        <f t="shared" si="989"/>
        <v>0</v>
      </c>
    </row>
    <row r="3291" spans="15:36" ht="15" x14ac:dyDescent="0.25">
      <c r="O3291" s="10" t="str">
        <f t="shared" si="982"/>
        <v/>
      </c>
      <c r="P3291" s="10" t="str">
        <f t="shared" si="983"/>
        <v/>
      </c>
      <c r="Q3291" s="10" t="str">
        <f t="shared" si="984"/>
        <v/>
      </c>
      <c r="R3291" s="10">
        <f t="shared" si="985"/>
        <v>0</v>
      </c>
      <c r="S3291" s="10" t="str">
        <f t="shared" si="986"/>
        <v/>
      </c>
      <c r="V3291" cm="1">
        <f t="array" ref="V3291">MIN(IFERROR(FIND(_xlfn.SEQUENCE(10,,CHAR(48)),F3291),""))</f>
        <v>0</v>
      </c>
      <c r="W3291" s="25" cm="1">
        <f t="array" ref="W3291">MIN(IFERROR(FIND(_xlfn.SEQUENCE(10,,CHAR(48)),B3291),""))</f>
        <v>0</v>
      </c>
      <c r="X3291" s="10">
        <f t="shared" si="973"/>
        <v>0</v>
      </c>
      <c r="Y3291" s="17" t="e">
        <f t="shared" si="974"/>
        <v>#VALUE!</v>
      </c>
      <c r="Z3291" s="10" t="str">
        <f t="shared" si="975"/>
        <v/>
      </c>
      <c r="AA3291" s="10" t="str">
        <f t="shared" si="976"/>
        <v/>
      </c>
      <c r="AB3291" s="10" t="str">
        <f t="shared" si="977"/>
        <v>A créer</v>
      </c>
      <c r="AC3291" s="14">
        <f t="shared" si="978"/>
        <v>0</v>
      </c>
      <c r="AD3291" s="10" t="str">
        <f t="shared" si="979"/>
        <v xml:space="preserve"> / </v>
      </c>
      <c r="AE3291" s="10">
        <f t="shared" si="980"/>
        <v>0</v>
      </c>
      <c r="AF3291" s="10" t="str">
        <f t="shared" si="968"/>
        <v/>
      </c>
      <c r="AG3291" s="10" t="str">
        <f t="shared" si="981"/>
        <v/>
      </c>
      <c r="AH3291" s="10" t="e">
        <f t="shared" si="987"/>
        <v>#VALUE!</v>
      </c>
      <c r="AI3291" s="10" t="str">
        <f t="shared" si="988"/>
        <v>A créer</v>
      </c>
      <c r="AJ3291" s="10">
        <f t="shared" si="989"/>
        <v>0</v>
      </c>
    </row>
    <row r="3292" spans="15:36" ht="15" x14ac:dyDescent="0.25">
      <c r="O3292" s="10" t="str">
        <f t="shared" si="982"/>
        <v/>
      </c>
      <c r="P3292" s="10" t="str">
        <f t="shared" si="983"/>
        <v/>
      </c>
      <c r="Q3292" s="10" t="str">
        <f t="shared" si="984"/>
        <v/>
      </c>
      <c r="R3292" s="10">
        <f t="shared" si="985"/>
        <v>0</v>
      </c>
      <c r="S3292" s="10" t="str">
        <f t="shared" si="986"/>
        <v/>
      </c>
      <c r="V3292" cm="1">
        <f t="array" ref="V3292">MIN(IFERROR(FIND(_xlfn.SEQUENCE(10,,CHAR(48)),F3292),""))</f>
        <v>0</v>
      </c>
      <c r="W3292" s="25" cm="1">
        <f t="array" ref="W3292">MIN(IFERROR(FIND(_xlfn.SEQUENCE(10,,CHAR(48)),B3292),""))</f>
        <v>0</v>
      </c>
      <c r="X3292" s="10">
        <f t="shared" si="973"/>
        <v>0</v>
      </c>
      <c r="Y3292" s="17" t="e">
        <f t="shared" si="974"/>
        <v>#VALUE!</v>
      </c>
      <c r="Z3292" s="10" t="str">
        <f t="shared" si="975"/>
        <v/>
      </c>
      <c r="AA3292" s="10" t="str">
        <f t="shared" si="976"/>
        <v/>
      </c>
      <c r="AB3292" s="10" t="str">
        <f t="shared" si="977"/>
        <v>A créer</v>
      </c>
      <c r="AC3292" s="14">
        <f t="shared" si="978"/>
        <v>0</v>
      </c>
      <c r="AD3292" s="10" t="str">
        <f t="shared" si="979"/>
        <v xml:space="preserve"> / </v>
      </c>
      <c r="AE3292" s="10">
        <f t="shared" si="980"/>
        <v>0</v>
      </c>
      <c r="AF3292" s="10" t="str">
        <f t="shared" si="968"/>
        <v/>
      </c>
      <c r="AG3292" s="10" t="str">
        <f t="shared" si="981"/>
        <v/>
      </c>
      <c r="AH3292" s="10" t="e">
        <f t="shared" si="987"/>
        <v>#VALUE!</v>
      </c>
      <c r="AI3292" s="10" t="str">
        <f t="shared" si="988"/>
        <v>A créer</v>
      </c>
      <c r="AJ3292" s="10">
        <f t="shared" si="989"/>
        <v>0</v>
      </c>
    </row>
    <row r="3293" spans="15:36" ht="15" x14ac:dyDescent="0.25">
      <c r="O3293" s="10" t="str">
        <f t="shared" si="982"/>
        <v/>
      </c>
      <c r="P3293" s="10" t="str">
        <f t="shared" si="983"/>
        <v/>
      </c>
      <c r="Q3293" s="10" t="str">
        <f t="shared" si="984"/>
        <v/>
      </c>
      <c r="R3293" s="10">
        <f t="shared" si="985"/>
        <v>0</v>
      </c>
      <c r="S3293" s="10" t="str">
        <f t="shared" si="986"/>
        <v/>
      </c>
      <c r="V3293" cm="1">
        <f t="array" ref="V3293">MIN(IFERROR(FIND(_xlfn.SEQUENCE(10,,CHAR(48)),F3293),""))</f>
        <v>0</v>
      </c>
      <c r="W3293" s="25" cm="1">
        <f t="array" ref="W3293">MIN(IFERROR(FIND(_xlfn.SEQUENCE(10,,CHAR(48)),B3293),""))</f>
        <v>0</v>
      </c>
      <c r="X3293" s="10">
        <f t="shared" si="973"/>
        <v>0</v>
      </c>
      <c r="Y3293" s="17" t="e">
        <f t="shared" si="974"/>
        <v>#VALUE!</v>
      </c>
      <c r="Z3293" s="10" t="str">
        <f t="shared" si="975"/>
        <v/>
      </c>
      <c r="AA3293" s="10" t="str">
        <f t="shared" si="976"/>
        <v/>
      </c>
      <c r="AB3293" s="10" t="str">
        <f t="shared" si="977"/>
        <v>A créer</v>
      </c>
      <c r="AC3293" s="14">
        <f t="shared" si="978"/>
        <v>0</v>
      </c>
      <c r="AD3293" s="10" t="str">
        <f t="shared" si="979"/>
        <v xml:space="preserve"> / </v>
      </c>
      <c r="AE3293" s="10">
        <f t="shared" si="980"/>
        <v>0</v>
      </c>
      <c r="AF3293" s="10" t="str">
        <f t="shared" si="968"/>
        <v/>
      </c>
      <c r="AG3293" s="10" t="str">
        <f t="shared" si="981"/>
        <v/>
      </c>
      <c r="AH3293" s="10" t="e">
        <f t="shared" si="987"/>
        <v>#VALUE!</v>
      </c>
      <c r="AI3293" s="10" t="str">
        <f t="shared" si="988"/>
        <v>A créer</v>
      </c>
      <c r="AJ3293" s="10">
        <f t="shared" si="989"/>
        <v>0</v>
      </c>
    </row>
    <row r="3294" spans="15:36" ht="15" x14ac:dyDescent="0.25">
      <c r="O3294" s="10" t="str">
        <f t="shared" si="982"/>
        <v/>
      </c>
      <c r="P3294" s="10" t="str">
        <f t="shared" si="983"/>
        <v/>
      </c>
      <c r="Q3294" s="10" t="str">
        <f t="shared" si="984"/>
        <v/>
      </c>
      <c r="R3294" s="10">
        <f t="shared" si="985"/>
        <v>0</v>
      </c>
      <c r="S3294" s="10" t="str">
        <f t="shared" si="986"/>
        <v/>
      </c>
      <c r="V3294" cm="1">
        <f t="array" ref="V3294">MIN(IFERROR(FIND(_xlfn.SEQUENCE(10,,CHAR(48)),F3294),""))</f>
        <v>0</v>
      </c>
      <c r="W3294" s="25" cm="1">
        <f t="array" ref="W3294">MIN(IFERROR(FIND(_xlfn.SEQUENCE(10,,CHAR(48)),B3294),""))</f>
        <v>0</v>
      </c>
      <c r="X3294" s="10">
        <f t="shared" si="973"/>
        <v>0</v>
      </c>
      <c r="Y3294" s="17" t="e">
        <f t="shared" si="974"/>
        <v>#VALUE!</v>
      </c>
      <c r="Z3294" s="10" t="str">
        <f t="shared" si="975"/>
        <v/>
      </c>
      <c r="AA3294" s="10" t="str">
        <f t="shared" si="976"/>
        <v/>
      </c>
      <c r="AB3294" s="10" t="str">
        <f t="shared" si="977"/>
        <v>A créer</v>
      </c>
      <c r="AC3294" s="14">
        <f t="shared" si="978"/>
        <v>0</v>
      </c>
      <c r="AD3294" s="10" t="str">
        <f t="shared" si="979"/>
        <v xml:space="preserve"> / </v>
      </c>
      <c r="AE3294" s="10">
        <f t="shared" si="980"/>
        <v>0</v>
      </c>
      <c r="AF3294" s="10" t="str">
        <f t="shared" si="968"/>
        <v/>
      </c>
      <c r="AG3294" s="10" t="str">
        <f t="shared" si="981"/>
        <v/>
      </c>
      <c r="AH3294" s="10" t="e">
        <f t="shared" si="987"/>
        <v>#VALUE!</v>
      </c>
      <c r="AI3294" s="10" t="str">
        <f t="shared" si="988"/>
        <v>A créer</v>
      </c>
      <c r="AJ3294" s="10">
        <f t="shared" si="989"/>
        <v>0</v>
      </c>
    </row>
    <row r="3295" spans="15:36" ht="15" x14ac:dyDescent="0.25">
      <c r="O3295" s="10" t="str">
        <f t="shared" si="982"/>
        <v/>
      </c>
      <c r="P3295" s="10" t="str">
        <f t="shared" si="983"/>
        <v/>
      </c>
      <c r="Q3295" s="10" t="str">
        <f t="shared" si="984"/>
        <v/>
      </c>
      <c r="R3295" s="10">
        <f t="shared" si="985"/>
        <v>0</v>
      </c>
      <c r="S3295" s="10" t="str">
        <f t="shared" si="986"/>
        <v/>
      </c>
      <c r="V3295" cm="1">
        <f t="array" ref="V3295">MIN(IFERROR(FIND(_xlfn.SEQUENCE(10,,CHAR(48)),F3295),""))</f>
        <v>0</v>
      </c>
      <c r="W3295" s="25" cm="1">
        <f t="array" ref="W3295">MIN(IFERROR(FIND(_xlfn.SEQUENCE(10,,CHAR(48)),B3295),""))</f>
        <v>0</v>
      </c>
      <c r="X3295" s="10">
        <f t="shared" si="973"/>
        <v>0</v>
      </c>
      <c r="Y3295" s="17" t="e">
        <f t="shared" si="974"/>
        <v>#VALUE!</v>
      </c>
      <c r="Z3295" s="10" t="str">
        <f t="shared" si="975"/>
        <v/>
      </c>
      <c r="AA3295" s="10" t="str">
        <f t="shared" si="976"/>
        <v/>
      </c>
      <c r="AB3295" s="10" t="str">
        <f t="shared" si="977"/>
        <v>A créer</v>
      </c>
      <c r="AC3295" s="14">
        <f t="shared" si="978"/>
        <v>0</v>
      </c>
      <c r="AD3295" s="10" t="str">
        <f t="shared" si="979"/>
        <v xml:space="preserve"> / </v>
      </c>
      <c r="AE3295" s="10">
        <f t="shared" si="980"/>
        <v>0</v>
      </c>
      <c r="AF3295" s="10" t="str">
        <f t="shared" si="968"/>
        <v/>
      </c>
      <c r="AG3295" s="10" t="str">
        <f t="shared" si="981"/>
        <v/>
      </c>
      <c r="AH3295" s="10" t="e">
        <f t="shared" si="987"/>
        <v>#VALUE!</v>
      </c>
      <c r="AI3295" s="10" t="str">
        <f t="shared" si="988"/>
        <v>A créer</v>
      </c>
      <c r="AJ3295" s="10">
        <f t="shared" si="989"/>
        <v>0</v>
      </c>
    </row>
    <row r="3296" spans="15:36" ht="15" x14ac:dyDescent="0.25">
      <c r="O3296" s="10" t="str">
        <f t="shared" si="982"/>
        <v/>
      </c>
      <c r="P3296" s="10" t="str">
        <f t="shared" si="983"/>
        <v/>
      </c>
      <c r="Q3296" s="10" t="str">
        <f t="shared" si="984"/>
        <v/>
      </c>
      <c r="R3296" s="10">
        <f t="shared" si="985"/>
        <v>0</v>
      </c>
      <c r="S3296" s="10" t="str">
        <f t="shared" si="986"/>
        <v/>
      </c>
      <c r="V3296" cm="1">
        <f t="array" ref="V3296">MIN(IFERROR(FIND(_xlfn.SEQUENCE(10,,CHAR(48)),F3296),""))</f>
        <v>0</v>
      </c>
      <c r="W3296" s="25" cm="1">
        <f t="array" ref="W3296">MIN(IFERROR(FIND(_xlfn.SEQUENCE(10,,CHAR(48)),B3296),""))</f>
        <v>0</v>
      </c>
      <c r="X3296" s="10">
        <f t="shared" si="973"/>
        <v>0</v>
      </c>
      <c r="Y3296" s="17" t="e">
        <f t="shared" si="974"/>
        <v>#VALUE!</v>
      </c>
      <c r="Z3296" s="10" t="str">
        <f t="shared" si="975"/>
        <v/>
      </c>
      <c r="AA3296" s="10" t="str">
        <f t="shared" si="976"/>
        <v/>
      </c>
      <c r="AB3296" s="10" t="str">
        <f t="shared" si="977"/>
        <v>A créer</v>
      </c>
      <c r="AC3296" s="14">
        <f t="shared" si="978"/>
        <v>0</v>
      </c>
      <c r="AD3296" s="10" t="str">
        <f t="shared" si="979"/>
        <v xml:space="preserve"> / </v>
      </c>
      <c r="AE3296" s="10">
        <f t="shared" si="980"/>
        <v>0</v>
      </c>
      <c r="AF3296" s="10" t="str">
        <f t="shared" si="968"/>
        <v/>
      </c>
      <c r="AG3296" s="10" t="str">
        <f t="shared" si="981"/>
        <v/>
      </c>
      <c r="AH3296" s="10" t="e">
        <f t="shared" si="987"/>
        <v>#VALUE!</v>
      </c>
      <c r="AI3296" s="10" t="str">
        <f t="shared" si="988"/>
        <v>A créer</v>
      </c>
      <c r="AJ3296" s="10">
        <f t="shared" si="989"/>
        <v>0</v>
      </c>
    </row>
    <row r="3297" spans="15:36" ht="15" x14ac:dyDescent="0.25">
      <c r="O3297" s="10" t="str">
        <f t="shared" si="982"/>
        <v/>
      </c>
      <c r="P3297" s="10" t="str">
        <f t="shared" si="983"/>
        <v/>
      </c>
      <c r="Q3297" s="10" t="str">
        <f t="shared" si="984"/>
        <v/>
      </c>
      <c r="R3297" s="10">
        <f t="shared" si="985"/>
        <v>0</v>
      </c>
      <c r="S3297" s="10" t="str">
        <f t="shared" si="986"/>
        <v/>
      </c>
      <c r="V3297" cm="1">
        <f t="array" ref="V3297">MIN(IFERROR(FIND(_xlfn.SEQUENCE(10,,CHAR(48)),F3297),""))</f>
        <v>0</v>
      </c>
      <c r="W3297" s="25" cm="1">
        <f t="array" ref="W3297">MIN(IFERROR(FIND(_xlfn.SEQUENCE(10,,CHAR(48)),B3297),""))</f>
        <v>0</v>
      </c>
      <c r="X3297" s="10">
        <f t="shared" si="973"/>
        <v>0</v>
      </c>
      <c r="Y3297" s="17" t="e">
        <f t="shared" si="974"/>
        <v>#VALUE!</v>
      </c>
      <c r="Z3297" s="10" t="str">
        <f t="shared" si="975"/>
        <v/>
      </c>
      <c r="AA3297" s="10" t="str">
        <f t="shared" si="976"/>
        <v/>
      </c>
      <c r="AB3297" s="10" t="str">
        <f t="shared" si="977"/>
        <v>A créer</v>
      </c>
      <c r="AC3297" s="14">
        <f t="shared" si="978"/>
        <v>0</v>
      </c>
      <c r="AD3297" s="10" t="str">
        <f t="shared" si="979"/>
        <v xml:space="preserve"> / </v>
      </c>
      <c r="AE3297" s="10">
        <f t="shared" si="980"/>
        <v>0</v>
      </c>
      <c r="AF3297" s="10" t="str">
        <f t="shared" si="968"/>
        <v/>
      </c>
      <c r="AG3297" s="10" t="str">
        <f t="shared" si="981"/>
        <v/>
      </c>
      <c r="AH3297" s="10" t="e">
        <f t="shared" si="987"/>
        <v>#VALUE!</v>
      </c>
      <c r="AI3297" s="10" t="str">
        <f t="shared" si="988"/>
        <v>A créer</v>
      </c>
      <c r="AJ3297" s="10">
        <f t="shared" si="989"/>
        <v>0</v>
      </c>
    </row>
    <row r="3298" spans="15:36" ht="15" x14ac:dyDescent="0.25">
      <c r="O3298" s="10" t="str">
        <f t="shared" si="982"/>
        <v/>
      </c>
      <c r="P3298" s="10" t="str">
        <f t="shared" si="983"/>
        <v/>
      </c>
      <c r="Q3298" s="10" t="str">
        <f t="shared" si="984"/>
        <v/>
      </c>
      <c r="R3298" s="10">
        <f t="shared" si="985"/>
        <v>0</v>
      </c>
      <c r="S3298" s="10" t="str">
        <f t="shared" si="986"/>
        <v/>
      </c>
      <c r="V3298" cm="1">
        <f t="array" ref="V3298">MIN(IFERROR(FIND(_xlfn.SEQUENCE(10,,CHAR(48)),F3298),""))</f>
        <v>0</v>
      </c>
      <c r="W3298" s="25" cm="1">
        <f t="array" ref="W3298">MIN(IFERROR(FIND(_xlfn.SEQUENCE(10,,CHAR(48)),B3298),""))</f>
        <v>0</v>
      </c>
      <c r="X3298" s="10">
        <f t="shared" si="973"/>
        <v>0</v>
      </c>
      <c r="Y3298" s="17" t="e">
        <f t="shared" si="974"/>
        <v>#VALUE!</v>
      </c>
      <c r="Z3298" s="10" t="str">
        <f t="shared" si="975"/>
        <v/>
      </c>
      <c r="AA3298" s="10" t="str">
        <f t="shared" si="976"/>
        <v/>
      </c>
      <c r="AB3298" s="10" t="str">
        <f t="shared" si="977"/>
        <v>A créer</v>
      </c>
      <c r="AC3298" s="14">
        <f t="shared" si="978"/>
        <v>0</v>
      </c>
      <c r="AD3298" s="10" t="str">
        <f t="shared" si="979"/>
        <v xml:space="preserve"> / </v>
      </c>
      <c r="AE3298" s="10">
        <f t="shared" si="980"/>
        <v>0</v>
      </c>
      <c r="AF3298" s="10" t="str">
        <f t="shared" si="968"/>
        <v/>
      </c>
      <c r="AG3298" s="10" t="str">
        <f t="shared" si="981"/>
        <v/>
      </c>
      <c r="AH3298" s="10" t="e">
        <f t="shared" si="987"/>
        <v>#VALUE!</v>
      </c>
      <c r="AI3298" s="10" t="str">
        <f t="shared" si="988"/>
        <v>A créer</v>
      </c>
      <c r="AJ3298" s="10">
        <f t="shared" si="989"/>
        <v>0</v>
      </c>
    </row>
    <row r="3299" spans="15:36" ht="15" x14ac:dyDescent="0.25">
      <c r="O3299" s="10" t="str">
        <f t="shared" si="982"/>
        <v/>
      </c>
      <c r="P3299" s="10" t="str">
        <f t="shared" si="983"/>
        <v/>
      </c>
      <c r="Q3299" s="10" t="str">
        <f t="shared" si="984"/>
        <v/>
      </c>
      <c r="R3299" s="10">
        <f t="shared" si="985"/>
        <v>0</v>
      </c>
      <c r="S3299" s="10" t="str">
        <f t="shared" si="986"/>
        <v/>
      </c>
      <c r="V3299" cm="1">
        <f t="array" ref="V3299">MIN(IFERROR(FIND(_xlfn.SEQUENCE(10,,CHAR(48)),F3299),""))</f>
        <v>0</v>
      </c>
      <c r="W3299" s="25" cm="1">
        <f t="array" ref="W3299">MIN(IFERROR(FIND(_xlfn.SEQUENCE(10,,CHAR(48)),B3299),""))</f>
        <v>0</v>
      </c>
      <c r="X3299" s="10">
        <f t="shared" si="973"/>
        <v>0</v>
      </c>
      <c r="Y3299" s="17" t="e">
        <f t="shared" si="974"/>
        <v>#VALUE!</v>
      </c>
      <c r="Z3299" s="10" t="str">
        <f t="shared" si="975"/>
        <v/>
      </c>
      <c r="AA3299" s="10" t="str">
        <f t="shared" si="976"/>
        <v/>
      </c>
      <c r="AB3299" s="10" t="str">
        <f t="shared" si="977"/>
        <v>A créer</v>
      </c>
      <c r="AC3299" s="14">
        <f t="shared" si="978"/>
        <v>0</v>
      </c>
      <c r="AD3299" s="10" t="str">
        <f t="shared" si="979"/>
        <v xml:space="preserve"> / </v>
      </c>
      <c r="AE3299" s="10">
        <f t="shared" si="980"/>
        <v>0</v>
      </c>
      <c r="AF3299" s="10" t="str">
        <f t="shared" si="968"/>
        <v/>
      </c>
      <c r="AG3299" s="10" t="str">
        <f t="shared" si="981"/>
        <v/>
      </c>
      <c r="AH3299" s="10" t="e">
        <f t="shared" si="987"/>
        <v>#VALUE!</v>
      </c>
      <c r="AI3299" s="10" t="str">
        <f t="shared" si="988"/>
        <v>A créer</v>
      </c>
      <c r="AJ3299" s="10">
        <f t="shared" si="989"/>
        <v>0</v>
      </c>
    </row>
    <row r="3300" spans="15:36" ht="15" x14ac:dyDescent="0.25">
      <c r="O3300" s="10" t="str">
        <f t="shared" si="982"/>
        <v/>
      </c>
      <c r="P3300" s="10" t="str">
        <f t="shared" si="983"/>
        <v/>
      </c>
      <c r="Q3300" s="10" t="str">
        <f t="shared" si="984"/>
        <v/>
      </c>
      <c r="R3300" s="10">
        <f t="shared" si="985"/>
        <v>0</v>
      </c>
      <c r="S3300" s="10" t="str">
        <f t="shared" si="986"/>
        <v/>
      </c>
      <c r="V3300" cm="1">
        <f t="array" ref="V3300">MIN(IFERROR(FIND(_xlfn.SEQUENCE(10,,CHAR(48)),F3300),""))</f>
        <v>0</v>
      </c>
      <c r="W3300" s="25" cm="1">
        <f t="array" ref="W3300">MIN(IFERROR(FIND(_xlfn.SEQUENCE(10,,CHAR(48)),B3300),""))</f>
        <v>0</v>
      </c>
      <c r="X3300" s="10">
        <f t="shared" si="973"/>
        <v>0</v>
      </c>
      <c r="Y3300" s="17" t="e">
        <f t="shared" si="974"/>
        <v>#VALUE!</v>
      </c>
      <c r="Z3300" s="10" t="str">
        <f t="shared" si="975"/>
        <v/>
      </c>
      <c r="AA3300" s="10" t="str">
        <f t="shared" si="976"/>
        <v/>
      </c>
      <c r="AB3300" s="10" t="str">
        <f t="shared" si="977"/>
        <v>A créer</v>
      </c>
      <c r="AC3300" s="14">
        <f t="shared" si="978"/>
        <v>0</v>
      </c>
      <c r="AD3300" s="10" t="str">
        <f t="shared" si="979"/>
        <v xml:space="preserve"> / </v>
      </c>
      <c r="AE3300" s="10">
        <f t="shared" si="980"/>
        <v>0</v>
      </c>
      <c r="AF3300" s="10" t="str">
        <f t="shared" si="968"/>
        <v/>
      </c>
      <c r="AG3300" s="10" t="str">
        <f t="shared" si="981"/>
        <v/>
      </c>
      <c r="AH3300" s="10" t="e">
        <f t="shared" si="987"/>
        <v>#VALUE!</v>
      </c>
      <c r="AI3300" s="10" t="str">
        <f t="shared" si="988"/>
        <v>A créer</v>
      </c>
      <c r="AJ3300" s="10">
        <f t="shared" si="989"/>
        <v>0</v>
      </c>
    </row>
    <row r="3301" spans="15:36" ht="15" x14ac:dyDescent="0.25">
      <c r="O3301" s="10" t="str">
        <f t="shared" ref="O3301:O3329" si="990">IFERROR(FIND("DRW ACY",B3301),"")</f>
        <v/>
      </c>
      <c r="P3301" s="10" t="str">
        <f t="shared" si="983"/>
        <v/>
      </c>
      <c r="Q3301" s="10" t="str">
        <f t="shared" ref="Q3301:Q3329" si="991">IF(O3301="","",O3301+6)</f>
        <v/>
      </c>
      <c r="R3301" s="10">
        <f t="shared" ref="R3301:R3329" si="992">LEN(B3301)</f>
        <v>0</v>
      </c>
      <c r="S3301" s="10" t="str">
        <f t="shared" ref="S3301:S3329" si="993">IF(Q3301="","",RIGHT(B3301,R3301-Q3301))</f>
        <v/>
      </c>
      <c r="V3301" cm="1">
        <f t="array" ref="V3301">MIN(IFERROR(FIND(_xlfn.SEQUENCE(10,,CHAR(48)),F3301),""))</f>
        <v>0</v>
      </c>
      <c r="W3301" s="25" cm="1">
        <f t="array" ref="W3301">MIN(IFERROR(FIND(_xlfn.SEQUENCE(10,,CHAR(48)),B3301),""))</f>
        <v>0</v>
      </c>
      <c r="X3301" s="10">
        <f t="shared" si="973"/>
        <v>0</v>
      </c>
      <c r="Y3301" s="17" t="e">
        <f t="shared" si="974"/>
        <v>#VALUE!</v>
      </c>
      <c r="Z3301" s="10" t="str">
        <f t="shared" si="975"/>
        <v/>
      </c>
      <c r="AA3301" s="10" t="str">
        <f t="shared" si="976"/>
        <v/>
      </c>
      <c r="AB3301" s="10" t="str">
        <f t="shared" si="977"/>
        <v>A créer</v>
      </c>
      <c r="AC3301" s="14">
        <f t="shared" si="978"/>
        <v>0</v>
      </c>
      <c r="AD3301" s="10" t="str">
        <f t="shared" si="979"/>
        <v xml:space="preserve"> / </v>
      </c>
      <c r="AE3301" s="10">
        <f t="shared" si="980"/>
        <v>0</v>
      </c>
      <c r="AF3301" s="10" t="str">
        <f t="shared" si="968"/>
        <v/>
      </c>
      <c r="AG3301" s="10" t="str">
        <f t="shared" si="981"/>
        <v/>
      </c>
      <c r="AH3301" s="10" t="e">
        <f t="shared" si="987"/>
        <v>#VALUE!</v>
      </c>
      <c r="AI3301" s="10" t="str">
        <f t="shared" si="988"/>
        <v>A créer</v>
      </c>
      <c r="AJ3301" s="10">
        <f t="shared" si="989"/>
        <v>0</v>
      </c>
    </row>
    <row r="3302" spans="15:36" ht="15" x14ac:dyDescent="0.25">
      <c r="O3302" s="10" t="str">
        <f t="shared" si="990"/>
        <v/>
      </c>
      <c r="P3302" s="10" t="str">
        <f t="shared" si="983"/>
        <v/>
      </c>
      <c r="Q3302" s="10" t="str">
        <f t="shared" si="991"/>
        <v/>
      </c>
      <c r="R3302" s="10">
        <f t="shared" si="992"/>
        <v>0</v>
      </c>
      <c r="S3302" s="10" t="str">
        <f t="shared" si="993"/>
        <v/>
      </c>
      <c r="V3302" cm="1">
        <f t="array" ref="V3302">MIN(IFERROR(FIND(_xlfn.SEQUENCE(10,,CHAR(48)),F3302),""))</f>
        <v>0</v>
      </c>
      <c r="W3302" s="25" cm="1">
        <f t="array" ref="W3302">MIN(IFERROR(FIND(_xlfn.SEQUENCE(10,,CHAR(48)),B3302),""))</f>
        <v>0</v>
      </c>
      <c r="X3302" s="10">
        <f t="shared" si="973"/>
        <v>0</v>
      </c>
      <c r="Y3302" s="17" t="e">
        <f t="shared" si="974"/>
        <v>#VALUE!</v>
      </c>
      <c r="Z3302" s="10" t="str">
        <f t="shared" si="975"/>
        <v/>
      </c>
      <c r="AA3302" s="10" t="str">
        <f t="shared" si="976"/>
        <v/>
      </c>
      <c r="AB3302" s="10" t="str">
        <f t="shared" si="977"/>
        <v>A créer</v>
      </c>
      <c r="AC3302" s="14">
        <f t="shared" si="978"/>
        <v>0</v>
      </c>
      <c r="AD3302" s="10" t="str">
        <f t="shared" si="979"/>
        <v xml:space="preserve"> / </v>
      </c>
      <c r="AE3302" s="10">
        <f t="shared" si="980"/>
        <v>0</v>
      </c>
      <c r="AF3302" s="10" t="str">
        <f t="shared" si="968"/>
        <v/>
      </c>
      <c r="AG3302" s="10" t="str">
        <f t="shared" si="981"/>
        <v/>
      </c>
      <c r="AH3302" s="10" t="e">
        <f t="shared" si="987"/>
        <v>#VALUE!</v>
      </c>
      <c r="AI3302" s="10" t="str">
        <f t="shared" si="988"/>
        <v>A créer</v>
      </c>
      <c r="AJ3302" s="10">
        <f t="shared" si="989"/>
        <v>0</v>
      </c>
    </row>
    <row r="3303" spans="15:36" ht="15" x14ac:dyDescent="0.25">
      <c r="O3303" s="10" t="str">
        <f t="shared" si="990"/>
        <v/>
      </c>
      <c r="P3303" s="10" t="str">
        <f t="shared" si="983"/>
        <v/>
      </c>
      <c r="Q3303" s="10" t="str">
        <f t="shared" si="991"/>
        <v/>
      </c>
      <c r="R3303" s="10">
        <f t="shared" si="992"/>
        <v>0</v>
      </c>
      <c r="S3303" s="10" t="str">
        <f t="shared" si="993"/>
        <v/>
      </c>
      <c r="V3303" cm="1">
        <f t="array" ref="V3303">MIN(IFERROR(FIND(_xlfn.SEQUENCE(10,,CHAR(48)),F3303),""))</f>
        <v>0</v>
      </c>
      <c r="W3303" s="25" cm="1">
        <f t="array" ref="W3303">MIN(IFERROR(FIND(_xlfn.SEQUENCE(10,,CHAR(48)),B3303),""))</f>
        <v>0</v>
      </c>
      <c r="X3303" s="10">
        <f t="shared" si="973"/>
        <v>0</v>
      </c>
      <c r="Y3303" s="17" t="e">
        <f t="shared" si="974"/>
        <v>#VALUE!</v>
      </c>
      <c r="Z3303" s="10" t="str">
        <f t="shared" si="975"/>
        <v/>
      </c>
      <c r="AA3303" s="10" t="str">
        <f t="shared" si="976"/>
        <v/>
      </c>
      <c r="AB3303" s="10" t="str">
        <f t="shared" si="977"/>
        <v>A créer</v>
      </c>
      <c r="AC3303" s="14">
        <f t="shared" si="978"/>
        <v>0</v>
      </c>
      <c r="AD3303" s="10" t="str">
        <f t="shared" si="979"/>
        <v xml:space="preserve"> / </v>
      </c>
      <c r="AE3303" s="10">
        <f t="shared" si="980"/>
        <v>0</v>
      </c>
      <c r="AF3303" s="10" t="str">
        <f t="shared" si="968"/>
        <v/>
      </c>
      <c r="AG3303" s="10" t="str">
        <f t="shared" si="981"/>
        <v/>
      </c>
      <c r="AH3303" s="10" t="e">
        <f t="shared" si="987"/>
        <v>#VALUE!</v>
      </c>
      <c r="AI3303" s="10" t="str">
        <f t="shared" si="988"/>
        <v>A créer</v>
      </c>
      <c r="AJ3303" s="10">
        <f t="shared" si="989"/>
        <v>0</v>
      </c>
    </row>
    <row r="3304" spans="15:36" ht="15" x14ac:dyDescent="0.25">
      <c r="O3304" s="10" t="str">
        <f t="shared" si="990"/>
        <v/>
      </c>
      <c r="P3304" s="10" t="str">
        <f t="shared" si="983"/>
        <v/>
      </c>
      <c r="Q3304" s="10" t="str">
        <f t="shared" si="991"/>
        <v/>
      </c>
      <c r="R3304" s="10">
        <f t="shared" si="992"/>
        <v>0</v>
      </c>
      <c r="S3304" s="10" t="str">
        <f t="shared" si="993"/>
        <v/>
      </c>
      <c r="V3304" cm="1">
        <f t="array" ref="V3304">MIN(IFERROR(FIND(_xlfn.SEQUENCE(10,,CHAR(48)),F3304),""))</f>
        <v>0</v>
      </c>
      <c r="W3304" s="25" cm="1">
        <f t="array" ref="W3304">MIN(IFERROR(FIND(_xlfn.SEQUENCE(10,,CHAR(48)),B3304),""))</f>
        <v>0</v>
      </c>
      <c r="X3304" s="10">
        <f t="shared" si="973"/>
        <v>0</v>
      </c>
      <c r="Y3304" s="17" t="e">
        <f t="shared" si="974"/>
        <v>#VALUE!</v>
      </c>
      <c r="Z3304" s="10" t="str">
        <f t="shared" si="975"/>
        <v/>
      </c>
      <c r="AA3304" s="10" t="str">
        <f t="shared" si="976"/>
        <v/>
      </c>
      <c r="AB3304" s="10" t="str">
        <f t="shared" si="977"/>
        <v>A créer</v>
      </c>
      <c r="AC3304" s="14">
        <f t="shared" si="978"/>
        <v>0</v>
      </c>
      <c r="AD3304" s="10" t="str">
        <f t="shared" si="979"/>
        <v xml:space="preserve"> / </v>
      </c>
      <c r="AE3304" s="10">
        <f t="shared" si="980"/>
        <v>0</v>
      </c>
      <c r="AF3304" s="10" t="str">
        <f t="shared" si="968"/>
        <v/>
      </c>
      <c r="AG3304" s="10" t="str">
        <f t="shared" si="981"/>
        <v/>
      </c>
      <c r="AH3304" s="10" t="e">
        <f t="shared" si="987"/>
        <v>#VALUE!</v>
      </c>
      <c r="AI3304" s="10" t="str">
        <f t="shared" si="988"/>
        <v>A créer</v>
      </c>
      <c r="AJ3304" s="10">
        <f t="shared" si="989"/>
        <v>0</v>
      </c>
    </row>
    <row r="3305" spans="15:36" ht="15" x14ac:dyDescent="0.25">
      <c r="O3305" s="10" t="str">
        <f t="shared" si="990"/>
        <v/>
      </c>
      <c r="P3305" s="10" t="str">
        <f t="shared" si="983"/>
        <v/>
      </c>
      <c r="Q3305" s="10" t="str">
        <f t="shared" si="991"/>
        <v/>
      </c>
      <c r="R3305" s="10">
        <f t="shared" si="992"/>
        <v>0</v>
      </c>
      <c r="S3305" s="10" t="str">
        <f t="shared" si="993"/>
        <v/>
      </c>
      <c r="V3305" cm="1">
        <f t="array" ref="V3305">MIN(IFERROR(FIND(_xlfn.SEQUENCE(10,,CHAR(48)),F3305),""))</f>
        <v>0</v>
      </c>
      <c r="W3305" s="25" cm="1">
        <f t="array" ref="W3305">MIN(IFERROR(FIND(_xlfn.SEQUENCE(10,,CHAR(48)),B3305),""))</f>
        <v>0</v>
      </c>
      <c r="X3305" s="10">
        <f t="shared" si="973"/>
        <v>0</v>
      </c>
      <c r="Y3305" s="17" t="e">
        <f t="shared" si="974"/>
        <v>#VALUE!</v>
      </c>
      <c r="Z3305" s="10" t="str">
        <f t="shared" si="975"/>
        <v/>
      </c>
      <c r="AA3305" s="10" t="str">
        <f t="shared" si="976"/>
        <v/>
      </c>
      <c r="AB3305" s="10" t="str">
        <f t="shared" si="977"/>
        <v>A créer</v>
      </c>
      <c r="AC3305" s="14">
        <f t="shared" si="978"/>
        <v>0</v>
      </c>
      <c r="AD3305" s="10" t="str">
        <f t="shared" si="979"/>
        <v xml:space="preserve"> / </v>
      </c>
      <c r="AE3305" s="10">
        <f t="shared" si="980"/>
        <v>0</v>
      </c>
      <c r="AF3305" s="10" t="str">
        <f t="shared" si="968"/>
        <v/>
      </c>
      <c r="AG3305" s="10" t="str">
        <f t="shared" si="981"/>
        <v/>
      </c>
      <c r="AH3305" s="10" t="e">
        <f t="shared" si="987"/>
        <v>#VALUE!</v>
      </c>
      <c r="AI3305" s="10" t="str">
        <f t="shared" si="988"/>
        <v>A créer</v>
      </c>
      <c r="AJ3305" s="10">
        <f t="shared" si="989"/>
        <v>0</v>
      </c>
    </row>
    <row r="3306" spans="15:36" ht="15" x14ac:dyDescent="0.25">
      <c r="O3306" s="10" t="str">
        <f t="shared" si="990"/>
        <v/>
      </c>
      <c r="P3306" s="10" t="str">
        <f t="shared" si="983"/>
        <v/>
      </c>
      <c r="Q3306" s="10" t="str">
        <f t="shared" si="991"/>
        <v/>
      </c>
      <c r="R3306" s="10">
        <f t="shared" si="992"/>
        <v>0</v>
      </c>
      <c r="S3306" s="10" t="str">
        <f t="shared" si="993"/>
        <v/>
      </c>
      <c r="V3306" cm="1">
        <f t="array" ref="V3306">MIN(IFERROR(FIND(_xlfn.SEQUENCE(10,,CHAR(48)),F3306),""))</f>
        <v>0</v>
      </c>
      <c r="W3306" s="25" cm="1">
        <f t="array" ref="W3306">MIN(IFERROR(FIND(_xlfn.SEQUENCE(10,,CHAR(48)),B3306),""))</f>
        <v>0</v>
      </c>
      <c r="X3306" s="10">
        <f t="shared" si="973"/>
        <v>0</v>
      </c>
      <c r="Y3306" s="17" t="e">
        <f t="shared" si="974"/>
        <v>#VALUE!</v>
      </c>
      <c r="Z3306" s="10" t="str">
        <f t="shared" si="975"/>
        <v/>
      </c>
      <c r="AA3306" s="10" t="str">
        <f t="shared" si="976"/>
        <v/>
      </c>
      <c r="AB3306" s="10" t="str">
        <f t="shared" si="977"/>
        <v>A créer</v>
      </c>
      <c r="AC3306" s="14">
        <f t="shared" si="978"/>
        <v>0</v>
      </c>
      <c r="AD3306" s="10" t="str">
        <f t="shared" si="979"/>
        <v xml:space="preserve"> / </v>
      </c>
      <c r="AE3306" s="10">
        <f t="shared" si="980"/>
        <v>0</v>
      </c>
      <c r="AF3306" s="10" t="str">
        <f t="shared" si="968"/>
        <v/>
      </c>
      <c r="AG3306" s="10" t="str">
        <f t="shared" si="981"/>
        <v/>
      </c>
      <c r="AH3306" s="10" t="e">
        <f t="shared" si="987"/>
        <v>#VALUE!</v>
      </c>
      <c r="AI3306" s="10" t="str">
        <f t="shared" si="988"/>
        <v>A créer</v>
      </c>
      <c r="AJ3306" s="10">
        <f t="shared" si="989"/>
        <v>0</v>
      </c>
    </row>
    <row r="3307" spans="15:36" ht="15" x14ac:dyDescent="0.25">
      <c r="O3307" s="10" t="str">
        <f t="shared" si="990"/>
        <v/>
      </c>
      <c r="P3307" s="10" t="str">
        <f t="shared" si="983"/>
        <v/>
      </c>
      <c r="Q3307" s="10" t="str">
        <f t="shared" si="991"/>
        <v/>
      </c>
      <c r="R3307" s="10">
        <f t="shared" si="992"/>
        <v>0</v>
      </c>
      <c r="S3307" s="10" t="str">
        <f t="shared" si="993"/>
        <v/>
      </c>
      <c r="V3307" cm="1">
        <f t="array" ref="V3307">MIN(IFERROR(FIND(_xlfn.SEQUENCE(10,,CHAR(48)),F3307),""))</f>
        <v>0</v>
      </c>
      <c r="W3307" s="25" cm="1">
        <f t="array" ref="W3307">MIN(IFERROR(FIND(_xlfn.SEQUENCE(10,,CHAR(48)),B3307),""))</f>
        <v>0</v>
      </c>
      <c r="X3307" s="10">
        <f t="shared" si="973"/>
        <v>0</v>
      </c>
      <c r="Y3307" s="17" t="e">
        <f t="shared" si="974"/>
        <v>#VALUE!</v>
      </c>
      <c r="Z3307" s="10" t="str">
        <f t="shared" si="975"/>
        <v/>
      </c>
      <c r="AA3307" s="10" t="str">
        <f t="shared" si="976"/>
        <v/>
      </c>
      <c r="AB3307" s="10" t="str">
        <f t="shared" si="977"/>
        <v>A créer</v>
      </c>
      <c r="AC3307" s="14">
        <f t="shared" si="978"/>
        <v>0</v>
      </c>
      <c r="AD3307" s="10" t="str">
        <f t="shared" si="979"/>
        <v xml:space="preserve"> / </v>
      </c>
      <c r="AE3307" s="10">
        <f t="shared" si="980"/>
        <v>0</v>
      </c>
      <c r="AF3307" s="10" t="str">
        <f t="shared" ref="AF3307:AF3370" si="994">IFERROR(FIND("~",B3307),"")</f>
        <v/>
      </c>
      <c r="AG3307" s="10" t="str">
        <f t="shared" si="981"/>
        <v/>
      </c>
      <c r="AH3307" s="10" t="e">
        <f t="shared" si="987"/>
        <v>#VALUE!</v>
      </c>
      <c r="AI3307" s="10" t="str">
        <f t="shared" si="988"/>
        <v>A créer</v>
      </c>
      <c r="AJ3307" s="10">
        <f t="shared" si="989"/>
        <v>0</v>
      </c>
    </row>
    <row r="3308" spans="15:36" ht="15" x14ac:dyDescent="0.25">
      <c r="O3308" s="10" t="str">
        <f t="shared" si="990"/>
        <v/>
      </c>
      <c r="P3308" s="10" t="str">
        <f t="shared" si="983"/>
        <v/>
      </c>
      <c r="Q3308" s="10" t="str">
        <f t="shared" si="991"/>
        <v/>
      </c>
      <c r="R3308" s="10">
        <f t="shared" si="992"/>
        <v>0</v>
      </c>
      <c r="S3308" s="10" t="str">
        <f t="shared" si="993"/>
        <v/>
      </c>
      <c r="V3308" cm="1">
        <f t="array" ref="V3308">MIN(IFERROR(FIND(_xlfn.SEQUENCE(10,,CHAR(48)),F3308),""))</f>
        <v>0</v>
      </c>
      <c r="W3308" s="25" cm="1">
        <f t="array" ref="W3308">MIN(IFERROR(FIND(_xlfn.SEQUENCE(10,,CHAR(48)),B3308),""))</f>
        <v>0</v>
      </c>
      <c r="X3308" s="10">
        <f t="shared" si="973"/>
        <v>0</v>
      </c>
      <c r="Y3308" s="17" t="e">
        <f t="shared" si="974"/>
        <v>#VALUE!</v>
      </c>
      <c r="Z3308" s="10" t="str">
        <f t="shared" si="975"/>
        <v/>
      </c>
      <c r="AA3308" s="10" t="str">
        <f t="shared" si="976"/>
        <v/>
      </c>
      <c r="AB3308" s="10" t="str">
        <f t="shared" si="977"/>
        <v>A créer</v>
      </c>
      <c r="AC3308" s="14">
        <f t="shared" si="978"/>
        <v>0</v>
      </c>
      <c r="AD3308" s="10" t="str">
        <f t="shared" si="979"/>
        <v xml:space="preserve"> / </v>
      </c>
      <c r="AE3308" s="10">
        <f t="shared" si="980"/>
        <v>0</v>
      </c>
      <c r="AF3308" s="10" t="str">
        <f t="shared" si="994"/>
        <v/>
      </c>
      <c r="AG3308" s="10" t="str">
        <f t="shared" si="981"/>
        <v/>
      </c>
      <c r="AH3308" s="10" t="e">
        <f t="shared" si="987"/>
        <v>#VALUE!</v>
      </c>
      <c r="AI3308" s="10" t="str">
        <f t="shared" si="988"/>
        <v>A créer</v>
      </c>
      <c r="AJ3308" s="10">
        <f t="shared" si="989"/>
        <v>0</v>
      </c>
    </row>
    <row r="3309" spans="15:36" ht="15" x14ac:dyDescent="0.25">
      <c r="O3309" s="10" t="str">
        <f t="shared" si="990"/>
        <v/>
      </c>
      <c r="P3309" s="10" t="str">
        <f t="shared" si="983"/>
        <v/>
      </c>
      <c r="Q3309" s="10" t="str">
        <f t="shared" si="991"/>
        <v/>
      </c>
      <c r="R3309" s="10">
        <f t="shared" si="992"/>
        <v>0</v>
      </c>
      <c r="S3309" s="10" t="str">
        <f t="shared" si="993"/>
        <v/>
      </c>
      <c r="V3309" cm="1">
        <f t="array" ref="V3309">MIN(IFERROR(FIND(_xlfn.SEQUENCE(10,,CHAR(48)),F3309),""))</f>
        <v>0</v>
      </c>
      <c r="W3309" s="25" cm="1">
        <f t="array" ref="W3309">MIN(IFERROR(FIND(_xlfn.SEQUENCE(10,,CHAR(48)),B3309),""))</f>
        <v>0</v>
      </c>
      <c r="X3309" s="10">
        <f t="shared" si="973"/>
        <v>0</v>
      </c>
      <c r="Y3309" s="17" t="e">
        <f t="shared" si="974"/>
        <v>#VALUE!</v>
      </c>
      <c r="Z3309" s="10" t="str">
        <f t="shared" si="975"/>
        <v/>
      </c>
      <c r="AA3309" s="10" t="str">
        <f t="shared" si="976"/>
        <v/>
      </c>
      <c r="AB3309" s="10" t="str">
        <f t="shared" si="977"/>
        <v>A créer</v>
      </c>
      <c r="AC3309" s="14">
        <f t="shared" si="978"/>
        <v>0</v>
      </c>
      <c r="AD3309" s="10" t="str">
        <f t="shared" si="979"/>
        <v xml:space="preserve"> / </v>
      </c>
      <c r="AE3309" s="10">
        <f t="shared" si="980"/>
        <v>0</v>
      </c>
      <c r="AF3309" s="10" t="str">
        <f t="shared" si="994"/>
        <v/>
      </c>
      <c r="AG3309" s="10" t="str">
        <f t="shared" si="981"/>
        <v/>
      </c>
      <c r="AH3309" s="10" t="e">
        <f t="shared" si="987"/>
        <v>#VALUE!</v>
      </c>
      <c r="AI3309" s="10" t="str">
        <f t="shared" si="988"/>
        <v>A créer</v>
      </c>
      <c r="AJ3309" s="10">
        <f t="shared" si="989"/>
        <v>0</v>
      </c>
    </row>
    <row r="3310" spans="15:36" ht="15" x14ac:dyDescent="0.25">
      <c r="O3310" s="10" t="str">
        <f t="shared" si="990"/>
        <v/>
      </c>
      <c r="P3310" s="10" t="str">
        <f t="shared" si="983"/>
        <v/>
      </c>
      <c r="Q3310" s="10" t="str">
        <f t="shared" si="991"/>
        <v/>
      </c>
      <c r="R3310" s="10">
        <f t="shared" si="992"/>
        <v>0</v>
      </c>
      <c r="S3310" s="10" t="str">
        <f t="shared" si="993"/>
        <v/>
      </c>
      <c r="V3310" cm="1">
        <f t="array" ref="V3310">MIN(IFERROR(FIND(_xlfn.SEQUENCE(10,,CHAR(48)),F3310),""))</f>
        <v>0</v>
      </c>
      <c r="W3310" s="25" cm="1">
        <f t="array" ref="W3310">MIN(IFERROR(FIND(_xlfn.SEQUENCE(10,,CHAR(48)),B3310),""))</f>
        <v>0</v>
      </c>
      <c r="X3310" s="10">
        <f t="shared" si="973"/>
        <v>0</v>
      </c>
      <c r="Y3310" s="17" t="e">
        <f t="shared" si="974"/>
        <v>#VALUE!</v>
      </c>
      <c r="Z3310" s="10" t="str">
        <f t="shared" si="975"/>
        <v/>
      </c>
      <c r="AA3310" s="10" t="str">
        <f t="shared" si="976"/>
        <v/>
      </c>
      <c r="AB3310" s="10" t="str">
        <f t="shared" si="977"/>
        <v>A créer</v>
      </c>
      <c r="AC3310" s="14">
        <f t="shared" si="978"/>
        <v>0</v>
      </c>
      <c r="AD3310" s="10" t="str">
        <f t="shared" si="979"/>
        <v xml:space="preserve"> / </v>
      </c>
      <c r="AE3310" s="10">
        <f t="shared" si="980"/>
        <v>0</v>
      </c>
      <c r="AF3310" s="10" t="str">
        <f t="shared" si="994"/>
        <v/>
      </c>
      <c r="AG3310" s="10" t="str">
        <f t="shared" si="981"/>
        <v/>
      </c>
      <c r="AH3310" s="10" t="e">
        <f t="shared" si="987"/>
        <v>#VALUE!</v>
      </c>
      <c r="AI3310" s="10" t="str">
        <f t="shared" si="988"/>
        <v>A créer</v>
      </c>
      <c r="AJ3310" s="10">
        <f t="shared" si="989"/>
        <v>0</v>
      </c>
    </row>
    <row r="3311" spans="15:36" ht="15" x14ac:dyDescent="0.25">
      <c r="O3311" s="10" t="str">
        <f t="shared" si="990"/>
        <v/>
      </c>
      <c r="P3311" s="10" t="str">
        <f t="shared" si="983"/>
        <v/>
      </c>
      <c r="Q3311" s="10" t="str">
        <f t="shared" si="991"/>
        <v/>
      </c>
      <c r="R3311" s="10">
        <f t="shared" si="992"/>
        <v>0</v>
      </c>
      <c r="S3311" s="10" t="str">
        <f t="shared" si="993"/>
        <v/>
      </c>
      <c r="V3311" cm="1">
        <f t="array" ref="V3311">MIN(IFERROR(FIND(_xlfn.SEQUENCE(10,,CHAR(48)),F3311),""))</f>
        <v>0</v>
      </c>
      <c r="W3311" s="25" cm="1">
        <f t="array" ref="W3311">MIN(IFERROR(FIND(_xlfn.SEQUENCE(10,,CHAR(48)),B3311),""))</f>
        <v>0</v>
      </c>
      <c r="X3311" s="10">
        <f t="shared" si="973"/>
        <v>0</v>
      </c>
      <c r="Y3311" s="17" t="e">
        <f t="shared" si="974"/>
        <v>#VALUE!</v>
      </c>
      <c r="Z3311" s="10" t="str">
        <f t="shared" si="975"/>
        <v/>
      </c>
      <c r="AA3311" s="10" t="str">
        <f t="shared" si="976"/>
        <v/>
      </c>
      <c r="AB3311" s="10" t="str">
        <f t="shared" si="977"/>
        <v>A créer</v>
      </c>
      <c r="AC3311" s="14">
        <f t="shared" si="978"/>
        <v>0</v>
      </c>
      <c r="AD3311" s="10" t="str">
        <f t="shared" si="979"/>
        <v xml:space="preserve"> / </v>
      </c>
      <c r="AE3311" s="10">
        <f t="shared" si="980"/>
        <v>0</v>
      </c>
      <c r="AF3311" s="10" t="str">
        <f t="shared" si="994"/>
        <v/>
      </c>
      <c r="AG3311" s="10" t="str">
        <f t="shared" si="981"/>
        <v/>
      </c>
      <c r="AH3311" s="10" t="e">
        <f t="shared" si="987"/>
        <v>#VALUE!</v>
      </c>
      <c r="AI3311" s="10" t="str">
        <f t="shared" si="988"/>
        <v>A créer</v>
      </c>
      <c r="AJ3311" s="10">
        <f t="shared" si="989"/>
        <v>0</v>
      </c>
    </row>
    <row r="3312" spans="15:36" ht="15" x14ac:dyDescent="0.25">
      <c r="O3312" s="10" t="str">
        <f t="shared" si="990"/>
        <v/>
      </c>
      <c r="P3312" s="10" t="str">
        <f t="shared" si="983"/>
        <v/>
      </c>
      <c r="Q3312" s="10" t="str">
        <f t="shared" si="991"/>
        <v/>
      </c>
      <c r="R3312" s="10">
        <f t="shared" si="992"/>
        <v>0</v>
      </c>
      <c r="S3312" s="10" t="str">
        <f t="shared" si="993"/>
        <v/>
      </c>
      <c r="V3312" cm="1">
        <f t="array" ref="V3312">MIN(IFERROR(FIND(_xlfn.SEQUENCE(10,,CHAR(48)),F3312),""))</f>
        <v>0</v>
      </c>
      <c r="W3312" s="25" cm="1">
        <f t="array" ref="W3312">MIN(IFERROR(FIND(_xlfn.SEQUENCE(10,,CHAR(48)),B3312),""))</f>
        <v>0</v>
      </c>
      <c r="X3312" s="10">
        <f t="shared" si="973"/>
        <v>0</v>
      </c>
      <c r="Y3312" s="17" t="e">
        <f t="shared" si="974"/>
        <v>#VALUE!</v>
      </c>
      <c r="Z3312" s="10" t="str">
        <f t="shared" si="975"/>
        <v/>
      </c>
      <c r="AA3312" s="10" t="str">
        <f t="shared" si="976"/>
        <v/>
      </c>
      <c r="AB3312" s="10" t="str">
        <f t="shared" si="977"/>
        <v>A créer</v>
      </c>
      <c r="AC3312" s="14">
        <f t="shared" si="978"/>
        <v>0</v>
      </c>
      <c r="AD3312" s="10" t="str">
        <f t="shared" si="979"/>
        <v xml:space="preserve"> / </v>
      </c>
      <c r="AE3312" s="10">
        <f t="shared" si="980"/>
        <v>0</v>
      </c>
      <c r="AF3312" s="10" t="str">
        <f t="shared" si="994"/>
        <v/>
      </c>
      <c r="AG3312" s="10" t="str">
        <f t="shared" si="981"/>
        <v/>
      </c>
      <c r="AH3312" s="10" t="e">
        <f t="shared" si="987"/>
        <v>#VALUE!</v>
      </c>
      <c r="AI3312" s="10" t="str">
        <f t="shared" si="988"/>
        <v>A créer</v>
      </c>
      <c r="AJ3312" s="10">
        <f t="shared" si="989"/>
        <v>0</v>
      </c>
    </row>
    <row r="3313" spans="15:36" ht="15" x14ac:dyDescent="0.25">
      <c r="O3313" s="10" t="str">
        <f t="shared" si="990"/>
        <v/>
      </c>
      <c r="P3313" s="10" t="str">
        <f t="shared" si="983"/>
        <v/>
      </c>
      <c r="Q3313" s="10" t="str">
        <f t="shared" si="991"/>
        <v/>
      </c>
      <c r="R3313" s="10">
        <f t="shared" si="992"/>
        <v>0</v>
      </c>
      <c r="S3313" s="10" t="str">
        <f t="shared" si="993"/>
        <v/>
      </c>
      <c r="V3313" cm="1">
        <f t="array" ref="V3313">MIN(IFERROR(FIND(_xlfn.SEQUENCE(10,,CHAR(48)),F3313),""))</f>
        <v>0</v>
      </c>
      <c r="W3313" s="25" cm="1">
        <f t="array" ref="W3313">MIN(IFERROR(FIND(_xlfn.SEQUENCE(10,,CHAR(48)),B3313),""))</f>
        <v>0</v>
      </c>
      <c r="X3313" s="10">
        <f t="shared" si="973"/>
        <v>0</v>
      </c>
      <c r="Y3313" s="17" t="e">
        <f t="shared" si="974"/>
        <v>#VALUE!</v>
      </c>
      <c r="Z3313" s="10" t="str">
        <f t="shared" si="975"/>
        <v/>
      </c>
      <c r="AA3313" s="10" t="str">
        <f t="shared" si="976"/>
        <v/>
      </c>
      <c r="AB3313" s="10" t="str">
        <f t="shared" si="977"/>
        <v>A créer</v>
      </c>
      <c r="AC3313" s="14">
        <f t="shared" si="978"/>
        <v>0</v>
      </c>
      <c r="AD3313" s="10" t="str">
        <f t="shared" si="979"/>
        <v xml:space="preserve"> / </v>
      </c>
      <c r="AE3313" s="10">
        <f t="shared" si="980"/>
        <v>0</v>
      </c>
      <c r="AF3313" s="10" t="str">
        <f t="shared" si="994"/>
        <v/>
      </c>
      <c r="AG3313" s="10" t="str">
        <f t="shared" si="981"/>
        <v/>
      </c>
      <c r="AH3313" s="10" t="e">
        <f t="shared" si="987"/>
        <v>#VALUE!</v>
      </c>
      <c r="AI3313" s="10" t="str">
        <f t="shared" si="988"/>
        <v>A créer</v>
      </c>
      <c r="AJ3313" s="10">
        <f t="shared" si="989"/>
        <v>0</v>
      </c>
    </row>
    <row r="3314" spans="15:36" ht="15" x14ac:dyDescent="0.25">
      <c r="O3314" s="10" t="str">
        <f t="shared" si="990"/>
        <v/>
      </c>
      <c r="P3314" s="10" t="str">
        <f t="shared" si="983"/>
        <v/>
      </c>
      <c r="Q3314" s="10" t="str">
        <f t="shared" si="991"/>
        <v/>
      </c>
      <c r="R3314" s="10">
        <f t="shared" si="992"/>
        <v>0</v>
      </c>
      <c r="S3314" s="10" t="str">
        <f t="shared" si="993"/>
        <v/>
      </c>
      <c r="V3314" cm="1">
        <f t="array" ref="V3314">MIN(IFERROR(FIND(_xlfn.SEQUENCE(10,,CHAR(48)),F3314),""))</f>
        <v>0</v>
      </c>
      <c r="W3314" s="25" cm="1">
        <f t="array" ref="W3314">MIN(IFERROR(FIND(_xlfn.SEQUENCE(10,,CHAR(48)),B3314),""))</f>
        <v>0</v>
      </c>
      <c r="X3314" s="10">
        <f t="shared" si="973"/>
        <v>0</v>
      </c>
      <c r="Y3314" s="17" t="e">
        <f t="shared" si="974"/>
        <v>#VALUE!</v>
      </c>
      <c r="Z3314" s="10" t="str">
        <f t="shared" si="975"/>
        <v/>
      </c>
      <c r="AA3314" s="10" t="str">
        <f t="shared" si="976"/>
        <v/>
      </c>
      <c r="AB3314" s="10" t="str">
        <f t="shared" si="977"/>
        <v>A créer</v>
      </c>
      <c r="AC3314" s="14">
        <f t="shared" si="978"/>
        <v>0</v>
      </c>
      <c r="AD3314" s="10" t="str">
        <f t="shared" si="979"/>
        <v xml:space="preserve"> / </v>
      </c>
      <c r="AE3314" s="10">
        <f t="shared" si="980"/>
        <v>0</v>
      </c>
      <c r="AF3314" s="10" t="str">
        <f t="shared" si="994"/>
        <v/>
      </c>
      <c r="AG3314" s="10" t="str">
        <f t="shared" si="981"/>
        <v/>
      </c>
      <c r="AH3314" s="10" t="e">
        <f t="shared" si="987"/>
        <v>#VALUE!</v>
      </c>
      <c r="AI3314" s="10" t="str">
        <f t="shared" si="988"/>
        <v>A créer</v>
      </c>
      <c r="AJ3314" s="10">
        <f t="shared" si="989"/>
        <v>0</v>
      </c>
    </row>
    <row r="3315" spans="15:36" ht="15" x14ac:dyDescent="0.25">
      <c r="O3315" s="10" t="str">
        <f t="shared" si="990"/>
        <v/>
      </c>
      <c r="P3315" s="10" t="str">
        <f t="shared" si="983"/>
        <v/>
      </c>
      <c r="Q3315" s="10" t="str">
        <f t="shared" si="991"/>
        <v/>
      </c>
      <c r="R3315" s="10">
        <f t="shared" si="992"/>
        <v>0</v>
      </c>
      <c r="S3315" s="10" t="str">
        <f t="shared" si="993"/>
        <v/>
      </c>
      <c r="V3315" cm="1">
        <f t="array" ref="V3315">MIN(IFERROR(FIND(_xlfn.SEQUENCE(10,,CHAR(48)),F3315),""))</f>
        <v>0</v>
      </c>
      <c r="W3315" s="25" cm="1">
        <f t="array" ref="W3315">MIN(IFERROR(FIND(_xlfn.SEQUENCE(10,,CHAR(48)),B3315),""))</f>
        <v>0</v>
      </c>
      <c r="X3315" s="10">
        <f t="shared" si="973"/>
        <v>0</v>
      </c>
      <c r="Y3315" s="17" t="e">
        <f t="shared" si="974"/>
        <v>#VALUE!</v>
      </c>
      <c r="Z3315" s="10" t="str">
        <f t="shared" si="975"/>
        <v/>
      </c>
      <c r="AA3315" s="10" t="str">
        <f t="shared" si="976"/>
        <v/>
      </c>
      <c r="AB3315" s="10" t="str">
        <f t="shared" si="977"/>
        <v>A créer</v>
      </c>
      <c r="AC3315" s="14">
        <f t="shared" si="978"/>
        <v>0</v>
      </c>
      <c r="AD3315" s="10" t="str">
        <f t="shared" si="979"/>
        <v xml:space="preserve"> / </v>
      </c>
      <c r="AE3315" s="10">
        <f t="shared" si="980"/>
        <v>0</v>
      </c>
      <c r="AF3315" s="10" t="str">
        <f t="shared" si="994"/>
        <v/>
      </c>
      <c r="AG3315" s="10" t="str">
        <f t="shared" si="981"/>
        <v/>
      </c>
      <c r="AH3315" s="10" t="e">
        <f t="shared" si="987"/>
        <v>#VALUE!</v>
      </c>
      <c r="AI3315" s="10" t="str">
        <f t="shared" si="988"/>
        <v>A créer</v>
      </c>
      <c r="AJ3315" s="10">
        <f t="shared" si="989"/>
        <v>0</v>
      </c>
    </row>
    <row r="3316" spans="15:36" ht="15" x14ac:dyDescent="0.25">
      <c r="O3316" s="10" t="str">
        <f t="shared" si="990"/>
        <v/>
      </c>
      <c r="P3316" s="10" t="str">
        <f t="shared" si="983"/>
        <v/>
      </c>
      <c r="Q3316" s="10" t="str">
        <f t="shared" si="991"/>
        <v/>
      </c>
      <c r="R3316" s="10">
        <f t="shared" si="992"/>
        <v>0</v>
      </c>
      <c r="S3316" s="10" t="str">
        <f t="shared" si="993"/>
        <v/>
      </c>
      <c r="V3316" cm="1">
        <f t="array" ref="V3316">MIN(IFERROR(FIND(_xlfn.SEQUENCE(10,,CHAR(48)),F3316),""))</f>
        <v>0</v>
      </c>
      <c r="W3316" s="25" cm="1">
        <f t="array" ref="W3316">MIN(IFERROR(FIND(_xlfn.SEQUENCE(10,,CHAR(48)),B3316),""))</f>
        <v>0</v>
      </c>
      <c r="X3316" s="10">
        <f t="shared" si="973"/>
        <v>0</v>
      </c>
      <c r="Y3316" s="17" t="e">
        <f t="shared" si="974"/>
        <v>#VALUE!</v>
      </c>
      <c r="Z3316" s="10" t="str">
        <f t="shared" si="975"/>
        <v/>
      </c>
      <c r="AA3316" s="10" t="str">
        <f t="shared" si="976"/>
        <v/>
      </c>
      <c r="AB3316" s="10" t="str">
        <f t="shared" si="977"/>
        <v>A créer</v>
      </c>
      <c r="AC3316" s="14">
        <f t="shared" si="978"/>
        <v>0</v>
      </c>
      <c r="AD3316" s="10" t="str">
        <f t="shared" si="979"/>
        <v xml:space="preserve"> / </v>
      </c>
      <c r="AE3316" s="10">
        <f t="shared" si="980"/>
        <v>0</v>
      </c>
      <c r="AF3316" s="10" t="str">
        <f t="shared" si="994"/>
        <v/>
      </c>
      <c r="AG3316" s="10" t="str">
        <f t="shared" si="981"/>
        <v/>
      </c>
      <c r="AH3316" s="10" t="e">
        <f t="shared" si="987"/>
        <v>#VALUE!</v>
      </c>
      <c r="AI3316" s="10" t="str">
        <f t="shared" si="988"/>
        <v>A créer</v>
      </c>
      <c r="AJ3316" s="10">
        <f t="shared" si="989"/>
        <v>0</v>
      </c>
    </row>
    <row r="3317" spans="15:36" ht="15" x14ac:dyDescent="0.25">
      <c r="O3317" s="10" t="str">
        <f t="shared" si="990"/>
        <v/>
      </c>
      <c r="P3317" s="10" t="str">
        <f t="shared" si="983"/>
        <v/>
      </c>
      <c r="Q3317" s="10" t="str">
        <f t="shared" si="991"/>
        <v/>
      </c>
      <c r="R3317" s="10">
        <f t="shared" si="992"/>
        <v>0</v>
      </c>
      <c r="S3317" s="10" t="str">
        <f t="shared" si="993"/>
        <v/>
      </c>
      <c r="V3317" cm="1">
        <f t="array" ref="V3317">MIN(IFERROR(FIND(_xlfn.SEQUENCE(10,,CHAR(48)),F3317),""))</f>
        <v>0</v>
      </c>
      <c r="W3317" s="25" cm="1">
        <f t="array" ref="W3317">MIN(IFERROR(FIND(_xlfn.SEQUENCE(10,,CHAR(48)),B3317),""))</f>
        <v>0</v>
      </c>
      <c r="X3317" s="10">
        <f t="shared" si="973"/>
        <v>0</v>
      </c>
      <c r="Y3317" s="17" t="e">
        <f t="shared" si="974"/>
        <v>#VALUE!</v>
      </c>
      <c r="Z3317" s="10" t="str">
        <f t="shared" si="975"/>
        <v/>
      </c>
      <c r="AA3317" s="10" t="str">
        <f t="shared" si="976"/>
        <v/>
      </c>
      <c r="AB3317" s="10" t="str">
        <f t="shared" si="977"/>
        <v>A créer</v>
      </c>
      <c r="AC3317" s="14">
        <f t="shared" si="978"/>
        <v>0</v>
      </c>
      <c r="AD3317" s="10" t="str">
        <f t="shared" si="979"/>
        <v xml:space="preserve"> / </v>
      </c>
      <c r="AE3317" s="10">
        <f t="shared" si="980"/>
        <v>0</v>
      </c>
      <c r="AF3317" s="10" t="str">
        <f t="shared" si="994"/>
        <v/>
      </c>
      <c r="AG3317" s="10" t="str">
        <f t="shared" si="981"/>
        <v/>
      </c>
      <c r="AH3317" s="10" t="e">
        <f t="shared" si="987"/>
        <v>#VALUE!</v>
      </c>
      <c r="AI3317" s="10" t="str">
        <f t="shared" si="988"/>
        <v>A créer</v>
      </c>
      <c r="AJ3317" s="10">
        <f t="shared" si="989"/>
        <v>0</v>
      </c>
    </row>
    <row r="3318" spans="15:36" ht="15" x14ac:dyDescent="0.25">
      <c r="O3318" s="10" t="str">
        <f t="shared" si="990"/>
        <v/>
      </c>
      <c r="P3318" s="10" t="str">
        <f t="shared" si="983"/>
        <v/>
      </c>
      <c r="Q3318" s="10" t="str">
        <f t="shared" si="991"/>
        <v/>
      </c>
      <c r="R3318" s="10">
        <f t="shared" si="992"/>
        <v>0</v>
      </c>
      <c r="S3318" s="10" t="str">
        <f t="shared" si="993"/>
        <v/>
      </c>
      <c r="V3318" cm="1">
        <f t="array" ref="V3318">MIN(IFERROR(FIND(_xlfn.SEQUENCE(10,,CHAR(48)),F3318),""))</f>
        <v>0</v>
      </c>
      <c r="W3318" s="25" cm="1">
        <f t="array" ref="W3318">MIN(IFERROR(FIND(_xlfn.SEQUENCE(10,,CHAR(48)),B3318),""))</f>
        <v>0</v>
      </c>
      <c r="X3318" s="10">
        <f t="shared" si="973"/>
        <v>0</v>
      </c>
      <c r="Y3318" s="17" t="e">
        <f t="shared" si="974"/>
        <v>#VALUE!</v>
      </c>
      <c r="Z3318" s="10" t="str">
        <f t="shared" si="975"/>
        <v/>
      </c>
      <c r="AA3318" s="10" t="str">
        <f t="shared" si="976"/>
        <v/>
      </c>
      <c r="AB3318" s="10" t="str">
        <f t="shared" si="977"/>
        <v>A créer</v>
      </c>
      <c r="AC3318" s="14">
        <f t="shared" si="978"/>
        <v>0</v>
      </c>
      <c r="AD3318" s="10" t="str">
        <f t="shared" si="979"/>
        <v xml:space="preserve"> / </v>
      </c>
      <c r="AE3318" s="10">
        <f t="shared" si="980"/>
        <v>0</v>
      </c>
      <c r="AF3318" s="10" t="str">
        <f t="shared" si="994"/>
        <v/>
      </c>
      <c r="AG3318" s="10" t="str">
        <f t="shared" si="981"/>
        <v/>
      </c>
      <c r="AH3318" s="10" t="e">
        <f t="shared" si="987"/>
        <v>#VALUE!</v>
      </c>
      <c r="AI3318" s="10" t="str">
        <f t="shared" si="988"/>
        <v>A créer</v>
      </c>
      <c r="AJ3318" s="10">
        <f t="shared" si="989"/>
        <v>0</v>
      </c>
    </row>
    <row r="3319" spans="15:36" ht="15" x14ac:dyDescent="0.25">
      <c r="O3319" s="10" t="str">
        <f t="shared" si="990"/>
        <v/>
      </c>
      <c r="P3319" s="10" t="str">
        <f t="shared" si="983"/>
        <v/>
      </c>
      <c r="Q3319" s="10" t="str">
        <f t="shared" si="991"/>
        <v/>
      </c>
      <c r="R3319" s="10">
        <f t="shared" si="992"/>
        <v>0</v>
      </c>
      <c r="S3319" s="10" t="str">
        <f t="shared" si="993"/>
        <v/>
      </c>
      <c r="V3319" cm="1">
        <f t="array" ref="V3319">MIN(IFERROR(FIND(_xlfn.SEQUENCE(10,,CHAR(48)),F3319),""))</f>
        <v>0</v>
      </c>
      <c r="W3319" s="25" cm="1">
        <f t="array" ref="W3319">MIN(IFERROR(FIND(_xlfn.SEQUENCE(10,,CHAR(48)),B3319),""))</f>
        <v>0</v>
      </c>
      <c r="X3319" s="10">
        <f t="shared" si="973"/>
        <v>0</v>
      </c>
      <c r="Y3319" s="17" t="e">
        <f t="shared" si="974"/>
        <v>#VALUE!</v>
      </c>
      <c r="Z3319" s="10" t="str">
        <f t="shared" si="975"/>
        <v/>
      </c>
      <c r="AA3319" s="10" t="str">
        <f t="shared" si="976"/>
        <v/>
      </c>
      <c r="AB3319" s="10" t="str">
        <f t="shared" si="977"/>
        <v>A créer</v>
      </c>
      <c r="AC3319" s="14">
        <f t="shared" si="978"/>
        <v>0</v>
      </c>
      <c r="AD3319" s="10" t="str">
        <f t="shared" si="979"/>
        <v xml:space="preserve"> / </v>
      </c>
      <c r="AE3319" s="10">
        <f t="shared" si="980"/>
        <v>0</v>
      </c>
      <c r="AF3319" s="10" t="str">
        <f t="shared" si="994"/>
        <v/>
      </c>
      <c r="AG3319" s="10" t="str">
        <f t="shared" si="981"/>
        <v/>
      </c>
      <c r="AH3319" s="10" t="e">
        <f t="shared" si="987"/>
        <v>#VALUE!</v>
      </c>
      <c r="AI3319" s="10" t="str">
        <f t="shared" si="988"/>
        <v>A créer</v>
      </c>
      <c r="AJ3319" s="10">
        <f t="shared" si="989"/>
        <v>0</v>
      </c>
    </row>
    <row r="3320" spans="15:36" ht="15" x14ac:dyDescent="0.25">
      <c r="O3320" s="10" t="str">
        <f t="shared" si="990"/>
        <v/>
      </c>
      <c r="P3320" s="10" t="str">
        <f t="shared" si="983"/>
        <v/>
      </c>
      <c r="Q3320" s="10" t="str">
        <f t="shared" si="991"/>
        <v/>
      </c>
      <c r="R3320" s="10">
        <f t="shared" si="992"/>
        <v>0</v>
      </c>
      <c r="S3320" s="10" t="str">
        <f t="shared" si="993"/>
        <v/>
      </c>
      <c r="V3320" cm="1">
        <f t="array" ref="V3320">MIN(IFERROR(FIND(_xlfn.SEQUENCE(10,,CHAR(48)),F3320),""))</f>
        <v>0</v>
      </c>
      <c r="W3320" s="25" cm="1">
        <f t="array" ref="W3320">MIN(IFERROR(FIND(_xlfn.SEQUENCE(10,,CHAR(48)),B3320),""))</f>
        <v>0</v>
      </c>
      <c r="X3320" s="10">
        <f t="shared" si="973"/>
        <v>0</v>
      </c>
      <c r="Y3320" s="17" t="e">
        <f t="shared" si="974"/>
        <v>#VALUE!</v>
      </c>
      <c r="Z3320" s="10" t="str">
        <f t="shared" si="975"/>
        <v/>
      </c>
      <c r="AA3320" s="10" t="str">
        <f t="shared" si="976"/>
        <v/>
      </c>
      <c r="AB3320" s="10" t="str">
        <f t="shared" si="977"/>
        <v>A créer</v>
      </c>
      <c r="AC3320" s="14">
        <f t="shared" si="978"/>
        <v>0</v>
      </c>
      <c r="AD3320" s="10" t="str">
        <f t="shared" si="979"/>
        <v xml:space="preserve"> / </v>
      </c>
      <c r="AE3320" s="10">
        <f t="shared" si="980"/>
        <v>0</v>
      </c>
      <c r="AF3320" s="10" t="str">
        <f t="shared" si="994"/>
        <v/>
      </c>
      <c r="AG3320" s="10" t="str">
        <f t="shared" si="981"/>
        <v/>
      </c>
      <c r="AH3320" s="10" t="e">
        <f t="shared" si="987"/>
        <v>#VALUE!</v>
      </c>
      <c r="AI3320" s="10" t="str">
        <f t="shared" si="988"/>
        <v>A créer</v>
      </c>
      <c r="AJ3320" s="10">
        <f t="shared" si="989"/>
        <v>0</v>
      </c>
    </row>
    <row r="3321" spans="15:36" ht="15" x14ac:dyDescent="0.25">
      <c r="O3321" s="10" t="str">
        <f t="shared" si="990"/>
        <v/>
      </c>
      <c r="P3321" s="10" t="str">
        <f t="shared" si="983"/>
        <v/>
      </c>
      <c r="Q3321" s="10" t="str">
        <f t="shared" si="991"/>
        <v/>
      </c>
      <c r="R3321" s="10">
        <f t="shared" si="992"/>
        <v>0</v>
      </c>
      <c r="S3321" s="10" t="str">
        <f t="shared" si="993"/>
        <v/>
      </c>
      <c r="V3321" cm="1">
        <f t="array" ref="V3321">MIN(IFERROR(FIND(_xlfn.SEQUENCE(10,,CHAR(48)),F3321),""))</f>
        <v>0</v>
      </c>
      <c r="W3321" s="25" cm="1">
        <f t="array" ref="W3321">MIN(IFERROR(FIND(_xlfn.SEQUENCE(10,,CHAR(48)),B3321),""))</f>
        <v>0</v>
      </c>
      <c r="X3321" s="10">
        <f t="shared" si="973"/>
        <v>0</v>
      </c>
      <c r="Y3321" s="17" t="e">
        <f t="shared" si="974"/>
        <v>#VALUE!</v>
      </c>
      <c r="Z3321" s="10" t="str">
        <f t="shared" si="975"/>
        <v/>
      </c>
      <c r="AA3321" s="10" t="str">
        <f t="shared" si="976"/>
        <v/>
      </c>
      <c r="AB3321" s="10" t="str">
        <f t="shared" si="977"/>
        <v>A créer</v>
      </c>
      <c r="AC3321" s="14">
        <f t="shared" si="978"/>
        <v>0</v>
      </c>
      <c r="AD3321" s="10" t="str">
        <f t="shared" si="979"/>
        <v xml:space="preserve"> / </v>
      </c>
      <c r="AE3321" s="10">
        <f t="shared" si="980"/>
        <v>0</v>
      </c>
      <c r="AF3321" s="10" t="str">
        <f t="shared" si="994"/>
        <v/>
      </c>
      <c r="AG3321" s="10" t="str">
        <f t="shared" si="981"/>
        <v/>
      </c>
      <c r="AH3321" s="10" t="e">
        <f t="shared" si="987"/>
        <v>#VALUE!</v>
      </c>
      <c r="AI3321" s="10" t="str">
        <f t="shared" si="988"/>
        <v>A créer</v>
      </c>
      <c r="AJ3321" s="10">
        <f t="shared" si="989"/>
        <v>0</v>
      </c>
    </row>
    <row r="3322" spans="15:36" ht="15" x14ac:dyDescent="0.25">
      <c r="O3322" s="10" t="str">
        <f t="shared" si="990"/>
        <v/>
      </c>
      <c r="P3322" s="10" t="str">
        <f t="shared" si="983"/>
        <v/>
      </c>
      <c r="Q3322" s="10" t="str">
        <f t="shared" si="991"/>
        <v/>
      </c>
      <c r="R3322" s="10">
        <f t="shared" si="992"/>
        <v>0</v>
      </c>
      <c r="S3322" s="10" t="str">
        <f t="shared" si="993"/>
        <v/>
      </c>
      <c r="V3322" cm="1">
        <f t="array" ref="V3322">MIN(IFERROR(FIND(_xlfn.SEQUENCE(10,,CHAR(48)),F3322),""))</f>
        <v>0</v>
      </c>
      <c r="W3322" s="25" cm="1">
        <f t="array" ref="W3322">MIN(IFERROR(FIND(_xlfn.SEQUENCE(10,,CHAR(48)),B3322),""))</f>
        <v>0</v>
      </c>
      <c r="X3322" s="10">
        <f t="shared" si="973"/>
        <v>0</v>
      </c>
      <c r="Y3322" s="17" t="e">
        <f t="shared" si="974"/>
        <v>#VALUE!</v>
      </c>
      <c r="Z3322" s="10" t="str">
        <f t="shared" si="975"/>
        <v/>
      </c>
      <c r="AA3322" s="10" t="str">
        <f t="shared" si="976"/>
        <v/>
      </c>
      <c r="AB3322" s="10" t="str">
        <f t="shared" si="977"/>
        <v>A créer</v>
      </c>
      <c r="AC3322" s="14">
        <f t="shared" si="978"/>
        <v>0</v>
      </c>
      <c r="AD3322" s="10" t="str">
        <f t="shared" si="979"/>
        <v xml:space="preserve"> / </v>
      </c>
      <c r="AE3322" s="10">
        <f t="shared" si="980"/>
        <v>0</v>
      </c>
      <c r="AF3322" s="10" t="str">
        <f t="shared" si="994"/>
        <v/>
      </c>
      <c r="AG3322" s="10" t="str">
        <f t="shared" si="981"/>
        <v/>
      </c>
      <c r="AH3322" s="10" t="e">
        <f t="shared" si="987"/>
        <v>#VALUE!</v>
      </c>
      <c r="AI3322" s="10" t="str">
        <f t="shared" si="988"/>
        <v>A créer</v>
      </c>
      <c r="AJ3322" s="10">
        <f t="shared" si="989"/>
        <v>0</v>
      </c>
    </row>
    <row r="3323" spans="15:36" ht="15" x14ac:dyDescent="0.25">
      <c r="O3323" s="10" t="str">
        <f t="shared" si="990"/>
        <v/>
      </c>
      <c r="P3323" s="10" t="str">
        <f t="shared" si="983"/>
        <v/>
      </c>
      <c r="Q3323" s="10" t="str">
        <f t="shared" si="991"/>
        <v/>
      </c>
      <c r="R3323" s="10">
        <f t="shared" si="992"/>
        <v>0</v>
      </c>
      <c r="S3323" s="10" t="str">
        <f t="shared" si="993"/>
        <v/>
      </c>
      <c r="V3323" cm="1">
        <f t="array" ref="V3323">MIN(IFERROR(FIND(_xlfn.SEQUENCE(10,,CHAR(48)),F3323),""))</f>
        <v>0</v>
      </c>
      <c r="W3323" s="25" cm="1">
        <f t="array" ref="W3323">MIN(IFERROR(FIND(_xlfn.SEQUENCE(10,,CHAR(48)),B3323),""))</f>
        <v>0</v>
      </c>
      <c r="X3323" s="10">
        <f t="shared" si="973"/>
        <v>0</v>
      </c>
      <c r="Y3323" s="17" t="e">
        <f t="shared" si="974"/>
        <v>#VALUE!</v>
      </c>
      <c r="Z3323" s="10" t="str">
        <f t="shared" si="975"/>
        <v/>
      </c>
      <c r="AA3323" s="10" t="str">
        <f t="shared" si="976"/>
        <v/>
      </c>
      <c r="AB3323" s="10" t="str">
        <f t="shared" si="977"/>
        <v>A créer</v>
      </c>
      <c r="AC3323" s="14">
        <f t="shared" si="978"/>
        <v>0</v>
      </c>
      <c r="AD3323" s="10" t="str">
        <f t="shared" si="979"/>
        <v xml:space="preserve"> / </v>
      </c>
      <c r="AE3323" s="10">
        <f t="shared" si="980"/>
        <v>0</v>
      </c>
      <c r="AF3323" s="10" t="str">
        <f t="shared" si="994"/>
        <v/>
      </c>
      <c r="AG3323" s="10" t="str">
        <f t="shared" si="981"/>
        <v/>
      </c>
      <c r="AH3323" s="10" t="e">
        <f t="shared" si="987"/>
        <v>#VALUE!</v>
      </c>
      <c r="AI3323" s="10" t="str">
        <f t="shared" si="988"/>
        <v>A créer</v>
      </c>
      <c r="AJ3323" s="10">
        <f t="shared" si="989"/>
        <v>0</v>
      </c>
    </row>
    <row r="3324" spans="15:36" ht="15" x14ac:dyDescent="0.25">
      <c r="O3324" s="10" t="str">
        <f t="shared" si="990"/>
        <v/>
      </c>
      <c r="P3324" s="10" t="str">
        <f t="shared" si="983"/>
        <v/>
      </c>
      <c r="Q3324" s="10" t="str">
        <f t="shared" si="991"/>
        <v/>
      </c>
      <c r="R3324" s="10">
        <f t="shared" si="992"/>
        <v>0</v>
      </c>
      <c r="S3324" s="10" t="str">
        <f t="shared" si="993"/>
        <v/>
      </c>
      <c r="V3324" cm="1">
        <f t="array" ref="V3324">MIN(IFERROR(FIND(_xlfn.SEQUENCE(10,,CHAR(48)),F3324),""))</f>
        <v>0</v>
      </c>
      <c r="W3324" s="25" cm="1">
        <f t="array" ref="W3324">MIN(IFERROR(FIND(_xlfn.SEQUENCE(10,,CHAR(48)),B3324),""))</f>
        <v>0</v>
      </c>
      <c r="X3324" s="10">
        <f t="shared" si="973"/>
        <v>0</v>
      </c>
      <c r="Y3324" s="17" t="e">
        <f t="shared" si="974"/>
        <v>#VALUE!</v>
      </c>
      <c r="Z3324" s="10" t="str">
        <f t="shared" si="975"/>
        <v/>
      </c>
      <c r="AA3324" s="10" t="str">
        <f t="shared" si="976"/>
        <v/>
      </c>
      <c r="AB3324" s="10" t="str">
        <f t="shared" si="977"/>
        <v>A créer</v>
      </c>
      <c r="AC3324" s="14">
        <f t="shared" si="978"/>
        <v>0</v>
      </c>
      <c r="AD3324" s="10" t="str">
        <f t="shared" si="979"/>
        <v xml:space="preserve"> / </v>
      </c>
      <c r="AE3324" s="10">
        <f t="shared" si="980"/>
        <v>0</v>
      </c>
      <c r="AF3324" s="10" t="str">
        <f t="shared" si="994"/>
        <v/>
      </c>
      <c r="AG3324" s="10" t="str">
        <f t="shared" si="981"/>
        <v/>
      </c>
      <c r="AH3324" s="10" t="e">
        <f t="shared" si="987"/>
        <v>#VALUE!</v>
      </c>
      <c r="AI3324" s="10" t="str">
        <f t="shared" si="988"/>
        <v>A créer</v>
      </c>
      <c r="AJ3324" s="10">
        <f t="shared" si="989"/>
        <v>0</v>
      </c>
    </row>
    <row r="3325" spans="15:36" ht="15" x14ac:dyDescent="0.25">
      <c r="O3325" s="10" t="str">
        <f t="shared" si="990"/>
        <v/>
      </c>
      <c r="P3325" s="10" t="str">
        <f t="shared" si="983"/>
        <v/>
      </c>
      <c r="Q3325" s="10" t="str">
        <f t="shared" si="991"/>
        <v/>
      </c>
      <c r="R3325" s="10">
        <f t="shared" si="992"/>
        <v>0</v>
      </c>
      <c r="S3325" s="10" t="str">
        <f t="shared" si="993"/>
        <v/>
      </c>
      <c r="V3325" cm="1">
        <f t="array" ref="V3325">MIN(IFERROR(FIND(_xlfn.SEQUENCE(10,,CHAR(48)),F3325),""))</f>
        <v>0</v>
      </c>
      <c r="W3325" s="25" cm="1">
        <f t="array" ref="W3325">MIN(IFERROR(FIND(_xlfn.SEQUENCE(10,,CHAR(48)),B3325),""))</f>
        <v>0</v>
      </c>
      <c r="X3325" s="10">
        <f t="shared" si="973"/>
        <v>0</v>
      </c>
      <c r="Y3325" s="17" t="e">
        <f t="shared" si="974"/>
        <v>#VALUE!</v>
      </c>
      <c r="Z3325" s="10" t="str">
        <f t="shared" si="975"/>
        <v/>
      </c>
      <c r="AA3325" s="10" t="str">
        <f t="shared" si="976"/>
        <v/>
      </c>
      <c r="AB3325" s="10" t="str">
        <f t="shared" si="977"/>
        <v>A créer</v>
      </c>
      <c r="AC3325" s="14">
        <f t="shared" si="978"/>
        <v>0</v>
      </c>
      <c r="AD3325" s="10" t="str">
        <f t="shared" si="979"/>
        <v xml:space="preserve"> / </v>
      </c>
      <c r="AE3325" s="10">
        <f t="shared" si="980"/>
        <v>0</v>
      </c>
      <c r="AF3325" s="10" t="str">
        <f t="shared" si="994"/>
        <v/>
      </c>
      <c r="AG3325" s="10" t="str">
        <f t="shared" si="981"/>
        <v/>
      </c>
      <c r="AH3325" s="10" t="e">
        <f t="shared" si="987"/>
        <v>#VALUE!</v>
      </c>
      <c r="AI3325" s="10" t="str">
        <f t="shared" si="988"/>
        <v>A créer</v>
      </c>
      <c r="AJ3325" s="10">
        <f t="shared" si="989"/>
        <v>0</v>
      </c>
    </row>
    <row r="3326" spans="15:36" ht="15" x14ac:dyDescent="0.25">
      <c r="O3326" s="10" t="str">
        <f t="shared" si="990"/>
        <v/>
      </c>
      <c r="P3326" s="10" t="str">
        <f t="shared" si="983"/>
        <v/>
      </c>
      <c r="Q3326" s="10" t="str">
        <f t="shared" si="991"/>
        <v/>
      </c>
      <c r="R3326" s="10">
        <f t="shared" si="992"/>
        <v>0</v>
      </c>
      <c r="S3326" s="10" t="str">
        <f t="shared" si="993"/>
        <v/>
      </c>
      <c r="V3326" cm="1">
        <f t="array" ref="V3326">MIN(IFERROR(FIND(_xlfn.SEQUENCE(10,,CHAR(48)),F3326),""))</f>
        <v>0</v>
      </c>
      <c r="W3326" s="25" cm="1">
        <f t="array" ref="W3326">MIN(IFERROR(FIND(_xlfn.SEQUENCE(10,,CHAR(48)),B3326),""))</f>
        <v>0</v>
      </c>
      <c r="X3326" s="10">
        <f t="shared" si="973"/>
        <v>0</v>
      </c>
      <c r="Y3326" s="17" t="e">
        <f t="shared" si="974"/>
        <v>#VALUE!</v>
      </c>
      <c r="Z3326" s="10" t="str">
        <f t="shared" si="975"/>
        <v/>
      </c>
      <c r="AA3326" s="10" t="str">
        <f t="shared" si="976"/>
        <v/>
      </c>
      <c r="AB3326" s="10" t="str">
        <f t="shared" si="977"/>
        <v>A créer</v>
      </c>
      <c r="AC3326" s="14">
        <f t="shared" si="978"/>
        <v>0</v>
      </c>
      <c r="AD3326" s="10" t="str">
        <f t="shared" si="979"/>
        <v xml:space="preserve"> / </v>
      </c>
      <c r="AE3326" s="10">
        <f t="shared" si="980"/>
        <v>0</v>
      </c>
      <c r="AF3326" s="10" t="str">
        <f t="shared" si="994"/>
        <v/>
      </c>
      <c r="AG3326" s="10" t="str">
        <f t="shared" si="981"/>
        <v/>
      </c>
      <c r="AH3326" s="10" t="e">
        <f t="shared" si="987"/>
        <v>#VALUE!</v>
      </c>
      <c r="AI3326" s="10" t="str">
        <f t="shared" si="988"/>
        <v>A créer</v>
      </c>
      <c r="AJ3326" s="10">
        <f t="shared" si="989"/>
        <v>0</v>
      </c>
    </row>
    <row r="3327" spans="15:36" ht="15" x14ac:dyDescent="0.25">
      <c r="O3327" s="10" t="str">
        <f t="shared" si="990"/>
        <v/>
      </c>
      <c r="P3327" s="10" t="str">
        <f t="shared" si="983"/>
        <v/>
      </c>
      <c r="Q3327" s="10" t="str">
        <f t="shared" si="991"/>
        <v/>
      </c>
      <c r="R3327" s="10">
        <f t="shared" si="992"/>
        <v>0</v>
      </c>
      <c r="S3327" s="10" t="str">
        <f t="shared" si="993"/>
        <v/>
      </c>
      <c r="V3327" cm="1">
        <f t="array" ref="V3327">MIN(IFERROR(FIND(_xlfn.SEQUENCE(10,,CHAR(48)),F3327),""))</f>
        <v>0</v>
      </c>
      <c r="W3327" s="25" cm="1">
        <f t="array" ref="W3327">MIN(IFERROR(FIND(_xlfn.SEQUENCE(10,,CHAR(48)),B3327),""))</f>
        <v>0</v>
      </c>
      <c r="X3327" s="10">
        <f t="shared" si="973"/>
        <v>0</v>
      </c>
      <c r="Y3327" s="17" t="e">
        <f t="shared" si="974"/>
        <v>#VALUE!</v>
      </c>
      <c r="Z3327" s="10" t="str">
        <f t="shared" si="975"/>
        <v/>
      </c>
      <c r="AA3327" s="10" t="str">
        <f t="shared" si="976"/>
        <v/>
      </c>
      <c r="AB3327" s="10" t="str">
        <f t="shared" si="977"/>
        <v>A créer</v>
      </c>
      <c r="AC3327" s="14">
        <f t="shared" si="978"/>
        <v>0</v>
      </c>
      <c r="AD3327" s="10" t="str">
        <f t="shared" si="979"/>
        <v xml:space="preserve"> / </v>
      </c>
      <c r="AE3327" s="10">
        <f t="shared" si="980"/>
        <v>0</v>
      </c>
      <c r="AF3327" s="10" t="str">
        <f t="shared" si="994"/>
        <v/>
      </c>
      <c r="AG3327" s="10" t="str">
        <f t="shared" si="981"/>
        <v/>
      </c>
      <c r="AH3327" s="10" t="e">
        <f t="shared" si="987"/>
        <v>#VALUE!</v>
      </c>
      <c r="AI3327" s="10" t="str">
        <f t="shared" si="988"/>
        <v>A créer</v>
      </c>
      <c r="AJ3327" s="10">
        <f t="shared" si="989"/>
        <v>0</v>
      </c>
    </row>
    <row r="3328" spans="15:36" ht="15" x14ac:dyDescent="0.25">
      <c r="O3328" s="10" t="str">
        <f t="shared" si="990"/>
        <v/>
      </c>
      <c r="P3328" s="10" t="str">
        <f t="shared" si="983"/>
        <v/>
      </c>
      <c r="Q3328" s="10" t="str">
        <f t="shared" si="991"/>
        <v/>
      </c>
      <c r="R3328" s="10">
        <f t="shared" si="992"/>
        <v>0</v>
      </c>
      <c r="S3328" s="10" t="str">
        <f t="shared" si="993"/>
        <v/>
      </c>
      <c r="V3328" cm="1">
        <f t="array" ref="V3328">MIN(IFERROR(FIND(_xlfn.SEQUENCE(10,,CHAR(48)),F3328),""))</f>
        <v>0</v>
      </c>
      <c r="W3328" s="25" cm="1">
        <f t="array" ref="W3328">MIN(IFERROR(FIND(_xlfn.SEQUENCE(10,,CHAR(48)),B3328),""))</f>
        <v>0</v>
      </c>
      <c r="X3328" s="10">
        <f t="shared" si="973"/>
        <v>0</v>
      </c>
      <c r="Y3328" s="17" t="e">
        <f t="shared" si="974"/>
        <v>#VALUE!</v>
      </c>
      <c r="Z3328" s="10" t="str">
        <f t="shared" si="975"/>
        <v/>
      </c>
      <c r="AA3328" s="10" t="str">
        <f t="shared" si="976"/>
        <v/>
      </c>
      <c r="AB3328" s="10" t="str">
        <f t="shared" si="977"/>
        <v>A créer</v>
      </c>
      <c r="AC3328" s="14">
        <f t="shared" si="978"/>
        <v>0</v>
      </c>
      <c r="AD3328" s="10" t="str">
        <f t="shared" si="979"/>
        <v xml:space="preserve"> / </v>
      </c>
      <c r="AE3328" s="10">
        <f t="shared" si="980"/>
        <v>0</v>
      </c>
      <c r="AF3328" s="10" t="str">
        <f t="shared" si="994"/>
        <v/>
      </c>
      <c r="AG3328" s="10" t="str">
        <f t="shared" si="981"/>
        <v/>
      </c>
      <c r="AH3328" s="10" t="e">
        <f t="shared" si="987"/>
        <v>#VALUE!</v>
      </c>
      <c r="AI3328" s="10" t="str">
        <f t="shared" si="988"/>
        <v>A créer</v>
      </c>
      <c r="AJ3328" s="10">
        <f t="shared" si="989"/>
        <v>0</v>
      </c>
    </row>
    <row r="3329" spans="15:36" ht="15" x14ac:dyDescent="0.25">
      <c r="O3329" s="10" t="str">
        <f t="shared" si="990"/>
        <v/>
      </c>
      <c r="P3329" s="10" t="str">
        <f t="shared" si="983"/>
        <v/>
      </c>
      <c r="Q3329" s="10" t="str">
        <f t="shared" si="991"/>
        <v/>
      </c>
      <c r="R3329" s="10">
        <f t="shared" si="992"/>
        <v>0</v>
      </c>
      <c r="S3329" s="10" t="str">
        <f t="shared" si="993"/>
        <v/>
      </c>
      <c r="V3329" cm="1">
        <f t="array" ref="V3329">MIN(IFERROR(FIND(_xlfn.SEQUENCE(10,,CHAR(48)),F3329),""))</f>
        <v>0</v>
      </c>
      <c r="W3329" s="25" cm="1">
        <f t="array" ref="W3329">MIN(IFERROR(FIND(_xlfn.SEQUENCE(10,,CHAR(48)),B3329),""))</f>
        <v>0</v>
      </c>
      <c r="X3329" s="10">
        <f t="shared" si="973"/>
        <v>0</v>
      </c>
      <c r="Y3329" s="17" t="e">
        <f t="shared" si="974"/>
        <v>#VALUE!</v>
      </c>
      <c r="Z3329" s="10" t="str">
        <f t="shared" si="975"/>
        <v/>
      </c>
      <c r="AA3329" s="10" t="str">
        <f t="shared" si="976"/>
        <v/>
      </c>
      <c r="AB3329" s="10" t="str">
        <f t="shared" si="977"/>
        <v>A créer</v>
      </c>
      <c r="AC3329" s="14">
        <f t="shared" si="978"/>
        <v>0</v>
      </c>
      <c r="AD3329" s="10" t="str">
        <f t="shared" si="979"/>
        <v xml:space="preserve"> / </v>
      </c>
      <c r="AE3329" s="10">
        <f t="shared" si="980"/>
        <v>0</v>
      </c>
      <c r="AF3329" s="10" t="str">
        <f t="shared" si="994"/>
        <v/>
      </c>
      <c r="AG3329" s="10" t="str">
        <f t="shared" si="981"/>
        <v/>
      </c>
      <c r="AH3329" s="10" t="e">
        <f t="shared" si="987"/>
        <v>#VALUE!</v>
      </c>
      <c r="AI3329" s="10" t="str">
        <f t="shared" si="988"/>
        <v>A créer</v>
      </c>
      <c r="AJ3329" s="10">
        <f t="shared" si="989"/>
        <v>0</v>
      </c>
    </row>
    <row r="3330" spans="15:36" ht="15" x14ac:dyDescent="0.25">
      <c r="O3330" s="10" t="str">
        <f t="shared" ref="O3330:O3393" si="995">IFERROR(FIND("DRW ACY",B3330),"")</f>
        <v/>
      </c>
      <c r="P3330" s="10" t="str">
        <f t="shared" si="983"/>
        <v/>
      </c>
      <c r="Q3330" s="10" t="str">
        <f t="shared" ref="Q3330:Q3393" si="996">IF(O3330="","",O3330+6)</f>
        <v/>
      </c>
      <c r="R3330" s="10">
        <f t="shared" ref="R3330:R3393" si="997">LEN(B3330)</f>
        <v>0</v>
      </c>
      <c r="S3330" s="10" t="str">
        <f t="shared" ref="S3330:S3393" si="998">IF(Q3330="","",RIGHT(B3330,R3330-Q3330))</f>
        <v/>
      </c>
      <c r="V3330" cm="1">
        <f t="array" ref="V3330">MIN(IFERROR(FIND(_xlfn.SEQUENCE(10,,CHAR(48)),F3330),""))</f>
        <v>0</v>
      </c>
      <c r="W3330" s="25" cm="1">
        <f t="array" ref="W3330">MIN(IFERROR(FIND(_xlfn.SEQUENCE(10,,CHAR(48)),B3330),""))</f>
        <v>0</v>
      </c>
      <c r="X3330" s="10">
        <f t="shared" ref="X3330:X3393" si="999">LEN(F3330)</f>
        <v>0</v>
      </c>
      <c r="Y3330" s="17" t="e">
        <f t="shared" ref="Y3330:Y3393" si="1000">IF(P3330&lt;&gt;"",LEFT(B3330,P3330-1),IF(AND(O3330="",P3330=""),LEFT(B3330,W3330-1),IF(O3330&lt;&gt;0,LEFT(B3330,O3330-1),IF(P3330&lt;&gt;"",LEFT(B3330,P3330-1),""))))</f>
        <v>#VALUE!</v>
      </c>
      <c r="Z3330" s="10" t="str">
        <f t="shared" ref="Z3330:Z3393" si="1001">RIGHT(F3330,(X3330+1)-V3330)</f>
        <v/>
      </c>
      <c r="AA3330" s="10" t="str">
        <f t="shared" ref="AA3330:AA3393" si="1002">LEFT(Z3330,8)</f>
        <v/>
      </c>
      <c r="AB3330" s="10" t="str">
        <f t="shared" ref="AB3330:AB3393" si="1003">IF(E3330&lt;&gt;"",E3330,"A créer")</f>
        <v>A créer</v>
      </c>
      <c r="AC3330" s="14">
        <f t="shared" ref="AC3330:AC3393" si="1004">I3330</f>
        <v>0</v>
      </c>
      <c r="AD3330" s="10" t="str">
        <f t="shared" ref="AD3330:AD3393" si="1005">AA3330&amp;" / "&amp;A3330</f>
        <v xml:space="preserve"> / </v>
      </c>
      <c r="AE3330" s="10">
        <f t="shared" ref="AE3330:AE3393" si="1006">A3330</f>
        <v>0</v>
      </c>
      <c r="AF3330" s="10" t="str">
        <f t="shared" si="994"/>
        <v/>
      </c>
      <c r="AG3330" s="10" t="str">
        <f t="shared" ref="AG3330:AG3393" si="1007">IF(AF3330="",AA3330,"")</f>
        <v/>
      </c>
      <c r="AH3330" s="10" t="e">
        <f t="shared" si="987"/>
        <v>#VALUE!</v>
      </c>
      <c r="AI3330" s="10" t="str">
        <f t="shared" si="988"/>
        <v>A créer</v>
      </c>
      <c r="AJ3330" s="10">
        <f t="shared" si="989"/>
        <v>0</v>
      </c>
    </row>
    <row r="3331" spans="15:36" ht="15" x14ac:dyDescent="0.25">
      <c r="O3331" s="10" t="str">
        <f t="shared" si="995"/>
        <v/>
      </c>
      <c r="P3331" s="10" t="str">
        <f t="shared" ref="P3331:P3394" si="1008">IF(O3331="",IFERROR(FIND("DRW ",B3331),""),"")</f>
        <v/>
      </c>
      <c r="Q3331" s="10" t="str">
        <f t="shared" si="996"/>
        <v/>
      </c>
      <c r="R3331" s="10">
        <f t="shared" si="997"/>
        <v>0</v>
      </c>
      <c r="S3331" s="10" t="str">
        <f t="shared" si="998"/>
        <v/>
      </c>
      <c r="V3331" cm="1">
        <f t="array" ref="V3331">MIN(IFERROR(FIND(_xlfn.SEQUENCE(10,,CHAR(48)),F3331),""))</f>
        <v>0</v>
      </c>
      <c r="W3331" s="25" cm="1">
        <f t="array" ref="W3331">MIN(IFERROR(FIND(_xlfn.SEQUENCE(10,,CHAR(48)),B3331),""))</f>
        <v>0</v>
      </c>
      <c r="X3331" s="10">
        <f t="shared" si="999"/>
        <v>0</v>
      </c>
      <c r="Y3331" s="17" t="e">
        <f t="shared" si="1000"/>
        <v>#VALUE!</v>
      </c>
      <c r="Z3331" s="10" t="str">
        <f t="shared" si="1001"/>
        <v/>
      </c>
      <c r="AA3331" s="10" t="str">
        <f t="shared" si="1002"/>
        <v/>
      </c>
      <c r="AB3331" s="10" t="str">
        <f t="shared" si="1003"/>
        <v>A créer</v>
      </c>
      <c r="AC3331" s="14">
        <f t="shared" si="1004"/>
        <v>0</v>
      </c>
      <c r="AD3331" s="10" t="str">
        <f t="shared" si="1005"/>
        <v xml:space="preserve"> / </v>
      </c>
      <c r="AE3331" s="10">
        <f t="shared" si="1006"/>
        <v>0</v>
      </c>
      <c r="AF3331" s="10" t="str">
        <f t="shared" si="994"/>
        <v/>
      </c>
      <c r="AG3331" s="10" t="str">
        <f t="shared" si="1007"/>
        <v/>
      </c>
      <c r="AH3331" s="10" t="e">
        <f t="shared" ref="AH3331:AH3394" si="1009">IF(AF3331="",Y3331,"")</f>
        <v>#VALUE!</v>
      </c>
      <c r="AI3331" s="10" t="str">
        <f t="shared" ref="AI3331:AI3394" si="1010">IF(AF3331="",AB3331,"")</f>
        <v>A créer</v>
      </c>
      <c r="AJ3331" s="10">
        <f t="shared" ref="AJ3331:AJ3394" si="1011">IF(AF3331="",AE3331,"")</f>
        <v>0</v>
      </c>
    </row>
    <row r="3332" spans="15:36" ht="15" x14ac:dyDescent="0.25">
      <c r="O3332" s="10" t="str">
        <f t="shared" si="995"/>
        <v/>
      </c>
      <c r="P3332" s="10" t="str">
        <f t="shared" si="1008"/>
        <v/>
      </c>
      <c r="Q3332" s="10" t="str">
        <f t="shared" si="996"/>
        <v/>
      </c>
      <c r="R3332" s="10">
        <f t="shared" si="997"/>
        <v>0</v>
      </c>
      <c r="S3332" s="10" t="str">
        <f t="shared" si="998"/>
        <v/>
      </c>
      <c r="V3332" cm="1">
        <f t="array" ref="V3332">MIN(IFERROR(FIND(_xlfn.SEQUENCE(10,,CHAR(48)),F3332),""))</f>
        <v>0</v>
      </c>
      <c r="W3332" s="25" cm="1">
        <f t="array" ref="W3332">MIN(IFERROR(FIND(_xlfn.SEQUENCE(10,,CHAR(48)),B3332),""))</f>
        <v>0</v>
      </c>
      <c r="X3332" s="10">
        <f t="shared" si="999"/>
        <v>0</v>
      </c>
      <c r="Y3332" s="17" t="e">
        <f t="shared" si="1000"/>
        <v>#VALUE!</v>
      </c>
      <c r="Z3332" s="10" t="str">
        <f t="shared" si="1001"/>
        <v/>
      </c>
      <c r="AA3332" s="10" t="str">
        <f t="shared" si="1002"/>
        <v/>
      </c>
      <c r="AB3332" s="10" t="str">
        <f t="shared" si="1003"/>
        <v>A créer</v>
      </c>
      <c r="AC3332" s="14">
        <f t="shared" si="1004"/>
        <v>0</v>
      </c>
      <c r="AD3332" s="10" t="str">
        <f t="shared" si="1005"/>
        <v xml:space="preserve"> / </v>
      </c>
      <c r="AE3332" s="10">
        <f t="shared" si="1006"/>
        <v>0</v>
      </c>
      <c r="AF3332" s="10" t="str">
        <f t="shared" si="994"/>
        <v/>
      </c>
      <c r="AG3332" s="10" t="str">
        <f t="shared" si="1007"/>
        <v/>
      </c>
      <c r="AH3332" s="10" t="e">
        <f t="shared" si="1009"/>
        <v>#VALUE!</v>
      </c>
      <c r="AI3332" s="10" t="str">
        <f t="shared" si="1010"/>
        <v>A créer</v>
      </c>
      <c r="AJ3332" s="10">
        <f t="shared" si="1011"/>
        <v>0</v>
      </c>
    </row>
    <row r="3333" spans="15:36" ht="15" x14ac:dyDescent="0.25">
      <c r="O3333" s="10" t="str">
        <f t="shared" si="995"/>
        <v/>
      </c>
      <c r="P3333" s="10" t="str">
        <f t="shared" si="1008"/>
        <v/>
      </c>
      <c r="Q3333" s="10" t="str">
        <f t="shared" si="996"/>
        <v/>
      </c>
      <c r="R3333" s="10">
        <f t="shared" si="997"/>
        <v>0</v>
      </c>
      <c r="S3333" s="10" t="str">
        <f t="shared" si="998"/>
        <v/>
      </c>
      <c r="V3333" cm="1">
        <f t="array" ref="V3333">MIN(IFERROR(FIND(_xlfn.SEQUENCE(10,,CHAR(48)),F3333),""))</f>
        <v>0</v>
      </c>
      <c r="W3333" s="25" cm="1">
        <f t="array" ref="W3333">MIN(IFERROR(FIND(_xlfn.SEQUENCE(10,,CHAR(48)),B3333),""))</f>
        <v>0</v>
      </c>
      <c r="X3333" s="10">
        <f t="shared" si="999"/>
        <v>0</v>
      </c>
      <c r="Y3333" s="17" t="e">
        <f t="shared" si="1000"/>
        <v>#VALUE!</v>
      </c>
      <c r="Z3333" s="10" t="str">
        <f t="shared" si="1001"/>
        <v/>
      </c>
      <c r="AA3333" s="10" t="str">
        <f t="shared" si="1002"/>
        <v/>
      </c>
      <c r="AB3333" s="10" t="str">
        <f t="shared" si="1003"/>
        <v>A créer</v>
      </c>
      <c r="AC3333" s="14">
        <f t="shared" si="1004"/>
        <v>0</v>
      </c>
      <c r="AD3333" s="10" t="str">
        <f t="shared" si="1005"/>
        <v xml:space="preserve"> / </v>
      </c>
      <c r="AE3333" s="10">
        <f t="shared" si="1006"/>
        <v>0</v>
      </c>
      <c r="AF3333" s="10" t="str">
        <f t="shared" si="994"/>
        <v/>
      </c>
      <c r="AG3333" s="10" t="str">
        <f t="shared" si="1007"/>
        <v/>
      </c>
      <c r="AH3333" s="10" t="e">
        <f t="shared" si="1009"/>
        <v>#VALUE!</v>
      </c>
      <c r="AI3333" s="10" t="str">
        <f t="shared" si="1010"/>
        <v>A créer</v>
      </c>
      <c r="AJ3333" s="10">
        <f t="shared" si="1011"/>
        <v>0</v>
      </c>
    </row>
    <row r="3334" spans="15:36" ht="15" x14ac:dyDescent="0.25">
      <c r="O3334" s="10" t="str">
        <f t="shared" si="995"/>
        <v/>
      </c>
      <c r="P3334" s="10" t="str">
        <f t="shared" si="1008"/>
        <v/>
      </c>
      <c r="Q3334" s="10" t="str">
        <f t="shared" si="996"/>
        <v/>
      </c>
      <c r="R3334" s="10">
        <f t="shared" si="997"/>
        <v>0</v>
      </c>
      <c r="S3334" s="10" t="str">
        <f t="shared" si="998"/>
        <v/>
      </c>
      <c r="V3334" cm="1">
        <f t="array" ref="V3334">MIN(IFERROR(FIND(_xlfn.SEQUENCE(10,,CHAR(48)),F3334),""))</f>
        <v>0</v>
      </c>
      <c r="W3334" s="25" cm="1">
        <f t="array" ref="W3334">MIN(IFERROR(FIND(_xlfn.SEQUENCE(10,,CHAR(48)),B3334),""))</f>
        <v>0</v>
      </c>
      <c r="X3334" s="10">
        <f t="shared" si="999"/>
        <v>0</v>
      </c>
      <c r="Y3334" s="17" t="e">
        <f t="shared" si="1000"/>
        <v>#VALUE!</v>
      </c>
      <c r="Z3334" s="10" t="str">
        <f t="shared" si="1001"/>
        <v/>
      </c>
      <c r="AA3334" s="10" t="str">
        <f t="shared" si="1002"/>
        <v/>
      </c>
      <c r="AB3334" s="10" t="str">
        <f t="shared" si="1003"/>
        <v>A créer</v>
      </c>
      <c r="AC3334" s="14">
        <f t="shared" si="1004"/>
        <v>0</v>
      </c>
      <c r="AD3334" s="10" t="str">
        <f t="shared" si="1005"/>
        <v xml:space="preserve"> / </v>
      </c>
      <c r="AE3334" s="10">
        <f t="shared" si="1006"/>
        <v>0</v>
      </c>
      <c r="AF3334" s="10" t="str">
        <f t="shared" si="994"/>
        <v/>
      </c>
      <c r="AG3334" s="10" t="str">
        <f t="shared" si="1007"/>
        <v/>
      </c>
      <c r="AH3334" s="10" t="e">
        <f t="shared" si="1009"/>
        <v>#VALUE!</v>
      </c>
      <c r="AI3334" s="10" t="str">
        <f t="shared" si="1010"/>
        <v>A créer</v>
      </c>
      <c r="AJ3334" s="10">
        <f t="shared" si="1011"/>
        <v>0</v>
      </c>
    </row>
    <row r="3335" spans="15:36" ht="15" x14ac:dyDescent="0.25">
      <c r="O3335" s="10" t="str">
        <f t="shared" si="995"/>
        <v/>
      </c>
      <c r="P3335" s="10" t="str">
        <f t="shared" si="1008"/>
        <v/>
      </c>
      <c r="Q3335" s="10" t="str">
        <f t="shared" si="996"/>
        <v/>
      </c>
      <c r="R3335" s="10">
        <f t="shared" si="997"/>
        <v>0</v>
      </c>
      <c r="S3335" s="10" t="str">
        <f t="shared" si="998"/>
        <v/>
      </c>
      <c r="V3335" cm="1">
        <f t="array" ref="V3335">MIN(IFERROR(FIND(_xlfn.SEQUENCE(10,,CHAR(48)),F3335),""))</f>
        <v>0</v>
      </c>
      <c r="W3335" s="25" cm="1">
        <f t="array" ref="W3335">MIN(IFERROR(FIND(_xlfn.SEQUENCE(10,,CHAR(48)),B3335),""))</f>
        <v>0</v>
      </c>
      <c r="X3335" s="10">
        <f t="shared" si="999"/>
        <v>0</v>
      </c>
      <c r="Y3335" s="17" t="e">
        <f t="shared" si="1000"/>
        <v>#VALUE!</v>
      </c>
      <c r="Z3335" s="10" t="str">
        <f t="shared" si="1001"/>
        <v/>
      </c>
      <c r="AA3335" s="10" t="str">
        <f t="shared" si="1002"/>
        <v/>
      </c>
      <c r="AB3335" s="10" t="str">
        <f t="shared" si="1003"/>
        <v>A créer</v>
      </c>
      <c r="AC3335" s="14">
        <f t="shared" si="1004"/>
        <v>0</v>
      </c>
      <c r="AD3335" s="10" t="str">
        <f t="shared" si="1005"/>
        <v xml:space="preserve"> / </v>
      </c>
      <c r="AE3335" s="10">
        <f t="shared" si="1006"/>
        <v>0</v>
      </c>
      <c r="AF3335" s="10" t="str">
        <f t="shared" si="994"/>
        <v/>
      </c>
      <c r="AG3335" s="10" t="str">
        <f t="shared" si="1007"/>
        <v/>
      </c>
      <c r="AH3335" s="10" t="e">
        <f t="shared" si="1009"/>
        <v>#VALUE!</v>
      </c>
      <c r="AI3335" s="10" t="str">
        <f t="shared" si="1010"/>
        <v>A créer</v>
      </c>
      <c r="AJ3335" s="10">
        <f t="shared" si="1011"/>
        <v>0</v>
      </c>
    </row>
    <row r="3336" spans="15:36" ht="15" x14ac:dyDescent="0.25">
      <c r="O3336" s="10" t="str">
        <f t="shared" si="995"/>
        <v/>
      </c>
      <c r="P3336" s="10" t="str">
        <f t="shared" si="1008"/>
        <v/>
      </c>
      <c r="Q3336" s="10" t="str">
        <f t="shared" si="996"/>
        <v/>
      </c>
      <c r="R3336" s="10">
        <f t="shared" si="997"/>
        <v>0</v>
      </c>
      <c r="S3336" s="10" t="str">
        <f t="shared" si="998"/>
        <v/>
      </c>
      <c r="V3336" cm="1">
        <f t="array" ref="V3336">MIN(IFERROR(FIND(_xlfn.SEQUENCE(10,,CHAR(48)),F3336),""))</f>
        <v>0</v>
      </c>
      <c r="W3336" s="25" cm="1">
        <f t="array" ref="W3336">MIN(IFERROR(FIND(_xlfn.SEQUENCE(10,,CHAR(48)),B3336),""))</f>
        <v>0</v>
      </c>
      <c r="X3336" s="10">
        <f t="shared" si="999"/>
        <v>0</v>
      </c>
      <c r="Y3336" s="17" t="e">
        <f t="shared" si="1000"/>
        <v>#VALUE!</v>
      </c>
      <c r="Z3336" s="10" t="str">
        <f t="shared" si="1001"/>
        <v/>
      </c>
      <c r="AA3336" s="10" t="str">
        <f t="shared" si="1002"/>
        <v/>
      </c>
      <c r="AB3336" s="10" t="str">
        <f t="shared" si="1003"/>
        <v>A créer</v>
      </c>
      <c r="AC3336" s="14">
        <f t="shared" si="1004"/>
        <v>0</v>
      </c>
      <c r="AD3336" s="10" t="str">
        <f t="shared" si="1005"/>
        <v xml:space="preserve"> / </v>
      </c>
      <c r="AE3336" s="10">
        <f t="shared" si="1006"/>
        <v>0</v>
      </c>
      <c r="AF3336" s="10" t="str">
        <f t="shared" si="994"/>
        <v/>
      </c>
      <c r="AG3336" s="10" t="str">
        <f t="shared" si="1007"/>
        <v/>
      </c>
      <c r="AH3336" s="10" t="e">
        <f t="shared" si="1009"/>
        <v>#VALUE!</v>
      </c>
      <c r="AI3336" s="10" t="str">
        <f t="shared" si="1010"/>
        <v>A créer</v>
      </c>
      <c r="AJ3336" s="10">
        <f t="shared" si="1011"/>
        <v>0</v>
      </c>
    </row>
    <row r="3337" spans="15:36" ht="15" x14ac:dyDescent="0.25">
      <c r="O3337" s="10" t="str">
        <f t="shared" si="995"/>
        <v/>
      </c>
      <c r="P3337" s="10" t="str">
        <f t="shared" si="1008"/>
        <v/>
      </c>
      <c r="Q3337" s="10" t="str">
        <f t="shared" si="996"/>
        <v/>
      </c>
      <c r="R3337" s="10">
        <f t="shared" si="997"/>
        <v>0</v>
      </c>
      <c r="S3337" s="10" t="str">
        <f t="shared" si="998"/>
        <v/>
      </c>
      <c r="V3337" cm="1">
        <f t="array" ref="V3337">MIN(IFERROR(FIND(_xlfn.SEQUENCE(10,,CHAR(48)),F3337),""))</f>
        <v>0</v>
      </c>
      <c r="W3337" s="25" cm="1">
        <f t="array" ref="W3337">MIN(IFERROR(FIND(_xlfn.SEQUENCE(10,,CHAR(48)),B3337),""))</f>
        <v>0</v>
      </c>
      <c r="X3337" s="10">
        <f t="shared" si="999"/>
        <v>0</v>
      </c>
      <c r="Y3337" s="17" t="e">
        <f t="shared" si="1000"/>
        <v>#VALUE!</v>
      </c>
      <c r="Z3337" s="10" t="str">
        <f t="shared" si="1001"/>
        <v/>
      </c>
      <c r="AA3337" s="10" t="str">
        <f t="shared" si="1002"/>
        <v/>
      </c>
      <c r="AB3337" s="10" t="str">
        <f t="shared" si="1003"/>
        <v>A créer</v>
      </c>
      <c r="AC3337" s="14">
        <f t="shared" si="1004"/>
        <v>0</v>
      </c>
      <c r="AD3337" s="10" t="str">
        <f t="shared" si="1005"/>
        <v xml:space="preserve"> / </v>
      </c>
      <c r="AE3337" s="10">
        <f t="shared" si="1006"/>
        <v>0</v>
      </c>
      <c r="AF3337" s="10" t="str">
        <f t="shared" si="994"/>
        <v/>
      </c>
      <c r="AG3337" s="10" t="str">
        <f t="shared" si="1007"/>
        <v/>
      </c>
      <c r="AH3337" s="10" t="e">
        <f t="shared" si="1009"/>
        <v>#VALUE!</v>
      </c>
      <c r="AI3337" s="10" t="str">
        <f t="shared" si="1010"/>
        <v>A créer</v>
      </c>
      <c r="AJ3337" s="10">
        <f t="shared" si="1011"/>
        <v>0</v>
      </c>
    </row>
    <row r="3338" spans="15:36" ht="15" x14ac:dyDescent="0.25">
      <c r="O3338" s="10" t="str">
        <f t="shared" si="995"/>
        <v/>
      </c>
      <c r="P3338" s="10" t="str">
        <f t="shared" si="1008"/>
        <v/>
      </c>
      <c r="Q3338" s="10" t="str">
        <f t="shared" si="996"/>
        <v/>
      </c>
      <c r="R3338" s="10">
        <f t="shared" si="997"/>
        <v>0</v>
      </c>
      <c r="S3338" s="10" t="str">
        <f t="shared" si="998"/>
        <v/>
      </c>
      <c r="V3338" cm="1">
        <f t="array" ref="V3338">MIN(IFERROR(FIND(_xlfn.SEQUENCE(10,,CHAR(48)),F3338),""))</f>
        <v>0</v>
      </c>
      <c r="W3338" s="25" cm="1">
        <f t="array" ref="W3338">MIN(IFERROR(FIND(_xlfn.SEQUENCE(10,,CHAR(48)),B3338),""))</f>
        <v>0</v>
      </c>
      <c r="X3338" s="10">
        <f t="shared" si="999"/>
        <v>0</v>
      </c>
      <c r="Y3338" s="17" t="e">
        <f t="shared" si="1000"/>
        <v>#VALUE!</v>
      </c>
      <c r="Z3338" s="10" t="str">
        <f t="shared" si="1001"/>
        <v/>
      </c>
      <c r="AA3338" s="10" t="str">
        <f t="shared" si="1002"/>
        <v/>
      </c>
      <c r="AB3338" s="10" t="str">
        <f t="shared" si="1003"/>
        <v>A créer</v>
      </c>
      <c r="AC3338" s="14">
        <f t="shared" si="1004"/>
        <v>0</v>
      </c>
      <c r="AD3338" s="10" t="str">
        <f t="shared" si="1005"/>
        <v xml:space="preserve"> / </v>
      </c>
      <c r="AE3338" s="10">
        <f t="shared" si="1006"/>
        <v>0</v>
      </c>
      <c r="AF3338" s="10" t="str">
        <f t="shared" si="994"/>
        <v/>
      </c>
      <c r="AG3338" s="10" t="str">
        <f t="shared" si="1007"/>
        <v/>
      </c>
      <c r="AH3338" s="10" t="e">
        <f t="shared" si="1009"/>
        <v>#VALUE!</v>
      </c>
      <c r="AI3338" s="10" t="str">
        <f t="shared" si="1010"/>
        <v>A créer</v>
      </c>
      <c r="AJ3338" s="10">
        <f t="shared" si="1011"/>
        <v>0</v>
      </c>
    </row>
    <row r="3339" spans="15:36" ht="15" x14ac:dyDescent="0.25">
      <c r="O3339" s="10" t="str">
        <f t="shared" si="995"/>
        <v/>
      </c>
      <c r="P3339" s="10" t="str">
        <f t="shared" si="1008"/>
        <v/>
      </c>
      <c r="Q3339" s="10" t="str">
        <f t="shared" si="996"/>
        <v/>
      </c>
      <c r="R3339" s="10">
        <f t="shared" si="997"/>
        <v>0</v>
      </c>
      <c r="S3339" s="10" t="str">
        <f t="shared" si="998"/>
        <v/>
      </c>
      <c r="V3339" cm="1">
        <f t="array" ref="V3339">MIN(IFERROR(FIND(_xlfn.SEQUENCE(10,,CHAR(48)),F3339),""))</f>
        <v>0</v>
      </c>
      <c r="W3339" s="25" cm="1">
        <f t="array" ref="W3339">MIN(IFERROR(FIND(_xlfn.SEQUENCE(10,,CHAR(48)),B3339),""))</f>
        <v>0</v>
      </c>
      <c r="X3339" s="10">
        <f t="shared" si="999"/>
        <v>0</v>
      </c>
      <c r="Y3339" s="17" t="e">
        <f t="shared" si="1000"/>
        <v>#VALUE!</v>
      </c>
      <c r="Z3339" s="10" t="str">
        <f t="shared" si="1001"/>
        <v/>
      </c>
      <c r="AA3339" s="10" t="str">
        <f t="shared" si="1002"/>
        <v/>
      </c>
      <c r="AB3339" s="10" t="str">
        <f t="shared" si="1003"/>
        <v>A créer</v>
      </c>
      <c r="AC3339" s="14">
        <f t="shared" si="1004"/>
        <v>0</v>
      </c>
      <c r="AD3339" s="10" t="str">
        <f t="shared" si="1005"/>
        <v xml:space="preserve"> / </v>
      </c>
      <c r="AE3339" s="10">
        <f t="shared" si="1006"/>
        <v>0</v>
      </c>
      <c r="AF3339" s="10" t="str">
        <f t="shared" si="994"/>
        <v/>
      </c>
      <c r="AG3339" s="10" t="str">
        <f t="shared" si="1007"/>
        <v/>
      </c>
      <c r="AH3339" s="10" t="e">
        <f t="shared" si="1009"/>
        <v>#VALUE!</v>
      </c>
      <c r="AI3339" s="10" t="str">
        <f t="shared" si="1010"/>
        <v>A créer</v>
      </c>
      <c r="AJ3339" s="10">
        <f t="shared" si="1011"/>
        <v>0</v>
      </c>
    </row>
    <row r="3340" spans="15:36" ht="15" x14ac:dyDescent="0.25">
      <c r="O3340" s="10" t="str">
        <f t="shared" si="995"/>
        <v/>
      </c>
      <c r="P3340" s="10" t="str">
        <f t="shared" si="1008"/>
        <v/>
      </c>
      <c r="Q3340" s="10" t="str">
        <f t="shared" si="996"/>
        <v/>
      </c>
      <c r="R3340" s="10">
        <f t="shared" si="997"/>
        <v>0</v>
      </c>
      <c r="S3340" s="10" t="str">
        <f t="shared" si="998"/>
        <v/>
      </c>
      <c r="V3340" cm="1">
        <f t="array" ref="V3340">MIN(IFERROR(FIND(_xlfn.SEQUENCE(10,,CHAR(48)),F3340),""))</f>
        <v>0</v>
      </c>
      <c r="W3340" s="25" cm="1">
        <f t="array" ref="W3340">MIN(IFERROR(FIND(_xlfn.SEQUENCE(10,,CHAR(48)),B3340),""))</f>
        <v>0</v>
      </c>
      <c r="X3340" s="10">
        <f t="shared" si="999"/>
        <v>0</v>
      </c>
      <c r="Y3340" s="17" t="e">
        <f t="shared" si="1000"/>
        <v>#VALUE!</v>
      </c>
      <c r="Z3340" s="10" t="str">
        <f t="shared" si="1001"/>
        <v/>
      </c>
      <c r="AA3340" s="10" t="str">
        <f t="shared" si="1002"/>
        <v/>
      </c>
      <c r="AB3340" s="10" t="str">
        <f t="shared" si="1003"/>
        <v>A créer</v>
      </c>
      <c r="AC3340" s="14">
        <f t="shared" si="1004"/>
        <v>0</v>
      </c>
      <c r="AD3340" s="10" t="str">
        <f t="shared" si="1005"/>
        <v xml:space="preserve"> / </v>
      </c>
      <c r="AE3340" s="10">
        <f t="shared" si="1006"/>
        <v>0</v>
      </c>
      <c r="AF3340" s="10" t="str">
        <f t="shared" si="994"/>
        <v/>
      </c>
      <c r="AG3340" s="10" t="str">
        <f t="shared" si="1007"/>
        <v/>
      </c>
      <c r="AH3340" s="10" t="e">
        <f t="shared" si="1009"/>
        <v>#VALUE!</v>
      </c>
      <c r="AI3340" s="10" t="str">
        <f t="shared" si="1010"/>
        <v>A créer</v>
      </c>
      <c r="AJ3340" s="10">
        <f t="shared" si="1011"/>
        <v>0</v>
      </c>
    </row>
    <row r="3341" spans="15:36" ht="15" x14ac:dyDescent="0.25">
      <c r="O3341" s="10" t="str">
        <f t="shared" si="995"/>
        <v/>
      </c>
      <c r="P3341" s="10" t="str">
        <f t="shared" si="1008"/>
        <v/>
      </c>
      <c r="Q3341" s="10" t="str">
        <f t="shared" si="996"/>
        <v/>
      </c>
      <c r="R3341" s="10">
        <f t="shared" si="997"/>
        <v>0</v>
      </c>
      <c r="S3341" s="10" t="str">
        <f t="shared" si="998"/>
        <v/>
      </c>
      <c r="V3341" cm="1">
        <f t="array" ref="V3341">MIN(IFERROR(FIND(_xlfn.SEQUENCE(10,,CHAR(48)),F3341),""))</f>
        <v>0</v>
      </c>
      <c r="W3341" s="25" cm="1">
        <f t="array" ref="W3341">MIN(IFERROR(FIND(_xlfn.SEQUENCE(10,,CHAR(48)),B3341),""))</f>
        <v>0</v>
      </c>
      <c r="X3341" s="10">
        <f t="shared" si="999"/>
        <v>0</v>
      </c>
      <c r="Y3341" s="17" t="e">
        <f t="shared" si="1000"/>
        <v>#VALUE!</v>
      </c>
      <c r="Z3341" s="10" t="str">
        <f t="shared" si="1001"/>
        <v/>
      </c>
      <c r="AA3341" s="10" t="str">
        <f t="shared" si="1002"/>
        <v/>
      </c>
      <c r="AB3341" s="10" t="str">
        <f t="shared" si="1003"/>
        <v>A créer</v>
      </c>
      <c r="AC3341" s="14">
        <f t="shared" si="1004"/>
        <v>0</v>
      </c>
      <c r="AD3341" s="10" t="str">
        <f t="shared" si="1005"/>
        <v xml:space="preserve"> / </v>
      </c>
      <c r="AE3341" s="10">
        <f t="shared" si="1006"/>
        <v>0</v>
      </c>
      <c r="AF3341" s="10" t="str">
        <f t="shared" si="994"/>
        <v/>
      </c>
      <c r="AG3341" s="10" t="str">
        <f t="shared" si="1007"/>
        <v/>
      </c>
      <c r="AH3341" s="10" t="e">
        <f t="shared" si="1009"/>
        <v>#VALUE!</v>
      </c>
      <c r="AI3341" s="10" t="str">
        <f t="shared" si="1010"/>
        <v>A créer</v>
      </c>
      <c r="AJ3341" s="10">
        <f t="shared" si="1011"/>
        <v>0</v>
      </c>
    </row>
    <row r="3342" spans="15:36" ht="15" x14ac:dyDescent="0.25">
      <c r="O3342" s="10" t="str">
        <f t="shared" si="995"/>
        <v/>
      </c>
      <c r="P3342" s="10" t="str">
        <f t="shared" si="1008"/>
        <v/>
      </c>
      <c r="Q3342" s="10" t="str">
        <f t="shared" si="996"/>
        <v/>
      </c>
      <c r="R3342" s="10">
        <f t="shared" si="997"/>
        <v>0</v>
      </c>
      <c r="S3342" s="10" t="str">
        <f t="shared" si="998"/>
        <v/>
      </c>
      <c r="V3342" cm="1">
        <f t="array" ref="V3342">MIN(IFERROR(FIND(_xlfn.SEQUENCE(10,,CHAR(48)),F3342),""))</f>
        <v>0</v>
      </c>
      <c r="W3342" s="25" cm="1">
        <f t="array" ref="W3342">MIN(IFERROR(FIND(_xlfn.SEQUENCE(10,,CHAR(48)),B3342),""))</f>
        <v>0</v>
      </c>
      <c r="X3342" s="10">
        <f t="shared" si="999"/>
        <v>0</v>
      </c>
      <c r="Y3342" s="17" t="e">
        <f t="shared" si="1000"/>
        <v>#VALUE!</v>
      </c>
      <c r="Z3342" s="10" t="str">
        <f t="shared" si="1001"/>
        <v/>
      </c>
      <c r="AA3342" s="10" t="str">
        <f t="shared" si="1002"/>
        <v/>
      </c>
      <c r="AB3342" s="10" t="str">
        <f t="shared" si="1003"/>
        <v>A créer</v>
      </c>
      <c r="AC3342" s="14">
        <f t="shared" si="1004"/>
        <v>0</v>
      </c>
      <c r="AD3342" s="10" t="str">
        <f t="shared" si="1005"/>
        <v xml:space="preserve"> / </v>
      </c>
      <c r="AE3342" s="10">
        <f t="shared" si="1006"/>
        <v>0</v>
      </c>
      <c r="AF3342" s="10" t="str">
        <f t="shared" si="994"/>
        <v/>
      </c>
      <c r="AG3342" s="10" t="str">
        <f t="shared" si="1007"/>
        <v/>
      </c>
      <c r="AH3342" s="10" t="e">
        <f t="shared" si="1009"/>
        <v>#VALUE!</v>
      </c>
      <c r="AI3342" s="10" t="str">
        <f t="shared" si="1010"/>
        <v>A créer</v>
      </c>
      <c r="AJ3342" s="10">
        <f t="shared" si="1011"/>
        <v>0</v>
      </c>
    </row>
    <row r="3343" spans="15:36" ht="15" x14ac:dyDescent="0.25">
      <c r="O3343" s="10" t="str">
        <f t="shared" si="995"/>
        <v/>
      </c>
      <c r="P3343" s="10" t="str">
        <f t="shared" si="1008"/>
        <v/>
      </c>
      <c r="Q3343" s="10" t="str">
        <f t="shared" si="996"/>
        <v/>
      </c>
      <c r="R3343" s="10">
        <f t="shared" si="997"/>
        <v>0</v>
      </c>
      <c r="S3343" s="10" t="str">
        <f t="shared" si="998"/>
        <v/>
      </c>
      <c r="V3343" cm="1">
        <f t="array" ref="V3343">MIN(IFERROR(FIND(_xlfn.SEQUENCE(10,,CHAR(48)),F3343),""))</f>
        <v>0</v>
      </c>
      <c r="W3343" s="25" cm="1">
        <f t="array" ref="W3343">MIN(IFERROR(FIND(_xlfn.SEQUENCE(10,,CHAR(48)),B3343),""))</f>
        <v>0</v>
      </c>
      <c r="X3343" s="10">
        <f t="shared" si="999"/>
        <v>0</v>
      </c>
      <c r="Y3343" s="17" t="e">
        <f t="shared" si="1000"/>
        <v>#VALUE!</v>
      </c>
      <c r="Z3343" s="10" t="str">
        <f t="shared" si="1001"/>
        <v/>
      </c>
      <c r="AA3343" s="10" t="str">
        <f t="shared" si="1002"/>
        <v/>
      </c>
      <c r="AB3343" s="10" t="str">
        <f t="shared" si="1003"/>
        <v>A créer</v>
      </c>
      <c r="AC3343" s="14">
        <f t="shared" si="1004"/>
        <v>0</v>
      </c>
      <c r="AD3343" s="10" t="str">
        <f t="shared" si="1005"/>
        <v xml:space="preserve"> / </v>
      </c>
      <c r="AE3343" s="10">
        <f t="shared" si="1006"/>
        <v>0</v>
      </c>
      <c r="AF3343" s="10" t="str">
        <f t="shared" si="994"/>
        <v/>
      </c>
      <c r="AG3343" s="10" t="str">
        <f t="shared" si="1007"/>
        <v/>
      </c>
      <c r="AH3343" s="10" t="e">
        <f t="shared" si="1009"/>
        <v>#VALUE!</v>
      </c>
      <c r="AI3343" s="10" t="str">
        <f t="shared" si="1010"/>
        <v>A créer</v>
      </c>
      <c r="AJ3343" s="10">
        <f t="shared" si="1011"/>
        <v>0</v>
      </c>
    </row>
    <row r="3344" spans="15:36" ht="15" x14ac:dyDescent="0.25">
      <c r="O3344" s="10" t="str">
        <f t="shared" si="995"/>
        <v/>
      </c>
      <c r="P3344" s="10" t="str">
        <f t="shared" si="1008"/>
        <v/>
      </c>
      <c r="Q3344" s="10" t="str">
        <f t="shared" si="996"/>
        <v/>
      </c>
      <c r="R3344" s="10">
        <f t="shared" si="997"/>
        <v>0</v>
      </c>
      <c r="S3344" s="10" t="str">
        <f t="shared" si="998"/>
        <v/>
      </c>
      <c r="V3344" cm="1">
        <f t="array" ref="V3344">MIN(IFERROR(FIND(_xlfn.SEQUENCE(10,,CHAR(48)),F3344),""))</f>
        <v>0</v>
      </c>
      <c r="W3344" s="25" cm="1">
        <f t="array" ref="W3344">MIN(IFERROR(FIND(_xlfn.SEQUENCE(10,,CHAR(48)),B3344),""))</f>
        <v>0</v>
      </c>
      <c r="X3344" s="10">
        <f t="shared" si="999"/>
        <v>0</v>
      </c>
      <c r="Y3344" s="17" t="e">
        <f t="shared" si="1000"/>
        <v>#VALUE!</v>
      </c>
      <c r="Z3344" s="10" t="str">
        <f t="shared" si="1001"/>
        <v/>
      </c>
      <c r="AA3344" s="10" t="str">
        <f t="shared" si="1002"/>
        <v/>
      </c>
      <c r="AB3344" s="10" t="str">
        <f t="shared" si="1003"/>
        <v>A créer</v>
      </c>
      <c r="AC3344" s="14">
        <f t="shared" si="1004"/>
        <v>0</v>
      </c>
      <c r="AD3344" s="10" t="str">
        <f t="shared" si="1005"/>
        <v xml:space="preserve"> / </v>
      </c>
      <c r="AE3344" s="10">
        <f t="shared" si="1006"/>
        <v>0</v>
      </c>
      <c r="AF3344" s="10" t="str">
        <f t="shared" si="994"/>
        <v/>
      </c>
      <c r="AG3344" s="10" t="str">
        <f t="shared" si="1007"/>
        <v/>
      </c>
      <c r="AH3344" s="10" t="e">
        <f t="shared" si="1009"/>
        <v>#VALUE!</v>
      </c>
      <c r="AI3344" s="10" t="str">
        <f t="shared" si="1010"/>
        <v>A créer</v>
      </c>
      <c r="AJ3344" s="10">
        <f t="shared" si="1011"/>
        <v>0</v>
      </c>
    </row>
    <row r="3345" spans="15:36" ht="15" x14ac:dyDescent="0.25">
      <c r="O3345" s="10" t="str">
        <f t="shared" si="995"/>
        <v/>
      </c>
      <c r="P3345" s="10" t="str">
        <f t="shared" si="1008"/>
        <v/>
      </c>
      <c r="Q3345" s="10" t="str">
        <f t="shared" si="996"/>
        <v/>
      </c>
      <c r="R3345" s="10">
        <f t="shared" si="997"/>
        <v>0</v>
      </c>
      <c r="S3345" s="10" t="str">
        <f t="shared" si="998"/>
        <v/>
      </c>
      <c r="V3345" cm="1">
        <f t="array" ref="V3345">MIN(IFERROR(FIND(_xlfn.SEQUENCE(10,,CHAR(48)),F3345),""))</f>
        <v>0</v>
      </c>
      <c r="W3345" s="25" cm="1">
        <f t="array" ref="W3345">MIN(IFERROR(FIND(_xlfn.SEQUENCE(10,,CHAR(48)),B3345),""))</f>
        <v>0</v>
      </c>
      <c r="X3345" s="10">
        <f t="shared" si="999"/>
        <v>0</v>
      </c>
      <c r="Y3345" s="17" t="e">
        <f t="shared" si="1000"/>
        <v>#VALUE!</v>
      </c>
      <c r="Z3345" s="10" t="str">
        <f t="shared" si="1001"/>
        <v/>
      </c>
      <c r="AA3345" s="10" t="str">
        <f t="shared" si="1002"/>
        <v/>
      </c>
      <c r="AB3345" s="10" t="str">
        <f t="shared" si="1003"/>
        <v>A créer</v>
      </c>
      <c r="AC3345" s="14">
        <f t="shared" si="1004"/>
        <v>0</v>
      </c>
      <c r="AD3345" s="10" t="str">
        <f t="shared" si="1005"/>
        <v xml:space="preserve"> / </v>
      </c>
      <c r="AE3345" s="10">
        <f t="shared" si="1006"/>
        <v>0</v>
      </c>
      <c r="AF3345" s="10" t="str">
        <f t="shared" si="994"/>
        <v/>
      </c>
      <c r="AG3345" s="10" t="str">
        <f t="shared" si="1007"/>
        <v/>
      </c>
      <c r="AH3345" s="10" t="e">
        <f t="shared" si="1009"/>
        <v>#VALUE!</v>
      </c>
      <c r="AI3345" s="10" t="str">
        <f t="shared" si="1010"/>
        <v>A créer</v>
      </c>
      <c r="AJ3345" s="10">
        <f t="shared" si="1011"/>
        <v>0</v>
      </c>
    </row>
    <row r="3346" spans="15:36" ht="15" x14ac:dyDescent="0.25">
      <c r="O3346" s="10" t="str">
        <f t="shared" si="995"/>
        <v/>
      </c>
      <c r="P3346" s="10" t="str">
        <f t="shared" si="1008"/>
        <v/>
      </c>
      <c r="Q3346" s="10" t="str">
        <f t="shared" si="996"/>
        <v/>
      </c>
      <c r="R3346" s="10">
        <f t="shared" si="997"/>
        <v>0</v>
      </c>
      <c r="S3346" s="10" t="str">
        <f t="shared" si="998"/>
        <v/>
      </c>
      <c r="V3346" cm="1">
        <f t="array" ref="V3346">MIN(IFERROR(FIND(_xlfn.SEQUENCE(10,,CHAR(48)),F3346),""))</f>
        <v>0</v>
      </c>
      <c r="W3346" s="25" cm="1">
        <f t="array" ref="W3346">MIN(IFERROR(FIND(_xlfn.SEQUENCE(10,,CHAR(48)),B3346),""))</f>
        <v>0</v>
      </c>
      <c r="X3346" s="10">
        <f t="shared" si="999"/>
        <v>0</v>
      </c>
      <c r="Y3346" s="17" t="e">
        <f t="shared" si="1000"/>
        <v>#VALUE!</v>
      </c>
      <c r="Z3346" s="10" t="str">
        <f t="shared" si="1001"/>
        <v/>
      </c>
      <c r="AA3346" s="10" t="str">
        <f t="shared" si="1002"/>
        <v/>
      </c>
      <c r="AB3346" s="10" t="str">
        <f t="shared" si="1003"/>
        <v>A créer</v>
      </c>
      <c r="AC3346" s="14">
        <f t="shared" si="1004"/>
        <v>0</v>
      </c>
      <c r="AD3346" s="10" t="str">
        <f t="shared" si="1005"/>
        <v xml:space="preserve"> / </v>
      </c>
      <c r="AE3346" s="10">
        <f t="shared" si="1006"/>
        <v>0</v>
      </c>
      <c r="AF3346" s="10" t="str">
        <f t="shared" si="994"/>
        <v/>
      </c>
      <c r="AG3346" s="10" t="str">
        <f t="shared" si="1007"/>
        <v/>
      </c>
      <c r="AH3346" s="10" t="e">
        <f t="shared" si="1009"/>
        <v>#VALUE!</v>
      </c>
      <c r="AI3346" s="10" t="str">
        <f t="shared" si="1010"/>
        <v>A créer</v>
      </c>
      <c r="AJ3346" s="10">
        <f t="shared" si="1011"/>
        <v>0</v>
      </c>
    </row>
    <row r="3347" spans="15:36" ht="15" x14ac:dyDescent="0.25">
      <c r="O3347" s="10" t="str">
        <f t="shared" si="995"/>
        <v/>
      </c>
      <c r="P3347" s="10" t="str">
        <f t="shared" si="1008"/>
        <v/>
      </c>
      <c r="Q3347" s="10" t="str">
        <f t="shared" si="996"/>
        <v/>
      </c>
      <c r="R3347" s="10">
        <f t="shared" si="997"/>
        <v>0</v>
      </c>
      <c r="S3347" s="10" t="str">
        <f t="shared" si="998"/>
        <v/>
      </c>
      <c r="V3347" cm="1">
        <f t="array" ref="V3347">MIN(IFERROR(FIND(_xlfn.SEQUENCE(10,,CHAR(48)),F3347),""))</f>
        <v>0</v>
      </c>
      <c r="W3347" s="25" cm="1">
        <f t="array" ref="W3347">MIN(IFERROR(FIND(_xlfn.SEQUENCE(10,,CHAR(48)),B3347),""))</f>
        <v>0</v>
      </c>
      <c r="X3347" s="10">
        <f t="shared" si="999"/>
        <v>0</v>
      </c>
      <c r="Y3347" s="17" t="e">
        <f t="shared" si="1000"/>
        <v>#VALUE!</v>
      </c>
      <c r="Z3347" s="10" t="str">
        <f t="shared" si="1001"/>
        <v/>
      </c>
      <c r="AA3347" s="10" t="str">
        <f t="shared" si="1002"/>
        <v/>
      </c>
      <c r="AB3347" s="10" t="str">
        <f t="shared" si="1003"/>
        <v>A créer</v>
      </c>
      <c r="AC3347" s="14">
        <f t="shared" si="1004"/>
        <v>0</v>
      </c>
      <c r="AD3347" s="10" t="str">
        <f t="shared" si="1005"/>
        <v xml:space="preserve"> / </v>
      </c>
      <c r="AE3347" s="10">
        <f t="shared" si="1006"/>
        <v>0</v>
      </c>
      <c r="AF3347" s="10" t="str">
        <f t="shared" si="994"/>
        <v/>
      </c>
      <c r="AG3347" s="10" t="str">
        <f t="shared" si="1007"/>
        <v/>
      </c>
      <c r="AH3347" s="10" t="e">
        <f t="shared" si="1009"/>
        <v>#VALUE!</v>
      </c>
      <c r="AI3347" s="10" t="str">
        <f t="shared" si="1010"/>
        <v>A créer</v>
      </c>
      <c r="AJ3347" s="10">
        <f t="shared" si="1011"/>
        <v>0</v>
      </c>
    </row>
    <row r="3348" spans="15:36" ht="15" x14ac:dyDescent="0.25">
      <c r="O3348" s="10" t="str">
        <f t="shared" si="995"/>
        <v/>
      </c>
      <c r="P3348" s="10" t="str">
        <f t="shared" si="1008"/>
        <v/>
      </c>
      <c r="Q3348" s="10" t="str">
        <f t="shared" si="996"/>
        <v/>
      </c>
      <c r="R3348" s="10">
        <f t="shared" si="997"/>
        <v>0</v>
      </c>
      <c r="S3348" s="10" t="str">
        <f t="shared" si="998"/>
        <v/>
      </c>
      <c r="V3348" cm="1">
        <f t="array" ref="V3348">MIN(IFERROR(FIND(_xlfn.SEQUENCE(10,,CHAR(48)),F3348),""))</f>
        <v>0</v>
      </c>
      <c r="W3348" s="25" cm="1">
        <f t="array" ref="W3348">MIN(IFERROR(FIND(_xlfn.SEQUENCE(10,,CHAR(48)),B3348),""))</f>
        <v>0</v>
      </c>
      <c r="X3348" s="10">
        <f t="shared" si="999"/>
        <v>0</v>
      </c>
      <c r="Y3348" s="17" t="e">
        <f t="shared" si="1000"/>
        <v>#VALUE!</v>
      </c>
      <c r="Z3348" s="10" t="str">
        <f t="shared" si="1001"/>
        <v/>
      </c>
      <c r="AA3348" s="10" t="str">
        <f t="shared" si="1002"/>
        <v/>
      </c>
      <c r="AB3348" s="10" t="str">
        <f t="shared" si="1003"/>
        <v>A créer</v>
      </c>
      <c r="AC3348" s="14">
        <f t="shared" si="1004"/>
        <v>0</v>
      </c>
      <c r="AD3348" s="10" t="str">
        <f t="shared" si="1005"/>
        <v xml:space="preserve"> / </v>
      </c>
      <c r="AE3348" s="10">
        <f t="shared" si="1006"/>
        <v>0</v>
      </c>
      <c r="AF3348" s="10" t="str">
        <f t="shared" si="994"/>
        <v/>
      </c>
      <c r="AG3348" s="10" t="str">
        <f t="shared" si="1007"/>
        <v/>
      </c>
      <c r="AH3348" s="10" t="e">
        <f t="shared" si="1009"/>
        <v>#VALUE!</v>
      </c>
      <c r="AI3348" s="10" t="str">
        <f t="shared" si="1010"/>
        <v>A créer</v>
      </c>
      <c r="AJ3348" s="10">
        <f t="shared" si="1011"/>
        <v>0</v>
      </c>
    </row>
    <row r="3349" spans="15:36" ht="15" x14ac:dyDescent="0.25">
      <c r="O3349" s="10" t="str">
        <f t="shared" si="995"/>
        <v/>
      </c>
      <c r="P3349" s="10" t="str">
        <f t="shared" si="1008"/>
        <v/>
      </c>
      <c r="Q3349" s="10" t="str">
        <f t="shared" si="996"/>
        <v/>
      </c>
      <c r="R3349" s="10">
        <f t="shared" si="997"/>
        <v>0</v>
      </c>
      <c r="S3349" s="10" t="str">
        <f t="shared" si="998"/>
        <v/>
      </c>
      <c r="V3349" cm="1">
        <f t="array" ref="V3349">MIN(IFERROR(FIND(_xlfn.SEQUENCE(10,,CHAR(48)),F3349),""))</f>
        <v>0</v>
      </c>
      <c r="W3349" s="25" cm="1">
        <f t="array" ref="W3349">MIN(IFERROR(FIND(_xlfn.SEQUENCE(10,,CHAR(48)),B3349),""))</f>
        <v>0</v>
      </c>
      <c r="X3349" s="10">
        <f t="shared" si="999"/>
        <v>0</v>
      </c>
      <c r="Y3349" s="17" t="e">
        <f t="shared" si="1000"/>
        <v>#VALUE!</v>
      </c>
      <c r="Z3349" s="10" t="str">
        <f t="shared" si="1001"/>
        <v/>
      </c>
      <c r="AA3349" s="10" t="str">
        <f t="shared" si="1002"/>
        <v/>
      </c>
      <c r="AB3349" s="10" t="str">
        <f t="shared" si="1003"/>
        <v>A créer</v>
      </c>
      <c r="AC3349" s="14">
        <f t="shared" si="1004"/>
        <v>0</v>
      </c>
      <c r="AD3349" s="10" t="str">
        <f t="shared" si="1005"/>
        <v xml:space="preserve"> / </v>
      </c>
      <c r="AE3349" s="10">
        <f t="shared" si="1006"/>
        <v>0</v>
      </c>
      <c r="AF3349" s="10" t="str">
        <f t="shared" si="994"/>
        <v/>
      </c>
      <c r="AG3349" s="10" t="str">
        <f t="shared" si="1007"/>
        <v/>
      </c>
      <c r="AH3349" s="10" t="e">
        <f t="shared" si="1009"/>
        <v>#VALUE!</v>
      </c>
      <c r="AI3349" s="10" t="str">
        <f t="shared" si="1010"/>
        <v>A créer</v>
      </c>
      <c r="AJ3349" s="10">
        <f t="shared" si="1011"/>
        <v>0</v>
      </c>
    </row>
    <row r="3350" spans="15:36" ht="15" x14ac:dyDescent="0.25">
      <c r="O3350" s="10" t="str">
        <f t="shared" si="995"/>
        <v/>
      </c>
      <c r="P3350" s="10" t="str">
        <f t="shared" si="1008"/>
        <v/>
      </c>
      <c r="Q3350" s="10" t="str">
        <f t="shared" si="996"/>
        <v/>
      </c>
      <c r="R3350" s="10">
        <f t="shared" si="997"/>
        <v>0</v>
      </c>
      <c r="S3350" s="10" t="str">
        <f t="shared" si="998"/>
        <v/>
      </c>
      <c r="V3350" cm="1">
        <f t="array" ref="V3350">MIN(IFERROR(FIND(_xlfn.SEQUENCE(10,,CHAR(48)),F3350),""))</f>
        <v>0</v>
      </c>
      <c r="W3350" s="25" cm="1">
        <f t="array" ref="W3350">MIN(IFERROR(FIND(_xlfn.SEQUENCE(10,,CHAR(48)),B3350),""))</f>
        <v>0</v>
      </c>
      <c r="X3350" s="10">
        <f t="shared" si="999"/>
        <v>0</v>
      </c>
      <c r="Y3350" s="17" t="e">
        <f t="shared" si="1000"/>
        <v>#VALUE!</v>
      </c>
      <c r="Z3350" s="10" t="str">
        <f t="shared" si="1001"/>
        <v/>
      </c>
      <c r="AA3350" s="10" t="str">
        <f t="shared" si="1002"/>
        <v/>
      </c>
      <c r="AB3350" s="10" t="str">
        <f t="shared" si="1003"/>
        <v>A créer</v>
      </c>
      <c r="AC3350" s="14">
        <f t="shared" si="1004"/>
        <v>0</v>
      </c>
      <c r="AD3350" s="10" t="str">
        <f t="shared" si="1005"/>
        <v xml:space="preserve"> / </v>
      </c>
      <c r="AE3350" s="10">
        <f t="shared" si="1006"/>
        <v>0</v>
      </c>
      <c r="AF3350" s="10" t="str">
        <f t="shared" si="994"/>
        <v/>
      </c>
      <c r="AG3350" s="10" t="str">
        <f t="shared" si="1007"/>
        <v/>
      </c>
      <c r="AH3350" s="10" t="e">
        <f t="shared" si="1009"/>
        <v>#VALUE!</v>
      </c>
      <c r="AI3350" s="10" t="str">
        <f t="shared" si="1010"/>
        <v>A créer</v>
      </c>
      <c r="AJ3350" s="10">
        <f t="shared" si="1011"/>
        <v>0</v>
      </c>
    </row>
    <row r="3351" spans="15:36" ht="15" x14ac:dyDescent="0.25">
      <c r="O3351" s="10" t="str">
        <f t="shared" si="995"/>
        <v/>
      </c>
      <c r="P3351" s="10" t="str">
        <f t="shared" si="1008"/>
        <v/>
      </c>
      <c r="Q3351" s="10" t="str">
        <f t="shared" si="996"/>
        <v/>
      </c>
      <c r="R3351" s="10">
        <f t="shared" si="997"/>
        <v>0</v>
      </c>
      <c r="S3351" s="10" t="str">
        <f t="shared" si="998"/>
        <v/>
      </c>
      <c r="V3351" cm="1">
        <f t="array" ref="V3351">MIN(IFERROR(FIND(_xlfn.SEQUENCE(10,,CHAR(48)),F3351),""))</f>
        <v>0</v>
      </c>
      <c r="W3351" s="25" cm="1">
        <f t="array" ref="W3351">MIN(IFERROR(FIND(_xlfn.SEQUENCE(10,,CHAR(48)),B3351),""))</f>
        <v>0</v>
      </c>
      <c r="X3351" s="10">
        <f t="shared" si="999"/>
        <v>0</v>
      </c>
      <c r="Y3351" s="17" t="e">
        <f t="shared" si="1000"/>
        <v>#VALUE!</v>
      </c>
      <c r="Z3351" s="10" t="str">
        <f t="shared" si="1001"/>
        <v/>
      </c>
      <c r="AA3351" s="10" t="str">
        <f t="shared" si="1002"/>
        <v/>
      </c>
      <c r="AB3351" s="10" t="str">
        <f t="shared" si="1003"/>
        <v>A créer</v>
      </c>
      <c r="AC3351" s="14">
        <f t="shared" si="1004"/>
        <v>0</v>
      </c>
      <c r="AD3351" s="10" t="str">
        <f t="shared" si="1005"/>
        <v xml:space="preserve"> / </v>
      </c>
      <c r="AE3351" s="10">
        <f t="shared" si="1006"/>
        <v>0</v>
      </c>
      <c r="AF3351" s="10" t="str">
        <f t="shared" si="994"/>
        <v/>
      </c>
      <c r="AG3351" s="10" t="str">
        <f t="shared" si="1007"/>
        <v/>
      </c>
      <c r="AH3351" s="10" t="e">
        <f t="shared" si="1009"/>
        <v>#VALUE!</v>
      </c>
      <c r="AI3351" s="10" t="str">
        <f t="shared" si="1010"/>
        <v>A créer</v>
      </c>
      <c r="AJ3351" s="10">
        <f t="shared" si="1011"/>
        <v>0</v>
      </c>
    </row>
    <row r="3352" spans="15:36" ht="15" x14ac:dyDescent="0.25">
      <c r="O3352" s="10" t="str">
        <f t="shared" si="995"/>
        <v/>
      </c>
      <c r="P3352" s="10" t="str">
        <f t="shared" si="1008"/>
        <v/>
      </c>
      <c r="Q3352" s="10" t="str">
        <f t="shared" si="996"/>
        <v/>
      </c>
      <c r="R3352" s="10">
        <f t="shared" si="997"/>
        <v>0</v>
      </c>
      <c r="S3352" s="10" t="str">
        <f t="shared" si="998"/>
        <v/>
      </c>
      <c r="V3352" cm="1">
        <f t="array" ref="V3352">MIN(IFERROR(FIND(_xlfn.SEQUENCE(10,,CHAR(48)),F3352),""))</f>
        <v>0</v>
      </c>
      <c r="W3352" s="25" cm="1">
        <f t="array" ref="W3352">MIN(IFERROR(FIND(_xlfn.SEQUENCE(10,,CHAR(48)),B3352),""))</f>
        <v>0</v>
      </c>
      <c r="X3352" s="10">
        <f t="shared" si="999"/>
        <v>0</v>
      </c>
      <c r="Y3352" s="17" t="e">
        <f t="shared" si="1000"/>
        <v>#VALUE!</v>
      </c>
      <c r="Z3352" s="10" t="str">
        <f t="shared" si="1001"/>
        <v/>
      </c>
      <c r="AA3352" s="10" t="str">
        <f t="shared" si="1002"/>
        <v/>
      </c>
      <c r="AB3352" s="10" t="str">
        <f t="shared" si="1003"/>
        <v>A créer</v>
      </c>
      <c r="AC3352" s="14">
        <f t="shared" si="1004"/>
        <v>0</v>
      </c>
      <c r="AD3352" s="10" t="str">
        <f t="shared" si="1005"/>
        <v xml:space="preserve"> / </v>
      </c>
      <c r="AE3352" s="10">
        <f t="shared" si="1006"/>
        <v>0</v>
      </c>
      <c r="AF3352" s="10" t="str">
        <f t="shared" si="994"/>
        <v/>
      </c>
      <c r="AG3352" s="10" t="str">
        <f t="shared" si="1007"/>
        <v/>
      </c>
      <c r="AH3352" s="10" t="e">
        <f t="shared" si="1009"/>
        <v>#VALUE!</v>
      </c>
      <c r="AI3352" s="10" t="str">
        <f t="shared" si="1010"/>
        <v>A créer</v>
      </c>
      <c r="AJ3352" s="10">
        <f t="shared" si="1011"/>
        <v>0</v>
      </c>
    </row>
    <row r="3353" spans="15:36" ht="15" x14ac:dyDescent="0.25">
      <c r="O3353" s="10" t="str">
        <f t="shared" si="995"/>
        <v/>
      </c>
      <c r="P3353" s="10" t="str">
        <f t="shared" si="1008"/>
        <v/>
      </c>
      <c r="Q3353" s="10" t="str">
        <f t="shared" si="996"/>
        <v/>
      </c>
      <c r="R3353" s="10">
        <f t="shared" si="997"/>
        <v>0</v>
      </c>
      <c r="S3353" s="10" t="str">
        <f t="shared" si="998"/>
        <v/>
      </c>
      <c r="V3353" cm="1">
        <f t="array" ref="V3353">MIN(IFERROR(FIND(_xlfn.SEQUENCE(10,,CHAR(48)),F3353),""))</f>
        <v>0</v>
      </c>
      <c r="W3353" s="25" cm="1">
        <f t="array" ref="W3353">MIN(IFERROR(FIND(_xlfn.SEQUENCE(10,,CHAR(48)),B3353),""))</f>
        <v>0</v>
      </c>
      <c r="X3353" s="10">
        <f t="shared" si="999"/>
        <v>0</v>
      </c>
      <c r="Y3353" s="17" t="e">
        <f t="shared" si="1000"/>
        <v>#VALUE!</v>
      </c>
      <c r="Z3353" s="10" t="str">
        <f t="shared" si="1001"/>
        <v/>
      </c>
      <c r="AA3353" s="10" t="str">
        <f t="shared" si="1002"/>
        <v/>
      </c>
      <c r="AB3353" s="10" t="str">
        <f t="shared" si="1003"/>
        <v>A créer</v>
      </c>
      <c r="AC3353" s="14">
        <f t="shared" si="1004"/>
        <v>0</v>
      </c>
      <c r="AD3353" s="10" t="str">
        <f t="shared" si="1005"/>
        <v xml:space="preserve"> / </v>
      </c>
      <c r="AE3353" s="10">
        <f t="shared" si="1006"/>
        <v>0</v>
      </c>
      <c r="AF3353" s="10" t="str">
        <f t="shared" si="994"/>
        <v/>
      </c>
      <c r="AG3353" s="10" t="str">
        <f t="shared" si="1007"/>
        <v/>
      </c>
      <c r="AH3353" s="10" t="e">
        <f t="shared" si="1009"/>
        <v>#VALUE!</v>
      </c>
      <c r="AI3353" s="10" t="str">
        <f t="shared" si="1010"/>
        <v>A créer</v>
      </c>
      <c r="AJ3353" s="10">
        <f t="shared" si="1011"/>
        <v>0</v>
      </c>
    </row>
    <row r="3354" spans="15:36" ht="15" x14ac:dyDescent="0.25">
      <c r="O3354" s="10" t="str">
        <f t="shared" si="995"/>
        <v/>
      </c>
      <c r="P3354" s="10" t="str">
        <f t="shared" si="1008"/>
        <v/>
      </c>
      <c r="Q3354" s="10" t="str">
        <f t="shared" si="996"/>
        <v/>
      </c>
      <c r="R3354" s="10">
        <f t="shared" si="997"/>
        <v>0</v>
      </c>
      <c r="S3354" s="10" t="str">
        <f t="shared" si="998"/>
        <v/>
      </c>
      <c r="V3354" cm="1">
        <f t="array" ref="V3354">MIN(IFERROR(FIND(_xlfn.SEQUENCE(10,,CHAR(48)),F3354),""))</f>
        <v>0</v>
      </c>
      <c r="W3354" s="25" cm="1">
        <f t="array" ref="W3354">MIN(IFERROR(FIND(_xlfn.SEQUENCE(10,,CHAR(48)),B3354),""))</f>
        <v>0</v>
      </c>
      <c r="X3354" s="10">
        <f t="shared" si="999"/>
        <v>0</v>
      </c>
      <c r="Y3354" s="17" t="e">
        <f t="shared" si="1000"/>
        <v>#VALUE!</v>
      </c>
      <c r="Z3354" s="10" t="str">
        <f t="shared" si="1001"/>
        <v/>
      </c>
      <c r="AA3354" s="10" t="str">
        <f t="shared" si="1002"/>
        <v/>
      </c>
      <c r="AB3354" s="10" t="str">
        <f t="shared" si="1003"/>
        <v>A créer</v>
      </c>
      <c r="AC3354" s="14">
        <f t="shared" si="1004"/>
        <v>0</v>
      </c>
      <c r="AD3354" s="10" t="str">
        <f t="shared" si="1005"/>
        <v xml:space="preserve"> / </v>
      </c>
      <c r="AE3354" s="10">
        <f t="shared" si="1006"/>
        <v>0</v>
      </c>
      <c r="AF3354" s="10" t="str">
        <f t="shared" si="994"/>
        <v/>
      </c>
      <c r="AG3354" s="10" t="str">
        <f t="shared" si="1007"/>
        <v/>
      </c>
      <c r="AH3354" s="10" t="e">
        <f t="shared" si="1009"/>
        <v>#VALUE!</v>
      </c>
      <c r="AI3354" s="10" t="str">
        <f t="shared" si="1010"/>
        <v>A créer</v>
      </c>
      <c r="AJ3354" s="10">
        <f t="shared" si="1011"/>
        <v>0</v>
      </c>
    </row>
    <row r="3355" spans="15:36" ht="15" x14ac:dyDescent="0.25">
      <c r="O3355" s="10" t="str">
        <f t="shared" si="995"/>
        <v/>
      </c>
      <c r="P3355" s="10" t="str">
        <f t="shared" si="1008"/>
        <v/>
      </c>
      <c r="Q3355" s="10" t="str">
        <f t="shared" si="996"/>
        <v/>
      </c>
      <c r="R3355" s="10">
        <f t="shared" si="997"/>
        <v>0</v>
      </c>
      <c r="S3355" s="10" t="str">
        <f t="shared" si="998"/>
        <v/>
      </c>
      <c r="V3355" cm="1">
        <f t="array" ref="V3355">MIN(IFERROR(FIND(_xlfn.SEQUENCE(10,,CHAR(48)),F3355),""))</f>
        <v>0</v>
      </c>
      <c r="W3355" s="25" cm="1">
        <f t="array" ref="W3355">MIN(IFERROR(FIND(_xlfn.SEQUENCE(10,,CHAR(48)),B3355),""))</f>
        <v>0</v>
      </c>
      <c r="X3355" s="10">
        <f t="shared" si="999"/>
        <v>0</v>
      </c>
      <c r="Y3355" s="17" t="e">
        <f t="shared" si="1000"/>
        <v>#VALUE!</v>
      </c>
      <c r="Z3355" s="10" t="str">
        <f t="shared" si="1001"/>
        <v/>
      </c>
      <c r="AA3355" s="10" t="str">
        <f t="shared" si="1002"/>
        <v/>
      </c>
      <c r="AB3355" s="10" t="str">
        <f t="shared" si="1003"/>
        <v>A créer</v>
      </c>
      <c r="AC3355" s="14">
        <f t="shared" si="1004"/>
        <v>0</v>
      </c>
      <c r="AD3355" s="10" t="str">
        <f t="shared" si="1005"/>
        <v xml:space="preserve"> / </v>
      </c>
      <c r="AE3355" s="10">
        <f t="shared" si="1006"/>
        <v>0</v>
      </c>
      <c r="AF3355" s="10" t="str">
        <f t="shared" si="994"/>
        <v/>
      </c>
      <c r="AG3355" s="10" t="str">
        <f t="shared" si="1007"/>
        <v/>
      </c>
      <c r="AH3355" s="10" t="e">
        <f t="shared" si="1009"/>
        <v>#VALUE!</v>
      </c>
      <c r="AI3355" s="10" t="str">
        <f t="shared" si="1010"/>
        <v>A créer</v>
      </c>
      <c r="AJ3355" s="10">
        <f t="shared" si="1011"/>
        <v>0</v>
      </c>
    </row>
    <row r="3356" spans="15:36" ht="15" x14ac:dyDescent="0.25">
      <c r="O3356" s="10" t="str">
        <f t="shared" si="995"/>
        <v/>
      </c>
      <c r="P3356" s="10" t="str">
        <f t="shared" si="1008"/>
        <v/>
      </c>
      <c r="Q3356" s="10" t="str">
        <f t="shared" si="996"/>
        <v/>
      </c>
      <c r="R3356" s="10">
        <f t="shared" si="997"/>
        <v>0</v>
      </c>
      <c r="S3356" s="10" t="str">
        <f t="shared" si="998"/>
        <v/>
      </c>
      <c r="V3356" cm="1">
        <f t="array" ref="V3356">MIN(IFERROR(FIND(_xlfn.SEQUENCE(10,,CHAR(48)),F3356),""))</f>
        <v>0</v>
      </c>
      <c r="W3356" s="25" cm="1">
        <f t="array" ref="W3356">MIN(IFERROR(FIND(_xlfn.SEQUENCE(10,,CHAR(48)),B3356),""))</f>
        <v>0</v>
      </c>
      <c r="X3356" s="10">
        <f t="shared" si="999"/>
        <v>0</v>
      </c>
      <c r="Y3356" s="17" t="e">
        <f t="shared" si="1000"/>
        <v>#VALUE!</v>
      </c>
      <c r="Z3356" s="10" t="str">
        <f t="shared" si="1001"/>
        <v/>
      </c>
      <c r="AA3356" s="10" t="str">
        <f t="shared" si="1002"/>
        <v/>
      </c>
      <c r="AB3356" s="10" t="str">
        <f t="shared" si="1003"/>
        <v>A créer</v>
      </c>
      <c r="AC3356" s="14">
        <f t="shared" si="1004"/>
        <v>0</v>
      </c>
      <c r="AD3356" s="10" t="str">
        <f t="shared" si="1005"/>
        <v xml:space="preserve"> / </v>
      </c>
      <c r="AE3356" s="10">
        <f t="shared" si="1006"/>
        <v>0</v>
      </c>
      <c r="AF3356" s="10" t="str">
        <f t="shared" si="994"/>
        <v/>
      </c>
      <c r="AG3356" s="10" t="str">
        <f t="shared" si="1007"/>
        <v/>
      </c>
      <c r="AH3356" s="10" t="e">
        <f t="shared" si="1009"/>
        <v>#VALUE!</v>
      </c>
      <c r="AI3356" s="10" t="str">
        <f t="shared" si="1010"/>
        <v>A créer</v>
      </c>
      <c r="AJ3356" s="10">
        <f t="shared" si="1011"/>
        <v>0</v>
      </c>
    </row>
    <row r="3357" spans="15:36" ht="15" x14ac:dyDescent="0.25">
      <c r="O3357" s="10" t="str">
        <f t="shared" si="995"/>
        <v/>
      </c>
      <c r="P3357" s="10" t="str">
        <f t="shared" si="1008"/>
        <v/>
      </c>
      <c r="Q3357" s="10" t="str">
        <f t="shared" si="996"/>
        <v/>
      </c>
      <c r="R3357" s="10">
        <f t="shared" si="997"/>
        <v>0</v>
      </c>
      <c r="S3357" s="10" t="str">
        <f t="shared" si="998"/>
        <v/>
      </c>
      <c r="V3357" cm="1">
        <f t="array" ref="V3357">MIN(IFERROR(FIND(_xlfn.SEQUENCE(10,,CHAR(48)),F3357),""))</f>
        <v>0</v>
      </c>
      <c r="W3357" s="25" cm="1">
        <f t="array" ref="W3357">MIN(IFERROR(FIND(_xlfn.SEQUENCE(10,,CHAR(48)),B3357),""))</f>
        <v>0</v>
      </c>
      <c r="X3357" s="10">
        <f t="shared" si="999"/>
        <v>0</v>
      </c>
      <c r="Y3357" s="17" t="e">
        <f t="shared" si="1000"/>
        <v>#VALUE!</v>
      </c>
      <c r="Z3357" s="10" t="str">
        <f t="shared" si="1001"/>
        <v/>
      </c>
      <c r="AA3357" s="10" t="str">
        <f t="shared" si="1002"/>
        <v/>
      </c>
      <c r="AB3357" s="10" t="str">
        <f t="shared" si="1003"/>
        <v>A créer</v>
      </c>
      <c r="AC3357" s="14">
        <f t="shared" si="1004"/>
        <v>0</v>
      </c>
      <c r="AD3357" s="10" t="str">
        <f t="shared" si="1005"/>
        <v xml:space="preserve"> / </v>
      </c>
      <c r="AE3357" s="10">
        <f t="shared" si="1006"/>
        <v>0</v>
      </c>
      <c r="AF3357" s="10" t="str">
        <f t="shared" si="994"/>
        <v/>
      </c>
      <c r="AG3357" s="10" t="str">
        <f t="shared" si="1007"/>
        <v/>
      </c>
      <c r="AH3357" s="10" t="e">
        <f t="shared" si="1009"/>
        <v>#VALUE!</v>
      </c>
      <c r="AI3357" s="10" t="str">
        <f t="shared" si="1010"/>
        <v>A créer</v>
      </c>
      <c r="AJ3357" s="10">
        <f t="shared" si="1011"/>
        <v>0</v>
      </c>
    </row>
    <row r="3358" spans="15:36" ht="15" x14ac:dyDescent="0.25">
      <c r="O3358" s="10" t="str">
        <f t="shared" si="995"/>
        <v/>
      </c>
      <c r="P3358" s="10" t="str">
        <f t="shared" si="1008"/>
        <v/>
      </c>
      <c r="Q3358" s="10" t="str">
        <f t="shared" si="996"/>
        <v/>
      </c>
      <c r="R3358" s="10">
        <f t="shared" si="997"/>
        <v>0</v>
      </c>
      <c r="S3358" s="10" t="str">
        <f t="shared" si="998"/>
        <v/>
      </c>
      <c r="V3358" cm="1">
        <f t="array" ref="V3358">MIN(IFERROR(FIND(_xlfn.SEQUENCE(10,,CHAR(48)),F3358),""))</f>
        <v>0</v>
      </c>
      <c r="W3358" s="25" cm="1">
        <f t="array" ref="W3358">MIN(IFERROR(FIND(_xlfn.SEQUENCE(10,,CHAR(48)),B3358),""))</f>
        <v>0</v>
      </c>
      <c r="X3358" s="10">
        <f t="shared" si="999"/>
        <v>0</v>
      </c>
      <c r="Y3358" s="17" t="e">
        <f t="shared" si="1000"/>
        <v>#VALUE!</v>
      </c>
      <c r="Z3358" s="10" t="str">
        <f t="shared" si="1001"/>
        <v/>
      </c>
      <c r="AA3358" s="10" t="str">
        <f t="shared" si="1002"/>
        <v/>
      </c>
      <c r="AB3358" s="10" t="str">
        <f t="shared" si="1003"/>
        <v>A créer</v>
      </c>
      <c r="AC3358" s="14">
        <f t="shared" si="1004"/>
        <v>0</v>
      </c>
      <c r="AD3358" s="10" t="str">
        <f t="shared" si="1005"/>
        <v xml:space="preserve"> / </v>
      </c>
      <c r="AE3358" s="10">
        <f t="shared" si="1006"/>
        <v>0</v>
      </c>
      <c r="AF3358" s="10" t="str">
        <f t="shared" si="994"/>
        <v/>
      </c>
      <c r="AG3358" s="10" t="str">
        <f t="shared" si="1007"/>
        <v/>
      </c>
      <c r="AH3358" s="10" t="e">
        <f t="shared" si="1009"/>
        <v>#VALUE!</v>
      </c>
      <c r="AI3358" s="10" t="str">
        <f t="shared" si="1010"/>
        <v>A créer</v>
      </c>
      <c r="AJ3358" s="10">
        <f t="shared" si="1011"/>
        <v>0</v>
      </c>
    </row>
    <row r="3359" spans="15:36" ht="15" x14ac:dyDescent="0.25">
      <c r="O3359" s="10" t="str">
        <f t="shared" si="995"/>
        <v/>
      </c>
      <c r="P3359" s="10" t="str">
        <f t="shared" si="1008"/>
        <v/>
      </c>
      <c r="Q3359" s="10" t="str">
        <f t="shared" si="996"/>
        <v/>
      </c>
      <c r="R3359" s="10">
        <f t="shared" si="997"/>
        <v>0</v>
      </c>
      <c r="S3359" s="10" t="str">
        <f t="shared" si="998"/>
        <v/>
      </c>
      <c r="V3359" cm="1">
        <f t="array" ref="V3359">MIN(IFERROR(FIND(_xlfn.SEQUENCE(10,,CHAR(48)),F3359),""))</f>
        <v>0</v>
      </c>
      <c r="W3359" s="25" cm="1">
        <f t="array" ref="W3359">MIN(IFERROR(FIND(_xlfn.SEQUENCE(10,,CHAR(48)),B3359),""))</f>
        <v>0</v>
      </c>
      <c r="X3359" s="10">
        <f t="shared" si="999"/>
        <v>0</v>
      </c>
      <c r="Y3359" s="17" t="e">
        <f t="shared" si="1000"/>
        <v>#VALUE!</v>
      </c>
      <c r="Z3359" s="10" t="str">
        <f t="shared" si="1001"/>
        <v/>
      </c>
      <c r="AA3359" s="10" t="str">
        <f t="shared" si="1002"/>
        <v/>
      </c>
      <c r="AB3359" s="10" t="str">
        <f t="shared" si="1003"/>
        <v>A créer</v>
      </c>
      <c r="AC3359" s="14">
        <f t="shared" si="1004"/>
        <v>0</v>
      </c>
      <c r="AD3359" s="10" t="str">
        <f t="shared" si="1005"/>
        <v xml:space="preserve"> / </v>
      </c>
      <c r="AE3359" s="10">
        <f t="shared" si="1006"/>
        <v>0</v>
      </c>
      <c r="AF3359" s="10" t="str">
        <f t="shared" si="994"/>
        <v/>
      </c>
      <c r="AG3359" s="10" t="str">
        <f t="shared" si="1007"/>
        <v/>
      </c>
      <c r="AH3359" s="10" t="e">
        <f t="shared" si="1009"/>
        <v>#VALUE!</v>
      </c>
      <c r="AI3359" s="10" t="str">
        <f t="shared" si="1010"/>
        <v>A créer</v>
      </c>
      <c r="AJ3359" s="10">
        <f t="shared" si="1011"/>
        <v>0</v>
      </c>
    </row>
    <row r="3360" spans="15:36" ht="15" x14ac:dyDescent="0.25">
      <c r="O3360" s="10" t="str">
        <f t="shared" si="995"/>
        <v/>
      </c>
      <c r="P3360" s="10" t="str">
        <f t="shared" si="1008"/>
        <v/>
      </c>
      <c r="Q3360" s="10" t="str">
        <f t="shared" si="996"/>
        <v/>
      </c>
      <c r="R3360" s="10">
        <f t="shared" si="997"/>
        <v>0</v>
      </c>
      <c r="S3360" s="10" t="str">
        <f t="shared" si="998"/>
        <v/>
      </c>
      <c r="V3360" cm="1">
        <f t="array" ref="V3360">MIN(IFERROR(FIND(_xlfn.SEQUENCE(10,,CHAR(48)),F3360),""))</f>
        <v>0</v>
      </c>
      <c r="W3360" s="25" cm="1">
        <f t="array" ref="W3360">MIN(IFERROR(FIND(_xlfn.SEQUENCE(10,,CHAR(48)),B3360),""))</f>
        <v>0</v>
      </c>
      <c r="X3360" s="10">
        <f t="shared" si="999"/>
        <v>0</v>
      </c>
      <c r="Y3360" s="17" t="e">
        <f t="shared" si="1000"/>
        <v>#VALUE!</v>
      </c>
      <c r="Z3360" s="10" t="str">
        <f t="shared" si="1001"/>
        <v/>
      </c>
      <c r="AA3360" s="10" t="str">
        <f t="shared" si="1002"/>
        <v/>
      </c>
      <c r="AB3360" s="10" t="str">
        <f t="shared" si="1003"/>
        <v>A créer</v>
      </c>
      <c r="AC3360" s="14">
        <f t="shared" si="1004"/>
        <v>0</v>
      </c>
      <c r="AD3360" s="10" t="str">
        <f t="shared" si="1005"/>
        <v xml:space="preserve"> / </v>
      </c>
      <c r="AE3360" s="10">
        <f t="shared" si="1006"/>
        <v>0</v>
      </c>
      <c r="AF3360" s="10" t="str">
        <f t="shared" si="994"/>
        <v/>
      </c>
      <c r="AG3360" s="10" t="str">
        <f t="shared" si="1007"/>
        <v/>
      </c>
      <c r="AH3360" s="10" t="e">
        <f t="shared" si="1009"/>
        <v>#VALUE!</v>
      </c>
      <c r="AI3360" s="10" t="str">
        <f t="shared" si="1010"/>
        <v>A créer</v>
      </c>
      <c r="AJ3360" s="10">
        <f t="shared" si="1011"/>
        <v>0</v>
      </c>
    </row>
    <row r="3361" spans="15:36" ht="15" x14ac:dyDescent="0.25">
      <c r="O3361" s="10" t="str">
        <f t="shared" si="995"/>
        <v/>
      </c>
      <c r="P3361" s="10" t="str">
        <f t="shared" si="1008"/>
        <v/>
      </c>
      <c r="Q3361" s="10" t="str">
        <f t="shared" si="996"/>
        <v/>
      </c>
      <c r="R3361" s="10">
        <f t="shared" si="997"/>
        <v>0</v>
      </c>
      <c r="S3361" s="10" t="str">
        <f t="shared" si="998"/>
        <v/>
      </c>
      <c r="V3361" cm="1">
        <f t="array" ref="V3361">MIN(IFERROR(FIND(_xlfn.SEQUENCE(10,,CHAR(48)),F3361),""))</f>
        <v>0</v>
      </c>
      <c r="W3361" s="25" cm="1">
        <f t="array" ref="W3361">MIN(IFERROR(FIND(_xlfn.SEQUENCE(10,,CHAR(48)),B3361),""))</f>
        <v>0</v>
      </c>
      <c r="X3361" s="10">
        <f t="shared" si="999"/>
        <v>0</v>
      </c>
      <c r="Y3361" s="17" t="e">
        <f t="shared" si="1000"/>
        <v>#VALUE!</v>
      </c>
      <c r="Z3361" s="10" t="str">
        <f t="shared" si="1001"/>
        <v/>
      </c>
      <c r="AA3361" s="10" t="str">
        <f t="shared" si="1002"/>
        <v/>
      </c>
      <c r="AB3361" s="10" t="str">
        <f t="shared" si="1003"/>
        <v>A créer</v>
      </c>
      <c r="AC3361" s="14">
        <f t="shared" si="1004"/>
        <v>0</v>
      </c>
      <c r="AD3361" s="10" t="str">
        <f t="shared" si="1005"/>
        <v xml:space="preserve"> / </v>
      </c>
      <c r="AE3361" s="10">
        <f t="shared" si="1006"/>
        <v>0</v>
      </c>
      <c r="AF3361" s="10" t="str">
        <f t="shared" si="994"/>
        <v/>
      </c>
      <c r="AG3361" s="10" t="str">
        <f t="shared" si="1007"/>
        <v/>
      </c>
      <c r="AH3361" s="10" t="e">
        <f t="shared" si="1009"/>
        <v>#VALUE!</v>
      </c>
      <c r="AI3361" s="10" t="str">
        <f t="shared" si="1010"/>
        <v>A créer</v>
      </c>
      <c r="AJ3361" s="10">
        <f t="shared" si="1011"/>
        <v>0</v>
      </c>
    </row>
    <row r="3362" spans="15:36" ht="15" x14ac:dyDescent="0.25">
      <c r="O3362" s="10" t="str">
        <f t="shared" si="995"/>
        <v/>
      </c>
      <c r="P3362" s="10" t="str">
        <f t="shared" si="1008"/>
        <v/>
      </c>
      <c r="Q3362" s="10" t="str">
        <f t="shared" si="996"/>
        <v/>
      </c>
      <c r="R3362" s="10">
        <f t="shared" si="997"/>
        <v>0</v>
      </c>
      <c r="S3362" s="10" t="str">
        <f t="shared" si="998"/>
        <v/>
      </c>
      <c r="V3362" cm="1">
        <f t="array" ref="V3362">MIN(IFERROR(FIND(_xlfn.SEQUENCE(10,,CHAR(48)),F3362),""))</f>
        <v>0</v>
      </c>
      <c r="W3362" s="25" cm="1">
        <f t="array" ref="W3362">MIN(IFERROR(FIND(_xlfn.SEQUENCE(10,,CHAR(48)),B3362),""))</f>
        <v>0</v>
      </c>
      <c r="X3362" s="10">
        <f t="shared" si="999"/>
        <v>0</v>
      </c>
      <c r="Y3362" s="17" t="e">
        <f t="shared" si="1000"/>
        <v>#VALUE!</v>
      </c>
      <c r="Z3362" s="10" t="str">
        <f t="shared" si="1001"/>
        <v/>
      </c>
      <c r="AA3362" s="10" t="str">
        <f t="shared" si="1002"/>
        <v/>
      </c>
      <c r="AB3362" s="10" t="str">
        <f t="shared" si="1003"/>
        <v>A créer</v>
      </c>
      <c r="AC3362" s="14">
        <f t="shared" si="1004"/>
        <v>0</v>
      </c>
      <c r="AD3362" s="10" t="str">
        <f t="shared" si="1005"/>
        <v xml:space="preserve"> / </v>
      </c>
      <c r="AE3362" s="10">
        <f t="shared" si="1006"/>
        <v>0</v>
      </c>
      <c r="AF3362" s="10" t="str">
        <f t="shared" si="994"/>
        <v/>
      </c>
      <c r="AG3362" s="10" t="str">
        <f t="shared" si="1007"/>
        <v/>
      </c>
      <c r="AH3362" s="10" t="e">
        <f t="shared" si="1009"/>
        <v>#VALUE!</v>
      </c>
      <c r="AI3362" s="10" t="str">
        <f t="shared" si="1010"/>
        <v>A créer</v>
      </c>
      <c r="AJ3362" s="10">
        <f t="shared" si="1011"/>
        <v>0</v>
      </c>
    </row>
    <row r="3363" spans="15:36" ht="15" x14ac:dyDescent="0.25">
      <c r="O3363" s="10" t="str">
        <f t="shared" si="995"/>
        <v/>
      </c>
      <c r="P3363" s="10" t="str">
        <f t="shared" si="1008"/>
        <v/>
      </c>
      <c r="Q3363" s="10" t="str">
        <f t="shared" si="996"/>
        <v/>
      </c>
      <c r="R3363" s="10">
        <f t="shared" si="997"/>
        <v>0</v>
      </c>
      <c r="S3363" s="10" t="str">
        <f t="shared" si="998"/>
        <v/>
      </c>
      <c r="V3363" cm="1">
        <f t="array" ref="V3363">MIN(IFERROR(FIND(_xlfn.SEQUENCE(10,,CHAR(48)),F3363),""))</f>
        <v>0</v>
      </c>
      <c r="W3363" s="25" cm="1">
        <f t="array" ref="W3363">MIN(IFERROR(FIND(_xlfn.SEQUENCE(10,,CHAR(48)),B3363),""))</f>
        <v>0</v>
      </c>
      <c r="X3363" s="10">
        <f t="shared" si="999"/>
        <v>0</v>
      </c>
      <c r="Y3363" s="17" t="e">
        <f t="shared" si="1000"/>
        <v>#VALUE!</v>
      </c>
      <c r="Z3363" s="10" t="str">
        <f t="shared" si="1001"/>
        <v/>
      </c>
      <c r="AA3363" s="10" t="str">
        <f t="shared" si="1002"/>
        <v/>
      </c>
      <c r="AB3363" s="10" t="str">
        <f t="shared" si="1003"/>
        <v>A créer</v>
      </c>
      <c r="AC3363" s="14">
        <f t="shared" si="1004"/>
        <v>0</v>
      </c>
      <c r="AD3363" s="10" t="str">
        <f t="shared" si="1005"/>
        <v xml:space="preserve"> / </v>
      </c>
      <c r="AE3363" s="10">
        <f t="shared" si="1006"/>
        <v>0</v>
      </c>
      <c r="AF3363" s="10" t="str">
        <f t="shared" si="994"/>
        <v/>
      </c>
      <c r="AG3363" s="10" t="str">
        <f t="shared" si="1007"/>
        <v/>
      </c>
      <c r="AH3363" s="10" t="e">
        <f t="shared" si="1009"/>
        <v>#VALUE!</v>
      </c>
      <c r="AI3363" s="10" t="str">
        <f t="shared" si="1010"/>
        <v>A créer</v>
      </c>
      <c r="AJ3363" s="10">
        <f t="shared" si="1011"/>
        <v>0</v>
      </c>
    </row>
    <row r="3364" spans="15:36" ht="15" x14ac:dyDescent="0.25">
      <c r="O3364" s="10" t="str">
        <f t="shared" si="995"/>
        <v/>
      </c>
      <c r="P3364" s="10" t="str">
        <f t="shared" si="1008"/>
        <v/>
      </c>
      <c r="Q3364" s="10" t="str">
        <f t="shared" si="996"/>
        <v/>
      </c>
      <c r="R3364" s="10">
        <f t="shared" si="997"/>
        <v>0</v>
      </c>
      <c r="S3364" s="10" t="str">
        <f t="shared" si="998"/>
        <v/>
      </c>
      <c r="V3364" cm="1">
        <f t="array" ref="V3364">MIN(IFERROR(FIND(_xlfn.SEQUENCE(10,,CHAR(48)),F3364),""))</f>
        <v>0</v>
      </c>
      <c r="W3364" s="25" cm="1">
        <f t="array" ref="W3364">MIN(IFERROR(FIND(_xlfn.SEQUENCE(10,,CHAR(48)),B3364),""))</f>
        <v>0</v>
      </c>
      <c r="X3364" s="10">
        <f t="shared" si="999"/>
        <v>0</v>
      </c>
      <c r="Y3364" s="17" t="e">
        <f t="shared" si="1000"/>
        <v>#VALUE!</v>
      </c>
      <c r="Z3364" s="10" t="str">
        <f t="shared" si="1001"/>
        <v/>
      </c>
      <c r="AA3364" s="10" t="str">
        <f t="shared" si="1002"/>
        <v/>
      </c>
      <c r="AB3364" s="10" t="str">
        <f t="shared" si="1003"/>
        <v>A créer</v>
      </c>
      <c r="AC3364" s="14">
        <f t="shared" si="1004"/>
        <v>0</v>
      </c>
      <c r="AD3364" s="10" t="str">
        <f t="shared" si="1005"/>
        <v xml:space="preserve"> / </v>
      </c>
      <c r="AE3364" s="10">
        <f t="shared" si="1006"/>
        <v>0</v>
      </c>
      <c r="AF3364" s="10" t="str">
        <f t="shared" si="994"/>
        <v/>
      </c>
      <c r="AG3364" s="10" t="str">
        <f t="shared" si="1007"/>
        <v/>
      </c>
      <c r="AH3364" s="10" t="e">
        <f t="shared" si="1009"/>
        <v>#VALUE!</v>
      </c>
      <c r="AI3364" s="10" t="str">
        <f t="shared" si="1010"/>
        <v>A créer</v>
      </c>
      <c r="AJ3364" s="10">
        <f t="shared" si="1011"/>
        <v>0</v>
      </c>
    </row>
    <row r="3365" spans="15:36" ht="15" x14ac:dyDescent="0.25">
      <c r="O3365" s="10" t="str">
        <f t="shared" si="995"/>
        <v/>
      </c>
      <c r="P3365" s="10" t="str">
        <f t="shared" si="1008"/>
        <v/>
      </c>
      <c r="Q3365" s="10" t="str">
        <f t="shared" si="996"/>
        <v/>
      </c>
      <c r="R3365" s="10">
        <f t="shared" si="997"/>
        <v>0</v>
      </c>
      <c r="S3365" s="10" t="str">
        <f t="shared" si="998"/>
        <v/>
      </c>
      <c r="V3365" cm="1">
        <f t="array" ref="V3365">MIN(IFERROR(FIND(_xlfn.SEQUENCE(10,,CHAR(48)),F3365),""))</f>
        <v>0</v>
      </c>
      <c r="W3365" s="25" cm="1">
        <f t="array" ref="W3365">MIN(IFERROR(FIND(_xlfn.SEQUENCE(10,,CHAR(48)),B3365),""))</f>
        <v>0</v>
      </c>
      <c r="X3365" s="10">
        <f t="shared" si="999"/>
        <v>0</v>
      </c>
      <c r="Y3365" s="17" t="e">
        <f t="shared" si="1000"/>
        <v>#VALUE!</v>
      </c>
      <c r="Z3365" s="10" t="str">
        <f t="shared" si="1001"/>
        <v/>
      </c>
      <c r="AA3365" s="10" t="str">
        <f t="shared" si="1002"/>
        <v/>
      </c>
      <c r="AB3365" s="10" t="str">
        <f t="shared" si="1003"/>
        <v>A créer</v>
      </c>
      <c r="AC3365" s="14">
        <f t="shared" si="1004"/>
        <v>0</v>
      </c>
      <c r="AD3365" s="10" t="str">
        <f t="shared" si="1005"/>
        <v xml:space="preserve"> / </v>
      </c>
      <c r="AE3365" s="10">
        <f t="shared" si="1006"/>
        <v>0</v>
      </c>
      <c r="AF3365" s="10" t="str">
        <f t="shared" si="994"/>
        <v/>
      </c>
      <c r="AG3365" s="10" t="str">
        <f t="shared" si="1007"/>
        <v/>
      </c>
      <c r="AH3365" s="10" t="e">
        <f t="shared" si="1009"/>
        <v>#VALUE!</v>
      </c>
      <c r="AI3365" s="10" t="str">
        <f t="shared" si="1010"/>
        <v>A créer</v>
      </c>
      <c r="AJ3365" s="10">
        <f t="shared" si="1011"/>
        <v>0</v>
      </c>
    </row>
    <row r="3366" spans="15:36" ht="15" x14ac:dyDescent="0.25">
      <c r="O3366" s="10" t="str">
        <f t="shared" si="995"/>
        <v/>
      </c>
      <c r="P3366" s="10" t="str">
        <f t="shared" si="1008"/>
        <v/>
      </c>
      <c r="Q3366" s="10" t="str">
        <f t="shared" si="996"/>
        <v/>
      </c>
      <c r="R3366" s="10">
        <f t="shared" si="997"/>
        <v>0</v>
      </c>
      <c r="S3366" s="10" t="str">
        <f t="shared" si="998"/>
        <v/>
      </c>
      <c r="V3366" cm="1">
        <f t="array" ref="V3366">MIN(IFERROR(FIND(_xlfn.SEQUENCE(10,,CHAR(48)),F3366),""))</f>
        <v>0</v>
      </c>
      <c r="W3366" s="25" cm="1">
        <f t="array" ref="W3366">MIN(IFERROR(FIND(_xlfn.SEQUENCE(10,,CHAR(48)),B3366),""))</f>
        <v>0</v>
      </c>
      <c r="X3366" s="10">
        <f t="shared" si="999"/>
        <v>0</v>
      </c>
      <c r="Y3366" s="17" t="e">
        <f t="shared" si="1000"/>
        <v>#VALUE!</v>
      </c>
      <c r="Z3366" s="10" t="str">
        <f t="shared" si="1001"/>
        <v/>
      </c>
      <c r="AA3366" s="10" t="str">
        <f t="shared" si="1002"/>
        <v/>
      </c>
      <c r="AB3366" s="10" t="str">
        <f t="shared" si="1003"/>
        <v>A créer</v>
      </c>
      <c r="AC3366" s="14">
        <f t="shared" si="1004"/>
        <v>0</v>
      </c>
      <c r="AD3366" s="10" t="str">
        <f t="shared" si="1005"/>
        <v xml:space="preserve"> / </v>
      </c>
      <c r="AE3366" s="10">
        <f t="shared" si="1006"/>
        <v>0</v>
      </c>
      <c r="AF3366" s="10" t="str">
        <f t="shared" si="994"/>
        <v/>
      </c>
      <c r="AG3366" s="10" t="str">
        <f t="shared" si="1007"/>
        <v/>
      </c>
      <c r="AH3366" s="10" t="e">
        <f t="shared" si="1009"/>
        <v>#VALUE!</v>
      </c>
      <c r="AI3366" s="10" t="str">
        <f t="shared" si="1010"/>
        <v>A créer</v>
      </c>
      <c r="AJ3366" s="10">
        <f t="shared" si="1011"/>
        <v>0</v>
      </c>
    </row>
    <row r="3367" spans="15:36" ht="15" x14ac:dyDescent="0.25">
      <c r="O3367" s="10" t="str">
        <f t="shared" si="995"/>
        <v/>
      </c>
      <c r="P3367" s="10" t="str">
        <f t="shared" si="1008"/>
        <v/>
      </c>
      <c r="Q3367" s="10" t="str">
        <f t="shared" si="996"/>
        <v/>
      </c>
      <c r="R3367" s="10">
        <f t="shared" si="997"/>
        <v>0</v>
      </c>
      <c r="S3367" s="10" t="str">
        <f t="shared" si="998"/>
        <v/>
      </c>
      <c r="V3367" cm="1">
        <f t="array" ref="V3367">MIN(IFERROR(FIND(_xlfn.SEQUENCE(10,,CHAR(48)),F3367),""))</f>
        <v>0</v>
      </c>
      <c r="W3367" s="25" cm="1">
        <f t="array" ref="W3367">MIN(IFERROR(FIND(_xlfn.SEQUENCE(10,,CHAR(48)),B3367),""))</f>
        <v>0</v>
      </c>
      <c r="X3367" s="10">
        <f t="shared" si="999"/>
        <v>0</v>
      </c>
      <c r="Y3367" s="17" t="e">
        <f t="shared" si="1000"/>
        <v>#VALUE!</v>
      </c>
      <c r="Z3367" s="10" t="str">
        <f t="shared" si="1001"/>
        <v/>
      </c>
      <c r="AA3367" s="10" t="str">
        <f t="shared" si="1002"/>
        <v/>
      </c>
      <c r="AB3367" s="10" t="str">
        <f t="shared" si="1003"/>
        <v>A créer</v>
      </c>
      <c r="AC3367" s="14">
        <f t="shared" si="1004"/>
        <v>0</v>
      </c>
      <c r="AD3367" s="10" t="str">
        <f t="shared" si="1005"/>
        <v xml:space="preserve"> / </v>
      </c>
      <c r="AE3367" s="10">
        <f t="shared" si="1006"/>
        <v>0</v>
      </c>
      <c r="AF3367" s="10" t="str">
        <f t="shared" si="994"/>
        <v/>
      </c>
      <c r="AG3367" s="10" t="str">
        <f t="shared" si="1007"/>
        <v/>
      </c>
      <c r="AH3367" s="10" t="e">
        <f t="shared" si="1009"/>
        <v>#VALUE!</v>
      </c>
      <c r="AI3367" s="10" t="str">
        <f t="shared" si="1010"/>
        <v>A créer</v>
      </c>
      <c r="AJ3367" s="10">
        <f t="shared" si="1011"/>
        <v>0</v>
      </c>
    </row>
    <row r="3368" spans="15:36" ht="15" x14ac:dyDescent="0.25">
      <c r="O3368" s="10" t="str">
        <f t="shared" si="995"/>
        <v/>
      </c>
      <c r="P3368" s="10" t="str">
        <f t="shared" si="1008"/>
        <v/>
      </c>
      <c r="Q3368" s="10" t="str">
        <f t="shared" si="996"/>
        <v/>
      </c>
      <c r="R3368" s="10">
        <f t="shared" si="997"/>
        <v>0</v>
      </c>
      <c r="S3368" s="10" t="str">
        <f t="shared" si="998"/>
        <v/>
      </c>
      <c r="V3368" cm="1">
        <f t="array" ref="V3368">MIN(IFERROR(FIND(_xlfn.SEQUENCE(10,,CHAR(48)),F3368),""))</f>
        <v>0</v>
      </c>
      <c r="W3368" s="25" cm="1">
        <f t="array" ref="W3368">MIN(IFERROR(FIND(_xlfn.SEQUENCE(10,,CHAR(48)),B3368),""))</f>
        <v>0</v>
      </c>
      <c r="X3368" s="10">
        <f t="shared" si="999"/>
        <v>0</v>
      </c>
      <c r="Y3368" s="17" t="e">
        <f t="shared" si="1000"/>
        <v>#VALUE!</v>
      </c>
      <c r="Z3368" s="10" t="str">
        <f t="shared" si="1001"/>
        <v/>
      </c>
      <c r="AA3368" s="10" t="str">
        <f t="shared" si="1002"/>
        <v/>
      </c>
      <c r="AB3368" s="10" t="str">
        <f t="shared" si="1003"/>
        <v>A créer</v>
      </c>
      <c r="AC3368" s="14">
        <f t="shared" si="1004"/>
        <v>0</v>
      </c>
      <c r="AD3368" s="10" t="str">
        <f t="shared" si="1005"/>
        <v xml:space="preserve"> / </v>
      </c>
      <c r="AE3368" s="10">
        <f t="shared" si="1006"/>
        <v>0</v>
      </c>
      <c r="AF3368" s="10" t="str">
        <f t="shared" si="994"/>
        <v/>
      </c>
      <c r="AG3368" s="10" t="str">
        <f t="shared" si="1007"/>
        <v/>
      </c>
      <c r="AH3368" s="10" t="e">
        <f t="shared" si="1009"/>
        <v>#VALUE!</v>
      </c>
      <c r="AI3368" s="10" t="str">
        <f t="shared" si="1010"/>
        <v>A créer</v>
      </c>
      <c r="AJ3368" s="10">
        <f t="shared" si="1011"/>
        <v>0</v>
      </c>
    </row>
    <row r="3369" spans="15:36" ht="15" x14ac:dyDescent="0.25">
      <c r="O3369" s="10" t="str">
        <f t="shared" si="995"/>
        <v/>
      </c>
      <c r="P3369" s="10" t="str">
        <f t="shared" si="1008"/>
        <v/>
      </c>
      <c r="Q3369" s="10" t="str">
        <f t="shared" si="996"/>
        <v/>
      </c>
      <c r="R3369" s="10">
        <f t="shared" si="997"/>
        <v>0</v>
      </c>
      <c r="S3369" s="10" t="str">
        <f t="shared" si="998"/>
        <v/>
      </c>
      <c r="V3369" cm="1">
        <f t="array" ref="V3369">MIN(IFERROR(FIND(_xlfn.SEQUENCE(10,,CHAR(48)),F3369),""))</f>
        <v>0</v>
      </c>
      <c r="W3369" s="25" cm="1">
        <f t="array" ref="W3369">MIN(IFERROR(FIND(_xlfn.SEQUENCE(10,,CHAR(48)),B3369),""))</f>
        <v>0</v>
      </c>
      <c r="X3369" s="10">
        <f t="shared" si="999"/>
        <v>0</v>
      </c>
      <c r="Y3369" s="17" t="e">
        <f t="shared" si="1000"/>
        <v>#VALUE!</v>
      </c>
      <c r="Z3369" s="10" t="str">
        <f t="shared" si="1001"/>
        <v/>
      </c>
      <c r="AA3369" s="10" t="str">
        <f t="shared" si="1002"/>
        <v/>
      </c>
      <c r="AB3369" s="10" t="str">
        <f t="shared" si="1003"/>
        <v>A créer</v>
      </c>
      <c r="AC3369" s="14">
        <f t="shared" si="1004"/>
        <v>0</v>
      </c>
      <c r="AD3369" s="10" t="str">
        <f t="shared" si="1005"/>
        <v xml:space="preserve"> / </v>
      </c>
      <c r="AE3369" s="10">
        <f t="shared" si="1006"/>
        <v>0</v>
      </c>
      <c r="AF3369" s="10" t="str">
        <f t="shared" si="994"/>
        <v/>
      </c>
      <c r="AG3369" s="10" t="str">
        <f t="shared" si="1007"/>
        <v/>
      </c>
      <c r="AH3369" s="10" t="e">
        <f t="shared" si="1009"/>
        <v>#VALUE!</v>
      </c>
      <c r="AI3369" s="10" t="str">
        <f t="shared" si="1010"/>
        <v>A créer</v>
      </c>
      <c r="AJ3369" s="10">
        <f t="shared" si="1011"/>
        <v>0</v>
      </c>
    </row>
    <row r="3370" spans="15:36" ht="15" x14ac:dyDescent="0.25">
      <c r="O3370" s="10" t="str">
        <f t="shared" si="995"/>
        <v/>
      </c>
      <c r="P3370" s="10" t="str">
        <f t="shared" si="1008"/>
        <v/>
      </c>
      <c r="Q3370" s="10" t="str">
        <f t="shared" si="996"/>
        <v/>
      </c>
      <c r="R3370" s="10">
        <f t="shared" si="997"/>
        <v>0</v>
      </c>
      <c r="S3370" s="10" t="str">
        <f t="shared" si="998"/>
        <v/>
      </c>
      <c r="V3370" cm="1">
        <f t="array" ref="V3370">MIN(IFERROR(FIND(_xlfn.SEQUENCE(10,,CHAR(48)),F3370),""))</f>
        <v>0</v>
      </c>
      <c r="W3370" s="25" cm="1">
        <f t="array" ref="W3370">MIN(IFERROR(FIND(_xlfn.SEQUENCE(10,,CHAR(48)),B3370),""))</f>
        <v>0</v>
      </c>
      <c r="X3370" s="10">
        <f t="shared" si="999"/>
        <v>0</v>
      </c>
      <c r="Y3370" s="17" t="e">
        <f t="shared" si="1000"/>
        <v>#VALUE!</v>
      </c>
      <c r="Z3370" s="10" t="str">
        <f t="shared" si="1001"/>
        <v/>
      </c>
      <c r="AA3370" s="10" t="str">
        <f t="shared" si="1002"/>
        <v/>
      </c>
      <c r="AB3370" s="10" t="str">
        <f t="shared" si="1003"/>
        <v>A créer</v>
      </c>
      <c r="AC3370" s="14">
        <f t="shared" si="1004"/>
        <v>0</v>
      </c>
      <c r="AD3370" s="10" t="str">
        <f t="shared" si="1005"/>
        <v xml:space="preserve"> / </v>
      </c>
      <c r="AE3370" s="10">
        <f t="shared" si="1006"/>
        <v>0</v>
      </c>
      <c r="AF3370" s="10" t="str">
        <f t="shared" si="994"/>
        <v/>
      </c>
      <c r="AG3370" s="10" t="str">
        <f t="shared" si="1007"/>
        <v/>
      </c>
      <c r="AH3370" s="10" t="e">
        <f t="shared" si="1009"/>
        <v>#VALUE!</v>
      </c>
      <c r="AI3370" s="10" t="str">
        <f t="shared" si="1010"/>
        <v>A créer</v>
      </c>
      <c r="AJ3370" s="10">
        <f t="shared" si="1011"/>
        <v>0</v>
      </c>
    </row>
    <row r="3371" spans="15:36" ht="15" x14ac:dyDescent="0.25">
      <c r="O3371" s="10" t="str">
        <f t="shared" si="995"/>
        <v/>
      </c>
      <c r="P3371" s="10" t="str">
        <f t="shared" si="1008"/>
        <v/>
      </c>
      <c r="Q3371" s="10" t="str">
        <f t="shared" si="996"/>
        <v/>
      </c>
      <c r="R3371" s="10">
        <f t="shared" si="997"/>
        <v>0</v>
      </c>
      <c r="S3371" s="10" t="str">
        <f t="shared" si="998"/>
        <v/>
      </c>
      <c r="V3371" cm="1">
        <f t="array" ref="V3371">MIN(IFERROR(FIND(_xlfn.SEQUENCE(10,,CHAR(48)),F3371),""))</f>
        <v>0</v>
      </c>
      <c r="W3371" s="25" cm="1">
        <f t="array" ref="W3371">MIN(IFERROR(FIND(_xlfn.SEQUENCE(10,,CHAR(48)),B3371),""))</f>
        <v>0</v>
      </c>
      <c r="X3371" s="10">
        <f t="shared" si="999"/>
        <v>0</v>
      </c>
      <c r="Y3371" s="17" t="e">
        <f t="shared" si="1000"/>
        <v>#VALUE!</v>
      </c>
      <c r="Z3371" s="10" t="str">
        <f t="shared" si="1001"/>
        <v/>
      </c>
      <c r="AA3371" s="10" t="str">
        <f t="shared" si="1002"/>
        <v/>
      </c>
      <c r="AB3371" s="10" t="str">
        <f t="shared" si="1003"/>
        <v>A créer</v>
      </c>
      <c r="AC3371" s="14">
        <f t="shared" si="1004"/>
        <v>0</v>
      </c>
      <c r="AD3371" s="10" t="str">
        <f t="shared" si="1005"/>
        <v xml:space="preserve"> / </v>
      </c>
      <c r="AE3371" s="10">
        <f t="shared" si="1006"/>
        <v>0</v>
      </c>
      <c r="AF3371" s="10" t="str">
        <f t="shared" ref="AF3371:AF3380" si="1012">IFERROR(FIND("~",B3371),"")</f>
        <v/>
      </c>
      <c r="AG3371" s="10" t="str">
        <f t="shared" si="1007"/>
        <v/>
      </c>
      <c r="AH3371" s="10" t="e">
        <f t="shared" si="1009"/>
        <v>#VALUE!</v>
      </c>
      <c r="AI3371" s="10" t="str">
        <f t="shared" si="1010"/>
        <v>A créer</v>
      </c>
      <c r="AJ3371" s="10">
        <f t="shared" si="1011"/>
        <v>0</v>
      </c>
    </row>
    <row r="3372" spans="15:36" ht="15" x14ac:dyDescent="0.25">
      <c r="O3372" s="10" t="str">
        <f t="shared" si="995"/>
        <v/>
      </c>
      <c r="P3372" s="10" t="str">
        <f t="shared" si="1008"/>
        <v/>
      </c>
      <c r="Q3372" s="10" t="str">
        <f t="shared" si="996"/>
        <v/>
      </c>
      <c r="R3372" s="10">
        <f t="shared" si="997"/>
        <v>0</v>
      </c>
      <c r="S3372" s="10" t="str">
        <f t="shared" si="998"/>
        <v/>
      </c>
      <c r="V3372" cm="1">
        <f t="array" ref="V3372">MIN(IFERROR(FIND(_xlfn.SEQUENCE(10,,CHAR(48)),F3372),""))</f>
        <v>0</v>
      </c>
      <c r="W3372" s="25" cm="1">
        <f t="array" ref="W3372">MIN(IFERROR(FIND(_xlfn.SEQUENCE(10,,CHAR(48)),B3372),""))</f>
        <v>0</v>
      </c>
      <c r="X3372" s="10">
        <f t="shared" si="999"/>
        <v>0</v>
      </c>
      <c r="Y3372" s="17" t="e">
        <f t="shared" si="1000"/>
        <v>#VALUE!</v>
      </c>
      <c r="Z3372" s="10" t="str">
        <f t="shared" si="1001"/>
        <v/>
      </c>
      <c r="AA3372" s="10" t="str">
        <f t="shared" si="1002"/>
        <v/>
      </c>
      <c r="AB3372" s="10" t="str">
        <f t="shared" si="1003"/>
        <v>A créer</v>
      </c>
      <c r="AC3372" s="14">
        <f t="shared" si="1004"/>
        <v>0</v>
      </c>
      <c r="AD3372" s="10" t="str">
        <f t="shared" si="1005"/>
        <v xml:space="preserve"> / </v>
      </c>
      <c r="AE3372" s="10">
        <f t="shared" si="1006"/>
        <v>0</v>
      </c>
      <c r="AF3372" s="10" t="str">
        <f t="shared" si="1012"/>
        <v/>
      </c>
      <c r="AG3372" s="10" t="str">
        <f t="shared" si="1007"/>
        <v/>
      </c>
      <c r="AH3372" s="10" t="e">
        <f t="shared" si="1009"/>
        <v>#VALUE!</v>
      </c>
      <c r="AI3372" s="10" t="str">
        <f t="shared" si="1010"/>
        <v>A créer</v>
      </c>
      <c r="AJ3372" s="10">
        <f t="shared" si="1011"/>
        <v>0</v>
      </c>
    </row>
    <row r="3373" spans="15:36" ht="15" x14ac:dyDescent="0.25">
      <c r="O3373" s="10" t="str">
        <f t="shared" si="995"/>
        <v/>
      </c>
      <c r="P3373" s="10" t="str">
        <f t="shared" si="1008"/>
        <v/>
      </c>
      <c r="Q3373" s="10" t="str">
        <f t="shared" si="996"/>
        <v/>
      </c>
      <c r="R3373" s="10">
        <f t="shared" si="997"/>
        <v>0</v>
      </c>
      <c r="S3373" s="10" t="str">
        <f t="shared" si="998"/>
        <v/>
      </c>
      <c r="V3373" cm="1">
        <f t="array" ref="V3373">MIN(IFERROR(FIND(_xlfn.SEQUENCE(10,,CHAR(48)),F3373),""))</f>
        <v>0</v>
      </c>
      <c r="W3373" s="25" cm="1">
        <f t="array" ref="W3373">MIN(IFERROR(FIND(_xlfn.SEQUENCE(10,,CHAR(48)),B3373),""))</f>
        <v>0</v>
      </c>
      <c r="X3373" s="10">
        <f t="shared" si="999"/>
        <v>0</v>
      </c>
      <c r="Y3373" s="17" t="e">
        <f t="shared" si="1000"/>
        <v>#VALUE!</v>
      </c>
      <c r="Z3373" s="10" t="str">
        <f t="shared" si="1001"/>
        <v/>
      </c>
      <c r="AA3373" s="10" t="str">
        <f t="shared" si="1002"/>
        <v/>
      </c>
      <c r="AB3373" s="10" t="str">
        <f t="shared" si="1003"/>
        <v>A créer</v>
      </c>
      <c r="AC3373" s="14">
        <f t="shared" si="1004"/>
        <v>0</v>
      </c>
      <c r="AD3373" s="10" t="str">
        <f t="shared" si="1005"/>
        <v xml:space="preserve"> / </v>
      </c>
      <c r="AE3373" s="10">
        <f t="shared" si="1006"/>
        <v>0</v>
      </c>
      <c r="AF3373" s="10" t="str">
        <f t="shared" si="1012"/>
        <v/>
      </c>
      <c r="AG3373" s="10" t="str">
        <f t="shared" si="1007"/>
        <v/>
      </c>
      <c r="AH3373" s="10" t="e">
        <f t="shared" si="1009"/>
        <v>#VALUE!</v>
      </c>
      <c r="AI3373" s="10" t="str">
        <f t="shared" si="1010"/>
        <v>A créer</v>
      </c>
      <c r="AJ3373" s="10">
        <f t="shared" si="1011"/>
        <v>0</v>
      </c>
    </row>
    <row r="3374" spans="15:36" ht="15" x14ac:dyDescent="0.25">
      <c r="O3374" s="10" t="str">
        <f t="shared" si="995"/>
        <v/>
      </c>
      <c r="P3374" s="10" t="str">
        <f t="shared" si="1008"/>
        <v/>
      </c>
      <c r="Q3374" s="10" t="str">
        <f t="shared" si="996"/>
        <v/>
      </c>
      <c r="R3374" s="10">
        <f t="shared" si="997"/>
        <v>0</v>
      </c>
      <c r="S3374" s="10" t="str">
        <f t="shared" si="998"/>
        <v/>
      </c>
      <c r="V3374" cm="1">
        <f t="array" ref="V3374">MIN(IFERROR(FIND(_xlfn.SEQUENCE(10,,CHAR(48)),F3374),""))</f>
        <v>0</v>
      </c>
      <c r="W3374" s="25" cm="1">
        <f t="array" ref="W3374">MIN(IFERROR(FIND(_xlfn.SEQUENCE(10,,CHAR(48)),B3374),""))</f>
        <v>0</v>
      </c>
      <c r="X3374" s="10">
        <f t="shared" si="999"/>
        <v>0</v>
      </c>
      <c r="Y3374" s="17" t="e">
        <f t="shared" si="1000"/>
        <v>#VALUE!</v>
      </c>
      <c r="Z3374" s="10" t="str">
        <f t="shared" si="1001"/>
        <v/>
      </c>
      <c r="AA3374" s="10" t="str">
        <f t="shared" si="1002"/>
        <v/>
      </c>
      <c r="AB3374" s="10" t="str">
        <f t="shared" si="1003"/>
        <v>A créer</v>
      </c>
      <c r="AC3374" s="14">
        <f t="shared" si="1004"/>
        <v>0</v>
      </c>
      <c r="AD3374" s="10" t="str">
        <f t="shared" si="1005"/>
        <v xml:space="preserve"> / </v>
      </c>
      <c r="AE3374" s="10">
        <f t="shared" si="1006"/>
        <v>0</v>
      </c>
      <c r="AF3374" s="10" t="str">
        <f t="shared" si="1012"/>
        <v/>
      </c>
      <c r="AG3374" s="10" t="str">
        <f t="shared" si="1007"/>
        <v/>
      </c>
      <c r="AH3374" s="10" t="e">
        <f t="shared" si="1009"/>
        <v>#VALUE!</v>
      </c>
      <c r="AI3374" s="10" t="str">
        <f t="shared" si="1010"/>
        <v>A créer</v>
      </c>
      <c r="AJ3374" s="10">
        <f t="shared" si="1011"/>
        <v>0</v>
      </c>
    </row>
    <row r="3375" spans="15:36" ht="15" x14ac:dyDescent="0.25">
      <c r="O3375" s="10" t="str">
        <f t="shared" si="995"/>
        <v/>
      </c>
      <c r="P3375" s="10" t="str">
        <f t="shared" si="1008"/>
        <v/>
      </c>
      <c r="Q3375" s="10" t="str">
        <f t="shared" si="996"/>
        <v/>
      </c>
      <c r="R3375" s="10">
        <f t="shared" si="997"/>
        <v>0</v>
      </c>
      <c r="S3375" s="10" t="str">
        <f t="shared" si="998"/>
        <v/>
      </c>
      <c r="V3375" cm="1">
        <f t="array" ref="V3375">MIN(IFERROR(FIND(_xlfn.SEQUENCE(10,,CHAR(48)),F3375),""))</f>
        <v>0</v>
      </c>
      <c r="W3375" s="25" cm="1">
        <f t="array" ref="W3375">MIN(IFERROR(FIND(_xlfn.SEQUENCE(10,,CHAR(48)),B3375),""))</f>
        <v>0</v>
      </c>
      <c r="X3375" s="10">
        <f t="shared" si="999"/>
        <v>0</v>
      </c>
      <c r="Y3375" s="17" t="e">
        <f t="shared" si="1000"/>
        <v>#VALUE!</v>
      </c>
      <c r="Z3375" s="10" t="str">
        <f t="shared" si="1001"/>
        <v/>
      </c>
      <c r="AA3375" s="10" t="str">
        <f t="shared" si="1002"/>
        <v/>
      </c>
      <c r="AB3375" s="10" t="str">
        <f t="shared" si="1003"/>
        <v>A créer</v>
      </c>
      <c r="AC3375" s="14">
        <f t="shared" si="1004"/>
        <v>0</v>
      </c>
      <c r="AD3375" s="10" t="str">
        <f t="shared" si="1005"/>
        <v xml:space="preserve"> / </v>
      </c>
      <c r="AE3375" s="10">
        <f t="shared" si="1006"/>
        <v>0</v>
      </c>
      <c r="AF3375" s="10" t="str">
        <f t="shared" si="1012"/>
        <v/>
      </c>
      <c r="AG3375" s="10" t="str">
        <f t="shared" si="1007"/>
        <v/>
      </c>
      <c r="AH3375" s="10" t="e">
        <f t="shared" si="1009"/>
        <v>#VALUE!</v>
      </c>
      <c r="AI3375" s="10" t="str">
        <f t="shared" si="1010"/>
        <v>A créer</v>
      </c>
      <c r="AJ3375" s="10">
        <f t="shared" si="1011"/>
        <v>0</v>
      </c>
    </row>
    <row r="3376" spans="15:36" ht="15" x14ac:dyDescent="0.25">
      <c r="O3376" s="10" t="str">
        <f t="shared" si="995"/>
        <v/>
      </c>
      <c r="P3376" s="10" t="str">
        <f t="shared" si="1008"/>
        <v/>
      </c>
      <c r="Q3376" s="10" t="str">
        <f t="shared" si="996"/>
        <v/>
      </c>
      <c r="R3376" s="10">
        <f t="shared" si="997"/>
        <v>0</v>
      </c>
      <c r="S3376" s="10" t="str">
        <f t="shared" si="998"/>
        <v/>
      </c>
      <c r="V3376" cm="1">
        <f t="array" ref="V3376">MIN(IFERROR(FIND(_xlfn.SEQUENCE(10,,CHAR(48)),F3376),""))</f>
        <v>0</v>
      </c>
      <c r="W3376" s="25" cm="1">
        <f t="array" ref="W3376">MIN(IFERROR(FIND(_xlfn.SEQUENCE(10,,CHAR(48)),B3376),""))</f>
        <v>0</v>
      </c>
      <c r="X3376" s="10">
        <f t="shared" si="999"/>
        <v>0</v>
      </c>
      <c r="Y3376" s="17" t="e">
        <f t="shared" si="1000"/>
        <v>#VALUE!</v>
      </c>
      <c r="Z3376" s="10" t="str">
        <f t="shared" si="1001"/>
        <v/>
      </c>
      <c r="AA3376" s="10" t="str">
        <f t="shared" si="1002"/>
        <v/>
      </c>
      <c r="AB3376" s="10" t="str">
        <f t="shared" si="1003"/>
        <v>A créer</v>
      </c>
      <c r="AC3376" s="14">
        <f t="shared" si="1004"/>
        <v>0</v>
      </c>
      <c r="AD3376" s="10" t="str">
        <f t="shared" si="1005"/>
        <v xml:space="preserve"> / </v>
      </c>
      <c r="AE3376" s="10">
        <f t="shared" si="1006"/>
        <v>0</v>
      </c>
      <c r="AF3376" s="10" t="str">
        <f t="shared" si="1012"/>
        <v/>
      </c>
      <c r="AG3376" s="10" t="str">
        <f t="shared" si="1007"/>
        <v/>
      </c>
      <c r="AH3376" s="10" t="e">
        <f t="shared" si="1009"/>
        <v>#VALUE!</v>
      </c>
      <c r="AI3376" s="10" t="str">
        <f t="shared" si="1010"/>
        <v>A créer</v>
      </c>
      <c r="AJ3376" s="10">
        <f t="shared" si="1011"/>
        <v>0</v>
      </c>
    </row>
    <row r="3377" spans="15:36" ht="15" x14ac:dyDescent="0.25">
      <c r="O3377" s="10" t="str">
        <f t="shared" si="995"/>
        <v/>
      </c>
      <c r="P3377" s="10" t="str">
        <f t="shared" si="1008"/>
        <v/>
      </c>
      <c r="Q3377" s="10" t="str">
        <f t="shared" si="996"/>
        <v/>
      </c>
      <c r="R3377" s="10">
        <f t="shared" si="997"/>
        <v>0</v>
      </c>
      <c r="S3377" s="10" t="str">
        <f t="shared" si="998"/>
        <v/>
      </c>
      <c r="V3377" cm="1">
        <f t="array" ref="V3377">MIN(IFERROR(FIND(_xlfn.SEQUENCE(10,,CHAR(48)),F3377),""))</f>
        <v>0</v>
      </c>
      <c r="W3377" s="25" cm="1">
        <f t="array" ref="W3377">MIN(IFERROR(FIND(_xlfn.SEQUENCE(10,,CHAR(48)),B3377),""))</f>
        <v>0</v>
      </c>
      <c r="X3377" s="10">
        <f t="shared" si="999"/>
        <v>0</v>
      </c>
      <c r="Y3377" s="17" t="e">
        <f t="shared" si="1000"/>
        <v>#VALUE!</v>
      </c>
      <c r="Z3377" s="10" t="str">
        <f t="shared" si="1001"/>
        <v/>
      </c>
      <c r="AA3377" s="10" t="str">
        <f t="shared" si="1002"/>
        <v/>
      </c>
      <c r="AB3377" s="10" t="str">
        <f t="shared" si="1003"/>
        <v>A créer</v>
      </c>
      <c r="AC3377" s="14">
        <f t="shared" si="1004"/>
        <v>0</v>
      </c>
      <c r="AD3377" s="10" t="str">
        <f t="shared" si="1005"/>
        <v xml:space="preserve"> / </v>
      </c>
      <c r="AE3377" s="10">
        <f t="shared" si="1006"/>
        <v>0</v>
      </c>
      <c r="AF3377" s="10" t="str">
        <f t="shared" si="1012"/>
        <v/>
      </c>
      <c r="AG3377" s="10" t="str">
        <f t="shared" si="1007"/>
        <v/>
      </c>
      <c r="AH3377" s="10" t="e">
        <f t="shared" si="1009"/>
        <v>#VALUE!</v>
      </c>
      <c r="AI3377" s="10" t="str">
        <f t="shared" si="1010"/>
        <v>A créer</v>
      </c>
      <c r="AJ3377" s="10">
        <f t="shared" si="1011"/>
        <v>0</v>
      </c>
    </row>
    <row r="3378" spans="15:36" ht="15" x14ac:dyDescent="0.25">
      <c r="O3378" s="10" t="str">
        <f t="shared" si="995"/>
        <v/>
      </c>
      <c r="P3378" s="10" t="str">
        <f t="shared" si="1008"/>
        <v/>
      </c>
      <c r="Q3378" s="10" t="str">
        <f t="shared" si="996"/>
        <v/>
      </c>
      <c r="R3378" s="10">
        <f t="shared" si="997"/>
        <v>0</v>
      </c>
      <c r="S3378" s="10" t="str">
        <f t="shared" si="998"/>
        <v/>
      </c>
      <c r="V3378" cm="1">
        <f t="array" ref="V3378">MIN(IFERROR(FIND(_xlfn.SEQUENCE(10,,CHAR(48)),F3378),""))</f>
        <v>0</v>
      </c>
      <c r="W3378" s="25" cm="1">
        <f t="array" ref="W3378">MIN(IFERROR(FIND(_xlfn.SEQUENCE(10,,CHAR(48)),B3378),""))</f>
        <v>0</v>
      </c>
      <c r="X3378" s="10">
        <f t="shared" si="999"/>
        <v>0</v>
      </c>
      <c r="Y3378" s="17" t="e">
        <f t="shared" si="1000"/>
        <v>#VALUE!</v>
      </c>
      <c r="Z3378" s="10" t="str">
        <f t="shared" si="1001"/>
        <v/>
      </c>
      <c r="AA3378" s="10" t="str">
        <f t="shared" si="1002"/>
        <v/>
      </c>
      <c r="AB3378" s="10" t="str">
        <f t="shared" si="1003"/>
        <v>A créer</v>
      </c>
      <c r="AC3378" s="14">
        <f t="shared" si="1004"/>
        <v>0</v>
      </c>
      <c r="AD3378" s="10" t="str">
        <f t="shared" si="1005"/>
        <v xml:space="preserve"> / </v>
      </c>
      <c r="AE3378" s="10">
        <f t="shared" si="1006"/>
        <v>0</v>
      </c>
      <c r="AF3378" s="10" t="str">
        <f t="shared" si="1012"/>
        <v/>
      </c>
      <c r="AG3378" s="10" t="str">
        <f t="shared" si="1007"/>
        <v/>
      </c>
      <c r="AH3378" s="10" t="e">
        <f t="shared" si="1009"/>
        <v>#VALUE!</v>
      </c>
      <c r="AI3378" s="10" t="str">
        <f t="shared" si="1010"/>
        <v>A créer</v>
      </c>
      <c r="AJ3378" s="10">
        <f t="shared" si="1011"/>
        <v>0</v>
      </c>
    </row>
    <row r="3379" spans="15:36" ht="15" x14ac:dyDescent="0.25">
      <c r="O3379" s="10" t="str">
        <f t="shared" si="995"/>
        <v/>
      </c>
      <c r="P3379" s="10" t="str">
        <f t="shared" si="1008"/>
        <v/>
      </c>
      <c r="Q3379" s="10" t="str">
        <f t="shared" si="996"/>
        <v/>
      </c>
      <c r="R3379" s="10">
        <f t="shared" si="997"/>
        <v>0</v>
      </c>
      <c r="S3379" s="10" t="str">
        <f t="shared" si="998"/>
        <v/>
      </c>
      <c r="V3379" cm="1">
        <f t="array" ref="V3379">MIN(IFERROR(FIND(_xlfn.SEQUENCE(10,,CHAR(48)),F3379),""))</f>
        <v>0</v>
      </c>
      <c r="W3379" s="25" cm="1">
        <f t="array" ref="W3379">MIN(IFERROR(FIND(_xlfn.SEQUENCE(10,,CHAR(48)),B3379),""))</f>
        <v>0</v>
      </c>
      <c r="X3379" s="10">
        <f t="shared" si="999"/>
        <v>0</v>
      </c>
      <c r="Y3379" s="17" t="e">
        <f t="shared" si="1000"/>
        <v>#VALUE!</v>
      </c>
      <c r="Z3379" s="10" t="str">
        <f t="shared" si="1001"/>
        <v/>
      </c>
      <c r="AA3379" s="10" t="str">
        <f t="shared" si="1002"/>
        <v/>
      </c>
      <c r="AB3379" s="10" t="str">
        <f t="shared" si="1003"/>
        <v>A créer</v>
      </c>
      <c r="AC3379" s="14">
        <f t="shared" si="1004"/>
        <v>0</v>
      </c>
      <c r="AD3379" s="10" t="str">
        <f t="shared" si="1005"/>
        <v xml:space="preserve"> / </v>
      </c>
      <c r="AE3379" s="10">
        <f t="shared" si="1006"/>
        <v>0</v>
      </c>
      <c r="AF3379" s="10" t="str">
        <f t="shared" si="1012"/>
        <v/>
      </c>
      <c r="AG3379" s="10" t="str">
        <f t="shared" si="1007"/>
        <v/>
      </c>
      <c r="AH3379" s="10" t="e">
        <f t="shared" si="1009"/>
        <v>#VALUE!</v>
      </c>
      <c r="AI3379" s="10" t="str">
        <f t="shared" si="1010"/>
        <v>A créer</v>
      </c>
      <c r="AJ3379" s="10">
        <f t="shared" si="1011"/>
        <v>0</v>
      </c>
    </row>
    <row r="3380" spans="15:36" ht="15" x14ac:dyDescent="0.25">
      <c r="O3380" s="10" t="str">
        <f t="shared" si="995"/>
        <v/>
      </c>
      <c r="P3380" s="10" t="str">
        <f t="shared" si="1008"/>
        <v/>
      </c>
      <c r="Q3380" s="10" t="str">
        <f t="shared" si="996"/>
        <v/>
      </c>
      <c r="R3380" s="10">
        <f t="shared" si="997"/>
        <v>0</v>
      </c>
      <c r="S3380" s="10" t="str">
        <f t="shared" si="998"/>
        <v/>
      </c>
      <c r="V3380" cm="1">
        <f t="array" ref="V3380">MIN(IFERROR(FIND(_xlfn.SEQUENCE(10,,CHAR(48)),F3380),""))</f>
        <v>0</v>
      </c>
      <c r="W3380" s="25" cm="1">
        <f t="array" ref="W3380">MIN(IFERROR(FIND(_xlfn.SEQUENCE(10,,CHAR(48)),B3380),""))</f>
        <v>0</v>
      </c>
      <c r="X3380" s="10">
        <f t="shared" si="999"/>
        <v>0</v>
      </c>
      <c r="Y3380" s="17" t="e">
        <f t="shared" si="1000"/>
        <v>#VALUE!</v>
      </c>
      <c r="Z3380" s="10" t="str">
        <f t="shared" si="1001"/>
        <v/>
      </c>
      <c r="AA3380" s="10" t="str">
        <f t="shared" si="1002"/>
        <v/>
      </c>
      <c r="AB3380" s="10" t="str">
        <f t="shared" si="1003"/>
        <v>A créer</v>
      </c>
      <c r="AC3380" s="14">
        <f t="shared" si="1004"/>
        <v>0</v>
      </c>
      <c r="AD3380" s="10" t="str">
        <f t="shared" si="1005"/>
        <v xml:space="preserve"> / </v>
      </c>
      <c r="AE3380" s="10">
        <f t="shared" si="1006"/>
        <v>0</v>
      </c>
      <c r="AF3380" s="10" t="str">
        <f t="shared" si="1012"/>
        <v/>
      </c>
      <c r="AG3380" s="10" t="str">
        <f t="shared" si="1007"/>
        <v/>
      </c>
      <c r="AH3380" s="10" t="e">
        <f t="shared" si="1009"/>
        <v>#VALUE!</v>
      </c>
      <c r="AI3380" s="10" t="str">
        <f t="shared" si="1010"/>
        <v>A créer</v>
      </c>
      <c r="AJ3380" s="10">
        <f t="shared" si="1011"/>
        <v>0</v>
      </c>
    </row>
    <row r="3381" spans="15:36" ht="15" x14ac:dyDescent="0.25">
      <c r="O3381" s="10" t="str">
        <f t="shared" si="995"/>
        <v/>
      </c>
      <c r="P3381" s="10" t="str">
        <f t="shared" si="1008"/>
        <v/>
      </c>
      <c r="Q3381" s="10" t="str">
        <f t="shared" si="996"/>
        <v/>
      </c>
      <c r="R3381" s="10">
        <f t="shared" si="997"/>
        <v>0</v>
      </c>
      <c r="S3381" s="10" t="str">
        <f t="shared" si="998"/>
        <v/>
      </c>
      <c r="V3381" cm="1">
        <f t="array" ref="V3381">MIN(IFERROR(FIND(_xlfn.SEQUENCE(10,,CHAR(48)),F3381),""))</f>
        <v>0</v>
      </c>
      <c r="W3381" s="25" cm="1">
        <f t="array" ref="W3381">MIN(IFERROR(FIND(_xlfn.SEQUENCE(10,,CHAR(48)),B3381),""))</f>
        <v>0</v>
      </c>
      <c r="X3381" s="10">
        <f t="shared" si="999"/>
        <v>0</v>
      </c>
      <c r="Y3381" s="17" t="e">
        <f t="shared" si="1000"/>
        <v>#VALUE!</v>
      </c>
      <c r="Z3381" s="10" t="str">
        <f t="shared" si="1001"/>
        <v/>
      </c>
      <c r="AA3381" s="10" t="str">
        <f t="shared" si="1002"/>
        <v/>
      </c>
      <c r="AB3381" s="10" t="str">
        <f t="shared" si="1003"/>
        <v>A créer</v>
      </c>
      <c r="AC3381" s="14">
        <f t="shared" si="1004"/>
        <v>0</v>
      </c>
      <c r="AD3381" s="10" t="str">
        <f t="shared" si="1005"/>
        <v xml:space="preserve"> / </v>
      </c>
      <c r="AE3381" s="10">
        <f t="shared" si="1006"/>
        <v>0</v>
      </c>
      <c r="AF3381" s="10" t="str">
        <f t="shared" ref="AF3381:AF3412" si="1013">IFERROR(FIND("DRW ACY",B3381),"")</f>
        <v/>
      </c>
      <c r="AG3381" s="10" t="str">
        <f t="shared" si="1007"/>
        <v/>
      </c>
      <c r="AH3381" s="10" t="e">
        <f t="shared" si="1009"/>
        <v>#VALUE!</v>
      </c>
      <c r="AI3381" s="10" t="str">
        <f t="shared" si="1010"/>
        <v>A créer</v>
      </c>
      <c r="AJ3381" s="10">
        <f t="shared" si="1011"/>
        <v>0</v>
      </c>
    </row>
    <row r="3382" spans="15:36" ht="15" x14ac:dyDescent="0.25">
      <c r="O3382" s="10" t="str">
        <f t="shared" si="995"/>
        <v/>
      </c>
      <c r="P3382" s="10" t="str">
        <f t="shared" si="1008"/>
        <v/>
      </c>
      <c r="Q3382" s="10" t="str">
        <f t="shared" si="996"/>
        <v/>
      </c>
      <c r="R3382" s="10">
        <f t="shared" si="997"/>
        <v>0</v>
      </c>
      <c r="S3382" s="10" t="str">
        <f t="shared" si="998"/>
        <v/>
      </c>
      <c r="V3382" cm="1">
        <f t="array" ref="V3382">MIN(IFERROR(FIND(_xlfn.SEQUENCE(10,,CHAR(48)),F3382),""))</f>
        <v>0</v>
      </c>
      <c r="W3382" s="25" cm="1">
        <f t="array" ref="W3382">MIN(IFERROR(FIND(_xlfn.SEQUENCE(10,,CHAR(48)),B3382),""))</f>
        <v>0</v>
      </c>
      <c r="X3382" s="10">
        <f t="shared" si="999"/>
        <v>0</v>
      </c>
      <c r="Y3382" s="17" t="e">
        <f t="shared" si="1000"/>
        <v>#VALUE!</v>
      </c>
      <c r="Z3382" s="10" t="str">
        <f t="shared" si="1001"/>
        <v/>
      </c>
      <c r="AA3382" s="10" t="str">
        <f t="shared" si="1002"/>
        <v/>
      </c>
      <c r="AB3382" s="10" t="str">
        <f t="shared" si="1003"/>
        <v>A créer</v>
      </c>
      <c r="AC3382" s="14">
        <f t="shared" si="1004"/>
        <v>0</v>
      </c>
      <c r="AD3382" s="10" t="str">
        <f t="shared" si="1005"/>
        <v xml:space="preserve"> / </v>
      </c>
      <c r="AE3382" s="10">
        <f t="shared" si="1006"/>
        <v>0</v>
      </c>
      <c r="AF3382" s="10" t="str">
        <f t="shared" si="1013"/>
        <v/>
      </c>
      <c r="AG3382" s="10" t="str">
        <f t="shared" si="1007"/>
        <v/>
      </c>
      <c r="AH3382" s="10" t="e">
        <f t="shared" si="1009"/>
        <v>#VALUE!</v>
      </c>
      <c r="AI3382" s="10" t="str">
        <f t="shared" si="1010"/>
        <v>A créer</v>
      </c>
      <c r="AJ3382" s="10">
        <f t="shared" si="1011"/>
        <v>0</v>
      </c>
    </row>
    <row r="3383" spans="15:36" ht="15" x14ac:dyDescent="0.25">
      <c r="O3383" s="10" t="str">
        <f t="shared" si="995"/>
        <v/>
      </c>
      <c r="P3383" s="10" t="str">
        <f t="shared" si="1008"/>
        <v/>
      </c>
      <c r="Q3383" s="10" t="str">
        <f t="shared" si="996"/>
        <v/>
      </c>
      <c r="R3383" s="10">
        <f t="shared" si="997"/>
        <v>0</v>
      </c>
      <c r="S3383" s="10" t="str">
        <f t="shared" si="998"/>
        <v/>
      </c>
      <c r="V3383" cm="1">
        <f t="array" ref="V3383">MIN(IFERROR(FIND(_xlfn.SEQUENCE(10,,CHAR(48)),F3383),""))</f>
        <v>0</v>
      </c>
      <c r="W3383" s="25" cm="1">
        <f t="array" ref="W3383">MIN(IFERROR(FIND(_xlfn.SEQUENCE(10,,CHAR(48)),B3383),""))</f>
        <v>0</v>
      </c>
      <c r="X3383" s="10">
        <f t="shared" si="999"/>
        <v>0</v>
      </c>
      <c r="Y3383" s="17" t="e">
        <f t="shared" si="1000"/>
        <v>#VALUE!</v>
      </c>
      <c r="Z3383" s="10" t="str">
        <f t="shared" si="1001"/>
        <v/>
      </c>
      <c r="AA3383" s="10" t="str">
        <f t="shared" si="1002"/>
        <v/>
      </c>
      <c r="AB3383" s="10" t="str">
        <f t="shared" si="1003"/>
        <v>A créer</v>
      </c>
      <c r="AC3383" s="14">
        <f t="shared" si="1004"/>
        <v>0</v>
      </c>
      <c r="AD3383" s="10" t="str">
        <f t="shared" si="1005"/>
        <v xml:space="preserve"> / </v>
      </c>
      <c r="AE3383" s="10">
        <f t="shared" si="1006"/>
        <v>0</v>
      </c>
      <c r="AF3383" s="10" t="str">
        <f t="shared" si="1013"/>
        <v/>
      </c>
      <c r="AG3383" s="10" t="str">
        <f t="shared" si="1007"/>
        <v/>
      </c>
      <c r="AH3383" s="10" t="e">
        <f t="shared" si="1009"/>
        <v>#VALUE!</v>
      </c>
      <c r="AI3383" s="10" t="str">
        <f t="shared" si="1010"/>
        <v>A créer</v>
      </c>
      <c r="AJ3383" s="10">
        <f t="shared" si="1011"/>
        <v>0</v>
      </c>
    </row>
    <row r="3384" spans="15:36" ht="15" x14ac:dyDescent="0.25">
      <c r="O3384" s="10" t="str">
        <f t="shared" si="995"/>
        <v/>
      </c>
      <c r="P3384" s="10" t="str">
        <f t="shared" si="1008"/>
        <v/>
      </c>
      <c r="Q3384" s="10" t="str">
        <f t="shared" si="996"/>
        <v/>
      </c>
      <c r="R3384" s="10">
        <f t="shared" si="997"/>
        <v>0</v>
      </c>
      <c r="S3384" s="10" t="str">
        <f t="shared" si="998"/>
        <v/>
      </c>
      <c r="V3384" cm="1">
        <f t="array" ref="V3384">MIN(IFERROR(FIND(_xlfn.SEQUENCE(10,,CHAR(48)),F3384),""))</f>
        <v>0</v>
      </c>
      <c r="W3384" s="25" cm="1">
        <f t="array" ref="W3384">MIN(IFERROR(FIND(_xlfn.SEQUENCE(10,,CHAR(48)),B3384),""))</f>
        <v>0</v>
      </c>
      <c r="X3384" s="10">
        <f t="shared" si="999"/>
        <v>0</v>
      </c>
      <c r="Y3384" s="17" t="e">
        <f t="shared" si="1000"/>
        <v>#VALUE!</v>
      </c>
      <c r="Z3384" s="10" t="str">
        <f t="shared" si="1001"/>
        <v/>
      </c>
      <c r="AA3384" s="10" t="str">
        <f t="shared" si="1002"/>
        <v/>
      </c>
      <c r="AB3384" s="10" t="str">
        <f t="shared" si="1003"/>
        <v>A créer</v>
      </c>
      <c r="AC3384" s="14">
        <f t="shared" si="1004"/>
        <v>0</v>
      </c>
      <c r="AD3384" s="10" t="str">
        <f t="shared" si="1005"/>
        <v xml:space="preserve"> / </v>
      </c>
      <c r="AE3384" s="10">
        <f t="shared" si="1006"/>
        <v>0</v>
      </c>
      <c r="AF3384" s="10" t="str">
        <f t="shared" si="1013"/>
        <v/>
      </c>
      <c r="AG3384" s="10" t="str">
        <f t="shared" si="1007"/>
        <v/>
      </c>
      <c r="AH3384" s="10" t="e">
        <f t="shared" si="1009"/>
        <v>#VALUE!</v>
      </c>
      <c r="AI3384" s="10" t="str">
        <f t="shared" si="1010"/>
        <v>A créer</v>
      </c>
      <c r="AJ3384" s="10">
        <f t="shared" si="1011"/>
        <v>0</v>
      </c>
    </row>
    <row r="3385" spans="15:36" ht="15" x14ac:dyDescent="0.25">
      <c r="O3385" s="10" t="str">
        <f t="shared" si="995"/>
        <v/>
      </c>
      <c r="P3385" s="10" t="str">
        <f t="shared" si="1008"/>
        <v/>
      </c>
      <c r="Q3385" s="10" t="str">
        <f t="shared" si="996"/>
        <v/>
      </c>
      <c r="R3385" s="10">
        <f t="shared" si="997"/>
        <v>0</v>
      </c>
      <c r="S3385" s="10" t="str">
        <f t="shared" si="998"/>
        <v/>
      </c>
      <c r="V3385" cm="1">
        <f t="array" ref="V3385">MIN(IFERROR(FIND(_xlfn.SEQUENCE(10,,CHAR(48)),F3385),""))</f>
        <v>0</v>
      </c>
      <c r="W3385" s="25" cm="1">
        <f t="array" ref="W3385">MIN(IFERROR(FIND(_xlfn.SEQUENCE(10,,CHAR(48)),B3385),""))</f>
        <v>0</v>
      </c>
      <c r="X3385" s="10">
        <f t="shared" si="999"/>
        <v>0</v>
      </c>
      <c r="Y3385" s="17" t="e">
        <f t="shared" si="1000"/>
        <v>#VALUE!</v>
      </c>
      <c r="Z3385" s="10" t="str">
        <f t="shared" si="1001"/>
        <v/>
      </c>
      <c r="AA3385" s="10" t="str">
        <f t="shared" si="1002"/>
        <v/>
      </c>
      <c r="AB3385" s="10" t="str">
        <f t="shared" si="1003"/>
        <v>A créer</v>
      </c>
      <c r="AC3385" s="14">
        <f t="shared" si="1004"/>
        <v>0</v>
      </c>
      <c r="AD3385" s="10" t="str">
        <f t="shared" si="1005"/>
        <v xml:space="preserve"> / </v>
      </c>
      <c r="AE3385" s="10">
        <f t="shared" si="1006"/>
        <v>0</v>
      </c>
      <c r="AF3385" s="10" t="str">
        <f t="shared" si="1013"/>
        <v/>
      </c>
      <c r="AG3385" s="10" t="str">
        <f t="shared" si="1007"/>
        <v/>
      </c>
      <c r="AH3385" s="10" t="e">
        <f t="shared" si="1009"/>
        <v>#VALUE!</v>
      </c>
      <c r="AI3385" s="10" t="str">
        <f t="shared" si="1010"/>
        <v>A créer</v>
      </c>
      <c r="AJ3385" s="10">
        <f t="shared" si="1011"/>
        <v>0</v>
      </c>
    </row>
    <row r="3386" spans="15:36" ht="15" x14ac:dyDescent="0.25">
      <c r="O3386" s="10" t="str">
        <f t="shared" si="995"/>
        <v/>
      </c>
      <c r="P3386" s="10" t="str">
        <f t="shared" si="1008"/>
        <v/>
      </c>
      <c r="Q3386" s="10" t="str">
        <f t="shared" si="996"/>
        <v/>
      </c>
      <c r="R3386" s="10">
        <f t="shared" si="997"/>
        <v>0</v>
      </c>
      <c r="S3386" s="10" t="str">
        <f t="shared" si="998"/>
        <v/>
      </c>
      <c r="V3386" cm="1">
        <f t="array" ref="V3386">MIN(IFERROR(FIND(_xlfn.SEQUENCE(10,,CHAR(48)),F3386),""))</f>
        <v>0</v>
      </c>
      <c r="W3386" s="25" cm="1">
        <f t="array" ref="W3386">MIN(IFERROR(FIND(_xlfn.SEQUENCE(10,,CHAR(48)),B3386),""))</f>
        <v>0</v>
      </c>
      <c r="X3386" s="10">
        <f t="shared" si="999"/>
        <v>0</v>
      </c>
      <c r="Y3386" s="17" t="e">
        <f t="shared" si="1000"/>
        <v>#VALUE!</v>
      </c>
      <c r="Z3386" s="10" t="str">
        <f t="shared" si="1001"/>
        <v/>
      </c>
      <c r="AA3386" s="10" t="str">
        <f t="shared" si="1002"/>
        <v/>
      </c>
      <c r="AB3386" s="10" t="str">
        <f t="shared" si="1003"/>
        <v>A créer</v>
      </c>
      <c r="AC3386" s="14">
        <f t="shared" si="1004"/>
        <v>0</v>
      </c>
      <c r="AD3386" s="10" t="str">
        <f t="shared" si="1005"/>
        <v xml:space="preserve"> / </v>
      </c>
      <c r="AE3386" s="10">
        <f t="shared" si="1006"/>
        <v>0</v>
      </c>
      <c r="AF3386" s="10" t="str">
        <f t="shared" si="1013"/>
        <v/>
      </c>
      <c r="AG3386" s="10" t="str">
        <f t="shared" si="1007"/>
        <v/>
      </c>
      <c r="AH3386" s="10" t="e">
        <f t="shared" si="1009"/>
        <v>#VALUE!</v>
      </c>
      <c r="AI3386" s="10" t="str">
        <f t="shared" si="1010"/>
        <v>A créer</v>
      </c>
      <c r="AJ3386" s="10">
        <f t="shared" si="1011"/>
        <v>0</v>
      </c>
    </row>
    <row r="3387" spans="15:36" ht="15" x14ac:dyDescent="0.25">
      <c r="O3387" s="10" t="str">
        <f t="shared" si="995"/>
        <v/>
      </c>
      <c r="P3387" s="10" t="str">
        <f t="shared" si="1008"/>
        <v/>
      </c>
      <c r="Q3387" s="10" t="str">
        <f t="shared" si="996"/>
        <v/>
      </c>
      <c r="R3387" s="10">
        <f t="shared" si="997"/>
        <v>0</v>
      </c>
      <c r="S3387" s="10" t="str">
        <f t="shared" si="998"/>
        <v/>
      </c>
      <c r="V3387" cm="1">
        <f t="array" ref="V3387">MIN(IFERROR(FIND(_xlfn.SEQUENCE(10,,CHAR(48)),F3387),""))</f>
        <v>0</v>
      </c>
      <c r="W3387" s="25" cm="1">
        <f t="array" ref="W3387">MIN(IFERROR(FIND(_xlfn.SEQUENCE(10,,CHAR(48)),B3387),""))</f>
        <v>0</v>
      </c>
      <c r="X3387" s="10">
        <f t="shared" si="999"/>
        <v>0</v>
      </c>
      <c r="Y3387" s="17" t="e">
        <f t="shared" si="1000"/>
        <v>#VALUE!</v>
      </c>
      <c r="Z3387" s="10" t="str">
        <f t="shared" si="1001"/>
        <v/>
      </c>
      <c r="AA3387" s="10" t="str">
        <f t="shared" si="1002"/>
        <v/>
      </c>
      <c r="AB3387" s="10" t="str">
        <f t="shared" si="1003"/>
        <v>A créer</v>
      </c>
      <c r="AC3387" s="14">
        <f t="shared" si="1004"/>
        <v>0</v>
      </c>
      <c r="AD3387" s="10" t="str">
        <f t="shared" si="1005"/>
        <v xml:space="preserve"> / </v>
      </c>
      <c r="AE3387" s="10">
        <f t="shared" si="1006"/>
        <v>0</v>
      </c>
      <c r="AF3387" s="10" t="str">
        <f t="shared" si="1013"/>
        <v/>
      </c>
      <c r="AG3387" s="10" t="str">
        <f t="shared" si="1007"/>
        <v/>
      </c>
      <c r="AH3387" s="10" t="e">
        <f t="shared" si="1009"/>
        <v>#VALUE!</v>
      </c>
      <c r="AI3387" s="10" t="str">
        <f t="shared" si="1010"/>
        <v>A créer</v>
      </c>
      <c r="AJ3387" s="10">
        <f t="shared" si="1011"/>
        <v>0</v>
      </c>
    </row>
    <row r="3388" spans="15:36" ht="15" x14ac:dyDescent="0.25">
      <c r="O3388" s="10" t="str">
        <f t="shared" si="995"/>
        <v/>
      </c>
      <c r="P3388" s="10" t="str">
        <f t="shared" si="1008"/>
        <v/>
      </c>
      <c r="Q3388" s="10" t="str">
        <f t="shared" si="996"/>
        <v/>
      </c>
      <c r="R3388" s="10">
        <f t="shared" si="997"/>
        <v>0</v>
      </c>
      <c r="S3388" s="10" t="str">
        <f t="shared" si="998"/>
        <v/>
      </c>
      <c r="V3388" cm="1">
        <f t="array" ref="V3388">MIN(IFERROR(FIND(_xlfn.SEQUENCE(10,,CHAR(48)),F3388),""))</f>
        <v>0</v>
      </c>
      <c r="W3388" s="25" cm="1">
        <f t="array" ref="W3388">MIN(IFERROR(FIND(_xlfn.SEQUENCE(10,,CHAR(48)),B3388),""))</f>
        <v>0</v>
      </c>
      <c r="X3388" s="10">
        <f t="shared" si="999"/>
        <v>0</v>
      </c>
      <c r="Y3388" s="17" t="e">
        <f t="shared" si="1000"/>
        <v>#VALUE!</v>
      </c>
      <c r="Z3388" s="10" t="str">
        <f t="shared" si="1001"/>
        <v/>
      </c>
      <c r="AA3388" s="10" t="str">
        <f t="shared" si="1002"/>
        <v/>
      </c>
      <c r="AB3388" s="10" t="str">
        <f t="shared" si="1003"/>
        <v>A créer</v>
      </c>
      <c r="AC3388" s="14">
        <f t="shared" si="1004"/>
        <v>0</v>
      </c>
      <c r="AD3388" s="10" t="str">
        <f t="shared" si="1005"/>
        <v xml:space="preserve"> / </v>
      </c>
      <c r="AE3388" s="10">
        <f t="shared" si="1006"/>
        <v>0</v>
      </c>
      <c r="AF3388" s="10" t="str">
        <f t="shared" si="1013"/>
        <v/>
      </c>
      <c r="AG3388" s="10" t="str">
        <f t="shared" si="1007"/>
        <v/>
      </c>
      <c r="AH3388" s="10" t="e">
        <f t="shared" si="1009"/>
        <v>#VALUE!</v>
      </c>
      <c r="AI3388" s="10" t="str">
        <f t="shared" si="1010"/>
        <v>A créer</v>
      </c>
      <c r="AJ3388" s="10">
        <f t="shared" si="1011"/>
        <v>0</v>
      </c>
    </row>
    <row r="3389" spans="15:36" ht="15" x14ac:dyDescent="0.25">
      <c r="O3389" s="10" t="str">
        <f t="shared" si="995"/>
        <v/>
      </c>
      <c r="P3389" s="10" t="str">
        <f t="shared" si="1008"/>
        <v/>
      </c>
      <c r="Q3389" s="10" t="str">
        <f t="shared" si="996"/>
        <v/>
      </c>
      <c r="R3389" s="10">
        <f t="shared" si="997"/>
        <v>0</v>
      </c>
      <c r="S3389" s="10" t="str">
        <f t="shared" si="998"/>
        <v/>
      </c>
      <c r="V3389" cm="1">
        <f t="array" ref="V3389">MIN(IFERROR(FIND(_xlfn.SEQUENCE(10,,CHAR(48)),F3389),""))</f>
        <v>0</v>
      </c>
      <c r="W3389" s="25" cm="1">
        <f t="array" ref="W3389">MIN(IFERROR(FIND(_xlfn.SEQUENCE(10,,CHAR(48)),B3389),""))</f>
        <v>0</v>
      </c>
      <c r="X3389" s="10">
        <f t="shared" si="999"/>
        <v>0</v>
      </c>
      <c r="Y3389" s="17" t="e">
        <f t="shared" si="1000"/>
        <v>#VALUE!</v>
      </c>
      <c r="Z3389" s="10" t="str">
        <f t="shared" si="1001"/>
        <v/>
      </c>
      <c r="AA3389" s="10" t="str">
        <f t="shared" si="1002"/>
        <v/>
      </c>
      <c r="AB3389" s="10" t="str">
        <f t="shared" si="1003"/>
        <v>A créer</v>
      </c>
      <c r="AC3389" s="14">
        <f t="shared" si="1004"/>
        <v>0</v>
      </c>
      <c r="AD3389" s="10" t="str">
        <f t="shared" si="1005"/>
        <v xml:space="preserve"> / </v>
      </c>
      <c r="AE3389" s="10">
        <f t="shared" si="1006"/>
        <v>0</v>
      </c>
      <c r="AF3389" s="10" t="str">
        <f t="shared" si="1013"/>
        <v/>
      </c>
      <c r="AG3389" s="10" t="str">
        <f t="shared" si="1007"/>
        <v/>
      </c>
      <c r="AH3389" s="10" t="e">
        <f t="shared" si="1009"/>
        <v>#VALUE!</v>
      </c>
      <c r="AI3389" s="10" t="str">
        <f t="shared" si="1010"/>
        <v>A créer</v>
      </c>
      <c r="AJ3389" s="10">
        <f t="shared" si="1011"/>
        <v>0</v>
      </c>
    </row>
    <row r="3390" spans="15:36" ht="15" x14ac:dyDescent="0.25">
      <c r="O3390" s="10" t="str">
        <f t="shared" si="995"/>
        <v/>
      </c>
      <c r="P3390" s="10" t="str">
        <f t="shared" si="1008"/>
        <v/>
      </c>
      <c r="Q3390" s="10" t="str">
        <f t="shared" si="996"/>
        <v/>
      </c>
      <c r="R3390" s="10">
        <f t="shared" si="997"/>
        <v>0</v>
      </c>
      <c r="S3390" s="10" t="str">
        <f t="shared" si="998"/>
        <v/>
      </c>
      <c r="V3390" cm="1">
        <f t="array" ref="V3390">MIN(IFERROR(FIND(_xlfn.SEQUENCE(10,,CHAR(48)),F3390),""))</f>
        <v>0</v>
      </c>
      <c r="W3390" s="25" cm="1">
        <f t="array" ref="W3390">MIN(IFERROR(FIND(_xlfn.SEQUENCE(10,,CHAR(48)),B3390),""))</f>
        <v>0</v>
      </c>
      <c r="X3390" s="10">
        <f t="shared" si="999"/>
        <v>0</v>
      </c>
      <c r="Y3390" s="17" t="e">
        <f t="shared" si="1000"/>
        <v>#VALUE!</v>
      </c>
      <c r="Z3390" s="10" t="str">
        <f t="shared" si="1001"/>
        <v/>
      </c>
      <c r="AA3390" s="10" t="str">
        <f t="shared" si="1002"/>
        <v/>
      </c>
      <c r="AB3390" s="10" t="str">
        <f t="shared" si="1003"/>
        <v>A créer</v>
      </c>
      <c r="AC3390" s="14">
        <f t="shared" si="1004"/>
        <v>0</v>
      </c>
      <c r="AD3390" s="10" t="str">
        <f t="shared" si="1005"/>
        <v xml:space="preserve"> / </v>
      </c>
      <c r="AE3390" s="10">
        <f t="shared" si="1006"/>
        <v>0</v>
      </c>
      <c r="AF3390" s="10" t="str">
        <f t="shared" si="1013"/>
        <v/>
      </c>
      <c r="AG3390" s="10" t="str">
        <f t="shared" si="1007"/>
        <v/>
      </c>
      <c r="AH3390" s="10" t="e">
        <f t="shared" si="1009"/>
        <v>#VALUE!</v>
      </c>
      <c r="AI3390" s="10" t="str">
        <f t="shared" si="1010"/>
        <v>A créer</v>
      </c>
      <c r="AJ3390" s="10">
        <f t="shared" si="1011"/>
        <v>0</v>
      </c>
    </row>
    <row r="3391" spans="15:36" ht="15" x14ac:dyDescent="0.25">
      <c r="O3391" s="10" t="str">
        <f t="shared" si="995"/>
        <v/>
      </c>
      <c r="P3391" s="10" t="str">
        <f t="shared" si="1008"/>
        <v/>
      </c>
      <c r="Q3391" s="10" t="str">
        <f t="shared" si="996"/>
        <v/>
      </c>
      <c r="R3391" s="10">
        <f t="shared" si="997"/>
        <v>0</v>
      </c>
      <c r="S3391" s="10" t="str">
        <f t="shared" si="998"/>
        <v/>
      </c>
      <c r="V3391" cm="1">
        <f t="array" ref="V3391">MIN(IFERROR(FIND(_xlfn.SEQUENCE(10,,CHAR(48)),F3391),""))</f>
        <v>0</v>
      </c>
      <c r="W3391" s="25" cm="1">
        <f t="array" ref="W3391">MIN(IFERROR(FIND(_xlfn.SEQUENCE(10,,CHAR(48)),B3391),""))</f>
        <v>0</v>
      </c>
      <c r="X3391" s="10">
        <f t="shared" si="999"/>
        <v>0</v>
      </c>
      <c r="Y3391" s="17" t="e">
        <f t="shared" si="1000"/>
        <v>#VALUE!</v>
      </c>
      <c r="Z3391" s="10" t="str">
        <f t="shared" si="1001"/>
        <v/>
      </c>
      <c r="AA3391" s="10" t="str">
        <f t="shared" si="1002"/>
        <v/>
      </c>
      <c r="AB3391" s="10" t="str">
        <f t="shared" si="1003"/>
        <v>A créer</v>
      </c>
      <c r="AC3391" s="14">
        <f t="shared" si="1004"/>
        <v>0</v>
      </c>
      <c r="AD3391" s="10" t="str">
        <f t="shared" si="1005"/>
        <v xml:space="preserve"> / </v>
      </c>
      <c r="AE3391" s="10">
        <f t="shared" si="1006"/>
        <v>0</v>
      </c>
      <c r="AF3391" s="10" t="str">
        <f t="shared" si="1013"/>
        <v/>
      </c>
      <c r="AG3391" s="10" t="str">
        <f t="shared" si="1007"/>
        <v/>
      </c>
      <c r="AH3391" s="10" t="e">
        <f t="shared" si="1009"/>
        <v>#VALUE!</v>
      </c>
      <c r="AI3391" s="10" t="str">
        <f t="shared" si="1010"/>
        <v>A créer</v>
      </c>
      <c r="AJ3391" s="10">
        <f t="shared" si="1011"/>
        <v>0</v>
      </c>
    </row>
    <row r="3392" spans="15:36" ht="15" x14ac:dyDescent="0.25">
      <c r="O3392" s="10" t="str">
        <f t="shared" si="995"/>
        <v/>
      </c>
      <c r="P3392" s="10" t="str">
        <f t="shared" si="1008"/>
        <v/>
      </c>
      <c r="Q3392" s="10" t="str">
        <f t="shared" si="996"/>
        <v/>
      </c>
      <c r="R3392" s="10">
        <f t="shared" si="997"/>
        <v>0</v>
      </c>
      <c r="S3392" s="10" t="str">
        <f t="shared" si="998"/>
        <v/>
      </c>
      <c r="V3392" cm="1">
        <f t="array" ref="V3392">MIN(IFERROR(FIND(_xlfn.SEQUENCE(10,,CHAR(48)),F3392),""))</f>
        <v>0</v>
      </c>
      <c r="W3392" s="25" cm="1">
        <f t="array" ref="W3392">MIN(IFERROR(FIND(_xlfn.SEQUENCE(10,,CHAR(48)),B3392),""))</f>
        <v>0</v>
      </c>
      <c r="X3392" s="10">
        <f t="shared" si="999"/>
        <v>0</v>
      </c>
      <c r="Y3392" s="17" t="e">
        <f t="shared" si="1000"/>
        <v>#VALUE!</v>
      </c>
      <c r="Z3392" s="10" t="str">
        <f t="shared" si="1001"/>
        <v/>
      </c>
      <c r="AA3392" s="10" t="str">
        <f t="shared" si="1002"/>
        <v/>
      </c>
      <c r="AB3392" s="10" t="str">
        <f t="shared" si="1003"/>
        <v>A créer</v>
      </c>
      <c r="AC3392" s="14">
        <f t="shared" si="1004"/>
        <v>0</v>
      </c>
      <c r="AD3392" s="10" t="str">
        <f t="shared" si="1005"/>
        <v xml:space="preserve"> / </v>
      </c>
      <c r="AE3392" s="10">
        <f t="shared" si="1006"/>
        <v>0</v>
      </c>
      <c r="AF3392" s="10" t="str">
        <f t="shared" si="1013"/>
        <v/>
      </c>
      <c r="AG3392" s="10" t="str">
        <f t="shared" si="1007"/>
        <v/>
      </c>
      <c r="AH3392" s="10" t="e">
        <f t="shared" si="1009"/>
        <v>#VALUE!</v>
      </c>
      <c r="AI3392" s="10" t="str">
        <f t="shared" si="1010"/>
        <v>A créer</v>
      </c>
      <c r="AJ3392" s="10">
        <f t="shared" si="1011"/>
        <v>0</v>
      </c>
    </row>
    <row r="3393" spans="15:36" ht="15" x14ac:dyDescent="0.25">
      <c r="O3393" s="10" t="str">
        <f t="shared" si="995"/>
        <v/>
      </c>
      <c r="P3393" s="10" t="str">
        <f t="shared" si="1008"/>
        <v/>
      </c>
      <c r="Q3393" s="10" t="str">
        <f t="shared" si="996"/>
        <v/>
      </c>
      <c r="R3393" s="10">
        <f t="shared" si="997"/>
        <v>0</v>
      </c>
      <c r="S3393" s="10" t="str">
        <f t="shared" si="998"/>
        <v/>
      </c>
      <c r="V3393" cm="1">
        <f t="array" ref="V3393">MIN(IFERROR(FIND(_xlfn.SEQUENCE(10,,CHAR(48)),F3393),""))</f>
        <v>0</v>
      </c>
      <c r="W3393" s="25" cm="1">
        <f t="array" ref="W3393">MIN(IFERROR(FIND(_xlfn.SEQUENCE(10,,CHAR(48)),B3393),""))</f>
        <v>0</v>
      </c>
      <c r="X3393" s="10">
        <f t="shared" si="999"/>
        <v>0</v>
      </c>
      <c r="Y3393" s="17" t="e">
        <f t="shared" si="1000"/>
        <v>#VALUE!</v>
      </c>
      <c r="Z3393" s="10" t="str">
        <f t="shared" si="1001"/>
        <v/>
      </c>
      <c r="AA3393" s="10" t="str">
        <f t="shared" si="1002"/>
        <v/>
      </c>
      <c r="AB3393" s="10" t="str">
        <f t="shared" si="1003"/>
        <v>A créer</v>
      </c>
      <c r="AC3393" s="14">
        <f t="shared" si="1004"/>
        <v>0</v>
      </c>
      <c r="AD3393" s="10" t="str">
        <f t="shared" si="1005"/>
        <v xml:space="preserve"> / </v>
      </c>
      <c r="AE3393" s="10">
        <f t="shared" si="1006"/>
        <v>0</v>
      </c>
      <c r="AF3393" s="10" t="str">
        <f t="shared" si="1013"/>
        <v/>
      </c>
      <c r="AG3393" s="10" t="str">
        <f t="shared" si="1007"/>
        <v/>
      </c>
      <c r="AH3393" s="10" t="e">
        <f t="shared" si="1009"/>
        <v>#VALUE!</v>
      </c>
      <c r="AI3393" s="10" t="str">
        <f t="shared" si="1010"/>
        <v>A créer</v>
      </c>
      <c r="AJ3393" s="10">
        <f t="shared" si="1011"/>
        <v>0</v>
      </c>
    </row>
    <row r="3394" spans="15:36" ht="15" x14ac:dyDescent="0.25">
      <c r="O3394" s="10" t="str">
        <f t="shared" ref="O3394:O3435" si="1014">IFERROR(FIND("DRW ACY",B3394),"")</f>
        <v/>
      </c>
      <c r="P3394" s="10" t="str">
        <f t="shared" si="1008"/>
        <v/>
      </c>
      <c r="Q3394" s="10" t="str">
        <f t="shared" ref="Q3394:Q3435" si="1015">IF(O3394="","",O3394+6)</f>
        <v/>
      </c>
      <c r="R3394" s="10">
        <f t="shared" ref="R3394:R3435" si="1016">LEN(B3394)</f>
        <v>0</v>
      </c>
      <c r="S3394" s="10" t="str">
        <f t="shared" ref="S3394:S3435" si="1017">IF(Q3394="","",RIGHT(B3394,R3394-Q3394))</f>
        <v/>
      </c>
      <c r="V3394" cm="1">
        <f t="array" ref="V3394">MIN(IFERROR(FIND(_xlfn.SEQUENCE(10,,CHAR(48)),F3394),""))</f>
        <v>0</v>
      </c>
      <c r="W3394" s="25" cm="1">
        <f t="array" ref="W3394">MIN(IFERROR(FIND(_xlfn.SEQUENCE(10,,CHAR(48)),B3394),""))</f>
        <v>0</v>
      </c>
      <c r="X3394" s="10">
        <f t="shared" ref="X3394:X3435" si="1018">LEN(F3394)</f>
        <v>0</v>
      </c>
      <c r="Y3394" s="17" t="e">
        <f t="shared" ref="Y3394:Y3435" si="1019">IF(P3394&lt;&gt;"",LEFT(B3394,P3394-1),IF(AND(O3394="",P3394=""),LEFT(B3394,W3394-1),IF(O3394&lt;&gt;0,LEFT(B3394,O3394-1),IF(P3394&lt;&gt;"",LEFT(B3394,P3394-1),""))))</f>
        <v>#VALUE!</v>
      </c>
      <c r="Z3394" s="10" t="str">
        <f t="shared" ref="Z3394:Z3435" si="1020">RIGHT(F3394,(X3394+1)-V3394)</f>
        <v/>
      </c>
      <c r="AA3394" s="10" t="str">
        <f t="shared" ref="AA3394:AA3435" si="1021">LEFT(Z3394,8)</f>
        <v/>
      </c>
      <c r="AB3394" s="10" t="str">
        <f t="shared" ref="AB3394:AB3435" si="1022">IF(E3394&lt;&gt;"",E3394,"A créer")</f>
        <v>A créer</v>
      </c>
      <c r="AC3394" s="14">
        <f t="shared" ref="AC3394:AC3435" si="1023">I3394</f>
        <v>0</v>
      </c>
      <c r="AD3394" s="10" t="str">
        <f t="shared" ref="AD3394:AD3435" si="1024">AA3394&amp;" / "&amp;A3394</f>
        <v xml:space="preserve"> / </v>
      </c>
      <c r="AE3394" s="10">
        <f t="shared" ref="AE3394:AE3435" si="1025">A3394</f>
        <v>0</v>
      </c>
      <c r="AF3394" s="10" t="str">
        <f t="shared" si="1013"/>
        <v/>
      </c>
      <c r="AG3394" s="10" t="str">
        <f t="shared" ref="AG3394:AG3429" si="1026">IF(AF3394="",AA3394,"")</f>
        <v/>
      </c>
      <c r="AH3394" s="10" t="e">
        <f t="shared" si="1009"/>
        <v>#VALUE!</v>
      </c>
      <c r="AI3394" s="10" t="str">
        <f t="shared" si="1010"/>
        <v>A créer</v>
      </c>
      <c r="AJ3394" s="10">
        <f t="shared" si="1011"/>
        <v>0</v>
      </c>
    </row>
    <row r="3395" spans="15:36" ht="15" x14ac:dyDescent="0.25">
      <c r="O3395" s="10" t="str">
        <f t="shared" si="1014"/>
        <v/>
      </c>
      <c r="P3395" s="10" t="str">
        <f t="shared" ref="P3395:P3435" si="1027">IF(O3395="",IFERROR(FIND("DRW ",B3395),""),"")</f>
        <v/>
      </c>
      <c r="Q3395" s="10" t="str">
        <f t="shared" si="1015"/>
        <v/>
      </c>
      <c r="R3395" s="10">
        <f t="shared" si="1016"/>
        <v>0</v>
      </c>
      <c r="S3395" s="10" t="str">
        <f t="shared" si="1017"/>
        <v/>
      </c>
      <c r="V3395" cm="1">
        <f t="array" ref="V3395">MIN(IFERROR(FIND(_xlfn.SEQUENCE(10,,CHAR(48)),F3395),""))</f>
        <v>0</v>
      </c>
      <c r="W3395" s="25" cm="1">
        <f t="array" ref="W3395">MIN(IFERROR(FIND(_xlfn.SEQUENCE(10,,CHAR(48)),B3395),""))</f>
        <v>0</v>
      </c>
      <c r="X3395" s="10">
        <f t="shared" si="1018"/>
        <v>0</v>
      </c>
      <c r="Y3395" s="17" t="e">
        <f t="shared" si="1019"/>
        <v>#VALUE!</v>
      </c>
      <c r="Z3395" s="10" t="str">
        <f t="shared" si="1020"/>
        <v/>
      </c>
      <c r="AA3395" s="10" t="str">
        <f t="shared" si="1021"/>
        <v/>
      </c>
      <c r="AB3395" s="10" t="str">
        <f t="shared" si="1022"/>
        <v>A créer</v>
      </c>
      <c r="AC3395" s="14">
        <f t="shared" si="1023"/>
        <v>0</v>
      </c>
      <c r="AD3395" s="10" t="str">
        <f t="shared" si="1024"/>
        <v xml:space="preserve"> / </v>
      </c>
      <c r="AE3395" s="10">
        <f t="shared" si="1025"/>
        <v>0</v>
      </c>
      <c r="AF3395" s="10" t="str">
        <f t="shared" si="1013"/>
        <v/>
      </c>
      <c r="AG3395" s="10" t="str">
        <f t="shared" si="1026"/>
        <v/>
      </c>
      <c r="AH3395" s="10" t="e">
        <f t="shared" ref="AH3395:AH3435" si="1028">IF(AF3395="",Y3395,"")</f>
        <v>#VALUE!</v>
      </c>
      <c r="AI3395" s="10" t="str">
        <f t="shared" ref="AI3395:AI3429" si="1029">IF(AF3395="",AB3395,"")</f>
        <v>A créer</v>
      </c>
      <c r="AJ3395" s="10">
        <f t="shared" ref="AJ3395:AJ3429" si="1030">IF(AF3395="",AE3395,"")</f>
        <v>0</v>
      </c>
    </row>
    <row r="3396" spans="15:36" ht="15" x14ac:dyDescent="0.25">
      <c r="O3396" s="10" t="str">
        <f t="shared" si="1014"/>
        <v/>
      </c>
      <c r="P3396" s="10" t="str">
        <f t="shared" si="1027"/>
        <v/>
      </c>
      <c r="Q3396" s="10" t="str">
        <f t="shared" si="1015"/>
        <v/>
      </c>
      <c r="R3396" s="10">
        <f t="shared" si="1016"/>
        <v>0</v>
      </c>
      <c r="S3396" s="10" t="str">
        <f t="shared" si="1017"/>
        <v/>
      </c>
      <c r="V3396" cm="1">
        <f t="array" ref="V3396">MIN(IFERROR(FIND(_xlfn.SEQUENCE(10,,CHAR(48)),F3396),""))</f>
        <v>0</v>
      </c>
      <c r="W3396" s="25" cm="1">
        <f t="array" ref="W3396">MIN(IFERROR(FIND(_xlfn.SEQUENCE(10,,CHAR(48)),B3396),""))</f>
        <v>0</v>
      </c>
      <c r="X3396" s="10">
        <f t="shared" si="1018"/>
        <v>0</v>
      </c>
      <c r="Y3396" s="17" t="e">
        <f t="shared" si="1019"/>
        <v>#VALUE!</v>
      </c>
      <c r="Z3396" s="10" t="str">
        <f t="shared" si="1020"/>
        <v/>
      </c>
      <c r="AA3396" s="10" t="str">
        <f t="shared" si="1021"/>
        <v/>
      </c>
      <c r="AB3396" s="10" t="str">
        <f t="shared" si="1022"/>
        <v>A créer</v>
      </c>
      <c r="AC3396" s="14">
        <f t="shared" si="1023"/>
        <v>0</v>
      </c>
      <c r="AD3396" s="10" t="str">
        <f t="shared" si="1024"/>
        <v xml:space="preserve"> / </v>
      </c>
      <c r="AE3396" s="10">
        <f t="shared" si="1025"/>
        <v>0</v>
      </c>
      <c r="AF3396" s="10" t="str">
        <f t="shared" si="1013"/>
        <v/>
      </c>
      <c r="AG3396" s="10" t="str">
        <f t="shared" si="1026"/>
        <v/>
      </c>
      <c r="AH3396" s="10" t="e">
        <f t="shared" si="1028"/>
        <v>#VALUE!</v>
      </c>
      <c r="AI3396" s="10" t="str">
        <f t="shared" si="1029"/>
        <v>A créer</v>
      </c>
      <c r="AJ3396" s="10">
        <f t="shared" si="1030"/>
        <v>0</v>
      </c>
    </row>
    <row r="3397" spans="15:36" ht="15" x14ac:dyDescent="0.25">
      <c r="O3397" s="10" t="str">
        <f t="shared" si="1014"/>
        <v/>
      </c>
      <c r="P3397" s="10" t="str">
        <f t="shared" si="1027"/>
        <v/>
      </c>
      <c r="Q3397" s="10" t="str">
        <f t="shared" si="1015"/>
        <v/>
      </c>
      <c r="R3397" s="10">
        <f t="shared" si="1016"/>
        <v>0</v>
      </c>
      <c r="S3397" s="10" t="str">
        <f t="shared" si="1017"/>
        <v/>
      </c>
      <c r="V3397" cm="1">
        <f t="array" ref="V3397">MIN(IFERROR(FIND(_xlfn.SEQUENCE(10,,CHAR(48)),F3397),""))</f>
        <v>0</v>
      </c>
      <c r="W3397" s="25" cm="1">
        <f t="array" ref="W3397">MIN(IFERROR(FIND(_xlfn.SEQUENCE(10,,CHAR(48)),B3397),""))</f>
        <v>0</v>
      </c>
      <c r="X3397" s="10">
        <f t="shared" si="1018"/>
        <v>0</v>
      </c>
      <c r="Y3397" s="17" t="e">
        <f t="shared" si="1019"/>
        <v>#VALUE!</v>
      </c>
      <c r="Z3397" s="10" t="str">
        <f t="shared" si="1020"/>
        <v/>
      </c>
      <c r="AA3397" s="10" t="str">
        <f t="shared" si="1021"/>
        <v/>
      </c>
      <c r="AB3397" s="10" t="str">
        <f t="shared" si="1022"/>
        <v>A créer</v>
      </c>
      <c r="AC3397" s="14">
        <f t="shared" si="1023"/>
        <v>0</v>
      </c>
      <c r="AD3397" s="10" t="str">
        <f t="shared" si="1024"/>
        <v xml:space="preserve"> / </v>
      </c>
      <c r="AE3397" s="10">
        <f t="shared" si="1025"/>
        <v>0</v>
      </c>
      <c r="AF3397" s="10" t="str">
        <f t="shared" si="1013"/>
        <v/>
      </c>
      <c r="AG3397" s="10" t="str">
        <f t="shared" si="1026"/>
        <v/>
      </c>
      <c r="AH3397" s="10" t="e">
        <f t="shared" si="1028"/>
        <v>#VALUE!</v>
      </c>
      <c r="AI3397" s="10" t="str">
        <f t="shared" si="1029"/>
        <v>A créer</v>
      </c>
      <c r="AJ3397" s="10">
        <f t="shared" si="1030"/>
        <v>0</v>
      </c>
    </row>
    <row r="3398" spans="15:36" ht="15" x14ac:dyDescent="0.25">
      <c r="O3398" s="10" t="str">
        <f t="shared" si="1014"/>
        <v/>
      </c>
      <c r="P3398" s="10" t="str">
        <f t="shared" si="1027"/>
        <v/>
      </c>
      <c r="Q3398" s="10" t="str">
        <f t="shared" si="1015"/>
        <v/>
      </c>
      <c r="R3398" s="10">
        <f t="shared" si="1016"/>
        <v>0</v>
      </c>
      <c r="S3398" s="10" t="str">
        <f t="shared" si="1017"/>
        <v/>
      </c>
      <c r="V3398" cm="1">
        <f t="array" ref="V3398">MIN(IFERROR(FIND(_xlfn.SEQUENCE(10,,CHAR(48)),F3398),""))</f>
        <v>0</v>
      </c>
      <c r="W3398" s="25" cm="1">
        <f t="array" ref="W3398">MIN(IFERROR(FIND(_xlfn.SEQUENCE(10,,CHAR(48)),B3398),""))</f>
        <v>0</v>
      </c>
      <c r="X3398" s="10">
        <f t="shared" si="1018"/>
        <v>0</v>
      </c>
      <c r="Y3398" s="17" t="e">
        <f t="shared" si="1019"/>
        <v>#VALUE!</v>
      </c>
      <c r="Z3398" s="10" t="str">
        <f t="shared" si="1020"/>
        <v/>
      </c>
      <c r="AA3398" s="10" t="str">
        <f t="shared" si="1021"/>
        <v/>
      </c>
      <c r="AB3398" s="10" t="str">
        <f t="shared" si="1022"/>
        <v>A créer</v>
      </c>
      <c r="AC3398" s="14">
        <f t="shared" si="1023"/>
        <v>0</v>
      </c>
      <c r="AD3398" s="10" t="str">
        <f t="shared" si="1024"/>
        <v xml:space="preserve"> / </v>
      </c>
      <c r="AE3398" s="10">
        <f t="shared" si="1025"/>
        <v>0</v>
      </c>
      <c r="AF3398" s="10" t="str">
        <f t="shared" si="1013"/>
        <v/>
      </c>
      <c r="AG3398" s="10" t="str">
        <f t="shared" si="1026"/>
        <v/>
      </c>
      <c r="AH3398" s="10" t="e">
        <f t="shared" si="1028"/>
        <v>#VALUE!</v>
      </c>
      <c r="AI3398" s="10" t="str">
        <f t="shared" si="1029"/>
        <v>A créer</v>
      </c>
      <c r="AJ3398" s="10">
        <f t="shared" si="1030"/>
        <v>0</v>
      </c>
    </row>
    <row r="3399" spans="15:36" ht="15" x14ac:dyDescent="0.25">
      <c r="O3399" s="10" t="str">
        <f t="shared" si="1014"/>
        <v/>
      </c>
      <c r="P3399" s="10" t="str">
        <f t="shared" si="1027"/>
        <v/>
      </c>
      <c r="Q3399" s="10" t="str">
        <f t="shared" si="1015"/>
        <v/>
      </c>
      <c r="R3399" s="10">
        <f t="shared" si="1016"/>
        <v>0</v>
      </c>
      <c r="S3399" s="10" t="str">
        <f t="shared" si="1017"/>
        <v/>
      </c>
      <c r="V3399" cm="1">
        <f t="array" ref="V3399">MIN(IFERROR(FIND(_xlfn.SEQUENCE(10,,CHAR(48)),F3399),""))</f>
        <v>0</v>
      </c>
      <c r="W3399" s="25" cm="1">
        <f t="array" ref="W3399">MIN(IFERROR(FIND(_xlfn.SEQUENCE(10,,CHAR(48)),B3399),""))</f>
        <v>0</v>
      </c>
      <c r="X3399" s="10">
        <f t="shared" si="1018"/>
        <v>0</v>
      </c>
      <c r="Y3399" s="17" t="e">
        <f t="shared" si="1019"/>
        <v>#VALUE!</v>
      </c>
      <c r="Z3399" s="10" t="str">
        <f t="shared" si="1020"/>
        <v/>
      </c>
      <c r="AA3399" s="10" t="str">
        <f t="shared" si="1021"/>
        <v/>
      </c>
      <c r="AB3399" s="10" t="str">
        <f t="shared" si="1022"/>
        <v>A créer</v>
      </c>
      <c r="AC3399" s="14">
        <f t="shared" si="1023"/>
        <v>0</v>
      </c>
      <c r="AD3399" s="10" t="str">
        <f t="shared" si="1024"/>
        <v xml:space="preserve"> / </v>
      </c>
      <c r="AE3399" s="10">
        <f t="shared" si="1025"/>
        <v>0</v>
      </c>
      <c r="AF3399" s="10" t="str">
        <f t="shared" si="1013"/>
        <v/>
      </c>
      <c r="AG3399" s="10" t="str">
        <f t="shared" si="1026"/>
        <v/>
      </c>
      <c r="AH3399" s="10" t="e">
        <f t="shared" si="1028"/>
        <v>#VALUE!</v>
      </c>
      <c r="AI3399" s="10" t="str">
        <f t="shared" si="1029"/>
        <v>A créer</v>
      </c>
      <c r="AJ3399" s="10">
        <f t="shared" si="1030"/>
        <v>0</v>
      </c>
    </row>
    <row r="3400" spans="15:36" ht="15" x14ac:dyDescent="0.25">
      <c r="O3400" s="10" t="str">
        <f t="shared" si="1014"/>
        <v/>
      </c>
      <c r="P3400" s="10" t="str">
        <f t="shared" si="1027"/>
        <v/>
      </c>
      <c r="Q3400" s="10" t="str">
        <f t="shared" si="1015"/>
        <v/>
      </c>
      <c r="R3400" s="10">
        <f t="shared" si="1016"/>
        <v>0</v>
      </c>
      <c r="S3400" s="10" t="str">
        <f t="shared" si="1017"/>
        <v/>
      </c>
      <c r="V3400" cm="1">
        <f t="array" ref="V3400">MIN(IFERROR(FIND(_xlfn.SEQUENCE(10,,CHAR(48)),F3400),""))</f>
        <v>0</v>
      </c>
      <c r="W3400" s="25" cm="1">
        <f t="array" ref="W3400">MIN(IFERROR(FIND(_xlfn.SEQUENCE(10,,CHAR(48)),B3400),""))</f>
        <v>0</v>
      </c>
      <c r="X3400" s="10">
        <f t="shared" si="1018"/>
        <v>0</v>
      </c>
      <c r="Y3400" s="17" t="e">
        <f t="shared" si="1019"/>
        <v>#VALUE!</v>
      </c>
      <c r="Z3400" s="10" t="str">
        <f t="shared" si="1020"/>
        <v/>
      </c>
      <c r="AA3400" s="10" t="str">
        <f t="shared" si="1021"/>
        <v/>
      </c>
      <c r="AB3400" s="10" t="str">
        <f t="shared" si="1022"/>
        <v>A créer</v>
      </c>
      <c r="AC3400" s="14">
        <f t="shared" si="1023"/>
        <v>0</v>
      </c>
      <c r="AD3400" s="10" t="str">
        <f t="shared" si="1024"/>
        <v xml:space="preserve"> / </v>
      </c>
      <c r="AE3400" s="10">
        <f t="shared" si="1025"/>
        <v>0</v>
      </c>
      <c r="AF3400" s="10" t="str">
        <f t="shared" si="1013"/>
        <v/>
      </c>
      <c r="AG3400" s="10" t="str">
        <f t="shared" si="1026"/>
        <v/>
      </c>
      <c r="AH3400" s="10" t="e">
        <f t="shared" si="1028"/>
        <v>#VALUE!</v>
      </c>
      <c r="AI3400" s="10" t="str">
        <f t="shared" si="1029"/>
        <v>A créer</v>
      </c>
      <c r="AJ3400" s="10">
        <f t="shared" si="1030"/>
        <v>0</v>
      </c>
    </row>
    <row r="3401" spans="15:36" ht="15" x14ac:dyDescent="0.25">
      <c r="O3401" s="10" t="str">
        <f t="shared" si="1014"/>
        <v/>
      </c>
      <c r="P3401" s="10" t="str">
        <f t="shared" si="1027"/>
        <v/>
      </c>
      <c r="Q3401" s="10" t="str">
        <f t="shared" si="1015"/>
        <v/>
      </c>
      <c r="R3401" s="10">
        <f t="shared" si="1016"/>
        <v>0</v>
      </c>
      <c r="S3401" s="10" t="str">
        <f t="shared" si="1017"/>
        <v/>
      </c>
      <c r="V3401" cm="1">
        <f t="array" ref="V3401">MIN(IFERROR(FIND(_xlfn.SEQUENCE(10,,CHAR(48)),F3401),""))</f>
        <v>0</v>
      </c>
      <c r="W3401" s="25" cm="1">
        <f t="array" ref="W3401">MIN(IFERROR(FIND(_xlfn.SEQUENCE(10,,CHAR(48)),B3401),""))</f>
        <v>0</v>
      </c>
      <c r="X3401" s="10">
        <f t="shared" si="1018"/>
        <v>0</v>
      </c>
      <c r="Y3401" s="17" t="e">
        <f t="shared" si="1019"/>
        <v>#VALUE!</v>
      </c>
      <c r="Z3401" s="10" t="str">
        <f t="shared" si="1020"/>
        <v/>
      </c>
      <c r="AA3401" s="10" t="str">
        <f t="shared" si="1021"/>
        <v/>
      </c>
      <c r="AB3401" s="10" t="str">
        <f t="shared" si="1022"/>
        <v>A créer</v>
      </c>
      <c r="AC3401" s="14">
        <f t="shared" si="1023"/>
        <v>0</v>
      </c>
      <c r="AD3401" s="10" t="str">
        <f t="shared" si="1024"/>
        <v xml:space="preserve"> / </v>
      </c>
      <c r="AE3401" s="10">
        <f t="shared" si="1025"/>
        <v>0</v>
      </c>
      <c r="AF3401" s="10" t="str">
        <f t="shared" si="1013"/>
        <v/>
      </c>
      <c r="AG3401" s="10" t="str">
        <f t="shared" si="1026"/>
        <v/>
      </c>
      <c r="AH3401" s="10" t="e">
        <f t="shared" si="1028"/>
        <v>#VALUE!</v>
      </c>
      <c r="AI3401" s="10" t="str">
        <f t="shared" si="1029"/>
        <v>A créer</v>
      </c>
      <c r="AJ3401" s="10">
        <f t="shared" si="1030"/>
        <v>0</v>
      </c>
    </row>
    <row r="3402" spans="15:36" ht="15" x14ac:dyDescent="0.25">
      <c r="O3402" s="10" t="str">
        <f t="shared" si="1014"/>
        <v/>
      </c>
      <c r="P3402" s="10" t="str">
        <f t="shared" si="1027"/>
        <v/>
      </c>
      <c r="Q3402" s="10" t="str">
        <f t="shared" si="1015"/>
        <v/>
      </c>
      <c r="R3402" s="10">
        <f t="shared" si="1016"/>
        <v>0</v>
      </c>
      <c r="S3402" s="10" t="str">
        <f t="shared" si="1017"/>
        <v/>
      </c>
      <c r="V3402" cm="1">
        <f t="array" ref="V3402">MIN(IFERROR(FIND(_xlfn.SEQUENCE(10,,CHAR(48)),F3402),""))</f>
        <v>0</v>
      </c>
      <c r="W3402" s="25" cm="1">
        <f t="array" ref="W3402">MIN(IFERROR(FIND(_xlfn.SEQUENCE(10,,CHAR(48)),B3402),""))</f>
        <v>0</v>
      </c>
      <c r="X3402" s="10">
        <f t="shared" si="1018"/>
        <v>0</v>
      </c>
      <c r="Y3402" s="17" t="e">
        <f t="shared" si="1019"/>
        <v>#VALUE!</v>
      </c>
      <c r="Z3402" s="10" t="str">
        <f t="shared" si="1020"/>
        <v/>
      </c>
      <c r="AA3402" s="10" t="str">
        <f t="shared" si="1021"/>
        <v/>
      </c>
      <c r="AB3402" s="10" t="str">
        <f t="shared" si="1022"/>
        <v>A créer</v>
      </c>
      <c r="AC3402" s="14">
        <f t="shared" si="1023"/>
        <v>0</v>
      </c>
      <c r="AD3402" s="10" t="str">
        <f t="shared" si="1024"/>
        <v xml:space="preserve"> / </v>
      </c>
      <c r="AE3402" s="10">
        <f t="shared" si="1025"/>
        <v>0</v>
      </c>
      <c r="AF3402" s="10" t="str">
        <f t="shared" si="1013"/>
        <v/>
      </c>
      <c r="AG3402" s="10" t="str">
        <f t="shared" si="1026"/>
        <v/>
      </c>
      <c r="AH3402" s="10" t="e">
        <f t="shared" si="1028"/>
        <v>#VALUE!</v>
      </c>
      <c r="AI3402" s="10" t="str">
        <f t="shared" si="1029"/>
        <v>A créer</v>
      </c>
      <c r="AJ3402" s="10">
        <f t="shared" si="1030"/>
        <v>0</v>
      </c>
    </row>
    <row r="3403" spans="15:36" ht="15" x14ac:dyDescent="0.25">
      <c r="O3403" s="10" t="str">
        <f t="shared" si="1014"/>
        <v/>
      </c>
      <c r="P3403" s="10" t="str">
        <f t="shared" si="1027"/>
        <v/>
      </c>
      <c r="Q3403" s="10" t="str">
        <f t="shared" si="1015"/>
        <v/>
      </c>
      <c r="R3403" s="10">
        <f t="shared" si="1016"/>
        <v>0</v>
      </c>
      <c r="S3403" s="10" t="str">
        <f t="shared" si="1017"/>
        <v/>
      </c>
      <c r="V3403" cm="1">
        <f t="array" ref="V3403">MIN(IFERROR(FIND(_xlfn.SEQUENCE(10,,CHAR(48)),F3403),""))</f>
        <v>0</v>
      </c>
      <c r="W3403" s="25" cm="1">
        <f t="array" ref="W3403">MIN(IFERROR(FIND(_xlfn.SEQUENCE(10,,CHAR(48)),B3403),""))</f>
        <v>0</v>
      </c>
      <c r="X3403" s="10">
        <f t="shared" si="1018"/>
        <v>0</v>
      </c>
      <c r="Y3403" s="17" t="e">
        <f t="shared" si="1019"/>
        <v>#VALUE!</v>
      </c>
      <c r="Z3403" s="10" t="str">
        <f t="shared" si="1020"/>
        <v/>
      </c>
      <c r="AA3403" s="10" t="str">
        <f t="shared" si="1021"/>
        <v/>
      </c>
      <c r="AB3403" s="10" t="str">
        <f t="shared" si="1022"/>
        <v>A créer</v>
      </c>
      <c r="AC3403" s="14">
        <f t="shared" si="1023"/>
        <v>0</v>
      </c>
      <c r="AD3403" s="10" t="str">
        <f t="shared" si="1024"/>
        <v xml:space="preserve"> / </v>
      </c>
      <c r="AE3403" s="10">
        <f t="shared" si="1025"/>
        <v>0</v>
      </c>
      <c r="AF3403" s="10" t="str">
        <f t="shared" si="1013"/>
        <v/>
      </c>
      <c r="AG3403" s="10" t="str">
        <f t="shared" si="1026"/>
        <v/>
      </c>
      <c r="AH3403" s="10" t="e">
        <f t="shared" si="1028"/>
        <v>#VALUE!</v>
      </c>
      <c r="AI3403" s="10" t="str">
        <f t="shared" si="1029"/>
        <v>A créer</v>
      </c>
      <c r="AJ3403" s="10">
        <f t="shared" si="1030"/>
        <v>0</v>
      </c>
    </row>
    <row r="3404" spans="15:36" ht="15" x14ac:dyDescent="0.25">
      <c r="O3404" s="10" t="str">
        <f t="shared" si="1014"/>
        <v/>
      </c>
      <c r="P3404" s="10" t="str">
        <f t="shared" si="1027"/>
        <v/>
      </c>
      <c r="Q3404" s="10" t="str">
        <f t="shared" si="1015"/>
        <v/>
      </c>
      <c r="R3404" s="10">
        <f t="shared" si="1016"/>
        <v>0</v>
      </c>
      <c r="S3404" s="10" t="str">
        <f t="shared" si="1017"/>
        <v/>
      </c>
      <c r="V3404" cm="1">
        <f t="array" ref="V3404">MIN(IFERROR(FIND(_xlfn.SEQUENCE(10,,CHAR(48)),F3404),""))</f>
        <v>0</v>
      </c>
      <c r="W3404" s="25" cm="1">
        <f t="array" ref="W3404">MIN(IFERROR(FIND(_xlfn.SEQUENCE(10,,CHAR(48)),B3404),""))</f>
        <v>0</v>
      </c>
      <c r="X3404" s="10">
        <f t="shared" si="1018"/>
        <v>0</v>
      </c>
      <c r="Y3404" s="17" t="e">
        <f t="shared" si="1019"/>
        <v>#VALUE!</v>
      </c>
      <c r="Z3404" s="10" t="str">
        <f t="shared" si="1020"/>
        <v/>
      </c>
      <c r="AA3404" s="10" t="str">
        <f t="shared" si="1021"/>
        <v/>
      </c>
      <c r="AB3404" s="10" t="str">
        <f t="shared" si="1022"/>
        <v>A créer</v>
      </c>
      <c r="AC3404" s="14">
        <f t="shared" si="1023"/>
        <v>0</v>
      </c>
      <c r="AD3404" s="10" t="str">
        <f t="shared" si="1024"/>
        <v xml:space="preserve"> / </v>
      </c>
      <c r="AE3404" s="10">
        <f t="shared" si="1025"/>
        <v>0</v>
      </c>
      <c r="AF3404" s="10" t="str">
        <f t="shared" si="1013"/>
        <v/>
      </c>
      <c r="AG3404" s="10" t="str">
        <f t="shared" si="1026"/>
        <v/>
      </c>
      <c r="AH3404" s="10" t="e">
        <f t="shared" si="1028"/>
        <v>#VALUE!</v>
      </c>
      <c r="AI3404" s="10" t="str">
        <f t="shared" si="1029"/>
        <v>A créer</v>
      </c>
      <c r="AJ3404" s="10">
        <f t="shared" si="1030"/>
        <v>0</v>
      </c>
    </row>
    <row r="3405" spans="15:36" ht="15" x14ac:dyDescent="0.25">
      <c r="O3405" s="10" t="str">
        <f t="shared" si="1014"/>
        <v/>
      </c>
      <c r="P3405" s="10" t="str">
        <f t="shared" si="1027"/>
        <v/>
      </c>
      <c r="Q3405" s="10" t="str">
        <f t="shared" si="1015"/>
        <v/>
      </c>
      <c r="R3405" s="10">
        <f t="shared" si="1016"/>
        <v>0</v>
      </c>
      <c r="S3405" s="10" t="str">
        <f t="shared" si="1017"/>
        <v/>
      </c>
      <c r="V3405" cm="1">
        <f t="array" ref="V3405">MIN(IFERROR(FIND(_xlfn.SEQUENCE(10,,CHAR(48)),F3405),""))</f>
        <v>0</v>
      </c>
      <c r="W3405" s="25" cm="1">
        <f t="array" ref="W3405">MIN(IFERROR(FIND(_xlfn.SEQUENCE(10,,CHAR(48)),B3405),""))</f>
        <v>0</v>
      </c>
      <c r="X3405" s="10">
        <f t="shared" si="1018"/>
        <v>0</v>
      </c>
      <c r="Y3405" s="17" t="e">
        <f t="shared" si="1019"/>
        <v>#VALUE!</v>
      </c>
      <c r="Z3405" s="10" t="str">
        <f t="shared" si="1020"/>
        <v/>
      </c>
      <c r="AA3405" s="10" t="str">
        <f t="shared" si="1021"/>
        <v/>
      </c>
      <c r="AB3405" s="10" t="str">
        <f t="shared" si="1022"/>
        <v>A créer</v>
      </c>
      <c r="AC3405" s="14">
        <f t="shared" si="1023"/>
        <v>0</v>
      </c>
      <c r="AD3405" s="10" t="str">
        <f t="shared" si="1024"/>
        <v xml:space="preserve"> / </v>
      </c>
      <c r="AE3405" s="10">
        <f t="shared" si="1025"/>
        <v>0</v>
      </c>
      <c r="AF3405" s="10" t="str">
        <f t="shared" si="1013"/>
        <v/>
      </c>
      <c r="AG3405" s="10" t="str">
        <f t="shared" si="1026"/>
        <v/>
      </c>
      <c r="AH3405" s="10" t="e">
        <f t="shared" si="1028"/>
        <v>#VALUE!</v>
      </c>
      <c r="AI3405" s="10" t="str">
        <f t="shared" si="1029"/>
        <v>A créer</v>
      </c>
      <c r="AJ3405" s="10">
        <f t="shared" si="1030"/>
        <v>0</v>
      </c>
    </row>
    <row r="3406" spans="15:36" ht="15" x14ac:dyDescent="0.25">
      <c r="O3406" s="10" t="str">
        <f t="shared" si="1014"/>
        <v/>
      </c>
      <c r="P3406" s="10" t="str">
        <f t="shared" si="1027"/>
        <v/>
      </c>
      <c r="Q3406" s="10" t="str">
        <f t="shared" si="1015"/>
        <v/>
      </c>
      <c r="R3406" s="10">
        <f t="shared" si="1016"/>
        <v>0</v>
      </c>
      <c r="S3406" s="10" t="str">
        <f t="shared" si="1017"/>
        <v/>
      </c>
      <c r="V3406" cm="1">
        <f t="array" ref="V3406">MIN(IFERROR(FIND(_xlfn.SEQUENCE(10,,CHAR(48)),F3406),""))</f>
        <v>0</v>
      </c>
      <c r="W3406" s="25" cm="1">
        <f t="array" ref="W3406">MIN(IFERROR(FIND(_xlfn.SEQUENCE(10,,CHAR(48)),B3406),""))</f>
        <v>0</v>
      </c>
      <c r="X3406" s="10">
        <f t="shared" si="1018"/>
        <v>0</v>
      </c>
      <c r="Y3406" s="17" t="e">
        <f t="shared" si="1019"/>
        <v>#VALUE!</v>
      </c>
      <c r="Z3406" s="10" t="str">
        <f t="shared" si="1020"/>
        <v/>
      </c>
      <c r="AA3406" s="10" t="str">
        <f t="shared" si="1021"/>
        <v/>
      </c>
      <c r="AB3406" s="10" t="str">
        <f t="shared" si="1022"/>
        <v>A créer</v>
      </c>
      <c r="AC3406" s="14">
        <f t="shared" si="1023"/>
        <v>0</v>
      </c>
      <c r="AD3406" s="10" t="str">
        <f t="shared" si="1024"/>
        <v xml:space="preserve"> / </v>
      </c>
      <c r="AE3406" s="10">
        <f t="shared" si="1025"/>
        <v>0</v>
      </c>
      <c r="AF3406" s="10" t="str">
        <f t="shared" si="1013"/>
        <v/>
      </c>
      <c r="AG3406" s="10" t="str">
        <f t="shared" si="1026"/>
        <v/>
      </c>
      <c r="AH3406" s="10" t="e">
        <f t="shared" si="1028"/>
        <v>#VALUE!</v>
      </c>
      <c r="AI3406" s="10" t="str">
        <f t="shared" si="1029"/>
        <v>A créer</v>
      </c>
      <c r="AJ3406" s="10">
        <f t="shared" si="1030"/>
        <v>0</v>
      </c>
    </row>
    <row r="3407" spans="15:36" ht="15" x14ac:dyDescent="0.25">
      <c r="O3407" s="10" t="str">
        <f t="shared" si="1014"/>
        <v/>
      </c>
      <c r="P3407" s="10" t="str">
        <f t="shared" si="1027"/>
        <v/>
      </c>
      <c r="Q3407" s="10" t="str">
        <f t="shared" si="1015"/>
        <v/>
      </c>
      <c r="R3407" s="10">
        <f t="shared" si="1016"/>
        <v>0</v>
      </c>
      <c r="S3407" s="10" t="str">
        <f t="shared" si="1017"/>
        <v/>
      </c>
      <c r="V3407" cm="1">
        <f t="array" ref="V3407">MIN(IFERROR(FIND(_xlfn.SEQUENCE(10,,CHAR(48)),F3407),""))</f>
        <v>0</v>
      </c>
      <c r="W3407" s="25" cm="1">
        <f t="array" ref="W3407">MIN(IFERROR(FIND(_xlfn.SEQUENCE(10,,CHAR(48)),B3407),""))</f>
        <v>0</v>
      </c>
      <c r="X3407" s="10">
        <f t="shared" si="1018"/>
        <v>0</v>
      </c>
      <c r="Y3407" s="17" t="e">
        <f t="shared" si="1019"/>
        <v>#VALUE!</v>
      </c>
      <c r="Z3407" s="10" t="str">
        <f t="shared" si="1020"/>
        <v/>
      </c>
      <c r="AA3407" s="10" t="str">
        <f t="shared" si="1021"/>
        <v/>
      </c>
      <c r="AB3407" s="10" t="str">
        <f t="shared" si="1022"/>
        <v>A créer</v>
      </c>
      <c r="AC3407" s="14">
        <f t="shared" si="1023"/>
        <v>0</v>
      </c>
      <c r="AD3407" s="10" t="str">
        <f t="shared" si="1024"/>
        <v xml:space="preserve"> / </v>
      </c>
      <c r="AE3407" s="10">
        <f t="shared" si="1025"/>
        <v>0</v>
      </c>
      <c r="AF3407" s="10" t="str">
        <f t="shared" si="1013"/>
        <v/>
      </c>
      <c r="AG3407" s="10" t="str">
        <f t="shared" si="1026"/>
        <v/>
      </c>
      <c r="AH3407" s="10" t="e">
        <f t="shared" si="1028"/>
        <v>#VALUE!</v>
      </c>
      <c r="AI3407" s="10" t="str">
        <f t="shared" si="1029"/>
        <v>A créer</v>
      </c>
      <c r="AJ3407" s="10">
        <f t="shared" si="1030"/>
        <v>0</v>
      </c>
    </row>
    <row r="3408" spans="15:36" ht="15" x14ac:dyDescent="0.25">
      <c r="O3408" s="10" t="str">
        <f t="shared" si="1014"/>
        <v/>
      </c>
      <c r="P3408" s="10" t="str">
        <f t="shared" si="1027"/>
        <v/>
      </c>
      <c r="Q3408" s="10" t="str">
        <f t="shared" si="1015"/>
        <v/>
      </c>
      <c r="R3408" s="10">
        <f t="shared" si="1016"/>
        <v>0</v>
      </c>
      <c r="S3408" s="10" t="str">
        <f t="shared" si="1017"/>
        <v/>
      </c>
      <c r="V3408" cm="1">
        <f t="array" ref="V3408">MIN(IFERROR(FIND(_xlfn.SEQUENCE(10,,CHAR(48)),F3408),""))</f>
        <v>0</v>
      </c>
      <c r="W3408" s="25" cm="1">
        <f t="array" ref="W3408">MIN(IFERROR(FIND(_xlfn.SEQUENCE(10,,CHAR(48)),B3408),""))</f>
        <v>0</v>
      </c>
      <c r="X3408" s="10">
        <f t="shared" si="1018"/>
        <v>0</v>
      </c>
      <c r="Y3408" s="17" t="e">
        <f t="shared" si="1019"/>
        <v>#VALUE!</v>
      </c>
      <c r="Z3408" s="10" t="str">
        <f t="shared" si="1020"/>
        <v/>
      </c>
      <c r="AA3408" s="10" t="str">
        <f t="shared" si="1021"/>
        <v/>
      </c>
      <c r="AB3408" s="10" t="str">
        <f t="shared" si="1022"/>
        <v>A créer</v>
      </c>
      <c r="AC3408" s="14">
        <f t="shared" si="1023"/>
        <v>0</v>
      </c>
      <c r="AD3408" s="10" t="str">
        <f t="shared" si="1024"/>
        <v xml:space="preserve"> / </v>
      </c>
      <c r="AE3408" s="10">
        <f t="shared" si="1025"/>
        <v>0</v>
      </c>
      <c r="AF3408" s="10" t="str">
        <f t="shared" si="1013"/>
        <v/>
      </c>
      <c r="AG3408" s="10" t="str">
        <f t="shared" si="1026"/>
        <v/>
      </c>
      <c r="AH3408" s="10" t="e">
        <f t="shared" si="1028"/>
        <v>#VALUE!</v>
      </c>
      <c r="AI3408" s="10" t="str">
        <f t="shared" si="1029"/>
        <v>A créer</v>
      </c>
      <c r="AJ3408" s="10">
        <f t="shared" si="1030"/>
        <v>0</v>
      </c>
    </row>
    <row r="3409" spans="15:36" ht="15" x14ac:dyDescent="0.25">
      <c r="O3409" s="10" t="str">
        <f t="shared" si="1014"/>
        <v/>
      </c>
      <c r="P3409" s="10" t="str">
        <f t="shared" si="1027"/>
        <v/>
      </c>
      <c r="Q3409" s="10" t="str">
        <f t="shared" si="1015"/>
        <v/>
      </c>
      <c r="R3409" s="10">
        <f t="shared" si="1016"/>
        <v>0</v>
      </c>
      <c r="S3409" s="10" t="str">
        <f t="shared" si="1017"/>
        <v/>
      </c>
      <c r="V3409" cm="1">
        <f t="array" ref="V3409">MIN(IFERROR(FIND(_xlfn.SEQUENCE(10,,CHAR(48)),F3409),""))</f>
        <v>0</v>
      </c>
      <c r="W3409" s="25" cm="1">
        <f t="array" ref="W3409">MIN(IFERROR(FIND(_xlfn.SEQUENCE(10,,CHAR(48)),B3409),""))</f>
        <v>0</v>
      </c>
      <c r="X3409" s="10">
        <f t="shared" si="1018"/>
        <v>0</v>
      </c>
      <c r="Y3409" s="17" t="e">
        <f t="shared" si="1019"/>
        <v>#VALUE!</v>
      </c>
      <c r="Z3409" s="10" t="str">
        <f t="shared" si="1020"/>
        <v/>
      </c>
      <c r="AA3409" s="10" t="str">
        <f t="shared" si="1021"/>
        <v/>
      </c>
      <c r="AB3409" s="10" t="str">
        <f t="shared" si="1022"/>
        <v>A créer</v>
      </c>
      <c r="AC3409" s="14">
        <f t="shared" si="1023"/>
        <v>0</v>
      </c>
      <c r="AD3409" s="10" t="str">
        <f t="shared" si="1024"/>
        <v xml:space="preserve"> / </v>
      </c>
      <c r="AE3409" s="10">
        <f t="shared" si="1025"/>
        <v>0</v>
      </c>
      <c r="AF3409" s="10" t="str">
        <f t="shared" si="1013"/>
        <v/>
      </c>
      <c r="AG3409" s="10" t="str">
        <f t="shared" si="1026"/>
        <v/>
      </c>
      <c r="AH3409" s="10" t="e">
        <f t="shared" si="1028"/>
        <v>#VALUE!</v>
      </c>
      <c r="AI3409" s="10" t="str">
        <f t="shared" si="1029"/>
        <v>A créer</v>
      </c>
      <c r="AJ3409" s="10">
        <f t="shared" si="1030"/>
        <v>0</v>
      </c>
    </row>
    <row r="3410" spans="15:36" ht="15" x14ac:dyDescent="0.25">
      <c r="O3410" s="10" t="str">
        <f t="shared" si="1014"/>
        <v/>
      </c>
      <c r="P3410" s="10" t="str">
        <f t="shared" si="1027"/>
        <v/>
      </c>
      <c r="Q3410" s="10" t="str">
        <f t="shared" si="1015"/>
        <v/>
      </c>
      <c r="R3410" s="10">
        <f t="shared" si="1016"/>
        <v>0</v>
      </c>
      <c r="S3410" s="10" t="str">
        <f t="shared" si="1017"/>
        <v/>
      </c>
      <c r="V3410" cm="1">
        <f t="array" ref="V3410">MIN(IFERROR(FIND(_xlfn.SEQUENCE(10,,CHAR(48)),F3410),""))</f>
        <v>0</v>
      </c>
      <c r="W3410" s="25" cm="1">
        <f t="array" ref="W3410">MIN(IFERROR(FIND(_xlfn.SEQUENCE(10,,CHAR(48)),B3410),""))</f>
        <v>0</v>
      </c>
      <c r="X3410" s="10">
        <f t="shared" si="1018"/>
        <v>0</v>
      </c>
      <c r="Y3410" s="17" t="e">
        <f t="shared" si="1019"/>
        <v>#VALUE!</v>
      </c>
      <c r="Z3410" s="10" t="str">
        <f t="shared" si="1020"/>
        <v/>
      </c>
      <c r="AA3410" s="10" t="str">
        <f t="shared" si="1021"/>
        <v/>
      </c>
      <c r="AB3410" s="10" t="str">
        <f t="shared" si="1022"/>
        <v>A créer</v>
      </c>
      <c r="AC3410" s="14">
        <f t="shared" si="1023"/>
        <v>0</v>
      </c>
      <c r="AD3410" s="10" t="str">
        <f t="shared" si="1024"/>
        <v xml:space="preserve"> / </v>
      </c>
      <c r="AE3410" s="10">
        <f t="shared" si="1025"/>
        <v>0</v>
      </c>
      <c r="AF3410" s="10" t="str">
        <f t="shared" si="1013"/>
        <v/>
      </c>
      <c r="AG3410" s="10" t="str">
        <f t="shared" si="1026"/>
        <v/>
      </c>
      <c r="AH3410" s="10" t="e">
        <f t="shared" si="1028"/>
        <v>#VALUE!</v>
      </c>
      <c r="AI3410" s="10" t="str">
        <f t="shared" si="1029"/>
        <v>A créer</v>
      </c>
      <c r="AJ3410" s="10">
        <f t="shared" si="1030"/>
        <v>0</v>
      </c>
    </row>
    <row r="3411" spans="15:36" ht="15" x14ac:dyDescent="0.25">
      <c r="O3411" s="10" t="str">
        <f t="shared" si="1014"/>
        <v/>
      </c>
      <c r="P3411" s="10" t="str">
        <f t="shared" si="1027"/>
        <v/>
      </c>
      <c r="Q3411" s="10" t="str">
        <f t="shared" si="1015"/>
        <v/>
      </c>
      <c r="R3411" s="10">
        <f t="shared" si="1016"/>
        <v>0</v>
      </c>
      <c r="S3411" s="10" t="str">
        <f t="shared" si="1017"/>
        <v/>
      </c>
      <c r="V3411" cm="1">
        <f t="array" ref="V3411">MIN(IFERROR(FIND(_xlfn.SEQUENCE(10,,CHAR(48)),F3411),""))</f>
        <v>0</v>
      </c>
      <c r="W3411" s="25" cm="1">
        <f t="array" ref="W3411">MIN(IFERROR(FIND(_xlfn.SEQUENCE(10,,CHAR(48)),B3411),""))</f>
        <v>0</v>
      </c>
      <c r="X3411" s="10">
        <f t="shared" si="1018"/>
        <v>0</v>
      </c>
      <c r="Y3411" s="17" t="e">
        <f t="shared" si="1019"/>
        <v>#VALUE!</v>
      </c>
      <c r="Z3411" s="10" t="str">
        <f t="shared" si="1020"/>
        <v/>
      </c>
      <c r="AA3411" s="10" t="str">
        <f t="shared" si="1021"/>
        <v/>
      </c>
      <c r="AB3411" s="10" t="str">
        <f t="shared" si="1022"/>
        <v>A créer</v>
      </c>
      <c r="AC3411" s="14">
        <f t="shared" si="1023"/>
        <v>0</v>
      </c>
      <c r="AD3411" s="10" t="str">
        <f t="shared" si="1024"/>
        <v xml:space="preserve"> / </v>
      </c>
      <c r="AE3411" s="10">
        <f t="shared" si="1025"/>
        <v>0</v>
      </c>
      <c r="AF3411" s="10" t="str">
        <f t="shared" si="1013"/>
        <v/>
      </c>
      <c r="AG3411" s="10" t="str">
        <f t="shared" si="1026"/>
        <v/>
      </c>
      <c r="AH3411" s="10" t="e">
        <f t="shared" si="1028"/>
        <v>#VALUE!</v>
      </c>
      <c r="AI3411" s="10" t="str">
        <f t="shared" si="1029"/>
        <v>A créer</v>
      </c>
      <c r="AJ3411" s="10">
        <f t="shared" si="1030"/>
        <v>0</v>
      </c>
    </row>
    <row r="3412" spans="15:36" ht="15" x14ac:dyDescent="0.25">
      <c r="O3412" s="10" t="str">
        <f t="shared" si="1014"/>
        <v/>
      </c>
      <c r="P3412" s="10" t="str">
        <f t="shared" si="1027"/>
        <v/>
      </c>
      <c r="Q3412" s="10" t="str">
        <f t="shared" si="1015"/>
        <v/>
      </c>
      <c r="R3412" s="10">
        <f t="shared" si="1016"/>
        <v>0</v>
      </c>
      <c r="S3412" s="10" t="str">
        <f t="shared" si="1017"/>
        <v/>
      </c>
      <c r="V3412" cm="1">
        <f t="array" ref="V3412">MIN(IFERROR(FIND(_xlfn.SEQUENCE(10,,CHAR(48)),F3412),""))</f>
        <v>0</v>
      </c>
      <c r="W3412" s="25" cm="1">
        <f t="array" ref="W3412">MIN(IFERROR(FIND(_xlfn.SEQUENCE(10,,CHAR(48)),B3412),""))</f>
        <v>0</v>
      </c>
      <c r="X3412" s="10">
        <f t="shared" si="1018"/>
        <v>0</v>
      </c>
      <c r="Y3412" s="17" t="e">
        <f t="shared" si="1019"/>
        <v>#VALUE!</v>
      </c>
      <c r="Z3412" s="10" t="str">
        <f t="shared" si="1020"/>
        <v/>
      </c>
      <c r="AA3412" s="10" t="str">
        <f t="shared" si="1021"/>
        <v/>
      </c>
      <c r="AB3412" s="10" t="str">
        <f t="shared" si="1022"/>
        <v>A créer</v>
      </c>
      <c r="AC3412" s="14">
        <f t="shared" si="1023"/>
        <v>0</v>
      </c>
      <c r="AD3412" s="10" t="str">
        <f t="shared" si="1024"/>
        <v xml:space="preserve"> / </v>
      </c>
      <c r="AE3412" s="10">
        <f t="shared" si="1025"/>
        <v>0</v>
      </c>
      <c r="AF3412" s="10" t="str">
        <f t="shared" si="1013"/>
        <v/>
      </c>
      <c r="AG3412" s="10" t="str">
        <f t="shared" si="1026"/>
        <v/>
      </c>
      <c r="AH3412" s="10" t="e">
        <f t="shared" si="1028"/>
        <v>#VALUE!</v>
      </c>
      <c r="AI3412" s="10" t="str">
        <f t="shared" si="1029"/>
        <v>A créer</v>
      </c>
      <c r="AJ3412" s="10">
        <f t="shared" si="1030"/>
        <v>0</v>
      </c>
    </row>
    <row r="3413" spans="15:36" ht="15" x14ac:dyDescent="0.25">
      <c r="O3413" s="10" t="str">
        <f t="shared" si="1014"/>
        <v/>
      </c>
      <c r="P3413" s="10" t="str">
        <f t="shared" si="1027"/>
        <v/>
      </c>
      <c r="Q3413" s="10" t="str">
        <f t="shared" si="1015"/>
        <v/>
      </c>
      <c r="R3413" s="10">
        <f t="shared" si="1016"/>
        <v>0</v>
      </c>
      <c r="S3413" s="10" t="str">
        <f t="shared" si="1017"/>
        <v/>
      </c>
      <c r="V3413" cm="1">
        <f t="array" ref="V3413">MIN(IFERROR(FIND(_xlfn.SEQUENCE(10,,CHAR(48)),F3413),""))</f>
        <v>0</v>
      </c>
      <c r="W3413" s="25" cm="1">
        <f t="array" ref="W3413">MIN(IFERROR(FIND(_xlfn.SEQUENCE(10,,CHAR(48)),B3413),""))</f>
        <v>0</v>
      </c>
      <c r="X3413" s="10">
        <f t="shared" si="1018"/>
        <v>0</v>
      </c>
      <c r="Y3413" s="17" t="e">
        <f t="shared" si="1019"/>
        <v>#VALUE!</v>
      </c>
      <c r="Z3413" s="10" t="str">
        <f t="shared" si="1020"/>
        <v/>
      </c>
      <c r="AA3413" s="10" t="str">
        <f t="shared" si="1021"/>
        <v/>
      </c>
      <c r="AB3413" s="10" t="str">
        <f t="shared" si="1022"/>
        <v>A créer</v>
      </c>
      <c r="AC3413" s="14">
        <f t="shared" si="1023"/>
        <v>0</v>
      </c>
      <c r="AD3413" s="10" t="str">
        <f t="shared" si="1024"/>
        <v xml:space="preserve"> / </v>
      </c>
      <c r="AE3413" s="10">
        <f t="shared" si="1025"/>
        <v>0</v>
      </c>
      <c r="AF3413" s="10" t="str">
        <f t="shared" ref="AF3413:AF3434" si="1031">IFERROR(FIND("DRW ACY",B3413),"")</f>
        <v/>
      </c>
      <c r="AG3413" s="10" t="str">
        <f t="shared" si="1026"/>
        <v/>
      </c>
      <c r="AH3413" s="10" t="e">
        <f t="shared" si="1028"/>
        <v>#VALUE!</v>
      </c>
      <c r="AI3413" s="10" t="str">
        <f t="shared" si="1029"/>
        <v>A créer</v>
      </c>
      <c r="AJ3413" s="10">
        <f t="shared" si="1030"/>
        <v>0</v>
      </c>
    </row>
    <row r="3414" spans="15:36" ht="15" x14ac:dyDescent="0.25">
      <c r="O3414" s="10" t="str">
        <f t="shared" si="1014"/>
        <v/>
      </c>
      <c r="P3414" s="10" t="str">
        <f t="shared" si="1027"/>
        <v/>
      </c>
      <c r="Q3414" s="10" t="str">
        <f t="shared" si="1015"/>
        <v/>
      </c>
      <c r="R3414" s="10">
        <f t="shared" si="1016"/>
        <v>0</v>
      </c>
      <c r="S3414" s="10" t="str">
        <f t="shared" si="1017"/>
        <v/>
      </c>
      <c r="V3414" cm="1">
        <f t="array" ref="V3414">MIN(IFERROR(FIND(_xlfn.SEQUENCE(10,,CHAR(48)),F3414),""))</f>
        <v>0</v>
      </c>
      <c r="W3414" s="25" cm="1">
        <f t="array" ref="W3414">MIN(IFERROR(FIND(_xlfn.SEQUENCE(10,,CHAR(48)),B3414),""))</f>
        <v>0</v>
      </c>
      <c r="X3414" s="10">
        <f t="shared" si="1018"/>
        <v>0</v>
      </c>
      <c r="Y3414" s="17" t="e">
        <f t="shared" si="1019"/>
        <v>#VALUE!</v>
      </c>
      <c r="Z3414" s="10" t="str">
        <f t="shared" si="1020"/>
        <v/>
      </c>
      <c r="AA3414" s="10" t="str">
        <f t="shared" si="1021"/>
        <v/>
      </c>
      <c r="AB3414" s="10" t="str">
        <f t="shared" si="1022"/>
        <v>A créer</v>
      </c>
      <c r="AC3414" s="14">
        <f t="shared" si="1023"/>
        <v>0</v>
      </c>
      <c r="AD3414" s="10" t="str">
        <f t="shared" si="1024"/>
        <v xml:space="preserve"> / </v>
      </c>
      <c r="AE3414" s="10">
        <f t="shared" si="1025"/>
        <v>0</v>
      </c>
      <c r="AF3414" s="10" t="str">
        <f t="shared" si="1031"/>
        <v/>
      </c>
      <c r="AG3414" s="10" t="str">
        <f t="shared" si="1026"/>
        <v/>
      </c>
      <c r="AH3414" s="10" t="e">
        <f t="shared" si="1028"/>
        <v>#VALUE!</v>
      </c>
      <c r="AI3414" s="10" t="str">
        <f t="shared" si="1029"/>
        <v>A créer</v>
      </c>
      <c r="AJ3414" s="10">
        <f t="shared" si="1030"/>
        <v>0</v>
      </c>
    </row>
    <row r="3415" spans="15:36" ht="15" x14ac:dyDescent="0.25">
      <c r="O3415" s="10" t="str">
        <f t="shared" si="1014"/>
        <v/>
      </c>
      <c r="P3415" s="10" t="str">
        <f t="shared" si="1027"/>
        <v/>
      </c>
      <c r="Q3415" s="10" t="str">
        <f t="shared" si="1015"/>
        <v/>
      </c>
      <c r="R3415" s="10">
        <f t="shared" si="1016"/>
        <v>0</v>
      </c>
      <c r="S3415" s="10" t="str">
        <f t="shared" si="1017"/>
        <v/>
      </c>
      <c r="V3415" cm="1">
        <f t="array" ref="V3415">MIN(IFERROR(FIND(_xlfn.SEQUENCE(10,,CHAR(48)),F3415),""))</f>
        <v>0</v>
      </c>
      <c r="W3415" s="25" cm="1">
        <f t="array" ref="W3415">MIN(IFERROR(FIND(_xlfn.SEQUENCE(10,,CHAR(48)),B3415),""))</f>
        <v>0</v>
      </c>
      <c r="X3415" s="10">
        <f t="shared" si="1018"/>
        <v>0</v>
      </c>
      <c r="Y3415" s="17" t="e">
        <f t="shared" si="1019"/>
        <v>#VALUE!</v>
      </c>
      <c r="Z3415" s="10" t="str">
        <f t="shared" si="1020"/>
        <v/>
      </c>
      <c r="AA3415" s="10" t="str">
        <f t="shared" si="1021"/>
        <v/>
      </c>
      <c r="AB3415" s="10" t="str">
        <f t="shared" si="1022"/>
        <v>A créer</v>
      </c>
      <c r="AC3415" s="14">
        <f t="shared" si="1023"/>
        <v>0</v>
      </c>
      <c r="AD3415" s="10" t="str">
        <f t="shared" si="1024"/>
        <v xml:space="preserve"> / </v>
      </c>
      <c r="AE3415" s="10">
        <f t="shared" si="1025"/>
        <v>0</v>
      </c>
      <c r="AF3415" s="10" t="str">
        <f t="shared" si="1031"/>
        <v/>
      </c>
      <c r="AG3415" s="10" t="str">
        <f t="shared" si="1026"/>
        <v/>
      </c>
      <c r="AH3415" s="10" t="e">
        <f t="shared" si="1028"/>
        <v>#VALUE!</v>
      </c>
      <c r="AI3415" s="10" t="str">
        <f t="shared" si="1029"/>
        <v>A créer</v>
      </c>
      <c r="AJ3415" s="10">
        <f t="shared" si="1030"/>
        <v>0</v>
      </c>
    </row>
    <row r="3416" spans="15:36" ht="15" x14ac:dyDescent="0.25">
      <c r="O3416" s="10" t="str">
        <f t="shared" si="1014"/>
        <v/>
      </c>
      <c r="P3416" s="10" t="str">
        <f t="shared" si="1027"/>
        <v/>
      </c>
      <c r="Q3416" s="10" t="str">
        <f t="shared" si="1015"/>
        <v/>
      </c>
      <c r="R3416" s="10">
        <f t="shared" si="1016"/>
        <v>0</v>
      </c>
      <c r="S3416" s="10" t="str">
        <f t="shared" si="1017"/>
        <v/>
      </c>
      <c r="V3416" cm="1">
        <f t="array" ref="V3416">MIN(IFERROR(FIND(_xlfn.SEQUENCE(10,,CHAR(48)),F3416),""))</f>
        <v>0</v>
      </c>
      <c r="W3416" s="25" cm="1">
        <f t="array" ref="W3416">MIN(IFERROR(FIND(_xlfn.SEQUENCE(10,,CHAR(48)),B3416),""))</f>
        <v>0</v>
      </c>
      <c r="X3416" s="10">
        <f t="shared" si="1018"/>
        <v>0</v>
      </c>
      <c r="Y3416" s="17" t="e">
        <f t="shared" si="1019"/>
        <v>#VALUE!</v>
      </c>
      <c r="Z3416" s="10" t="str">
        <f t="shared" si="1020"/>
        <v/>
      </c>
      <c r="AA3416" s="10" t="str">
        <f t="shared" si="1021"/>
        <v/>
      </c>
      <c r="AB3416" s="10" t="str">
        <f t="shared" si="1022"/>
        <v>A créer</v>
      </c>
      <c r="AC3416" s="14">
        <f t="shared" si="1023"/>
        <v>0</v>
      </c>
      <c r="AD3416" s="10" t="str">
        <f t="shared" si="1024"/>
        <v xml:space="preserve"> / </v>
      </c>
      <c r="AE3416" s="10">
        <f t="shared" si="1025"/>
        <v>0</v>
      </c>
      <c r="AF3416" s="10" t="str">
        <f t="shared" si="1031"/>
        <v/>
      </c>
      <c r="AG3416" s="10" t="str">
        <f t="shared" si="1026"/>
        <v/>
      </c>
      <c r="AH3416" s="10" t="e">
        <f t="shared" si="1028"/>
        <v>#VALUE!</v>
      </c>
      <c r="AI3416" s="10" t="str">
        <f t="shared" si="1029"/>
        <v>A créer</v>
      </c>
      <c r="AJ3416" s="10">
        <f t="shared" si="1030"/>
        <v>0</v>
      </c>
    </row>
    <row r="3417" spans="15:36" ht="15" x14ac:dyDescent="0.25">
      <c r="O3417" s="10" t="str">
        <f t="shared" si="1014"/>
        <v/>
      </c>
      <c r="P3417" s="10" t="str">
        <f t="shared" si="1027"/>
        <v/>
      </c>
      <c r="Q3417" s="10" t="str">
        <f t="shared" si="1015"/>
        <v/>
      </c>
      <c r="R3417" s="10">
        <f t="shared" si="1016"/>
        <v>0</v>
      </c>
      <c r="S3417" s="10" t="str">
        <f t="shared" si="1017"/>
        <v/>
      </c>
      <c r="V3417" cm="1">
        <f t="array" ref="V3417">MIN(IFERROR(FIND(_xlfn.SEQUENCE(10,,CHAR(48)),F3417),""))</f>
        <v>0</v>
      </c>
      <c r="W3417" s="25" cm="1">
        <f t="array" ref="W3417">MIN(IFERROR(FIND(_xlfn.SEQUENCE(10,,CHAR(48)),B3417),""))</f>
        <v>0</v>
      </c>
      <c r="X3417" s="10">
        <f t="shared" si="1018"/>
        <v>0</v>
      </c>
      <c r="Y3417" s="17" t="e">
        <f t="shared" si="1019"/>
        <v>#VALUE!</v>
      </c>
      <c r="Z3417" s="10" t="str">
        <f t="shared" si="1020"/>
        <v/>
      </c>
      <c r="AA3417" s="10" t="str">
        <f t="shared" si="1021"/>
        <v/>
      </c>
      <c r="AB3417" s="10" t="str">
        <f t="shared" si="1022"/>
        <v>A créer</v>
      </c>
      <c r="AC3417" s="14">
        <f t="shared" si="1023"/>
        <v>0</v>
      </c>
      <c r="AD3417" s="10" t="str">
        <f t="shared" si="1024"/>
        <v xml:space="preserve"> / </v>
      </c>
      <c r="AE3417" s="10">
        <f t="shared" si="1025"/>
        <v>0</v>
      </c>
      <c r="AF3417" s="10" t="str">
        <f t="shared" si="1031"/>
        <v/>
      </c>
      <c r="AG3417" s="10" t="str">
        <f t="shared" si="1026"/>
        <v/>
      </c>
      <c r="AH3417" s="10" t="e">
        <f t="shared" si="1028"/>
        <v>#VALUE!</v>
      </c>
      <c r="AI3417" s="10" t="str">
        <f t="shared" si="1029"/>
        <v>A créer</v>
      </c>
      <c r="AJ3417" s="10">
        <f t="shared" si="1030"/>
        <v>0</v>
      </c>
    </row>
    <row r="3418" spans="15:36" ht="15" x14ac:dyDescent="0.25">
      <c r="O3418" s="10" t="str">
        <f t="shared" si="1014"/>
        <v/>
      </c>
      <c r="P3418" s="10" t="str">
        <f t="shared" si="1027"/>
        <v/>
      </c>
      <c r="Q3418" s="10" t="str">
        <f t="shared" si="1015"/>
        <v/>
      </c>
      <c r="R3418" s="10">
        <f t="shared" si="1016"/>
        <v>0</v>
      </c>
      <c r="S3418" s="10" t="str">
        <f t="shared" si="1017"/>
        <v/>
      </c>
      <c r="V3418" cm="1">
        <f t="array" ref="V3418">MIN(IFERROR(FIND(_xlfn.SEQUENCE(10,,CHAR(48)),F3418),""))</f>
        <v>0</v>
      </c>
      <c r="W3418" s="25" cm="1">
        <f t="array" ref="W3418">MIN(IFERROR(FIND(_xlfn.SEQUENCE(10,,CHAR(48)),B3418),""))</f>
        <v>0</v>
      </c>
      <c r="X3418" s="10">
        <f t="shared" si="1018"/>
        <v>0</v>
      </c>
      <c r="Y3418" s="17" t="e">
        <f t="shared" si="1019"/>
        <v>#VALUE!</v>
      </c>
      <c r="Z3418" s="10" t="str">
        <f t="shared" si="1020"/>
        <v/>
      </c>
      <c r="AA3418" s="10" t="str">
        <f t="shared" si="1021"/>
        <v/>
      </c>
      <c r="AB3418" s="10" t="str">
        <f t="shared" si="1022"/>
        <v>A créer</v>
      </c>
      <c r="AC3418" s="14">
        <f t="shared" si="1023"/>
        <v>0</v>
      </c>
      <c r="AD3418" s="10" t="str">
        <f t="shared" si="1024"/>
        <v xml:space="preserve"> / </v>
      </c>
      <c r="AE3418" s="10">
        <f t="shared" si="1025"/>
        <v>0</v>
      </c>
      <c r="AF3418" s="10" t="str">
        <f t="shared" si="1031"/>
        <v/>
      </c>
      <c r="AG3418" s="10" t="str">
        <f t="shared" si="1026"/>
        <v/>
      </c>
      <c r="AH3418" s="10" t="e">
        <f t="shared" si="1028"/>
        <v>#VALUE!</v>
      </c>
      <c r="AI3418" s="10" t="str">
        <f t="shared" si="1029"/>
        <v>A créer</v>
      </c>
      <c r="AJ3418" s="10">
        <f t="shared" si="1030"/>
        <v>0</v>
      </c>
    </row>
    <row r="3419" spans="15:36" ht="15" x14ac:dyDescent="0.25">
      <c r="O3419" s="10" t="str">
        <f t="shared" si="1014"/>
        <v/>
      </c>
      <c r="P3419" s="10" t="str">
        <f t="shared" si="1027"/>
        <v/>
      </c>
      <c r="Q3419" s="10" t="str">
        <f t="shared" si="1015"/>
        <v/>
      </c>
      <c r="R3419" s="10">
        <f t="shared" si="1016"/>
        <v>0</v>
      </c>
      <c r="S3419" s="10" t="str">
        <f t="shared" si="1017"/>
        <v/>
      </c>
      <c r="V3419" cm="1">
        <f t="array" ref="V3419">MIN(IFERROR(FIND(_xlfn.SEQUENCE(10,,CHAR(48)),F3419),""))</f>
        <v>0</v>
      </c>
      <c r="W3419" s="25" cm="1">
        <f t="array" ref="W3419">MIN(IFERROR(FIND(_xlfn.SEQUENCE(10,,CHAR(48)),B3419),""))</f>
        <v>0</v>
      </c>
      <c r="X3419" s="10">
        <f t="shared" si="1018"/>
        <v>0</v>
      </c>
      <c r="Y3419" s="17" t="e">
        <f t="shared" si="1019"/>
        <v>#VALUE!</v>
      </c>
      <c r="Z3419" s="10" t="str">
        <f t="shared" si="1020"/>
        <v/>
      </c>
      <c r="AA3419" s="10" t="str">
        <f t="shared" si="1021"/>
        <v/>
      </c>
      <c r="AB3419" s="10" t="str">
        <f t="shared" si="1022"/>
        <v>A créer</v>
      </c>
      <c r="AC3419" s="14">
        <f t="shared" si="1023"/>
        <v>0</v>
      </c>
      <c r="AD3419" s="10" t="str">
        <f t="shared" si="1024"/>
        <v xml:space="preserve"> / </v>
      </c>
      <c r="AE3419" s="10">
        <f t="shared" si="1025"/>
        <v>0</v>
      </c>
      <c r="AF3419" s="10" t="str">
        <f t="shared" si="1031"/>
        <v/>
      </c>
      <c r="AG3419" s="10" t="str">
        <f t="shared" si="1026"/>
        <v/>
      </c>
      <c r="AH3419" s="10" t="e">
        <f t="shared" si="1028"/>
        <v>#VALUE!</v>
      </c>
      <c r="AI3419" s="10" t="str">
        <f t="shared" si="1029"/>
        <v>A créer</v>
      </c>
      <c r="AJ3419" s="10">
        <f t="shared" si="1030"/>
        <v>0</v>
      </c>
    </row>
    <row r="3420" spans="15:36" ht="15" x14ac:dyDescent="0.25">
      <c r="O3420" s="10" t="str">
        <f t="shared" si="1014"/>
        <v/>
      </c>
      <c r="P3420" s="10" t="str">
        <f t="shared" si="1027"/>
        <v/>
      </c>
      <c r="Q3420" s="10" t="str">
        <f t="shared" si="1015"/>
        <v/>
      </c>
      <c r="R3420" s="10">
        <f t="shared" si="1016"/>
        <v>0</v>
      </c>
      <c r="S3420" s="10" t="str">
        <f t="shared" si="1017"/>
        <v/>
      </c>
      <c r="V3420" cm="1">
        <f t="array" ref="V3420">MIN(IFERROR(FIND(_xlfn.SEQUENCE(10,,CHAR(48)),F3420),""))</f>
        <v>0</v>
      </c>
      <c r="W3420" s="25" cm="1">
        <f t="array" ref="W3420">MIN(IFERROR(FIND(_xlfn.SEQUENCE(10,,CHAR(48)),B3420),""))</f>
        <v>0</v>
      </c>
      <c r="X3420" s="10">
        <f t="shared" si="1018"/>
        <v>0</v>
      </c>
      <c r="Y3420" s="17" t="e">
        <f t="shared" si="1019"/>
        <v>#VALUE!</v>
      </c>
      <c r="Z3420" s="10" t="str">
        <f t="shared" si="1020"/>
        <v/>
      </c>
      <c r="AA3420" s="10" t="str">
        <f t="shared" si="1021"/>
        <v/>
      </c>
      <c r="AB3420" s="10" t="str">
        <f t="shared" si="1022"/>
        <v>A créer</v>
      </c>
      <c r="AC3420" s="14">
        <f t="shared" si="1023"/>
        <v>0</v>
      </c>
      <c r="AD3420" s="10" t="str">
        <f t="shared" si="1024"/>
        <v xml:space="preserve"> / </v>
      </c>
      <c r="AE3420" s="10">
        <f t="shared" si="1025"/>
        <v>0</v>
      </c>
      <c r="AF3420" s="10" t="str">
        <f t="shared" si="1031"/>
        <v/>
      </c>
      <c r="AG3420" s="10" t="str">
        <f t="shared" si="1026"/>
        <v/>
      </c>
      <c r="AH3420" s="10" t="e">
        <f t="shared" si="1028"/>
        <v>#VALUE!</v>
      </c>
      <c r="AI3420" s="10" t="str">
        <f t="shared" si="1029"/>
        <v>A créer</v>
      </c>
      <c r="AJ3420" s="10">
        <f t="shared" si="1030"/>
        <v>0</v>
      </c>
    </row>
    <row r="3421" spans="15:36" ht="15" x14ac:dyDescent="0.25">
      <c r="O3421" s="10" t="str">
        <f t="shared" si="1014"/>
        <v/>
      </c>
      <c r="P3421" s="10" t="str">
        <f t="shared" si="1027"/>
        <v/>
      </c>
      <c r="Q3421" s="10" t="str">
        <f t="shared" si="1015"/>
        <v/>
      </c>
      <c r="R3421" s="10">
        <f t="shared" si="1016"/>
        <v>0</v>
      </c>
      <c r="S3421" s="10" t="str">
        <f t="shared" si="1017"/>
        <v/>
      </c>
      <c r="V3421" cm="1">
        <f t="array" ref="V3421">MIN(IFERROR(FIND(_xlfn.SEQUENCE(10,,CHAR(48)),F3421),""))</f>
        <v>0</v>
      </c>
      <c r="W3421" s="25" cm="1">
        <f t="array" ref="W3421">MIN(IFERROR(FIND(_xlfn.SEQUENCE(10,,CHAR(48)),B3421),""))</f>
        <v>0</v>
      </c>
      <c r="X3421" s="10">
        <f t="shared" si="1018"/>
        <v>0</v>
      </c>
      <c r="Y3421" s="17" t="e">
        <f t="shared" si="1019"/>
        <v>#VALUE!</v>
      </c>
      <c r="Z3421" s="10" t="str">
        <f t="shared" si="1020"/>
        <v/>
      </c>
      <c r="AA3421" s="10" t="str">
        <f t="shared" si="1021"/>
        <v/>
      </c>
      <c r="AB3421" s="10" t="str">
        <f t="shared" si="1022"/>
        <v>A créer</v>
      </c>
      <c r="AC3421" s="14">
        <f t="shared" si="1023"/>
        <v>0</v>
      </c>
      <c r="AD3421" s="10" t="str">
        <f t="shared" si="1024"/>
        <v xml:space="preserve"> / </v>
      </c>
      <c r="AE3421" s="10">
        <f t="shared" si="1025"/>
        <v>0</v>
      </c>
      <c r="AF3421" s="10" t="str">
        <f t="shared" si="1031"/>
        <v/>
      </c>
      <c r="AG3421" s="10" t="str">
        <f t="shared" si="1026"/>
        <v/>
      </c>
      <c r="AH3421" s="10" t="e">
        <f t="shared" si="1028"/>
        <v>#VALUE!</v>
      </c>
      <c r="AI3421" s="10" t="str">
        <f t="shared" si="1029"/>
        <v>A créer</v>
      </c>
      <c r="AJ3421" s="10">
        <f t="shared" si="1030"/>
        <v>0</v>
      </c>
    </row>
    <row r="3422" spans="15:36" ht="15" x14ac:dyDescent="0.25">
      <c r="O3422" s="10" t="str">
        <f t="shared" si="1014"/>
        <v/>
      </c>
      <c r="P3422" s="10" t="str">
        <f t="shared" si="1027"/>
        <v/>
      </c>
      <c r="Q3422" s="10" t="str">
        <f t="shared" si="1015"/>
        <v/>
      </c>
      <c r="R3422" s="10">
        <f t="shared" si="1016"/>
        <v>0</v>
      </c>
      <c r="S3422" s="10" t="str">
        <f t="shared" si="1017"/>
        <v/>
      </c>
      <c r="V3422" cm="1">
        <f t="array" ref="V3422">MIN(IFERROR(FIND(_xlfn.SEQUENCE(10,,CHAR(48)),F3422),""))</f>
        <v>0</v>
      </c>
      <c r="W3422" s="25" cm="1">
        <f t="array" ref="W3422">MIN(IFERROR(FIND(_xlfn.SEQUENCE(10,,CHAR(48)),B3422),""))</f>
        <v>0</v>
      </c>
      <c r="X3422" s="10">
        <f t="shared" si="1018"/>
        <v>0</v>
      </c>
      <c r="Y3422" s="17" t="e">
        <f t="shared" si="1019"/>
        <v>#VALUE!</v>
      </c>
      <c r="Z3422" s="10" t="str">
        <f t="shared" si="1020"/>
        <v/>
      </c>
      <c r="AA3422" s="10" t="str">
        <f t="shared" si="1021"/>
        <v/>
      </c>
      <c r="AB3422" s="10" t="str">
        <f t="shared" si="1022"/>
        <v>A créer</v>
      </c>
      <c r="AC3422" s="14">
        <f t="shared" si="1023"/>
        <v>0</v>
      </c>
      <c r="AD3422" s="10" t="str">
        <f t="shared" si="1024"/>
        <v xml:space="preserve"> / </v>
      </c>
      <c r="AE3422" s="10">
        <f t="shared" si="1025"/>
        <v>0</v>
      </c>
      <c r="AF3422" s="10" t="str">
        <f t="shared" si="1031"/>
        <v/>
      </c>
      <c r="AG3422" s="10" t="str">
        <f t="shared" si="1026"/>
        <v/>
      </c>
      <c r="AH3422" s="10" t="e">
        <f t="shared" si="1028"/>
        <v>#VALUE!</v>
      </c>
      <c r="AI3422" s="10" t="str">
        <f t="shared" si="1029"/>
        <v>A créer</v>
      </c>
      <c r="AJ3422" s="10">
        <f t="shared" si="1030"/>
        <v>0</v>
      </c>
    </row>
    <row r="3423" spans="15:36" ht="15" x14ac:dyDescent="0.25">
      <c r="O3423" s="10" t="str">
        <f t="shared" si="1014"/>
        <v/>
      </c>
      <c r="P3423" s="10" t="str">
        <f t="shared" si="1027"/>
        <v/>
      </c>
      <c r="Q3423" s="10" t="str">
        <f t="shared" si="1015"/>
        <v/>
      </c>
      <c r="R3423" s="10">
        <f t="shared" si="1016"/>
        <v>0</v>
      </c>
      <c r="S3423" s="10" t="str">
        <f t="shared" si="1017"/>
        <v/>
      </c>
      <c r="V3423" cm="1">
        <f t="array" ref="V3423">MIN(IFERROR(FIND(_xlfn.SEQUENCE(10,,CHAR(48)),F3423),""))</f>
        <v>0</v>
      </c>
      <c r="W3423" s="25" cm="1">
        <f t="array" ref="W3423">MIN(IFERROR(FIND(_xlfn.SEQUENCE(10,,CHAR(48)),B3423),""))</f>
        <v>0</v>
      </c>
      <c r="X3423" s="10">
        <f t="shared" si="1018"/>
        <v>0</v>
      </c>
      <c r="Y3423" s="17" t="e">
        <f t="shared" si="1019"/>
        <v>#VALUE!</v>
      </c>
      <c r="Z3423" s="10" t="str">
        <f t="shared" si="1020"/>
        <v/>
      </c>
      <c r="AA3423" s="10" t="str">
        <f t="shared" si="1021"/>
        <v/>
      </c>
      <c r="AB3423" s="10" t="str">
        <f t="shared" si="1022"/>
        <v>A créer</v>
      </c>
      <c r="AC3423" s="14">
        <f t="shared" si="1023"/>
        <v>0</v>
      </c>
      <c r="AD3423" s="10" t="str">
        <f t="shared" si="1024"/>
        <v xml:space="preserve"> / </v>
      </c>
      <c r="AE3423" s="10">
        <f t="shared" si="1025"/>
        <v>0</v>
      </c>
      <c r="AF3423" s="10" t="str">
        <f t="shared" si="1031"/>
        <v/>
      </c>
      <c r="AG3423" s="10" t="str">
        <f t="shared" si="1026"/>
        <v/>
      </c>
      <c r="AH3423" s="10" t="e">
        <f t="shared" si="1028"/>
        <v>#VALUE!</v>
      </c>
      <c r="AI3423" s="10" t="str">
        <f t="shared" si="1029"/>
        <v>A créer</v>
      </c>
      <c r="AJ3423" s="10">
        <f t="shared" si="1030"/>
        <v>0</v>
      </c>
    </row>
    <row r="3424" spans="15:36" ht="15" x14ac:dyDescent="0.25">
      <c r="O3424" s="10" t="str">
        <f t="shared" si="1014"/>
        <v/>
      </c>
      <c r="P3424" s="10" t="str">
        <f t="shared" si="1027"/>
        <v/>
      </c>
      <c r="Q3424" s="10" t="str">
        <f t="shared" si="1015"/>
        <v/>
      </c>
      <c r="R3424" s="10">
        <f t="shared" si="1016"/>
        <v>0</v>
      </c>
      <c r="S3424" s="10" t="str">
        <f t="shared" si="1017"/>
        <v/>
      </c>
      <c r="V3424" cm="1">
        <f t="array" ref="V3424">MIN(IFERROR(FIND(_xlfn.SEQUENCE(10,,CHAR(48)),F3424),""))</f>
        <v>0</v>
      </c>
      <c r="W3424" s="25" cm="1">
        <f t="array" ref="W3424">MIN(IFERROR(FIND(_xlfn.SEQUENCE(10,,CHAR(48)),B3424),""))</f>
        <v>0</v>
      </c>
      <c r="X3424" s="10">
        <f t="shared" si="1018"/>
        <v>0</v>
      </c>
      <c r="Y3424" s="17" t="e">
        <f t="shared" si="1019"/>
        <v>#VALUE!</v>
      </c>
      <c r="Z3424" s="10" t="str">
        <f t="shared" si="1020"/>
        <v/>
      </c>
      <c r="AA3424" s="10" t="str">
        <f t="shared" si="1021"/>
        <v/>
      </c>
      <c r="AB3424" s="10" t="str">
        <f t="shared" si="1022"/>
        <v>A créer</v>
      </c>
      <c r="AC3424" s="14">
        <f t="shared" si="1023"/>
        <v>0</v>
      </c>
      <c r="AD3424" s="10" t="str">
        <f t="shared" si="1024"/>
        <v xml:space="preserve"> / </v>
      </c>
      <c r="AE3424" s="10">
        <f t="shared" si="1025"/>
        <v>0</v>
      </c>
      <c r="AF3424" s="10" t="str">
        <f t="shared" si="1031"/>
        <v/>
      </c>
      <c r="AG3424" s="10" t="str">
        <f t="shared" si="1026"/>
        <v/>
      </c>
      <c r="AH3424" s="10" t="e">
        <f t="shared" si="1028"/>
        <v>#VALUE!</v>
      </c>
      <c r="AI3424" s="10" t="str">
        <f t="shared" si="1029"/>
        <v>A créer</v>
      </c>
      <c r="AJ3424" s="10">
        <f t="shared" si="1030"/>
        <v>0</v>
      </c>
    </row>
    <row r="3425" spans="15:36" ht="15" x14ac:dyDescent="0.25">
      <c r="O3425" s="10" t="str">
        <f t="shared" si="1014"/>
        <v/>
      </c>
      <c r="P3425" s="10" t="str">
        <f t="shared" si="1027"/>
        <v/>
      </c>
      <c r="Q3425" s="10" t="str">
        <f t="shared" si="1015"/>
        <v/>
      </c>
      <c r="R3425" s="10">
        <f t="shared" si="1016"/>
        <v>0</v>
      </c>
      <c r="S3425" s="10" t="str">
        <f t="shared" si="1017"/>
        <v/>
      </c>
      <c r="V3425" cm="1">
        <f t="array" ref="V3425">MIN(IFERROR(FIND(_xlfn.SEQUENCE(10,,CHAR(48)),F3425),""))</f>
        <v>0</v>
      </c>
      <c r="W3425" s="25" cm="1">
        <f t="array" ref="W3425">MIN(IFERROR(FIND(_xlfn.SEQUENCE(10,,CHAR(48)),B3425),""))</f>
        <v>0</v>
      </c>
      <c r="X3425" s="10">
        <f t="shared" si="1018"/>
        <v>0</v>
      </c>
      <c r="Y3425" s="17" t="e">
        <f t="shared" si="1019"/>
        <v>#VALUE!</v>
      </c>
      <c r="Z3425" s="10" t="str">
        <f t="shared" si="1020"/>
        <v/>
      </c>
      <c r="AA3425" s="10" t="str">
        <f t="shared" si="1021"/>
        <v/>
      </c>
      <c r="AB3425" s="10" t="str">
        <f t="shared" si="1022"/>
        <v>A créer</v>
      </c>
      <c r="AC3425" s="14">
        <f t="shared" si="1023"/>
        <v>0</v>
      </c>
      <c r="AD3425" s="10" t="str">
        <f t="shared" si="1024"/>
        <v xml:space="preserve"> / </v>
      </c>
      <c r="AE3425" s="10">
        <f t="shared" si="1025"/>
        <v>0</v>
      </c>
      <c r="AF3425" s="10" t="str">
        <f t="shared" si="1031"/>
        <v/>
      </c>
      <c r="AG3425" s="10" t="str">
        <f t="shared" si="1026"/>
        <v/>
      </c>
      <c r="AH3425" s="10" t="e">
        <f t="shared" si="1028"/>
        <v>#VALUE!</v>
      </c>
      <c r="AI3425" s="10" t="str">
        <f t="shared" si="1029"/>
        <v>A créer</v>
      </c>
      <c r="AJ3425" s="10">
        <f t="shared" si="1030"/>
        <v>0</v>
      </c>
    </row>
    <row r="3426" spans="15:36" ht="15" x14ac:dyDescent="0.25">
      <c r="O3426" s="10" t="str">
        <f t="shared" si="1014"/>
        <v/>
      </c>
      <c r="P3426" s="10" t="str">
        <f t="shared" si="1027"/>
        <v/>
      </c>
      <c r="Q3426" s="10" t="str">
        <f t="shared" si="1015"/>
        <v/>
      </c>
      <c r="R3426" s="10">
        <f t="shared" si="1016"/>
        <v>0</v>
      </c>
      <c r="S3426" s="10" t="str">
        <f t="shared" si="1017"/>
        <v/>
      </c>
      <c r="V3426" cm="1">
        <f t="array" ref="V3426">MIN(IFERROR(FIND(_xlfn.SEQUENCE(10,,CHAR(48)),F3426),""))</f>
        <v>0</v>
      </c>
      <c r="W3426" s="25" cm="1">
        <f t="array" ref="W3426">MIN(IFERROR(FIND(_xlfn.SEQUENCE(10,,CHAR(48)),B3426),""))</f>
        <v>0</v>
      </c>
      <c r="X3426" s="10">
        <f t="shared" si="1018"/>
        <v>0</v>
      </c>
      <c r="Y3426" s="17" t="e">
        <f t="shared" si="1019"/>
        <v>#VALUE!</v>
      </c>
      <c r="Z3426" s="10" t="str">
        <f t="shared" si="1020"/>
        <v/>
      </c>
      <c r="AA3426" s="10" t="str">
        <f t="shared" si="1021"/>
        <v/>
      </c>
      <c r="AB3426" s="10" t="str">
        <f t="shared" si="1022"/>
        <v>A créer</v>
      </c>
      <c r="AC3426" s="14">
        <f t="shared" si="1023"/>
        <v>0</v>
      </c>
      <c r="AD3426" s="10" t="str">
        <f t="shared" si="1024"/>
        <v xml:space="preserve"> / </v>
      </c>
      <c r="AE3426" s="10">
        <f t="shared" si="1025"/>
        <v>0</v>
      </c>
      <c r="AF3426" s="10" t="str">
        <f t="shared" si="1031"/>
        <v/>
      </c>
      <c r="AG3426" s="10" t="str">
        <f t="shared" si="1026"/>
        <v/>
      </c>
      <c r="AH3426" s="10" t="e">
        <f t="shared" si="1028"/>
        <v>#VALUE!</v>
      </c>
      <c r="AI3426" s="10" t="str">
        <f t="shared" si="1029"/>
        <v>A créer</v>
      </c>
      <c r="AJ3426" s="10">
        <f t="shared" si="1030"/>
        <v>0</v>
      </c>
    </row>
    <row r="3427" spans="15:36" ht="15" x14ac:dyDescent="0.25">
      <c r="O3427" s="10" t="str">
        <f t="shared" si="1014"/>
        <v/>
      </c>
      <c r="P3427" s="10" t="str">
        <f t="shared" si="1027"/>
        <v/>
      </c>
      <c r="Q3427" s="10" t="str">
        <f t="shared" si="1015"/>
        <v/>
      </c>
      <c r="R3427" s="10">
        <f t="shared" si="1016"/>
        <v>0</v>
      </c>
      <c r="S3427" s="10" t="str">
        <f t="shared" si="1017"/>
        <v/>
      </c>
      <c r="V3427" cm="1">
        <f t="array" ref="V3427">MIN(IFERROR(FIND(_xlfn.SEQUENCE(10,,CHAR(48)),F3427),""))</f>
        <v>0</v>
      </c>
      <c r="W3427" s="25" cm="1">
        <f t="array" ref="W3427">MIN(IFERROR(FIND(_xlfn.SEQUENCE(10,,CHAR(48)),B3427),""))</f>
        <v>0</v>
      </c>
      <c r="X3427" s="10">
        <f t="shared" si="1018"/>
        <v>0</v>
      </c>
      <c r="Y3427" s="17" t="e">
        <f t="shared" si="1019"/>
        <v>#VALUE!</v>
      </c>
      <c r="Z3427" s="10" t="str">
        <f t="shared" si="1020"/>
        <v/>
      </c>
      <c r="AA3427" s="10" t="str">
        <f t="shared" si="1021"/>
        <v/>
      </c>
      <c r="AB3427" s="10" t="str">
        <f t="shared" si="1022"/>
        <v>A créer</v>
      </c>
      <c r="AC3427" s="14">
        <f t="shared" si="1023"/>
        <v>0</v>
      </c>
      <c r="AD3427" s="10" t="str">
        <f t="shared" si="1024"/>
        <v xml:space="preserve"> / </v>
      </c>
      <c r="AE3427" s="10">
        <f t="shared" si="1025"/>
        <v>0</v>
      </c>
      <c r="AF3427" s="10" t="str">
        <f t="shared" si="1031"/>
        <v/>
      </c>
      <c r="AG3427" s="10" t="str">
        <f t="shared" si="1026"/>
        <v/>
      </c>
      <c r="AH3427" s="10" t="e">
        <f t="shared" si="1028"/>
        <v>#VALUE!</v>
      </c>
      <c r="AI3427" s="10" t="str">
        <f t="shared" si="1029"/>
        <v>A créer</v>
      </c>
      <c r="AJ3427" s="10">
        <f t="shared" si="1030"/>
        <v>0</v>
      </c>
    </row>
    <row r="3428" spans="15:36" ht="15" x14ac:dyDescent="0.25">
      <c r="O3428" s="10" t="str">
        <f t="shared" si="1014"/>
        <v/>
      </c>
      <c r="P3428" s="10" t="str">
        <f t="shared" si="1027"/>
        <v/>
      </c>
      <c r="Q3428" s="10" t="str">
        <f t="shared" si="1015"/>
        <v/>
      </c>
      <c r="R3428" s="10">
        <f t="shared" si="1016"/>
        <v>0</v>
      </c>
      <c r="S3428" s="10" t="str">
        <f t="shared" si="1017"/>
        <v/>
      </c>
      <c r="V3428" cm="1">
        <f t="array" ref="V3428">MIN(IFERROR(FIND(_xlfn.SEQUENCE(10,,CHAR(48)),F3428),""))</f>
        <v>0</v>
      </c>
      <c r="W3428" s="25" cm="1">
        <f t="array" ref="W3428">MIN(IFERROR(FIND(_xlfn.SEQUENCE(10,,CHAR(48)),B3428),""))</f>
        <v>0</v>
      </c>
      <c r="X3428" s="10">
        <f t="shared" si="1018"/>
        <v>0</v>
      </c>
      <c r="Y3428" s="17" t="e">
        <f t="shared" si="1019"/>
        <v>#VALUE!</v>
      </c>
      <c r="Z3428" s="10" t="str">
        <f t="shared" si="1020"/>
        <v/>
      </c>
      <c r="AA3428" s="10" t="str">
        <f t="shared" si="1021"/>
        <v/>
      </c>
      <c r="AB3428" s="10" t="str">
        <f t="shared" si="1022"/>
        <v>A créer</v>
      </c>
      <c r="AC3428" s="14">
        <f t="shared" si="1023"/>
        <v>0</v>
      </c>
      <c r="AD3428" s="10" t="str">
        <f t="shared" si="1024"/>
        <v xml:space="preserve"> / </v>
      </c>
      <c r="AE3428" s="10">
        <f t="shared" si="1025"/>
        <v>0</v>
      </c>
      <c r="AF3428" s="10" t="str">
        <f t="shared" si="1031"/>
        <v/>
      </c>
      <c r="AG3428" s="10" t="str">
        <f t="shared" si="1026"/>
        <v/>
      </c>
      <c r="AH3428" s="10" t="e">
        <f t="shared" si="1028"/>
        <v>#VALUE!</v>
      </c>
      <c r="AI3428" s="10" t="str">
        <f t="shared" si="1029"/>
        <v>A créer</v>
      </c>
      <c r="AJ3428" s="10">
        <f t="shared" si="1030"/>
        <v>0</v>
      </c>
    </row>
    <row r="3429" spans="15:36" ht="15" x14ac:dyDescent="0.25">
      <c r="O3429" s="10" t="str">
        <f t="shared" si="1014"/>
        <v/>
      </c>
      <c r="P3429" s="10" t="str">
        <f t="shared" si="1027"/>
        <v/>
      </c>
      <c r="Q3429" s="10" t="str">
        <f t="shared" si="1015"/>
        <v/>
      </c>
      <c r="R3429" s="10">
        <f t="shared" si="1016"/>
        <v>0</v>
      </c>
      <c r="S3429" s="10" t="str">
        <f t="shared" si="1017"/>
        <v/>
      </c>
      <c r="V3429" cm="1">
        <f t="array" ref="V3429">MIN(IFERROR(FIND(_xlfn.SEQUENCE(10,,CHAR(48)),F3429),""))</f>
        <v>0</v>
      </c>
      <c r="W3429" s="25" cm="1">
        <f t="array" ref="W3429">MIN(IFERROR(FIND(_xlfn.SEQUENCE(10,,CHAR(48)),B3429),""))</f>
        <v>0</v>
      </c>
      <c r="X3429" s="10">
        <f t="shared" si="1018"/>
        <v>0</v>
      </c>
      <c r="Y3429" s="17" t="e">
        <f t="shared" si="1019"/>
        <v>#VALUE!</v>
      </c>
      <c r="Z3429" s="10" t="str">
        <f t="shared" si="1020"/>
        <v/>
      </c>
      <c r="AA3429" s="10" t="str">
        <f t="shared" si="1021"/>
        <v/>
      </c>
      <c r="AB3429" s="10" t="str">
        <f t="shared" si="1022"/>
        <v>A créer</v>
      </c>
      <c r="AC3429" s="14">
        <f t="shared" si="1023"/>
        <v>0</v>
      </c>
      <c r="AD3429" s="10" t="str">
        <f t="shared" si="1024"/>
        <v xml:space="preserve"> / </v>
      </c>
      <c r="AE3429" s="10">
        <f t="shared" si="1025"/>
        <v>0</v>
      </c>
      <c r="AF3429" s="10" t="str">
        <f t="shared" si="1031"/>
        <v/>
      </c>
      <c r="AG3429" s="10" t="str">
        <f t="shared" si="1026"/>
        <v/>
      </c>
      <c r="AH3429" s="10" t="e">
        <f t="shared" si="1028"/>
        <v>#VALUE!</v>
      </c>
      <c r="AI3429" s="10" t="str">
        <f t="shared" si="1029"/>
        <v>A créer</v>
      </c>
      <c r="AJ3429" s="10">
        <f t="shared" si="1030"/>
        <v>0</v>
      </c>
    </row>
    <row r="3430" spans="15:36" ht="15" x14ac:dyDescent="0.25">
      <c r="O3430" s="10" t="str">
        <f t="shared" si="1014"/>
        <v/>
      </c>
      <c r="P3430" s="10" t="str">
        <f t="shared" si="1027"/>
        <v/>
      </c>
      <c r="Q3430" s="10" t="str">
        <f t="shared" si="1015"/>
        <v/>
      </c>
      <c r="R3430" s="10">
        <f t="shared" si="1016"/>
        <v>0</v>
      </c>
      <c r="S3430" s="10" t="str">
        <f t="shared" si="1017"/>
        <v/>
      </c>
      <c r="V3430" cm="1">
        <f t="array" ref="V3430">MIN(IFERROR(FIND(_xlfn.SEQUENCE(10,,CHAR(48)),F3430),""))</f>
        <v>0</v>
      </c>
      <c r="W3430" s="25" cm="1">
        <f t="array" ref="W3430">MIN(IFERROR(FIND(_xlfn.SEQUENCE(10,,CHAR(48)),B3430),""))</f>
        <v>0</v>
      </c>
      <c r="X3430" s="10">
        <f t="shared" si="1018"/>
        <v>0</v>
      </c>
      <c r="Y3430" s="17" t="e">
        <f t="shared" si="1019"/>
        <v>#VALUE!</v>
      </c>
      <c r="Z3430" s="10" t="str">
        <f t="shared" si="1020"/>
        <v/>
      </c>
      <c r="AA3430" s="10" t="str">
        <f t="shared" si="1021"/>
        <v/>
      </c>
      <c r="AB3430" s="10" t="str">
        <f t="shared" si="1022"/>
        <v>A créer</v>
      </c>
      <c r="AC3430" s="14">
        <f t="shared" si="1023"/>
        <v>0</v>
      </c>
      <c r="AD3430" s="10" t="str">
        <f t="shared" si="1024"/>
        <v xml:space="preserve"> / </v>
      </c>
      <c r="AE3430" s="10">
        <f t="shared" si="1025"/>
        <v>0</v>
      </c>
      <c r="AF3430" s="10" t="str">
        <f t="shared" si="1031"/>
        <v/>
      </c>
      <c r="AG3430" s="10" t="str">
        <f t="shared" ref="AG3430:AG3435" si="1032">IF(AF3430="","",AA3430)</f>
        <v/>
      </c>
      <c r="AH3430" s="10" t="e">
        <f t="shared" si="1028"/>
        <v>#VALUE!</v>
      </c>
      <c r="AI3430" s="10" t="str">
        <f t="shared" ref="AI3430:AI3434" si="1033">IF(AF3430="",AB3430,"")</f>
        <v>A créer</v>
      </c>
      <c r="AJ3430" s="10">
        <f t="shared" ref="AJ3430:AJ3434" si="1034">IF(AF3430="",AE3430,"")</f>
        <v>0</v>
      </c>
    </row>
    <row r="3431" spans="15:36" ht="15" x14ac:dyDescent="0.25">
      <c r="O3431" s="10" t="str">
        <f t="shared" si="1014"/>
        <v/>
      </c>
      <c r="P3431" s="10" t="str">
        <f t="shared" si="1027"/>
        <v/>
      </c>
      <c r="Q3431" s="10" t="str">
        <f t="shared" si="1015"/>
        <v/>
      </c>
      <c r="R3431" s="10">
        <f t="shared" si="1016"/>
        <v>0</v>
      </c>
      <c r="S3431" s="10" t="str">
        <f t="shared" si="1017"/>
        <v/>
      </c>
      <c r="V3431" cm="1">
        <f t="array" ref="V3431">MIN(IFERROR(FIND(_xlfn.SEQUENCE(10,,CHAR(48)),F3431),""))</f>
        <v>0</v>
      </c>
      <c r="W3431" s="25" cm="1">
        <f t="array" ref="W3431">MIN(IFERROR(FIND(_xlfn.SEQUENCE(10,,CHAR(48)),B3431),""))</f>
        <v>0</v>
      </c>
      <c r="X3431" s="10">
        <f t="shared" si="1018"/>
        <v>0</v>
      </c>
      <c r="Y3431" s="17" t="e">
        <f t="shared" si="1019"/>
        <v>#VALUE!</v>
      </c>
      <c r="Z3431" s="10" t="str">
        <f t="shared" si="1020"/>
        <v/>
      </c>
      <c r="AA3431" s="10" t="str">
        <f t="shared" si="1021"/>
        <v/>
      </c>
      <c r="AB3431" s="10" t="str">
        <f t="shared" si="1022"/>
        <v>A créer</v>
      </c>
      <c r="AC3431" s="14">
        <f t="shared" si="1023"/>
        <v>0</v>
      </c>
      <c r="AD3431" s="10" t="str">
        <f t="shared" si="1024"/>
        <v xml:space="preserve"> / </v>
      </c>
      <c r="AE3431" s="10">
        <f t="shared" si="1025"/>
        <v>0</v>
      </c>
      <c r="AF3431" s="10" t="str">
        <f t="shared" si="1031"/>
        <v/>
      </c>
      <c r="AG3431" s="10" t="str">
        <f t="shared" si="1032"/>
        <v/>
      </c>
      <c r="AH3431" s="10" t="e">
        <f t="shared" si="1028"/>
        <v>#VALUE!</v>
      </c>
      <c r="AI3431" s="10" t="str">
        <f t="shared" si="1033"/>
        <v>A créer</v>
      </c>
      <c r="AJ3431" s="10">
        <f t="shared" si="1034"/>
        <v>0</v>
      </c>
    </row>
    <row r="3432" spans="15:36" ht="15" x14ac:dyDescent="0.25">
      <c r="O3432" s="10" t="str">
        <f t="shared" si="1014"/>
        <v/>
      </c>
      <c r="P3432" s="10" t="str">
        <f t="shared" si="1027"/>
        <v/>
      </c>
      <c r="Q3432" s="10" t="str">
        <f t="shared" si="1015"/>
        <v/>
      </c>
      <c r="R3432" s="10">
        <f t="shared" si="1016"/>
        <v>0</v>
      </c>
      <c r="S3432" s="10" t="str">
        <f t="shared" si="1017"/>
        <v/>
      </c>
      <c r="V3432" cm="1">
        <f t="array" ref="V3432">MIN(IFERROR(FIND(_xlfn.SEQUENCE(10,,CHAR(48)),F3432),""))</f>
        <v>0</v>
      </c>
      <c r="W3432" s="25" cm="1">
        <f t="array" ref="W3432">MIN(IFERROR(FIND(_xlfn.SEQUENCE(10,,CHAR(48)),B3432),""))</f>
        <v>0</v>
      </c>
      <c r="X3432" s="10">
        <f t="shared" si="1018"/>
        <v>0</v>
      </c>
      <c r="Y3432" s="17" t="e">
        <f t="shared" si="1019"/>
        <v>#VALUE!</v>
      </c>
      <c r="Z3432" s="10" t="str">
        <f t="shared" si="1020"/>
        <v/>
      </c>
      <c r="AA3432" s="10" t="str">
        <f t="shared" si="1021"/>
        <v/>
      </c>
      <c r="AB3432" s="10" t="str">
        <f t="shared" si="1022"/>
        <v>A créer</v>
      </c>
      <c r="AC3432" s="14">
        <f t="shared" si="1023"/>
        <v>0</v>
      </c>
      <c r="AD3432" s="10" t="str">
        <f t="shared" si="1024"/>
        <v xml:space="preserve"> / </v>
      </c>
      <c r="AE3432" s="10">
        <f t="shared" si="1025"/>
        <v>0</v>
      </c>
      <c r="AF3432" s="10" t="str">
        <f t="shared" si="1031"/>
        <v/>
      </c>
      <c r="AG3432" s="10" t="str">
        <f t="shared" si="1032"/>
        <v/>
      </c>
      <c r="AH3432" s="10" t="e">
        <f t="shared" si="1028"/>
        <v>#VALUE!</v>
      </c>
      <c r="AI3432" s="10" t="str">
        <f t="shared" si="1033"/>
        <v>A créer</v>
      </c>
      <c r="AJ3432" s="10">
        <f t="shared" si="1034"/>
        <v>0</v>
      </c>
    </row>
    <row r="3433" spans="15:36" ht="15" x14ac:dyDescent="0.25">
      <c r="O3433" s="10" t="str">
        <f t="shared" si="1014"/>
        <v/>
      </c>
      <c r="P3433" s="10" t="str">
        <f t="shared" si="1027"/>
        <v/>
      </c>
      <c r="Q3433" s="10" t="str">
        <f t="shared" si="1015"/>
        <v/>
      </c>
      <c r="R3433" s="10">
        <f t="shared" si="1016"/>
        <v>0</v>
      </c>
      <c r="S3433" s="10" t="str">
        <f t="shared" si="1017"/>
        <v/>
      </c>
      <c r="V3433" cm="1">
        <f t="array" ref="V3433">MIN(IFERROR(FIND(_xlfn.SEQUENCE(10,,CHAR(48)),F3433),""))</f>
        <v>0</v>
      </c>
      <c r="W3433" s="25" cm="1">
        <f t="array" ref="W3433">MIN(IFERROR(FIND(_xlfn.SEQUENCE(10,,CHAR(48)),B3433),""))</f>
        <v>0</v>
      </c>
      <c r="X3433" s="10">
        <f t="shared" si="1018"/>
        <v>0</v>
      </c>
      <c r="Y3433" s="17" t="e">
        <f t="shared" si="1019"/>
        <v>#VALUE!</v>
      </c>
      <c r="Z3433" s="10" t="str">
        <f t="shared" si="1020"/>
        <v/>
      </c>
      <c r="AA3433" s="10" t="str">
        <f t="shared" si="1021"/>
        <v/>
      </c>
      <c r="AB3433" s="10" t="str">
        <f t="shared" si="1022"/>
        <v>A créer</v>
      </c>
      <c r="AC3433" s="14">
        <f t="shared" si="1023"/>
        <v>0</v>
      </c>
      <c r="AD3433" s="10" t="str">
        <f t="shared" si="1024"/>
        <v xml:space="preserve"> / </v>
      </c>
      <c r="AE3433" s="10">
        <f t="shared" si="1025"/>
        <v>0</v>
      </c>
      <c r="AF3433" s="10" t="str">
        <f t="shared" si="1031"/>
        <v/>
      </c>
      <c r="AG3433" s="10" t="str">
        <f t="shared" si="1032"/>
        <v/>
      </c>
      <c r="AH3433" s="10" t="e">
        <f t="shared" si="1028"/>
        <v>#VALUE!</v>
      </c>
      <c r="AI3433" s="10" t="str">
        <f t="shared" si="1033"/>
        <v>A créer</v>
      </c>
      <c r="AJ3433" s="10">
        <f t="shared" si="1034"/>
        <v>0</v>
      </c>
    </row>
    <row r="3434" spans="15:36" ht="15" x14ac:dyDescent="0.25">
      <c r="O3434" s="10" t="str">
        <f t="shared" si="1014"/>
        <v/>
      </c>
      <c r="P3434" s="10" t="str">
        <f t="shared" si="1027"/>
        <v/>
      </c>
      <c r="Q3434" s="10" t="str">
        <f t="shared" si="1015"/>
        <v/>
      </c>
      <c r="R3434" s="10">
        <f t="shared" si="1016"/>
        <v>0</v>
      </c>
      <c r="S3434" s="10" t="str">
        <f t="shared" si="1017"/>
        <v/>
      </c>
      <c r="V3434" cm="1">
        <f t="array" ref="V3434">MIN(IFERROR(FIND(_xlfn.SEQUENCE(10,,CHAR(48)),F3434),""))</f>
        <v>0</v>
      </c>
      <c r="W3434" s="25" cm="1">
        <f t="array" ref="W3434">MIN(IFERROR(FIND(_xlfn.SEQUENCE(10,,CHAR(48)),B3434),""))</f>
        <v>0</v>
      </c>
      <c r="X3434" s="10">
        <f t="shared" si="1018"/>
        <v>0</v>
      </c>
      <c r="Y3434" s="17" t="e">
        <f t="shared" si="1019"/>
        <v>#VALUE!</v>
      </c>
      <c r="Z3434" s="10" t="str">
        <f t="shared" si="1020"/>
        <v/>
      </c>
      <c r="AA3434" s="10" t="str">
        <f t="shared" si="1021"/>
        <v/>
      </c>
      <c r="AB3434" s="10" t="str">
        <f t="shared" si="1022"/>
        <v>A créer</v>
      </c>
      <c r="AC3434" s="14">
        <f t="shared" si="1023"/>
        <v>0</v>
      </c>
      <c r="AD3434" s="10" t="str">
        <f t="shared" si="1024"/>
        <v xml:space="preserve"> / </v>
      </c>
      <c r="AE3434" s="10">
        <f t="shared" si="1025"/>
        <v>0</v>
      </c>
      <c r="AF3434" s="10" t="str">
        <f t="shared" si="1031"/>
        <v/>
      </c>
      <c r="AG3434" s="10" t="str">
        <f t="shared" si="1032"/>
        <v/>
      </c>
      <c r="AH3434" s="10" t="e">
        <f t="shared" si="1028"/>
        <v>#VALUE!</v>
      </c>
      <c r="AI3434" s="10" t="str">
        <f t="shared" si="1033"/>
        <v>A créer</v>
      </c>
      <c r="AJ3434" s="10">
        <f t="shared" si="1034"/>
        <v>0</v>
      </c>
    </row>
    <row r="3435" spans="15:36" ht="15" x14ac:dyDescent="0.25">
      <c r="O3435" s="10" t="str">
        <f t="shared" si="1014"/>
        <v/>
      </c>
      <c r="P3435" s="10" t="str">
        <f t="shared" si="1027"/>
        <v/>
      </c>
      <c r="Q3435" s="10" t="str">
        <f t="shared" si="1015"/>
        <v/>
      </c>
      <c r="R3435" s="10">
        <f t="shared" si="1016"/>
        <v>0</v>
      </c>
      <c r="S3435" s="10" t="str">
        <f t="shared" si="1017"/>
        <v/>
      </c>
      <c r="V3435" cm="1">
        <f t="array" ref="V3435">MIN(IFERROR(FIND(_xlfn.SEQUENCE(10,,CHAR(48)),F3435),""))</f>
        <v>0</v>
      </c>
      <c r="W3435" s="25" cm="1">
        <f t="array" ref="W3435">MIN(IFERROR(FIND(_xlfn.SEQUENCE(10,,CHAR(48)),B3435),""))</f>
        <v>0</v>
      </c>
      <c r="X3435" s="10">
        <f t="shared" si="1018"/>
        <v>0</v>
      </c>
      <c r="Y3435" s="17" t="e">
        <f t="shared" si="1019"/>
        <v>#VALUE!</v>
      </c>
      <c r="Z3435" s="10" t="str">
        <f t="shared" si="1020"/>
        <v/>
      </c>
      <c r="AA3435" s="10" t="str">
        <f t="shared" si="1021"/>
        <v/>
      </c>
      <c r="AB3435" s="10" t="str">
        <f t="shared" si="1022"/>
        <v>A créer</v>
      </c>
      <c r="AC3435" s="14">
        <f t="shared" si="1023"/>
        <v>0</v>
      </c>
      <c r="AD3435" s="10" t="str">
        <f t="shared" si="1024"/>
        <v xml:space="preserve"> / </v>
      </c>
      <c r="AE3435" s="10">
        <f t="shared" si="1025"/>
        <v>0</v>
      </c>
      <c r="AF3435" s="10" t="str">
        <f t="shared" ref="AF3435" si="1035">IFERROR(FIND("DRW ACY",B3435),"")</f>
        <v/>
      </c>
      <c r="AG3435" s="10" t="str">
        <f t="shared" si="1032"/>
        <v/>
      </c>
      <c r="AH3435" s="10" t="e">
        <f t="shared" si="1028"/>
        <v>#VALUE!</v>
      </c>
      <c r="AI3435" s="10" t="str">
        <f t="shared" ref="AI3435" si="1036">IF(AF3435="",AB3435,"")</f>
        <v>A créer</v>
      </c>
      <c r="AJ3435" s="10">
        <f t="shared" ref="AJ3435" si="1037">IF(AF3435="",AE3435,"")</f>
        <v>0</v>
      </c>
    </row>
  </sheetData>
  <autoFilter ref="A1:AJ3435" xr:uid="{284874B1-5F82-4370-8E6B-2B30BCB72FC3}"/>
  <conditionalFormatting sqref="AA1:AA1048576">
    <cfRule type="duplicateValues" dxfId="19" priority="2"/>
  </conditionalFormatting>
  <conditionalFormatting sqref="AG1:AG1048576">
    <cfRule type="duplicateValues" dxfId="18" priority="1"/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A7F32-9EE1-4D81-AE08-15DCCE58000B}">
  <dimension ref="A2:A18"/>
  <sheetViews>
    <sheetView workbookViewId="0">
      <selection activeCell="I14" sqref="I14:J14"/>
    </sheetView>
    <sheetView topLeftCell="A24" workbookViewId="1"/>
  </sheetViews>
  <sheetFormatPr baseColWidth="10" defaultRowHeight="15" x14ac:dyDescent="0.25"/>
  <sheetData>
    <row r="2" spans="1:1" x14ac:dyDescent="0.25">
      <c r="A2" t="s">
        <v>10662</v>
      </c>
    </row>
    <row r="18" spans="1:1" ht="23.25" x14ac:dyDescent="0.35">
      <c r="A18" s="44" t="s">
        <v>10667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58B18-6164-4285-BE96-AFF61C01C15F}">
  <sheetPr codeName="Feuil4"/>
  <dimension ref="A1:H18"/>
  <sheetViews>
    <sheetView workbookViewId="0">
      <selection activeCell="A19" sqref="A19"/>
    </sheetView>
    <sheetView workbookViewId="1"/>
  </sheetViews>
  <sheetFormatPr baseColWidth="10" defaultRowHeight="15" x14ac:dyDescent="0.25"/>
  <cols>
    <col min="1" max="1" width="30" bestFit="1" customWidth="1"/>
    <col min="3" max="3" width="15.85546875" customWidth="1"/>
    <col min="8" max="8" width="13.5703125" customWidth="1"/>
  </cols>
  <sheetData>
    <row r="1" spans="1:8" x14ac:dyDescent="0.25">
      <c r="A1" t="s">
        <v>23</v>
      </c>
      <c r="C1" t="s">
        <v>24</v>
      </c>
      <c r="E1" t="s">
        <v>25</v>
      </c>
      <c r="G1" t="s">
        <v>26</v>
      </c>
      <c r="H1" t="s">
        <v>27</v>
      </c>
    </row>
    <row r="2" spans="1:8" x14ac:dyDescent="0.25">
      <c r="A2" t="s">
        <v>28</v>
      </c>
      <c r="C2" t="s">
        <v>29</v>
      </c>
      <c r="E2" t="s">
        <v>30</v>
      </c>
      <c r="G2" t="s">
        <v>31</v>
      </c>
      <c r="H2" s="4" t="s">
        <v>32</v>
      </c>
    </row>
    <row r="3" spans="1:8" x14ac:dyDescent="0.25">
      <c r="A3" t="s">
        <v>33</v>
      </c>
      <c r="C3" t="s">
        <v>34</v>
      </c>
      <c r="E3" t="s">
        <v>35</v>
      </c>
      <c r="G3" t="s">
        <v>36</v>
      </c>
      <c r="H3" t="s">
        <v>37</v>
      </c>
    </row>
    <row r="4" spans="1:8" x14ac:dyDescent="0.25">
      <c r="A4" t="s">
        <v>38</v>
      </c>
      <c r="G4" t="s">
        <v>39</v>
      </c>
      <c r="H4" s="4" t="s">
        <v>40</v>
      </c>
    </row>
    <row r="5" spans="1:8" x14ac:dyDescent="0.25">
      <c r="A5" t="s">
        <v>41</v>
      </c>
      <c r="G5" t="s">
        <v>42</v>
      </c>
      <c r="H5" t="s">
        <v>43</v>
      </c>
    </row>
    <row r="6" spans="1:8" x14ac:dyDescent="0.25">
      <c r="A6" t="s">
        <v>44</v>
      </c>
      <c r="H6" s="4" t="s">
        <v>45</v>
      </c>
    </row>
    <row r="7" spans="1:8" x14ac:dyDescent="0.25">
      <c r="A7" t="s">
        <v>46</v>
      </c>
      <c r="H7" t="s">
        <v>47</v>
      </c>
    </row>
    <row r="8" spans="1:8" x14ac:dyDescent="0.25">
      <c r="A8" t="s">
        <v>48</v>
      </c>
      <c r="H8" t="s">
        <v>49</v>
      </c>
    </row>
    <row r="9" spans="1:8" x14ac:dyDescent="0.25">
      <c r="A9" t="s">
        <v>50</v>
      </c>
    </row>
    <row r="10" spans="1:8" x14ac:dyDescent="0.25">
      <c r="A10" t="s">
        <v>51</v>
      </c>
    </row>
    <row r="11" spans="1:8" x14ac:dyDescent="0.25">
      <c r="A11" t="s">
        <v>52</v>
      </c>
    </row>
    <row r="12" spans="1:8" x14ac:dyDescent="0.25">
      <c r="A12" t="s">
        <v>53</v>
      </c>
    </row>
    <row r="13" spans="1:8" x14ac:dyDescent="0.25">
      <c r="A13" t="s">
        <v>54</v>
      </c>
    </row>
    <row r="14" spans="1:8" x14ac:dyDescent="0.25">
      <c r="A14" t="s">
        <v>55</v>
      </c>
    </row>
    <row r="15" spans="1:8" x14ac:dyDescent="0.25">
      <c r="A15" t="s">
        <v>56</v>
      </c>
    </row>
    <row r="16" spans="1:8" x14ac:dyDescent="0.25">
      <c r="A16" t="s">
        <v>36</v>
      </c>
    </row>
    <row r="17" spans="1:1" x14ac:dyDescent="0.25">
      <c r="A17" t="s">
        <v>57</v>
      </c>
    </row>
    <row r="18" spans="1:1" x14ac:dyDescent="0.25">
      <c r="A18" t="s">
        <v>58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CF28C-5E47-4DF4-93CC-B7A308EF9566}">
  <sheetPr>
    <tabColor rgb="FFFFC000"/>
  </sheetPr>
  <dimension ref="A1:A23"/>
  <sheetViews>
    <sheetView workbookViewId="0">
      <selection activeCell="A13" sqref="A13"/>
    </sheetView>
    <sheetView workbookViewId="1"/>
  </sheetViews>
  <sheetFormatPr baseColWidth="10" defaultRowHeight="15" x14ac:dyDescent="0.25"/>
  <sheetData>
    <row r="1" spans="1:1" ht="15.75" thickBot="1" x14ac:dyDescent="0.3">
      <c r="A1" s="1" t="s">
        <v>22</v>
      </c>
    </row>
    <row r="2" spans="1:1" x14ac:dyDescent="0.25">
      <c r="A2" s="2" t="s">
        <v>0</v>
      </c>
    </row>
    <row r="3" spans="1:1" x14ac:dyDescent="0.25">
      <c r="A3" s="3" t="s">
        <v>1</v>
      </c>
    </row>
    <row r="4" spans="1:1" x14ac:dyDescent="0.25">
      <c r="A4" s="3" t="s">
        <v>2</v>
      </c>
    </row>
    <row r="5" spans="1:1" x14ac:dyDescent="0.25">
      <c r="A5" s="3" t="s">
        <v>3</v>
      </c>
    </row>
    <row r="6" spans="1:1" x14ac:dyDescent="0.25">
      <c r="A6" s="3" t="s">
        <v>4</v>
      </c>
    </row>
    <row r="7" spans="1:1" x14ac:dyDescent="0.25">
      <c r="A7" s="3" t="s">
        <v>5</v>
      </c>
    </row>
    <row r="8" spans="1:1" x14ac:dyDescent="0.25">
      <c r="A8" s="3" t="s">
        <v>6</v>
      </c>
    </row>
    <row r="9" spans="1:1" x14ac:dyDescent="0.25">
      <c r="A9" s="3" t="s">
        <v>7</v>
      </c>
    </row>
    <row r="10" spans="1:1" x14ac:dyDescent="0.25">
      <c r="A10" s="3" t="s">
        <v>8</v>
      </c>
    </row>
    <row r="11" spans="1:1" x14ac:dyDescent="0.25">
      <c r="A11" s="3" t="s">
        <v>9</v>
      </c>
    </row>
    <row r="12" spans="1:1" x14ac:dyDescent="0.25">
      <c r="A12" s="3" t="s">
        <v>10</v>
      </c>
    </row>
    <row r="13" spans="1:1" x14ac:dyDescent="0.25">
      <c r="A13" s="3" t="s">
        <v>11</v>
      </c>
    </row>
    <row r="14" spans="1:1" x14ac:dyDescent="0.25">
      <c r="A14" s="3" t="s">
        <v>12</v>
      </c>
    </row>
    <row r="15" spans="1:1" x14ac:dyDescent="0.25">
      <c r="A15" s="3" t="s">
        <v>13</v>
      </c>
    </row>
    <row r="16" spans="1:1" x14ac:dyDescent="0.25">
      <c r="A16" s="3" t="s">
        <v>14</v>
      </c>
    </row>
    <row r="17" spans="1:1" x14ac:dyDescent="0.25">
      <c r="A17" s="3" t="s">
        <v>15</v>
      </c>
    </row>
    <row r="18" spans="1:1" x14ac:dyDescent="0.25">
      <c r="A18" s="3" t="s">
        <v>16</v>
      </c>
    </row>
    <row r="19" spans="1:1" x14ac:dyDescent="0.25">
      <c r="A19" s="3" t="s">
        <v>17</v>
      </c>
    </row>
    <row r="20" spans="1:1" x14ac:dyDescent="0.25">
      <c r="A20" s="3" t="s">
        <v>18</v>
      </c>
    </row>
    <row r="21" spans="1:1" x14ac:dyDescent="0.25">
      <c r="A21" s="3" t="s">
        <v>19</v>
      </c>
    </row>
    <row r="22" spans="1:1" x14ac:dyDescent="0.25">
      <c r="A22" s="3" t="s">
        <v>20</v>
      </c>
    </row>
    <row r="23" spans="1:1" x14ac:dyDescent="0.25">
      <c r="A23" s="3" t="s">
        <v>21</v>
      </c>
    </row>
  </sheetData>
  <hyperlinks>
    <hyperlink ref="A2" location="'312-01'!A1" display="312-01" xr:uid="{ED13FCDD-079A-4383-BCAA-94B91F49C63C}"/>
    <hyperlink ref="A3" location="'312-02'!A1" display="312-02" xr:uid="{013621F2-1E7A-407A-89D1-1AA6246A1776}"/>
    <hyperlink ref="A4" location="'312-03'!A1" display="312-03" xr:uid="{0366A01A-98DB-4FE5-B3D8-7DA3829CD96E}"/>
    <hyperlink ref="A5" location="'312-04'!A1" display="312-04" xr:uid="{820D1C88-5563-49DD-BF5E-F1180833AE37}"/>
    <hyperlink ref="A6" location="'312-05'!A1" display="312-05" xr:uid="{42E4ED49-7FA3-439F-B645-6A0094873F71}"/>
    <hyperlink ref="A7" location="'312-06'!A1" display="312-06" xr:uid="{3655364E-6455-4CA5-9222-78E6427F0F95}"/>
    <hyperlink ref="A8" location="'312-07'!A1" display="312-07" xr:uid="{88AF7015-0FA0-4A01-81AE-E9D943275B5A}"/>
    <hyperlink ref="A9" location="'312-08'!A1" display="312-08" xr:uid="{32F2690A-7FFA-4576-88C2-8E14AC86DEA5}"/>
    <hyperlink ref="A10" location="'312-09'!A1" display="312-09" xr:uid="{4B130B15-5637-4866-9356-A4D4B1BAFCDA}"/>
    <hyperlink ref="A11" location="'312-10'!A1" display="312-10" xr:uid="{310BA3A7-4CF1-4A02-84B5-CE9714D2E332}"/>
    <hyperlink ref="A12" location="'611-01'!A1" display="611-01" xr:uid="{FB6ECB0D-5B26-447A-B617-CEB8259E2D89}"/>
    <hyperlink ref="A13" location="'611-02'!A1" display="611-02" xr:uid="{0BB68A06-C08B-4C76-A959-5B7668EE7125}"/>
    <hyperlink ref="A14" location="'611-03'!A1" display="611-03" xr:uid="{DFD628AC-8CDD-4511-B733-1F3D24D6C51B}"/>
    <hyperlink ref="A15" location="'611-04'!A1" display="611-04" xr:uid="{ECDAB92C-D7E8-41CF-8F3C-A6F6A39B4509}"/>
    <hyperlink ref="A16" location="'612-01'!A1" display="612-01" xr:uid="{E93CFF25-1412-4683-8B41-619627E87E5E}"/>
    <hyperlink ref="A17" location="'612-02'!A1" display="612-02" xr:uid="{E8BF2CE7-F33E-4DF3-8B7E-CE376C3909B0}"/>
    <hyperlink ref="A18" location="'612-03'!A1" display="612-03" xr:uid="{C35FBC14-0801-4CD5-BE47-1C01C29F256A}"/>
    <hyperlink ref="A19" location="'811-01'!A1" display="811-01" xr:uid="{2AEC5561-63E2-4578-9224-86F9DDA37E06}"/>
    <hyperlink ref="A20" location="'912-01'!A1" display="912-01" xr:uid="{1E1C145C-3146-40E1-985D-336D7CFA8B5F}"/>
    <hyperlink ref="A21" location="'REP-01'!A1" display="REP-01" xr:uid="{7A834130-5E04-4536-B162-C4EBD5AED653}"/>
    <hyperlink ref="A22" location="'REP-02'!A1" display="REP02" xr:uid="{670160FC-6FA8-47A3-B4B3-D50817854CDD}"/>
    <hyperlink ref="A23" location="'REP-03'!A1" display="REP-03" xr:uid="{204B9965-3603-4045-B793-D7E51289C0E2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98B1CEE1F4F8448D65D3BF2CFA099C" ma:contentTypeVersion="13" ma:contentTypeDescription="Create a new document." ma:contentTypeScope="" ma:versionID="58832788f978cd7527904b0152577603">
  <xsd:schema xmlns:xsd="http://www.w3.org/2001/XMLSchema" xmlns:xs="http://www.w3.org/2001/XMLSchema" xmlns:p="http://schemas.microsoft.com/office/2006/metadata/properties" xmlns:ns3="52c529d8-aea9-4dc1-9253-a6c72237b187" xmlns:ns4="1d7daf1f-6f92-47a6-beb7-00ae3cae8b55" targetNamespace="http://schemas.microsoft.com/office/2006/metadata/properties" ma:root="true" ma:fieldsID="4baf63f661aee7e901259ac232904584" ns3:_="" ns4:_="">
    <xsd:import namespace="52c529d8-aea9-4dc1-9253-a6c72237b187"/>
    <xsd:import namespace="1d7daf1f-6f92-47a6-beb7-00ae3cae8b5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529d8-aea9-4dc1-9253-a6c72237b1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daf1f-6f92-47a6-beb7-00ae3cae8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2c529d8-aea9-4dc1-9253-a6c72237b187" xsi:nil="true"/>
  </documentManagement>
</p:properties>
</file>

<file path=customXml/itemProps1.xml><?xml version="1.0" encoding="utf-8"?>
<ds:datastoreItem xmlns:ds="http://schemas.openxmlformats.org/officeDocument/2006/customXml" ds:itemID="{01E48001-685D-4D73-A5F3-99F66690E2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c529d8-aea9-4dc1-9253-a6c72237b187"/>
    <ds:schemaRef ds:uri="1d7daf1f-6f92-47a6-beb7-00ae3cae8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3A6922-5F1D-4CD2-BB0A-63E1D06FF7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DC3C49-E809-4CDE-83A4-4CB3B58DF04C}">
  <ds:schemaRefs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1d7daf1f-6f92-47a6-beb7-00ae3cae8b55"/>
    <ds:schemaRef ds:uri="52c529d8-aea9-4dc1-9253-a6c72237b18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30</vt:i4>
      </vt:variant>
    </vt:vector>
  </HeadingPairs>
  <TitlesOfParts>
    <vt:vector size="41" baseType="lpstr">
      <vt:lpstr>612-01</vt:lpstr>
      <vt:lpstr>bilan des besoins</vt:lpstr>
      <vt:lpstr>312 01</vt:lpstr>
      <vt:lpstr>312-03</vt:lpstr>
      <vt:lpstr>611-02</vt:lpstr>
      <vt:lpstr>612-03</vt:lpstr>
      <vt:lpstr>Pièces à commander</vt:lpstr>
      <vt:lpstr>BDD SAP</vt:lpstr>
      <vt:lpstr>Erreur possible </vt:lpstr>
      <vt:lpstr>Liste</vt:lpstr>
      <vt:lpstr>Table des matières</vt:lpstr>
      <vt:lpstr>'312 01'!Lacommander</vt:lpstr>
      <vt:lpstr>'312-03'!Lacommander</vt:lpstr>
      <vt:lpstr>'611-02'!Lacommander</vt:lpstr>
      <vt:lpstr>'612-01'!Lacommander</vt:lpstr>
      <vt:lpstr>'612-03'!Lacommander</vt:lpstr>
      <vt:lpstr>Lacommander</vt:lpstr>
      <vt:lpstr>'312 01'!Lbut</vt:lpstr>
      <vt:lpstr>'312-03'!Lbut</vt:lpstr>
      <vt:lpstr>'611-02'!Lbut</vt:lpstr>
      <vt:lpstr>'612-01'!Lbut</vt:lpstr>
      <vt:lpstr>'612-03'!Lbut</vt:lpstr>
      <vt:lpstr>Lbut</vt:lpstr>
      <vt:lpstr>'312 01'!Lfournisseur</vt:lpstr>
      <vt:lpstr>'312-03'!Lfournisseur</vt:lpstr>
      <vt:lpstr>'611-02'!Lfournisseur</vt:lpstr>
      <vt:lpstr>'612-01'!Lfournisseur</vt:lpstr>
      <vt:lpstr>'612-03'!Lfournisseur</vt:lpstr>
      <vt:lpstr>Lfournisseur</vt:lpstr>
      <vt:lpstr>'312 01'!Lstatut</vt:lpstr>
      <vt:lpstr>'312-03'!Lstatut</vt:lpstr>
      <vt:lpstr>'611-02'!Lstatut</vt:lpstr>
      <vt:lpstr>'612-01'!Lstatut</vt:lpstr>
      <vt:lpstr>'612-03'!Lstatut</vt:lpstr>
      <vt:lpstr>Lstatut</vt:lpstr>
      <vt:lpstr>'312 01'!Taction</vt:lpstr>
      <vt:lpstr>'312-03'!Taction</vt:lpstr>
      <vt:lpstr>'611-02'!Taction</vt:lpstr>
      <vt:lpstr>'612-01'!Taction</vt:lpstr>
      <vt:lpstr>'612-03'!Taction</vt:lpstr>
      <vt:lpstr>Taction</vt:lpstr>
    </vt:vector>
  </TitlesOfParts>
  <Company>Aptargroup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Oelhaf, Nicolas</dc:creator>
  <cp:lastModifiedBy>Oelhaf, Nicolas</cp:lastModifiedBy>
  <dcterms:created xsi:type="dcterms:W3CDTF">2023-10-23T13:22:08Z</dcterms:created>
  <dcterms:modified xsi:type="dcterms:W3CDTF">2023-11-15T12:45:09Z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0x0101001E98B1CEE1F4F8448D65D3BF2CFA099C</vt:lpwstr>
  </property>
</Properties>
</file>